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44.xml" ContentType="application/vnd.openxmlformats-officedocument.spreadsheetml.worksheet+xml"/>
  <Override PartName="/xl/worksheets/sheet1.xml" ContentType="application/vnd.openxmlformats-officedocument.spreadsheetml.worksheet+xml"/>
  <Override PartName="/xl/worksheets/sheet45.xml" ContentType="application/vnd.openxmlformats-officedocument.spreadsheetml.worksheet+xml"/>
  <Override PartName="/xl/worksheets/sheet2.xml" ContentType="application/vnd.openxmlformats-officedocument.spreadsheetml.worksheet+xml"/>
  <Override PartName="/xl/worksheets/sheet46.xml" ContentType="application/vnd.openxmlformats-officedocument.spreadsheetml.worksheet+xml"/>
  <Override PartName="/xl/worksheets/sheet3.xml" ContentType="application/vnd.openxmlformats-officedocument.spreadsheetml.worksheet+xml"/>
  <Override PartName="/xl/worksheets/sheet47.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48.xml" ContentType="application/vnd.openxmlformats-officedocument.spreadsheetml.worksheet+xml"/>
  <Override PartName="/xl/worksheets/sheet6.xml" ContentType="application/vnd.openxmlformats-officedocument.spreadsheetml.worksheet+xml"/>
  <Override PartName="/xl/worksheets/sheet49.xml" ContentType="application/vnd.openxmlformats-officedocument.spreadsheetml.worksheet+xml"/>
  <Override PartName="/xl/worksheets/sheet7.xml" ContentType="application/vnd.openxmlformats-officedocument.spreadsheetml.worksheet+xml"/>
  <Override PartName="/xl/worksheets/sheet60.xml" ContentType="application/vnd.openxmlformats-officedocument.spreadsheetml.worksheet+xml"/>
  <Override PartName="/xl/worksheets/sheet8.xml" ContentType="application/vnd.openxmlformats-officedocument.spreadsheetml.worksheet+xml"/>
  <Override PartName="/xl/worksheets/sheet61.xml" ContentType="application/vnd.openxmlformats-officedocument.spreadsheetml.worksheet+xml"/>
  <Override PartName="/xl/worksheets/sheet9.xml" ContentType="application/vnd.openxmlformats-officedocument.spreadsheetml.worksheet+xml"/>
  <Override PartName="/xl/worksheets/sheet62.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_rels/sheet44.xml.rels" ContentType="application/vnd.openxmlformats-package.relationships+xml"/>
  <Override PartName="/xl/worksheets/_rels/sheet1.xml.rels" ContentType="application/vnd.openxmlformats-package.relationships+xml"/>
  <Override PartName="/xl/worksheets/_rels/sheet45.xml.rels" ContentType="application/vnd.openxmlformats-package.relationships+xml"/>
  <Override PartName="/xl/worksheets/_rels/sheet2.xml.rels" ContentType="application/vnd.openxmlformats-package.relationships+xml"/>
  <Override PartName="/xl/worksheets/_rels/sheet46.xml.rels" ContentType="application/vnd.openxmlformats-package.relationships+xml"/>
  <Override PartName="/xl/worksheets/_rels/sheet3.xml.rels" ContentType="application/vnd.openxmlformats-package.relationships+xml"/>
  <Override PartName="/xl/worksheets/_rels/sheet47.xml.rels" ContentType="application/vnd.openxmlformats-package.relationships+xml"/>
  <Override PartName="/xl/worksheets/_rels/sheet4.xml.rels" ContentType="application/vnd.openxmlformats-package.relationships+xml"/>
  <Override PartName="/xl/worksheets/_rels/sheet48.xml.rels" ContentType="application/vnd.openxmlformats-package.relationships+xml"/>
  <Override PartName="/xl/worksheets/_rels/sheet5.xml.rels" ContentType="application/vnd.openxmlformats-package.relationships+xml"/>
  <Override PartName="/xl/worksheets/_rels/sheet49.xml.rels" ContentType="application/vnd.openxmlformats-package.relationships+xml"/>
  <Override PartName="/xl/worksheets/_rels/sheet6.xml.rels" ContentType="application/vnd.openxmlformats-package.relationships+xml"/>
  <Override PartName="/xl/worksheets/_rels/sheet60.xml.rels" ContentType="application/vnd.openxmlformats-package.relationships+xml"/>
  <Override PartName="/xl/worksheets/_rels/sheet7.xml.rels" ContentType="application/vnd.openxmlformats-package.relationships+xml"/>
  <Override PartName="/xl/worksheets/_rels/sheet20.xml.rels" ContentType="application/vnd.openxmlformats-package.relationships+xml"/>
  <Override PartName="/xl/worksheets/_rels/sheet61.xml.rels" ContentType="application/vnd.openxmlformats-package.relationships+xml"/>
  <Override PartName="/xl/worksheets/_rels/sheet8.xml.rels" ContentType="application/vnd.openxmlformats-package.relationships+xml"/>
  <Override PartName="/xl/worksheets/_rels/sheet21.xml.rels" ContentType="application/vnd.openxmlformats-package.relationships+xml"/>
  <Override PartName="/xl/worksheets/_rels/sheet62.xml.rels" ContentType="application/vnd.openxmlformats-package.relationships+xml"/>
  <Override PartName="/xl/worksheets/_rels/sheet9.xml.rels" ContentType="application/vnd.openxmlformats-package.relationships+xml"/>
  <Override PartName="/xl/worksheets/_rels/sheet22.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17.xml.rels" ContentType="application/vnd.openxmlformats-package.relationships+xml"/>
  <Override PartName="/xl/worksheets/_rels/sheet18.xml.rels" ContentType="application/vnd.openxmlformats-package.relationships+xml"/>
  <Override PartName="/xl/worksheets/_rels/sheet19.xml.rels" ContentType="application/vnd.openxmlformats-package.relationships+xml"/>
  <Override PartName="/xl/worksheets/_rels/sheet23.xml.rels" ContentType="application/vnd.openxmlformats-package.relationships+xml"/>
  <Override PartName="/xl/worksheets/_rels/sheet24.xml.rels" ContentType="application/vnd.openxmlformats-package.relationships+xml"/>
  <Override PartName="/xl/worksheets/_rels/sheet25.xml.rels" ContentType="application/vnd.openxmlformats-package.relationships+xml"/>
  <Override PartName="/xl/worksheets/_rels/sheet26.xml.rels" ContentType="application/vnd.openxmlformats-package.relationships+xml"/>
  <Override PartName="/xl/worksheets/_rels/sheet27.xml.rels" ContentType="application/vnd.openxmlformats-package.relationships+xml"/>
  <Override PartName="/xl/worksheets/_rels/sheet28.xml.rels" ContentType="application/vnd.openxmlformats-package.relationships+xml"/>
  <Override PartName="/xl/worksheets/_rels/sheet29.xml.rels" ContentType="application/vnd.openxmlformats-package.relationships+xml"/>
  <Override PartName="/xl/worksheets/_rels/sheet30.xml.rels" ContentType="application/vnd.openxmlformats-package.relationships+xml"/>
  <Override PartName="/xl/worksheets/_rels/sheet31.xml.rels" ContentType="application/vnd.openxmlformats-package.relationships+xml"/>
  <Override PartName="/xl/worksheets/_rels/sheet32.xml.rels" ContentType="application/vnd.openxmlformats-package.relationships+xml"/>
  <Override PartName="/xl/worksheets/_rels/sheet33.xml.rels" ContentType="application/vnd.openxmlformats-package.relationships+xml"/>
  <Override PartName="/xl/worksheets/_rels/sheet34.xml.rels" ContentType="application/vnd.openxmlformats-package.relationships+xml"/>
  <Override PartName="/xl/worksheets/_rels/sheet35.xml.rels" ContentType="application/vnd.openxmlformats-package.relationships+xml"/>
  <Override PartName="/xl/worksheets/_rels/sheet36.xml.rels" ContentType="application/vnd.openxmlformats-package.relationships+xml"/>
  <Override PartName="/xl/worksheets/_rels/sheet37.xml.rels" ContentType="application/vnd.openxmlformats-package.relationships+xml"/>
  <Override PartName="/xl/worksheets/_rels/sheet38.xml.rels" ContentType="application/vnd.openxmlformats-package.relationships+xml"/>
  <Override PartName="/xl/worksheets/_rels/sheet39.xml.rels" ContentType="application/vnd.openxmlformats-package.relationships+xml"/>
  <Override PartName="/xl/worksheets/_rels/sheet40.xml.rels" ContentType="application/vnd.openxmlformats-package.relationships+xml"/>
  <Override PartName="/xl/worksheets/_rels/sheet41.xml.rels" ContentType="application/vnd.openxmlformats-package.relationships+xml"/>
  <Override PartName="/xl/worksheets/_rels/sheet42.xml.rels" ContentType="application/vnd.openxmlformats-package.relationships+xml"/>
  <Override PartName="/xl/worksheets/_rels/sheet43.xml.rels" ContentType="application/vnd.openxmlformats-package.relationships+xml"/>
  <Override PartName="/xl/worksheets/_rels/sheet50.xml.rels" ContentType="application/vnd.openxmlformats-package.relationships+xml"/>
  <Override PartName="/xl/worksheets/_rels/sheet51.xml.rels" ContentType="application/vnd.openxmlformats-package.relationships+xml"/>
  <Override PartName="/xl/worksheets/_rels/sheet52.xml.rels" ContentType="application/vnd.openxmlformats-package.relationships+xml"/>
  <Override PartName="/xl/worksheets/_rels/sheet53.xml.rels" ContentType="application/vnd.openxmlformats-package.relationships+xml"/>
  <Override PartName="/xl/worksheets/_rels/sheet54.xml.rels" ContentType="application/vnd.openxmlformats-package.relationships+xml"/>
  <Override PartName="/xl/worksheets/_rels/sheet55.xml.rels" ContentType="application/vnd.openxmlformats-package.relationships+xml"/>
  <Override PartName="/xl/worksheets/_rels/sheet56.xml.rels" ContentType="application/vnd.openxmlformats-package.relationships+xml"/>
  <Override PartName="/xl/worksheets/_rels/sheet57.xml.rels" ContentType="application/vnd.openxmlformats-package.relationships+xml"/>
  <Override PartName="/xl/worksheets/_rels/sheet58.xml.rels" ContentType="application/vnd.openxmlformats-package.relationships+xml"/>
  <Override PartName="/xl/worksheets/_rels/sheet59.xml.rels" ContentType="application/vnd.openxmlformats-package.relationships+xml"/>
  <Override PartName="/xl/worksheets/_rels/sheet63.xml.rels" ContentType="application/vnd.openxmlformats-package.relationships+xml"/>
  <Override PartName="/xl/worksheets/_rels/sheet64.xml.rels" ContentType="application/vnd.openxmlformats-package.relationships+xml"/>
  <Override PartName="/xl/worksheets/_rels/sheet65.xml.rels" ContentType="application/vnd.openxmlformats-package.relationships+xml"/>
  <Override PartName="/xl/worksheets/_rels/sheet66.xml.rels" ContentType="application/vnd.openxmlformats-package.relationships+xml"/>
  <Override PartName="/xl/worksheets/_rels/sheet67.xml.rels" ContentType="application/vnd.openxmlformats-package.relationships+xml"/>
  <Override PartName="/xl/worksheets/_rels/sheet68.xml.rels" ContentType="application/vnd.openxmlformats-package.relationships+xml"/>
  <Override PartName="/xl/worksheets/_rels/sheet69.xml.rels" ContentType="application/vnd.openxmlformats-package.relationships+xml"/>
  <Override PartName="/xl/worksheets/_rels/sheet70.xml.rels" ContentType="application/vnd.openxmlformats-package.relationships+xml"/>
  <Override PartName="/xl/worksheets/_rels/sheet71.xml.rels" ContentType="application/vnd.openxmlformats-package.relationships+xml"/>
  <Override PartName="/xl/worksheets/_rels/sheet72.xml.rels" ContentType="application/vnd.openxmlformats-package.relationships+xml"/>
  <Override PartName="/xl/worksheets/_rels/sheet73.xml.rels" ContentType="application/vnd.openxmlformats-package.relationships+xml"/>
  <Override PartName="/xl/worksheets/_rels/sheet74.xml.rels" ContentType="application/vnd.openxmlformats-package.relationships+xml"/>
  <Override PartName="/xl/worksheets/_rels/sheet75.xml.rels" ContentType="application/vnd.openxmlformats-package.relationships+xml"/>
  <Override PartName="/xl/worksheets/_rels/sheet76.xml.rels" ContentType="application/vnd.openxmlformats-package.relationships+xml"/>
  <Override PartName="/xl/worksheets/_rels/sheet77.xml.rels" ContentType="application/vnd.openxmlformats-package.relationships+xml"/>
  <Override PartName="/xl/worksheets/_rels/sheet78.xml.rels" ContentType="application/vnd.openxmlformats-package.relationships+xml"/>
  <Override PartName="/xl/worksheets/_rels/sheet79.xml.rels" ContentType="application/vnd.openxmlformats-package.relationships+xml"/>
  <Override PartName="/xl/worksheets/_rels/sheet80.xml.rels" ContentType="application/vnd.openxmlformats-package.relationships+xml"/>
  <Override PartName="/xl/worksheets/_rels/sheet81.xml.rels" ContentType="application/vnd.openxmlformats-package.relationships+xml"/>
  <Override PartName="/xl/worksheets/_rels/sheet82.xml.rels" ContentType="application/vnd.openxmlformats-package.relationships+xml"/>
  <Override PartName="/xl/worksheets/_rels/sheet83.xml.rels" ContentType="application/vnd.openxmlformats-package.relationships+xml"/>
  <Override PartName="/xl/worksheets/_rels/sheet84.xml.rels" ContentType="application/vnd.openxmlformats-package.relationships+xml"/>
  <Override PartName="/xl/worksheets/_rels/sheet85.xml.rels" ContentType="application/vnd.openxmlformats-package.relationships+xml"/>
  <Override PartName="/xl/worksheets/_rels/sheet86.xml.rels" ContentType="application/vnd.openxmlformats-package.relationships+xml"/>
  <Override PartName="/xl/worksheets/_rels/sheet87.xml.rels" ContentType="application/vnd.openxmlformats-package.relationships+xml"/>
  <Override PartName="/xl/worksheets/_rels/sheet88.xml.rels" ContentType="application/vnd.openxmlformats-package.relationships+xml"/>
  <Override PartName="/xl/worksheets/_rels/sheet89.xml.rels" ContentType="application/vnd.openxmlformats-package.relationships+xml"/>
  <Override PartName="/xl/worksheets/_rels/sheet90.xml.rels" ContentType="application/vnd.openxmlformats-package.relationships+xml"/>
  <Override PartName="/xl/worksheets/_rels/sheet91.xml.rels" ContentType="application/vnd.openxmlformats-package.relationships+xml"/>
  <Override PartName="/xl/worksheets/_rels/sheet92.xml.rels" ContentType="application/vnd.openxmlformats-package.relationships+xml"/>
  <Override PartName="/xl/worksheets/_rels/sheet93.xml.rels" ContentType="application/vnd.openxmlformats-package.relationships+xml"/>
  <Override PartName="/xl/worksheets/_rels/sheet94.xml.rels" ContentType="application/vnd.openxmlformats-package.relationships+xml"/>
  <Override PartName="/xl/worksheets/_rels/sheet95.xml.rels" ContentType="application/vnd.openxmlformats-package.relationships+xml"/>
  <Override PartName="/xl/worksheets/_rels/sheet96.xml.rels" ContentType="application/vnd.openxmlformats-package.relationships+xml"/>
  <Override PartName="/xl/worksheets/_rels/sheet97.xml.rels" ContentType="application/vnd.openxmlformats-package.relationships+xml"/>
  <Override PartName="/xl/worksheets/_rels/sheet98.xml.rels" ContentType="application/vnd.openxmlformats-package.relationships+xml"/>
  <Override PartName="/xl/worksheets/_rels/sheet99.xml.rels" ContentType="application/vnd.openxmlformats-package.relationships+xml"/>
  <Override PartName="/xl/worksheets/_rels/sheet100.xml.rels" ContentType="application/vnd.openxmlformats-package.relationships+xml"/>
  <Override PartName="/xl/worksheets/_rels/sheet101.xml.rels" ContentType="application/vnd.openxmlformats-package.relationships+xml"/>
  <Override PartName="/xl/worksheets/_rels/sheet102.xml.rels" ContentType="application/vnd.openxmlformats-package.relationships+xml"/>
  <Override PartName="/xl/worksheets/_rels/sheet103.xml.rels" ContentType="application/vnd.openxmlformats-package.relationships+xml"/>
  <Override PartName="/xl/worksheets/_rels/sheet104.xml.rels" ContentType="application/vnd.openxmlformats-package.relationships+xml"/>
  <Override PartName="/xl/worksheets/_rels/sheet105.xml.rels" ContentType="application/vnd.openxmlformats-package.relationships+xml"/>
  <Override PartName="/xl/worksheets/_rels/sheet106.xml.rels" ContentType="application/vnd.openxmlformats-package.relationships+xml"/>
  <Override PartName="/xl/worksheets/_rels/sheet107.xml.rels" ContentType="application/vnd.openxmlformats-package.relationships+xml"/>
  <Override PartName="/xl/worksheets/_rels/sheet108.xml.rels" ContentType="application/vnd.openxmlformats-package.relationships+xml"/>
  <Override PartName="/xl/worksheets/_rels/sheet109.xml.rels" ContentType="application/vnd.openxmlformats-package.relationships+xml"/>
  <Override PartName="/xl/worksheets/_rels/sheet110.xml.rels" ContentType="application/vnd.openxmlformats-package.relationships+xml"/>
  <Override PartName="/xl/worksheets/_rels/sheet111.xml.rels" ContentType="application/vnd.openxmlformats-package.relationships+xml"/>
  <Override PartName="/xl/worksheets/_rels/sheet112.xml.rels" ContentType="application/vnd.openxmlformats-package.relationships+xml"/>
  <Override PartName="/xl/worksheets/_rels/sheet113.xml.rels" ContentType="application/vnd.openxmlformats-package.relationships+xml"/>
  <Override PartName="/xl/worksheets/_rels/sheet114.xml.rels" ContentType="application/vnd.openxmlformats-package.relationships+xml"/>
  <Override PartName="/xl/worksheets/_rels/sheet115.xml.rels" ContentType="application/vnd.openxmlformats-package.relationships+xml"/>
  <Override PartName="/xl/worksheets/_rels/sheet116.xml.rels" ContentType="application/vnd.openxmlformats-package.relationships+xml"/>
  <Override PartName="/xl/worksheets/_rels/sheet117.xml.rels" ContentType="application/vnd.openxmlformats-package.relationships+xml"/>
  <Override PartName="/xl/worksheets/_rels/sheet118.xml.rels" ContentType="application/vnd.openxmlformats-package.relationships+xml"/>
  <Override PartName="/xl/worksheets/_rels/sheet119.xml.rels" ContentType="application/vnd.openxmlformats-package.relationships+xml"/>
  <Override PartName="/xl/theme/theme1.xml" ContentType="application/vnd.openxmlformats-officedocument.theme+xml"/>
  <Override PartName="/xl/sharedStrings.xml" ContentType="application/vnd.openxmlformats-officedocument.spreadsheetml.sharedStrings+xml"/>
  <Override PartName="/xl/media/image1.jpeg" ContentType="image/jpeg"/>
  <Override PartName="/xl/media/image2.jpeg" ContentType="image/jpeg"/>
  <Override PartName="/xl/drawings/drawing53.xml" ContentType="application/vnd.openxmlformats-officedocument.drawing+xml"/>
  <Override PartName="/xl/drawings/drawing1.xml" ContentType="application/vnd.openxmlformats-officedocument.drawing+xml"/>
  <Override PartName="/xl/drawings/drawing54.xml" ContentType="application/vnd.openxmlformats-officedocument.drawing+xml"/>
  <Override PartName="/xl/drawings/drawing2.xml" ContentType="application/vnd.openxmlformats-officedocument.drawing+xml"/>
  <Override PartName="/xl/drawings/drawing55.xml" ContentType="application/vnd.openxmlformats-officedocument.drawing+xml"/>
  <Override PartName="/xl/drawings/drawing3.xml" ContentType="application/vnd.openxmlformats-officedocument.drawing+xml"/>
  <Override PartName="/xl/drawings/drawing56.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57.xml" ContentType="application/vnd.openxmlformats-officedocument.drawing+xml"/>
  <Override PartName="/xl/drawings/drawing6.xml" ContentType="application/vnd.openxmlformats-officedocument.drawing+xml"/>
  <Override PartName="/xl/drawings/drawing58.xml" ContentType="application/vnd.openxmlformats-officedocument.drawing+xml"/>
  <Override PartName="/xl/drawings/drawing7.xml" ContentType="application/vnd.openxmlformats-officedocument.drawing+xml"/>
  <Override PartName="/xl/drawings/drawing59.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107.xml" ContentType="application/vnd.openxmlformats-officedocument.drawing+xml"/>
  <Override PartName="/xl/drawings/drawing91.xml" ContentType="application/vnd.openxmlformats-officedocument.drawing+xml"/>
  <Override PartName="/xl/drawings/drawing108.xml" ContentType="application/vnd.openxmlformats-officedocument.drawing+xml"/>
  <Override PartName="/xl/drawings/drawing92.xml" ContentType="application/vnd.openxmlformats-officedocument.drawing+xml"/>
  <Override PartName="/xl/drawings/drawing109.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_rels/drawing53.xml.rels" ContentType="application/vnd.openxmlformats-package.relationships+xml"/>
  <Override PartName="/xl/drawings/_rels/drawing1.xml.rels" ContentType="application/vnd.openxmlformats-package.relationships+xml"/>
  <Override PartName="/xl/drawings/_rels/drawing54.xml.rels" ContentType="application/vnd.openxmlformats-package.relationships+xml"/>
  <Override PartName="/xl/drawings/_rels/drawing2.xml.rels" ContentType="application/vnd.openxmlformats-package.relationships+xml"/>
  <Override PartName="/xl/drawings/_rels/drawing55.xml.rels" ContentType="application/vnd.openxmlformats-package.relationships+xml"/>
  <Override PartName="/xl/drawings/_rels/drawing20.xml.rels" ContentType="application/vnd.openxmlformats-package.relationships+xml"/>
  <Override PartName="/xl/drawings/_rels/drawing3.xml.rels" ContentType="application/vnd.openxmlformats-package.relationships+xml"/>
  <Override PartName="/xl/drawings/_rels/drawing56.xml.rels" ContentType="application/vnd.openxmlformats-package.relationships+xml"/>
  <Override PartName="/xl/drawings/_rels/drawing4.xml.rels" ContentType="application/vnd.openxmlformats-package.relationships+xml"/>
  <Override PartName="/xl/drawings/_rels/drawing21.xml.rels" ContentType="application/vnd.openxmlformats-package.relationships+xml"/>
  <Override PartName="/xl/drawings/_rels/drawing57.xml.rels" ContentType="application/vnd.openxmlformats-package.relationships+xml"/>
  <Override PartName="/xl/drawings/_rels/drawing5.xml.rels" ContentType="application/vnd.openxmlformats-package.relationships+xml"/>
  <Override PartName="/xl/drawings/_rels/drawing22.xml.rels" ContentType="application/vnd.openxmlformats-package.relationships+xml"/>
  <Override PartName="/xl/drawings/_rels/drawing58.xml.rels" ContentType="application/vnd.openxmlformats-package.relationships+xml"/>
  <Override PartName="/xl/drawings/_rels/drawing90.xml.rels" ContentType="application/vnd.openxmlformats-package.relationships+xml"/>
  <Override PartName="/xl/drawings/_rels/drawing6.xml.rels" ContentType="application/vnd.openxmlformats-package.relationships+xml"/>
  <Override PartName="/xl/drawings/_rels/drawing23.xml.rels" ContentType="application/vnd.openxmlformats-package.relationships+xml"/>
  <Override PartName="/xl/drawings/_rels/drawing59.xml.rels" ContentType="application/vnd.openxmlformats-package.relationships+xml"/>
  <Override PartName="/xl/drawings/_rels/drawing91.xml.rels" ContentType="application/vnd.openxmlformats-package.relationships+xml"/>
  <Override PartName="/xl/drawings/_rels/drawing7.xml.rels" ContentType="application/vnd.openxmlformats-package.relationships+xml"/>
  <Override PartName="/xl/drawings/_rels/drawing24.xml.rels" ContentType="application/vnd.openxmlformats-package.relationships+xml"/>
  <Override PartName="/xl/drawings/_rels/drawing92.xml.rels" ContentType="application/vnd.openxmlformats-package.relationships+xml"/>
  <Override PartName="/xl/drawings/_rels/drawing8.xml.rels" ContentType="application/vnd.openxmlformats-package.relationships+xml"/>
  <Override PartName="/xl/drawings/_rels/drawing25.xml.rels" ContentType="application/vnd.openxmlformats-package.relationships+xml"/>
  <Override PartName="/xl/drawings/_rels/drawing93.xml.rels" ContentType="application/vnd.openxmlformats-package.relationships+xml"/>
  <Override PartName="/xl/drawings/_rels/drawing9.xml.rels" ContentType="application/vnd.openxmlformats-package.relationships+xml"/>
  <Override PartName="/xl/drawings/_rels/drawing26.xml.rels" ContentType="application/vnd.openxmlformats-package.relationships+xml"/>
  <Override PartName="/xl/drawings/_rels/drawing10.xml.rels" ContentType="application/vnd.openxmlformats-package.relationships+xml"/>
  <Override PartName="/xl/drawings/_rels/drawing11.xml.rels" ContentType="application/vnd.openxmlformats-package.relationships+xml"/>
  <Override PartName="/xl/drawings/_rels/drawing12.xml.rels" ContentType="application/vnd.openxmlformats-package.relationships+xml"/>
  <Override PartName="/xl/drawings/_rels/drawing13.xml.rels" ContentType="application/vnd.openxmlformats-package.relationships+xml"/>
  <Override PartName="/xl/drawings/_rels/drawing14.xml.rels" ContentType="application/vnd.openxmlformats-package.relationships+xml"/>
  <Override PartName="/xl/drawings/_rels/drawing15.xml.rels" ContentType="application/vnd.openxmlformats-package.relationships+xml"/>
  <Override PartName="/xl/drawings/_rels/drawing16.xml.rels" ContentType="application/vnd.openxmlformats-package.relationships+xml"/>
  <Override PartName="/xl/drawings/_rels/drawing17.xml.rels" ContentType="application/vnd.openxmlformats-package.relationships+xml"/>
  <Override PartName="/xl/drawings/_rels/drawing18.xml.rels" ContentType="application/vnd.openxmlformats-package.relationships+xml"/>
  <Override PartName="/xl/drawings/_rels/drawing19.xml.rels" ContentType="application/vnd.openxmlformats-package.relationships+xml"/>
  <Override PartName="/xl/drawings/_rels/drawing27.xml.rels" ContentType="application/vnd.openxmlformats-package.relationships+xml"/>
  <Override PartName="/xl/drawings/_rels/drawing28.xml.rels" ContentType="application/vnd.openxmlformats-package.relationships+xml"/>
  <Override PartName="/xl/drawings/_rels/drawing29.xml.rels" ContentType="application/vnd.openxmlformats-package.relationships+xml"/>
  <Override PartName="/xl/drawings/_rels/drawing30.xml.rels" ContentType="application/vnd.openxmlformats-package.relationships+xml"/>
  <Override PartName="/xl/drawings/_rels/drawing31.xml.rels" ContentType="application/vnd.openxmlformats-package.relationships+xml"/>
  <Override PartName="/xl/drawings/_rels/drawing32.xml.rels" ContentType="application/vnd.openxmlformats-package.relationships+xml"/>
  <Override PartName="/xl/drawings/_rels/drawing33.xml.rels" ContentType="application/vnd.openxmlformats-package.relationships+xml"/>
  <Override PartName="/xl/drawings/_rels/drawing34.xml.rels" ContentType="application/vnd.openxmlformats-package.relationships+xml"/>
  <Override PartName="/xl/drawings/_rels/drawing35.xml.rels" ContentType="application/vnd.openxmlformats-package.relationships+xml"/>
  <Override PartName="/xl/drawings/_rels/drawing36.xml.rels" ContentType="application/vnd.openxmlformats-package.relationships+xml"/>
  <Override PartName="/xl/drawings/_rels/drawing37.xml.rels" ContentType="application/vnd.openxmlformats-package.relationships+xml"/>
  <Override PartName="/xl/drawings/_rels/drawing38.xml.rels" ContentType="application/vnd.openxmlformats-package.relationships+xml"/>
  <Override PartName="/xl/drawings/_rels/drawing39.xml.rels" ContentType="application/vnd.openxmlformats-package.relationships+xml"/>
  <Override PartName="/xl/drawings/_rels/drawing40.xml.rels" ContentType="application/vnd.openxmlformats-package.relationships+xml"/>
  <Override PartName="/xl/drawings/_rels/drawing41.xml.rels" ContentType="application/vnd.openxmlformats-package.relationships+xml"/>
  <Override PartName="/xl/drawings/_rels/drawing42.xml.rels" ContentType="application/vnd.openxmlformats-package.relationships+xml"/>
  <Override PartName="/xl/drawings/_rels/drawing43.xml.rels" ContentType="application/vnd.openxmlformats-package.relationships+xml"/>
  <Override PartName="/xl/drawings/_rels/drawing44.xml.rels" ContentType="application/vnd.openxmlformats-package.relationships+xml"/>
  <Override PartName="/xl/drawings/_rels/drawing45.xml.rels" ContentType="application/vnd.openxmlformats-package.relationships+xml"/>
  <Override PartName="/xl/drawings/_rels/drawing46.xml.rels" ContentType="application/vnd.openxmlformats-package.relationships+xml"/>
  <Override PartName="/xl/drawings/_rels/drawing47.xml.rels" ContentType="application/vnd.openxmlformats-package.relationships+xml"/>
  <Override PartName="/xl/drawings/_rels/drawing48.xml.rels" ContentType="application/vnd.openxmlformats-package.relationships+xml"/>
  <Override PartName="/xl/drawings/_rels/drawing49.xml.rels" ContentType="application/vnd.openxmlformats-package.relationships+xml"/>
  <Override PartName="/xl/drawings/_rels/drawing50.xml.rels" ContentType="application/vnd.openxmlformats-package.relationships+xml"/>
  <Override PartName="/xl/drawings/_rels/drawing51.xml.rels" ContentType="application/vnd.openxmlformats-package.relationships+xml"/>
  <Override PartName="/xl/drawings/_rels/drawing52.xml.rels" ContentType="application/vnd.openxmlformats-package.relationships+xml"/>
  <Override PartName="/xl/drawings/_rels/drawing60.xml.rels" ContentType="application/vnd.openxmlformats-package.relationships+xml"/>
  <Override PartName="/xl/drawings/_rels/drawing61.xml.rels" ContentType="application/vnd.openxmlformats-package.relationships+xml"/>
  <Override PartName="/xl/drawings/_rels/drawing62.xml.rels" ContentType="application/vnd.openxmlformats-package.relationships+xml"/>
  <Override PartName="/xl/drawings/_rels/drawing63.xml.rels" ContentType="application/vnd.openxmlformats-package.relationships+xml"/>
  <Override PartName="/xl/drawings/_rels/drawing64.xml.rels" ContentType="application/vnd.openxmlformats-package.relationships+xml"/>
  <Override PartName="/xl/drawings/_rels/drawing65.xml.rels" ContentType="application/vnd.openxmlformats-package.relationships+xml"/>
  <Override PartName="/xl/drawings/_rels/drawing66.xml.rels" ContentType="application/vnd.openxmlformats-package.relationships+xml"/>
  <Override PartName="/xl/drawings/_rels/drawing67.xml.rels" ContentType="application/vnd.openxmlformats-package.relationships+xml"/>
  <Override PartName="/xl/drawings/_rels/drawing68.xml.rels" ContentType="application/vnd.openxmlformats-package.relationships+xml"/>
  <Override PartName="/xl/drawings/_rels/drawing69.xml.rels" ContentType="application/vnd.openxmlformats-package.relationships+xml"/>
  <Override PartName="/xl/drawings/_rels/drawing70.xml.rels" ContentType="application/vnd.openxmlformats-package.relationships+xml"/>
  <Override PartName="/xl/drawings/_rels/drawing71.xml.rels" ContentType="application/vnd.openxmlformats-package.relationships+xml"/>
  <Override PartName="/xl/drawings/_rels/drawing72.xml.rels" ContentType="application/vnd.openxmlformats-package.relationships+xml"/>
  <Override PartName="/xl/drawings/_rels/drawing73.xml.rels" ContentType="application/vnd.openxmlformats-package.relationships+xml"/>
  <Override PartName="/xl/drawings/_rels/drawing74.xml.rels" ContentType="application/vnd.openxmlformats-package.relationships+xml"/>
  <Override PartName="/xl/drawings/_rels/drawing75.xml.rels" ContentType="application/vnd.openxmlformats-package.relationships+xml"/>
  <Override PartName="/xl/drawings/_rels/drawing76.xml.rels" ContentType="application/vnd.openxmlformats-package.relationships+xml"/>
  <Override PartName="/xl/drawings/_rels/drawing77.xml.rels" ContentType="application/vnd.openxmlformats-package.relationships+xml"/>
  <Override PartName="/xl/drawings/_rels/drawing78.xml.rels" ContentType="application/vnd.openxmlformats-package.relationships+xml"/>
  <Override PartName="/xl/drawings/_rels/drawing79.xml.rels" ContentType="application/vnd.openxmlformats-package.relationships+xml"/>
  <Override PartName="/xl/drawings/_rels/drawing80.xml.rels" ContentType="application/vnd.openxmlformats-package.relationships+xml"/>
  <Override PartName="/xl/drawings/_rels/drawing81.xml.rels" ContentType="application/vnd.openxmlformats-package.relationships+xml"/>
  <Override PartName="/xl/drawings/_rels/drawing82.xml.rels" ContentType="application/vnd.openxmlformats-package.relationships+xml"/>
  <Override PartName="/xl/drawings/_rels/drawing83.xml.rels" ContentType="application/vnd.openxmlformats-package.relationships+xml"/>
  <Override PartName="/xl/drawings/_rels/drawing84.xml.rels" ContentType="application/vnd.openxmlformats-package.relationships+xml"/>
  <Override PartName="/xl/drawings/_rels/drawing85.xml.rels" ContentType="application/vnd.openxmlformats-package.relationships+xml"/>
  <Override PartName="/xl/drawings/_rels/drawing86.xml.rels" ContentType="application/vnd.openxmlformats-package.relationships+xml"/>
  <Override PartName="/xl/drawings/_rels/drawing87.xml.rels" ContentType="application/vnd.openxmlformats-package.relationships+xml"/>
  <Override PartName="/xl/drawings/_rels/drawing88.xml.rels" ContentType="application/vnd.openxmlformats-package.relationships+xml"/>
  <Override PartName="/xl/drawings/_rels/drawing89.xml.rels" ContentType="application/vnd.openxmlformats-package.relationships+xml"/>
  <Override PartName="/xl/drawings/_rels/drawing107.xml.rels" ContentType="application/vnd.openxmlformats-package.relationships+xml"/>
  <Override PartName="/xl/drawings/_rels/drawing108.xml.rels" ContentType="application/vnd.openxmlformats-package.relationships+xml"/>
  <Override PartName="/xl/drawings/_rels/drawing109.xml.rels" ContentType="application/vnd.openxmlformats-package.relationships+xml"/>
  <Override PartName="/xl/drawings/_rels/drawing94.xml.rels" ContentType="application/vnd.openxmlformats-package.relationships+xml"/>
  <Override PartName="/xl/drawings/_rels/drawing95.xml.rels" ContentType="application/vnd.openxmlformats-package.relationships+xml"/>
  <Override PartName="/xl/drawings/_rels/drawing96.xml.rels" ContentType="application/vnd.openxmlformats-package.relationships+xml"/>
  <Override PartName="/xl/drawings/_rels/drawing97.xml.rels" ContentType="application/vnd.openxmlformats-package.relationships+xml"/>
  <Override PartName="/xl/drawings/_rels/drawing98.xml.rels" ContentType="application/vnd.openxmlformats-package.relationships+xml"/>
  <Override PartName="/xl/drawings/_rels/drawing99.xml.rels" ContentType="application/vnd.openxmlformats-package.relationships+xml"/>
  <Override PartName="/xl/drawings/_rels/drawing100.xml.rels" ContentType="application/vnd.openxmlformats-package.relationships+xml"/>
  <Override PartName="/xl/drawings/_rels/drawing101.xml.rels" ContentType="application/vnd.openxmlformats-package.relationships+xml"/>
  <Override PartName="/xl/drawings/_rels/drawing102.xml.rels" ContentType="application/vnd.openxmlformats-package.relationships+xml"/>
  <Override PartName="/xl/drawings/_rels/drawing103.xml.rels" ContentType="application/vnd.openxmlformats-package.relationships+xml"/>
  <Override PartName="/xl/drawings/_rels/drawing104.xml.rels" ContentType="application/vnd.openxmlformats-package.relationships+xml"/>
  <Override PartName="/xl/drawings/_rels/drawing105.xml.rels" ContentType="application/vnd.openxmlformats-package.relationships+xml"/>
  <Override PartName="/xl/drawings/_rels/drawing106.xml.rels" ContentType="application/vnd.openxmlformats-package.relationships+xml"/>
  <Override PartName="/xl/drawings/_rels/drawing110.xml.rels" ContentType="application/vnd.openxmlformats-package.relationships+xml"/>
  <Override PartName="/xl/drawings/_rels/drawing111.xml.rels" ContentType="application/vnd.openxmlformats-package.relationships+xml"/>
  <Override PartName="/xl/drawings/_rels/drawing112.xml.rels" ContentType="application/vnd.openxmlformats-package.relationships+xml"/>
  <Override PartName="/xl/drawings/_rels/drawing113.xml.rels" ContentType="application/vnd.openxmlformats-package.relationships+xml"/>
  <Override PartName="/xl/drawings/_rels/drawing114.xml.rels" ContentType="application/vnd.openxmlformats-package.relationships+xml"/>
  <Override PartName="/xl/drawings/_rels/drawing115.xml.rels" ContentType="application/vnd.openxmlformats-package.relationships+xml"/>
  <Override PartName="/xl/drawings/_rels/drawing116.xml.rels" ContentType="application/vnd.openxmlformats-package.relationships+xml"/>
  <Override PartName="/xl/drawings/_rels/drawing117.xml.rels" ContentType="application/vnd.openxmlformats-package.relationships+xml"/>
  <Override PartName="/xl/drawings/_rels/drawing118.xml.rels" ContentType="application/vnd.openxmlformats-package.relationships+xml"/>
  <Override PartName="/xl/drawings/_rels/drawing119.xml.rels" ContentType="application/vnd.openxmlformats-package.relationship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18"/>
  </bookViews>
  <sheets>
    <sheet name="Vyplnění-manuál " sheetId="1" state="visible" r:id="rId3"/>
    <sheet name="Krycí list rozpočtu" sheetId="2" state="visible" r:id="rId4"/>
    <sheet name="VORN" sheetId="3" state="hidden" r:id="rId5"/>
    <sheet name="Rozpočet - objekty" sheetId="4" state="visible" r:id="rId6"/>
    <sheet name="Stavební rozpočet" sheetId="5" state="visible" r:id="rId7"/>
    <sheet name="Výkaz výměr" sheetId="6" state="visible" r:id="rId8"/>
    <sheet name="Popisy - Komentáře RTS" sheetId="7" state="visible" r:id="rId9"/>
    <sheet name="Krycí list rozpočtu (SO01.21)" sheetId="8" state="visible" r:id="rId10"/>
    <sheet name="VORN objektu (SO01.21)" sheetId="9" state="hidden" r:id="rId11"/>
    <sheet name="Stavební rozpočet (SO01.21)" sheetId="10" state="visible" r:id="rId12"/>
    <sheet name="Výkaz výměr (SO01.21)" sheetId="11" state="visible" r:id="rId13"/>
    <sheet name="Krycí list rozpočtu (SO01.22)" sheetId="12" state="visible" r:id="rId14"/>
    <sheet name="VORN objektu (SO01.22)" sheetId="13" state="hidden" r:id="rId15"/>
    <sheet name="Stavební rozpočet (SO01.22)" sheetId="14" state="visible" r:id="rId16"/>
    <sheet name="Výkaz výměr (SO01.22)" sheetId="15" state="visible" r:id="rId17"/>
    <sheet name="Krycí list rozpočtu (SO01.23)" sheetId="16" state="visible" r:id="rId18"/>
    <sheet name="VORN objektu (SO01.23)" sheetId="17" state="hidden" r:id="rId19"/>
    <sheet name="Stavební rozpočet (SO01.23)" sheetId="18" state="visible" r:id="rId20"/>
    <sheet name="Výkaz výměr (SO01.23)" sheetId="19" state="visible" r:id="rId21"/>
    <sheet name="Krycí list rozpočtu (SO01.24)" sheetId="20" state="visible" r:id="rId22"/>
    <sheet name="VORN objektu (SO01.24)" sheetId="21" state="hidden" r:id="rId23"/>
    <sheet name="Stavební rozpočet (SO01.24)" sheetId="22" state="visible" r:id="rId24"/>
    <sheet name="Výkaz výměr (SO01.24)" sheetId="23" state="visible" r:id="rId25"/>
    <sheet name="Krycí list rozpočtu (SO01.25)" sheetId="24" state="visible" r:id="rId26"/>
    <sheet name="VORN objektu (SO01.25)" sheetId="25" state="hidden" r:id="rId27"/>
    <sheet name="Stavební rozpočet (SO01.25)" sheetId="26" state="visible" r:id="rId28"/>
    <sheet name="Výkaz výměr (SO01.25)" sheetId="27" state="visible" r:id="rId29"/>
    <sheet name="Krycí list rozpočtu (SO01.26)" sheetId="28" state="visible" r:id="rId30"/>
    <sheet name="VORN objektu (SO01.26)" sheetId="29" state="hidden" r:id="rId31"/>
    <sheet name="Stavební rozpočet (SO01.26)" sheetId="30" state="visible" r:id="rId32"/>
    <sheet name="Výkaz výměr (SO01.26)" sheetId="31" state="visible" r:id="rId33"/>
    <sheet name="Krycí list rozpočtu (SO01.27)" sheetId="32" state="visible" r:id="rId34"/>
    <sheet name="VORN objektu (SO01.27)" sheetId="33" state="hidden" r:id="rId35"/>
    <sheet name="Stavební rozpočet (SO01.27)" sheetId="34" state="visible" r:id="rId36"/>
    <sheet name="Výkaz výměr (SO01.27)" sheetId="35" state="visible" r:id="rId37"/>
    <sheet name="Krycí list rozpočtu (SO01.28)" sheetId="36" state="visible" r:id="rId38"/>
    <sheet name="VORN objektu (SO01.28)" sheetId="37" state="hidden" r:id="rId39"/>
    <sheet name="Stavební rozpočet (SO01.28)" sheetId="38" state="visible" r:id="rId40"/>
    <sheet name="Výkaz výměr (SO01.28)" sheetId="39" state="visible" r:id="rId41"/>
    <sheet name="Krycí list rozpočtu (SO03.11)" sheetId="40" state="visible" r:id="rId42"/>
    <sheet name="VORN objektu (SO03.11)" sheetId="41" state="hidden" r:id="rId43"/>
    <sheet name="Stavební rozpočet (SO03.11)" sheetId="42" state="visible" r:id="rId44"/>
    <sheet name="Výkaz výměr (SO03.11)" sheetId="43" state="visible" r:id="rId45"/>
    <sheet name="Krycí list rozpočtu (SO03.21)" sheetId="44" state="visible" r:id="rId46"/>
    <sheet name="VORN objektu (SO03.21)" sheetId="45" state="hidden" r:id="rId47"/>
    <sheet name="Stavební rozpočet (SO03.21)" sheetId="46" state="visible" r:id="rId48"/>
    <sheet name="Výkaz výměr (SO03.21)" sheetId="47" state="visible" r:id="rId49"/>
    <sheet name="Krycí list rozpočtu (SO03.31)" sheetId="48" state="visible" r:id="rId50"/>
    <sheet name="VORN objektu (SO03.31)" sheetId="49" state="hidden" r:id="rId51"/>
    <sheet name="Stavební rozpočet (SO03.31)" sheetId="50" state="visible" r:id="rId52"/>
    <sheet name="Výkaz výměr (SO03.31)" sheetId="51" state="visible" r:id="rId53"/>
    <sheet name="Krycí list rozpočtu (SO04.11)" sheetId="52" state="visible" r:id="rId54"/>
    <sheet name="VORN objektu (SO04.11)" sheetId="53" state="hidden" r:id="rId55"/>
    <sheet name="Stavební rozpočet (SO04.11)" sheetId="54" state="visible" r:id="rId56"/>
    <sheet name="Výkaz výměr (SO04.11)" sheetId="55" state="visible" r:id="rId57"/>
    <sheet name="Krycí list rozpočtu (SO05.12)" sheetId="56" state="visible" r:id="rId58"/>
    <sheet name="VORN objektu (SO05.12)" sheetId="57" state="hidden" r:id="rId59"/>
    <sheet name="Stavební rozpočet (SO05.12)" sheetId="58" state="visible" r:id="rId60"/>
    <sheet name="Výkaz výměr (SO05.12)" sheetId="59" state="visible" r:id="rId61"/>
    <sheet name="Krycí list rozpočtu (SO11.11)" sheetId="60" state="visible" r:id="rId62"/>
    <sheet name="VORN objektu (SO11.11)" sheetId="61" state="hidden" r:id="rId63"/>
    <sheet name="Stavební rozpočet (SO11.11)" sheetId="62" state="visible" r:id="rId64"/>
    <sheet name="Výkaz výměr (SO11.11)" sheetId="63" state="visible" r:id="rId65"/>
    <sheet name="Krycí list rozpočtu (SO12.11)" sheetId="64" state="visible" r:id="rId66"/>
    <sheet name="VORN objektu (SO12.11)" sheetId="65" state="hidden" r:id="rId67"/>
    <sheet name="Stavební rozpočet (SO12.11)" sheetId="66" state="visible" r:id="rId68"/>
    <sheet name="Výkaz výměr (SO12.11)" sheetId="67" state="visible" r:id="rId69"/>
    <sheet name="Krycí list rozpočtu (SO13.11)" sheetId="68" state="visible" r:id="rId70"/>
    <sheet name="VORN objektu (SO13.11)" sheetId="69" state="hidden" r:id="rId71"/>
    <sheet name="Stavební rozpočet (SO13.11)" sheetId="70" state="visible" r:id="rId72"/>
    <sheet name="Výkaz výměr (SO13.11)" sheetId="71" state="visible" r:id="rId73"/>
    <sheet name="Krycí list rozpočtu (SO13.21)" sheetId="72" state="visible" r:id="rId74"/>
    <sheet name="VORN objektu (SO13.21)" sheetId="73" state="hidden" r:id="rId75"/>
    <sheet name="Stavební rozpočet (SO13.21)" sheetId="74" state="visible" r:id="rId76"/>
    <sheet name="Výkaz výměr (SO13.21)" sheetId="75" state="visible" r:id="rId77"/>
    <sheet name="Krycí list rozpočtu (SO15.11)" sheetId="76" state="visible" r:id="rId78"/>
    <sheet name="VORN objektu (SO15.11)" sheetId="77" state="hidden" r:id="rId79"/>
    <sheet name="Stavební rozpočet (SO15.11)" sheetId="78" state="visible" r:id="rId80"/>
    <sheet name="Výkaz výměr (SO15.11)" sheetId="79" state="visible" r:id="rId81"/>
    <sheet name="Krycí list rozpočtu (SO15.21)" sheetId="80" state="visible" r:id="rId82"/>
    <sheet name="VORN objektu (SO15.21)" sheetId="81" state="hidden" r:id="rId83"/>
    <sheet name="Stavební rozpočet (SO15.21)" sheetId="82" state="visible" r:id="rId84"/>
    <sheet name="Výkaz výměr (SO15.21)" sheetId="83" state="visible" r:id="rId85"/>
    <sheet name="Krycí list rozpočtu (SO16.11)" sheetId="84" state="visible" r:id="rId86"/>
    <sheet name="VORN objektu (SO16.11)" sheetId="85" state="hidden" r:id="rId87"/>
    <sheet name="Stavební rozpočet (SO16.11)" sheetId="86" state="visible" r:id="rId88"/>
    <sheet name="Výkaz výměr (SO16.11)" sheetId="87" state="visible" r:id="rId89"/>
    <sheet name="Krycí list rozpočtu (SO18.11)" sheetId="88" state="visible" r:id="rId90"/>
    <sheet name="VORN objektu (SO18.11)" sheetId="89" state="hidden" r:id="rId91"/>
    <sheet name="Stavební rozpočet (SO18.11)" sheetId="90" state="visible" r:id="rId92"/>
    <sheet name="Výkaz výměr (SO18.11)" sheetId="91" state="visible" r:id="rId93"/>
    <sheet name="Krycí list rozpočtu (SO19.11)" sheetId="92" state="visible" r:id="rId94"/>
    <sheet name="VORN objektu (SO19.11)" sheetId="93" state="hidden" r:id="rId95"/>
    <sheet name="Stavební rozpočet (SO19.11)" sheetId="94" state="visible" r:id="rId96"/>
    <sheet name="Výkaz výměr (SO19.11)" sheetId="95" state="visible" r:id="rId97"/>
    <sheet name="Krycí list rozpočtu (SO19.21)" sheetId="96" state="visible" r:id="rId98"/>
    <sheet name="VORN objektu (SO19.21)" sheetId="97" state="hidden" r:id="rId99"/>
    <sheet name="Stavební rozpočet (SO19.21)" sheetId="98" state="visible" r:id="rId100"/>
    <sheet name="Výkaz výměr (SO19.21)" sheetId="99" state="visible" r:id="rId101"/>
    <sheet name="Krycí list rozpočtu (SO23.11)" sheetId="100" state="visible" r:id="rId102"/>
    <sheet name="VORN objektu (SO23.11)" sheetId="101" state="hidden" r:id="rId103"/>
    <sheet name="Stavební rozpočet (SO23.11)" sheetId="102" state="visible" r:id="rId104"/>
    <sheet name="Výkaz výměr (SO23.11)" sheetId="103" state="visible" r:id="rId105"/>
    <sheet name="Krycí list rozpočtu (SO24.11)" sheetId="104" state="visible" r:id="rId106"/>
    <sheet name="VORN objektu (SO24.11)" sheetId="105" state="hidden" r:id="rId107"/>
    <sheet name="Stavební rozpočet (SO24.11)" sheetId="106" state="visible" r:id="rId108"/>
    <sheet name="Výkaz výměr (SO24.11)" sheetId="107" state="visible" r:id="rId109"/>
    <sheet name="Krycí list rozpočtu (SO25.11)" sheetId="108" state="visible" r:id="rId110"/>
    <sheet name="VORN objektu (SO25.11)" sheetId="109" state="hidden" r:id="rId111"/>
    <sheet name="Stavební rozpočet (SO25.11)" sheetId="110" state="visible" r:id="rId112"/>
    <sheet name="Výkaz výměr (SO25.11)" sheetId="111" state="visible" r:id="rId113"/>
    <sheet name="Krycí list rozpočtu (SO26.11)" sheetId="112" state="visible" r:id="rId114"/>
    <sheet name="VORN objektu (SO26.11)" sheetId="113" state="hidden" r:id="rId115"/>
    <sheet name="Stavební rozpočet (SO26.11)" sheetId="114" state="visible" r:id="rId116"/>
    <sheet name="Výkaz výměr (SO26.11)" sheetId="115" state="visible" r:id="rId117"/>
    <sheet name="Krycí list rozpočtu (VORN)" sheetId="116" state="visible" r:id="rId118"/>
    <sheet name="VORN objektu (VORN)" sheetId="117" state="hidden" r:id="rId119"/>
    <sheet name="Stavební rozpočet (VORN)" sheetId="118" state="visible" r:id="rId120"/>
    <sheet name="Výkaz výměr (VORN)" sheetId="119" state="visible" r:id="rId121"/>
  </sheets>
  <definedNames>
    <definedName function="false" hidden="false" localSheetId="1" name="_xlnm.Print_Area" vbProcedure="false">'Krycí list rozpočtu'!$A$1:$I$75</definedName>
    <definedName function="false" hidden="false" localSheetId="7" name="_xlnm.Print_Area" vbProcedure="false">'Krycí list rozpočtu (SO01.21)'!$A$1:$I$33</definedName>
    <definedName function="false" hidden="false" localSheetId="11" name="_xlnm.Print_Area" vbProcedure="false">'Krycí list rozpočtu (SO01.22)'!$A$1:$I$33</definedName>
    <definedName function="false" hidden="false" localSheetId="15" name="_xlnm.Print_Area" vbProcedure="false">'Krycí list rozpočtu (SO01.23)'!$A$1:$I$33</definedName>
    <definedName function="false" hidden="false" localSheetId="19" name="_xlnm.Print_Area" vbProcedure="false">'Krycí list rozpočtu (SO01.24)'!$A$1:$I$33</definedName>
    <definedName function="false" hidden="false" localSheetId="23" name="_xlnm.Print_Area" vbProcedure="false">'Krycí list rozpočtu (SO01.25)'!$A$1:$I$33</definedName>
    <definedName function="false" hidden="false" localSheetId="27" name="_xlnm.Print_Area" vbProcedure="false">'Krycí list rozpočtu (SO01.26)'!$A$1:$I$33</definedName>
    <definedName function="false" hidden="false" localSheetId="31" name="_xlnm.Print_Area" vbProcedure="false">'Krycí list rozpočtu (SO01.27)'!$A$1:$I$33</definedName>
    <definedName function="false" hidden="false" localSheetId="35" name="_xlnm.Print_Area" vbProcedure="false">'Krycí list rozpočtu (SO01.28)'!$A$1:$I$33</definedName>
    <definedName function="false" hidden="false" localSheetId="39" name="_xlnm.Print_Area" vbProcedure="false">'Krycí list rozpočtu (SO03.11)'!$A$1:$I$33</definedName>
    <definedName function="false" hidden="false" localSheetId="43" name="_xlnm.Print_Area" vbProcedure="false">'Krycí list rozpočtu (SO03.21)'!$A$1:$I$33</definedName>
    <definedName function="false" hidden="false" localSheetId="47" name="_xlnm.Print_Area" vbProcedure="false">'Krycí list rozpočtu (SO03.31)'!$A$1:$I$33</definedName>
    <definedName function="false" hidden="false" localSheetId="51" name="_xlnm.Print_Area" vbProcedure="false">'Krycí list rozpočtu (SO04.11)'!$A$1:$I$33</definedName>
    <definedName function="false" hidden="false" localSheetId="55" name="_xlnm.Print_Area" vbProcedure="false">'Krycí list rozpočtu (SO05.12)'!$A$1:$I$33</definedName>
    <definedName function="false" hidden="false" localSheetId="59" name="_xlnm.Print_Area" vbProcedure="false">'Krycí list rozpočtu (SO11.11)'!$A$1:$I$33</definedName>
    <definedName function="false" hidden="false" localSheetId="63" name="_xlnm.Print_Area" vbProcedure="false">'Krycí list rozpočtu (SO12.11)'!$A$1:$I$33</definedName>
    <definedName function="false" hidden="false" localSheetId="67" name="_xlnm.Print_Area" vbProcedure="false">'Krycí list rozpočtu (SO13.11)'!$A$1:$I$33</definedName>
    <definedName function="false" hidden="false" localSheetId="71" name="_xlnm.Print_Area" vbProcedure="false">'Krycí list rozpočtu (SO13.21)'!$A$1:$I$33</definedName>
    <definedName function="false" hidden="false" localSheetId="75" name="_xlnm.Print_Area" vbProcedure="false">'Krycí list rozpočtu (SO15.11)'!$A$1:$I$33</definedName>
    <definedName function="false" hidden="false" localSheetId="79" name="_xlnm.Print_Area" vbProcedure="false">'Krycí list rozpočtu (SO15.21)'!$A$1:$I$33</definedName>
    <definedName function="false" hidden="false" localSheetId="83" name="_xlnm.Print_Area" vbProcedure="false">'Krycí list rozpočtu (SO16.11)'!$A$1:$I$33</definedName>
    <definedName function="false" hidden="false" localSheetId="87" name="_xlnm.Print_Area" vbProcedure="false">'Krycí list rozpočtu (SO18.11)'!$A$1:$I$33</definedName>
    <definedName function="false" hidden="false" localSheetId="91" name="_xlnm.Print_Area" vbProcedure="false">'Krycí list rozpočtu (SO19.11)'!$A$1:$I$33</definedName>
    <definedName function="false" hidden="false" localSheetId="95" name="_xlnm.Print_Area" vbProcedure="false">'Krycí list rozpočtu (SO19.21)'!$A$1:$I$33</definedName>
    <definedName function="false" hidden="false" localSheetId="99" name="_xlnm.Print_Area" vbProcedure="false">'Krycí list rozpočtu (SO23.11)'!$A$1:$I$33</definedName>
    <definedName function="false" hidden="false" localSheetId="103" name="_xlnm.Print_Area" vbProcedure="false">'Krycí list rozpočtu (SO24.11)'!$A$1:$I$33</definedName>
    <definedName function="false" hidden="false" localSheetId="107" name="_xlnm.Print_Area" vbProcedure="false">'Krycí list rozpočtu (SO25.11)'!$A$1:$I$33</definedName>
    <definedName function="false" hidden="false" localSheetId="111" name="_xlnm.Print_Area" vbProcedure="false">'Krycí list rozpočtu (SO26.11)'!$A$1:$I$33</definedName>
    <definedName function="false" hidden="false" localSheetId="115" name="_xlnm.Print_Area" vbProcedure="false">'Krycí list rozpočtu (VORN)'!$A$1:$I$33</definedName>
    <definedName function="false" hidden="false" localSheetId="6" name="_xlnm.Print_Area" vbProcedure="false">'Popisy - Komentáře RTS'!$A$1:$I$1931</definedName>
    <definedName function="false" hidden="false" localSheetId="6" name="_xlnm.Print_Titles" vbProcedure="false">'Popisy - Komentáře RTS'!$1:$1</definedName>
    <definedName function="false" hidden="false" localSheetId="3" name="_xlnm.Print_Area" vbProcedure="false">'Rozpočet - objekty'!$A$1:$L$51</definedName>
    <definedName function="false" hidden="false" localSheetId="3" name="_xlnm.Print_Titles" vbProcedure="false">'Rozpočet - objekty'!$10:$11</definedName>
    <definedName function="false" hidden="false" localSheetId="4" name="_xlnm.Print_Area" vbProcedure="false">'Stavební rozpočet'!$A$1:$P$1942</definedName>
    <definedName function="false" hidden="false" localSheetId="4" name="_xlnm.Print_Titles" vbProcedure="false">'Stavební rozpočet'!$10:$11</definedName>
    <definedName function="false" hidden="false" localSheetId="9" name="_xlnm.Print_Area" vbProcedure="false">'Stavební rozpočet (SO01.21)'!$A$1:$P$273</definedName>
    <definedName function="false" hidden="false" localSheetId="9" name="_xlnm.Print_Titles" vbProcedure="false">'Stavební rozpočet (SO01.21)'!$10:$11</definedName>
    <definedName function="false" hidden="false" localSheetId="13" name="_xlnm.Print_Area" vbProcedure="false">'Stavební rozpočet (SO01.22)'!$A$1:$P$171</definedName>
    <definedName function="false" hidden="false" localSheetId="13" name="_xlnm.Print_Titles" vbProcedure="false">'Stavební rozpočet (SO01.22)'!$10:$11</definedName>
    <definedName function="false" hidden="false" localSheetId="17" name="_xlnm.Print_Area" vbProcedure="false">'Stavební rozpočet (SO01.23)'!$A$1:$P$122</definedName>
    <definedName function="false" hidden="false" localSheetId="21" name="_xlnm.Print_Area" vbProcedure="false">'Stavební rozpočet (SO01.24)'!$A$1:$P$153</definedName>
    <definedName function="false" hidden="false" localSheetId="21" name="_xlnm.Print_Titles" vbProcedure="false">'Stavební rozpočet (SO01.24)'!$10:$11</definedName>
    <definedName function="false" hidden="false" localSheetId="25" name="_xlnm.Print_Area" vbProcedure="false">'Stavební rozpočet (SO01.25)'!$A$1:$P$169</definedName>
    <definedName function="false" hidden="false" localSheetId="25" name="_xlnm.Print_Titles" vbProcedure="false">'Stavební rozpočet (SO01.25)'!$10:$11</definedName>
    <definedName function="false" hidden="false" localSheetId="29" name="_xlnm.Print_Area" vbProcedure="false">'Stavební rozpočet (SO01.26)'!$A$1:$P$98</definedName>
    <definedName function="false" hidden="false" localSheetId="29" name="_xlnm.Print_Titles" vbProcedure="false">'Stavební rozpočet (SO01.26)'!$10:$11</definedName>
    <definedName function="false" hidden="false" localSheetId="33" name="_xlnm.Print_Area" vbProcedure="false">'Stavební rozpočet (SO01.27)'!$A$1:$P$68</definedName>
    <definedName function="false" hidden="false" localSheetId="33" name="_xlnm.Print_Titles" vbProcedure="false">'Stavební rozpočet (SO01.27)'!$10:$11</definedName>
    <definedName function="false" hidden="false" localSheetId="37" name="_xlnm.Print_Area" vbProcedure="false">'Stavební rozpočet (SO01.28)'!$A$1:$P$27</definedName>
    <definedName function="false" hidden="false" localSheetId="41" name="_xlnm.Print_Area" vbProcedure="false">'Stavební rozpočet (SO03.11)'!$A$1:$P$38</definedName>
    <definedName function="false" hidden="false" localSheetId="45" name="_xlnm.Print_Area" vbProcedure="false">'Stavební rozpočet (SO03.21)'!$A$1:$P$73</definedName>
    <definedName function="false" hidden="false" localSheetId="45" name="_xlnm.Print_Titles" vbProcedure="false">'Stavební rozpočet (SO03.21)'!$10:$11</definedName>
    <definedName function="false" hidden="false" localSheetId="49" name="_xlnm.Print_Area" vbProcedure="false">'Stavební rozpočet (SO03.31)'!$A$1:$P$17</definedName>
    <definedName function="false" hidden="false" localSheetId="53" name="_xlnm.Print_Area" vbProcedure="false">'Stavební rozpočet (SO04.11)'!$A$1:$P$121</definedName>
    <definedName function="false" hidden="false" localSheetId="53" name="_xlnm.Print_Titles" vbProcedure="false">'Stavební rozpočet (SO04.11)'!$10:$10</definedName>
    <definedName function="false" hidden="false" localSheetId="57" name="_xlnm.Print_Area" vbProcedure="false">'Stavební rozpočet (SO05.12)'!$A$1:$P$112</definedName>
    <definedName function="false" hidden="false" localSheetId="57" name="_xlnm.Print_Titles" vbProcedure="false">'Stavební rozpočet (SO05.12)'!$10:$11</definedName>
    <definedName function="false" hidden="false" localSheetId="61" name="_xlnm.Print_Area" vbProcedure="false">'Stavební rozpočet (SO11.11)'!$A$1:$P$41</definedName>
    <definedName function="false" hidden="false" localSheetId="65" name="_xlnm.Print_Area" vbProcedure="false">'Stavební rozpočet (SO12.11)'!$A$1:$P$66</definedName>
    <definedName function="false" hidden="false" localSheetId="65" name="_xlnm.Print_Titles" vbProcedure="false">'Stavební rozpočet (SO12.11)'!$10:$11</definedName>
    <definedName function="false" hidden="false" localSheetId="69" name="_xlnm.Print_Area" vbProcedure="false">'Stavební rozpočet (SO13.11)'!$A$1:$P$18</definedName>
    <definedName function="false" hidden="false" localSheetId="73" name="_xlnm.Print_Area" vbProcedure="false">'Stavební rozpočet (SO13.21)'!$A$1:$P$34</definedName>
    <definedName function="false" hidden="false" localSheetId="77" name="_xlnm.Print_Area" vbProcedure="false">'Stavební rozpočet (SO15.11)'!$A$1:$P$39</definedName>
    <definedName function="false" hidden="false" localSheetId="81" name="_xlnm.Print_Area" vbProcedure="false">'Stavební rozpočet (SO15.21)'!$A$1:$P$40</definedName>
    <definedName function="false" hidden="false" localSheetId="81" name="_xlnm.Print_Titles" vbProcedure="false">'Stavební rozpočet (SO15.21)'!$10:$11</definedName>
    <definedName function="false" hidden="false" localSheetId="85" name="_xlnm.Print_Area" vbProcedure="false">'Stavební rozpočet (SO16.11)'!$A$1:$P$36</definedName>
    <definedName function="false" hidden="false" localSheetId="89" name="_xlnm.Print_Area" vbProcedure="false">'Stavební rozpočet (SO18.11)'!$A$1:$P$51</definedName>
    <definedName function="false" hidden="false" localSheetId="89" name="_xlnm.Print_Titles" vbProcedure="false">'Stavební rozpočet (SO18.11)'!$10:$11</definedName>
    <definedName function="false" hidden="false" localSheetId="93" name="_xlnm.Print_Area" vbProcedure="false">'Stavební rozpočet (SO19.11)'!$A$1:$P$87</definedName>
    <definedName function="false" hidden="false" localSheetId="93" name="_xlnm.Print_Titles" vbProcedure="false">'Stavební rozpočet (SO19.11)'!$10:$11</definedName>
    <definedName function="false" hidden="false" localSheetId="97" name="_xlnm.Print_Area" vbProcedure="false">'Stavební rozpočet (SO19.21)'!$A$1:$P$86</definedName>
    <definedName function="false" hidden="false" localSheetId="97" name="_xlnm.Print_Titles" vbProcedure="false">'Stavební rozpočet (SO19.21)'!$10:$11</definedName>
    <definedName function="false" hidden="false" localSheetId="101" name="_xlnm.Print_Area" vbProcedure="false">'Stavební rozpočet (SO23.11)'!$A$1:$P$73</definedName>
    <definedName function="false" hidden="false" localSheetId="101" name="_xlnm.Print_Titles" vbProcedure="false">'Stavební rozpočet (SO23.11)'!$10:$11</definedName>
    <definedName function="false" hidden="false" localSheetId="105" name="_xlnm.Print_Area" vbProcedure="false">'Stavební rozpočet (SO24.11)'!$A$1:$P$82</definedName>
    <definedName function="false" hidden="false" localSheetId="105" name="_xlnm.Print_Titles" vbProcedure="false">'Stavební rozpočet (SO24.11)'!$10:$11</definedName>
    <definedName function="false" hidden="false" localSheetId="109" name="_xlnm.Print_Area" vbProcedure="false">'Stavební rozpočet (SO25.11)'!$A$1:$P$72</definedName>
    <definedName function="false" hidden="false" localSheetId="109" name="_xlnm.Print_Titles" vbProcedure="false">'Stavební rozpočet (SO25.11)'!$10:$11</definedName>
    <definedName function="false" hidden="false" localSheetId="113" name="_xlnm.Print_Area" vbProcedure="false">'Stavební rozpočet (SO26.11)'!$A$1:$P$69</definedName>
    <definedName function="false" hidden="false" localSheetId="113" name="_xlnm.Print_Titles" vbProcedure="false">'Stavební rozpočet (SO26.11)'!$10:$11</definedName>
    <definedName function="false" hidden="false" localSheetId="117" name="_xlnm.Print_Area" vbProcedure="false">'Stavební rozpočet (VORN)'!$A$1:$P$30</definedName>
    <definedName function="false" hidden="false" localSheetId="5" name="_xlnm.Print_Area" vbProcedure="false">'Výkaz výměr'!$A$1:$H$3913</definedName>
    <definedName function="false" hidden="false" localSheetId="5" name="_xlnm.Print_Titles" vbProcedure="false">'Výkaz výměr'!$10:$10</definedName>
    <definedName function="false" hidden="false" localSheetId="10" name="_xlnm.Print_Titles" vbProcedure="false">'Výkaz výměr (SO01.21)'!$10:$10</definedName>
    <definedName function="false" hidden="false" localSheetId="14" name="_xlnm.Print_Area" vbProcedure="false">'Výkaz výměr (SO01.22)'!$A$1:$H$316</definedName>
    <definedName function="false" hidden="false" localSheetId="14" name="_xlnm.Print_Titles" vbProcedure="false">'Výkaz výměr (SO01.22)'!$10:$10</definedName>
    <definedName function="false" hidden="false" localSheetId="18" name="_xlnm.Print_Area" vbProcedure="false">'Výkaz výměr (SO01.23)'!$A$1:$H$237</definedName>
    <definedName function="false" hidden="false" localSheetId="18" name="_xlnm.Print_Titles" vbProcedure="false">'Výkaz výměr (SO01.23)'!$10:$10</definedName>
    <definedName function="false" hidden="false" localSheetId="22" name="_xlnm.Print_Area" vbProcedure="false">'Výkaz výměr (SO01.24)'!$A$1:$H$291</definedName>
    <definedName function="false" hidden="false" localSheetId="22" name="_xlnm.Print_Titles" vbProcedure="false">'Výkaz výměr (SO01.24)'!$10:$10</definedName>
    <definedName function="false" hidden="false" localSheetId="26" name="_xlnm.Print_Area" vbProcedure="false">'Výkaz výměr (SO01.25)'!$A$1:$H$327</definedName>
    <definedName function="false" hidden="false" localSheetId="26" name="_xlnm.Print_Titles" vbProcedure="false">'Výkaz výměr (SO01.25)'!$10:$10</definedName>
    <definedName function="false" hidden="false" localSheetId="30" name="_xlnm.Print_Area" vbProcedure="false">'Výkaz výměr (SO01.26)'!$A$1:$H$177</definedName>
    <definedName function="false" hidden="false" localSheetId="30" name="_xlnm.Print_Titles" vbProcedure="false">'Výkaz výměr (SO01.26)'!$10:$10</definedName>
    <definedName function="false" hidden="false" localSheetId="34" name="_xlnm.Print_Area" vbProcedure="false">'Výkaz výměr (SO01.27)'!$A$1:$H$119</definedName>
    <definedName function="false" hidden="false" localSheetId="34" name="_xlnm.Print_Titles" vbProcedure="false">'Výkaz výměr (SO01.27)'!$10:$10</definedName>
    <definedName function="false" hidden="false" localSheetId="38" name="_xlnm.Print_Area" vbProcedure="false">'Výkaz výměr (SO01.28)'!$A$1:$H$35</definedName>
    <definedName function="false" hidden="false" localSheetId="42" name="_xlnm.Print_Area" vbProcedure="false">'Výkaz výměr (SO03.11)'!$A$1:$H$56</definedName>
    <definedName function="false" hidden="false" localSheetId="42" name="_xlnm.Print_Titles" vbProcedure="false">'Výkaz výměr (SO03.11)'!$10:$10</definedName>
    <definedName function="false" hidden="false" localSheetId="46" name="_xlnm.Print_Area" vbProcedure="false">'Výkaz výměr (SO03.21)'!$A$1:$H$133</definedName>
    <definedName function="false" hidden="false" localSheetId="46" name="_xlnm.Print_Titles" vbProcedure="false">'Výkaz výměr (SO03.21)'!$10:$10</definedName>
    <definedName function="false" hidden="false" localSheetId="50" name="_xlnm.Print_Area" vbProcedure="false">'Výkaz výměr (SO03.31)'!$A$1:$H$17</definedName>
    <definedName function="false" hidden="false" localSheetId="54" name="_xlnm.Print_Area" vbProcedure="false">'Výkaz výměr (SO04.11)'!$A$1:$H$283</definedName>
    <definedName function="false" hidden="false" localSheetId="54" name="_xlnm.Print_Titles" vbProcedure="false">'Výkaz výměr (SO04.11)'!$10:$10</definedName>
    <definedName function="false" hidden="false" localSheetId="58" name="_xlnm.Print_Area" vbProcedure="false">'Výkaz výměr (SO05.12)'!$A$1:$H$230</definedName>
    <definedName function="false" hidden="false" localSheetId="58" name="_xlnm.Print_Titles" vbProcedure="false">'Výkaz výměr (SO05.12)'!$10:$10</definedName>
    <definedName function="false" hidden="false" localSheetId="62" name="_xlnm.Print_Area" vbProcedure="false">'Výkaz výměr (SO11.11)'!$A$1:$H$67</definedName>
    <definedName function="false" hidden="false" localSheetId="62" name="_xlnm.Print_Titles" vbProcedure="false">'Výkaz výměr (SO11.11)'!$10:$10</definedName>
    <definedName function="false" hidden="false" localSheetId="66" name="_xlnm.Print_Area" vbProcedure="false">'Výkaz výměr (SO12.11)'!$A$1:$H$110</definedName>
    <definedName function="false" hidden="false" localSheetId="66" name="_xlnm.Print_Titles" vbProcedure="false">'Výkaz výměr (SO12.11)'!$10:$10</definedName>
    <definedName function="false" hidden="false" localSheetId="70" name="_xlnm.Print_Area" vbProcedure="false">'Výkaz výměr (SO13.11)'!$A$1:$H$18</definedName>
    <definedName function="false" hidden="false" localSheetId="74" name="_xlnm.Print_Area" vbProcedure="false">'Výkaz výměr (SO13.21)'!$A$1:$H$52</definedName>
    <definedName function="false" hidden="false" localSheetId="74" name="_xlnm.Print_Titles" vbProcedure="false">'Výkaz výměr (SO13.21)'!$10:$10</definedName>
    <definedName function="false" hidden="false" localSheetId="78" name="_xlnm.Print_Area" vbProcedure="false">'Výkaz výměr (SO15.11)'!$A$1:$H$56</definedName>
    <definedName function="false" hidden="false" localSheetId="78" name="_xlnm.Print_Titles" vbProcedure="false">'Výkaz výměr (SO15.11)'!$10:$10</definedName>
    <definedName function="false" hidden="false" localSheetId="82" name="_xlnm.Print_Area" vbProcedure="false">'Výkaz výměr (SO15.21)'!$A$1:$H$58</definedName>
    <definedName function="false" hidden="false" localSheetId="82" name="_xlnm.Print_Titles" vbProcedure="false">'Výkaz výměr (SO15.21)'!$10:$10</definedName>
    <definedName function="false" hidden="false" localSheetId="86" name="_xlnm.Print_Area" vbProcedure="false">'Výkaz výměr (SO16.11)'!$A$1:$H$50</definedName>
    <definedName function="false" hidden="false" localSheetId="86" name="_xlnm.Print_Titles" vbProcedure="false">'Výkaz výměr (SO16.11)'!$10:$10</definedName>
    <definedName function="false" hidden="false" localSheetId="90" name="_xlnm.Print_Area" vbProcedure="false">'Výkaz výměr (SO18.11)'!$A$1:$H$89</definedName>
    <definedName function="false" hidden="false" localSheetId="90" name="_xlnm.Print_Titles" vbProcedure="false">'Výkaz výměr (SO18.11)'!$10:$10</definedName>
    <definedName function="false" hidden="false" localSheetId="94" name="_xlnm.Print_Area" vbProcedure="false">'Výkaz výměr (SO19.11)'!$A$1:$H$178</definedName>
    <definedName function="false" hidden="false" localSheetId="94" name="_xlnm.Print_Titles" vbProcedure="false">'Výkaz výměr (SO19.11)'!$10:$10</definedName>
    <definedName function="false" hidden="false" localSheetId="98" name="_xlnm.Print_Area" vbProcedure="false">'Výkaz výměr (SO19.21)'!$A$1:$H$175</definedName>
    <definedName function="false" hidden="false" localSheetId="98" name="_xlnm.Print_Titles" vbProcedure="false">'Výkaz výměr (SO19.21)'!$10:$10</definedName>
    <definedName function="false" hidden="false" localSheetId="102" name="_xlnm.Print_Area" vbProcedure="false">'Výkaz výměr (SO23.11)'!$A$1:$H$133</definedName>
    <definedName function="false" hidden="false" localSheetId="102" name="_xlnm.Print_Titles" vbProcedure="false">'Výkaz výměr (SO23.11)'!$10:$10</definedName>
    <definedName function="false" hidden="false" localSheetId="110" name="_xlnm.Print_Area" vbProcedure="false">'Výkaz výměr (SO25.11)'!$A$1:$H$131</definedName>
    <definedName function="false" hidden="false" localSheetId="110" name="_xlnm.Print_Titles" vbProcedure="false">'Výkaz výměr (SO25.11)'!$10:$10</definedName>
    <definedName function="false" hidden="false" localSheetId="114" name="_xlnm.Print_Area" vbProcedure="false">'Výkaz výměr (SO26.11)'!$A$1:$H$120</definedName>
    <definedName function="false" hidden="false" localSheetId="114" name="_xlnm.Print_Titles" vbProcedure="false">'Výkaz výměr (SO26.11)'!$10:$10</definedName>
    <definedName function="false" hidden="false" localSheetId="118" name="_xlnm.Print_Area" vbProcedure="false">'Výkaz výměr (VORN)'!$A$1:$H$43</definedName>
    <definedName function="false" hidden="false" localSheetId="118" name="_xlnm.Print_Titles" vbProcedure="false">'Výkaz výměr (VORN)'!$10:$10</definedName>
    <definedName function="false" hidden="false" localSheetId="0" name="_xlnm.Print_Area" vbProcedure="false">'Vyplnění-manuál '!$A$1:$I$107</definedName>
    <definedName function="false" hidden="false" name="vorn_sum" vbProcedure="false">VORN!$I$36</definedName>
    <definedName function="false" hidden="false" localSheetId="0" name="Excel_BuiltIn_Print_Area" vbProcedure="false">'Vyplnění-manuál '!$A$1:$I$102</definedName>
    <definedName function="false" hidden="false" localSheetId="0" name="_xlnm_Print_Area" vbProcedure="false">'Vyplnění-manuál '!$A$1:$I$105</definedName>
  </definedName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<sst xmlns="http://schemas.openxmlformats.org/spreadsheetml/2006/main" count="86081" uniqueCount="6021">
  <si>
    <t xml:space="preserve">Osnova pro vyplnění-rozpočtu.</t>
  </si>
  <si>
    <t xml:space="preserve">Název stavby:</t>
  </si>
  <si>
    <t xml:space="preserve">Objednatel:</t>
  </si>
  <si>
    <t xml:space="preserve">IČO/DIČ:</t>
  </si>
  <si>
    <t xml:space="preserve">00294900/</t>
  </si>
  <si>
    <t xml:space="preserve">Druh stavby:</t>
  </si>
  <si>
    <t xml:space="preserve">Projektant:</t>
  </si>
  <si>
    <t xml:space="preserve">15544551/CZ15544451</t>
  </si>
  <si>
    <t xml:space="preserve">Lokalita:</t>
  </si>
  <si>
    <t xml:space="preserve">Zhotovitel:</t>
  </si>
  <si>
    <t xml:space="preserve">Začátek výstavby:</t>
  </si>
  <si>
    <t xml:space="preserve">Konec výstavby:</t>
  </si>
  <si>
    <t xml:space="preserve">Položek:</t>
  </si>
  <si>
    <t xml:space="preserve">JKSO:</t>
  </si>
  <si>
    <t xml:space="preserve">Zpracoval:</t>
  </si>
  <si>
    <t xml:space="preserve">Datum:</t>
  </si>
  <si>
    <t xml:space="preserve">1)Ocenit rozpočet je nejlépe tak, že se ocení cenami nejprve položky hlavního rozpočtu a automatický se samy přepíši dle vzorců  listů(objektů) .(V případě zamčených buněk ocenit nezamčené neobarvené buňky v hlavním rozpočtu)</t>
  </si>
  <si>
    <t xml:space="preserve">2)K soutěži, pokud nebude v zadávací dokumentaci uvedeno jinak, stačí vyplnit a odevzdat vytištěné a podepsané listy(soupisy prací a dodávek-rozpočtů) první části barevně neoznačené(krycí list,objekty,rekapitulace-skupin a podskupin,hlavní soupis prací a dodávek-rozpočet)  . Ostatní v elektronické podobě.</t>
  </si>
  <si>
    <t xml:space="preserve">3)Upozorňuji na povinnost uchazeče si překontrolovat funkčnost vzorců.(Může dojít při přepisu na elektronická média či vlastních výpočtech k porušení vztahů vzorců)U zamčených nezasahovat do struktury listů a buněk.</t>
  </si>
  <si>
    <r>
      <rPr>
        <sz val="10"/>
        <rFont val="Arial"/>
        <family val="2"/>
        <charset val="238"/>
      </rPr>
      <t xml:space="preserve">4</t>
    </r>
    <r>
      <rPr>
        <sz val="10"/>
        <color rgb="FF0000CC"/>
        <rFont val="Arial"/>
        <family val="2"/>
        <charset val="238"/>
      </rPr>
      <t xml:space="preserve">)Upozorňuji na vyplnění nejen ceny, ale i na rozepsání na dodávku a montáž.(např:omítky,betony apod.)</t>
    </r>
  </si>
  <si>
    <t xml:space="preserve">5)Upozorňuji na vyplnění VORN. Položky s nul.množstvím u pol.s % se vepisuje množství automaticky z cen položek.</t>
  </si>
  <si>
    <t xml:space="preserve">6)Upozorňuji na popisy a komentáře RTS(především zda je položka s materiálem , agregována a pod)</t>
  </si>
  <si>
    <t xml:space="preserve">7)Upozorňuji na informace u krycího listu rozpočtu/soupisu prací a dodávek</t>
  </si>
  <si>
    <t xml:space="preserve">Vyhotovil:</t>
  </si>
  <si>
    <t xml:space="preserve">Pohodová 326, 671 68 Šanov</t>
  </si>
  <si>
    <t xml:space="preserve">Autorizovaný technik pro pozemní stavby</t>
  </si>
  <si>
    <t xml:space="preserve">ČKIT – 1005850</t>
  </si>
  <si>
    <t xml:space="preserve">Mobil:602 757310</t>
  </si>
  <si>
    <t xml:space="preserve">bohuslav@rozpocty-hemala.cz</t>
  </si>
  <si>
    <t xml:space="preserve">www.rozpocty-hemala.cz</t>
  </si>
  <si>
    <t xml:space="preserve">Odkaz na ceníkovou soustavu použitou pro zpracování rozpočtu stránka 2.</t>
  </si>
  <si>
    <t xml:space="preserve">Krycí list soupisu prací a dodávek -rozpočtu</t>
  </si>
  <si>
    <t xml:space="preserve">Rozpočtové náklady v Kč</t>
  </si>
  <si>
    <t xml:space="preserve">A</t>
  </si>
  <si>
    <t xml:space="preserve">Základní rozpočtové náklady</t>
  </si>
  <si>
    <t xml:space="preserve">B</t>
  </si>
  <si>
    <t xml:space="preserve">Doplňkové náklady</t>
  </si>
  <si>
    <t xml:space="preserve">HSV</t>
  </si>
  <si>
    <t xml:space="preserve">Dodávky</t>
  </si>
  <si>
    <t xml:space="preserve">Práce přesčas</t>
  </si>
  <si>
    <t xml:space="preserve">Montáž</t>
  </si>
  <si>
    <t xml:space="preserve">Bez pevné podl.</t>
  </si>
  <si>
    <t xml:space="preserve">PSV</t>
  </si>
  <si>
    <t xml:space="preserve">Kulturní památka</t>
  </si>
  <si>
    <t xml:space="preserve">"M"</t>
  </si>
  <si>
    <t xml:space="preserve">Ostatní materiál</t>
  </si>
  <si>
    <t xml:space="preserve">Přesun hmot a sutí</t>
  </si>
  <si>
    <t xml:space="preserve">ZRN celkem</t>
  </si>
  <si>
    <t xml:space="preserve">DN celkem</t>
  </si>
  <si>
    <t xml:space="preserve">DN celkem z obj.</t>
  </si>
  <si>
    <t xml:space="preserve">Základ 0%</t>
  </si>
  <si>
    <t xml:space="preserve">Základ 12%</t>
  </si>
  <si>
    <t xml:space="preserve">DPH 12%</t>
  </si>
  <si>
    <t xml:space="preserve">Celkem bez DPH</t>
  </si>
  <si>
    <t xml:space="preserve">Základ 21%</t>
  </si>
  <si>
    <t xml:space="preserve">DPH 21%</t>
  </si>
  <si>
    <t xml:space="preserve">Celkem včetně DPH</t>
  </si>
  <si>
    <t xml:space="preserve">Projektant</t>
  </si>
  <si>
    <t xml:space="preserve">Objednatel</t>
  </si>
  <si>
    <t xml:space="preserve">Zhotovitel</t>
  </si>
  <si>
    <t xml:space="preserve">Datum, razítko a podpis</t>
  </si>
  <si>
    <t xml:space="preserve">Informace pro uchazeče k VŘ:</t>
  </si>
  <si>
    <t xml:space="preserve">a) veškeré položky na přípomoci, dopravu, montáž, montážní plochy atd. jsou zahrnuty do jednotlivých jednotkových cen.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</si>
  <si>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t>
  </si>
  <si>
    <t xml:space="preserve">c) součástí dodávky je zpracování veškeré dokumentace zhotovitele (např. dílenská dokumentace) a dokumentace skutečného provedení. </t>
  </si>
  <si>
    <t xml:space="preserve">d) součástí dodávky je kompletní dokladová část díla nutná k získání kolaudačního souhlasu stavby. </t>
  </si>
  <si>
    <t xml:space="preserve">e) v rozsahu prací zhotovitele jsou rovněž jakékoliv prvky, zařízení, práce a pomocné materiály, neuvedené v tomto soupisu výkonů, které jsou ale nezbytně nutné k dodání, instalaci, dokončení a provozování díla, včetně ztratného a prořezů. </t>
  </si>
  <si>
    <t xml:space="preserve">f) součástí dodávky jsou veškerá geodetická měření jako například vytyčení konstrukcí, kontrolní měření, zaměření skutečného stavu apod. </t>
  </si>
  <si>
    <t xml:space="preserve">g) součástí dodávky jsou i náklady na případná  opatření související s ochranou stávajících sítí, komunikací či staveb.  </t>
  </si>
  <si>
    <t xml:space="preserve">h) součástí jednotkových cen jsou i vícenáklady související s výstavbou v nepříznivém klimat. období, průběžný úklid staveniště a přilehlých komunikací, likvidaci odpadů, dočasná dopravní omezení atd. </t>
  </si>
  <si>
    <t xml:space="preserve">i)pokud se v dokumentaci vyskytují obchodní názvy, jedná se pouze o vymezení minimálních požadovaných standardů výrobku, technologie či materiálu a zadavatel připouští použití i jiného, kvalitativně či technologicky obdobného řešení.</t>
  </si>
  <si>
    <t xml:space="preserve">j) součástí dodávky jsou náklady spojené s povinným pojištěním stavebního díla či jeho části v rozsahu obchodních podmínek. </t>
  </si>
  <si>
    <t xml:space="preserve"> </t>
  </si>
  <si>
    <t xml:space="preserve">Nedílnou součástí výkazu výměr (slepého rozpočtu) je projektová dokumentace !!</t>
  </si>
  <si>
    <t xml:space="preserve">Zpracovatel nabídky  je povinen prověřit specifikace a výměry uvedené ve výkazu výměr. V případě zjištěných rozdílů má na tyto rozdíly upozornit ve lhůtě pro podání nabídek prostřednictvím žádosti o dodatečné informace k zadávacím podmínkám.</t>
  </si>
  <si>
    <t xml:space="preserve">Vedlejší a ostatní rozpočtové náklady</t>
  </si>
  <si>
    <t xml:space="preserve">Vedlejší rozpočtové náklady VRN</t>
  </si>
  <si>
    <t xml:space="preserve">Doplňkové náklady DN</t>
  </si>
  <si>
    <t xml:space="preserve">Kč</t>
  </si>
  <si>
    <t xml:space="preserve">%</t>
  </si>
  <si>
    <t xml:space="preserve">Základna</t>
  </si>
  <si>
    <t xml:space="preserve">Celkem DN</t>
  </si>
  <si>
    <t xml:space="preserve">Náklady na umístění stavby (NUS)</t>
  </si>
  <si>
    <t xml:space="preserve">Zařízení staveniště</t>
  </si>
  <si>
    <t xml:space="preserve">Mimostav. doprava</t>
  </si>
  <si>
    <t xml:space="preserve">Územní vlivy</t>
  </si>
  <si>
    <t xml:space="preserve">Provozní vlivy</t>
  </si>
  <si>
    <t xml:space="preserve">Ostatní</t>
  </si>
  <si>
    <t xml:space="preserve">NUS z rozpočtu</t>
  </si>
  <si>
    <t xml:space="preserve">Celkem NUS</t>
  </si>
  <si>
    <t xml:space="preserve">Celkem VRN</t>
  </si>
  <si>
    <t xml:space="preserve">Ostatní rozpočtové náklady ORN</t>
  </si>
  <si>
    <t xml:space="preserve">Ostatní rozpočtové náklady (ORN)</t>
  </si>
  <si>
    <t xml:space="preserve">Celkem ORN</t>
  </si>
  <si>
    <t xml:space="preserve">Soupis prací a dodávek  rekapitulace objektů celkem</t>
  </si>
  <si>
    <t xml:space="preserve">Doba výstavby:</t>
  </si>
  <si>
    <t xml:space="preserve">Zpracováno dne:</t>
  </si>
  <si>
    <t xml:space="preserve"> </t>
  </si>
  <si>
    <t xml:space="preserve">Náklady (Kč)</t>
  </si>
  <si>
    <t xml:space="preserve">Hmotnost (t)</t>
  </si>
  <si>
    <t xml:space="preserve">Objekt</t>
  </si>
  <si>
    <t xml:space="preserve">Zkrácený popis</t>
  </si>
  <si>
    <t xml:space="preserve">Dodávka</t>
  </si>
  <si>
    <t xml:space="preserve">Celkem</t>
  </si>
  <si>
    <t xml:space="preserve">SO01.21</t>
  </si>
  <si>
    <t xml:space="preserve">Stavební část objekt SO 01.2 Kabiny 2</t>
  </si>
  <si>
    <t xml:space="preserve">F</t>
  </si>
  <si>
    <t xml:space="preserve">SO01.22</t>
  </si>
  <si>
    <t xml:space="preserve">ZTI</t>
  </si>
  <si>
    <t xml:space="preserve">SO01.23</t>
  </si>
  <si>
    <t xml:space="preserve">Vzduchotechnika</t>
  </si>
  <si>
    <t xml:space="preserve">SO01.24</t>
  </si>
  <si>
    <t xml:space="preserve">Vytápění</t>
  </si>
  <si>
    <t xml:space="preserve">SO01.25</t>
  </si>
  <si>
    <t xml:space="preserve">Elektroinstalace_silnoproud a hromosvod</t>
  </si>
  <si>
    <t xml:space="preserve">SO01.26</t>
  </si>
  <si>
    <t xml:space="preserve">SLP_datové rozvody, ozvučení</t>
  </si>
  <si>
    <t xml:space="preserve">SO01.27</t>
  </si>
  <si>
    <t xml:space="preserve">Slaboproud_ACS, PZTS</t>
  </si>
  <si>
    <t xml:space="preserve">SO01.28</t>
  </si>
  <si>
    <t xml:space="preserve">ZÁCHYTNÝ BEZPEČNOSTNÍ SYSTÉM STŘECH</t>
  </si>
  <si>
    <t xml:space="preserve">SO03.11</t>
  </si>
  <si>
    <t xml:space="preserve">Tréninkové hřiště</t>
  </si>
  <si>
    <t xml:space="preserve">SO03.21</t>
  </si>
  <si>
    <t xml:space="preserve">Drenáže pro tréninkové hřiště</t>
  </si>
  <si>
    <t xml:space="preserve">SO03.31</t>
  </si>
  <si>
    <t xml:space="preserve">Vybavení hřiště</t>
  </si>
  <si>
    <t xml:space="preserve">SO04.11</t>
  </si>
  <si>
    <t xml:space="preserve">Oplocení</t>
  </si>
  <si>
    <t xml:space="preserve">SO05.12</t>
  </si>
  <si>
    <t xml:space="preserve">Opěrné stěny_OP3 a OP4</t>
  </si>
  <si>
    <t xml:space="preserve">SO11.11</t>
  </si>
  <si>
    <t xml:space="preserve">Příprava území + HTÚ</t>
  </si>
  <si>
    <t xml:space="preserve">SO12.11</t>
  </si>
  <si>
    <t xml:space="preserve">Dopravní a zpevněné plochy</t>
  </si>
  <si>
    <t xml:space="preserve">SO13.11</t>
  </si>
  <si>
    <t xml:space="preserve">Venkovní úpravy _Terénní úpravy	</t>
  </si>
  <si>
    <t xml:space="preserve">SO13.21</t>
  </si>
  <si>
    <t xml:space="preserve">Venkovní úpravy_Sadové úpravy	</t>
  </si>
  <si>
    <t xml:space="preserve">SO15.11</t>
  </si>
  <si>
    <t xml:space="preserve">Přívod vody do areálu_pitná voda</t>
  </si>
  <si>
    <t xml:space="preserve">SO15.21</t>
  </si>
  <si>
    <t xml:space="preserve">Přívod vody do areálu_voda pro zavlažování</t>
  </si>
  <si>
    <t xml:space="preserve">SO16.11</t>
  </si>
  <si>
    <t xml:space="preserve">Studna</t>
  </si>
  <si>
    <t xml:space="preserve">SO18.11</t>
  </si>
  <si>
    <t xml:space="preserve">Splašková kanalizace</t>
  </si>
  <si>
    <t xml:space="preserve">SO19.11</t>
  </si>
  <si>
    <t xml:space="preserve">Dešťová kanalizace</t>
  </si>
  <si>
    <t xml:space="preserve">SO19.21</t>
  </si>
  <si>
    <t xml:space="preserve">Dešťová kanalizace_akumulační nádrže</t>
  </si>
  <si>
    <t xml:space="preserve">SO23.11</t>
  </si>
  <si>
    <t xml:space="preserve">Přípojka silnoproudu a slaboproudu</t>
  </si>
  <si>
    <t xml:space="preserve">SO24.11</t>
  </si>
  <si>
    <t xml:space="preserve">Areál.rozvody_silnoproud_Osvětlení trénink.hřiště</t>
  </si>
  <si>
    <t xml:space="preserve">SO25.11</t>
  </si>
  <si>
    <t xml:space="preserve">Areálové rozvody  slaboproudu</t>
  </si>
  <si>
    <t xml:space="preserve">SO26.11</t>
  </si>
  <si>
    <t xml:space="preserve">Drenáže_přeložky drenáží 	</t>
  </si>
  <si>
    <t xml:space="preserve">VORN</t>
  </si>
  <si>
    <t xml:space="preserve">Celkem:</t>
  </si>
  <si>
    <t xml:space="preserve">Soupis prací a dodávek – Stavební rozpočet</t>
  </si>
  <si>
    <t xml:space="preserve">FOTBALOVÁ HŘIŠTĚ VLACHOVICKÁ, NOVÉ MĚSTO NA MORAVĚ 1 ETAPA</t>
  </si>
  <si>
    <t xml:space="preserve">MĚSTO NOVÉ MĚSTO NA MORAVĚ
VRATISLAVOVO NÁM. 103, 592 31 NOVÉ MĚSTO NA MORAVĚ</t>
  </si>
  <si>
    <t xml:space="preserve">NOVOSTAVBA 1 ETAPY</t>
  </si>
  <si>
    <t xml:space="preserve">11.12.2024</t>
  </si>
  <si>
    <t xml:space="preserve">Gremis, s.r.o., Jihlavská 230, 594 01 Velké Meziřičí</t>
  </si>
  <si>
    <t xml:space="preserve">NOVÉ MĚSTO NA MORAVĚ</t>
  </si>
  <si>
    <t xml:space="preserve">8015911</t>
  </si>
  <si>
    <t xml:space="preserve">Bohuslav Hemala</t>
  </si>
  <si>
    <t xml:space="preserve">Č</t>
  </si>
  <si>
    <t xml:space="preserve">Kód</t>
  </si>
  <si>
    <t xml:space="preserve">MJ</t>
  </si>
  <si>
    <t xml:space="preserve">Množství</t>
  </si>
  <si>
    <t xml:space="preserve">Cena/MJ</t>
  </si>
  <si>
    <t xml:space="preserve">Sazba DPH</t>
  </si>
  <si>
    <t xml:space="preserve">Cenová</t>
  </si>
  <si>
    <t xml:space="preserve">ISWORK</t>
  </si>
  <si>
    <t xml:space="preserve">GROUPCODE</t>
  </si>
  <si>
    <t xml:space="preserve">VATTAX</t>
  </si>
  <si>
    <t xml:space="preserve">Rozměry</t>
  </si>
  <si>
    <t xml:space="preserve">(Kč)</t>
  </si>
  <si>
    <t xml:space="preserve">Celkem vč. DPH</t>
  </si>
  <si>
    <t xml:space="preserve">Jednot.</t>
  </si>
  <si>
    <t xml:space="preserve">soustava</t>
  </si>
  <si>
    <t xml:space="preserve">Přesuny</t>
  </si>
  <si>
    <t xml:space="preserve">Typ skupiny</t>
  </si>
  <si>
    <t xml:space="preserve">HSV mat</t>
  </si>
  <si>
    <t xml:space="preserve">HSV prac</t>
  </si>
  <si>
    <t xml:space="preserve">PSV mat</t>
  </si>
  <si>
    <t xml:space="preserve">PSV prac</t>
  </si>
  <si>
    <t xml:space="preserve">Mont mat</t>
  </si>
  <si>
    <t xml:space="preserve">Mont prac</t>
  </si>
  <si>
    <t xml:space="preserve">Ostatní mat.</t>
  </si>
  <si>
    <t xml:space="preserve">MAT</t>
  </si>
  <si>
    <t xml:space="preserve">WORK</t>
  </si>
  <si>
    <t xml:space="preserve">CELK</t>
  </si>
  <si>
    <t xml:space="preserve">13</t>
  </si>
  <si>
    <t xml:space="preserve">Hloubené vykopávky</t>
  </si>
  <si>
    <t xml:space="preserve">1</t>
  </si>
  <si>
    <t xml:space="preserve">132201211R00</t>
  </si>
  <si>
    <t xml:space="preserve">Hloubení rýh š.do 200 cm hor.3 do 100 m3,STROJNĚ</t>
  </si>
  <si>
    <t xml:space="preserve">m3</t>
  </si>
  <si>
    <t xml:space="preserve">21</t>
  </si>
  <si>
    <t xml:space="preserve">RTS II / 2024</t>
  </si>
  <si>
    <t xml:space="preserve">13_</t>
  </si>
  <si>
    <t xml:space="preserve">SO01.21_1_</t>
  </si>
  <si>
    <t xml:space="preserve">SO01.21_</t>
  </si>
  <si>
    <t xml:space="preserve">2</t>
  </si>
  <si>
    <t xml:space="preserve">132201219R00</t>
  </si>
  <si>
    <t xml:space="preserve">Přípl.za lepivost,hloubení rýh 200cm,hor.3,STROJNĚ</t>
  </si>
  <si>
    <t xml:space="preserve">3</t>
  </si>
  <si>
    <t xml:space="preserve">132501211R00</t>
  </si>
  <si>
    <t xml:space="preserve">Hloubení rýh šířky do 200 cm v hor.6, STROJNĚ</t>
  </si>
  <si>
    <t xml:space="preserve">16</t>
  </si>
  <si>
    <t xml:space="preserve">Přemístění výkopku</t>
  </si>
  <si>
    <t xml:space="preserve">4</t>
  </si>
  <si>
    <t xml:space="preserve">171206111R00</t>
  </si>
  <si>
    <t xml:space="preserve">Uložení zemin do násypů předeps. tvarů s urovnáním -na skládku nebo  meziskládku pro zpětné využití</t>
  </si>
  <si>
    <t xml:space="preserve">16_</t>
  </si>
  <si>
    <t xml:space="preserve">5</t>
  </si>
  <si>
    <t xml:space="preserve">162301102R00</t>
  </si>
  <si>
    <t xml:space="preserve">Vodorovné přemístění výkopku z hor.1-4 do 1000 m_na meziskládku</t>
  </si>
  <si>
    <t xml:space="preserve">6</t>
  </si>
  <si>
    <t xml:space="preserve">162301152R00</t>
  </si>
  <si>
    <t xml:space="preserve">Vodorovné přemístění výkopku z hor.5-7 do 1000 m_na meziskládku</t>
  </si>
  <si>
    <t xml:space="preserve">7</t>
  </si>
  <si>
    <t xml:space="preserve">167101151R00</t>
  </si>
  <si>
    <t xml:space="preserve">Nakládání výkopku z hor. 5 ÷ 7 v množství do 100 m3</t>
  </si>
  <si>
    <t xml:space="preserve">8</t>
  </si>
  <si>
    <t xml:space="preserve">Vodorovné přemístění výkopku z hor.5-7 do 1000 m_zpětné</t>
  </si>
  <si>
    <t xml:space="preserve">17</t>
  </si>
  <si>
    <t xml:space="preserve">Konstrukce ze zemin</t>
  </si>
  <si>
    <t xml:space="preserve">9</t>
  </si>
  <si>
    <t xml:space="preserve">174101101R00</t>
  </si>
  <si>
    <t xml:space="preserve">Zásyp jam, rýh, šachet se zhutněním</t>
  </si>
  <si>
    <t xml:space="preserve">17_</t>
  </si>
  <si>
    <t xml:space="preserve">10</t>
  </si>
  <si>
    <t xml:space="preserve">166101151R00</t>
  </si>
  <si>
    <t xml:space="preserve">Přehození výkopku z hor.5-7_mezi stěnami základůí po vrstvách</t>
  </si>
  <si>
    <t xml:space="preserve">27</t>
  </si>
  <si>
    <t xml:space="preserve">Základy</t>
  </si>
  <si>
    <t xml:space="preserve">11</t>
  </si>
  <si>
    <t xml:space="preserve">271531113R00</t>
  </si>
  <si>
    <t xml:space="preserve">Polštář základu z kameniva hr. drceného 16-32 mm</t>
  </si>
  <si>
    <t xml:space="preserve">27_</t>
  </si>
  <si>
    <t xml:space="preserve">SO01.21_2_</t>
  </si>
  <si>
    <t xml:space="preserve">12</t>
  </si>
  <si>
    <t xml:space="preserve">273313611R00</t>
  </si>
  <si>
    <t xml:space="preserve">Beton základových desek prostý C 16/20_podkladní pod desku</t>
  </si>
  <si>
    <t xml:space="preserve">273321411R00</t>
  </si>
  <si>
    <t xml:space="preserve">Železobeton základových desek C 25/30 XC,XA1-(CZ,F.1)</t>
  </si>
  <si>
    <t xml:space="preserve">14</t>
  </si>
  <si>
    <t xml:space="preserve">273351215R00</t>
  </si>
  <si>
    <t xml:space="preserve">Bednění stěn základových desek - zřízení</t>
  </si>
  <si>
    <t xml:space="preserve">m2</t>
  </si>
  <si>
    <t xml:space="preserve">15</t>
  </si>
  <si>
    <t xml:space="preserve">273351216R00</t>
  </si>
  <si>
    <t xml:space="preserve">Bednění stěn základových desek - odstranění</t>
  </si>
  <si>
    <t xml:space="preserve">273353101R00</t>
  </si>
  <si>
    <t xml:space="preserve">Bednění kotev.otvorů desek do 0,01 m2, hl. 0,25 m</t>
  </si>
  <si>
    <t xml:space="preserve">kus</t>
  </si>
  <si>
    <t xml:space="preserve">273361921RT9</t>
  </si>
  <si>
    <t xml:space="preserve">Výztuž základových desek ze svařovaných sítí, drát d 8,0 mm, oko 150 x 150 mm</t>
  </si>
  <si>
    <t xml:space="preserve">t</t>
  </si>
  <si>
    <t xml:space="preserve">18</t>
  </si>
  <si>
    <t xml:space="preserve">274313511R00</t>
  </si>
  <si>
    <t xml:space="preserve">Beton základových pasů prostý C 12/15</t>
  </si>
  <si>
    <t xml:space="preserve">19</t>
  </si>
  <si>
    <t xml:space="preserve">274321411R00</t>
  </si>
  <si>
    <t xml:space="preserve">Železobeton základových pasů C 25/30,XC3,XA1-(CZ,F.1)</t>
  </si>
  <si>
    <t xml:space="preserve">20</t>
  </si>
  <si>
    <t xml:space="preserve">274351215R00</t>
  </si>
  <si>
    <t xml:space="preserve">Bednění stěn základových pasů - zřízení</t>
  </si>
  <si>
    <t xml:space="preserve">274351216R00</t>
  </si>
  <si>
    <t xml:space="preserve">Bednění stěn základových pasů - odstranění</t>
  </si>
  <si>
    <t xml:space="preserve">22</t>
  </si>
  <si>
    <t xml:space="preserve">274361214R00</t>
  </si>
  <si>
    <t xml:space="preserve">Výztuž základových pasů do 12 mm z oceli B500B (10 505)</t>
  </si>
  <si>
    <t xml:space="preserve">31</t>
  </si>
  <si>
    <t xml:space="preserve">Zdi podpěrné a volné</t>
  </si>
  <si>
    <t xml:space="preserve">23</t>
  </si>
  <si>
    <t xml:space="preserve">311238523R00</t>
  </si>
  <si>
    <t xml:space="preserve">Zdivo z cihelných tvárnic P15,PD  tl. 300 mm viz.PD</t>
  </si>
  <si>
    <t xml:space="preserve">31_</t>
  </si>
  <si>
    <t xml:space="preserve">SO01.21_3_</t>
  </si>
  <si>
    <t xml:space="preserve">24</t>
  </si>
  <si>
    <t xml:space="preserve">317314130R00</t>
  </si>
  <si>
    <t xml:space="preserve">Podbetonování zhlaví nosníků, zdivo šířky 300 mm</t>
  </si>
  <si>
    <t xml:space="preserve">25</t>
  </si>
  <si>
    <t xml:space="preserve">317234410R00</t>
  </si>
  <si>
    <t xml:space="preserve">Vyzdívka mezi nosníky  na MC</t>
  </si>
  <si>
    <t xml:space="preserve">26</t>
  </si>
  <si>
    <t xml:space="preserve">346481111RT2</t>
  </si>
  <si>
    <t xml:space="preserve">Zaplentování rýh, nosníků rabicovým pletivem</t>
  </si>
  <si>
    <t xml:space="preserve">311112125RT4</t>
  </si>
  <si>
    <t xml:space="preserve">Stěna z tvárnic ztraceného bednění, tl. 250 mm,zalití tvárnic betonem C 25/30_atika</t>
  </si>
  <si>
    <t xml:space="preserve">28</t>
  </si>
  <si>
    <t xml:space="preserve">311351105R00</t>
  </si>
  <si>
    <t xml:space="preserve">Bednění nadzákladových zdí, oboustranné - zřízení_spádová nadbetonávka atiky</t>
  </si>
  <si>
    <t xml:space="preserve">29</t>
  </si>
  <si>
    <t xml:space="preserve">311351106R00</t>
  </si>
  <si>
    <t xml:space="preserve">Bednění nadzákladových zdí, oboustranné - odstranění</t>
  </si>
  <si>
    <t xml:space="preserve">30</t>
  </si>
  <si>
    <t xml:space="preserve">311361821R00</t>
  </si>
  <si>
    <t xml:space="preserve">Výztuž nadzákladových zdí z betonářské oceli B500B (10 505)</t>
  </si>
  <si>
    <t xml:space="preserve">311321825R00</t>
  </si>
  <si>
    <t xml:space="preserve">Železobeton nadzákladových zdí pohledový C 25/30</t>
  </si>
  <si>
    <t xml:space="preserve">34</t>
  </si>
  <si>
    <t xml:space="preserve">Stěny a příčky</t>
  </si>
  <si>
    <t xml:space="preserve">32</t>
  </si>
  <si>
    <t xml:space="preserve">342948111R00</t>
  </si>
  <si>
    <t xml:space="preserve">Ukotvení příček k cihel.konstr. kotvami na hmožd.</t>
  </si>
  <si>
    <t xml:space="preserve">m</t>
  </si>
  <si>
    <t xml:space="preserve">34_</t>
  </si>
  <si>
    <t xml:space="preserve">33</t>
  </si>
  <si>
    <t xml:space="preserve">342668111R00</t>
  </si>
  <si>
    <t xml:space="preserve">Těsnění styku příčky se stáv. konstrukcí PU pěnou</t>
  </si>
  <si>
    <t xml:space="preserve">342255028RT1</t>
  </si>
  <si>
    <t xml:space="preserve">Příčky z desek autoklávovaného betonu FB(EN772-1)2,8N.mm-2,na tenkovrdtvou maltu tl. 150 mm viz.PD</t>
  </si>
  <si>
    <t xml:space="preserve">35</t>
  </si>
  <si>
    <t xml:space="preserve">342248154R00</t>
  </si>
  <si>
    <t xml:space="preserve">Příčky z cihelných tvárnic PD tl. 140 mm_lepené tenkovrstvě viz.PD</t>
  </si>
  <si>
    <t xml:space="preserve">36</t>
  </si>
  <si>
    <t xml:space="preserve">317147322R00</t>
  </si>
  <si>
    <t xml:space="preserve">Překlad nenosný z pórobetonu 150 x 250 x 1500 mm</t>
  </si>
  <si>
    <t xml:space="preserve">37</t>
  </si>
  <si>
    <t xml:space="preserve">317121047RT4</t>
  </si>
  <si>
    <t xml:space="preserve">Překlad nenosný pórobetonový, světlost otvoru do 1050 mm,124 x 24,9 x 15 cm</t>
  </si>
  <si>
    <t xml:space="preserve">38</t>
  </si>
  <si>
    <t xml:space="preserve">317168131R00</t>
  </si>
  <si>
    <t xml:space="preserve">Překlad keramický vysoký 70 x 238 x 1250 mm pro orientované uložení</t>
  </si>
  <si>
    <t xml:space="preserve">41</t>
  </si>
  <si>
    <t xml:space="preserve">Stropy a stropní konstrukce (pro pozemní stavby)</t>
  </si>
  <si>
    <t xml:space="preserve">39</t>
  </si>
  <si>
    <t xml:space="preserve">417321415R00</t>
  </si>
  <si>
    <t xml:space="preserve">Ztužující pásy a věnce z betonu železového C 30/37</t>
  </si>
  <si>
    <t xml:space="preserve">41_</t>
  </si>
  <si>
    <t xml:space="preserve">SO01.21_4_</t>
  </si>
  <si>
    <t xml:space="preserve">40</t>
  </si>
  <si>
    <t xml:space="preserve">417351115R00</t>
  </si>
  <si>
    <t xml:space="preserve">Bednění ztužujících pásů a věnců - zřízení</t>
  </si>
  <si>
    <t xml:space="preserve">417351116R00</t>
  </si>
  <si>
    <t xml:space="preserve">Bednění ztužujících pásů a věnců - odstranění</t>
  </si>
  <si>
    <t xml:space="preserve">42</t>
  </si>
  <si>
    <t xml:space="preserve">417361821R00</t>
  </si>
  <si>
    <t xml:space="preserve">Výztuž ztužujících pásů a věnců z oceli B500B (10 505)</t>
  </si>
  <si>
    <t xml:space="preserve">43</t>
  </si>
  <si>
    <t xml:space="preserve">423321111R00</t>
  </si>
  <si>
    <t xml:space="preserve">Zabetonování podélných spár mezi nosníky_u HEA</t>
  </si>
  <si>
    <t xml:space="preserve">44</t>
  </si>
  <si>
    <t xml:space="preserve">413941123R00</t>
  </si>
  <si>
    <t xml:space="preserve">Osazení válcovaných nosníků ve stropech č. 14 - 22</t>
  </si>
  <si>
    <t xml:space="preserve">45</t>
  </si>
  <si>
    <t xml:space="preserve">13486315</t>
  </si>
  <si>
    <t xml:space="preserve">Tyč ocelová HEA 200, S235JR</t>
  </si>
  <si>
    <t xml:space="preserve">46</t>
  </si>
  <si>
    <t xml:space="preserve">411364122R00_1</t>
  </si>
  <si>
    <t xml:space="preserve">Prvek Isokorb pro přerušení tepelného mostu tl.120mm,lambdá=0,036W/mk</t>
  </si>
  <si>
    <t xml:space="preserve">RTS I / 2024</t>
  </si>
  <si>
    <t xml:space="preserve">47</t>
  </si>
  <si>
    <t xml:space="preserve">411120033_K1</t>
  </si>
  <si>
    <t xml:space="preserve">Strop montovaný z panelů Spiroll, tl. 25 cm viz.PD</t>
  </si>
  <si>
    <t xml:space="preserve">48</t>
  </si>
  <si>
    <t xml:space="preserve">389381001RT3</t>
  </si>
  <si>
    <t xml:space="preserve">Dobetonování prefabrikovaných konstrukcí -spáry,viz.PD</t>
  </si>
  <si>
    <t xml:space="preserve">49</t>
  </si>
  <si>
    <t xml:space="preserve">411361821R00</t>
  </si>
  <si>
    <t xml:space="preserve">Výztuž stropů z betonářské oceli B500B (10 505)_do spár viz.PD</t>
  </si>
  <si>
    <t xml:space="preserve">50</t>
  </si>
  <si>
    <t xml:space="preserve">411354171R00</t>
  </si>
  <si>
    <t xml:space="preserve">Podpěrná konstr. stropů do 5 kPa - zřízení</t>
  </si>
  <si>
    <t xml:space="preserve">51</t>
  </si>
  <si>
    <t xml:space="preserve">411354172R00</t>
  </si>
  <si>
    <t xml:space="preserve">Podpěrná konstr. stropů do 5 kPa - odstranění</t>
  </si>
  <si>
    <t xml:space="preserve">52</t>
  </si>
  <si>
    <t xml:space="preserve">970251250R00</t>
  </si>
  <si>
    <t xml:space="preserve">Řezání železobetonu hl. řezu 250 mm - příplatek na polovinu, tvarovaní a jiný rozměr panelů nebo řez panelů</t>
  </si>
  <si>
    <t xml:space="preserve">53</t>
  </si>
  <si>
    <t xml:space="preserve">411200021RAB</t>
  </si>
  <si>
    <t xml:space="preserve">Zabetonování otvorů ve stropu do 1 m2_dobetonávka kolem VZT,tloušťka 25 cm, bednění, výztuž viz.PD</t>
  </si>
  <si>
    <t xml:space="preserve">54</t>
  </si>
  <si>
    <t xml:space="preserve">Zabetonování C20/25-XC3_otvorů ve stropu_tloušťka do 25 cm, bednění, výztuž_úprava panelového stropu pro kotvení desky_stříška viz.PD</t>
  </si>
  <si>
    <t xml:space="preserve">55</t>
  </si>
  <si>
    <t xml:space="preserve">411120031_S</t>
  </si>
  <si>
    <t xml:space="preserve">Stříška montovaná z panelů  tl. spádovaná 15-20 cm</t>
  </si>
  <si>
    <t xml:space="preserve">60</t>
  </si>
  <si>
    <t xml:space="preserve">Omítky ze suchých směsí</t>
  </si>
  <si>
    <t xml:space="preserve">56</t>
  </si>
  <si>
    <t xml:space="preserve">602011193R00</t>
  </si>
  <si>
    <t xml:space="preserve">Kontaktní nátěr pod omítky bílý i penetrace</t>
  </si>
  <si>
    <t xml:space="preserve">60_</t>
  </si>
  <si>
    <t xml:space="preserve">SO01.21_6_</t>
  </si>
  <si>
    <t xml:space="preserve">57</t>
  </si>
  <si>
    <t xml:space="preserve">602011188R00</t>
  </si>
  <si>
    <t xml:space="preserve">Omítka na stěnách silikonová barevná , ručně tl.1,5mm</t>
  </si>
  <si>
    <t xml:space="preserve">58</t>
  </si>
  <si>
    <t xml:space="preserve">602011195R00</t>
  </si>
  <si>
    <t xml:space="preserve">Kontaktní nátěr stěn pod mozaikové omítky</t>
  </si>
  <si>
    <t xml:space="preserve">59</t>
  </si>
  <si>
    <t xml:space="preserve">602011189R00</t>
  </si>
  <si>
    <t xml:space="preserve">Stěrka na stěnách mozaiková tl. do 2mm viz.PD</t>
  </si>
  <si>
    <t xml:space="preserve">602011202R00</t>
  </si>
  <si>
    <t xml:space="preserve">Postřik na stěnách cementový , strojně</t>
  </si>
  <si>
    <t xml:space="preserve">61</t>
  </si>
  <si>
    <t xml:space="preserve">602011211R00</t>
  </si>
  <si>
    <t xml:space="preserve">Omítka na stěnách jádrová vápenocementová, strojně_skl.S2 viz.PD</t>
  </si>
  <si>
    <t xml:space="preserve">62</t>
  </si>
  <si>
    <t xml:space="preserve">Úprava povrchů vnější</t>
  </si>
  <si>
    <t xml:space="preserve">620991121R00</t>
  </si>
  <si>
    <t xml:space="preserve">Zakrývání výplní vnějších otvorů z lešení</t>
  </si>
  <si>
    <t xml:space="preserve">62_</t>
  </si>
  <si>
    <t xml:space="preserve">63</t>
  </si>
  <si>
    <t xml:space="preserve">622315515R00</t>
  </si>
  <si>
    <t xml:space="preserve">Izolace suterénu systém  XPS 160 mm, bez PÚ,Bez povrchové úpravy. Součinitel tepelné vodivosti izolantu 0,034 W/m K_pod zemí</t>
  </si>
  <si>
    <t xml:space="preserve">64</t>
  </si>
  <si>
    <t xml:space="preserve">622315523RV1</t>
  </si>
  <si>
    <t xml:space="preserve">Zateplovací systém  sokl, XPS tl. 120 mm,zakončený stěrkou s výztužnou tkaninou,,Součinitel tepelné vodivosti izolantu 0,034 W/m K</t>
  </si>
  <si>
    <t xml:space="preserve">65</t>
  </si>
  <si>
    <t xml:space="preserve">622315511R00</t>
  </si>
  <si>
    <t xml:space="preserve">Izolace suterénu systém , XPS 80 mm, bez PÚ</t>
  </si>
  <si>
    <t xml:space="preserve">Izolace suterénu systém PROFI, XPS 80 mm, bez PÚ</t>
  </si>
  <si>
    <t xml:space="preserve">66</t>
  </si>
  <si>
    <t xml:space="preserve">622315513R00</t>
  </si>
  <si>
    <t xml:space="preserve">Izolace suterénu systém , XPS 120 mm, bez PÚ, Součinitel tepelné vodivosti izolantu 0,034 W/m K</t>
  </si>
  <si>
    <t xml:space="preserve">67</t>
  </si>
  <si>
    <t xml:space="preserve">11161753</t>
  </si>
  <si>
    <t xml:space="preserve">Příplatek lepení EPS bitumenová hydroiz. lepicí hmota 30l_na asf. izolaci</t>
  </si>
  <si>
    <t xml:space="preserve">l</t>
  </si>
  <si>
    <t xml:space="preserve">68</t>
  </si>
  <si>
    <t xml:space="preserve">622315333RV1</t>
  </si>
  <si>
    <t xml:space="preserve">Zatepl. systém  fasáda, EPS F šedý tl.120 mm,zakončený stěrkou s výztužnou tkaninou,Součinitel tepelné vodivosti izolantu 0,032 W/m K</t>
  </si>
  <si>
    <t xml:space="preserve">69</t>
  </si>
  <si>
    <t xml:space="preserve">Izolace suterénu systém , XPS 120 mm, bez PÚ, Součinitel tepelné vodivosti izolantu 0,034 W/m K_atika bok</t>
  </si>
  <si>
    <t xml:space="preserve">70</t>
  </si>
  <si>
    <t xml:space="preserve">Podlahy a podlahové konstrukce</t>
  </si>
  <si>
    <t xml:space="preserve">71</t>
  </si>
  <si>
    <t xml:space="preserve">632416230RT4</t>
  </si>
  <si>
    <t xml:space="preserve">Potěr betonový , silo, tl. 30 mm,20 MPa, samonivelační_na izolaci proti vodě</t>
  </si>
  <si>
    <t xml:space="preserve">63_</t>
  </si>
  <si>
    <t xml:space="preserve">72</t>
  </si>
  <si>
    <t xml:space="preserve">632443311R00</t>
  </si>
  <si>
    <t xml:space="preserve">Potěr cementový,samonivelční 30MPa, tl. 50 mm</t>
  </si>
  <si>
    <t xml:space="preserve">73</t>
  </si>
  <si>
    <t xml:space="preserve">632443312R00</t>
  </si>
  <si>
    <t xml:space="preserve">Potěr přípl. zkd 5 mm na tl.67mm</t>
  </si>
  <si>
    <t xml:space="preserve">74</t>
  </si>
  <si>
    <t xml:space="preserve">Potěr přípl. zkd 5 mm_do systémové desky podl.topení</t>
  </si>
  <si>
    <t xml:space="preserve">75</t>
  </si>
  <si>
    <t xml:space="preserve">631317110R00</t>
  </si>
  <si>
    <t xml:space="preserve">Řezání dilatační spáry hl. 0-67 mm, beton prostý(nebo vložení dilatačních syst.prvků)</t>
  </si>
  <si>
    <t xml:space="preserve">76</t>
  </si>
  <si>
    <t xml:space="preserve">776981124R00</t>
  </si>
  <si>
    <t xml:space="preserve">Lišta nerezová podlahová  dilatační, systémová pro epox.stěrky(bezprahové dveře) a pod.</t>
  </si>
  <si>
    <t xml:space="preserve">Výplně otvorů</t>
  </si>
  <si>
    <t xml:space="preserve">77</t>
  </si>
  <si>
    <t xml:space="preserve">642942111R00</t>
  </si>
  <si>
    <t xml:space="preserve">Osazení zárubní dveřních ocelových, pl. do 2,5 m2</t>
  </si>
  <si>
    <t xml:space="preserve">64_</t>
  </si>
  <si>
    <t xml:space="preserve">78</t>
  </si>
  <si>
    <t xml:space="preserve">553310772</t>
  </si>
  <si>
    <t xml:space="preserve">Zárubeň ocelová typ "U" 180 rozměr 800 x 1970 mm L, P,Zárubeň s polodrážkou pro TPE – těsnění a třemi závěsovými kapsami  viz.PD</t>
  </si>
  <si>
    <t xml:space="preserve">79</t>
  </si>
  <si>
    <t xml:space="preserve">80</t>
  </si>
  <si>
    <t xml:space="preserve">553310773</t>
  </si>
  <si>
    <t xml:space="preserve">Zárubeň ocelová typ "U" 180 rozměr 900 x 1970 mm L, P,Zárubeň s polodrážkou pro TPE – těsnění a třemi závěsovými kapsami  viz.PD</t>
  </si>
  <si>
    <t xml:space="preserve">81</t>
  </si>
  <si>
    <t xml:space="preserve">82</t>
  </si>
  <si>
    <t xml:space="preserve">553310775P</t>
  </si>
  <si>
    <t xml:space="preserve">Zárubeň ocelová typ "U" 180 rozměr 900 x 1970 mm,EI 30,__Zárubeň s polodrážkou pro TPE – těsnění a třemi závěsovými kapsami  viz.PD</t>
  </si>
  <si>
    <t xml:space="preserve">711</t>
  </si>
  <si>
    <t xml:space="preserve">Izolace proti vodě</t>
  </si>
  <si>
    <t xml:space="preserve">83</t>
  </si>
  <si>
    <t xml:space="preserve">711111001RZ1</t>
  </si>
  <si>
    <t xml:space="preserve">Provedení izolace proti vlhkosti na ploše vodorovné, 1x asfaltovým penetračním nátěrem, ALP v množství 0,33 kg/m2,včetně dodávky asfaltového penetračn</t>
  </si>
  <si>
    <t xml:space="preserve">711_</t>
  </si>
  <si>
    <t xml:space="preserve">SO01.21_71_</t>
  </si>
  <si>
    <t xml:space="preserve">84</t>
  </si>
  <si>
    <t xml:space="preserve">711141559RT2</t>
  </si>
  <si>
    <t xml:space="preserve">Provedení izolace proti vlhkosti na ploše vodorovné, asfaltovými pásy přitavením,2 vrstvy - pásy ve specifikaci</t>
  </si>
  <si>
    <t xml:space="preserve">85</t>
  </si>
  <si>
    <t xml:space="preserve">62852265</t>
  </si>
  <si>
    <t xml:space="preserve">Pás asfaltový modifikovaný  mineral tl.4mm, natavovací, kotvicí,spodní asfaltový pás ve skladbách vícevrstvých vodotěsných izolací střech viz.PD</t>
  </si>
  <si>
    <t xml:space="preserve">86</t>
  </si>
  <si>
    <t xml:space="preserve">628522691</t>
  </si>
  <si>
    <t xml:space="preserve">Pás modifikovaný asfalt  mineral,z SBS modifikovaného asfaltu s nosnou vložkou z AL fólie (8 µm) kašírovanou skleněnými vlákny (60 g/m2).</t>
  </si>
  <si>
    <t xml:space="preserve">87</t>
  </si>
  <si>
    <t xml:space="preserve">711112002RZ1</t>
  </si>
  <si>
    <t xml:space="preserve">Provedení izolace proti vlhkosti na ploše svislé, 1x nátěrem asfaltovým lakem</t>
  </si>
  <si>
    <t xml:space="preserve">88</t>
  </si>
  <si>
    <t xml:space="preserve">711142559RT2</t>
  </si>
  <si>
    <t xml:space="preserve">Provedení izolace proti vlhkosti na ploše svislé, asfaltovými pásy přitavením,2 vrstvy - pásy ve specifikaci</t>
  </si>
  <si>
    <t xml:space="preserve">89</t>
  </si>
  <si>
    <t xml:space="preserve">90</t>
  </si>
  <si>
    <t xml:space="preserve">712348104RT1</t>
  </si>
  <si>
    <t xml:space="preserve">Prostup pro kabely s manžetou z asfaltového pásu,průměr prostupu do 50 mm</t>
  </si>
  <si>
    <t xml:space="preserve">91</t>
  </si>
  <si>
    <t xml:space="preserve">712348104RT3</t>
  </si>
  <si>
    <t xml:space="preserve">Prostup izolací  s manžetou z asfaltového pásu,průměr prostupu 110 mm</t>
  </si>
  <si>
    <t xml:space="preserve">92</t>
  </si>
  <si>
    <t xml:space="preserve">711212601RT2</t>
  </si>
  <si>
    <t xml:space="preserve">Utěsnění detailů při stěrkových hydroizolacích, těsnicí pás do spoje podlaha - stěna</t>
  </si>
  <si>
    <t xml:space="preserve">93</t>
  </si>
  <si>
    <t xml:space="preserve">998711101R00</t>
  </si>
  <si>
    <t xml:space="preserve">Přesun hmot pro izolace proti vodě, výšky do 6 m</t>
  </si>
  <si>
    <t xml:space="preserve">712</t>
  </si>
  <si>
    <t xml:space="preserve">Izolace střech (živičné krytiny)</t>
  </si>
  <si>
    <t xml:space="preserve">94</t>
  </si>
  <si>
    <t xml:space="preserve">180407111R00</t>
  </si>
  <si>
    <t xml:space="preserve">Položení trávního koberce_střecha</t>
  </si>
  <si>
    <t xml:space="preserve">712_</t>
  </si>
  <si>
    <t xml:space="preserve">95</t>
  </si>
  <si>
    <t xml:space="preserve">00590010</t>
  </si>
  <si>
    <t xml:space="preserve">Koberec vegetační_ REGIONÁLNÍ SMĚS + SUBSTRÁT PRO SUCHOMILNÉ ROSTLINY ,Pro zelenou střechu viz.PD</t>
  </si>
  <si>
    <t xml:space="preserve">96</t>
  </si>
  <si>
    <t xml:space="preserve">711409111R00</t>
  </si>
  <si>
    <t xml:space="preserve">Montáž drenážní rohože na sucho</t>
  </si>
  <si>
    <t xml:space="preserve">97</t>
  </si>
  <si>
    <t xml:space="preserve">28323332A</t>
  </si>
  <si>
    <t xml:space="preserve">Drenážní fólie s oboustr. PP textilií, polyetylenu HDPE a geotex.150g na horní 300g/m2 spodní-retence vody min.tl.nopové folie 25mm_systém 4+1h,viz.PD</t>
  </si>
  <si>
    <t xml:space="preserve">98</t>
  </si>
  <si>
    <t xml:space="preserve">712311106RZ4</t>
  </si>
  <si>
    <t xml:space="preserve">Povlaková krytina střech do 10°, asfalt.pen.emulze,včetně emulze 0,4 kg/m2</t>
  </si>
  <si>
    <t xml:space="preserve">RTS II / 2022</t>
  </si>
  <si>
    <t xml:space="preserve">99</t>
  </si>
  <si>
    <t xml:space="preserve">712341559R00</t>
  </si>
  <si>
    <t xml:space="preserve">Povlaková krytina střech do 10°, NAIP přitavením_pro parotěs</t>
  </si>
  <si>
    <t xml:space="preserve">100</t>
  </si>
  <si>
    <t xml:space="preserve">101</t>
  </si>
  <si>
    <t xml:space="preserve">712851559R00</t>
  </si>
  <si>
    <t xml:space="preserve">Provedení povlakové krytiny střech, samostatné vytažení povlaku, samolepicí asfaltové pásy</t>
  </si>
  <si>
    <t xml:space="preserve">102</t>
  </si>
  <si>
    <t xml:space="preserve">62852269</t>
  </si>
  <si>
    <t xml:space="preserve">Pás modif. asfalt samolep,pás hydroizolační z modifikovaného asfaltu tl.3mm, samolepicí  vložka nosná  - skleněná tkanina_jemný posyp viz.PD</t>
  </si>
  <si>
    <t xml:space="preserve">103</t>
  </si>
  <si>
    <t xml:space="preserve">Provedení povlakové krytiny střech do 10°, asfaltovými pásy, přitavení celoplošně</t>
  </si>
  <si>
    <t xml:space="preserve">104</t>
  </si>
  <si>
    <t xml:space="preserve">105</t>
  </si>
  <si>
    <t xml:space="preserve">106</t>
  </si>
  <si>
    <t xml:space="preserve">62843073</t>
  </si>
  <si>
    <t xml:space="preserve">Pás modifikovaný(pro zelené střechy), pás s vysokou odoln.proti prorůstání kořínků  přídavek proti kořenovému růstu min. tl. 5,3 mm_břidl.posyp viz.PD</t>
  </si>
  <si>
    <t xml:space="preserve">107</t>
  </si>
  <si>
    <t xml:space="preserve">631571010R00</t>
  </si>
  <si>
    <t xml:space="preserve">Zřízení násypu, podlahy nebo střechy, bez dodávky</t>
  </si>
  <si>
    <t xml:space="preserve">108</t>
  </si>
  <si>
    <t xml:space="preserve">10371520</t>
  </si>
  <si>
    <t xml:space="preserve">Substrát střešní extenzivní</t>
  </si>
  <si>
    <t xml:space="preserve">109</t>
  </si>
  <si>
    <t xml:space="preserve">Zřízení násypu, podlahy nebo střechy, bez dodávky_chodníčky</t>
  </si>
  <si>
    <t xml:space="preserve">110</t>
  </si>
  <si>
    <t xml:space="preserve">58333664</t>
  </si>
  <si>
    <t xml:space="preserve">Kamenivo těžené frakce 8-16 kačírek praný VL</t>
  </si>
  <si>
    <t xml:space="preserve">111</t>
  </si>
  <si>
    <t xml:space="preserve">712391172R00</t>
  </si>
  <si>
    <t xml:space="preserve">Povlaková krytina střech do 10°, ochran. textilie-pro chodníčky a pod.</t>
  </si>
  <si>
    <t xml:space="preserve">112</t>
  </si>
  <si>
    <t xml:space="preserve">69366081</t>
  </si>
  <si>
    <t xml:space="preserve">Geotextilie netkaná ÚV, 500 g/m2,ze 100 % polypropylenové střiže</t>
  </si>
  <si>
    <t xml:space="preserve">113</t>
  </si>
  <si>
    <t xml:space="preserve">712348001RT7</t>
  </si>
  <si>
    <t xml:space="preserve">Kačírková lišta z Al plechu ke krytinám do 10° z asfaltových pásů,včetně dodávky lišty  výšky 100 mm viz.PD</t>
  </si>
  <si>
    <t xml:space="preserve">114</t>
  </si>
  <si>
    <t xml:space="preserve">713141125R00</t>
  </si>
  <si>
    <t xml:space="preserve">Montáž tepelné izolace střech, na lepidlo PUK, desky</t>
  </si>
  <si>
    <t xml:space="preserve">115</t>
  </si>
  <si>
    <t xml:space="preserve">28375768.A</t>
  </si>
  <si>
    <t xml:space="preserve">Deska izolační polystyrén samozhášivý EPS 150,Součinitel tepelné vodivosti 0,035 W/m K</t>
  </si>
  <si>
    <t xml:space="preserve">116</t>
  </si>
  <si>
    <t xml:space="preserve">28375972</t>
  </si>
  <si>
    <t xml:space="preserve">Deska spádová EPS 150,Souč. tepelné vodivosti 0,035 W/m K</t>
  </si>
  <si>
    <t xml:space="preserve">117</t>
  </si>
  <si>
    <t xml:space="preserve">28375982</t>
  </si>
  <si>
    <t xml:space="preserve">Klín atikový EPS 100 x 100 x 1000 mm a pod.</t>
  </si>
  <si>
    <t xml:space="preserve">118</t>
  </si>
  <si>
    <t xml:space="preserve">998712101R00</t>
  </si>
  <si>
    <t xml:space="preserve">Přesun hmot pro povlakové krytiny, výšky do 6 m</t>
  </si>
  <si>
    <t xml:space="preserve">119</t>
  </si>
  <si>
    <t xml:space="preserve">998712194R00</t>
  </si>
  <si>
    <t xml:space="preserve">Příplatek zvětšený přesun, pro povlakové krytiny do 1 km_substrát a rohož, včetně jeřábu a pod.</t>
  </si>
  <si>
    <t xml:space="preserve">120</t>
  </si>
  <si>
    <t xml:space="preserve">998712199R00</t>
  </si>
  <si>
    <t xml:space="preserve">Příplatek zvětšený přesun, pro povlakové krytiny za další 1 km</t>
  </si>
  <si>
    <t xml:space="preserve">713</t>
  </si>
  <si>
    <t xml:space="preserve">Izolace tepelné</t>
  </si>
  <si>
    <t xml:space="preserve">121</t>
  </si>
  <si>
    <t xml:space="preserve">713311111R00</t>
  </si>
  <si>
    <t xml:space="preserve">Montáž tepelné izolace těles, ploch rovných, rohožemi, 1 vrstvá_kotvené do konstrukce věnců a průvlaků</t>
  </si>
  <si>
    <t xml:space="preserve">713_</t>
  </si>
  <si>
    <t xml:space="preserve">122</t>
  </si>
  <si>
    <t xml:space="preserve">28376355.A</t>
  </si>
  <si>
    <t xml:space="preserve">Deska XPS mřížkovaná tl. do 50 mm zelená viz.PD</t>
  </si>
  <si>
    <t xml:space="preserve">123</t>
  </si>
  <si>
    <t xml:space="preserve">713131130R00</t>
  </si>
  <si>
    <t xml:space="preserve">Montáž tepelné izolace stěn vložením do dilatační spáry_panely</t>
  </si>
  <si>
    <t xml:space="preserve">124</t>
  </si>
  <si>
    <t xml:space="preserve">28375460</t>
  </si>
  <si>
    <t xml:space="preserve">Deska izolační XPS univerzální viz.PD</t>
  </si>
  <si>
    <t xml:space="preserve">125</t>
  </si>
  <si>
    <t xml:space="preserve">713121118R00</t>
  </si>
  <si>
    <t xml:space="preserve">Montáž dilatačního pásku podél stěn</t>
  </si>
  <si>
    <t xml:space="preserve">126</t>
  </si>
  <si>
    <t xml:space="preserve">283753529</t>
  </si>
  <si>
    <t xml:space="preserve">Mirelon pás B +AL izolační tl. 10(systémový k podl.topení) mm šířka 1000 mm_včetně řezu do 150mm viz.PD</t>
  </si>
  <si>
    <t xml:space="preserve">127</t>
  </si>
  <si>
    <t xml:space="preserve">713121111R00</t>
  </si>
  <si>
    <t xml:space="preserve">Izolace tepelná podlah na sucho, jednovrstvá</t>
  </si>
  <si>
    <t xml:space="preserve">128</t>
  </si>
  <si>
    <t xml:space="preserve">713191100RT9</t>
  </si>
  <si>
    <t xml:space="preserve">Položení separační fólie,včetně dodávky fólie tl.0,2mm viz.PD</t>
  </si>
  <si>
    <t xml:space="preserve">129</t>
  </si>
  <si>
    <t xml:space="preserve">28375705</t>
  </si>
  <si>
    <t xml:space="preserve">Deska izolační stabilizovaná EPS 150 1000 x 500 mm, Součinitel tepelné vodivosti 0,035 W/mK viz.PD</t>
  </si>
  <si>
    <t xml:space="preserve">130</t>
  </si>
  <si>
    <t xml:space="preserve">713141322R00</t>
  </si>
  <si>
    <t xml:space="preserve">Montáž tepelné izolace střech do tl. 160 mm, 2 vrstvy(dřevocem.deska a XPS), na kotvy (8 kusy/m2)_atika viz.PD</t>
  </si>
  <si>
    <t xml:space="preserve">131</t>
  </si>
  <si>
    <t xml:space="preserve">132</t>
  </si>
  <si>
    <t xml:space="preserve">713141326R00</t>
  </si>
  <si>
    <t xml:space="preserve">Montáž tepelné izolace střech do tl. 250 mm, 2 vrstvy, na kotvy (8 kusy/m2)_u okapu viz.PD</t>
  </si>
  <si>
    <t xml:space="preserve">133</t>
  </si>
  <si>
    <t xml:space="preserve">713141337R00</t>
  </si>
  <si>
    <t xml:space="preserve">Montáž tepelné izolace střech do tl. 300 mm, 3 vrstvy, na kotvy (8 kusy/m2)_u okapu viz.PD</t>
  </si>
  <si>
    <t xml:space="preserve">134</t>
  </si>
  <si>
    <t xml:space="preserve">283754601</t>
  </si>
  <si>
    <t xml:space="preserve">Deska izolační XPS- univerzální</t>
  </si>
  <si>
    <t xml:space="preserve">135</t>
  </si>
  <si>
    <t xml:space="preserve">998713101R00</t>
  </si>
  <si>
    <t xml:space="preserve">Přesun hmot pro izolace tepelné, výšky do 6 m</t>
  </si>
  <si>
    <t xml:space="preserve">762</t>
  </si>
  <si>
    <t xml:space="preserve">Konstrukce tesařské</t>
  </si>
  <si>
    <t xml:space="preserve">136</t>
  </si>
  <si>
    <t xml:space="preserve">762441122R00</t>
  </si>
  <si>
    <t xml:space="preserve">Montáž obložení ukončení stěny z desek na bázi dřeva, 2 vrstvy, šroubováním_pro tep.izolaci a oplechování</t>
  </si>
  <si>
    <t xml:space="preserve">762_</t>
  </si>
  <si>
    <t xml:space="preserve">SO01.21_76_</t>
  </si>
  <si>
    <t xml:space="preserve">137</t>
  </si>
  <si>
    <t xml:space="preserve">762441112R00</t>
  </si>
  <si>
    <t xml:space="preserve">Montáž obložení atiky z desek na bázi dřeva, 1 vrstva, šroubováním</t>
  </si>
  <si>
    <t xml:space="preserve">138</t>
  </si>
  <si>
    <t xml:space="preserve">59590741</t>
  </si>
  <si>
    <t xml:space="preserve">Deska cementotřískové  tl. 20 P+D viz.PD</t>
  </si>
  <si>
    <t xml:space="preserve">139</t>
  </si>
  <si>
    <t xml:space="preserve">998762102R00</t>
  </si>
  <si>
    <t xml:space="preserve">Přesun hmot pro tesařské konstrukce, výšky do 12 m</t>
  </si>
  <si>
    <t xml:space="preserve">764</t>
  </si>
  <si>
    <t xml:space="preserve">Konstrukce klempířské</t>
  </si>
  <si>
    <t xml:space="preserve">140</t>
  </si>
  <si>
    <t xml:space="preserve">764928306R00</t>
  </si>
  <si>
    <t xml:space="preserve">Zhotovení (výroba) a montáž oplechování atik z lakovaného plechu, rš 800 mm</t>
  </si>
  <si>
    <t xml:space="preserve">764_</t>
  </si>
  <si>
    <t xml:space="preserve">141</t>
  </si>
  <si>
    <t xml:space="preserve">13851110</t>
  </si>
  <si>
    <t xml:space="preserve">K01_Plech tabulový_Atika_ Žárově pozinkovaný_poplastovaný či lakovaný  tloušťka 0,6 mm RAL 9005_včetně doplňků viz.PD</t>
  </si>
  <si>
    <t xml:space="preserve">142</t>
  </si>
  <si>
    <t xml:space="preserve">764918101R00</t>
  </si>
  <si>
    <t xml:space="preserve">Zhotovení (výroba) a montáž krytiny hladké z ocel.lak.plechu do 30°</t>
  </si>
  <si>
    <t xml:space="preserve">143</t>
  </si>
  <si>
    <t xml:space="preserve">13851110_02</t>
  </si>
  <si>
    <t xml:space="preserve">K02_Plech tabulový_Stříška_ Žárově pozinkovaný_falcovaného typu_poplastovaný či lakovaný  tloušťka 0,6 mm RAL 9005_včetně doplňků viz.PD</t>
  </si>
  <si>
    <t xml:space="preserve">144</t>
  </si>
  <si>
    <t xml:space="preserve">765799313R00</t>
  </si>
  <si>
    <t xml:space="preserve">Montáž fólie -pod plech</t>
  </si>
  <si>
    <t xml:space="preserve">145</t>
  </si>
  <si>
    <t xml:space="preserve">67352442</t>
  </si>
  <si>
    <t xml:space="preserve">Syst.fólie sep. a mikroventilační,fólie lehkého typu s nakašírovanou struktur. rohoží, Tl. vícevrstvé fólie 0,6 mm Tl. struktur. rohože 8mm viz.PD</t>
  </si>
  <si>
    <t xml:space="preserve">146</t>
  </si>
  <si>
    <t xml:space="preserve">998764101R00</t>
  </si>
  <si>
    <t xml:space="preserve">Přesun hmot pro klempířské konstr., výšky do 6 m</t>
  </si>
  <si>
    <t xml:space="preserve">766</t>
  </si>
  <si>
    <t xml:space="preserve">Konstrukce truhlářské</t>
  </si>
  <si>
    <t xml:space="preserve">147</t>
  </si>
  <si>
    <t xml:space="preserve">766119111R00</t>
  </si>
  <si>
    <t xml:space="preserve">SS02 a SS04_M_Stěny kabin WC 2boxů 2x dveře DS1(WC komplet)+DS2(výlevka M_JAZ)_RAL9005viz.PD</t>
  </si>
  <si>
    <t xml:space="preserve">766_</t>
  </si>
  <si>
    <t xml:space="preserve">148</t>
  </si>
  <si>
    <t xml:space="preserve">60756020_SS2_4</t>
  </si>
  <si>
    <t xml:space="preserve">D_Syst.WC stěna 2,05m s 2 dveřmi 0,7*1,97+děl.stěny 1,42*2m-Deska kompaktní odolná mech.chem.vlh.vlivům,včetně doplňků AL a nerez. kování a pod viz.PD</t>
  </si>
  <si>
    <t xml:space="preserve">149</t>
  </si>
  <si>
    <t xml:space="preserve">SS03_M_Paravanu_viz.PD</t>
  </si>
  <si>
    <t xml:space="preserve">150</t>
  </si>
  <si>
    <t xml:space="preserve">60756020_SS3</t>
  </si>
  <si>
    <t xml:space="preserve">2ks_D_Syst.Paravan 0,45*0,75m2_děl.zástěnky -Deska kompaktní odolná mech.chem.vlh.vlivům ,včetně doplňků AL  a pod viz.PD</t>
  </si>
  <si>
    <t xml:space="preserve">151</t>
  </si>
  <si>
    <t xml:space="preserve">998766101R00</t>
  </si>
  <si>
    <t xml:space="preserve">Přesun hmot pro truhlářské konstr., výšky do 6 m</t>
  </si>
  <si>
    <t xml:space="preserve">767</t>
  </si>
  <si>
    <t xml:space="preserve">Konstrukce doplňkové stavební (zámečnické)</t>
  </si>
  <si>
    <t xml:space="preserve">152</t>
  </si>
  <si>
    <t xml:space="preserve">766601213RT2</t>
  </si>
  <si>
    <t xml:space="preserve">Těsnění okenní a dveřní spáry, ostění, PT folie + PP folie</t>
  </si>
  <si>
    <t xml:space="preserve">767_</t>
  </si>
  <si>
    <t xml:space="preserve">153</t>
  </si>
  <si>
    <t xml:space="preserve">767110119RA0</t>
  </si>
  <si>
    <t xml:space="preserve">Montáž vstupních dveří z AL profilů</t>
  </si>
  <si>
    <t xml:space="preserve">154</t>
  </si>
  <si>
    <t xml:space="preserve">55389111</t>
  </si>
  <si>
    <t xml:space="preserve">1ks_DHE1_dveře AL 1,1x2,25m_Ud=0,9W/m2K,RC2,RAL9005,sklo_mléčné_P4A_EM_JAZ_SAM_viz.PD</t>
  </si>
  <si>
    <t xml:space="preserve">155</t>
  </si>
  <si>
    <t xml:space="preserve">156</t>
  </si>
  <si>
    <t xml:space="preserve">55389111_1a</t>
  </si>
  <si>
    <t xml:space="preserve">1ks_DHE1a_dveře AL 1,1x2,25m_Ud=0,9W/m2K,RC2,RAL9005,sklo_mléčné_P4A_EM_JAZ_SAM_viz.PD</t>
  </si>
  <si>
    <t xml:space="preserve">157</t>
  </si>
  <si>
    <t xml:space="preserve">158</t>
  </si>
  <si>
    <t xml:space="preserve">55389111_2</t>
  </si>
  <si>
    <t xml:space="preserve">1ks_DHE2_dveře AL 1,1x2,25m_Ud=0,9W/m2K,RC2,RAL9005,PUR_plné_M_JAZ_viz.PD</t>
  </si>
  <si>
    <t xml:space="preserve">159</t>
  </si>
  <si>
    <t xml:space="preserve">160</t>
  </si>
  <si>
    <t xml:space="preserve">55389111_2a</t>
  </si>
  <si>
    <t xml:space="preserve">1ks_DHE2a_dveře AL 1,1x2,25m_Ud=0,9W/m2K,RC2,RAL9005,PUR_plné_M_JAZ_Mřížka 500/100 viz.PD</t>
  </si>
  <si>
    <t xml:space="preserve">161</t>
  </si>
  <si>
    <t xml:space="preserve">162</t>
  </si>
  <si>
    <t xml:space="preserve">55389111_4a</t>
  </si>
  <si>
    <t xml:space="preserve">1ks_DHE4a_dveře AL dvojkřídlé 2x2,25m_Ud=0,9W/m2K,RC2,RAL9005,PUR_plné_M_JAZ_2xmřížka 500/100 viz.PD</t>
  </si>
  <si>
    <t xml:space="preserve">163</t>
  </si>
  <si>
    <t xml:space="preserve">767657320R00</t>
  </si>
  <si>
    <t xml:space="preserve">Montáž vrat sekčních., do 9 m2</t>
  </si>
  <si>
    <t xml:space="preserve">164</t>
  </si>
  <si>
    <t xml:space="preserve">553446433_VE</t>
  </si>
  <si>
    <t xml:space="preserve">1ks_VE1_Rychloběžná vrata s integ.dveřmi_3,5x2,35m_Ud=1W/m2K_3_3_2_RC2_plná_RAL9005_EL_pohon_i nanuál._kabel_ propoj_EM_JAZ_SAM_přísl.._unikové_viz.PD</t>
  </si>
  <si>
    <t xml:space="preserve">165</t>
  </si>
  <si>
    <t xml:space="preserve">713131131R00</t>
  </si>
  <si>
    <t xml:space="preserve">Montáž tepelné izolace stěn lepením_pod dveře</t>
  </si>
  <si>
    <t xml:space="preserve">166</t>
  </si>
  <si>
    <t xml:space="preserve">283769934</t>
  </si>
  <si>
    <t xml:space="preserve">Profil podkladní izol.pod dveřní  a stěnové prvky 60x200x1200 mm , Tepelná vodivost: 0,08 W/mK viz.PD</t>
  </si>
  <si>
    <t xml:space="preserve">167</t>
  </si>
  <si>
    <t xml:space="preserve">767643110R00</t>
  </si>
  <si>
    <t xml:space="preserve">Osazení dveří,do oc.zárub.,kyvných 1kříd</t>
  </si>
  <si>
    <t xml:space="preserve">168</t>
  </si>
  <si>
    <t xml:space="preserve">553407012</t>
  </si>
  <si>
    <t xml:space="preserve">1ks DO1.1_Ocelové dveře_WC_0,8*1970m_falcované_nezateplené_M_JAZ_WC_RAL9005viz.PD</t>
  </si>
  <si>
    <t xml:space="preserve">169</t>
  </si>
  <si>
    <t xml:space="preserve">170</t>
  </si>
  <si>
    <t xml:space="preserve">553407012_1.1a</t>
  </si>
  <si>
    <t xml:space="preserve">1ks DO1.1a_Ocelové dveře_WC_0,8*1970m_falcované_nezateplené_M_JAZ_WC_RAL9005viz.PD</t>
  </si>
  <si>
    <t xml:space="preserve">171</t>
  </si>
  <si>
    <t xml:space="preserve">172</t>
  </si>
  <si>
    <t xml:space="preserve">553407013</t>
  </si>
  <si>
    <t xml:space="preserve">1ks DO2.1_Ocelové dveře_0,9*1970m_falcované_nezateplené_M_JAZ_WC_RAL9005__viz.PD</t>
  </si>
  <si>
    <t xml:space="preserve">173</t>
  </si>
  <si>
    <t xml:space="preserve">174</t>
  </si>
  <si>
    <t xml:space="preserve">553407013_2.1a</t>
  </si>
  <si>
    <t xml:space="preserve">1ks DO2.1a_Ocelové dveře_0,9*1970m_falcované_nezateplené_M_JAZ_WC_RAL9005_mřížka 600/400_viz.PD</t>
  </si>
  <si>
    <t xml:space="preserve">175</t>
  </si>
  <si>
    <t xml:space="preserve">767646510R00</t>
  </si>
  <si>
    <t xml:space="preserve">Montáž dveří protipožárních jednokřídlových</t>
  </si>
  <si>
    <t xml:space="preserve">176</t>
  </si>
  <si>
    <t xml:space="preserve">55345553</t>
  </si>
  <si>
    <t xml:space="preserve">1ks DOP 1_Ocelové dveře_požární EW15DP3+C_0,9*1970m_falcované_nezateplené_M_JAZ_WC_RAL9005viz.PD</t>
  </si>
  <si>
    <t xml:space="preserve">177</t>
  </si>
  <si>
    <t xml:space="preserve">767111180R00</t>
  </si>
  <si>
    <t xml:space="preserve">Montáž stěn nosných s rámovou výplní s drátěných sítí_včetně kotev do stěn,podlahy a stropů viz.PD</t>
  </si>
  <si>
    <t xml:space="preserve">178</t>
  </si>
  <si>
    <t xml:space="preserve">37501308</t>
  </si>
  <si>
    <t xml:space="preserve">Z01_STĚNA_OC.NOSNÁ RÁMOVÁ KONSTRUKCE 30/30/1mm,S VÝPLNÍ SVAŘOVANOU SÍTÍ S OKY,50/50/3mm+sloupky_RAL9005_ viz.PD</t>
  </si>
  <si>
    <t xml:space="preserve">179</t>
  </si>
  <si>
    <t xml:space="preserve">767651210R00</t>
  </si>
  <si>
    <t xml:space="preserve">Montáž branky_dveří  otočné do drátěné stěny</t>
  </si>
  <si>
    <t xml:space="preserve">180</t>
  </si>
  <si>
    <t xml:space="preserve">55342605_1</t>
  </si>
  <si>
    <t xml:space="preserve">ZD1_Oc.dveře 0,9x2,17m_drát.ýplň_RAL9005_manuální_M_JAZ_B_do drátěné stěnyviz.PD</t>
  </si>
  <si>
    <t xml:space="preserve">181</t>
  </si>
  <si>
    <t xml:space="preserve">182</t>
  </si>
  <si>
    <t xml:space="preserve">55342605_1a</t>
  </si>
  <si>
    <t xml:space="preserve">ZD1a_Oc.dveře 0,9x2,17m_drát.ýplň_RAL9005_manuální_M_JAZ_B_do drátěné stěnyviz.PD</t>
  </si>
  <si>
    <t xml:space="preserve">183</t>
  </si>
  <si>
    <t xml:space="preserve">953943111R00</t>
  </si>
  <si>
    <t xml:space="preserve">Osazení kovových předmětů do zdiva, 1 kg / kus</t>
  </si>
  <si>
    <t xml:space="preserve">184</t>
  </si>
  <si>
    <t xml:space="preserve">42981183</t>
  </si>
  <si>
    <t xml:space="preserve">Z2_ Roura hladká d 150, délka 1 m,- standardni pozinkovaný plech_do příčky</t>
  </si>
  <si>
    <t xml:space="preserve">ks</t>
  </si>
  <si>
    <t xml:space="preserve">185</t>
  </si>
  <si>
    <t xml:space="preserve">42981186</t>
  </si>
  <si>
    <t xml:space="preserve">Z4 a Z5 Roura hladká d 200,- standardni pozinkovaný plech_do příčky</t>
  </si>
  <si>
    <t xml:space="preserve">186</t>
  </si>
  <si>
    <t xml:space="preserve">767811100R00</t>
  </si>
  <si>
    <t xml:space="preserve">Montáž větracích mřížek</t>
  </si>
  <si>
    <t xml:space="preserve">187</t>
  </si>
  <si>
    <t xml:space="preserve">42972855</t>
  </si>
  <si>
    <t xml:space="preserve">Z25_Mřížka větrací kruhová _AL přírodní odstín_protidešťová žaluzie se siťkou na ETICS viz.PD</t>
  </si>
  <si>
    <t xml:space="preserve">188</t>
  </si>
  <si>
    <t xml:space="preserve">189</t>
  </si>
  <si>
    <t xml:space="preserve">429727822_3</t>
  </si>
  <si>
    <t xml:space="preserve">Z2_3_Mřížka kruhová AL_přírodní_průměr 150 mm_interiérová viz.PD</t>
  </si>
  <si>
    <t xml:space="preserve">190</t>
  </si>
  <si>
    <t xml:space="preserve">429727823_4</t>
  </si>
  <si>
    <t xml:space="preserve">Z2_4_Mřížka kruhová AL_přírodní_průměr 200 mm_interiérová viz.PD</t>
  </si>
  <si>
    <t xml:space="preserve">191</t>
  </si>
  <si>
    <t xml:space="preserve">429727823_5</t>
  </si>
  <si>
    <t xml:space="preserve">Z2_5_Mřížka kruhová AL_přírodní_průměr 200 mm_interiérová viz.PD</t>
  </si>
  <si>
    <t xml:space="preserve">192</t>
  </si>
  <si>
    <t xml:space="preserve">766664912R00</t>
  </si>
  <si>
    <t xml:space="preserve">Vyřezání otvoru v dveřních křídlech z tvrd. dřeva</t>
  </si>
  <si>
    <t xml:space="preserve">193</t>
  </si>
  <si>
    <t xml:space="preserve">728415111R00</t>
  </si>
  <si>
    <t xml:space="preserve">Montáž mřížky větrací nebo ventilační do 0,04 m2</t>
  </si>
  <si>
    <t xml:space="preserve">194</t>
  </si>
  <si>
    <t xml:space="preserve">42972820A</t>
  </si>
  <si>
    <t xml:space="preserve">Mřížka čtyřhranná ventilační do dveří  500x100mm nerezová viz.PD</t>
  </si>
  <si>
    <t xml:space="preserve">195</t>
  </si>
  <si>
    <t xml:space="preserve">767649191R00</t>
  </si>
  <si>
    <t xml:space="preserve">Montáž doplňků dveří, samozavírače hydraulického</t>
  </si>
  <si>
    <t xml:space="preserve">196</t>
  </si>
  <si>
    <t xml:space="preserve">54917025</t>
  </si>
  <si>
    <t xml:space="preserve">Zavírač dveří hydraulický</t>
  </si>
  <si>
    <t xml:space="preserve">197</t>
  </si>
  <si>
    <t xml:space="preserve">767427231R00_MV</t>
  </si>
  <si>
    <t xml:space="preserve">Provětr.fasáda,deska cementotřískové tl 20mm na AL profily, MV tl.16 cm,tep.minerální izol.lamda=0,034 W·m-2·K-1, včetně kotev a difuzní folie viz.PD</t>
  </si>
  <si>
    <t xml:space="preserve">198</t>
  </si>
  <si>
    <t xml:space="preserve">767427231R00_XPS</t>
  </si>
  <si>
    <t xml:space="preserve">Provětr.fasáda,deska cementotřískové tl 20mm na AL profily, lepený XPS tl.16 cm,tep. izol.lamda=0,034 W·m-2·K-1, včetně kotev a difuzní folie viz.PD</t>
  </si>
  <si>
    <t xml:space="preserve">199</t>
  </si>
  <si>
    <t xml:space="preserve">767427232R00</t>
  </si>
  <si>
    <t xml:space="preserve">Ostění pr.fas.deska cementotřískové tl 20mm na AL profily,MV tl.16 cm,tep.minerál_izol.lamda=0,034 W·m-2·K-1, včetně kotev a difuzní folie viz.PD</t>
  </si>
  <si>
    <t xml:space="preserve">200</t>
  </si>
  <si>
    <t xml:space="preserve">767427236R00A</t>
  </si>
  <si>
    <t xml:space="preserve">Spodní,horní a boční perfor.větrací ukončení provětrávané fasády systémové AL(nebo nerez) mřížka s podkladní síťkou proti hmyzu viz.PD</t>
  </si>
  <si>
    <t xml:space="preserve">201</t>
  </si>
  <si>
    <t xml:space="preserve">998767101R00</t>
  </si>
  <si>
    <t xml:space="preserve">Přesun hmot pro zámečnické konstr., výšky do 6 m</t>
  </si>
  <si>
    <t xml:space="preserve">Podlahy</t>
  </si>
  <si>
    <t xml:space="preserve">202</t>
  </si>
  <si>
    <t xml:space="preserve">778511112R00</t>
  </si>
  <si>
    <t xml:space="preserve">Stěnová stěrka int., syst.Epoxi-cementová stěrka,povrch stěn a vlhkých prostor v interiéru_viz.PD</t>
  </si>
  <si>
    <t xml:space="preserve">77_</t>
  </si>
  <si>
    <t xml:space="preserve">SO01.21_77_</t>
  </si>
  <si>
    <t xml:space="preserve">777</t>
  </si>
  <si>
    <t xml:space="preserve">Podlahy ze syntetických hmot</t>
  </si>
  <si>
    <t xml:space="preserve">203</t>
  </si>
  <si>
    <t xml:space="preserve">777811211R00A</t>
  </si>
  <si>
    <t xml:space="preserve">Podlahová polyuretanová stěrka_systémová,2komponentní, barevná RAL 7023 samonivelační PUR pryskyřice viz.PD</t>
  </si>
  <si>
    <t xml:space="preserve">777_</t>
  </si>
  <si>
    <t xml:space="preserve">204</t>
  </si>
  <si>
    <t xml:space="preserve">998777101R00</t>
  </si>
  <si>
    <t xml:space="preserve">Přesun hmot pro podlahy a stěny syntetické, výšky do 6 m</t>
  </si>
  <si>
    <t xml:space="preserve">784</t>
  </si>
  <si>
    <t xml:space="preserve">Malby</t>
  </si>
  <si>
    <t xml:space="preserve">205</t>
  </si>
  <si>
    <t xml:space="preserve">784161_X</t>
  </si>
  <si>
    <t xml:space="preserve">Penetrace podkladu nátěrem omyvatelný nátěr viz.PD</t>
  </si>
  <si>
    <t xml:space="preserve">784_</t>
  </si>
  <si>
    <t xml:space="preserve">SO01.21_78_</t>
  </si>
  <si>
    <t xml:space="preserve">206</t>
  </si>
  <si>
    <t xml:space="preserve">7841655X</t>
  </si>
  <si>
    <t xml:space="preserve">Malba bílá, bez penetrace, 1 x_omyvatelný nátěr viz.PD</t>
  </si>
  <si>
    <t xml:space="preserve">207</t>
  </si>
  <si>
    <t xml:space="preserve">7841655X2</t>
  </si>
  <si>
    <t xml:space="preserve">Malba  bílá, bez penetrace, 2 x_omyvatelný nátěr viz.PD</t>
  </si>
  <si>
    <t xml:space="preserve">787</t>
  </si>
  <si>
    <t xml:space="preserve">Zasklívání</t>
  </si>
  <si>
    <t xml:space="preserve">208</t>
  </si>
  <si>
    <t xml:space="preserve">787911111R00</t>
  </si>
  <si>
    <t xml:space="preserve">Montáž zrcadla na stěnu, na lepidlo, pl. do 2 m2</t>
  </si>
  <si>
    <t xml:space="preserve">787_</t>
  </si>
  <si>
    <t xml:space="preserve">209</t>
  </si>
  <si>
    <t xml:space="preserve">63465134_03</t>
  </si>
  <si>
    <t xml:space="preserve">O03_Zrcadlové sklo_pro lepení do stěrky 600x800mm viz.PD</t>
  </si>
  <si>
    <t xml:space="preserve">210</t>
  </si>
  <si>
    <t xml:space="preserve">787911112R00</t>
  </si>
  <si>
    <t xml:space="preserve">Montáž zrcadla na stěnu, na lepidlo, pl. do 5 m2</t>
  </si>
  <si>
    <t xml:space="preserve">211</t>
  </si>
  <si>
    <t xml:space="preserve">63465134_05</t>
  </si>
  <si>
    <t xml:space="preserve">O05_Zrcadlové sklo_pro lepení do stěrky 600x800mm viz.PD</t>
  </si>
  <si>
    <t xml:space="preserve">212</t>
  </si>
  <si>
    <t xml:space="preserve">998787101R00</t>
  </si>
  <si>
    <t xml:space="preserve">Přesun hmot pro zasklívání, výšky do 6 m</t>
  </si>
  <si>
    <t xml:space="preserve">Lešení a stavební výtahy</t>
  </si>
  <si>
    <t xml:space="preserve">213</t>
  </si>
  <si>
    <t xml:space="preserve">941955002R00</t>
  </si>
  <si>
    <t xml:space="preserve">Lešení lehké pomocné, výška podlahy do 1,9 m(všechny vnitřní_ ostatní konstrukce)</t>
  </si>
  <si>
    <t xml:space="preserve">94_</t>
  </si>
  <si>
    <t xml:space="preserve">SO01.21_9_</t>
  </si>
  <si>
    <t xml:space="preserve">214</t>
  </si>
  <si>
    <t xml:space="preserve">941955003R00</t>
  </si>
  <si>
    <t xml:space="preserve">Lešení lehké pomocné, výška podlahy do 2,5 m</t>
  </si>
  <si>
    <t xml:space="preserve">215</t>
  </si>
  <si>
    <t xml:space="preserve">941941502R00</t>
  </si>
  <si>
    <t xml:space="preserve">Doprava lešení pronaj-dovoz a odvoz sady do 250m2</t>
  </si>
  <si>
    <t xml:space="preserve">km</t>
  </si>
  <si>
    <t xml:space="preserve">Různé dokončovací konstrukce a práce na pozemních stavbách</t>
  </si>
  <si>
    <t xml:space="preserve">216</t>
  </si>
  <si>
    <t xml:space="preserve">952901111R00</t>
  </si>
  <si>
    <t xml:space="preserve">Vyčištění budov o výšce podlaží do 4 m</t>
  </si>
  <si>
    <t xml:space="preserve">95_</t>
  </si>
  <si>
    <t xml:space="preserve">217</t>
  </si>
  <si>
    <t xml:space="preserve">953941312R00</t>
  </si>
  <si>
    <t xml:space="preserve">Osazení hasicího přístroje na stěnu(množství bude  dle PBŘ)</t>
  </si>
  <si>
    <t xml:space="preserve">218</t>
  </si>
  <si>
    <t xml:space="preserve">44984114</t>
  </si>
  <si>
    <t xml:space="preserve">Přístroj hasicí práškový(pěnový ) dle zprávy PBŘ viz.PD</t>
  </si>
  <si>
    <t xml:space="preserve">219</t>
  </si>
  <si>
    <t xml:space="preserve">953941391R00</t>
  </si>
  <si>
    <t xml:space="preserve">Revize požárního hasicího přístroje do 5 ks</t>
  </si>
  <si>
    <t xml:space="preserve">220</t>
  </si>
  <si>
    <t xml:space="preserve">953941395R00</t>
  </si>
  <si>
    <t xml:space="preserve">Vystavení revizní zprávy-požární hasicí přístroj</t>
  </si>
  <si>
    <t xml:space="preserve">H01</t>
  </si>
  <si>
    <t xml:space="preserve">Budovy občanské výstavby</t>
  </si>
  <si>
    <t xml:space="preserve">221</t>
  </si>
  <si>
    <t xml:space="preserve">998011001R00</t>
  </si>
  <si>
    <t xml:space="preserve">Přesun hmot pro budovy zděné výšky do 6 m</t>
  </si>
  <si>
    <t xml:space="preserve">H01_</t>
  </si>
  <si>
    <t xml:space="preserve">Úprava povrchů vnitřní</t>
  </si>
  <si>
    <t xml:space="preserve">222</t>
  </si>
  <si>
    <t xml:space="preserve">622481211RT2</t>
  </si>
  <si>
    <t xml:space="preserve">Montáž výztužné sítě (perlinky) do stěrky-stěny,včetně výztužné sítě a stěrkového tmelu</t>
  </si>
  <si>
    <t xml:space="preserve">61_</t>
  </si>
  <si>
    <t xml:space="preserve">223</t>
  </si>
  <si>
    <t xml:space="preserve">602011231RT3</t>
  </si>
  <si>
    <t xml:space="preserve">Omítka na stěnách jednovrstvá vápenocementová, tloušťka vrstvy 5 mm, strojně</t>
  </si>
  <si>
    <t xml:space="preserve">224</t>
  </si>
  <si>
    <t xml:space="preserve">602011241RT3</t>
  </si>
  <si>
    <t xml:space="preserve">Štuk na stěnách vnitřní  strojně,tloušťka vrstvy 4 mm</t>
  </si>
  <si>
    <t xml:space="preserve">225</t>
  </si>
  <si>
    <t xml:space="preserve">Kontaktní nátěr pod omítky-přechodový můstek</t>
  </si>
  <si>
    <t xml:space="preserve">226</t>
  </si>
  <si>
    <t xml:space="preserve">612409991R00</t>
  </si>
  <si>
    <t xml:space="preserve">Začištění omítek kolem oken,dveří apod., nebo lišt</t>
  </si>
  <si>
    <t xml:space="preserve">227</t>
  </si>
  <si>
    <t xml:space="preserve">610991111R00</t>
  </si>
  <si>
    <t xml:space="preserve">Zakrývání výplní vnitřních otvorů</t>
  </si>
  <si>
    <t xml:space="preserve">228</t>
  </si>
  <si>
    <t xml:space="preserve">612425931R00</t>
  </si>
  <si>
    <t xml:space="preserve">Omítka vápenná vnitřního ostění - štuková</t>
  </si>
  <si>
    <t xml:space="preserve">229</t>
  </si>
  <si>
    <t xml:space="preserve">622481291R00</t>
  </si>
  <si>
    <t xml:space="preserve">Montáž výztužné lišty rohové a dilatační</t>
  </si>
  <si>
    <t xml:space="preserve">230</t>
  </si>
  <si>
    <t xml:space="preserve">283502511</t>
  </si>
  <si>
    <t xml:space="preserve">Profil rohový se síťovinou, l = 2500 mm_interiér</t>
  </si>
  <si>
    <t xml:space="preserve">231</t>
  </si>
  <si>
    <t xml:space="preserve">611481211RT2</t>
  </si>
  <si>
    <t xml:space="preserve">Montáž výztužné sítě (perlinky) do stěrky-stropy a schodiště,včetně výztužné sítě a stěrkového tmelu</t>
  </si>
  <si>
    <t xml:space="preserve">232</t>
  </si>
  <si>
    <t xml:space="preserve">601011213RT1</t>
  </si>
  <si>
    <t xml:space="preserve">Omítka na stropech/podhledech jádrová vápenocementová lehčená  strojně,tloušťka vrstvy 10 mm_včetně vyplnění spar panelů</t>
  </si>
  <si>
    <t xml:space="preserve">233</t>
  </si>
  <si>
    <t xml:space="preserve">601011241RT3</t>
  </si>
  <si>
    <t xml:space="preserve">Štuk na stropech a schodišti ,tloušťka vrstvy 4 mm</t>
  </si>
  <si>
    <t xml:space="preserve">234</t>
  </si>
  <si>
    <t xml:space="preserve">Kontaktní nátěr pod omítky strop-přechodový můstky</t>
  </si>
  <si>
    <t xml:space="preserve">725</t>
  </si>
  <si>
    <t xml:space="preserve">Zařizovací předměty</t>
  </si>
  <si>
    <t xml:space="preserve">235</t>
  </si>
  <si>
    <t xml:space="preserve">725014131RT1</t>
  </si>
  <si>
    <t xml:space="preserve">Klozet z bílého diturvitu závěsný , sedátko s poklopem a brzdou vč.sedátka v bílé barvě,úpl.objem splach.vody max.6 litrů,obj. splach.vody 3,5L viz.PD</t>
  </si>
  <si>
    <t xml:space="preserve">725_</t>
  </si>
  <si>
    <t xml:space="preserve">SO01.22_72_</t>
  </si>
  <si>
    <t xml:space="preserve">SO01.22_</t>
  </si>
  <si>
    <t xml:space="preserve">236</t>
  </si>
  <si>
    <t xml:space="preserve">28696752</t>
  </si>
  <si>
    <t xml:space="preserve">Tlačítko pro podomítkové moduly viz.PD</t>
  </si>
  <si>
    <t xml:space="preserve">237</t>
  </si>
  <si>
    <t xml:space="preserve">725122231R00</t>
  </si>
  <si>
    <t xml:space="preserve">D+M Pisoár s radarovým splachovačem,+baterie viz.PD</t>
  </si>
  <si>
    <t xml:space="preserve">238</t>
  </si>
  <si>
    <t xml:space="preserve">725100001RA0</t>
  </si>
  <si>
    <t xml:space="preserve">D+M_Umyvadlo (60), stojánková baterie(maximální průtok vody 6 litrů/min;), zápachová uzávěrka viz.PD</t>
  </si>
  <si>
    <t xml:space="preserve">239</t>
  </si>
  <si>
    <t xml:space="preserve">725017333R00</t>
  </si>
  <si>
    <t xml:space="preserve">Umývátko na šrouby  500 x 230 mm, bílé viz.PD</t>
  </si>
  <si>
    <t xml:space="preserve">240</t>
  </si>
  <si>
    <t xml:space="preserve">725823111R00</t>
  </si>
  <si>
    <t xml:space="preserve">Baterie umyvadlová(umyvátko) stojánková, ruční, bez otvírání odpadu viz.PD</t>
  </si>
  <si>
    <t xml:space="preserve">241</t>
  </si>
  <si>
    <t xml:space="preserve">725017138R00</t>
  </si>
  <si>
    <t xml:space="preserve">Kryt sifonu umyvadel viz.PD</t>
  </si>
  <si>
    <t xml:space="preserve">242</t>
  </si>
  <si>
    <t xml:space="preserve">725860109R00</t>
  </si>
  <si>
    <t xml:space="preserve">Uzávěrka zápachová umyvadlová D 40</t>
  </si>
  <si>
    <t xml:space="preserve">243</t>
  </si>
  <si>
    <t xml:space="preserve">725860213R00</t>
  </si>
  <si>
    <t xml:space="preserve">Sifon umyvadlový</t>
  </si>
  <si>
    <t xml:space="preserve">244</t>
  </si>
  <si>
    <t xml:space="preserve">725292035R00</t>
  </si>
  <si>
    <t xml:space="preserve">D+M Držák na toaletní papír nerezový viz.PD</t>
  </si>
  <si>
    <t xml:space="preserve">245</t>
  </si>
  <si>
    <t xml:space="preserve">725292041R00</t>
  </si>
  <si>
    <t xml:space="preserve">D+M Dávkovač tekutého mýdla nerezový 0,5 l viz.PD</t>
  </si>
  <si>
    <t xml:space="preserve">246</t>
  </si>
  <si>
    <t xml:space="preserve">725292061R00</t>
  </si>
  <si>
    <t xml:space="preserve">D+M WC kartáč s nerezovým držákem na stěnu viz.PD</t>
  </si>
  <si>
    <t xml:space="preserve">247</t>
  </si>
  <si>
    <t xml:space="preserve">725299101R00</t>
  </si>
  <si>
    <t xml:space="preserve">Montáž koupelnových doplňků - mýdelníků, držáků viz.PD</t>
  </si>
  <si>
    <t xml:space="preserve">248</t>
  </si>
  <si>
    <t xml:space="preserve">725019103R00</t>
  </si>
  <si>
    <t xml:space="preserve">Výlevka závěsná  s plastovou mžížkou viz.PD</t>
  </si>
  <si>
    <t xml:space="preserve">249</t>
  </si>
  <si>
    <t xml:space="preserve">725810402R00</t>
  </si>
  <si>
    <t xml:space="preserve">Ventil rohový</t>
  </si>
  <si>
    <t xml:space="preserve">250</t>
  </si>
  <si>
    <t xml:space="preserve">953943112R00</t>
  </si>
  <si>
    <t xml:space="preserve">Osazení kovových předmětů do zdiva, 5 kg / kus</t>
  </si>
  <si>
    <t xml:space="preserve">251</t>
  </si>
  <si>
    <t xml:space="preserve">55149061</t>
  </si>
  <si>
    <t xml:space="preserve">Zrcadlo k umyvadlům do 600 x 400 mm_dle umyvadla_nerozbitné viz.PD</t>
  </si>
  <si>
    <t xml:space="preserve">252</t>
  </si>
  <si>
    <t xml:space="preserve">55149031</t>
  </si>
  <si>
    <t xml:space="preserve">Koš odpadkový nerezový  obsah 5 l_závěsný viz.PD</t>
  </si>
  <si>
    <t xml:space="preserve">253</t>
  </si>
  <si>
    <t xml:space="preserve">55149010</t>
  </si>
  <si>
    <t xml:space="preserve">Zásobník  na papírové ručníky_nerez</t>
  </si>
  <si>
    <t xml:space="preserve">254</t>
  </si>
  <si>
    <t xml:space="preserve">725823134RT1A</t>
  </si>
  <si>
    <t xml:space="preserve">Baterie k výlevce  s s hadicí a výsuv. sprchou,standardní viz.PD</t>
  </si>
  <si>
    <t xml:space="preserve">255</t>
  </si>
  <si>
    <t xml:space="preserve">725860201RT1</t>
  </si>
  <si>
    <t xml:space="preserve">Sifon dřezový HL100, 6/4 ", přípoj myčka, pračka,zpětná klapka, D 40, 50 mm, kulový kloub na odtoku</t>
  </si>
  <si>
    <t xml:space="preserve">256</t>
  </si>
  <si>
    <t xml:space="preserve">Osazení kovových či plastových předmětů do zdiva, 1 kg / kus</t>
  </si>
  <si>
    <t xml:space="preserve">257</t>
  </si>
  <si>
    <t xml:space="preserve">28349014</t>
  </si>
  <si>
    <t xml:space="preserve">Dvířka revizní plná SI 3030 rozměr 300 x 300 mm</t>
  </si>
  <si>
    <t xml:space="preserve">258</t>
  </si>
  <si>
    <t xml:space="preserve">725845811RT1</t>
  </si>
  <si>
    <t xml:space="preserve">Baterie termostatická sprchová nástěnná, bez příslušenství(maximální průtok vody 8 litrů/min)</t>
  </si>
  <si>
    <t xml:space="preserve">259</t>
  </si>
  <si>
    <t xml:space="preserve">725849302R00</t>
  </si>
  <si>
    <t xml:space="preserve">Montáž držáku sprchy_sada viz.PD</t>
  </si>
  <si>
    <t xml:space="preserve">260</t>
  </si>
  <si>
    <t xml:space="preserve">55144163</t>
  </si>
  <si>
    <t xml:space="preserve">Sprchová sada_kvalitní nerez držák s posuv.kotvou,růžice talířová či hranatá velká,hadice min1,2m . viz-PD</t>
  </si>
  <si>
    <t xml:space="preserve">261</t>
  </si>
  <si>
    <t xml:space="preserve">953941511R00</t>
  </si>
  <si>
    <t xml:space="preserve">Osazení věšáků_Nerez dvoujháček viz.PD</t>
  </si>
  <si>
    <t xml:space="preserve">262</t>
  </si>
  <si>
    <t xml:space="preserve">48441583A</t>
  </si>
  <si>
    <t xml:space="preserve">Nerez dvoujháček _ do koupelen viz.PD</t>
  </si>
  <si>
    <t xml:space="preserve">263</t>
  </si>
  <si>
    <t xml:space="preserve">998725101R00</t>
  </si>
  <si>
    <t xml:space="preserve">Přesun hmot pro zařizovací předměty, výšky do 6 m</t>
  </si>
  <si>
    <t xml:space="preserve">726</t>
  </si>
  <si>
    <t xml:space="preserve">Instalační prefabrikáty</t>
  </si>
  <si>
    <t xml:space="preserve">264</t>
  </si>
  <si>
    <t xml:space="preserve">953943113R00</t>
  </si>
  <si>
    <t xml:space="preserve">Osazení kovových předmětů do zdiva, 15 kg / kus</t>
  </si>
  <si>
    <t xml:space="preserve">726_</t>
  </si>
  <si>
    <t xml:space="preserve">265</t>
  </si>
  <si>
    <t xml:space="preserve">726211121R00</t>
  </si>
  <si>
    <t xml:space="preserve">Modul pro WC UP320, h. 1080 mm viz.PD</t>
  </si>
  <si>
    <t xml:space="preserve">266</t>
  </si>
  <si>
    <t xml:space="preserve">726211367R00</t>
  </si>
  <si>
    <t xml:space="preserve">Modul-výlevka  viz.PD</t>
  </si>
  <si>
    <t xml:space="preserve">267</t>
  </si>
  <si>
    <t xml:space="preserve">347061832R00</t>
  </si>
  <si>
    <t xml:space="preserve">Stěna úprava kolem závěsného boxu WC</t>
  </si>
  <si>
    <t xml:space="preserve">268</t>
  </si>
  <si>
    <t xml:space="preserve">998726121R00</t>
  </si>
  <si>
    <t xml:space="preserve">Přesun hmot pro předstěnové systémy, výšky do 6 m</t>
  </si>
  <si>
    <t xml:space="preserve">269</t>
  </si>
  <si>
    <t xml:space="preserve">139601102R00</t>
  </si>
  <si>
    <t xml:space="preserve">Ruční výkop jam, rýh a šachet v hornině tř. 3</t>
  </si>
  <si>
    <t xml:space="preserve">SO01.22_1_</t>
  </si>
  <si>
    <t xml:space="preserve">270</t>
  </si>
  <si>
    <t xml:space="preserve">162201101R00</t>
  </si>
  <si>
    <t xml:space="preserve">Vodorovné přemístění výkopku z hor.1-4 do 20 m</t>
  </si>
  <si>
    <t xml:space="preserve">271</t>
  </si>
  <si>
    <t xml:space="preserve">Vodorovné přemístění výkopku z hor.1-4 do 1000 m</t>
  </si>
  <si>
    <t xml:space="preserve">272</t>
  </si>
  <si>
    <t xml:space="preserve">162701109R00</t>
  </si>
  <si>
    <t xml:space="preserve">Příplatek k vod. přemístění hor.1-4 za další 1 km</t>
  </si>
  <si>
    <t xml:space="preserve">273</t>
  </si>
  <si>
    <t xml:space="preserve">167101102R00</t>
  </si>
  <si>
    <t xml:space="preserve">Nakládání výkopku z hor.1-4 v množství nad 100 m3</t>
  </si>
  <si>
    <t xml:space="preserve">274</t>
  </si>
  <si>
    <t xml:space="preserve">Vodorovné přemístění výkopku z hor.1-4 do 20 m -zpětné</t>
  </si>
  <si>
    <t xml:space="preserve">275</t>
  </si>
  <si>
    <t xml:space="preserve">199000002R00</t>
  </si>
  <si>
    <t xml:space="preserve">Poplatek za skládku horniny 1- 4,_certifikovaná skládka k recyklaci zeminy</t>
  </si>
  <si>
    <t xml:space="preserve">276</t>
  </si>
  <si>
    <t xml:space="preserve">171201201R00</t>
  </si>
  <si>
    <t xml:space="preserve">Uložení sypaniny na skl.-sypanina na výšku přes 2m</t>
  </si>
  <si>
    <t xml:space="preserve">277</t>
  </si>
  <si>
    <t xml:space="preserve">278</t>
  </si>
  <si>
    <t xml:space="preserve">460300006R00</t>
  </si>
  <si>
    <t xml:space="preserve">Hutnění zeminy po vrstvách 20 cm</t>
  </si>
  <si>
    <t xml:space="preserve">279</t>
  </si>
  <si>
    <t xml:space="preserve">175101101RT2</t>
  </si>
  <si>
    <t xml:space="preserve">Obsyp potrubí bez prohození sypaniny,s dodáním štěrkopísku frakce 0 - 4 mm</t>
  </si>
  <si>
    <t xml:space="preserve">Podkladní a vedlejší konstrukce (kromě vozovek a železničního svršku)</t>
  </si>
  <si>
    <t xml:space="preserve">280</t>
  </si>
  <si>
    <t xml:space="preserve">451572111R00</t>
  </si>
  <si>
    <t xml:space="preserve">Lože pod potrubí z kameniva těženého 0 - 4 mm</t>
  </si>
  <si>
    <t xml:space="preserve">45_</t>
  </si>
  <si>
    <t xml:space="preserve">SO01.22_4_</t>
  </si>
  <si>
    <t xml:space="preserve">281</t>
  </si>
  <si>
    <t xml:space="preserve">711767588R00</t>
  </si>
  <si>
    <t xml:space="preserve">Opracování prostupů - střecha a strop  troubu, D do 200 mm</t>
  </si>
  <si>
    <t xml:space="preserve">SO01.22_71_</t>
  </si>
  <si>
    <t xml:space="preserve">721</t>
  </si>
  <si>
    <t xml:space="preserve">Vnitřní kanalizace</t>
  </si>
  <si>
    <t xml:space="preserve">282</t>
  </si>
  <si>
    <t xml:space="preserve">230170013R00</t>
  </si>
  <si>
    <t xml:space="preserve">Zkouška těsnosti potrubí, DN 100 - 125</t>
  </si>
  <si>
    <t xml:space="preserve">721_</t>
  </si>
  <si>
    <t xml:space="preserve">283</t>
  </si>
  <si>
    <t xml:space="preserve">721176212R00</t>
  </si>
  <si>
    <t xml:space="preserve">Potrubí KG odpadní svislé, D 110 x 3,2 mm</t>
  </si>
  <si>
    <t xml:space="preserve">284</t>
  </si>
  <si>
    <t xml:space="preserve">721176115R00</t>
  </si>
  <si>
    <t xml:space="preserve">Potrubí HT odpadní svislé, D 110 x 2,7 mm</t>
  </si>
  <si>
    <t xml:space="preserve">285</t>
  </si>
  <si>
    <t xml:space="preserve">721176223R00</t>
  </si>
  <si>
    <t xml:space="preserve">Potrubí KG svodné (ležaté) v zemi, D 125 x 3,2 mm</t>
  </si>
  <si>
    <t xml:space="preserve">286</t>
  </si>
  <si>
    <t xml:space="preserve">721176222R00</t>
  </si>
  <si>
    <t xml:space="preserve">Potrubí KG svodné (ležaté) v zemi, D 110 x 3,2 mm</t>
  </si>
  <si>
    <t xml:space="preserve">287</t>
  </si>
  <si>
    <t xml:space="preserve">721176105R00</t>
  </si>
  <si>
    <t xml:space="preserve">Potrubí HT připojovací, D 110 x 2,7 mm</t>
  </si>
  <si>
    <t xml:space="preserve">288</t>
  </si>
  <si>
    <t xml:space="preserve">721176103R00</t>
  </si>
  <si>
    <t xml:space="preserve">Potrubí HT připojovací, D 50 x 1,8 mm</t>
  </si>
  <si>
    <t xml:space="preserve">289</t>
  </si>
  <si>
    <t xml:space="preserve">721176102R00</t>
  </si>
  <si>
    <t xml:space="preserve">Potrubí HT připojovací, D 40 x 1,8 mm</t>
  </si>
  <si>
    <t xml:space="preserve">290</t>
  </si>
  <si>
    <t xml:space="preserve">721176101R00</t>
  </si>
  <si>
    <t xml:space="preserve">Potrubí HT připojovací, D 32 x 1,8 mm</t>
  </si>
  <si>
    <t xml:space="preserve">291</t>
  </si>
  <si>
    <t xml:space="preserve">894431313RBAA</t>
  </si>
  <si>
    <t xml:space="preserve">Šachta_revizní šachta ve vnitřním prostoru viz.PD</t>
  </si>
  <si>
    <t xml:space="preserve">292</t>
  </si>
  <si>
    <t xml:space="preserve">721213041RT3</t>
  </si>
  <si>
    <t xml:space="preserve">Montáž sprchového odtokového žlabu, s betonáží prostoru sprchového koutu i vpustí</t>
  </si>
  <si>
    <t xml:space="preserve">293</t>
  </si>
  <si>
    <t xml:space="preserve">28698455</t>
  </si>
  <si>
    <t xml:space="preserve">Žlab podlahový plastový s kombinovaným sifonem a nerezovým roštem, l = 850 mm_boční u zadní stěny</t>
  </si>
  <si>
    <t xml:space="preserve">294</t>
  </si>
  <si>
    <t xml:space="preserve">721273200RT3</t>
  </si>
  <si>
    <t xml:space="preserve">Souprava ventilační střešní,souprava větrací hlavice PP  D 110 mm_vnitřní kanalizace viz.PD</t>
  </si>
  <si>
    <t xml:space="preserve">295</t>
  </si>
  <si>
    <t xml:space="preserve">725869204R00</t>
  </si>
  <si>
    <t xml:space="preserve">Montáž uzávěrek zápachových, D 40 mm</t>
  </si>
  <si>
    <t xml:space="preserve">296</t>
  </si>
  <si>
    <t xml:space="preserve">28654741</t>
  </si>
  <si>
    <t xml:space="preserve">Sifon kondenzační DN 40  PP vodorovný odtok_Nálevka se sifonem PP HL21, DN 32 mm viz.PD</t>
  </si>
  <si>
    <t xml:space="preserve">297</t>
  </si>
  <si>
    <t xml:space="preserve">721177725R00</t>
  </si>
  <si>
    <t xml:space="preserve">Čisticí kus  odpadní svislé, D 110 mm</t>
  </si>
  <si>
    <t xml:space="preserve">298</t>
  </si>
  <si>
    <t xml:space="preserve">721223426RT1</t>
  </si>
  <si>
    <t xml:space="preserve">Vpusť podlahová se zápachovou uzávěrkou,s živičným límcem, mřížka nerez 115x115 mm viz.PD</t>
  </si>
  <si>
    <t xml:space="preserve">299</t>
  </si>
  <si>
    <t xml:space="preserve">721194104R00</t>
  </si>
  <si>
    <t xml:space="preserve">Vyvedení odpadních výpustek, D 40 x 1,8 mm</t>
  </si>
  <si>
    <t xml:space="preserve">300</t>
  </si>
  <si>
    <t xml:space="preserve">721194105R00</t>
  </si>
  <si>
    <t xml:space="preserve">Vyvedení odpadních výpustek, D 50 x 1,8 mm</t>
  </si>
  <si>
    <t xml:space="preserve">301</t>
  </si>
  <si>
    <t xml:space="preserve">721194109R00</t>
  </si>
  <si>
    <t xml:space="preserve">Vyvedení odpadních výpustek, D 110 x 2,3 mm</t>
  </si>
  <si>
    <t xml:space="preserve">302</t>
  </si>
  <si>
    <t xml:space="preserve">998721101R00</t>
  </si>
  <si>
    <t xml:space="preserve">Přesun hmot pro vnitřní kanalizaci, výšky do 6 m</t>
  </si>
  <si>
    <t xml:space="preserve">722</t>
  </si>
  <si>
    <t xml:space="preserve">Vnitřní vodovod</t>
  </si>
  <si>
    <t xml:space="preserve">303</t>
  </si>
  <si>
    <t xml:space="preserve">722172311R00</t>
  </si>
  <si>
    <t xml:space="preserve">Potrubí z PPR studená, D 20x2,8 mm viz.PD</t>
  </si>
  <si>
    <t xml:space="preserve">722_</t>
  </si>
  <si>
    <t xml:space="preserve">304</t>
  </si>
  <si>
    <t xml:space="preserve">722172312R00</t>
  </si>
  <si>
    <t xml:space="preserve">Potrubí z PPR plast, studená, D 25x3,5 mm viz.PD</t>
  </si>
  <si>
    <t xml:space="preserve">305</t>
  </si>
  <si>
    <t xml:space="preserve">722172313R00</t>
  </si>
  <si>
    <t xml:space="preserve">Potrubí plastové PP-R , D 32 x 4,4 mm, PN 16 viz.PD</t>
  </si>
  <si>
    <t xml:space="preserve">306</t>
  </si>
  <si>
    <t xml:space="preserve">722172314R00</t>
  </si>
  <si>
    <t xml:space="preserve">Potrubí plastové PP-R, včetně zednických výpomocí, D 40 x 5,5 mm, PN 16 viz.PD</t>
  </si>
  <si>
    <t xml:space="preserve">307</t>
  </si>
  <si>
    <t xml:space="preserve">722181212RT7</t>
  </si>
  <si>
    <t xml:space="preserve">Izolace návleková  tl. stěny 9 mm,vnitřní průměr 22 mm viz.PD</t>
  </si>
  <si>
    <t xml:space="preserve">308</t>
  </si>
  <si>
    <t xml:space="preserve">722181212RT8</t>
  </si>
  <si>
    <t xml:space="preserve">Izolace návleková tl. stěny 9 mm,vnitřní průměr 25 mm viz.PD</t>
  </si>
  <si>
    <t xml:space="preserve">309</t>
  </si>
  <si>
    <t xml:space="preserve">722181212RU1</t>
  </si>
  <si>
    <t xml:space="preserve">Izolace návleková  tl. stěny 9 mm,vnitřní průměr 32 mm viz.PD</t>
  </si>
  <si>
    <t xml:space="preserve">310</t>
  </si>
  <si>
    <t xml:space="preserve">722181212RV9</t>
  </si>
  <si>
    <t xml:space="preserve">Izolace návleková  tl. stěny 9 mm,vnitřní průměr 40 mm viz.PD</t>
  </si>
  <si>
    <t xml:space="preserve">311</t>
  </si>
  <si>
    <t xml:space="preserve">722290234R00</t>
  </si>
  <si>
    <t xml:space="preserve">Proplach a dezinfekce vodovod.potrubí</t>
  </si>
  <si>
    <t xml:space="preserve">312</t>
  </si>
  <si>
    <t xml:space="preserve">722280107R00</t>
  </si>
  <si>
    <t xml:space="preserve">Tlaková zkouška vodovodního potrubí DN 40 mm</t>
  </si>
  <si>
    <t xml:space="preserve">313</t>
  </si>
  <si>
    <t xml:space="preserve">722280106R00</t>
  </si>
  <si>
    <t xml:space="preserve">Tlaková zkouška vodovodního potrubí DN 32</t>
  </si>
  <si>
    <t xml:space="preserve">314</t>
  </si>
  <si>
    <t xml:space="preserve">722172915R00</t>
  </si>
  <si>
    <t xml:space="preserve">Propojení plastového potrubí polyf. D 32 mm</t>
  </si>
  <si>
    <t xml:space="preserve">315</t>
  </si>
  <si>
    <t xml:space="preserve">722172913R00</t>
  </si>
  <si>
    <t xml:space="preserve">Propojení plastového potrubí polyf. D 25 mm</t>
  </si>
  <si>
    <t xml:space="preserve">316</t>
  </si>
  <si>
    <t xml:space="preserve">722172912R00</t>
  </si>
  <si>
    <t xml:space="preserve">Propojení plastového potrubí polyf. D 20 mm</t>
  </si>
  <si>
    <t xml:space="preserve">317</t>
  </si>
  <si>
    <t xml:space="preserve">722172962R00</t>
  </si>
  <si>
    <t xml:space="preserve">Vsazení odbočky do plast. potrubí polyf. D 20 mm</t>
  </si>
  <si>
    <t xml:space="preserve">318</t>
  </si>
  <si>
    <t xml:space="preserve">722172963R00</t>
  </si>
  <si>
    <t xml:space="preserve">Vsazení odbočky do plast. potrubí polyf. D 25 mm</t>
  </si>
  <si>
    <t xml:space="preserve">319</t>
  </si>
  <si>
    <t xml:space="preserve">722172965R00</t>
  </si>
  <si>
    <t xml:space="preserve">Vsazení odbočky do plast. potrubí polyf. D 32 mm</t>
  </si>
  <si>
    <t xml:space="preserve">320</t>
  </si>
  <si>
    <t xml:space="preserve">722172331R00</t>
  </si>
  <si>
    <t xml:space="preserve">Potrubí z PPR, teplá, D 20x3,4 mm, vč. zed. výpom. viz:PD</t>
  </si>
  <si>
    <t xml:space="preserve">321</t>
  </si>
  <si>
    <t xml:space="preserve">722172332R00</t>
  </si>
  <si>
    <t xml:space="preserve">Potrubí z PPR, teplá, D 25x4,2 mm, vč. zed. výpom. viz.PD</t>
  </si>
  <si>
    <t xml:space="preserve">322</t>
  </si>
  <si>
    <t xml:space="preserve">722172333R00</t>
  </si>
  <si>
    <t xml:space="preserve">Potrubí plastové PP-R D 32 x 5,4 mm, PN 20_viz.PD</t>
  </si>
  <si>
    <t xml:space="preserve">323</t>
  </si>
  <si>
    <t xml:space="preserve">722181215RU1</t>
  </si>
  <si>
    <t xml:space="preserve">Izolace návleková  tl. stěny 25 mm,vnitřní průměr 32 mm</t>
  </si>
  <si>
    <t xml:space="preserve">324</t>
  </si>
  <si>
    <t xml:space="preserve">722181215RT8</t>
  </si>
  <si>
    <t xml:space="preserve">Izolace návleková   tl. stěny 25 mm,vnitřní průměr 25 mm</t>
  </si>
  <si>
    <t xml:space="preserve">325</t>
  </si>
  <si>
    <t xml:space="preserve">722181215RT7</t>
  </si>
  <si>
    <t xml:space="preserve">Izolace návleková  tl. stěny 25 mm vnitřní průměr 22 mm</t>
  </si>
  <si>
    <t xml:space="preserve">326</t>
  </si>
  <si>
    <t xml:space="preserve">722190401R00</t>
  </si>
  <si>
    <t xml:space="preserve">Vyvedení a upevnění výpustek DN 15 mm</t>
  </si>
  <si>
    <t xml:space="preserve">327</t>
  </si>
  <si>
    <t xml:space="preserve">722190225R00</t>
  </si>
  <si>
    <t xml:space="preserve">Přípojky vodovodní pro pevné připojení DN 40 mm</t>
  </si>
  <si>
    <t xml:space="preserve">328</t>
  </si>
  <si>
    <t xml:space="preserve">722220121R00</t>
  </si>
  <si>
    <t xml:space="preserve">Nástěnka K 247, pro baterii G 1/2"</t>
  </si>
  <si>
    <t xml:space="preserve">pár</t>
  </si>
  <si>
    <t xml:space="preserve">329</t>
  </si>
  <si>
    <t xml:space="preserve">722224111R00</t>
  </si>
  <si>
    <t xml:space="preserve">Kohout plnicí a vypouštěcí, DN 15 mm</t>
  </si>
  <si>
    <t xml:space="preserve">330</t>
  </si>
  <si>
    <t xml:space="preserve">722238315R00</t>
  </si>
  <si>
    <t xml:space="preserve">Ventil vodovodní, uzavřený, přímý, 2x vnitřní závit, DN 32 mm viz.PD</t>
  </si>
  <si>
    <t xml:space="preserve">331</t>
  </si>
  <si>
    <t xml:space="preserve">722238334R00</t>
  </si>
  <si>
    <t xml:space="preserve">Ventil vodovodní, uzavřený, přímý, s vypouštěním,  DN 32 mm viz.PD</t>
  </si>
  <si>
    <t xml:space="preserve">332</t>
  </si>
  <si>
    <t xml:space="preserve">722238613R00</t>
  </si>
  <si>
    <t xml:space="preserve">Ventil vodovodn, zpětný, 2x vnitřní závit, DN 25 mm viz.PD</t>
  </si>
  <si>
    <t xml:space="preserve">333</t>
  </si>
  <si>
    <t xml:space="preserve">722238614R00</t>
  </si>
  <si>
    <t xml:space="preserve">Ventil vodovodn, zpětný, 2x vnitřní závit, DN 32 mm viz.PD</t>
  </si>
  <si>
    <t xml:space="preserve">334</t>
  </si>
  <si>
    <t xml:space="preserve">722237121R00</t>
  </si>
  <si>
    <t xml:space="preserve">Kohout vodovodní, kulový, 2x vnitřní závit, DN 15 mm viz.PD</t>
  </si>
  <si>
    <t xml:space="preserve">335</t>
  </si>
  <si>
    <t xml:space="preserve">722238514R00</t>
  </si>
  <si>
    <t xml:space="preserve">Filtr vodovodní, vnitřní-vnitřní závit, DN 32 mm viz.PD</t>
  </si>
  <si>
    <t xml:space="preserve">336</t>
  </si>
  <si>
    <t xml:space="preserve">722238713R00</t>
  </si>
  <si>
    <t xml:space="preserve">Šoupátko vodovodní, vnitřní závity,  DN 25 mm viz.PD</t>
  </si>
  <si>
    <t xml:space="preserve">337</t>
  </si>
  <si>
    <t xml:space="preserve">725530151R00</t>
  </si>
  <si>
    <t xml:space="preserve">Ventil pojistný DN 20 mm viz.PD</t>
  </si>
  <si>
    <t xml:space="preserve">338</t>
  </si>
  <si>
    <t xml:space="preserve">722269113R00</t>
  </si>
  <si>
    <t xml:space="preserve">Montáž vodoměru závitového jdnovt. suchob. G1"</t>
  </si>
  <si>
    <t xml:space="preserve">339</t>
  </si>
  <si>
    <t xml:space="preserve">38821352</t>
  </si>
  <si>
    <t xml:space="preserve">Vodoměr lopatkový na studenou vodu  DN 25 viz.PD</t>
  </si>
  <si>
    <t xml:space="preserve">340</t>
  </si>
  <si>
    <t xml:space="preserve">724231125R00</t>
  </si>
  <si>
    <t xml:space="preserve">Příslušenství vodáren, manometr D 100</t>
  </si>
  <si>
    <t xml:space="preserve">341</t>
  </si>
  <si>
    <t xml:space="preserve">732339105R00</t>
  </si>
  <si>
    <t xml:space="preserve">Montáž nádoby expanzní tlakové 80 l</t>
  </si>
  <si>
    <t xml:space="preserve">342</t>
  </si>
  <si>
    <t xml:space="preserve">48466608</t>
  </si>
  <si>
    <t xml:space="preserve">Nádoba expanzní membránová  80 l viz.PD</t>
  </si>
  <si>
    <t xml:space="preserve">343</t>
  </si>
  <si>
    <t xml:space="preserve">732421312R00</t>
  </si>
  <si>
    <t xml:space="preserve">D+M Čerpadlo oběhové  UPS 25-40 viz.PD</t>
  </si>
  <si>
    <t xml:space="preserve">344</t>
  </si>
  <si>
    <t xml:space="preserve">998722101R00</t>
  </si>
  <si>
    <t xml:space="preserve">Přesun hmot pro vnitřní vodovod, výšky do 6 m</t>
  </si>
  <si>
    <t xml:space="preserve">345</t>
  </si>
  <si>
    <t xml:space="preserve">767396101R00</t>
  </si>
  <si>
    <t xml:space="preserve">Montáž prostupových tvarovek plochy do 0,25 m2</t>
  </si>
  <si>
    <t xml:space="preserve">SO01.22_76_</t>
  </si>
  <si>
    <t xml:space="preserve">346</t>
  </si>
  <si>
    <t xml:space="preserve">27344354</t>
  </si>
  <si>
    <t xml:space="preserve">Manžeta prostupová EPDM   76 - 152 mm (střecha a stropem)</t>
  </si>
  <si>
    <t xml:space="preserve">347</t>
  </si>
  <si>
    <t xml:space="preserve">767995101R00</t>
  </si>
  <si>
    <t xml:space="preserve">Výroba a montáž kov. atypických konstr. do 5 kg</t>
  </si>
  <si>
    <t xml:space="preserve">kg</t>
  </si>
  <si>
    <t xml:space="preserve">348</t>
  </si>
  <si>
    <t xml:space="preserve">55399994</t>
  </si>
  <si>
    <t xml:space="preserve">Kotvy, úhelníky apod.atypické výrobky Pz</t>
  </si>
  <si>
    <t xml:space="preserve">349</t>
  </si>
  <si>
    <t xml:space="preserve">23153010</t>
  </si>
  <si>
    <t xml:space="preserve">Ostatní těsnící materiál</t>
  </si>
  <si>
    <t xml:space="preserve">350</t>
  </si>
  <si>
    <t xml:space="preserve">Hodinové zúčtovací sazby (HZS)</t>
  </si>
  <si>
    <t xml:space="preserve">351</t>
  </si>
  <si>
    <t xml:space="preserve">909      R00</t>
  </si>
  <si>
    <t xml:space="preserve">Hzs-zednické výpomoci neuvedené v položkách a úpravy  prostupy a zapravení konstrukcí a pod.</t>
  </si>
  <si>
    <t xml:space="preserve">h</t>
  </si>
  <si>
    <t xml:space="preserve">90_</t>
  </si>
  <si>
    <t xml:space="preserve">SO01.22_9_</t>
  </si>
  <si>
    <t xml:space="preserve">352</t>
  </si>
  <si>
    <t xml:space="preserve">Náklady na úpravu a přizpůsobení  potrubí na stavbě</t>
  </si>
  <si>
    <t xml:space="preserve">353</t>
  </si>
  <si>
    <t xml:space="preserve">904      R01</t>
  </si>
  <si>
    <t xml:space="preserve">Komplexni vyzkouseni a Kompletace atestů, certifikátů, revizních zpráv a ostatních dokladů potřebných k</t>
  </si>
  <si>
    <t xml:space="preserve">354</t>
  </si>
  <si>
    <t xml:space="preserve">220890084R00</t>
  </si>
  <si>
    <t xml:space="preserve">Dokumentace skutečného provedení stavby (3 paré) a v el.mediu i neuvedené v položkách objektů</t>
  </si>
  <si>
    <t xml:space="preserve">355</t>
  </si>
  <si>
    <t xml:space="preserve">Foto-dokumentace skutečného provedení neuvedené v položkách objektů</t>
  </si>
  <si>
    <t xml:space="preserve">356</t>
  </si>
  <si>
    <t xml:space="preserve">Dílenská montážní dokumentace pro všecny dotčené objekty, neuvedené v položkách objektů</t>
  </si>
  <si>
    <t xml:space="preserve">357</t>
  </si>
  <si>
    <t xml:space="preserve">Lešení lehké pomocné, výška podlahy do 1,9 m</t>
  </si>
  <si>
    <t xml:space="preserve">358</t>
  </si>
  <si>
    <t xml:space="preserve">359</t>
  </si>
  <si>
    <t xml:space="preserve">612403399RT2</t>
  </si>
  <si>
    <t xml:space="preserve">Hrubá výplň rýh ve stěnách maltou</t>
  </si>
  <si>
    <t xml:space="preserve">SO01.22_6_</t>
  </si>
  <si>
    <t xml:space="preserve">360</t>
  </si>
  <si>
    <t xml:space="preserve">612403390R00</t>
  </si>
  <si>
    <t xml:space="preserve">Hrubá výplň rýh ve stěnách do 20x10 cm maltou z SMS</t>
  </si>
  <si>
    <t xml:space="preserve">361</t>
  </si>
  <si>
    <t xml:space="preserve">612403387R00</t>
  </si>
  <si>
    <t xml:space="preserve">Hrubá výplň rýh ve stěnách do 15x10cm maltou z SMS</t>
  </si>
  <si>
    <t xml:space="preserve">362</t>
  </si>
  <si>
    <t xml:space="preserve">612403386RV1</t>
  </si>
  <si>
    <t xml:space="preserve">Hrubá výplň rýh ve stěnách do 10x10cm maltou z SMS</t>
  </si>
  <si>
    <t xml:space="preserve">Prorážení otvorů a ostatní bourací práce</t>
  </si>
  <si>
    <t xml:space="preserve">363</t>
  </si>
  <si>
    <t xml:space="preserve">970051130R00</t>
  </si>
  <si>
    <t xml:space="preserve">Vrtání jádrové do ŽB do D 130 mm</t>
  </si>
  <si>
    <t xml:space="preserve">97_</t>
  </si>
  <si>
    <t xml:space="preserve">364</t>
  </si>
  <si>
    <t xml:space="preserve">970056130R00</t>
  </si>
  <si>
    <t xml:space="preserve">Příplatek za jádr. vrt. stropu v ŽB do D 130 mm</t>
  </si>
  <si>
    <t xml:space="preserve">365</t>
  </si>
  <si>
    <t xml:space="preserve">974031153R00</t>
  </si>
  <si>
    <t xml:space="preserve">Vysekání rýh ve zdi cihelné 10 x 10 cm</t>
  </si>
  <si>
    <t xml:space="preserve">366</t>
  </si>
  <si>
    <t xml:space="preserve">974031154R00</t>
  </si>
  <si>
    <t xml:space="preserve">Vysekání rýh ve zdi cihelné 10 x 15 cm</t>
  </si>
  <si>
    <t xml:space="preserve">367</t>
  </si>
  <si>
    <t xml:space="preserve">974031165R00</t>
  </si>
  <si>
    <t xml:space="preserve">Vysekání rýh ve zdi cihelné 15 x 20 cm</t>
  </si>
  <si>
    <t xml:space="preserve">368</t>
  </si>
  <si>
    <t xml:space="preserve">971038231R00</t>
  </si>
  <si>
    <t xml:space="preserve">Vybourání otvorů cihly duté  0,0225 m2, tl. 15 cm</t>
  </si>
  <si>
    <t xml:space="preserve">S</t>
  </si>
  <si>
    <t xml:space="preserve">Přesuny sutí</t>
  </si>
  <si>
    <t xml:space="preserve">369</t>
  </si>
  <si>
    <t xml:space="preserve">979082111R00</t>
  </si>
  <si>
    <t xml:space="preserve">Vnitrostaveništní doprava suti do 10 m</t>
  </si>
  <si>
    <t xml:space="preserve">S_</t>
  </si>
  <si>
    <t xml:space="preserve">370</t>
  </si>
  <si>
    <t xml:space="preserve">979082121R00</t>
  </si>
  <si>
    <t xml:space="preserve">Příplatek k vnitrost. dopravě suti za dalších 5 m</t>
  </si>
  <si>
    <t xml:space="preserve">371</t>
  </si>
  <si>
    <t xml:space="preserve">979094211R00</t>
  </si>
  <si>
    <t xml:space="preserve">Nakládání nebo překládání vybourané suti</t>
  </si>
  <si>
    <t xml:space="preserve">372</t>
  </si>
  <si>
    <t xml:space="preserve">979081111R00</t>
  </si>
  <si>
    <t xml:space="preserve">Odvoz suti a vybour. hmot na skládku do 1 km</t>
  </si>
  <si>
    <t xml:space="preserve">373</t>
  </si>
  <si>
    <t xml:space="preserve">979081121R00</t>
  </si>
  <si>
    <t xml:space="preserve">Příplatek k odvozu za každý další 1 km</t>
  </si>
  <si>
    <t xml:space="preserve">374</t>
  </si>
  <si>
    <t xml:space="preserve">979990191R00</t>
  </si>
  <si>
    <t xml:space="preserve">Poplatek za uložení suti - plastové výrobky</t>
  </si>
  <si>
    <t xml:space="preserve">375</t>
  </si>
  <si>
    <t xml:space="preserve">979999997R00</t>
  </si>
  <si>
    <t xml:space="preserve">Poplatek za recyklaci směsi suti betonu, cihel, tašek a keram.výrobků, kusovost do 1600 cm2</t>
  </si>
  <si>
    <t xml:space="preserve">376</t>
  </si>
  <si>
    <t xml:space="preserve">979999998R00</t>
  </si>
  <si>
    <t xml:space="preserve">Poplatek za ukládku suť do 5 % příměsí</t>
  </si>
  <si>
    <t xml:space="preserve">709VD</t>
  </si>
  <si>
    <t xml:space="preserve">VZT_Zařízení č. 9 - Větrání prostor šaten, sprch a WC č. 2.1.01 až 2.1.05</t>
  </si>
  <si>
    <t xml:space="preserve">377</t>
  </si>
  <si>
    <t xml:space="preserve">728416223R00</t>
  </si>
  <si>
    <t xml:space="preserve">Zařízení 9.1+9.1a_Montáž větrací jednotky s rekuperací, centrální, průtok vzduchu do 1000 m3/hod,včetně venkovní jednotky viz.PD</t>
  </si>
  <si>
    <t xml:space="preserve">709VD_</t>
  </si>
  <si>
    <t xml:space="preserve">SO01.23_70_</t>
  </si>
  <si>
    <t xml:space="preserve">SO01.23_</t>
  </si>
  <si>
    <t xml:space="preserve">378</t>
  </si>
  <si>
    <t xml:space="preserve">429501063_Z9</t>
  </si>
  <si>
    <t xml:space="preserve">Z9.1+9.1a_Vnitř.ivenk.,větrací,vzt jednotka s rekup.tepla,filtrací, el.dohřevem a přímým chlazením,vč. příslušenství a MaR_podrobněji viz.popisy a.PD</t>
  </si>
  <si>
    <t xml:space="preserve">379</t>
  </si>
  <si>
    <t xml:space="preserve">222611411R00</t>
  </si>
  <si>
    <t xml:space="preserve">Montáž komunikačních zařízení viz.PD</t>
  </si>
  <si>
    <t xml:space="preserve">380</t>
  </si>
  <si>
    <t xml:space="preserve">4052010_Z9</t>
  </si>
  <si>
    <t xml:space="preserve">Komunikační modul pro venkovní jednotku - Ovládání inverteru typ viz.PD</t>
  </si>
  <si>
    <t xml:space="preserve">381</t>
  </si>
  <si>
    <t xml:space="preserve">728312123R00</t>
  </si>
  <si>
    <t xml:space="preserve">Montáž tlumiče kruhového do d 300 mm</t>
  </si>
  <si>
    <t xml:space="preserve">382</t>
  </si>
  <si>
    <t xml:space="preserve">42973512.A_Z9.2</t>
  </si>
  <si>
    <t xml:space="preserve">Z9.2_Kruhový tlumič hluku s děrovaným plechem, pr.250, l=900.0, tl.iz.50mm (útlum od 63Hz - 1,3,9,19,38,19,11,9 dB). viz.PD</t>
  </si>
  <si>
    <t xml:space="preserve">383</t>
  </si>
  <si>
    <t xml:space="preserve">384</t>
  </si>
  <si>
    <t xml:space="preserve">42973512.A_Z9.3</t>
  </si>
  <si>
    <t xml:space="preserve">Z9.3_Kruhový tlumič hluku s děrovaným plechem, pr.250, l=1200.0, tl.iz.50mm (útlum od 63Hz - 2,4,11,24,50,24,13,11 dB). viz.PD</t>
  </si>
  <si>
    <t xml:space="preserve">385</t>
  </si>
  <si>
    <t xml:space="preserve">728413522R00</t>
  </si>
  <si>
    <t xml:space="preserve">Montáž talířového ventilu kruhového do d 200 mm</t>
  </si>
  <si>
    <t xml:space="preserve">386</t>
  </si>
  <si>
    <t xml:space="preserve">4297266262</t>
  </si>
  <si>
    <t xml:space="preserve">Ventil talířový přívodní plastový  125 viz:PD</t>
  </si>
  <si>
    <t xml:space="preserve">387</t>
  </si>
  <si>
    <t xml:space="preserve">388</t>
  </si>
  <si>
    <t xml:space="preserve">4297266252</t>
  </si>
  <si>
    <t xml:space="preserve">Ventil talířový odvodní plastový  125 viz.PD</t>
  </si>
  <si>
    <t xml:space="preserve">389</t>
  </si>
  <si>
    <t xml:space="preserve">390</t>
  </si>
  <si>
    <t xml:space="preserve">4297266254</t>
  </si>
  <si>
    <t xml:space="preserve">Ventil talířový odvodní plastový  200_viz.PD</t>
  </si>
  <si>
    <t xml:space="preserve">391</t>
  </si>
  <si>
    <t xml:space="preserve">728212713R00</t>
  </si>
  <si>
    <t xml:space="preserve">Montáž střišky nebo hlavice do plechového kruhového potrubí do d 300 mm</t>
  </si>
  <si>
    <t xml:space="preserve">392</t>
  </si>
  <si>
    <t xml:space="preserve">42972151</t>
  </si>
  <si>
    <t xml:space="preserve">Střešní ventilační hlavice pr. 250 mm viz.PD</t>
  </si>
  <si>
    <t xml:space="preserve">393</t>
  </si>
  <si>
    <t xml:space="preserve">728112112R00</t>
  </si>
  <si>
    <t xml:space="preserve">Montáž potrubí plechového kruhového do d 200 mm</t>
  </si>
  <si>
    <t xml:space="preserve">394</t>
  </si>
  <si>
    <t xml:space="preserve">42981184</t>
  </si>
  <si>
    <t xml:space="preserve">VZT potrubí_spirálně vynutá roura d 160, délka 1 m viz.PD</t>
  </si>
  <si>
    <t xml:space="preserve">395</t>
  </si>
  <si>
    <t xml:space="preserve">141      R00_9</t>
  </si>
  <si>
    <t xml:space="preserve">Příplatek ke tvarovce_ vzt potrubí, z oc. plechu pozink., skupiny I, vč.tvarovek - do průměru 160/40% viz.PD</t>
  </si>
  <si>
    <t xml:space="preserve">396</t>
  </si>
  <si>
    <t xml:space="preserve">728112113R00</t>
  </si>
  <si>
    <t xml:space="preserve">Montáž potrubí plechového kruhového do d 300 mm viz.PD</t>
  </si>
  <si>
    <t xml:space="preserve">397</t>
  </si>
  <si>
    <t xml:space="preserve">141      R00_910</t>
  </si>
  <si>
    <t xml:space="preserve">Příplatek ke tvarovce_ vzt potrubí, z oc. plechu pozink., skupiny I, vč.tvarovek - do průměru 250/40% viz.PD</t>
  </si>
  <si>
    <t xml:space="preserve">398</t>
  </si>
  <si>
    <t xml:space="preserve">42981188</t>
  </si>
  <si>
    <t xml:space="preserve">VZT potrubí_spirálně vynutá roura  d 250, délka 1 m viz:PD</t>
  </si>
  <si>
    <t xml:space="preserve">399</t>
  </si>
  <si>
    <t xml:space="preserve">222611451R00</t>
  </si>
  <si>
    <t xml:space="preserve">Montáž ostatních zařízení_montáž chladícího potrubí a pod.</t>
  </si>
  <si>
    <t xml:space="preserve">hod</t>
  </si>
  <si>
    <t xml:space="preserve">400</t>
  </si>
  <si>
    <t xml:space="preserve">19631826</t>
  </si>
  <si>
    <t xml:space="preserve">Potrubí měděné předizolované 9,52x6,35,Chladivové potrubí izolované 9,52x6,35 vč. komunikačního kabelu a chladiva viz.PD</t>
  </si>
  <si>
    <t xml:space="preserve">401</t>
  </si>
  <si>
    <t xml:space="preserve">713421221R00</t>
  </si>
  <si>
    <t xml:space="preserve">Montáž tepelné izolace VZT potrubí ,včetně armatur , pásy s AL samolepící, 1 vrstvá</t>
  </si>
  <si>
    <t xml:space="preserve">402</t>
  </si>
  <si>
    <t xml:space="preserve">27244757</t>
  </si>
  <si>
    <t xml:space="preserve">Pás izolační kaučukový  AL  tl. 32 mm_Kaučuková samolepící izolace tl. 30 mm s Al folií (pro kruh.potrubí e1, i2) viz.PD</t>
  </si>
  <si>
    <t xml:space="preserve">403</t>
  </si>
  <si>
    <t xml:space="preserve">404</t>
  </si>
  <si>
    <t xml:space="preserve">27244756</t>
  </si>
  <si>
    <t xml:space="preserve">Pás izolační kaučukový AL  tl. 25 mm_Kaučuková samolepící izolace tl. 20 mm s Al folií (pro kruh.potrubí e2, i1) viz.PD</t>
  </si>
  <si>
    <t xml:space="preserve">405</t>
  </si>
  <si>
    <t xml:space="preserve">210010755RT2</t>
  </si>
  <si>
    <t xml:space="preserve">D+M_Instalační plastová elektrokrabice s DIN lištou pro komunikační modul viz.PD</t>
  </si>
  <si>
    <t xml:space="preserve">406</t>
  </si>
  <si>
    <t xml:space="preserve">767995102R00</t>
  </si>
  <si>
    <t xml:space="preserve">Výroba a montáž kov. atypických konstr. do 10 kg</t>
  </si>
  <si>
    <t xml:space="preserve">407</t>
  </si>
  <si>
    <t xml:space="preserve">55399994_9.16</t>
  </si>
  <si>
    <t xml:space="preserve">Doplňkové oc.pozink. profily pod kondenzační jednotku na podstavec připravený stavbou viz.PD</t>
  </si>
  <si>
    <t xml:space="preserve">408</t>
  </si>
  <si>
    <t xml:space="preserve">900      R24</t>
  </si>
  <si>
    <t xml:space="preserve">Kompletní prokabelování MaR vzt jednotky, včetně el.žlabů a kabeláže dle schema zapojení vzt, včetně propojení řídící jednotky s kond.j., čidla viz.PD</t>
  </si>
  <si>
    <t xml:space="preserve">409</t>
  </si>
  <si>
    <t xml:space="preserve">141      R00_917</t>
  </si>
  <si>
    <t xml:space="preserve">Dodávka_ prokabelování MaR vzt jednotky, včetně el.žlabů a kabeláže dle schema zapojení vzt, včetně propojení řídící jednotky s kond.j., čidla viz.PD</t>
  </si>
  <si>
    <t xml:space="preserve">sada</t>
  </si>
  <si>
    <t xml:space="preserve">410</t>
  </si>
  <si>
    <t xml:space="preserve">Výroba a montáž_ Spojovací, těsnící, nosný a kotvící materiál pro zavěšení potrubí, tlumičů apod. viz.PD</t>
  </si>
  <si>
    <t xml:space="preserve">411</t>
  </si>
  <si>
    <t xml:space="preserve">55399994_9</t>
  </si>
  <si>
    <t xml:space="preserve">Kotvící a zavěšovací a pod.materiál min.Pz úprava viz.PD</t>
  </si>
  <si>
    <t xml:space="preserve">412</t>
  </si>
  <si>
    <t xml:space="preserve">55399993</t>
  </si>
  <si>
    <t xml:space="preserve">Konstrukce ocelová-Spojovací materiál viz.PD</t>
  </si>
  <si>
    <t xml:space="preserve">413</t>
  </si>
  <si>
    <t xml:space="preserve">Ostatní těsnící materiál viz.PD</t>
  </si>
  <si>
    <t xml:space="preserve">414</t>
  </si>
  <si>
    <t xml:space="preserve">728112111R00</t>
  </si>
  <si>
    <t xml:space="preserve">Montáž potrubí plechového kruhového do d 100 mm</t>
  </si>
  <si>
    <t xml:space="preserve">415</t>
  </si>
  <si>
    <t xml:space="preserve">42981709_9</t>
  </si>
  <si>
    <t xml:space="preserve">Potrubí vzduchotechnické  d 110 mm_chránička přetočení nad střechou _smanžetam i pro parotěs a asfl.krytinu viz.PD</t>
  </si>
  <si>
    <t xml:space="preserve">416</t>
  </si>
  <si>
    <t xml:space="preserve">Prostup pro kabely s manžetou z asfaltového pásu ,průměr prostupu 110 mm viz.PD</t>
  </si>
  <si>
    <t xml:space="preserve">417</t>
  </si>
  <si>
    <t xml:space="preserve">712348105RT3</t>
  </si>
  <si>
    <t xml:space="preserve">Prostup parozábranou  s manžetou z asfaltového pásu,průměr prostupu 110 mm viz.PD</t>
  </si>
  <si>
    <t xml:space="preserve">418</t>
  </si>
  <si>
    <t xml:space="preserve">220060411R00</t>
  </si>
  <si>
    <t xml:space="preserve">Utěsnění otvoru D 110mm z plast. hmot, tlakové _hránička potrubí k venkovní VZT jednotce s kabelem pro ovládání a pod.viz.PD</t>
  </si>
  <si>
    <t xml:space="preserve">419</t>
  </si>
  <si>
    <t xml:space="preserve">222611215R00</t>
  </si>
  <si>
    <t xml:space="preserve">Montáž zapojení koncových kontaktů, pohonů, protipožárních klapek, apod.</t>
  </si>
  <si>
    <t xml:space="preserve">420</t>
  </si>
  <si>
    <t xml:space="preserve">42971273</t>
  </si>
  <si>
    <t xml:space="preserve">Klapka požární kruhová d 250 mm</t>
  </si>
  <si>
    <t xml:space="preserve">421</t>
  </si>
  <si>
    <t xml:space="preserve">728211214R00</t>
  </si>
  <si>
    <t xml:space="preserve">Montáž přechodu plechového čtyřhranného do 0,13 m2</t>
  </si>
  <si>
    <t xml:space="preserve">422</t>
  </si>
  <si>
    <t xml:space="preserve">42982139_113</t>
  </si>
  <si>
    <t xml:space="preserve">Oc.pozink. potrubí, sk.I - čtyřhran-kruh 350x200-pr.250/ l=200 mm viz.PD</t>
  </si>
  <si>
    <t xml:space="preserve">728VD</t>
  </si>
  <si>
    <t xml:space="preserve">Zařízení č. 10 - Větrání prostor WC spávce a úklidu č. 2.1.07</t>
  </si>
  <si>
    <t xml:space="preserve">423</t>
  </si>
  <si>
    <t xml:space="preserve">728614512R00</t>
  </si>
  <si>
    <t xml:space="preserve">Mtž ventilátoru  nízkotl.  do d 200 mm</t>
  </si>
  <si>
    <t xml:space="preserve">728VD_</t>
  </si>
  <si>
    <t xml:space="preserve">SO01.23_72_</t>
  </si>
  <si>
    <t xml:space="preserve">424</t>
  </si>
  <si>
    <t xml:space="preserve">429148051</t>
  </si>
  <si>
    <t xml:space="preserve">Radiální potrubní ventilátor s dozadu zahnutými lopatkami a kul.ložisky - pro potrubí prům.100 mm, 110 m3/h při 90 Pa ,230V, 61W, 0,4A, hm.4 kg viz:PD</t>
  </si>
  <si>
    <t xml:space="preserve">425</t>
  </si>
  <si>
    <t xml:space="preserve">728212511R00</t>
  </si>
  <si>
    <t xml:space="preserve">Montáž spojky plechové kruhové do d 100 mm</t>
  </si>
  <si>
    <t xml:space="preserve">426</t>
  </si>
  <si>
    <t xml:space="preserve">429853059_10</t>
  </si>
  <si>
    <t xml:space="preserve">Spojovací manžeta VBM 100 viz.PD</t>
  </si>
  <si>
    <t xml:space="preserve">427</t>
  </si>
  <si>
    <t xml:space="preserve">728212411R00</t>
  </si>
  <si>
    <t xml:space="preserve">Montáž klapky plechové kruhové do d 100 mm</t>
  </si>
  <si>
    <t xml:space="preserve">428</t>
  </si>
  <si>
    <t xml:space="preserve">429853255</t>
  </si>
  <si>
    <t xml:space="preserve">Klapka zpětná těsná  100 viz.PD</t>
  </si>
  <si>
    <t xml:space="preserve">429</t>
  </si>
  <si>
    <t xml:space="preserve">728312121R00</t>
  </si>
  <si>
    <t xml:space="preserve">Montáž tlumiče kruhového do d 100 mm</t>
  </si>
  <si>
    <t xml:space="preserve">430</t>
  </si>
  <si>
    <t xml:space="preserve">28651021_10</t>
  </si>
  <si>
    <t xml:space="preserve">Kruhový tlumič hluku prům. 100 mm / l=900 mm, tl.iz. 50 mm (útlum od 125Hz - 10,17,34,50,50,49,28 dB) viz.PD</t>
  </si>
  <si>
    <t xml:space="preserve">431</t>
  </si>
  <si>
    <t xml:space="preserve">728413521R00</t>
  </si>
  <si>
    <t xml:space="preserve">Montáž talířového ventilu kruhového do d 100 mm</t>
  </si>
  <si>
    <t xml:space="preserve">432</t>
  </si>
  <si>
    <t xml:space="preserve">4297266052</t>
  </si>
  <si>
    <t xml:space="preserve">Ventil talířový odvodní plastový  100 viz.PD</t>
  </si>
  <si>
    <t xml:space="preserve">433</t>
  </si>
  <si>
    <t xml:space="preserve">434</t>
  </si>
  <si>
    <t xml:space="preserve">42981304</t>
  </si>
  <si>
    <t xml:space="preserve">Potrubí vzduchotechnické  z pozinkovaného plechu d 100 mm viz.PD</t>
  </si>
  <si>
    <t xml:space="preserve">435</t>
  </si>
  <si>
    <t xml:space="preserve">141      R00_105</t>
  </si>
  <si>
    <t xml:space="preserve">Příplatek ke tvarovce_ vzt potrubí, z oc. plechu pozink., skupiny I, vč.tvarovek - do průměru 100/ 30% tvarovek  viz.PD</t>
  </si>
  <si>
    <t xml:space="preserve">436</t>
  </si>
  <si>
    <t xml:space="preserve">437</t>
  </si>
  <si>
    <t xml:space="preserve">438</t>
  </si>
  <si>
    <t xml:space="preserve">439</t>
  </si>
  <si>
    <t xml:space="preserve">55399994_10</t>
  </si>
  <si>
    <t xml:space="preserve">440</t>
  </si>
  <si>
    <t xml:space="preserve">441</t>
  </si>
  <si>
    <t xml:space="preserve">442</t>
  </si>
  <si>
    <t xml:space="preserve">728415121R00</t>
  </si>
  <si>
    <t xml:space="preserve">Montáž mřížky větrací nebo ventilační do d 100 mm</t>
  </si>
  <si>
    <t xml:space="preserve">443</t>
  </si>
  <si>
    <t xml:space="preserve">429727830</t>
  </si>
  <si>
    <t xml:space="preserve">Mřížka kruhová se síťkou průměr 100 mm viz.PD</t>
  </si>
  <si>
    <t xml:space="preserve">Zařízení č. 11 - Větrání prostor skladu, technické místnosti, dílny a garáže č. 2.1.0</t>
  </si>
  <si>
    <t xml:space="preserve">444</t>
  </si>
  <si>
    <t xml:space="preserve">72_</t>
  </si>
  <si>
    <t xml:space="preserve">445</t>
  </si>
  <si>
    <t xml:space="preserve">429148051_11</t>
  </si>
  <si>
    <t xml:space="preserve">Malý axiální nástěnný ventilátor DN150, se zpětnou klapkou, Údaje elektro: 230V/50Hz, max.příkon 29W, hmotnost 1,25 kg, 150 m3/ při 35 Pa viz:PD</t>
  </si>
  <si>
    <t xml:space="preserve">446</t>
  </si>
  <si>
    <t xml:space="preserve">728415122R00</t>
  </si>
  <si>
    <t xml:space="preserve">Montáž mřížky větrací nebo ventilační do d 200 mm</t>
  </si>
  <si>
    <t xml:space="preserve">447</t>
  </si>
  <si>
    <t xml:space="preserve">429727832</t>
  </si>
  <si>
    <t xml:space="preserve">Mřížka kruhová se síťkou průměr 150 mm viz.PD</t>
  </si>
  <si>
    <t xml:space="preserve">448</t>
  </si>
  <si>
    <t xml:space="preserve">449</t>
  </si>
  <si>
    <t xml:space="preserve">450</t>
  </si>
  <si>
    <t xml:space="preserve">451</t>
  </si>
  <si>
    <t xml:space="preserve">452</t>
  </si>
  <si>
    <t xml:space="preserve">453</t>
  </si>
  <si>
    <t xml:space="preserve">M22</t>
  </si>
  <si>
    <t xml:space="preserve">Montáže sdělovací a zabezpečovací techniky</t>
  </si>
  <si>
    <t xml:space="preserve">454</t>
  </si>
  <si>
    <t xml:space="preserve">Montáž ostatních zařízení_propojení el.silové VZT zařízení s pod.</t>
  </si>
  <si>
    <t xml:space="preserve">M22_</t>
  </si>
  <si>
    <t xml:space="preserve">SO01.23_9_</t>
  </si>
  <si>
    <t xml:space="preserve">455</t>
  </si>
  <si>
    <t xml:space="preserve">Hzs-zednické výpomoci neuvedené v položkách a úpravy povrchů_ zapravení konstrukcí  po prostupech zdivem a stropem a pod.</t>
  </si>
  <si>
    <t xml:space="preserve">456</t>
  </si>
  <si>
    <t xml:space="preserve">Náklady na úpravu a přizpůsobení vzducho -technického potrubí na stavbě</t>
  </si>
  <si>
    <t xml:space="preserve">457</t>
  </si>
  <si>
    <t xml:space="preserve">Komplexni vyzkouseni</t>
  </si>
  <si>
    <t xml:space="preserve">458</t>
  </si>
  <si>
    <t xml:space="preserve">900      RT4</t>
  </si>
  <si>
    <t xml:space="preserve">HZS - uvedení VZT zařízení do provozu,Vyregulování vzduchotechnických zařízení, seřízení množství vzduchu na koncových elementech a ventilátor.viz.PD</t>
  </si>
  <si>
    <t xml:space="preserve">459</t>
  </si>
  <si>
    <t xml:space="preserve">HZS - seznámení obsluhy s provozem a údržbou VZT zařízení</t>
  </si>
  <si>
    <t xml:space="preserve">460</t>
  </si>
  <si>
    <t xml:space="preserve">461</t>
  </si>
  <si>
    <t xml:space="preserve">462</t>
  </si>
  <si>
    <t xml:space="preserve">Dílenská montážní dokumentace</t>
  </si>
  <si>
    <t xml:space="preserve">H72</t>
  </si>
  <si>
    <t xml:space="preserve">Zdravotně technické instalace</t>
  </si>
  <si>
    <t xml:space="preserve">463</t>
  </si>
  <si>
    <t xml:space="preserve">998728101R00</t>
  </si>
  <si>
    <t xml:space="preserve">Přesun hmot pro vzduchotechniku, výšky do 6 m</t>
  </si>
  <si>
    <t xml:space="preserve">H72_</t>
  </si>
  <si>
    <t xml:space="preserve">464</t>
  </si>
  <si>
    <t xml:space="preserve">Lešení lehké pomocné, výška podlahy do 1,9 m_vnitřní</t>
  </si>
  <si>
    <t xml:space="preserve">SO01.23_6_</t>
  </si>
  <si>
    <t xml:space="preserve">465</t>
  </si>
  <si>
    <t xml:space="preserve">971033231R00</t>
  </si>
  <si>
    <t xml:space="preserve">Vybourání otv. zeď cihel. 0,0225 m2, tl. 15cm, MVC</t>
  </si>
  <si>
    <t xml:space="preserve">466</t>
  </si>
  <si>
    <t xml:space="preserve">971033331R00</t>
  </si>
  <si>
    <t xml:space="preserve">Vybourání otv. zeď cihel. pl.0,09 m2, tl.15cm, MVC</t>
  </si>
  <si>
    <t xml:space="preserve">467</t>
  </si>
  <si>
    <t xml:space="preserve">971033351R00</t>
  </si>
  <si>
    <t xml:space="preserve">Vybourání otv. zeď cihel. pl.0,09 m2, tl.45cm, MVC</t>
  </si>
  <si>
    <t xml:space="preserve">468</t>
  </si>
  <si>
    <t xml:space="preserve">469</t>
  </si>
  <si>
    <t xml:space="preserve">470</t>
  </si>
  <si>
    <t xml:space="preserve">471</t>
  </si>
  <si>
    <t xml:space="preserve">979094111R00</t>
  </si>
  <si>
    <t xml:space="preserve">Nakládání nebo překládání vybouraných hmot</t>
  </si>
  <si>
    <t xml:space="preserve">472</t>
  </si>
  <si>
    <t xml:space="preserve">473</t>
  </si>
  <si>
    <t xml:space="preserve">Příplatek k odvozu za každý další 1 km(bude dle skutečné vz.skládky nebo recyklační linky)</t>
  </si>
  <si>
    <t xml:space="preserve">474</t>
  </si>
  <si>
    <t xml:space="preserve">475</t>
  </si>
  <si>
    <t xml:space="preserve">476</t>
  </si>
  <si>
    <t xml:space="preserve">Odkopávky a prokopávky</t>
  </si>
  <si>
    <t xml:space="preserve">477</t>
  </si>
  <si>
    <t xml:space="preserve">121101101R00</t>
  </si>
  <si>
    <t xml:space="preserve">Sejmutí ornice s přemístěním do 50 m</t>
  </si>
  <si>
    <t xml:space="preserve">12_</t>
  </si>
  <si>
    <t xml:space="preserve">SO01.24_1_</t>
  </si>
  <si>
    <t xml:space="preserve">SO01.24_</t>
  </si>
  <si>
    <t xml:space="preserve">478</t>
  </si>
  <si>
    <t xml:space="preserve">132201212R00</t>
  </si>
  <si>
    <t xml:space="preserve">Hloubení rýh š.do 200 cm hor.3 do 1000m3,STROJNĚ</t>
  </si>
  <si>
    <t xml:space="preserve">479</t>
  </si>
  <si>
    <t xml:space="preserve">480</t>
  </si>
  <si>
    <t xml:space="preserve">132301212R00</t>
  </si>
  <si>
    <t xml:space="preserve">Hloubení rýh š.do 200 cm hor.4 do 1000 m3, STROJNĚ</t>
  </si>
  <si>
    <t xml:space="preserve">481</t>
  </si>
  <si>
    <t xml:space="preserve">132301219R00</t>
  </si>
  <si>
    <t xml:space="preserve">Přípl.za lepivost,hloubení rýh 200cm,hor.4,STROJNĚ</t>
  </si>
  <si>
    <t xml:space="preserve">482</t>
  </si>
  <si>
    <t xml:space="preserve">132401211R00</t>
  </si>
  <si>
    <t xml:space="preserve">Hloubení rýh šířky do 200 cm v hor.5, STROJNĚ</t>
  </si>
  <si>
    <t xml:space="preserve">483</t>
  </si>
  <si>
    <t xml:space="preserve">484</t>
  </si>
  <si>
    <t xml:space="preserve">485</t>
  </si>
  <si>
    <t xml:space="preserve">162201151R00</t>
  </si>
  <si>
    <t xml:space="preserve">Vodorovné přemístění výkopku z hor.5-7 do 20 m</t>
  </si>
  <si>
    <t xml:space="preserve">486</t>
  </si>
  <si>
    <t xml:space="preserve">487</t>
  </si>
  <si>
    <t xml:space="preserve">Vodorovné přemístění výkopku z hor.5-7 do 1000 m</t>
  </si>
  <si>
    <t xml:space="preserve">488</t>
  </si>
  <si>
    <t xml:space="preserve">162201102R00</t>
  </si>
  <si>
    <t xml:space="preserve">Vodorovné přemístění výkopku z hor.1-4 do 50 m_zpět</t>
  </si>
  <si>
    <t xml:space="preserve">489</t>
  </si>
  <si>
    <t xml:space="preserve">Vodorovné přemístění výkopku z hor.1-4 do 20 m_zpět</t>
  </si>
  <si>
    <t xml:space="preserve">490</t>
  </si>
  <si>
    <t xml:space="preserve">Vodorovné přemístění výkopku z hor.5-7 do 20 m_zpět</t>
  </si>
  <si>
    <t xml:space="preserve">491</t>
  </si>
  <si>
    <t xml:space="preserve">175101101R00</t>
  </si>
  <si>
    <t xml:space="preserve">Obsyp potrubí bez prohození sypaniny</t>
  </si>
  <si>
    <t xml:space="preserve">492</t>
  </si>
  <si>
    <t xml:space="preserve">175101109R00</t>
  </si>
  <si>
    <t xml:space="preserve">Příplatek za prohození sypaniny pro obsyp potrubí</t>
  </si>
  <si>
    <t xml:space="preserve">493</t>
  </si>
  <si>
    <t xml:space="preserve">494</t>
  </si>
  <si>
    <t xml:space="preserve">172103109R00</t>
  </si>
  <si>
    <t xml:space="preserve">Příplatek za každé % zhutnění nad 100 do 103%PS</t>
  </si>
  <si>
    <t xml:space="preserve">Povrchové úpravy terénu</t>
  </si>
  <si>
    <t xml:space="preserve">495</t>
  </si>
  <si>
    <t xml:space="preserve">182301135R00</t>
  </si>
  <si>
    <t xml:space="preserve">Rozprostření ornice, svah, tl. 25-30 cm, nad 500m2</t>
  </si>
  <si>
    <t xml:space="preserve">18_</t>
  </si>
  <si>
    <t xml:space="preserve">Hloubení pro podzemní stěny, ražení a hloubení důlní</t>
  </si>
  <si>
    <t xml:space="preserve">496</t>
  </si>
  <si>
    <t xml:space="preserve">199000003R00</t>
  </si>
  <si>
    <t xml:space="preserve">Poplatek za skládku horniny 5 - 7, č. dle katal. odpadů 17 05 04</t>
  </si>
  <si>
    <t xml:space="preserve">19_</t>
  </si>
  <si>
    <t xml:space="preserve">497</t>
  </si>
  <si>
    <t xml:space="preserve">451595111R00</t>
  </si>
  <si>
    <t xml:space="preserve">Lože pod potrubí z prohozeného výkopku</t>
  </si>
  <si>
    <t xml:space="preserve">SO01.24_4_</t>
  </si>
  <si>
    <t xml:space="preserve">731</t>
  </si>
  <si>
    <t xml:space="preserve">Kotelny</t>
  </si>
  <si>
    <t xml:space="preserve">498</t>
  </si>
  <si>
    <t xml:space="preserve">731303321R00</t>
  </si>
  <si>
    <t xml:space="preserve">Montáž tepelného čerpadla země-voda typ reverzibilní, topného výkonu do 20 kW</t>
  </si>
  <si>
    <t xml:space="preserve">731_</t>
  </si>
  <si>
    <t xml:space="preserve">SO01.24_73_</t>
  </si>
  <si>
    <t xml:space="preserve">499</t>
  </si>
  <si>
    <t xml:space="preserve">4847651142</t>
  </si>
  <si>
    <t xml:space="preserve">TEPELNÉ ČERPADLO ZEMĚ-VODA, TEPELNÝ VÝKON 12,42kW (0/35°C), COP 4,52 (0/35°C), VEST. OBĚHOVÁ ČERPADLA, TROJCESTNÝVENTIL,EL.kotel6kW a regulátor viz.PD</t>
  </si>
  <si>
    <t xml:space="preserve">500</t>
  </si>
  <si>
    <t xml:space="preserve">731341140R00</t>
  </si>
  <si>
    <t xml:space="preserve">Hadice napouštěcí pryžové D 20/28</t>
  </si>
  <si>
    <t xml:space="preserve">501</t>
  </si>
  <si>
    <t xml:space="preserve">998731101R00</t>
  </si>
  <si>
    <t xml:space="preserve">Přesun hmot pro kotelny, výšky do 6 m</t>
  </si>
  <si>
    <t xml:space="preserve">732</t>
  </si>
  <si>
    <t xml:space="preserve">Strojovny</t>
  </si>
  <si>
    <t xml:space="preserve">502</t>
  </si>
  <si>
    <t xml:space="preserve">4843470132</t>
  </si>
  <si>
    <t xml:space="preserve">Nádoba akumulační , objem 203 l, 6 bar viz.PD</t>
  </si>
  <si>
    <t xml:space="preserve">732_</t>
  </si>
  <si>
    <t xml:space="preserve">503</t>
  </si>
  <si>
    <t xml:space="preserve">732351107R00</t>
  </si>
  <si>
    <t xml:space="preserve">Nádoby expanzní tlak.s memb. glykol 50%, 50 l viz.PD</t>
  </si>
  <si>
    <t xml:space="preserve">504</t>
  </si>
  <si>
    <t xml:space="preserve">732331514R00</t>
  </si>
  <si>
    <t xml:space="preserve">D+M Nádoby expanzní tlak.s memb., 35 l viz.PD</t>
  </si>
  <si>
    <t xml:space="preserve">505</t>
  </si>
  <si>
    <t xml:space="preserve">731249212R00</t>
  </si>
  <si>
    <t xml:space="preserve">Montáž ohříváků vody stojat.kombinovaných do 800 l pro TUV viz.PD</t>
  </si>
  <si>
    <t xml:space="preserve">506</t>
  </si>
  <si>
    <t xml:space="preserve">4843470248_A</t>
  </si>
  <si>
    <t xml:space="preserve">Ohřívač vody stojatý objem 770 litrů, plocha výměníků 2,6m2 + 6,2m2 vč tepelné izolace a doplňků voz.PD</t>
  </si>
  <si>
    <t xml:space="preserve">507</t>
  </si>
  <si>
    <t xml:space="preserve">724251101R00</t>
  </si>
  <si>
    <t xml:space="preserve">Montáž zásobníku teplé vody, akumulačního, objem do 500 l</t>
  </si>
  <si>
    <t xml:space="preserve">508</t>
  </si>
  <si>
    <t xml:space="preserve">735141518RT3A</t>
  </si>
  <si>
    <t xml:space="preserve">Elektrické přírub topné těleso včetně provozního a, havarijního termostatu výkon 18,kW, 400V</t>
  </si>
  <si>
    <t xml:space="preserve">509</t>
  </si>
  <si>
    <t xml:space="preserve">722219101R00</t>
  </si>
  <si>
    <t xml:space="preserve">Montáž armatur změkčovacích viz.PD</t>
  </si>
  <si>
    <t xml:space="preserve">510</t>
  </si>
  <si>
    <t xml:space="preserve">43632450A</t>
  </si>
  <si>
    <t xml:space="preserve">Změkčovací armatury pro první plnění a doplňování viz:PD</t>
  </si>
  <si>
    <t xml:space="preserve">511</t>
  </si>
  <si>
    <t xml:space="preserve">732199100RM1</t>
  </si>
  <si>
    <t xml:space="preserve">Montáž orientačního štítku,včetně dodávky štítku</t>
  </si>
  <si>
    <t xml:space="preserve">512</t>
  </si>
  <si>
    <t xml:space="preserve">998732101R00</t>
  </si>
  <si>
    <t xml:space="preserve">Přesun hmot pro strojovny, výšky do 6 m</t>
  </si>
  <si>
    <t xml:space="preserve">733</t>
  </si>
  <si>
    <t xml:space="preserve">Rozvod potrubí</t>
  </si>
  <si>
    <t xml:space="preserve">513</t>
  </si>
  <si>
    <t xml:space="preserve">733163104R00</t>
  </si>
  <si>
    <t xml:space="preserve">Potrubí z měděných trubek vytápění D 22 x 1,0 mmV položkách jsou započteny náklady na dodávku potrubí a tvarovek včetně montáže</t>
  </si>
  <si>
    <t xml:space="preserve">733_</t>
  </si>
  <si>
    <t xml:space="preserve">514</t>
  </si>
  <si>
    <t xml:space="preserve">733163105R00</t>
  </si>
  <si>
    <t xml:space="preserve">Potrubí z měděných trubek vytápění D 28 x 1,5 mm V položkách jsou započteny náklady na dodávku potrubí a tvarovek včetně montáže</t>
  </si>
  <si>
    <t xml:space="preserve">515</t>
  </si>
  <si>
    <t xml:space="preserve">733163107R00</t>
  </si>
  <si>
    <t xml:space="preserve">Potrubí z měděných trubek vytápění D 42 x 1,5 mm,V položkách jsou započteny náklady na dodávku potrubí a tvarovek včetně montáže</t>
  </si>
  <si>
    <t xml:space="preserve">516</t>
  </si>
  <si>
    <t xml:space="preserve">733178113R00</t>
  </si>
  <si>
    <t xml:space="preserve">potrubí PE-Xa z vysokotlace zesítěného polyetylénu, 17x2,0 viz:PD</t>
  </si>
  <si>
    <t xml:space="preserve">517</t>
  </si>
  <si>
    <t xml:space="preserve">733178115R00</t>
  </si>
  <si>
    <t xml:space="preserve">potrubí PE-Xa z vysokotlace zesítěného polyetylénu,25x2,3 viz:PD</t>
  </si>
  <si>
    <t xml:space="preserve">518</t>
  </si>
  <si>
    <t xml:space="preserve">733190306R00</t>
  </si>
  <si>
    <t xml:space="preserve">Tlaková zkouška Cu potrubí do D 35</t>
  </si>
  <si>
    <t xml:space="preserve">519</t>
  </si>
  <si>
    <t xml:space="preserve">722181215RW2</t>
  </si>
  <si>
    <t xml:space="preserve">Izolace návleková  PE tl. stěny 25 mm,vnitřní průměr do 45 mm,,V položce je kalkulována dodávka izolační trubice, spon a lepicí pásky</t>
  </si>
  <si>
    <t xml:space="preserve">520</t>
  </si>
  <si>
    <t xml:space="preserve">Izolace návleková   tl. stěny 25 mm,vnitřní průměr do 22 mm,dodávka izolační trubice, spon a lepicí pásky</t>
  </si>
  <si>
    <t xml:space="preserve">521</t>
  </si>
  <si>
    <t xml:space="preserve">Izolace návleková   tl. stěny 25 mm,vnitřní průměr  do 32 mm,dodávka izolační trubice, spon a lepicí pásky</t>
  </si>
  <si>
    <t xml:space="preserve">522</t>
  </si>
  <si>
    <t xml:space="preserve">733190307R00</t>
  </si>
  <si>
    <t xml:space="preserve">Tlaková zkouška Cu potrubí do D 64</t>
  </si>
  <si>
    <t xml:space="preserve">523</t>
  </si>
  <si>
    <t xml:space="preserve">733190106R00</t>
  </si>
  <si>
    <t xml:space="preserve">Tlaková zkouška potrubí  DN 32</t>
  </si>
  <si>
    <t xml:space="preserve">524</t>
  </si>
  <si>
    <t xml:space="preserve">733167001R00</t>
  </si>
  <si>
    <t xml:space="preserve">Příplatek za zhotovení přípojky Cu 15/1</t>
  </si>
  <si>
    <t xml:space="preserve">525</t>
  </si>
  <si>
    <t xml:space="preserve">733167003R00</t>
  </si>
  <si>
    <t xml:space="preserve">Příplatek za zhotovení přípojky Cu 22/1</t>
  </si>
  <si>
    <t xml:space="preserve">526</t>
  </si>
  <si>
    <t xml:space="preserve">998733101R00</t>
  </si>
  <si>
    <t xml:space="preserve">Přesun hmot pro rozvody potrubí, výšky do 6 m</t>
  </si>
  <si>
    <t xml:space="preserve">527</t>
  </si>
  <si>
    <t xml:space="preserve">Prostup pro PE potrubí  s manžetou z asfaltového pásu,do průměr prostupu pro potrubí DN 50 mm viz.PD</t>
  </si>
  <si>
    <t xml:space="preserve">SO01.24_71_</t>
  </si>
  <si>
    <t xml:space="preserve">528</t>
  </si>
  <si>
    <t xml:space="preserve">734</t>
  </si>
  <si>
    <t xml:space="preserve">Armatury</t>
  </si>
  <si>
    <t xml:space="preserve">529</t>
  </si>
  <si>
    <t xml:space="preserve">734235123R00</t>
  </si>
  <si>
    <t xml:space="preserve">Kohout kulový  přímý G 1 PN 42 do 185°C vnitřní závit viz.PD</t>
  </si>
  <si>
    <t xml:space="preserve">734_</t>
  </si>
  <si>
    <t xml:space="preserve">530</t>
  </si>
  <si>
    <t xml:space="preserve">734235122R00</t>
  </si>
  <si>
    <t xml:space="preserve">Kohout kulový  přímý G 3/4 PN 42 do 185°C vnitřní závit viz.PD</t>
  </si>
  <si>
    <t xml:space="preserve">531</t>
  </si>
  <si>
    <t xml:space="preserve">734293273R00</t>
  </si>
  <si>
    <t xml:space="preserve">Kohout kulový_filtr_páčka  DN 25 viz.PD</t>
  </si>
  <si>
    <t xml:space="preserve">532</t>
  </si>
  <si>
    <t xml:space="preserve">734235132R00</t>
  </si>
  <si>
    <t xml:space="preserve">Kohout kulový s vypouštěním DN 20 viz:PD</t>
  </si>
  <si>
    <t xml:space="preserve">533</t>
  </si>
  <si>
    <t xml:space="preserve">734209115R00</t>
  </si>
  <si>
    <t xml:space="preserve">Montáž armatur závitových,se 2závity, G 1</t>
  </si>
  <si>
    <t xml:space="preserve">534</t>
  </si>
  <si>
    <t xml:space="preserve">5512001875</t>
  </si>
  <si>
    <t xml:space="preserve">Filtr magnetický XL, 1" F x 1" F, otočný viz.PD</t>
  </si>
  <si>
    <t xml:space="preserve">535</t>
  </si>
  <si>
    <t xml:space="preserve">734255111R00</t>
  </si>
  <si>
    <t xml:space="preserve">Ventil pojistný,  DN 15 x 2,5 bar viz.PD</t>
  </si>
  <si>
    <t xml:space="preserve">536</t>
  </si>
  <si>
    <t xml:space="preserve">537</t>
  </si>
  <si>
    <t xml:space="preserve">422837832A</t>
  </si>
  <si>
    <t xml:space="preserve">Systémový oddělovač - zábrana proti zpětnému, průtoku viz:PD</t>
  </si>
  <si>
    <t xml:space="preserve">538</t>
  </si>
  <si>
    <t xml:space="preserve">222611113R00</t>
  </si>
  <si>
    <t xml:space="preserve">Montáž _Termomanometr 120 A, do 4 barů viz.PD</t>
  </si>
  <si>
    <t xml:space="preserve">539</t>
  </si>
  <si>
    <t xml:space="preserve">38842012</t>
  </si>
  <si>
    <t xml:space="preserve">Termomanometr I120 R, do 4 barů viz.PD</t>
  </si>
  <si>
    <t xml:space="preserve">540</t>
  </si>
  <si>
    <t xml:space="preserve">734295321R00</t>
  </si>
  <si>
    <t xml:space="preserve">Kohout kul.vypouštěcí,komplet, DN 15 viz.PD</t>
  </si>
  <si>
    <t xml:space="preserve">541</t>
  </si>
  <si>
    <t xml:space="preserve">734213112R00</t>
  </si>
  <si>
    <t xml:space="preserve">Ventil automatický odvzdušňovací,  DN 15 viz.PD</t>
  </si>
  <si>
    <t xml:space="preserve">542</t>
  </si>
  <si>
    <t xml:space="preserve">734215123R00</t>
  </si>
  <si>
    <t xml:space="preserve">Ventil odvzdušňovací ruční  DN 10 viz.PD</t>
  </si>
  <si>
    <t xml:space="preserve">543</t>
  </si>
  <si>
    <t xml:space="preserve">734266446R00</t>
  </si>
  <si>
    <t xml:space="preserve">Šroubení dvoutr.rohov.termo. DN15 viz.PD</t>
  </si>
  <si>
    <t xml:space="preserve">544</t>
  </si>
  <si>
    <t xml:space="preserve">734266426R00</t>
  </si>
  <si>
    <t xml:space="preserve">Šroubení uz.dvoutr.s vyp.rohov. DN15 viz.PD</t>
  </si>
  <si>
    <t xml:space="preserve">545</t>
  </si>
  <si>
    <t xml:space="preserve">734266772R00</t>
  </si>
  <si>
    <t xml:space="preserve">Šroubení svěrné na měď  15x1 mm - EK_viz.PD</t>
  </si>
  <si>
    <t xml:space="preserve">546</t>
  </si>
  <si>
    <t xml:space="preserve">998734101R00</t>
  </si>
  <si>
    <t xml:space="preserve">Přesun hmot pro armatury, výšky do 6 m</t>
  </si>
  <si>
    <t xml:space="preserve">735</t>
  </si>
  <si>
    <t xml:space="preserve">Otopná tělesa</t>
  </si>
  <si>
    <t xml:space="preserve">547</t>
  </si>
  <si>
    <t xml:space="preserve">735171134R00</t>
  </si>
  <si>
    <t xml:space="preserve">D+M_Těleso trubkové comfortní , v. 1820 mm, dl. 600 mm viz.PD</t>
  </si>
  <si>
    <t xml:space="preserve">735_</t>
  </si>
  <si>
    <t xml:space="preserve">548</t>
  </si>
  <si>
    <t xml:space="preserve">735157685R00</t>
  </si>
  <si>
    <t xml:space="preserve">D+M Otopné těleso panelové ventil 22, v. 900 mm, dl. 900 mm viz.PD</t>
  </si>
  <si>
    <t xml:space="preserve">549</t>
  </si>
  <si>
    <t xml:space="preserve">735158210R00</t>
  </si>
  <si>
    <t xml:space="preserve">Tlakové zkoušky panelových těles jednořadých</t>
  </si>
  <si>
    <t xml:space="preserve">550</t>
  </si>
  <si>
    <t xml:space="preserve">735158220R00</t>
  </si>
  <si>
    <t xml:space="preserve">Tlakové zkoušky panelových těles dvouřadých</t>
  </si>
  <si>
    <t xml:space="preserve">551</t>
  </si>
  <si>
    <t xml:space="preserve">998735101R00</t>
  </si>
  <si>
    <t xml:space="preserve">Přesun hmot pro otopná tělesa, výšky do 6 m</t>
  </si>
  <si>
    <t xml:space="preserve">736</t>
  </si>
  <si>
    <t xml:space="preserve">Podlahové vytápění</t>
  </si>
  <si>
    <t xml:space="preserve">552</t>
  </si>
  <si>
    <t xml:space="preserve">736322111R00</t>
  </si>
  <si>
    <t xml:space="preserve">Systém. deska s kroč. izolací  30-2 viz.PD</t>
  </si>
  <si>
    <t xml:space="preserve">736_</t>
  </si>
  <si>
    <t xml:space="preserve">553</t>
  </si>
  <si>
    <t xml:space="preserve">736323115RT3</t>
  </si>
  <si>
    <t xml:space="preserve">Potrubí PE-Xa ,D 17x2 mm, do desky,rozteč 100 mm</t>
  </si>
  <si>
    <t xml:space="preserve">554</t>
  </si>
  <si>
    <t xml:space="preserve">736323115RT5</t>
  </si>
  <si>
    <t xml:space="preserve">Potrubí PE-Xa  17x2 mm, do desky,rozteč 150 mm viz.PD</t>
  </si>
  <si>
    <t xml:space="preserve">555</t>
  </si>
  <si>
    <t xml:space="preserve">736323115RT7</t>
  </si>
  <si>
    <t xml:space="preserve">Potrubí PE-Xa  17x2 mm, do desky,rozteč 200 mm viz.PD</t>
  </si>
  <si>
    <t xml:space="preserve">556</t>
  </si>
  <si>
    <t xml:space="preserve">736323912R00</t>
  </si>
  <si>
    <t xml:space="preserve">Ochranná trubka  PE pro trubku 17 x 2,0 mm viz.PD</t>
  </si>
  <si>
    <t xml:space="preserve">557</t>
  </si>
  <si>
    <t xml:space="preserve">736323913R00</t>
  </si>
  <si>
    <t xml:space="preserve">Ochranná trubka  PE pro trubku 20 x 2,0 mm viz.PD</t>
  </si>
  <si>
    <t xml:space="preserve">558</t>
  </si>
  <si>
    <t xml:space="preserve">736326305R00</t>
  </si>
  <si>
    <t xml:space="preserve">Sestava rozdělovač/sběrač  , šesticestný, bez skříně viz.PD</t>
  </si>
  <si>
    <t xml:space="preserve">559</t>
  </si>
  <si>
    <t xml:space="preserve">736326823R00</t>
  </si>
  <si>
    <t xml:space="preserve">Skříň rozdělovače pod omítku   viz.PD</t>
  </si>
  <si>
    <t xml:space="preserve">560</t>
  </si>
  <si>
    <t xml:space="preserve">736326913R00</t>
  </si>
  <si>
    <t xml:space="preserve">Šroubení svěrné pro PE-Xa  17x2,0 mm viz.PD</t>
  </si>
  <si>
    <t xml:space="preserve">561</t>
  </si>
  <si>
    <t xml:space="preserve">Montáž zapojení _Termopohon bez proudu zavřeno 30 x 1,5, 230 V,  vč montáže a napojení na el. Rozvod viz.PD</t>
  </si>
  <si>
    <t xml:space="preserve">562</t>
  </si>
  <si>
    <t xml:space="preserve">551293312</t>
  </si>
  <si>
    <t xml:space="preserve">Termopohon  30 x 1,5, 230 V viz.PD</t>
  </si>
  <si>
    <t xml:space="preserve">563</t>
  </si>
  <si>
    <t xml:space="preserve">998736101R00</t>
  </si>
  <si>
    <t xml:space="preserve">Přesun hmot pro podlahové vytápění, výšky do 6 m</t>
  </si>
  <si>
    <t xml:space="preserve">564</t>
  </si>
  <si>
    <t xml:space="preserve">767990010RAA</t>
  </si>
  <si>
    <t xml:space="preserve">Atypické ocelové konstrukce - Zhotovení   a montáž závěsů, včetně dodávky_Spojovací, těsnící, nosný a kotvící materiál pro zavěšení jednotky, potrubí,</t>
  </si>
  <si>
    <t xml:space="preserve">SO01.24_76_</t>
  </si>
  <si>
    <t xml:space="preserve">565</t>
  </si>
  <si>
    <t xml:space="preserve">55399999</t>
  </si>
  <si>
    <t xml:space="preserve">Konstrukce ocelová-Spojovací materiál_Spojovací, těsnící, nosný a kotvící materiál pro zavěšení jednotky, potrubí, tlumičů apod.  viz.PD</t>
  </si>
  <si>
    <t xml:space="preserve">566</t>
  </si>
  <si>
    <t xml:space="preserve">567</t>
  </si>
  <si>
    <t xml:space="preserve">568</t>
  </si>
  <si>
    <t xml:space="preserve">SO01.24_9_</t>
  </si>
  <si>
    <t xml:space="preserve">569</t>
  </si>
  <si>
    <t xml:space="preserve">900      R02</t>
  </si>
  <si>
    <t xml:space="preserve">HZS,stavební dělník v tarifní třídě 5-zednické výpomoci-průrazy , rýhy, niky a zapravení</t>
  </si>
  <si>
    <t xml:space="preserve">570</t>
  </si>
  <si>
    <t xml:space="preserve">Tlakové zkoušky,topná zkouška</t>
  </si>
  <si>
    <t xml:space="preserve">571</t>
  </si>
  <si>
    <t xml:space="preserve">Komplexni vyzkouseni a Kompletační činnost</t>
  </si>
  <si>
    <t xml:space="preserve">572</t>
  </si>
  <si>
    <t xml:space="preserve">Uvedení tepelného čerpadla do provozu</t>
  </si>
  <si>
    <t xml:space="preserve">573</t>
  </si>
  <si>
    <t xml:space="preserve">900      RT9</t>
  </si>
  <si>
    <t xml:space="preserve">Naprogramování a uvedení tepelného čerpadla do provozu</t>
  </si>
  <si>
    <t xml:space="preserve">574</t>
  </si>
  <si>
    <t xml:space="preserve">HZS - seznámení obsluhy s provozem a údržbou  zařízení</t>
  </si>
  <si>
    <t xml:space="preserve">575</t>
  </si>
  <si>
    <t xml:space="preserve">576</t>
  </si>
  <si>
    <t xml:space="preserve">577</t>
  </si>
  <si>
    <t xml:space="preserve">M23</t>
  </si>
  <si>
    <t xml:space="preserve">Montáže potrubí</t>
  </si>
  <si>
    <t xml:space="preserve">578</t>
  </si>
  <si>
    <t xml:space="preserve">230180014R00</t>
  </si>
  <si>
    <t xml:space="preserve">Montáž trub z plastických hmot PE, PP, 40 x 3,6</t>
  </si>
  <si>
    <t xml:space="preserve">M23_</t>
  </si>
  <si>
    <t xml:space="preserve">579</t>
  </si>
  <si>
    <t xml:space="preserve">286134113</t>
  </si>
  <si>
    <t xml:space="preserve">Potrubí PE100 RC d40 - 900 m (3 okruhů a 300m) viz.PD</t>
  </si>
  <si>
    <t xml:space="preserve">580</t>
  </si>
  <si>
    <t xml:space="preserve">230180018R00</t>
  </si>
  <si>
    <t xml:space="preserve">Montáž trub z plastických hmot PE, PP, 50 x 4,5</t>
  </si>
  <si>
    <t xml:space="preserve">581</t>
  </si>
  <si>
    <t xml:space="preserve">286134117</t>
  </si>
  <si>
    <t xml:space="preserve"> Potrubí PE100 RC d50 - 85 m viz.PD</t>
  </si>
  <si>
    <t xml:space="preserve">582</t>
  </si>
  <si>
    <t xml:space="preserve">900      RT2</t>
  </si>
  <si>
    <t xml:space="preserve">Ředění a plněnímonoethylenglykol 450 litrů viz.PD</t>
  </si>
  <si>
    <t xml:space="preserve">583</t>
  </si>
  <si>
    <t xml:space="preserve">24554242</t>
  </si>
  <si>
    <t xml:space="preserve">D_Monoethylenglykol 450 litrů</t>
  </si>
  <si>
    <t xml:space="preserve">584</t>
  </si>
  <si>
    <t xml:space="preserve">722280108R00</t>
  </si>
  <si>
    <t xml:space="preserve">Tlaková zkouška vodovodního potrubí DN 50 mm</t>
  </si>
  <si>
    <t xml:space="preserve">585</t>
  </si>
  <si>
    <t xml:space="preserve">586</t>
  </si>
  <si>
    <t xml:space="preserve">894431321RD_Z</t>
  </si>
  <si>
    <t xml:space="preserve">Plastová kruhová šachta pro napojení 5 okruhů vč litinového poklopu,D 425mm do hl.2m, pojízdná viz.PD</t>
  </si>
  <si>
    <t xml:space="preserve">587</t>
  </si>
  <si>
    <t xml:space="preserve">732111144R00A</t>
  </si>
  <si>
    <t xml:space="preserve">Vystrojení šachty rozdělovačem a sběračem s uzávěry a reg průtoku vč elektro spojek a montáže viz.PD</t>
  </si>
  <si>
    <t xml:space="preserve">588</t>
  </si>
  <si>
    <t xml:space="preserve">998276101R00</t>
  </si>
  <si>
    <t xml:space="preserve">Přesun hmot, trubní vedení plastová, otevř. výkop</t>
  </si>
  <si>
    <t xml:space="preserve">M46</t>
  </si>
  <si>
    <t xml:space="preserve">Zemní práce při montážích</t>
  </si>
  <si>
    <t xml:space="preserve">589</t>
  </si>
  <si>
    <t xml:space="preserve">460300201RT3</t>
  </si>
  <si>
    <t xml:space="preserve">Protlačení trouby strojně a pod.do D150 mm, pevné stěny,chránička ocel. 70,0 x 5,0 mm</t>
  </si>
  <si>
    <t xml:space="preserve">M46_</t>
  </si>
  <si>
    <t xml:space="preserve">590</t>
  </si>
  <si>
    <t xml:space="preserve">591</t>
  </si>
  <si>
    <t xml:space="preserve">592</t>
  </si>
  <si>
    <t xml:space="preserve">593</t>
  </si>
  <si>
    <t xml:space="preserve">594</t>
  </si>
  <si>
    <t xml:space="preserve">595</t>
  </si>
  <si>
    <t xml:space="preserve">596</t>
  </si>
  <si>
    <t xml:space="preserve">597</t>
  </si>
  <si>
    <t xml:space="preserve">M204VD</t>
  </si>
  <si>
    <t xml:space="preserve">Rozvaděč RH2</t>
  </si>
  <si>
    <t xml:space="preserve">598</t>
  </si>
  <si>
    <t xml:space="preserve">220110564R00</t>
  </si>
  <si>
    <t xml:space="preserve">Montáž celoplech.rozvaděče viz.PD</t>
  </si>
  <si>
    <t xml:space="preserve">M204VD_</t>
  </si>
  <si>
    <t xml:space="preserve">SO01.25_9_</t>
  </si>
  <si>
    <t xml:space="preserve">SO01.25_</t>
  </si>
  <si>
    <t xml:space="preserve">599</t>
  </si>
  <si>
    <t xml:space="preserve">35712224</t>
  </si>
  <si>
    <t xml:space="preserve">Rozvodnicová skříň _max.šířky 800mm_prostorová rezerva 30% viz.PD</t>
  </si>
  <si>
    <t xml:space="preserve">600</t>
  </si>
  <si>
    <t xml:space="preserve">650072245R00</t>
  </si>
  <si>
    <t xml:space="preserve">Montáž vypínače  do 125 A viz.PD</t>
  </si>
  <si>
    <t xml:space="preserve">601</t>
  </si>
  <si>
    <t xml:space="preserve">35811703B</t>
  </si>
  <si>
    <t xml:space="preserve">Vypínač 80A, 400V viz.PD</t>
  </si>
  <si>
    <t xml:space="preserve">602</t>
  </si>
  <si>
    <t xml:space="preserve">35811703A</t>
  </si>
  <si>
    <t xml:space="preserve">Vypínač 125A, 400V viz.PD</t>
  </si>
  <si>
    <t xml:space="preserve">603</t>
  </si>
  <si>
    <t xml:space="preserve">210120453R00</t>
  </si>
  <si>
    <t xml:space="preserve">Jistič vzduchový 3pólový do 25 A ve skříni</t>
  </si>
  <si>
    <t xml:space="preserve">604</t>
  </si>
  <si>
    <t xml:space="preserve">35822002315</t>
  </si>
  <si>
    <t xml:space="preserve">Jistič  3-pólový, 25B-3 viz.PD</t>
  </si>
  <si>
    <t xml:space="preserve">605</t>
  </si>
  <si>
    <t xml:space="preserve">35822002314</t>
  </si>
  <si>
    <t xml:space="preserve">Jistič , 3-pólový, 20B-3 viz.PD</t>
  </si>
  <si>
    <t xml:space="preserve">606</t>
  </si>
  <si>
    <t xml:space="preserve">35822002329</t>
  </si>
  <si>
    <t xml:space="preserve">Jistič do 80 A, 3-pólový, LTN-10C-3 viz.PD</t>
  </si>
  <si>
    <t xml:space="preserve">607</t>
  </si>
  <si>
    <t xml:space="preserve">35822002313</t>
  </si>
  <si>
    <t xml:space="preserve">Jistič  3-pólový,16B-3 viz.PD</t>
  </si>
  <si>
    <t xml:space="preserve">608</t>
  </si>
  <si>
    <t xml:space="preserve">210120463R00</t>
  </si>
  <si>
    <t xml:space="preserve">Jistič vzduch.3pólový ve skříni nad 25A</t>
  </si>
  <si>
    <t xml:space="preserve">609</t>
  </si>
  <si>
    <t xml:space="preserve">35822002317</t>
  </si>
  <si>
    <t xml:space="preserve">Jistič  3-pólový 40B-3 viz.PD</t>
  </si>
  <si>
    <t xml:space="preserve">610</t>
  </si>
  <si>
    <t xml:space="preserve">35822002316</t>
  </si>
  <si>
    <t xml:space="preserve">Jistič  3-pólový, 32B-3 viz.PD</t>
  </si>
  <si>
    <t xml:space="preserve">611</t>
  </si>
  <si>
    <t xml:space="preserve">358244030FV01</t>
  </si>
  <si>
    <t xml:space="preserve">Svodič přepětí T1-T2 viz.PD</t>
  </si>
  <si>
    <t xml:space="preserve">612</t>
  </si>
  <si>
    <t xml:space="preserve">210120402R00</t>
  </si>
  <si>
    <t xml:space="preserve">Jistič vzduch.1pólový</t>
  </si>
  <si>
    <t xml:space="preserve">613</t>
  </si>
  <si>
    <t xml:space="preserve">35822001013</t>
  </si>
  <si>
    <t xml:space="preserve">Jistič  1 pól.  10B-1 viz.PD</t>
  </si>
  <si>
    <t xml:space="preserve">614</t>
  </si>
  <si>
    <t xml:space="preserve">35822001015</t>
  </si>
  <si>
    <t xml:space="preserve">Jistič 1 pól.16B-1 viz.PD</t>
  </si>
  <si>
    <t xml:space="preserve">615</t>
  </si>
  <si>
    <t xml:space="preserve">358225507</t>
  </si>
  <si>
    <t xml:space="preserve">Spoušť napěťová 230V viz.PD</t>
  </si>
  <si>
    <t xml:space="preserve">616</t>
  </si>
  <si>
    <t xml:space="preserve">650063611R00</t>
  </si>
  <si>
    <t xml:space="preserve">Montáž chrániče proudového dvoupólového do 25 A</t>
  </si>
  <si>
    <t xml:space="preserve">617</t>
  </si>
  <si>
    <t xml:space="preserve">358891503A</t>
  </si>
  <si>
    <t xml:space="preserve">Chránič proudový 10/2/003 viz.PD</t>
  </si>
  <si>
    <t xml:space="preserve">618</t>
  </si>
  <si>
    <t xml:space="preserve">650063631R00</t>
  </si>
  <si>
    <t xml:space="preserve">Montáž chrániče proudového čtyřpólového do 25 A</t>
  </si>
  <si>
    <t xml:space="preserve">619</t>
  </si>
  <si>
    <t xml:space="preserve">358890405B</t>
  </si>
  <si>
    <t xml:space="preserve">Chránič proudový 25/4/003 viz.PD</t>
  </si>
  <si>
    <t xml:space="preserve">620</t>
  </si>
  <si>
    <t xml:space="preserve">210020953RT2</t>
  </si>
  <si>
    <t xml:space="preserve">Nápis na dveře - počet písmen</t>
  </si>
  <si>
    <t xml:space="preserve">621</t>
  </si>
  <si>
    <t xml:space="preserve">210020952RT1</t>
  </si>
  <si>
    <t xml:space="preserve">Obal na schema a bez.tabulka,včetně dodávky</t>
  </si>
  <si>
    <t xml:space="preserve">M210VD</t>
  </si>
  <si>
    <t xml:space="preserve">Elektromonráže_silnoproud</t>
  </si>
  <si>
    <t xml:space="preserve">622</t>
  </si>
  <si>
    <t xml:space="preserve">210201521R00</t>
  </si>
  <si>
    <t xml:space="preserve">Svítidlo LED technické stropní,nástěnné přisazené</t>
  </si>
  <si>
    <t xml:space="preserve">M210VD_</t>
  </si>
  <si>
    <t xml:space="preserve">623</t>
  </si>
  <si>
    <t xml:space="preserve">348360141_13</t>
  </si>
  <si>
    <t xml:space="preserve">13 - Venkovní svítidlo přisazené na fasádu, 230V, IP54, 4000K (osvětlení revizní šachty) viz.PD</t>
  </si>
  <si>
    <t xml:space="preserve">624</t>
  </si>
  <si>
    <t xml:space="preserve">3481410803_12</t>
  </si>
  <si>
    <t xml:space="preserve">12 - Kruhové přisazené LED svítidlo, IP54, 18W, 4000K, IK08 viz.PD</t>
  </si>
  <si>
    <t xml:space="preserve">625</t>
  </si>
  <si>
    <t xml:space="preserve">3483283511_11</t>
  </si>
  <si>
    <t xml:space="preserve">11 -  Liniové přisazené LED svítidlo, 155lmw, 4000K, IP66, IK08 viz.PD</t>
  </si>
  <si>
    <t xml:space="preserve">626</t>
  </si>
  <si>
    <t xml:space="preserve">3483283511_10</t>
  </si>
  <si>
    <t xml:space="preserve">10 - Liniové přisazené LED svítidlo, 155lmw, 4000K, IP66, IK08 viz.PD</t>
  </si>
  <si>
    <t xml:space="preserve">627</t>
  </si>
  <si>
    <t xml:space="preserve">3483283511_9</t>
  </si>
  <si>
    <t xml:space="preserve">9 - Liniové přisazené LED svítidlo, 155lmw, 4000K, IP66, IK08 viz.PD</t>
  </si>
  <si>
    <t xml:space="preserve">628</t>
  </si>
  <si>
    <t xml:space="preserve">34828442_5</t>
  </si>
  <si>
    <t xml:space="preserve">5 - Nouzové svítidlo s piktogramem, IP65, 3W, 3h, IP65, IK07 viz.PD</t>
  </si>
  <si>
    <t xml:space="preserve">629</t>
  </si>
  <si>
    <t xml:space="preserve">3481410801_4</t>
  </si>
  <si>
    <t xml:space="preserve">4 - Kruhové přisazené LED svítidlo, IP54, 24W, 4000K, IK08 viz.PD</t>
  </si>
  <si>
    <t xml:space="preserve">630</t>
  </si>
  <si>
    <t xml:space="preserve">3481410802_2</t>
  </si>
  <si>
    <t xml:space="preserve">2 - Kruhové přisazené LED svítidlo, IP54,30W, 4000K, IK08 viz.PD</t>
  </si>
  <si>
    <t xml:space="preserve">631</t>
  </si>
  <si>
    <t xml:space="preserve">3483283511_1</t>
  </si>
  <si>
    <t xml:space="preserve">1 - Liniové přisazené LED svítidlo, 155 lmw, 4000K, IP66, IK08 viz.PD</t>
  </si>
  <si>
    <t xml:space="preserve">632</t>
  </si>
  <si>
    <t xml:space="preserve">210110041RT6</t>
  </si>
  <si>
    <t xml:space="preserve">Spínač zapuštěný jednopólový, řazení 1,vč. dodávky strojku, rámečku a krytu viz.PD</t>
  </si>
  <si>
    <t xml:space="preserve">633</t>
  </si>
  <si>
    <t xml:space="preserve">210110045RT6</t>
  </si>
  <si>
    <t xml:space="preserve">Spínač zapuštěný střídavý, řazení 6,vč. dodávky strojku, rámečku a krytu IP20 viz.PD</t>
  </si>
  <si>
    <t xml:space="preserve">634</t>
  </si>
  <si>
    <t xml:space="preserve">210110045RT6B</t>
  </si>
  <si>
    <t xml:space="preserve">Spínač zapuštěný střídavý, řazení 6,vč. dodávky strojku, rámečku a krytu IP44 viz.PD</t>
  </si>
  <si>
    <t xml:space="preserve">635</t>
  </si>
  <si>
    <t xml:space="preserve">650051141R00</t>
  </si>
  <si>
    <t xml:space="preserve">Montáž spínače _pohybového viz.PD</t>
  </si>
  <si>
    <t xml:space="preserve">636</t>
  </si>
  <si>
    <t xml:space="preserve">371661030</t>
  </si>
  <si>
    <t xml:space="preserve">pohybový spínač osvětlení 360°, vysoká citlivost, mikrokontakt, IP44, možnost manuálního spínání tlačítkem viz.PD</t>
  </si>
  <si>
    <t xml:space="preserve">637</t>
  </si>
  <si>
    <t xml:space="preserve">222330102R00</t>
  </si>
  <si>
    <t xml:space="preserve">Osazení tlačítka viz.PD</t>
  </si>
  <si>
    <t xml:space="preserve">638</t>
  </si>
  <si>
    <t xml:space="preserve">35813801.X</t>
  </si>
  <si>
    <t xml:space="preserve">Tlačítko nástěné prosvětlené IP20 viz.PD</t>
  </si>
  <si>
    <t xml:space="preserve">639</t>
  </si>
  <si>
    <t xml:space="preserve">210010301RT1</t>
  </si>
  <si>
    <t xml:space="preserve">Krabice přístrojová KP, bez zapojení, kruhová,včetně dodávky_krabice pro přístroj, hluboká viz.PD</t>
  </si>
  <si>
    <t xml:space="preserve">640</t>
  </si>
  <si>
    <t xml:space="preserve">210010321RT1A</t>
  </si>
  <si>
    <t xml:space="preserve">Krabice univerzální KU a odbočná KO ,vč.dod._Odbočná krabice, pro průměr kabelu 8-14 mm, včetně víčka a montáže viz.PD</t>
  </si>
  <si>
    <t xml:space="preserve">641</t>
  </si>
  <si>
    <t xml:space="preserve">210010321RT1</t>
  </si>
  <si>
    <t xml:space="preserve">Krabice univerzální KU a odbočná KO se zapoj.,kruh,vč.dod._Odbočná krabice, pro průměr kabelu 8-14 mm, IP54, včetně svorkovnice a montáže viz.PD</t>
  </si>
  <si>
    <t xml:space="preserve">642</t>
  </si>
  <si>
    <t xml:space="preserve">210010120R00</t>
  </si>
  <si>
    <t xml:space="preserve">M_Kanál parapetní PVC š. do 215 mm_parapetní žlab viz.PD</t>
  </si>
  <si>
    <t xml:space="preserve">643</t>
  </si>
  <si>
    <t xml:space="preserve">3457099955</t>
  </si>
  <si>
    <t xml:space="preserve">Parapetní žlab dvoukomorový 160x65, plastový, oddělené stíněním slaboproudu a silnoproudu viz.PD</t>
  </si>
  <si>
    <t xml:space="preserve">644</t>
  </si>
  <si>
    <t xml:space="preserve">210111011RT6</t>
  </si>
  <si>
    <t xml:space="preserve">Zásuvka domovní zapuštěná - provedení 2P+PE_16A,včetně dodávky zásuvky a rámečku viz.PD</t>
  </si>
  <si>
    <t xml:space="preserve">645</t>
  </si>
  <si>
    <t xml:space="preserve">210111021RT1A</t>
  </si>
  <si>
    <t xml:space="preserve">Zásuvka do parapetního žlabu a podlahových krabic 230V, 16A, IP20,včetně dodávky zásuvky  viz.PD</t>
  </si>
  <si>
    <t xml:space="preserve">646</t>
  </si>
  <si>
    <t xml:space="preserve">210111013RT2</t>
  </si>
  <si>
    <t xml:space="preserve">Zásuvka s přepěťovou ochranou - provedení 2P+PE,včetně dodávky zásuvky_zásuvka polozapuštěná s přepěťovou ochranou 230V, 16A, IP20 viz.PD</t>
  </si>
  <si>
    <t xml:space="preserve">647</t>
  </si>
  <si>
    <t xml:space="preserve">210111012RT2</t>
  </si>
  <si>
    <t xml:space="preserve">Zásuvka domovní zapuštěná - 2P+PE, průběž.zapojení,včetně dodávky zásuvky_dvojzásuvka polozapuštěná jednoduchá 230V, 16A, IP20 viz.PD</t>
  </si>
  <si>
    <t xml:space="preserve">648</t>
  </si>
  <si>
    <t xml:space="preserve">210111062R00</t>
  </si>
  <si>
    <t xml:space="preserve">M_Zásuvka domovní polozapuštěná 16A,400V viz.PD</t>
  </si>
  <si>
    <t xml:space="preserve">649</t>
  </si>
  <si>
    <t xml:space="preserve">35811071</t>
  </si>
  <si>
    <t xml:space="preserve">zásuvka polozapuštěná/nástěnná 400V, 16A  viz.PD</t>
  </si>
  <si>
    <t xml:space="preserve">650</t>
  </si>
  <si>
    <t xml:space="preserve">210190156R00</t>
  </si>
  <si>
    <t xml:space="preserve">Montáž skříní _uzamykatelná ovládací skříň svítidel a zásuvek pro hrací plochu, plastová, omístěná pod omítkou, viz PD</t>
  </si>
  <si>
    <t xml:space="preserve">651</t>
  </si>
  <si>
    <t xml:space="preserve">28600561X</t>
  </si>
  <si>
    <t xml:space="preserve">Uzamykatelná ovládací skříň svítidel a zásuvek pro hrací plochu, plastová, omístěná pod omítkou, viz PD</t>
  </si>
  <si>
    <t xml:space="preserve">652</t>
  </si>
  <si>
    <t xml:space="preserve">210_0001VD</t>
  </si>
  <si>
    <t xml:space="preserve">D+M_napojení pisoárů 12VAC viz.PD</t>
  </si>
  <si>
    <t xml:space="preserve">653</t>
  </si>
  <si>
    <t xml:space="preserve">210_0002VD</t>
  </si>
  <si>
    <t xml:space="preserve">M_Napojení 1f a 3f kabelových vývodů pro technologie (VZT, VYT apod.) viz.PD</t>
  </si>
  <si>
    <t xml:space="preserve">654</t>
  </si>
  <si>
    <t xml:space="preserve">210810045RT1</t>
  </si>
  <si>
    <t xml:space="preserve">Kabel  CYKY 3x1,5_včetně dodávky kabelu_kabel CYKY 3Ox1,5mm2 viz.PD</t>
  </si>
  <si>
    <t xml:space="preserve">655</t>
  </si>
  <si>
    <t xml:space="preserve">Kabel  CYKY 3x1,5_včetně dodávky kabelu_kabel CYKY 3Jx1,5mm2 viz.PD</t>
  </si>
  <si>
    <t xml:space="preserve">656</t>
  </si>
  <si>
    <t xml:space="preserve">210810046RT3</t>
  </si>
  <si>
    <t xml:space="preserve">Kabel  CYKY 3Cx2,5_včetně dodávky kabelu_kabel CYKY 3Jx2,5mm2 viz.PD</t>
  </si>
  <si>
    <t xml:space="preserve">657</t>
  </si>
  <si>
    <t xml:space="preserve">210810055RT1</t>
  </si>
  <si>
    <t xml:space="preserve">Kabel CYKY 5 x 1,5 mm2,včetně dodávky kabelu_ kabel CYKY 5Jx1,5mm2viz.PD</t>
  </si>
  <si>
    <t xml:space="preserve">658</t>
  </si>
  <si>
    <t xml:space="preserve">210810056RT1</t>
  </si>
  <si>
    <t xml:space="preserve">Kabel  CYKY 5x2,5_včetně dodávky kabelu_kabel CYKY 5Jx2,5mm2 viz.PD</t>
  </si>
  <si>
    <t xml:space="preserve">659</t>
  </si>
  <si>
    <t xml:space="preserve">210810057RT1</t>
  </si>
  <si>
    <t xml:space="preserve">Kabel  CYKY 5x4,včetně dodávky kabelu _ kabel CYKY 5Jx4mm2 viz.PD</t>
  </si>
  <si>
    <t xml:space="preserve">660</t>
  </si>
  <si>
    <t xml:space="preserve">210810041RT1</t>
  </si>
  <si>
    <t xml:space="preserve">Kabel CYKY 2 x 1,5 mm2,včetně dodávky kabelu_ kabel CYKY 2Ox1,5mm2viz.PD</t>
  </si>
  <si>
    <t xml:space="preserve">661</t>
  </si>
  <si>
    <t xml:space="preserve">210810057RT2</t>
  </si>
  <si>
    <t xml:space="preserve">Kabel CYKY 5 žil 4 až 16 mm ,včetně dodávky kabelu_kabel CYKY 5Jx6mm2 viz.PD</t>
  </si>
  <si>
    <t xml:space="preserve">662</t>
  </si>
  <si>
    <t xml:space="preserve">220264144R00A</t>
  </si>
  <si>
    <t xml:space="preserve">D+M_Kabelový_drátěný žlab 250x50 s přepážkou, pozinkováno, s příslušenstvím viz.PD</t>
  </si>
  <si>
    <t xml:space="preserve">663</t>
  </si>
  <si>
    <t xml:space="preserve">210800545RT1</t>
  </si>
  <si>
    <t xml:space="preserve">Vodič H07V-U (CY) 2,5 mm2,včetně dodávky vodiče _vodič CY zel.-žlutý 2,5mm2 viz.PD</t>
  </si>
  <si>
    <t xml:space="preserve">664</t>
  </si>
  <si>
    <t xml:space="preserve">210800546RT1</t>
  </si>
  <si>
    <t xml:space="preserve">Vodič H07V-U (CY) 4 mm2,včetně dodávky vodiče_vodič CY zel.-žlutý 4mm2 viz.PD</t>
  </si>
  <si>
    <t xml:space="preserve">665</t>
  </si>
  <si>
    <t xml:space="preserve">210800547RT1</t>
  </si>
  <si>
    <t xml:space="preserve">Vodič H07V-U (CY) 6 mm2 uložený pevně,včetně dodávky vodiče_vodič CY zel.-žlutý 6mm2viz.PD</t>
  </si>
  <si>
    <t xml:space="preserve">666</t>
  </si>
  <si>
    <t xml:space="preserve">210800549RT1</t>
  </si>
  <si>
    <t xml:space="preserve">Vodič H07V-U (CY) 16 mm2, včetně dodávky vodiče_vodič CY zel.-žlutý 16mm2 viz.PD</t>
  </si>
  <si>
    <t xml:space="preserve">667</t>
  </si>
  <si>
    <t xml:space="preserve">210010019R00</t>
  </si>
  <si>
    <t xml:space="preserve">M_Trubka tuhá, 40 mm</t>
  </si>
  <si>
    <t xml:space="preserve">668</t>
  </si>
  <si>
    <t xml:space="preserve">345710965</t>
  </si>
  <si>
    <t xml:space="preserve">Trubka elektroinstalační tuhá z PVC 4040LA viz.PD</t>
  </si>
  <si>
    <t xml:space="preserve">669</t>
  </si>
  <si>
    <t xml:space="preserve">210010018R00</t>
  </si>
  <si>
    <t xml:space="preserve">M_Trubka tuhá, 32 mm</t>
  </si>
  <si>
    <t xml:space="preserve">670</t>
  </si>
  <si>
    <t xml:space="preserve">345710964</t>
  </si>
  <si>
    <t xml:space="preserve">Trubka elektroinstalační tuhá z PVC 4032LA viz.PD</t>
  </si>
  <si>
    <t xml:space="preserve">671</t>
  </si>
  <si>
    <t xml:space="preserve">210010017R00</t>
  </si>
  <si>
    <t xml:space="preserve">M_Trubka tuhá, 25 mm</t>
  </si>
  <si>
    <t xml:space="preserve">672</t>
  </si>
  <si>
    <t xml:space="preserve">345710963</t>
  </si>
  <si>
    <t xml:space="preserve">Trubka elektroinstalační tuhá z PVC 4025LA  viz.PD</t>
  </si>
  <si>
    <t xml:space="preserve">673</t>
  </si>
  <si>
    <t xml:space="preserve">222260607R0A</t>
  </si>
  <si>
    <t xml:space="preserve">M_Lišta vkládací LV 60x40, na úchyt.body,zavíčkování</t>
  </si>
  <si>
    <t xml:space="preserve">674</t>
  </si>
  <si>
    <t xml:space="preserve">34572178</t>
  </si>
  <si>
    <t xml:space="preserve">lišta plastová (60x40) s příslušenstvím viz.PD</t>
  </si>
  <si>
    <t xml:space="preserve">675</t>
  </si>
  <si>
    <t xml:space="preserve">222260603R00</t>
  </si>
  <si>
    <t xml:space="preserve">Lišta vkládací 20x20, na úchyt.body, zavíčkování</t>
  </si>
  <si>
    <t xml:space="preserve">676</t>
  </si>
  <si>
    <t xml:space="preserve">34572172</t>
  </si>
  <si>
    <t xml:space="preserve">lišta plastová (20x20) s příslušenstvím viz.PD</t>
  </si>
  <si>
    <t xml:space="preserve">677</t>
  </si>
  <si>
    <t xml:space="preserve">210010001RU3</t>
  </si>
  <si>
    <t xml:space="preserve">Trubka ohebná pod omítku, vnější průměr 16 mm,včetně dodávky viz.PD</t>
  </si>
  <si>
    <t xml:space="preserve">678</t>
  </si>
  <si>
    <t xml:space="preserve">210010002RU3</t>
  </si>
  <si>
    <t xml:space="preserve">Trubka ohebná pod omítku, vnější průměr 20 mm,včetně dodávky viz.PD</t>
  </si>
  <si>
    <t xml:space="preserve">679</t>
  </si>
  <si>
    <t xml:space="preserve">210010004RU3</t>
  </si>
  <si>
    <t xml:space="preserve">Trubka ohebná pod omítku, vnější průměr 32 mm,včetně dodávky viz.PD</t>
  </si>
  <si>
    <t xml:space="preserve">680</t>
  </si>
  <si>
    <t xml:space="preserve">211010001RT2</t>
  </si>
  <si>
    <t xml:space="preserve">Osazení hmoždinky do cihlového zdiva, HM 6,včetně dodávky hmoždinky</t>
  </si>
  <si>
    <t xml:space="preserve">681</t>
  </si>
  <si>
    <t xml:space="preserve">210100001R00</t>
  </si>
  <si>
    <t xml:space="preserve">Ukončení vodičů v rozvaděči + zapojení do 2,5 mm2</t>
  </si>
  <si>
    <t xml:space="preserve">682</t>
  </si>
  <si>
    <t xml:space="preserve">210100002R00</t>
  </si>
  <si>
    <t xml:space="preserve">Ukončení vodičů v rozvaděči + zapojení do 6 mm2</t>
  </si>
  <si>
    <t xml:space="preserve">683</t>
  </si>
  <si>
    <t xml:space="preserve">650139191R00</t>
  </si>
  <si>
    <t xml:space="preserve">Označení kabelu štítkem</t>
  </si>
  <si>
    <t xml:space="preserve">684</t>
  </si>
  <si>
    <t xml:space="preserve">141      R00</t>
  </si>
  <si>
    <t xml:space="preserve">D+M_Pomocný upevňovací konstrukční materiál (úhelníky, lanka, …) a Pomocný montážní materiál pro elektroinstalaci</t>
  </si>
  <si>
    <t xml:space="preserve">685</t>
  </si>
  <si>
    <t xml:space="preserve">Drobný elektroinstalační materiál aostatní nespecifikovaný materiál a jeho montáž (záslepky, konektory, atypické prvky apod.)</t>
  </si>
  <si>
    <t xml:space="preserve">686</t>
  </si>
  <si>
    <t xml:space="preserve">650023211R00X</t>
  </si>
  <si>
    <t xml:space="preserve">Požární ucpávka prostupu v předělu PÚ do rozměru 100/100 viz.PD</t>
  </si>
  <si>
    <t xml:space="preserve">687</t>
  </si>
  <si>
    <t xml:space="preserve">220890202R00</t>
  </si>
  <si>
    <t xml:space="preserve">Výchozí revize NN, 6x tisk revizní zprávy</t>
  </si>
  <si>
    <t xml:space="preserve">688</t>
  </si>
  <si>
    <t xml:space="preserve">Výchozí revize  -  Spoluprace s reviz.technikem</t>
  </si>
  <si>
    <t xml:space="preserve">689</t>
  </si>
  <si>
    <t xml:space="preserve">zednické výpomoce neuvedené v položkách výkazu</t>
  </si>
  <si>
    <t xml:space="preserve">690</t>
  </si>
  <si>
    <t xml:space="preserve"> Priprava ke komplexni zkousce a Zkušební provoz</t>
  </si>
  <si>
    <t xml:space="preserve">691</t>
  </si>
  <si>
    <t xml:space="preserve"> Zabezpeceni pracoviste i pravidelný hrubý úklid</t>
  </si>
  <si>
    <t xml:space="preserve">692</t>
  </si>
  <si>
    <t xml:space="preserve">KOORDINACE POSTUPU PRACI _   S ostatnimi profesemi</t>
  </si>
  <si>
    <t xml:space="preserve">693</t>
  </si>
  <si>
    <t xml:space="preserve">KOORDINACE POSTUPU PRACI  _ Technická činnost-konzultace</t>
  </si>
  <si>
    <t xml:space="preserve">694</t>
  </si>
  <si>
    <t xml:space="preserve">PD _ skutečné provedení</t>
  </si>
  <si>
    <t xml:space="preserve">695</t>
  </si>
  <si>
    <t xml:space="preserve">Foto-dokumentace skutečného provedení</t>
  </si>
  <si>
    <t xml:space="preserve">696</t>
  </si>
  <si>
    <t xml:space="preserve">900      R23</t>
  </si>
  <si>
    <t xml:space="preserve">Přizpůsobení vedení na stavbě a ostatní nezměřené pracovní výkony</t>
  </si>
  <si>
    <t xml:space="preserve">697</t>
  </si>
  <si>
    <t xml:space="preserve">Dílenská montážní dokumentace_Zpracování realizační dokumentace, která bude obsahovat přesné vedení viditelných tras elektroinstalace</t>
  </si>
  <si>
    <t xml:space="preserve">698</t>
  </si>
  <si>
    <t xml:space="preserve">Účást na KD, koordinace management zakázky</t>
  </si>
  <si>
    <t xml:space="preserve">699</t>
  </si>
  <si>
    <t xml:space="preserve">Doplnění podkladů od dodavatelů přip. Zař.</t>
  </si>
  <si>
    <t xml:space="preserve">M211VD</t>
  </si>
  <si>
    <t xml:space="preserve">Elektromontáže_hromosvod</t>
  </si>
  <si>
    <t xml:space="preserve">700</t>
  </si>
  <si>
    <t xml:space="preserve">210220021RT1</t>
  </si>
  <si>
    <t xml:space="preserve">Vedení uzemňovací v zemi FeZn do 120 mm2 ,včetně pásku FeZn 30 x 4 mm viz.PD</t>
  </si>
  <si>
    <t xml:space="preserve">M211VD_</t>
  </si>
  <si>
    <t xml:space="preserve">701</t>
  </si>
  <si>
    <t xml:space="preserve">650111146RT2</t>
  </si>
  <si>
    <t xml:space="preserve">Uložení uzem. drátu v zemi FeZn do 10 mm,včetně dodávky drátu FeZn 10 mm viz.PD</t>
  </si>
  <si>
    <t xml:space="preserve">702</t>
  </si>
  <si>
    <t xml:space="preserve">210220002RT2</t>
  </si>
  <si>
    <t xml:space="preserve">Vedení uzemňovací na povrchu FeZn D 10 mm,včetně drátu FeZn 10 mm viz.PD</t>
  </si>
  <si>
    <t xml:space="preserve">703</t>
  </si>
  <si>
    <t xml:space="preserve">210220010R00</t>
  </si>
  <si>
    <t xml:space="preserve">Nátěr zemnicího pásku do 120 mm2</t>
  </si>
  <si>
    <t xml:space="preserve">704</t>
  </si>
  <si>
    <t xml:space="preserve">23152101</t>
  </si>
  <si>
    <t xml:space="preserve">Kaučuk</t>
  </si>
  <si>
    <t xml:space="preserve">705</t>
  </si>
  <si>
    <t xml:space="preserve">210220101RU2</t>
  </si>
  <si>
    <t xml:space="preserve">Vodiče svodové FeZn D do 10,Al 10,Cu 8 +podpěry,včetně dodávky drátu AlMgSi  8 mm i na rovnou střechu viz.PD</t>
  </si>
  <si>
    <t xml:space="preserve">706</t>
  </si>
  <si>
    <t xml:space="preserve">210220301RT2</t>
  </si>
  <si>
    <t xml:space="preserve">Svorka hromosvodová do 2 šroubů /SS, SZ, SO/včetně dodávky svorky SS</t>
  </si>
  <si>
    <t xml:space="preserve">707</t>
  </si>
  <si>
    <t xml:space="preserve">210220301RT3</t>
  </si>
  <si>
    <t xml:space="preserve">Svorka hromosvodová do 2 šroubů /SS, SZ, SO/včetně dodávky svorky SZ</t>
  </si>
  <si>
    <t xml:space="preserve">708</t>
  </si>
  <si>
    <t xml:space="preserve">210220302RT1</t>
  </si>
  <si>
    <t xml:space="preserve">Svorka hromosvodová nad 2 šrouby /ST, SJ, SR, atd/-svorka spojovací páska-páska FeZn viz.PD</t>
  </si>
  <si>
    <t xml:space="preserve">709</t>
  </si>
  <si>
    <t xml:space="preserve">210220372RT1</t>
  </si>
  <si>
    <t xml:space="preserve">Úhelník ochranný nebo trubka s držáky do zdiva,včetně ochran.trubky OT 1,7m + 2 držáky do zdi</t>
  </si>
  <si>
    <t xml:space="preserve">710</t>
  </si>
  <si>
    <t xml:space="preserve">210220401RT1</t>
  </si>
  <si>
    <t xml:space="preserve">Označení svodu štítky, smaltované, umělá hmota,včetně dodávky štítku</t>
  </si>
  <si>
    <t xml:space="preserve">210220431R00</t>
  </si>
  <si>
    <t xml:space="preserve">Tvarování montážního dílu jímače, ochr.trubky,úhel</t>
  </si>
  <si>
    <t xml:space="preserve">210192553R00</t>
  </si>
  <si>
    <t xml:space="preserve">Svorkovnice hl. pospojování HOP</t>
  </si>
  <si>
    <t xml:space="preserve">35441450</t>
  </si>
  <si>
    <t xml:space="preserve">Podpěra vedení do zdiva PV1p-55_Podpěra OBO55 plast. svod viz.PD</t>
  </si>
  <si>
    <t xml:space="preserve">714</t>
  </si>
  <si>
    <t xml:space="preserve">35441544</t>
  </si>
  <si>
    <t xml:space="preserve">Podpěra vedení na ploché střech -beton PV 21d viz.PD</t>
  </si>
  <si>
    <t xml:space="preserve">715</t>
  </si>
  <si>
    <t xml:space="preserve">650111915R00</t>
  </si>
  <si>
    <t xml:space="preserve">Montáž jímací tyče do 3 m, na konstrukci</t>
  </si>
  <si>
    <t xml:space="preserve">716</t>
  </si>
  <si>
    <t xml:space="preserve">35444172</t>
  </si>
  <si>
    <t xml:space="preserve">Jímací tyč AlMgSi 1500 vč.betonových podstavců viz.PD</t>
  </si>
  <si>
    <t xml:space="preserve">717</t>
  </si>
  <si>
    <t xml:space="preserve">35443175</t>
  </si>
  <si>
    <t xml:space="preserve">Jímací tyč AlMgSi 2500 vč.nosné konstrikce viz.PD</t>
  </si>
  <si>
    <t xml:space="preserve">718</t>
  </si>
  <si>
    <t xml:space="preserve">Drobný elektroinstalační materiál a ostatní nespecifikovaný materiál a jeho montáž</t>
  </si>
  <si>
    <t xml:space="preserve">719</t>
  </si>
  <si>
    <t xml:space="preserve">Výchozí revize hromosvodů, 6x tisk revizní zprávy</t>
  </si>
  <si>
    <t xml:space="preserve">720</t>
  </si>
  <si>
    <t xml:space="preserve">723</t>
  </si>
  <si>
    <t xml:space="preserve">724</t>
  </si>
  <si>
    <t xml:space="preserve">727</t>
  </si>
  <si>
    <t xml:space="preserve">728</t>
  </si>
  <si>
    <t xml:space="preserve">612403380RV1</t>
  </si>
  <si>
    <t xml:space="preserve">Hrubá výplň rýh ve stěnách do 3x3 cm maltou ze SMS</t>
  </si>
  <si>
    <t xml:space="preserve">SO01.25_6_</t>
  </si>
  <si>
    <t xml:space="preserve">729</t>
  </si>
  <si>
    <t xml:space="preserve">612403382RV1</t>
  </si>
  <si>
    <t xml:space="preserve">Hrubá výplň rýh ve stěnách do 5x5 cm maltou ze SMS</t>
  </si>
  <si>
    <t xml:space="preserve">730</t>
  </si>
  <si>
    <t xml:space="preserve">Hrubá výplň rýh ve stěnách maltou_zapravení otvorů</t>
  </si>
  <si>
    <t xml:space="preserve">970041060R00</t>
  </si>
  <si>
    <t xml:space="preserve">Vrtání jádrové do prostého betonu do D 60 mm</t>
  </si>
  <si>
    <t xml:space="preserve">974032121R00</t>
  </si>
  <si>
    <t xml:space="preserve">Vysekání rýh zeď z dutých cihel 3 x 3 cm</t>
  </si>
  <si>
    <t xml:space="preserve">974031222R00</t>
  </si>
  <si>
    <t xml:space="preserve">Vysekání rýh zeď cihelná  3 x 7 cm</t>
  </si>
  <si>
    <t xml:space="preserve">974031142R00</t>
  </si>
  <si>
    <t xml:space="preserve">Vysekání rýh ve zdi cihelné 7 x 7 cm</t>
  </si>
  <si>
    <t xml:space="preserve">460680021RT1</t>
  </si>
  <si>
    <t xml:space="preserve">Průraz zdivem v cihlové zdi tloušťky 15 cm,do průměru 6 cm</t>
  </si>
  <si>
    <t xml:space="preserve">737</t>
  </si>
  <si>
    <t xml:space="preserve">460680021R00</t>
  </si>
  <si>
    <t xml:space="preserve">Průraz zdivem v cihlové zdi tloušťky 15 cm</t>
  </si>
  <si>
    <t xml:space="preserve">738</t>
  </si>
  <si>
    <t xml:space="preserve">460680022RT2</t>
  </si>
  <si>
    <t xml:space="preserve">Průraz zdivem v cihlové zdi tloušťky 30 cm</t>
  </si>
  <si>
    <t xml:space="preserve">739</t>
  </si>
  <si>
    <t xml:space="preserve">971038591R00</t>
  </si>
  <si>
    <t xml:space="preserve">Vybourání otvorů cihly duté pl. 1 m2, nad 15 cm_pro rozvaděč</t>
  </si>
  <si>
    <t xml:space="preserve">740</t>
  </si>
  <si>
    <t xml:space="preserve">741</t>
  </si>
  <si>
    <t xml:space="preserve">742</t>
  </si>
  <si>
    <t xml:space="preserve">743</t>
  </si>
  <si>
    <t xml:space="preserve">744</t>
  </si>
  <si>
    <t xml:space="preserve">745</t>
  </si>
  <si>
    <t xml:space="preserve">746</t>
  </si>
  <si>
    <t xml:space="preserve">Poplatek za recyklaci směsi suti betonu, cihel, tašek a keram.výrobků</t>
  </si>
  <si>
    <t xml:space="preserve">747</t>
  </si>
  <si>
    <t xml:space="preserve">M651VD</t>
  </si>
  <si>
    <t xml:space="preserve">RACK</t>
  </si>
  <si>
    <t xml:space="preserve">748</t>
  </si>
  <si>
    <t xml:space="preserve">651_01VD</t>
  </si>
  <si>
    <t xml:space="preserve">Datový rozvaděč 19" - rozvaděč pro datové a telekomunikační účely - uzamykatelný - 60 x 60 x 181 cm viz.PD</t>
  </si>
  <si>
    <t xml:space="preserve">M651VD_</t>
  </si>
  <si>
    <t xml:space="preserve">SO01.26_9_</t>
  </si>
  <si>
    <t xml:space="preserve">SO01.26_</t>
  </si>
  <si>
    <t xml:space="preserve">749</t>
  </si>
  <si>
    <t xml:space="preserve">651_02VD</t>
  </si>
  <si>
    <t xml:space="preserve">Přepínač switch 19" PoE - 24G Class4 PoE 4SFP+ 370W. Typ přepínače: Řízený, Přepínač vrstev: L3 viz.PD</t>
  </si>
  <si>
    <t xml:space="preserve">750</t>
  </si>
  <si>
    <t xml:space="preserve">651_03VD</t>
  </si>
  <si>
    <t xml:space="preserve">Záložní zdroj - UPS 19" 1U Line-Interactive UPS, Jednofázová, provedení Rack, Výkon (VA) 1500, Výkon (W) 900 viz.PD</t>
  </si>
  <si>
    <t xml:space="preserve">751</t>
  </si>
  <si>
    <t xml:space="preserve">651_04VD</t>
  </si>
  <si>
    <t xml:space="preserve">Zemnící svorka pro 19" rozvaděče viz.PD</t>
  </si>
  <si>
    <t xml:space="preserve">752</t>
  </si>
  <si>
    <t xml:space="preserve">651_05VD</t>
  </si>
  <si>
    <t xml:space="preserve">19" rozvodný panel, 1U, 8x zásuvka podle ČSN, max 16A, kabel 3x1,5mm, 2m, podsvícený vypínač viz.PD</t>
  </si>
  <si>
    <t xml:space="preserve">753</t>
  </si>
  <si>
    <t xml:space="preserve">651_06VD</t>
  </si>
  <si>
    <t xml:space="preserve">19" kovová police s perforací, 1U, hloubka 550mm, nosnost 40kg viz.PD</t>
  </si>
  <si>
    <t xml:space="preserve">754</t>
  </si>
  <si>
    <t xml:space="preserve">651_07VD</t>
  </si>
  <si>
    <t xml:space="preserve">19" vyvazovací panel, 1U plastový, RAL 9005 viz.PD</t>
  </si>
  <si>
    <t xml:space="preserve">755</t>
  </si>
  <si>
    <t xml:space="preserve">651_08VD</t>
  </si>
  <si>
    <t xml:space="preserve">Kovový vyvazovací háček do 19" skříně, 40x40 mm viz.PD</t>
  </si>
  <si>
    <t xml:space="preserve">756</t>
  </si>
  <si>
    <t xml:space="preserve">651_09VD</t>
  </si>
  <si>
    <t xml:space="preserve">Kovový vyvazovací háček do 19" skříně, 40x80 mmviz.PD</t>
  </si>
  <si>
    <t xml:space="preserve">757</t>
  </si>
  <si>
    <t xml:space="preserve">651_10VD</t>
  </si>
  <si>
    <t xml:space="preserve">19" patch panel 24xRJ45 Cat.5e UTP 1U černý – beznástrojový viz.PD</t>
  </si>
  <si>
    <t xml:space="preserve">758</t>
  </si>
  <si>
    <t xml:space="preserve">651_11VD</t>
  </si>
  <si>
    <t xml:space="preserve">Výsuvná 19" optická vana s čelem pro 24 x SC, E2000, LC adaptér, 1U, černá viz.PD</t>
  </si>
  <si>
    <t xml:space="preserve">759</t>
  </si>
  <si>
    <t xml:space="preserve">651_12VD</t>
  </si>
  <si>
    <t xml:space="preserve">Adaptér SC-SM, SC OS2 viz.PD</t>
  </si>
  <si>
    <t xml:space="preserve">760</t>
  </si>
  <si>
    <t xml:space="preserve">651_13VD</t>
  </si>
  <si>
    <t xml:space="preserve">Pigtail SC 9/125 OS2 2m viz.PD</t>
  </si>
  <si>
    <t xml:space="preserve">761</t>
  </si>
  <si>
    <t xml:space="preserve">651_14VD</t>
  </si>
  <si>
    <t xml:space="preserve">Montážní sada, obsahuje 20 x plovoucí matici, 20 x šroub a 20 x plastovou podložku. viz.PD</t>
  </si>
  <si>
    <t xml:space="preserve">M652VD</t>
  </si>
  <si>
    <t xml:space="preserve">Ozvučení</t>
  </si>
  <si>
    <t xml:space="preserve">652_015VD</t>
  </si>
  <si>
    <t xml:space="preserve">Rozhlasová ústředna -  mic + 3 mic/line + 2 line + 1 emg vstupy, 6 zón, 500 W, priorita, přehrávač MP3, SD + USB čtečka, FM tuner,Bluetooth, IR viz.PD</t>
  </si>
  <si>
    <t xml:space="preserve">M652VD_</t>
  </si>
  <si>
    <t xml:space="preserve">763</t>
  </si>
  <si>
    <t xml:space="preserve">652_016VD</t>
  </si>
  <si>
    <t xml:space="preserve">Přepážkový mikrofon s výběrem - gong, priorita, výběr z 6 zón, indikace, kardioidní char., napájení z ústředny viz.PD</t>
  </si>
  <si>
    <t xml:space="preserve">652_017VD</t>
  </si>
  <si>
    <t xml:space="preserve">Bezdrátový mikrofon diverzitní ruční - kompletní sada, true-diverzitní, UHF, PLL, IR zpětný přenos, automatické nalazení, spárování, skenování, viz.PD</t>
  </si>
  <si>
    <t xml:space="preserve">765</t>
  </si>
  <si>
    <t xml:space="preserve">652_018VD</t>
  </si>
  <si>
    <t xml:space="preserve">Reentrantní reproduktor, 60 W / 100 V, 120 – 18 000 Hz, 110 dB viz.PD</t>
  </si>
  <si>
    <t xml:space="preserve">652_019VD</t>
  </si>
  <si>
    <t xml:space="preserve">Stíněný signálový kabel, včetně koncovky XLR / XLR pro připojení mikrofonu viz.PD</t>
  </si>
  <si>
    <t xml:space="preserve">652_020VD</t>
  </si>
  <si>
    <t xml:space="preserve">Reproduktorový kabel pro 100V rozvody 2x1,5 mm2 viz.PD</t>
  </si>
  <si>
    <t xml:space="preserve">768</t>
  </si>
  <si>
    <t xml:space="preserve">652_021VD</t>
  </si>
  <si>
    <t xml:space="preserve">Koncový zesilovač 100V viz.PD</t>
  </si>
  <si>
    <t xml:space="preserve">769</t>
  </si>
  <si>
    <t xml:space="preserve">652_022VD</t>
  </si>
  <si>
    <t xml:space="preserve">D+M_Pomocný materiál potřebný k připojení  viz.PD</t>
  </si>
  <si>
    <t xml:space="preserve">770</t>
  </si>
  <si>
    <t xml:space="preserve">652_023VD</t>
  </si>
  <si>
    <t xml:space="preserve">D+M_Doplnění systému ozvučení - nespecifikovaný materiál (konektory, kotvící a upevňovací materiál apod.) viz.PD</t>
  </si>
  <si>
    <t xml:space="preserve">771</t>
  </si>
  <si>
    <t xml:space="preserve">Nastavení a oživení systému viz.PD</t>
  </si>
  <si>
    <t xml:space="preserve">M653VD</t>
  </si>
  <si>
    <t xml:space="preserve">Rozvody</t>
  </si>
  <si>
    <t xml:space="preserve">772</t>
  </si>
  <si>
    <t xml:space="preserve">653_0025VD</t>
  </si>
  <si>
    <t xml:space="preserve">Konektor RJ45 - Cat.5e UTP na drát pro zakončení volného vývodu viz.PD</t>
  </si>
  <si>
    <t xml:space="preserve">M653VD_</t>
  </si>
  <si>
    <t xml:space="preserve">773</t>
  </si>
  <si>
    <t xml:space="preserve">210010311RT1</t>
  </si>
  <si>
    <t xml:space="preserve">Krabice univerzální KU, bez zapojení, kruhová,včetně dodávky_Elektroinstalační krabice KU 68 viz.PD</t>
  </si>
  <si>
    <t xml:space="preserve">774</t>
  </si>
  <si>
    <t xml:space="preserve">Krabice univerzální KU a odbočná KO se zapoj.,kruh,vč.dodávky krabice _Elektroinstalační rozbočovací krabice viz.PD</t>
  </si>
  <si>
    <t xml:space="preserve">775</t>
  </si>
  <si>
    <t xml:space="preserve">653_0028VD</t>
  </si>
  <si>
    <t xml:space="preserve">Wifi 7 Point:třípásmový, stropní, BE19000, 11520Mbps 6GHz + 5760Mbps 5GHz + 1376Mbps 2,4GHz, 802.11a/b/g/n/ac/ax/be, Wi-Fi 7, 2× 10Gbps RJ-45,  viz.PD</t>
  </si>
  <si>
    <t xml:space="preserve">776</t>
  </si>
  <si>
    <t xml:space="preserve">653_0029VD</t>
  </si>
  <si>
    <t xml:space="preserve">Wifi 6  Point:  dvoupásmový, venkovní, AX1800, 1201Mbps 5GHz + 574Mbps 2,4GHz, 802.11a/b/g/n/ac/ax, Wi-Fi 6, 1× GbE LAN, PoE+, Omada SDN, IP67, viz.PD</t>
  </si>
  <si>
    <t xml:space="preserve">222290103R00</t>
  </si>
  <si>
    <t xml:space="preserve">M_Dvojzásuvka 2xRJ45 UTP kat.5e</t>
  </si>
  <si>
    <t xml:space="preserve">778</t>
  </si>
  <si>
    <t xml:space="preserve">371202013</t>
  </si>
  <si>
    <t xml:space="preserve">Datová zásuvka Cat.5e 2xRJ45 viz.PD</t>
  </si>
  <si>
    <t xml:space="preserve">779</t>
  </si>
  <si>
    <t xml:space="preserve">371202010A</t>
  </si>
  <si>
    <t xml:space="preserve">Datová zásuvka  IP54 STP Cat.5e 2xRJ45 viz.PD</t>
  </si>
  <si>
    <t xml:space="preserve">780</t>
  </si>
  <si>
    <t xml:space="preserve">653_0030VD</t>
  </si>
  <si>
    <t xml:space="preserve">Vnitřní nestíněný datový kabel UTP, 4x2x0,5 , Cat.5e,  viz.PD</t>
  </si>
  <si>
    <t xml:space="preserve">781</t>
  </si>
  <si>
    <t xml:space="preserve">653_0031VD</t>
  </si>
  <si>
    <t xml:space="preserve">Vnější stíněný datový kabel FTP, 4x2x0,5 , Cat.5e, PE  viz.PD</t>
  </si>
  <si>
    <t xml:space="preserve">782</t>
  </si>
  <si>
    <t xml:space="preserve">210800509RT1</t>
  </si>
  <si>
    <t xml:space="preserve">D+M_Zemnící vodič CY 16 zelenožlutý pro uzemnění přepěťové ochrany viz.PD</t>
  </si>
  <si>
    <t xml:space="preserve">783</t>
  </si>
  <si>
    <t xml:space="preserve">Trubka ohebná pod omítku, vnější průměr 16 mm,včetně dodávky_el.instal. trubka PVC P16 s příslušenstvím - tmavě šedá viz.PD</t>
  </si>
  <si>
    <t xml:space="preserve">Trubka ohebná pod omítku, vnější průměr 20 mm,včetně dodávky_el.instal. trubka PVC P21 s příslušenstvím - tmavě šedá viz.PD</t>
  </si>
  <si>
    <t xml:space="preserve">785</t>
  </si>
  <si>
    <t xml:space="preserve">Trubka ohebná pod omítku, vnější průměr 32 mm,včetně dodávky_el.instal. trubka PVC P29 s příslušenstvím - tmavě šedá viz.PD</t>
  </si>
  <si>
    <t xml:space="preserve">786</t>
  </si>
  <si>
    <t xml:space="preserve">788</t>
  </si>
  <si>
    <t xml:space="preserve">789</t>
  </si>
  <si>
    <t xml:space="preserve">790</t>
  </si>
  <si>
    <t xml:space="preserve">791</t>
  </si>
  <si>
    <t xml:space="preserve">792</t>
  </si>
  <si>
    <t xml:space="preserve">220270264R00</t>
  </si>
  <si>
    <t xml:space="preserve">Zatažení vodiče  4x2x0,5 do  trubek</t>
  </si>
  <si>
    <t xml:space="preserve">793</t>
  </si>
  <si>
    <t xml:space="preserve">653_0032VD</t>
  </si>
  <si>
    <t xml:space="preserve">D+M_Pomocný vyvazovací a označovací materiál kabeláže  viz.PD</t>
  </si>
  <si>
    <t xml:space="preserve">M654VD</t>
  </si>
  <si>
    <t xml:space="preserve">794</t>
  </si>
  <si>
    <t xml:space="preserve">M654VD_</t>
  </si>
  <si>
    <t xml:space="preserve">795</t>
  </si>
  <si>
    <t xml:space="preserve">Pomocný spojovací, instalační a nespecifikovaný materiál a jeho montáž (kotvící a upevňovací materiál, záslepky, konektory, atypické prvky apod.)</t>
  </si>
  <si>
    <t xml:space="preserve">796</t>
  </si>
  <si>
    <t xml:space="preserve">797</t>
  </si>
  <si>
    <t xml:space="preserve">798</t>
  </si>
  <si>
    <t xml:space="preserve">zednické výpomoce neuvedené v položkách výkazu_Prostupy zdivem_Stavební přípomoce</t>
  </si>
  <si>
    <t xml:space="preserve">799</t>
  </si>
  <si>
    <t xml:space="preserve"> Priprava ke komplexni zkousce a Zkušební provoz_Zaškolení obsluhy</t>
  </si>
  <si>
    <t xml:space="preserve">800</t>
  </si>
  <si>
    <t xml:space="preserve">801</t>
  </si>
  <si>
    <t xml:space="preserve">802</t>
  </si>
  <si>
    <t xml:space="preserve">803</t>
  </si>
  <si>
    <t xml:space="preserve">804</t>
  </si>
  <si>
    <t xml:space="preserve">805</t>
  </si>
  <si>
    <t xml:space="preserve">806</t>
  </si>
  <si>
    <t xml:space="preserve">807</t>
  </si>
  <si>
    <t xml:space="preserve">808</t>
  </si>
  <si>
    <t xml:space="preserve">809</t>
  </si>
  <si>
    <t xml:space="preserve">Měření optického a metalického vedení - měřící protokoly</t>
  </si>
  <si>
    <t xml:space="preserve">810</t>
  </si>
  <si>
    <t xml:space="preserve">PPV /přidružené pracovní výkony</t>
  </si>
  <si>
    <t xml:space="preserve">811</t>
  </si>
  <si>
    <t xml:space="preserve">SO01.26_6_</t>
  </si>
  <si>
    <t xml:space="preserve">812</t>
  </si>
  <si>
    <t xml:space="preserve">813</t>
  </si>
  <si>
    <t xml:space="preserve">814</t>
  </si>
  <si>
    <t xml:space="preserve">815</t>
  </si>
  <si>
    <t xml:space="preserve">816</t>
  </si>
  <si>
    <t xml:space="preserve">Vysekání rýh zeď cihelná  5x5 cm</t>
  </si>
  <si>
    <t xml:space="preserve">817</t>
  </si>
  <si>
    <t xml:space="preserve">818</t>
  </si>
  <si>
    <t xml:space="preserve">819</t>
  </si>
  <si>
    <t xml:space="preserve">820</t>
  </si>
  <si>
    <t xml:space="preserve">821</t>
  </si>
  <si>
    <t xml:space="preserve">822</t>
  </si>
  <si>
    <t xml:space="preserve">823</t>
  </si>
  <si>
    <t xml:space="preserve">824</t>
  </si>
  <si>
    <t xml:space="preserve">825</t>
  </si>
  <si>
    <t xml:space="preserve">M21</t>
  </si>
  <si>
    <t xml:space="preserve">Elektromontáže</t>
  </si>
  <si>
    <t xml:space="preserve">826</t>
  </si>
  <si>
    <t xml:space="preserve">Kabel CYKY-m 750 V 3 x 1,5 mm2_včetně dodávky kabelu_Kabel CYKY-J 3x1,5 viz.PD</t>
  </si>
  <si>
    <t xml:space="preserve">M21_</t>
  </si>
  <si>
    <t xml:space="preserve">SO01.27_9_</t>
  </si>
  <si>
    <t xml:space="preserve">SO01.27_</t>
  </si>
  <si>
    <t xml:space="preserve">827</t>
  </si>
  <si>
    <t xml:space="preserve">D+M_Sběrnicová venkovní čtečka RFID - IP65, IK08, 125 kHz viz.PD</t>
  </si>
  <si>
    <t xml:space="preserve">828</t>
  </si>
  <si>
    <t xml:space="preserve">D+M_Popisné štítky, vč. montáževiz.PD</t>
  </si>
  <si>
    <t xml:space="preserve">829</t>
  </si>
  <si>
    <t xml:space="preserve">210_0003VD</t>
  </si>
  <si>
    <t xml:space="preserve">D+M_instalační krabice, plast, rozměry 90x90mm, krytí IP40, odolnost do 400V viz.PD</t>
  </si>
  <si>
    <t xml:space="preserve">830</t>
  </si>
  <si>
    <t xml:space="preserve">210_0004VD</t>
  </si>
  <si>
    <t xml:space="preserve">D+M_Sběrnicový modul (relé), ze sběrnice ústředny 12 V (9-15 V), -10 až + 40 °C, 5/45 mA, spínání 16 A max, třída ochrany II viz.PD</t>
  </si>
  <si>
    <t xml:space="preserve">831</t>
  </si>
  <si>
    <t xml:space="preserve">210_0005VD</t>
  </si>
  <si>
    <t xml:space="preserve">D+M_Přepěťová ochrana pro sběrnici 12 V (9-15 V), -10 až + 40 °C, 5 mA viz.PD</t>
  </si>
  <si>
    <t xml:space="preserve">832</t>
  </si>
  <si>
    <t xml:space="preserve">Připojení na silnoproud a zemnění</t>
  </si>
  <si>
    <t xml:space="preserve">833</t>
  </si>
  <si>
    <t xml:space="preserve">210860201R00</t>
  </si>
  <si>
    <t xml:space="preserve">M_Kabel speciální JYTY s Al 2 x 1 mm</t>
  </si>
  <si>
    <t xml:space="preserve">834</t>
  </si>
  <si>
    <t xml:space="preserve">34121550</t>
  </si>
  <si>
    <t xml:space="preserve">Kabel sdělovací s Cu jádrem JYTY 2 x 1 mm</t>
  </si>
  <si>
    <t xml:space="preserve">835</t>
  </si>
  <si>
    <t xml:space="preserve">210_0006VD</t>
  </si>
  <si>
    <t xml:space="preserve">D+M_Vnější stíněný datový kabel FTP, 4x2x0,5, Cat.5e viz.PD</t>
  </si>
  <si>
    <t xml:space="preserve">836</t>
  </si>
  <si>
    <t xml:space="preserve">210_0007VD</t>
  </si>
  <si>
    <t xml:space="preserve">D+M_NVR pro 16 IP kamer, až 12MP, VA, bez HDD,  VGA, HDMI, max HDD 2 viz.PD</t>
  </si>
  <si>
    <t xml:space="preserve">837</t>
  </si>
  <si>
    <t xml:space="preserve">210_0008VD</t>
  </si>
  <si>
    <t xml:space="preserve">D+M_HDD Disky pro zálohu 2x2TB viz.PD</t>
  </si>
  <si>
    <t xml:space="preserve">838</t>
  </si>
  <si>
    <t xml:space="preserve">839</t>
  </si>
  <si>
    <t xml:space="preserve">840</t>
  </si>
  <si>
    <t xml:space="preserve">841</t>
  </si>
  <si>
    <t xml:space="preserve">842</t>
  </si>
  <si>
    <t xml:space="preserve">210010003RU3</t>
  </si>
  <si>
    <t xml:space="preserve">Trubka ohebná pod omítku, vnější průměr 25 mm,včetně dodávky_Instalační trubka ohebná 1225 - tmavě šedá viz:PD</t>
  </si>
  <si>
    <t xml:space="preserve">843</t>
  </si>
  <si>
    <t xml:space="preserve">844</t>
  </si>
  <si>
    <t xml:space="preserve">845</t>
  </si>
  <si>
    <t xml:space="preserve">846</t>
  </si>
  <si>
    <t xml:space="preserve">847</t>
  </si>
  <si>
    <t xml:space="preserve">848</t>
  </si>
  <si>
    <t xml:space="preserve">849</t>
  </si>
  <si>
    <t xml:space="preserve">850</t>
  </si>
  <si>
    <t xml:space="preserve">851</t>
  </si>
  <si>
    <t xml:space="preserve">852</t>
  </si>
  <si>
    <t xml:space="preserve">853</t>
  </si>
  <si>
    <t xml:space="preserve">854</t>
  </si>
  <si>
    <t xml:space="preserve">855</t>
  </si>
  <si>
    <t xml:space="preserve">856</t>
  </si>
  <si>
    <t xml:space="preserve">Značení trasy vedení_59m</t>
  </si>
  <si>
    <t xml:space="preserve">857</t>
  </si>
  <si>
    <t xml:space="preserve">210_0009VD</t>
  </si>
  <si>
    <t xml:space="preserve">D+M_Ústředna s vestavěnými GSM/GPRS, LAN komunikátory a rádiovým modulem viz.PD</t>
  </si>
  <si>
    <t xml:space="preserve">858</t>
  </si>
  <si>
    <t xml:space="preserve">210_0010VD</t>
  </si>
  <si>
    <t xml:space="preserve">D+M_Sběrnicový přístupový modul s klávesnicí a RFID (klávesnice) viz.PD</t>
  </si>
  <si>
    <t xml:space="preserve">859</t>
  </si>
  <si>
    <t xml:space="preserve">210_0011VD</t>
  </si>
  <si>
    <t xml:space="preserve">D+M_Víceúčelová montážní krabice viz.PD</t>
  </si>
  <si>
    <t xml:space="preserve">860</t>
  </si>
  <si>
    <t xml:space="preserve">861</t>
  </si>
  <si>
    <t xml:space="preserve">210_0012VD</t>
  </si>
  <si>
    <t xml:space="preserve">D+M_Protipožární ucpávky viz.PD</t>
  </si>
  <si>
    <t xml:space="preserve">862</t>
  </si>
  <si>
    <t xml:space="preserve">SO01.27_6_</t>
  </si>
  <si>
    <t xml:space="preserve">863</t>
  </si>
  <si>
    <t xml:space="preserve">864</t>
  </si>
  <si>
    <t xml:space="preserve">865</t>
  </si>
  <si>
    <t xml:space="preserve">866</t>
  </si>
  <si>
    <t xml:space="preserve">867</t>
  </si>
  <si>
    <t xml:space="preserve">868</t>
  </si>
  <si>
    <t xml:space="preserve">869</t>
  </si>
  <si>
    <t xml:space="preserve">870</t>
  </si>
  <si>
    <t xml:space="preserve">871</t>
  </si>
  <si>
    <t xml:space="preserve">872</t>
  </si>
  <si>
    <t xml:space="preserve">873</t>
  </si>
  <si>
    <t xml:space="preserve">874</t>
  </si>
  <si>
    <t xml:space="preserve">875</t>
  </si>
  <si>
    <t xml:space="preserve">876</t>
  </si>
  <si>
    <t xml:space="preserve">877</t>
  </si>
  <si>
    <t xml:space="preserve">712961901R00</t>
  </si>
  <si>
    <t xml:space="preserve">Provedení údržby povlakové krytiny střech,proniků ventilací ap,asf.pásy fólií lepenou, zalití okrajů</t>
  </si>
  <si>
    <t xml:space="preserve">SO01.28_71_</t>
  </si>
  <si>
    <t xml:space="preserve">SO01.28_</t>
  </si>
  <si>
    <t xml:space="preserve">878</t>
  </si>
  <si>
    <t xml:space="preserve">712971801RT1</t>
  </si>
  <si>
    <t xml:space="preserve">Překrytí spár asf.pásem přitav.k podkladu rš.50 cm,1 vrstva -pás ve specifikaci</t>
  </si>
  <si>
    <t xml:space="preserve">879</t>
  </si>
  <si>
    <t xml:space="preserve">880</t>
  </si>
  <si>
    <t xml:space="preserve">881</t>
  </si>
  <si>
    <t xml:space="preserve">767842370R00</t>
  </si>
  <si>
    <t xml:space="preserve">Kotvicí bod dl.700 mm nerez, beton.střech tl.80 mm plochá střecha</t>
  </si>
  <si>
    <t xml:space="preserve">SO01.28_76_</t>
  </si>
  <si>
    <t xml:space="preserve">882</t>
  </si>
  <si>
    <t xml:space="preserve">767849131R00</t>
  </si>
  <si>
    <t xml:space="preserve">Štítek k označní jednotlivých úseků kotv.vedení viz.PD</t>
  </si>
  <si>
    <t xml:space="preserve">883</t>
  </si>
  <si>
    <t xml:space="preserve">767849142R00</t>
  </si>
  <si>
    <t xml:space="preserve">Montážní lano 14 mm, délka 23 m</t>
  </si>
  <si>
    <t xml:space="preserve">884</t>
  </si>
  <si>
    <t xml:space="preserve">767849142R0A</t>
  </si>
  <si>
    <t xml:space="preserve">Set na osobní ochranu,pro záchytné systémy s dočasným poddajným kotvicím vedením. viz.PD</t>
  </si>
  <si>
    <t xml:space="preserve">RTS II / 2021</t>
  </si>
  <si>
    <t xml:space="preserve">885</t>
  </si>
  <si>
    <t xml:space="preserve">998767102R00</t>
  </si>
  <si>
    <t xml:space="preserve">Přesun hmot pro zámečnické konstr., výšky do 12 m</t>
  </si>
  <si>
    <t xml:space="preserve">886</t>
  </si>
  <si>
    <t xml:space="preserve">905      R01</t>
  </si>
  <si>
    <t xml:space="preserve">Výchozí prohlídka-výtahové zkoušky - revize systému-předání do uživání(včetně výjezdu a dopravy)</t>
  </si>
  <si>
    <t xml:space="preserve">SO01.28_9_</t>
  </si>
  <si>
    <t xml:space="preserve">887</t>
  </si>
  <si>
    <t xml:space="preserve">Úprava podkladu,kotvení,prostup parotěs a ostatní drobné neměřitelné práce</t>
  </si>
  <si>
    <t xml:space="preserve">888</t>
  </si>
  <si>
    <t xml:space="preserve">139601103R00</t>
  </si>
  <si>
    <t xml:space="preserve">Ruční výkop jam, rýh a šachet v hornině tř. 4_4ks_patky pro zemní pouzdra</t>
  </si>
  <si>
    <t xml:space="preserve">SO03.11_1_</t>
  </si>
  <si>
    <t xml:space="preserve">SO03.11_</t>
  </si>
  <si>
    <t xml:space="preserve">889</t>
  </si>
  <si>
    <t xml:space="preserve">Ruční výkop jam, rýh a šachet v hornině tř. 4_4ks_patky pro vypínací tyče_pro  zemní pouzdra</t>
  </si>
  <si>
    <t xml:space="preserve">890</t>
  </si>
  <si>
    <t xml:space="preserve">891</t>
  </si>
  <si>
    <t xml:space="preserve">892</t>
  </si>
  <si>
    <t xml:space="preserve">275313711R00</t>
  </si>
  <si>
    <t xml:space="preserve">Beton základových patek prostý C 25/30</t>
  </si>
  <si>
    <t xml:space="preserve">SO03.11_2_</t>
  </si>
  <si>
    <t xml:space="preserve">893</t>
  </si>
  <si>
    <t xml:space="preserve">275351215R00</t>
  </si>
  <si>
    <t xml:space="preserve">Bednění stěn základových patek - zřízení</t>
  </si>
  <si>
    <t xml:space="preserve">894</t>
  </si>
  <si>
    <t xml:space="preserve">275351216R00</t>
  </si>
  <si>
    <t xml:space="preserve">Bednění stěn základových patek - odstranění</t>
  </si>
  <si>
    <t xml:space="preserve">895</t>
  </si>
  <si>
    <t xml:space="preserve">451504111R00</t>
  </si>
  <si>
    <t xml:space="preserve">Zřízení lože z kameniva pod umělý trávník tl. do 100 mm_drcené kamenivo 8/16 s dorovnáním vrstvy 4/8</t>
  </si>
  <si>
    <t xml:space="preserve">SO03.11_4_</t>
  </si>
  <si>
    <t xml:space="preserve">896</t>
  </si>
  <si>
    <t xml:space="preserve">583425601</t>
  </si>
  <si>
    <t xml:space="preserve">Kamenivo drcené 8/16 viz.PD</t>
  </si>
  <si>
    <t xml:space="preserve">897</t>
  </si>
  <si>
    <t xml:space="preserve">583424801</t>
  </si>
  <si>
    <t xml:space="preserve">Kamenivo drcené 4/8  viz.PD</t>
  </si>
  <si>
    <t xml:space="preserve">898</t>
  </si>
  <si>
    <t xml:space="preserve">631571001R00</t>
  </si>
  <si>
    <t xml:space="preserve">Násyp z kameniva těženého 0 - 4, zpevňující tl.20mm</t>
  </si>
  <si>
    <t xml:space="preserve">899</t>
  </si>
  <si>
    <t xml:space="preserve">457549110R00</t>
  </si>
  <si>
    <t xml:space="preserve">Filtrační vrstvy,štěrkodrť,příp.za přesné urovnání</t>
  </si>
  <si>
    <t xml:space="preserve">Podkladní vrstvy komunikací, letišť a ploch</t>
  </si>
  <si>
    <t xml:space="preserve">900</t>
  </si>
  <si>
    <t xml:space="preserve">564761111R00</t>
  </si>
  <si>
    <t xml:space="preserve">Podklad z kameniva drceného vel.32-63 mm,tl. 20 cm se zhutněním viz.PD</t>
  </si>
  <si>
    <t xml:space="preserve">56_</t>
  </si>
  <si>
    <t xml:space="preserve">SO03.11_5_</t>
  </si>
  <si>
    <t xml:space="preserve">Kryty pozemních komunikací, letišť a ploch z betonu a ostatních hmot</t>
  </si>
  <si>
    <t xml:space="preserve">901</t>
  </si>
  <si>
    <t xml:space="preserve">589181120R00</t>
  </si>
  <si>
    <t xml:space="preserve">Provedení krytu sportovních ploch z umělého trávníku, pro fotbalové hřiště_trávník, podložka,násyp pískový min.18kg/m2 viz.PD</t>
  </si>
  <si>
    <t xml:space="preserve">58_</t>
  </si>
  <si>
    <t xml:space="preserve">902</t>
  </si>
  <si>
    <t xml:space="preserve">284130307A</t>
  </si>
  <si>
    <t xml:space="preserve">Trávník umělý třetí generace_tkaný tl.50mm, včetně prefabrikované  podložky tl.10mm viz.PD</t>
  </si>
  <si>
    <t xml:space="preserve">903</t>
  </si>
  <si>
    <t xml:space="preserve">589181916R00</t>
  </si>
  <si>
    <t xml:space="preserve">Lajnování sport.ploch vlepením,uměl.trávník,š.10cm,D+M podkladní pásky, lepidla, pásu š.10 cm umělého trávníku v odlišné barvě vlepením.viz.PD</t>
  </si>
  <si>
    <t xml:space="preserve">904</t>
  </si>
  <si>
    <t xml:space="preserve">998776101R00</t>
  </si>
  <si>
    <t xml:space="preserve">Přesun hmot pro podlahy povlakové, výšky do 6 m</t>
  </si>
  <si>
    <t xml:space="preserve">H22</t>
  </si>
  <si>
    <t xml:space="preserve">Komunikace pozemní a letiště</t>
  </si>
  <si>
    <t xml:space="preserve">905</t>
  </si>
  <si>
    <t xml:space="preserve">998222012R00</t>
  </si>
  <si>
    <t xml:space="preserve">Přesun hmot, zpevněné plochy, kryt z kameniva</t>
  </si>
  <si>
    <t xml:space="preserve">H22_</t>
  </si>
  <si>
    <t xml:space="preserve">SO03.11_9_</t>
  </si>
  <si>
    <t xml:space="preserve">906</t>
  </si>
  <si>
    <t xml:space="preserve">132201112R00</t>
  </si>
  <si>
    <t xml:space="preserve">Hloubení rýh š.do 60 cm v hor.3 nad 100 m3,STROJNĚ</t>
  </si>
  <si>
    <t xml:space="preserve">SO03.21_1_</t>
  </si>
  <si>
    <t xml:space="preserve">SO03.21_</t>
  </si>
  <si>
    <t xml:space="preserve">907</t>
  </si>
  <si>
    <t xml:space="preserve">132201119R00</t>
  </si>
  <si>
    <t xml:space="preserve">Přípl.za lepivost,hloubení rýh 60 cm,hor.3,STROJNĚ</t>
  </si>
  <si>
    <t xml:space="preserve">908</t>
  </si>
  <si>
    <t xml:space="preserve">909</t>
  </si>
  <si>
    <t xml:space="preserve">910</t>
  </si>
  <si>
    <t xml:space="preserve">132501111R00</t>
  </si>
  <si>
    <t xml:space="preserve">Hloubení rýh šířky do 60 cm v hor.6, STROJNĚ</t>
  </si>
  <si>
    <t xml:space="preserve">911</t>
  </si>
  <si>
    <t xml:space="preserve">912</t>
  </si>
  <si>
    <t xml:space="preserve">913</t>
  </si>
  <si>
    <t xml:space="preserve">914</t>
  </si>
  <si>
    <t xml:space="preserve">915</t>
  </si>
  <si>
    <t xml:space="preserve">Nakládání výkopku z hor. 1 ÷ 4 v množství nad 100 m3</t>
  </si>
  <si>
    <t xml:space="preserve">916</t>
  </si>
  <si>
    <t xml:space="preserve">167101152R00</t>
  </si>
  <si>
    <t xml:space="preserve">Nakládání výkopku z hor. 5 ÷ 7 v množství nad 100 m3</t>
  </si>
  <si>
    <t xml:space="preserve">917</t>
  </si>
  <si>
    <t xml:space="preserve">Vodorovné přemístění výkopku z hor.1-4 do 1000 m_zpětné</t>
  </si>
  <si>
    <t xml:space="preserve">918</t>
  </si>
  <si>
    <t xml:space="preserve">919</t>
  </si>
  <si>
    <t xml:space="preserve">Obsyp potrubí bez prohození sypaniny, s dodáním štěrkopísku frakce 0 - 22 mm</t>
  </si>
  <si>
    <t xml:space="preserve">920</t>
  </si>
  <si>
    <t xml:space="preserve">Zásyp jam, rýh, šachet se zhutněním_kanalizace</t>
  </si>
  <si>
    <t xml:space="preserve">921</t>
  </si>
  <si>
    <t xml:space="preserve">Hutnění zeminy po vrstvách 20 cm_rýhy</t>
  </si>
  <si>
    <t xml:space="preserve">922</t>
  </si>
  <si>
    <t xml:space="preserve">Účast lab.technika na stavbě zkoušky hutnění min.2ks zásypy kanalizace včetně protokolu viz.PD</t>
  </si>
  <si>
    <t xml:space="preserve">Úprava podloží a základové spáry</t>
  </si>
  <si>
    <t xml:space="preserve">923</t>
  </si>
  <si>
    <t xml:space="preserve">212561111R00</t>
  </si>
  <si>
    <t xml:space="preserve">Výplň odvodňov. trativodů kam. hrubě drcen.8-16 mm</t>
  </si>
  <si>
    <t xml:space="preserve">21_</t>
  </si>
  <si>
    <t xml:space="preserve">SO03.21_2_</t>
  </si>
  <si>
    <t xml:space="preserve">924</t>
  </si>
  <si>
    <t xml:space="preserve">212572121R00</t>
  </si>
  <si>
    <t xml:space="preserve">Lože trativodu z kameniva drobného těženého 0-4 viz.PD</t>
  </si>
  <si>
    <t xml:space="preserve">925</t>
  </si>
  <si>
    <t xml:space="preserve">212971110R00</t>
  </si>
  <si>
    <t xml:space="preserve">Opláštění trativodů z geotext., do sklonu 1:2,5</t>
  </si>
  <si>
    <t xml:space="preserve">926</t>
  </si>
  <si>
    <t xml:space="preserve">69366077</t>
  </si>
  <si>
    <t xml:space="preserve">Geotextilie netkaná  ÚV, 300 g/m2 viz.PD</t>
  </si>
  <si>
    <t xml:space="preserve">927</t>
  </si>
  <si>
    <t xml:space="preserve">998312021R00</t>
  </si>
  <si>
    <t xml:space="preserve">Přesun hmot pro odvodnění drenáží s výplní rýh</t>
  </si>
  <si>
    <t xml:space="preserve">928</t>
  </si>
  <si>
    <t xml:space="preserve">SO03.21_4_</t>
  </si>
  <si>
    <t xml:space="preserve">929</t>
  </si>
  <si>
    <t xml:space="preserve">452311131R00</t>
  </si>
  <si>
    <t xml:space="preserve">Desky podkladní pod potrubí z betonu C 12/15</t>
  </si>
  <si>
    <t xml:space="preserve">Zpevněné plochy (kromě vozovek a železničního svršku)</t>
  </si>
  <si>
    <t xml:space="preserve">930</t>
  </si>
  <si>
    <t xml:space="preserve">271531115R00</t>
  </si>
  <si>
    <t xml:space="preserve">Uložení polštáře z kameniva pod základ se zhutněním a urovnáním povrchu ve spádů_pod žlabovky a beton viz.PD</t>
  </si>
  <si>
    <t xml:space="preserve">46_</t>
  </si>
  <si>
    <t xml:space="preserve">931</t>
  </si>
  <si>
    <t xml:space="preserve">465929112R00</t>
  </si>
  <si>
    <t xml:space="preserve">Kladení tvárnic  kanálků, na MC, s výplní spár_odvodňovací žlabovky š.340mm viz.PD</t>
  </si>
  <si>
    <t xml:space="preserve">932</t>
  </si>
  <si>
    <t xml:space="preserve">592275171</t>
  </si>
  <si>
    <t xml:space="preserve">Žlab betonový prefabrikovaný TBZ 50/65/16, Beton  C30/37-XF4 viz.PD</t>
  </si>
  <si>
    <t xml:space="preserve">933</t>
  </si>
  <si>
    <t xml:space="preserve">567211110R00</t>
  </si>
  <si>
    <t xml:space="preserve">Podklad z prostého betonu tř. I  tloušťky 10 cm_C16/20_podkladní pro žlabovky</t>
  </si>
  <si>
    <t xml:space="preserve">934</t>
  </si>
  <si>
    <t xml:space="preserve">998223011R00</t>
  </si>
  <si>
    <t xml:space="preserve">Přesun hmot, pozemní komunikace, kryt dlážděný</t>
  </si>
  <si>
    <t xml:space="preserve">Potrubí z trub plastických, skleněných a čedičových</t>
  </si>
  <si>
    <t xml:space="preserve">935</t>
  </si>
  <si>
    <t xml:space="preserve">871311111R00</t>
  </si>
  <si>
    <t xml:space="preserve">Montáž trubek z tvrdého PVC ve výkopu d 160 mm</t>
  </si>
  <si>
    <t xml:space="preserve">87_</t>
  </si>
  <si>
    <t xml:space="preserve">SO03.21_8_</t>
  </si>
  <si>
    <t xml:space="preserve">936</t>
  </si>
  <si>
    <t xml:space="preserve">286111121</t>
  </si>
  <si>
    <t xml:space="preserve">Trubka kanalizační KGEM SN 8 PVC 160 x 4,7 x 1000 mm</t>
  </si>
  <si>
    <t xml:space="preserve">937</t>
  </si>
  <si>
    <t xml:space="preserve">286111122</t>
  </si>
  <si>
    <t xml:space="preserve">Trubka kanalizační KGEM SN 8 PVC 160 x 4,7 x 2000 mm</t>
  </si>
  <si>
    <t xml:space="preserve">938</t>
  </si>
  <si>
    <t xml:space="preserve">286111123</t>
  </si>
  <si>
    <t xml:space="preserve">Trubka kanalizační KGEM SN 8 PVC 160 x 4,7 x 6000 mm</t>
  </si>
  <si>
    <t xml:space="preserve">939</t>
  </si>
  <si>
    <t xml:space="preserve">877313123R00</t>
  </si>
  <si>
    <t xml:space="preserve">Montáž tvarovek jednoos. plast. gum.kroužek DN 150</t>
  </si>
  <si>
    <t xml:space="preserve">940</t>
  </si>
  <si>
    <t xml:space="preserve">28651652.A</t>
  </si>
  <si>
    <t xml:space="preserve">Koleno kanalizační  110/ 45° PVC pro SN 8 viz.PD</t>
  </si>
  <si>
    <t xml:space="preserve">941</t>
  </si>
  <si>
    <t xml:space="preserve">286572021</t>
  </si>
  <si>
    <t xml:space="preserve">Přechod drenážní  na KG-ME, PE-HD DN 100</t>
  </si>
  <si>
    <t xml:space="preserve">942</t>
  </si>
  <si>
    <t xml:space="preserve">28651662.A</t>
  </si>
  <si>
    <t xml:space="preserve">Koleno kanalizační KGB 160/ 45° PVC pro SN8 viz.PD</t>
  </si>
  <si>
    <t xml:space="preserve">943</t>
  </si>
  <si>
    <t xml:space="preserve">877353121R00</t>
  </si>
  <si>
    <t xml:space="preserve">Montáž tvarovek odboč. plast. gum. kroužek do DN 200(160/110) viz.PD</t>
  </si>
  <si>
    <t xml:space="preserve">944</t>
  </si>
  <si>
    <t xml:space="preserve">28651703.A</t>
  </si>
  <si>
    <t xml:space="preserve">Odbočka kanalizační 160/110 pro SN8 viz.PD</t>
  </si>
  <si>
    <t xml:space="preserve">945</t>
  </si>
  <si>
    <t xml:space="preserve">871251111R00</t>
  </si>
  <si>
    <t xml:space="preserve">Montáž trubek z tvrdého PVC ve výkopu d 110 mm</t>
  </si>
  <si>
    <t xml:space="preserve">946</t>
  </si>
  <si>
    <t xml:space="preserve">286139911</t>
  </si>
  <si>
    <t xml:space="preserve">Trubka drenážní , PE-HD DN 100, SN 8, perforovaná viz.PD</t>
  </si>
  <si>
    <t xml:space="preserve">947</t>
  </si>
  <si>
    <t xml:space="preserve">877313126R00</t>
  </si>
  <si>
    <t xml:space="preserve">Montáž víčka nebo zátky plast. gum. kroužek DN 150</t>
  </si>
  <si>
    <t xml:space="preserve">948</t>
  </si>
  <si>
    <t xml:space="preserve">28611328.A</t>
  </si>
  <si>
    <t xml:space="preserve">Zátka PVC d 160 mm pro drenážní trubky</t>
  </si>
  <si>
    <t xml:space="preserve">949</t>
  </si>
  <si>
    <t xml:space="preserve">998311011R00</t>
  </si>
  <si>
    <t xml:space="preserve">Přesun hmot pro odvodnění drenáží bez výplně rýh</t>
  </si>
  <si>
    <t xml:space="preserve">Ostatní konstrukce a práce na trubním vedení</t>
  </si>
  <si>
    <t xml:space="preserve">950</t>
  </si>
  <si>
    <t xml:space="preserve">894431311RBB</t>
  </si>
  <si>
    <t xml:space="preserve">Šachta 1, D 425 mm, dl.šach.roury do 1,50 m(1,29m), 90°,dno KG D 160 mm, poklop šedá litina 40 t viz.PD</t>
  </si>
  <si>
    <t xml:space="preserve">89_</t>
  </si>
  <si>
    <t xml:space="preserve">951</t>
  </si>
  <si>
    <t xml:space="preserve">894431322RAB</t>
  </si>
  <si>
    <t xml:space="preserve">Šachta 2, D 425 mm, dl.šach.roury 2,0(1,86) m, 1 přítok 160,dno KG D 160 mm, poklop šedá litina 40 t viz.PD</t>
  </si>
  <si>
    <t xml:space="preserve">952</t>
  </si>
  <si>
    <t xml:space="preserve">894431321RBB</t>
  </si>
  <si>
    <t xml:space="preserve">Šachta 3, D 425 mm, dl.šach.roury 2,1m, 90°,dno KG D 160 mm, poklop šedá litina 40 t viz.PD</t>
  </si>
  <si>
    <t xml:space="preserve">953</t>
  </si>
  <si>
    <t xml:space="preserve">894411020RAJ</t>
  </si>
  <si>
    <t xml:space="preserve">D+M Vpusť uliční z dílců DN 450,s kal.košem,s výtokem,DN 150, mříž plast 500x500 40 t, hl. viz.PD</t>
  </si>
  <si>
    <t xml:space="preserve">954</t>
  </si>
  <si>
    <t xml:space="preserve">899721112R00</t>
  </si>
  <si>
    <t xml:space="preserve">Fólie výstražná z PVC, šířka 30 cm</t>
  </si>
  <si>
    <t xml:space="preserve">955</t>
  </si>
  <si>
    <t xml:space="preserve">892855114R00</t>
  </si>
  <si>
    <t xml:space="preserve">Kontrola kanalizace TV kamerou do 200 m</t>
  </si>
  <si>
    <t xml:space="preserve">H27</t>
  </si>
  <si>
    <t xml:space="preserve">Vedení trubní dálková a přípojná</t>
  </si>
  <si>
    <t xml:space="preserve">956</t>
  </si>
  <si>
    <t xml:space="preserve">H27_</t>
  </si>
  <si>
    <t xml:space="preserve">SO03.21_9_</t>
  </si>
  <si>
    <t xml:space="preserve">957</t>
  </si>
  <si>
    <t xml:space="preserve">950-01VD</t>
  </si>
  <si>
    <t xml:space="preserve">D+M Střídačka dvouřadá -18míst.včetně zastřešení viz.PD</t>
  </si>
  <si>
    <t xml:space="preserve">SO03.31_9_</t>
  </si>
  <si>
    <t xml:space="preserve">SO03.31_</t>
  </si>
  <si>
    <t xml:space="preserve">958</t>
  </si>
  <si>
    <t xml:space="preserve">950-0012VD</t>
  </si>
  <si>
    <t xml:space="preserve">D+M Střídačka pro rozhodčí_atyp, včetně zastřešení viz.PD</t>
  </si>
  <si>
    <t xml:space="preserve">959</t>
  </si>
  <si>
    <t xml:space="preserve">950-0013VD</t>
  </si>
  <si>
    <t xml:space="preserve">D+M Základy,obruba,dlažby,kotvení 2x přístřešků střídaček a 1xpřístřešek rozhodčí viz.PD</t>
  </si>
  <si>
    <t xml:space="preserve">960</t>
  </si>
  <si>
    <t xml:space="preserve">133201101R00</t>
  </si>
  <si>
    <t xml:space="preserve">Hloubení šachet v hor.3 do 100 m3</t>
  </si>
  <si>
    <t xml:space="preserve">SO04.11_1_</t>
  </si>
  <si>
    <t xml:space="preserve">SO04.11_</t>
  </si>
  <si>
    <t xml:space="preserve">961</t>
  </si>
  <si>
    <t xml:space="preserve">133201109R00</t>
  </si>
  <si>
    <t xml:space="preserve">Příplatek za lepivost - hloubení šachet v hor.3</t>
  </si>
  <si>
    <t xml:space="preserve">962</t>
  </si>
  <si>
    <t xml:space="preserve">132201110R00</t>
  </si>
  <si>
    <t xml:space="preserve">Hloubení rýh š.do 60 cm v hor.3 do 50 m3, STROJNĚ</t>
  </si>
  <si>
    <t xml:space="preserve">963</t>
  </si>
  <si>
    <t xml:space="preserve">964</t>
  </si>
  <si>
    <t xml:space="preserve">133401101R00</t>
  </si>
  <si>
    <t xml:space="preserve">Hloubení šachet v hornině 5</t>
  </si>
  <si>
    <t xml:space="preserve">965</t>
  </si>
  <si>
    <t xml:space="preserve">966</t>
  </si>
  <si>
    <t xml:space="preserve">967</t>
  </si>
  <si>
    <t xml:space="preserve">968</t>
  </si>
  <si>
    <t xml:space="preserve">211571121R00</t>
  </si>
  <si>
    <t xml:space="preserve">Výplň odvodňovacích žeber kamen.drobným drceným_pod a kolem podhrabové desky viz.PD</t>
  </si>
  <si>
    <t xml:space="preserve">SO04.11_2_</t>
  </si>
  <si>
    <t xml:space="preserve">969</t>
  </si>
  <si>
    <t xml:space="preserve">275313611R00</t>
  </si>
  <si>
    <t xml:space="preserve">Beton základových patek prostý C 16/20</t>
  </si>
  <si>
    <t xml:space="preserve">970</t>
  </si>
  <si>
    <t xml:space="preserve">318110011RT1</t>
  </si>
  <si>
    <t xml:space="preserve">OPL1_Osazení beton. podhrabové desky do ZN držáků,bez dodávky podhrab. desky a držáků viz.PD</t>
  </si>
  <si>
    <t xml:space="preserve">SO04.11_3_</t>
  </si>
  <si>
    <t xml:space="preserve">971</t>
  </si>
  <si>
    <t xml:space="preserve">592331841</t>
  </si>
  <si>
    <t xml:space="preserve">OPL1_Deska podhrabová hladká 2450 x 300 x 50 mm hladká bez zámku viz.PD</t>
  </si>
  <si>
    <t xml:space="preserve">972</t>
  </si>
  <si>
    <t xml:space="preserve">55399994_DR1</t>
  </si>
  <si>
    <t xml:space="preserve">OPL1_Typový  držák pro 2D sloupy_4ks koncový ,ocelový Pz+RAL antracit viz.PD</t>
  </si>
  <si>
    <t xml:space="preserve">973</t>
  </si>
  <si>
    <t xml:space="preserve">55399994_DR2</t>
  </si>
  <si>
    <t xml:space="preserve">OPL1_Typový  držák pro 2D sloupy_10ks oboustranných ,ocelový Pz+RAL antracit viz.PD</t>
  </si>
  <si>
    <t xml:space="preserve">974</t>
  </si>
  <si>
    <t xml:space="preserve">OPL3_Osazení beton. podhrabové desky do ZN držáků,bez dodávky podhrab. desky a držáků viz.PD</t>
  </si>
  <si>
    <t xml:space="preserve">975</t>
  </si>
  <si>
    <t xml:space="preserve">OPL3_Deska podhrabová hladká 2450 x 300 x 50 mm hladká bez zámku viz.PD</t>
  </si>
  <si>
    <t xml:space="preserve">976</t>
  </si>
  <si>
    <t xml:space="preserve">OPL3_Typový  držák pro 2D sloupy_12ks koncový oboustranných ,ocelový Pz+RAL antracit viz.PD</t>
  </si>
  <si>
    <t xml:space="preserve">977</t>
  </si>
  <si>
    <t xml:space="preserve">OPL3_Typový  držák pro 2D sloupy_51ks oboustranných ,ocelový Pz+RAL antracit viz.PD</t>
  </si>
  <si>
    <t xml:space="preserve">978</t>
  </si>
  <si>
    <t xml:space="preserve">OPL6_Osazení beton. podhrabové desky do ZN držáků,bez dodávky podhrab. desky a držáků viz.PD</t>
  </si>
  <si>
    <t xml:space="preserve">979</t>
  </si>
  <si>
    <t xml:space="preserve">OPL6_Deska podhrabová hladká 2450 x 300 x 50 mm hladká bez zámku viz.PD</t>
  </si>
  <si>
    <t xml:space="preserve">980</t>
  </si>
  <si>
    <t xml:space="preserve">OPL6_Typový  držák pro 2D sloupy_4ks koncový,ocelový Pz+RAL antracit viz.PD</t>
  </si>
  <si>
    <t xml:space="preserve">981</t>
  </si>
  <si>
    <t xml:space="preserve">OPL6_Typový  držák pro 2D sloupy_2ks oboustranných ,ocelový Pz+RAL antracit viz.PD</t>
  </si>
  <si>
    <t xml:space="preserve">982</t>
  </si>
  <si>
    <t xml:space="preserve">55399994_DR3</t>
  </si>
  <si>
    <t xml:space="preserve">OPL6_Atypický  držák pro 2D sloupy_24ks koncový_pro řezané šikmé desky ,ocelový Pz+RAL antracit viz.PD</t>
  </si>
  <si>
    <t xml:space="preserve">983</t>
  </si>
  <si>
    <t xml:space="preserve">OPL7_Osazení beton. podhrabové desky do ZN držáků,bez dodávky podhrab. desky a držáků viz.PD</t>
  </si>
  <si>
    <t xml:space="preserve">984</t>
  </si>
  <si>
    <t xml:space="preserve">OPL7_Deska podhrabová hladká 2450 x 300 x 50 mm hladká bez zámku viz.PD</t>
  </si>
  <si>
    <t xml:space="preserve">985</t>
  </si>
  <si>
    <t xml:space="preserve">OPL7_Typový  držák pro 2D sloupy_10ks koncový,ocelový Pz+RAL antracit viz.PD</t>
  </si>
  <si>
    <t xml:space="preserve">986</t>
  </si>
  <si>
    <t xml:space="preserve">OPL7_Typový  držák pro 2D sloupy_40ks oboustranných ,ocelový Pz+RAL antracit viz.PD</t>
  </si>
  <si>
    <t xml:space="preserve">987</t>
  </si>
  <si>
    <t xml:space="preserve">767914130R00</t>
  </si>
  <si>
    <t xml:space="preserve">OPL_1_Montáž oplocení rámového H do 2,0 m_výplň i na bránu</t>
  </si>
  <si>
    <t xml:space="preserve">SO04.11_76_</t>
  </si>
  <si>
    <t xml:space="preserve">988</t>
  </si>
  <si>
    <t xml:space="preserve">553424530_183</t>
  </si>
  <si>
    <t xml:space="preserve">OPL1_Typový plotový panel 2 D,drát min. 6/5/6, h = 1830 mm, l = 2500 mm, Zn +plast RAL viz.PD</t>
  </si>
  <si>
    <t xml:space="preserve">989</t>
  </si>
  <si>
    <t xml:space="preserve">553424530_203</t>
  </si>
  <si>
    <t xml:space="preserve">OPL1_Typový plotový panel 2 D,drát min. 6/5/6, h = 2030 mm, l = 2500 mm, Zn +plast RAL viz.PD</t>
  </si>
  <si>
    <t xml:space="preserve">990</t>
  </si>
  <si>
    <t xml:space="preserve">767915110R00</t>
  </si>
  <si>
    <t xml:space="preserve">OPL1_Montáž prvků oplocení  z profilové oceli _7ks mezisloupky dl.3m  do betonu viz.PD</t>
  </si>
  <si>
    <t xml:space="preserve">991</t>
  </si>
  <si>
    <t xml:space="preserve">55399994_SL3</t>
  </si>
  <si>
    <t xml:space="preserve">OPL1_Typový  sloupky pro 2D oplocení_7ks mezisloupek dl.3m,ocelový Pz+RAL antracit viz.PD</t>
  </si>
  <si>
    <t xml:space="preserve">992</t>
  </si>
  <si>
    <t xml:space="preserve">OPL1_Montáž prvků oplocení  z profilové oceli _7ks sloupy dl.8,5m  do betonu viz.PD</t>
  </si>
  <si>
    <t xml:space="preserve">993</t>
  </si>
  <si>
    <t xml:space="preserve">55399994_SL8</t>
  </si>
  <si>
    <t xml:space="preserve">OPL1_Typový  sloupy pro 2D oplocení_7ks sloup dl.8,5m,ocelový Pz+RAL antracit viz.PD</t>
  </si>
  <si>
    <t xml:space="preserve">994</t>
  </si>
  <si>
    <t xml:space="preserve">OPL1_Montáž prvků oplocení  z profilové oceli _2ks sloupy brány 1 dl.8,5m   do betonu +1ks rozpěry nad bránou dl.do5m  viz.PD</t>
  </si>
  <si>
    <t xml:space="preserve">995</t>
  </si>
  <si>
    <t xml:space="preserve">55399994_SLB1</t>
  </si>
  <si>
    <t xml:space="preserve">OPL1_Typový  sloupy pro 2D oplocení_2ks sloup dl.8,5m, +1ks rozpěry nad bránou,ocelový Pz+RAL antracit viz.PD</t>
  </si>
  <si>
    <t xml:space="preserve">996</t>
  </si>
  <si>
    <t xml:space="preserve">767995106R00</t>
  </si>
  <si>
    <t xml:space="preserve">OPL1_Výroba a montáž kov. atypických konstr._oc.brána z uz. profilů včetně pantů a uzamykání viz.PD</t>
  </si>
  <si>
    <t xml:space="preserve">997</t>
  </si>
  <si>
    <t xml:space="preserve">55399994_BR1</t>
  </si>
  <si>
    <t xml:space="preserve">OPL1_Oc.kvojkříklá brána z uz. profilů do otvoru 5x5m, včetně pantů a uzamykání ,ocelový Pz+RAL antracit(výplň je součást plotu) viz.PD</t>
  </si>
  <si>
    <t xml:space="preserve">998</t>
  </si>
  <si>
    <t xml:space="preserve">944944101R00</t>
  </si>
  <si>
    <t xml:space="preserve">OPL1_Montáž záchytné sítě z umělých vláken nebo drátů_včetně D+M kotvících doplňků a pod. viz.PD</t>
  </si>
  <si>
    <t xml:space="preserve">999</t>
  </si>
  <si>
    <t xml:space="preserve">70921404_ZS</t>
  </si>
  <si>
    <t xml:space="preserve">OPL1_Záchytná síť - vysokopevnostní polypropylen tl. 5 mm, oka 120x120,v.=5,0 m antracit viz.PD</t>
  </si>
  <si>
    <t xml:space="preserve">1000</t>
  </si>
  <si>
    <t xml:space="preserve">55399991_LA</t>
  </si>
  <si>
    <t xml:space="preserve">OPL1_Ocelové nerez. lano pr.4mm viz.PD</t>
  </si>
  <si>
    <t xml:space="preserve">1001</t>
  </si>
  <si>
    <t xml:space="preserve">OPL_2_Montáž oplocení rámového H do 2,0 m_výplň i na bránu</t>
  </si>
  <si>
    <t xml:space="preserve">1002</t>
  </si>
  <si>
    <t xml:space="preserve">OPL2_Typový plotový panel 2 D,drát min. 6/5/6, h = 2030 mm, l = 2500 mm, Zn +plast RAL viz.PD</t>
  </si>
  <si>
    <t xml:space="preserve">1003</t>
  </si>
  <si>
    <t xml:space="preserve">OPL2_Montáž prvků oplocení  z profilové oceli _8ks mezisloupky dl.3m  do betonu viz.PD</t>
  </si>
  <si>
    <t xml:space="preserve">1004</t>
  </si>
  <si>
    <t xml:space="preserve">OPL2_Typový  sloupky pro 2D oplocení_8ks mezisloupek dl.3m,ocelový Pz+RAL antracit viz.PD</t>
  </si>
  <si>
    <t xml:space="preserve">1005</t>
  </si>
  <si>
    <t xml:space="preserve">OPL2_Montáž prvků oplocení  z profilové oceli _9ks sloupy dl.8,5m  do betonu viz.PD</t>
  </si>
  <si>
    <t xml:space="preserve">1006</t>
  </si>
  <si>
    <t xml:space="preserve">OPL2_Typový  sloupy pro 2D oplocení_9ks sloup dl.8,5m,ocelový Pz+RAL antracit viz.PD</t>
  </si>
  <si>
    <t xml:space="preserve">1007</t>
  </si>
  <si>
    <t xml:space="preserve">OPL2_Montáž záchytné sítě z umělých vláken nebo drátů_včetně D+M kotvících doplňků a pod. viz.PD</t>
  </si>
  <si>
    <t xml:space="preserve">1008</t>
  </si>
  <si>
    <t xml:space="preserve">OPL2_Záchytná síť - vysokopevnostní polypropylen tl. 5 mm, oka 120x120,v.=5,0 m antracit viz.PD</t>
  </si>
  <si>
    <t xml:space="preserve">1009</t>
  </si>
  <si>
    <t xml:space="preserve">OPL2_Ocelové nerez. lano pr.4mm viz.PD</t>
  </si>
  <si>
    <t xml:space="preserve">1010</t>
  </si>
  <si>
    <t xml:space="preserve">OPL_3_Montáž oplocení rámového H do 2,0 m_výplň i na bránu</t>
  </si>
  <si>
    <t xml:space="preserve">1011</t>
  </si>
  <si>
    <t xml:space="preserve">OPL3_Typový plotový panel 2 D,drát min. 6/5/6, h = 2030 mm, l = 2500 mm, Zn +plast RAL viz.PD</t>
  </si>
  <si>
    <t xml:space="preserve">1012</t>
  </si>
  <si>
    <t xml:space="preserve">OPL3_Typový plotový panel 2 D,drát min. 6/5/6, h = 1830 mm, l = 2500 mm, Zn +plast RAL viz.PD</t>
  </si>
  <si>
    <t xml:space="preserve">1013</t>
  </si>
  <si>
    <t xml:space="preserve">OPL3_Montáž prvků oplocení  z profilové oceli _2ks mezisloupky dl.3m  do betonu viz.PD</t>
  </si>
  <si>
    <t xml:space="preserve">1014</t>
  </si>
  <si>
    <t xml:space="preserve">OPL3_Typový  sloupky pro 2D oplocení_2ks mezisloupek dl.3m,ocelový Pz+RAL antracit viz.PD</t>
  </si>
  <si>
    <t xml:space="preserve">1015</t>
  </si>
  <si>
    <t xml:space="preserve">OPL3_Montáž prvků oplocení  z profilové oceli _59ks sloupy dl.6,2m  do betonu viz.PD</t>
  </si>
  <si>
    <t xml:space="preserve">1016</t>
  </si>
  <si>
    <t xml:space="preserve">OPL3_Typový  sloupy pro 2D oplocení_51ks sloup dl.6,2m,ocelový Pz+RAL antracit viz.PD</t>
  </si>
  <si>
    <t xml:space="preserve">1017</t>
  </si>
  <si>
    <t xml:space="preserve">OPL3_Montáž prvků oplocení  z profilové oceli _4ks sloupy brány 2 dl.6,2m   do betonu +2ks rozpěry nad bránou dl.do4m  viz.PD</t>
  </si>
  <si>
    <t xml:space="preserve">1018</t>
  </si>
  <si>
    <t xml:space="preserve">55399994_SLB2</t>
  </si>
  <si>
    <t xml:space="preserve">OPL3_Typový  sloupy pro 2D oplocení_4ks sloup dl.6,2m, +2ks rozpěry nad bránou_ocelový Pz+RAL antracit viz.PD</t>
  </si>
  <si>
    <t xml:space="preserve">1019</t>
  </si>
  <si>
    <t xml:space="preserve">2ks_OPL3_Výroba a montáž kov. atypických konstr._oc.brána z uz. profilů včetně pantů a uzamykání viz.PD</t>
  </si>
  <si>
    <t xml:space="preserve">1020</t>
  </si>
  <si>
    <t xml:space="preserve">55399994_BR2</t>
  </si>
  <si>
    <t xml:space="preserve">OPL3_2ks Oc.kvojkříklá brána z uz. profilů do otvoru 4x5m, včetně pantů a uzamykání ,ocelový Pz+RAL antracit(výplň je součást plotu) viz.PD</t>
  </si>
  <si>
    <t xml:space="preserve">1021</t>
  </si>
  <si>
    <t xml:space="preserve">OPL3_Montáž záchytné sítě z umělých vláken nebo drátů_včetně D+M kotvících doplňků a pod. viz.PD</t>
  </si>
  <si>
    <t xml:space="preserve">1022</t>
  </si>
  <si>
    <t xml:space="preserve">OPL3_Záchytná síť - vysokopevnostní polypropylen tl. 5 mm, oka 120x120,v.=5,0 m antracit viz.PD</t>
  </si>
  <si>
    <t xml:space="preserve">1023</t>
  </si>
  <si>
    <t xml:space="preserve">OPL3_Ocelové nerez. lano pr.4mm viz.PD</t>
  </si>
  <si>
    <t xml:space="preserve">1024</t>
  </si>
  <si>
    <t xml:space="preserve">OPL3_2ks_Výroba a montáž kov. atypických konstr._oc.bránka z uz. profilů včetně pantů a uzamykání viz.PD</t>
  </si>
  <si>
    <t xml:space="preserve">1025</t>
  </si>
  <si>
    <t xml:space="preserve">55399994_BR3</t>
  </si>
  <si>
    <t xml:space="preserve">OPL3_2ks Oc. bránka z uz. profilů do otvoru 1x2m, včetně pantů a uzamykání ,ocelový Pz+RAL antracit(výplň je součást plotu) viz.PD</t>
  </si>
  <si>
    <t xml:space="preserve">1026</t>
  </si>
  <si>
    <t xml:space="preserve">OPL_4_Montáž oplocení rámového H do 2,0 m_výplň i na bránu</t>
  </si>
  <si>
    <t xml:space="preserve">1027</t>
  </si>
  <si>
    <t xml:space="preserve">OPL4_Typový plotový panel 2 D,drát min. 6/5/6, h = 2030 mm, l = 2500 mm, Zn +plast RAL viz.PD</t>
  </si>
  <si>
    <t xml:space="preserve">1028</t>
  </si>
  <si>
    <t xml:space="preserve">OPL4_Montáž prvků oplocení  z profilové oceli _10ks sloupy dl.6,2m  do betonu viz.PD</t>
  </si>
  <si>
    <t xml:space="preserve">1029</t>
  </si>
  <si>
    <t xml:space="preserve">OPL4_Typový  sloupy pro 2D oplocení_10ks sloup dl.6,2m,ocelový Pz+RAL antracit viz.PD</t>
  </si>
  <si>
    <t xml:space="preserve">1030</t>
  </si>
  <si>
    <t xml:space="preserve">OPL4_Montáž prvků oplocení  z profilové oceli _4ks sloupy brány 4+5 dl.6,2m   do betonu +2ks rozpěry nad bránou dl.do4m  viz.PD</t>
  </si>
  <si>
    <t xml:space="preserve">1031</t>
  </si>
  <si>
    <t xml:space="preserve">55399994_SLB4</t>
  </si>
  <si>
    <t xml:space="preserve">OPL4_Typový  sloupy pro 2D oplocení_4ks sloup dl.6,2m, +2ks rozpěry nad bránou_ocelový Pz+RAL antracit viz.PD</t>
  </si>
  <si>
    <t xml:space="preserve">1032</t>
  </si>
  <si>
    <t xml:space="preserve">1ks_OPL4_Výroba a montáž kov. atypických konstr._oc.brána z uz. profilů včetně pantů a uzamykání viz.PD</t>
  </si>
  <si>
    <t xml:space="preserve">1033</t>
  </si>
  <si>
    <t xml:space="preserve">55399994_BR4</t>
  </si>
  <si>
    <t xml:space="preserve">OPL4_1ks Oc.dvojkřídlá brána z uz. profilů do otvoru 4x5m, včetně pantů a uzamykání ,ocelový Pz+RAL antracit(výplň je součást plotu) viz.PD</t>
  </si>
  <si>
    <t xml:space="preserve">1034</t>
  </si>
  <si>
    <t xml:space="preserve">OPL4_Montáž záchytné sítě z umělých vláken nebo drátů_včetně D+M kotvících doplňků a pod. viz.PD</t>
  </si>
  <si>
    <t xml:space="preserve">1035</t>
  </si>
  <si>
    <t xml:space="preserve">OPL4_Záchytná síť - vysokopevnostní polypropylen tl. 5 mm, oka 120x120,v.=5,0 m antracit viz.PD</t>
  </si>
  <si>
    <t xml:space="preserve">1036</t>
  </si>
  <si>
    <t xml:space="preserve">OPL4_Ocelové nerez. lano pr.4mm viz.PD</t>
  </si>
  <si>
    <t xml:space="preserve">1037</t>
  </si>
  <si>
    <t xml:space="preserve">OPL4_1ks_Výroba a montáž kov. atypických konstr._oc.brána z uz. profilů včetně pantů a uzamykání viz.PD</t>
  </si>
  <si>
    <t xml:space="preserve">1038</t>
  </si>
  <si>
    <t xml:space="preserve">55399994_BR5</t>
  </si>
  <si>
    <t xml:space="preserve">OPL4_1ks Oc.kvojkříklá bránaa z uz. profilů do otvoru 2,5*5m, včetně pantů a uzamykání ,ocelový Pz+RAL antracit(výplň je součást plotu) viz.PD</t>
  </si>
  <si>
    <t xml:space="preserve">1039</t>
  </si>
  <si>
    <t xml:space="preserve">OPL_5_Montáž oplocení rámového H do 2,0 m_výplň i na bránu</t>
  </si>
  <si>
    <t xml:space="preserve">1040</t>
  </si>
  <si>
    <t xml:space="preserve">OPL5_Typový plotový panel 2 D,drát min. 6/5/6, h = 2030 mm, l = 2500 mm, Zn +plast RAL viz.PD</t>
  </si>
  <si>
    <t xml:space="preserve">1041</t>
  </si>
  <si>
    <t xml:space="preserve">OPL5_Montáž prvků oplocení  z profilové oceli _3ks sloupky dl.3m  do betonu viz.PD</t>
  </si>
  <si>
    <t xml:space="preserve">1042</t>
  </si>
  <si>
    <t xml:space="preserve">OPL5_Typový  sloupky pro 2D oplocení_3ks sloupek dl.3m,ocelový Pz+RAL antracit viz.PD</t>
  </si>
  <si>
    <t xml:space="preserve">1043</t>
  </si>
  <si>
    <t xml:space="preserve">55399994_BR6</t>
  </si>
  <si>
    <t xml:space="preserve">OPL5_2ks Oc. bránka z uz. profilů do otvoru 1x2m, včetně pantů a uzamykání ,ocelový Pz+RAL antracit(výplň je součást plotu) viz.PD</t>
  </si>
  <si>
    <t xml:space="preserve">1044</t>
  </si>
  <si>
    <t xml:space="preserve">OPL6_Montáž oplocení rámového H do 2,5 m_výplň i na bránu</t>
  </si>
  <si>
    <t xml:space="preserve">1045</t>
  </si>
  <si>
    <t xml:space="preserve">553424530_403</t>
  </si>
  <si>
    <t xml:space="preserve">OPL6_Typový plotový panel 2 D,drát min. 6/5/6, h = 2430 mm, l = 2500 mm, Zn +plast RAL viz.PD</t>
  </si>
  <si>
    <t xml:space="preserve">1046</t>
  </si>
  <si>
    <t xml:space="preserve">OPL6_Typový plotový panel 2 D,drát min. 6/5/6, h = 1830 mm, l = 2500 mm, Zn +plast RAL viz.PD</t>
  </si>
  <si>
    <t xml:space="preserve">1047</t>
  </si>
  <si>
    <t xml:space="preserve">OPL6_Montáž prvků oplocení  z profilové oceli _4ks sloupky dl.3m  do betonu viz.PD</t>
  </si>
  <si>
    <t xml:space="preserve">1048</t>
  </si>
  <si>
    <t xml:space="preserve">OPL6_Typový  sloupky pro 2D oplocení_4ks sloupek dl.3m,ocelový Pz+RAL antracit viz.PD</t>
  </si>
  <si>
    <t xml:space="preserve">1049</t>
  </si>
  <si>
    <t xml:space="preserve">OPL6_Montáž prvků oplocení  z profilové oceli _14ks sloupky dl.3,6m  do betonu viz.PD</t>
  </si>
  <si>
    <t xml:space="preserve">1050</t>
  </si>
  <si>
    <t xml:space="preserve">OPL6_Typový  sloupky pro 2D oplocení_14ks sloupek dl.3,6m,ocelový Pz+RAL antracit viz.PD</t>
  </si>
  <si>
    <t xml:space="preserve">1051</t>
  </si>
  <si>
    <t xml:space="preserve">OPL7_Montáž oplocení rámového H do 2 m_výplň viz.PD</t>
  </si>
  <si>
    <t xml:space="preserve">1052</t>
  </si>
  <si>
    <t xml:space="preserve">OPL7_Typový plotový panel 2 D,drát min. 6/5/6, h = 1830 mm, l = 2500 mm, Zn +plast RAL viz.PD</t>
  </si>
  <si>
    <t xml:space="preserve">1053</t>
  </si>
  <si>
    <t xml:space="preserve">OPL7_Montáž prvků oplocení  z profilové oceli _46ks sloupky dl.3m  do betonu viz.PD</t>
  </si>
  <si>
    <t xml:space="preserve">1054</t>
  </si>
  <si>
    <t xml:space="preserve">OPL7_Typový  sloupky pro 2D oplocení_46ks sloupek dl.3m,ocelový Pz+RAL antracit viz.PD</t>
  </si>
  <si>
    <t xml:space="preserve">1055</t>
  </si>
  <si>
    <t xml:space="preserve">OPL7_Montáž prvků oplocení  z profilové oceli _4ks sloupky dl.3,6m  do betonu viz.PD</t>
  </si>
  <si>
    <t xml:space="preserve">1056</t>
  </si>
  <si>
    <t xml:space="preserve">OPL7_Typový  sloupky pro 2D oplocení_4ks sloupek dl.3,6m,ocelový Pz+RAL antracit viz.PD</t>
  </si>
  <si>
    <t xml:space="preserve">1057</t>
  </si>
  <si>
    <t xml:space="preserve">767991923R00</t>
  </si>
  <si>
    <t xml:space="preserve">Řezání oplocení 2D kotoučem, nebo střihem_řezy ošetřit nátěrem viz.PD</t>
  </si>
  <si>
    <t xml:space="preserve">1058</t>
  </si>
  <si>
    <t xml:space="preserve">970251100R00</t>
  </si>
  <si>
    <t xml:space="preserve">Řezání železobetonu hl. řezu 100 mm_desky podhrabové</t>
  </si>
  <si>
    <t xml:space="preserve">1059</t>
  </si>
  <si>
    <t xml:space="preserve">H15</t>
  </si>
  <si>
    <t xml:space="preserve">Objekty pozemní zvláštní</t>
  </si>
  <si>
    <t xml:space="preserve">1060</t>
  </si>
  <si>
    <t xml:space="preserve">998152111R00</t>
  </si>
  <si>
    <t xml:space="preserve">Přesun hmot, zdi a valy samostatné z dílců do 20 m</t>
  </si>
  <si>
    <t xml:space="preserve">H15_</t>
  </si>
  <si>
    <t xml:space="preserve">SO04.11_9_</t>
  </si>
  <si>
    <t xml:space="preserve">1061</t>
  </si>
  <si>
    <t xml:space="preserve">SO05.12_1_</t>
  </si>
  <si>
    <t xml:space="preserve">SO05.12_</t>
  </si>
  <si>
    <t xml:space="preserve">1062</t>
  </si>
  <si>
    <t xml:space="preserve">138501201R00</t>
  </si>
  <si>
    <t xml:space="preserve">Výkop_dolamování_včetně říplatku za ruční dočištění zákl.spáry po stroji v hor.6_i úprava pláně</t>
  </si>
  <si>
    <t xml:space="preserve">1063</t>
  </si>
  <si>
    <t xml:space="preserve">1064</t>
  </si>
  <si>
    <t xml:space="preserve">1065</t>
  </si>
  <si>
    <t xml:space="preserve">1066</t>
  </si>
  <si>
    <t xml:space="preserve">1067</t>
  </si>
  <si>
    <t xml:space="preserve">1068</t>
  </si>
  <si>
    <t xml:space="preserve">167101101R00</t>
  </si>
  <si>
    <t xml:space="preserve">Nakládání výkopku z hor. 1 ÷ 4 v množství do 100 m3</t>
  </si>
  <si>
    <t xml:space="preserve">1069</t>
  </si>
  <si>
    <t xml:space="preserve">1070</t>
  </si>
  <si>
    <t xml:space="preserve">1071</t>
  </si>
  <si>
    <t xml:space="preserve">1072</t>
  </si>
  <si>
    <t xml:space="preserve">1073</t>
  </si>
  <si>
    <t xml:space="preserve">166101101R00</t>
  </si>
  <si>
    <t xml:space="preserve">Přehození výkopku z hor.1-4_mezi stěnami opěrných zdí po vrstvách</t>
  </si>
  <si>
    <t xml:space="preserve">1074</t>
  </si>
  <si>
    <t xml:space="preserve">Přehození výkopku z hor.5-7_mezi stěnami opěrných zdí po vrstvách</t>
  </si>
  <si>
    <t xml:space="preserve">1075</t>
  </si>
  <si>
    <t xml:space="preserve">Beton základových desek prostý C 16/20_podkladní deska pod prefabrikáty</t>
  </si>
  <si>
    <t xml:space="preserve">SO05.12_2_</t>
  </si>
  <si>
    <t xml:space="preserve">1076</t>
  </si>
  <si>
    <t xml:space="preserve">Zdi přehradní a opěrné</t>
  </si>
  <si>
    <t xml:space="preserve">1077</t>
  </si>
  <si>
    <t xml:space="preserve">320101112R00</t>
  </si>
  <si>
    <t xml:space="preserve">Osazení bet.a ŽB prefabrikátů hmotnosti do 5000 kg, včetně úpravy spar</t>
  </si>
  <si>
    <t xml:space="preserve">32_</t>
  </si>
  <si>
    <t xml:space="preserve">SO05.12_3_</t>
  </si>
  <si>
    <t xml:space="preserve">1078</t>
  </si>
  <si>
    <t xml:space="preserve">59384547_OP3</t>
  </si>
  <si>
    <t xml:space="preserve">OP3_Stěna opěrná dl.2950mm_ prefabrikovaná tvaru T z betonu pohledového C30/37 a výztuže B500 B_otvory odvodňovací 80mm.viz.PD</t>
  </si>
  <si>
    <t xml:space="preserve">1079</t>
  </si>
  <si>
    <t xml:space="preserve">Osazení bet.a ŽB prefabrikátů hmotnosti do 5000 kg,včetně úpravy spar</t>
  </si>
  <si>
    <t xml:space="preserve">1080</t>
  </si>
  <si>
    <t xml:space="preserve">59384547_OP4</t>
  </si>
  <si>
    <t xml:space="preserve">OP4_Stěna opěrná dl.1375mm_ prefabrikovaná tvaru T z betonu pohledového C30/37 a výztuže B500 B_otvory odvodňovací 80mm.viz.PD</t>
  </si>
  <si>
    <t xml:space="preserve">1081</t>
  </si>
  <si>
    <t xml:space="preserve">411120012RA0</t>
  </si>
  <si>
    <t xml:space="preserve">OP3_Strop montovaný z desek PZD_C25/30,výztuž B 500B, tloušťka 10 cm_zákryt revizní chodby dl.27450mm šířky do 680mm viz.PD</t>
  </si>
  <si>
    <t xml:space="preserve">SO05.12_4_</t>
  </si>
  <si>
    <t xml:space="preserve">1082</t>
  </si>
  <si>
    <t xml:space="preserve">OP4_Strop montovaný z desek PZD_C25/30,výztuž B 500B, tloušťka 10 cm_zákryt revizní chodby dl.8150mm šířky do 680mm viz.PD</t>
  </si>
  <si>
    <t xml:space="preserve">1083</t>
  </si>
  <si>
    <t xml:space="preserve">1084</t>
  </si>
  <si>
    <t xml:space="preserve">59227002A</t>
  </si>
  <si>
    <t xml:space="preserve">Deska žlabová betonová š. 340 mm přírodní viz.PD</t>
  </si>
  <si>
    <t xml:space="preserve">1085</t>
  </si>
  <si>
    <t xml:space="preserve">SO05.12_5_</t>
  </si>
  <si>
    <t xml:space="preserve">1086</t>
  </si>
  <si>
    <t xml:space="preserve">581114115R00</t>
  </si>
  <si>
    <t xml:space="preserve">Kryt z betonu komunikací pro pěší tloušťky 8-12 cm spádový_dobetonávka ke žlabovkám viz.PD</t>
  </si>
  <si>
    <t xml:space="preserve">Kryty pozemních komunikací, letišť a ploch dlážděných (předlažby)</t>
  </si>
  <si>
    <t xml:space="preserve">1087</t>
  </si>
  <si>
    <t xml:space="preserve">597092323R00</t>
  </si>
  <si>
    <t xml:space="preserve">D+M_Vpust polymerbetonová  rozměr 500 x 235 x 670 mm, DN 160_viz.PD</t>
  </si>
  <si>
    <t xml:space="preserve">59_</t>
  </si>
  <si>
    <t xml:space="preserve">1088</t>
  </si>
  <si>
    <t xml:space="preserve">597092353RU1</t>
  </si>
  <si>
    <t xml:space="preserve">D+M_Krycí rošt_ můstkový SW 12 mm, litina k dané systémové vpusti viz.PD</t>
  </si>
  <si>
    <t xml:space="preserve">1089</t>
  </si>
  <si>
    <t xml:space="preserve">597092253RU3</t>
  </si>
  <si>
    <t xml:space="preserve">Krycí rošt V 150 S, C 250,dl.500 mm,můstkový SW 12 mm, litina k danému systémovému žlabu viz,PD</t>
  </si>
  <si>
    <t xml:space="preserve">1090</t>
  </si>
  <si>
    <t xml:space="preserve">597101113R00</t>
  </si>
  <si>
    <t xml:space="preserve">Montáž odvodňovacího žlabu - polymerbeton C250,včetně betonového lože viz.PD</t>
  </si>
  <si>
    <t xml:space="preserve">1091</t>
  </si>
  <si>
    <t xml:space="preserve">592272230001</t>
  </si>
  <si>
    <t xml:space="preserve">Žlab 2_polymerbetonový  V150S -  0.0, rozměr 1000 x 185 x 210 mm,C 250 viz.PD</t>
  </si>
  <si>
    <t xml:space="preserve">1092</t>
  </si>
  <si>
    <t xml:space="preserve">59227223011</t>
  </si>
  <si>
    <t xml:space="preserve">Žlab 2_ polymerbetonový  V150S - 1, rozměr 1000 x 185 x 210 - 215 mm, C250 viz.PD</t>
  </si>
  <si>
    <t xml:space="preserve">1093</t>
  </si>
  <si>
    <t xml:space="preserve">59227223021</t>
  </si>
  <si>
    <t xml:space="preserve">Žlab 2_ polymerbetonový  V150S - 2, rozměr 1000 x 185 x 215 - 220 mm, C250 viz.PD</t>
  </si>
  <si>
    <t xml:space="preserve">1094</t>
  </si>
  <si>
    <t xml:space="preserve">59227223031</t>
  </si>
  <si>
    <t xml:space="preserve">Žlab_2  polymerbetonový V150S - 3, rozměr 1000 x 185 x 220 - 225 mm, C250 viz.PD</t>
  </si>
  <si>
    <t xml:space="preserve">1095</t>
  </si>
  <si>
    <t xml:space="preserve">59227223041</t>
  </si>
  <si>
    <t xml:space="preserve">Žlab_2  polymerbetonový  V150S - 4, rozměr 1000 x 185 x 225 - 230 mm, C250 viz.PD</t>
  </si>
  <si>
    <t xml:space="preserve">1096</t>
  </si>
  <si>
    <t xml:space="preserve">592272230501</t>
  </si>
  <si>
    <t xml:space="preserve">Žlab_2  polymerbetonový  V150S - 5, rozměr 1000 x 185 x 230 - 235 mm, C250 viz.PD</t>
  </si>
  <si>
    <t xml:space="preserve">1097</t>
  </si>
  <si>
    <t xml:space="preserve">59227223061</t>
  </si>
  <si>
    <t xml:space="preserve">Žlab_2  polymerbetonový V150S - 6, rozměr 1000 x 185 x 235 - 240 mm, C250 viz.PD</t>
  </si>
  <si>
    <t xml:space="preserve">1098</t>
  </si>
  <si>
    <t xml:space="preserve">59227223071</t>
  </si>
  <si>
    <t xml:space="preserve">Žlab_2  polymerbetonový  V150S - 7, rozměr 1000 x 185 x 240 - 245 mm, C250 viz.PD</t>
  </si>
  <si>
    <t xml:space="preserve">1099</t>
  </si>
  <si>
    <t xml:space="preserve">59227223081</t>
  </si>
  <si>
    <t xml:space="preserve">Žlab_2  polymerbetonový  V150S - 8, rozměr 1000 x 185 x 245 - 250 mm, C250 viz.PD</t>
  </si>
  <si>
    <t xml:space="preserve">1100</t>
  </si>
  <si>
    <t xml:space="preserve">59227223091</t>
  </si>
  <si>
    <t xml:space="preserve">Žlab_2 polymerbetonový  V150S - 9, rozměr 1000 x 185 x 250 - 255 mm, C250 viz.PD</t>
  </si>
  <si>
    <t xml:space="preserve">1101</t>
  </si>
  <si>
    <t xml:space="preserve">592272231001</t>
  </si>
  <si>
    <t xml:space="preserve">Žlab_2  polymerbetonový V150S - 10, rozměr 1000 x 185 x 255 - 260 mm, C250 viz.PD</t>
  </si>
  <si>
    <t xml:space="preserve">1102</t>
  </si>
  <si>
    <t xml:space="preserve">592272231011</t>
  </si>
  <si>
    <t xml:space="preserve">Žlab_2  polymerbetonový V150S - 10.0, rozměr 1000 x 185 x 260 mm, C250 viz.PD</t>
  </si>
  <si>
    <t xml:space="preserve">1103</t>
  </si>
  <si>
    <t xml:space="preserve">592272651</t>
  </si>
  <si>
    <t xml:space="preserve">Adaptér polymerbetonový V150S - 0., hrana pozink , C250 viz.PD</t>
  </si>
  <si>
    <t xml:space="preserve">1104</t>
  </si>
  <si>
    <t xml:space="preserve">59227243301</t>
  </si>
  <si>
    <t xml:space="preserve">Stěna čelní polymerbetonová  V150S - 0.-20., hrana pozink, C250 viz.PD</t>
  </si>
  <si>
    <t xml:space="preserve">1105</t>
  </si>
  <si>
    <t xml:space="preserve">597103111R00</t>
  </si>
  <si>
    <t xml:space="preserve">Montáž vpusti pro žlaby polymerbetonové,C 250,včetně betonového lože viz.PD</t>
  </si>
  <si>
    <t xml:space="preserve">1106</t>
  </si>
  <si>
    <t xml:space="preserve">5922723331</t>
  </si>
  <si>
    <t xml:space="preserve">Vpust polymerbetonová  V150S, rozměr 500 x 185 x 610 mm, DN 160, C250 viz.PD</t>
  </si>
  <si>
    <t xml:space="preserve">1107</t>
  </si>
  <si>
    <t xml:space="preserve">820361113R00</t>
  </si>
  <si>
    <t xml:space="preserve">Přeseknutí _polymerbetonového žlabu_zakrácení řezáním viz.PD</t>
  </si>
  <si>
    <t xml:space="preserve">1108</t>
  </si>
  <si>
    <t xml:space="preserve">767995103R00</t>
  </si>
  <si>
    <t xml:space="preserve">OP3_Výroba a montáž kov. atypických konstr._podpůrné konstrukce _řezání,sváry,vrtání a pod. _viz.PD</t>
  </si>
  <si>
    <t xml:space="preserve">SO05.12_76_</t>
  </si>
  <si>
    <t xml:space="preserve">1109</t>
  </si>
  <si>
    <t xml:space="preserve">13337765</t>
  </si>
  <si>
    <t xml:space="preserve">OP4_Tyč ocelová T 50, S235JR, rozměr 50 x 50 x 6,0 mm viz.PD</t>
  </si>
  <si>
    <t xml:space="preserve">1110</t>
  </si>
  <si>
    <t xml:space="preserve">13337790</t>
  </si>
  <si>
    <t xml:space="preserve">OP4_Tyč ocelová T 100, S235JR, rozměr 100 x 100 x 11 mm viz.PD</t>
  </si>
  <si>
    <t xml:space="preserve">1111</t>
  </si>
  <si>
    <t xml:space="preserve">13611232</t>
  </si>
  <si>
    <t xml:space="preserve">OP4_Plech hladký S235JR 12,00 x 1000 x 2000 mm_kotevní deska dolní 120*60mm_2x otvor pro M8 viz.PD</t>
  </si>
  <si>
    <t xml:space="preserve">1112</t>
  </si>
  <si>
    <t xml:space="preserve">1113</t>
  </si>
  <si>
    <t xml:space="preserve">783174530R00</t>
  </si>
  <si>
    <t xml:space="preserve">OP3_Nátěr polyuretanový OK, 2x + 2x email_NÁTĚR S TUŽIDLEM_pro prostředí agresivity C3_ODSTÍN RAL 9005 viz.PD</t>
  </si>
  <si>
    <t xml:space="preserve">1114</t>
  </si>
  <si>
    <t xml:space="preserve">953981101R00</t>
  </si>
  <si>
    <t xml:space="preserve">OP3_Chemické kotvy do betonu, hl. 80 mm, M 8, ampule viz.PD</t>
  </si>
  <si>
    <t xml:space="preserve">1115</t>
  </si>
  <si>
    <t xml:space="preserve">953981102R00</t>
  </si>
  <si>
    <t xml:space="preserve">OP3_Chemické kotvy do betonu, hl. 90 mm, M 10, ampule viz.PD</t>
  </si>
  <si>
    <t xml:space="preserve">1116</t>
  </si>
  <si>
    <t xml:space="preserve">OP4_Výroba a montáž kov. atypických konstr._podpůrné konstrukce _řezání,sváry,vrtání a pod. _viz.PD</t>
  </si>
  <si>
    <t xml:space="preserve">1117</t>
  </si>
  <si>
    <t xml:space="preserve">1118</t>
  </si>
  <si>
    <t xml:space="preserve">1119</t>
  </si>
  <si>
    <t xml:space="preserve">1120</t>
  </si>
  <si>
    <t xml:space="preserve">1121</t>
  </si>
  <si>
    <t xml:space="preserve">OP4_Nátěr polyuretanový OK, 2x + 2x email_NÁTĚR S TUŽIDLEM_pro prostředí agresivity C3_ODSTÍN RAL 9005 viz.PD</t>
  </si>
  <si>
    <t xml:space="preserve">1122</t>
  </si>
  <si>
    <t xml:space="preserve">OP4_Chemické kotvy do betonu, hl. 80 mm, M 8, ampule viz.PD</t>
  </si>
  <si>
    <t xml:space="preserve">1123</t>
  </si>
  <si>
    <t xml:space="preserve">OP4_Chemické kotvy do betonu, hl. 90 mm, M 10, ampule viz.PD</t>
  </si>
  <si>
    <t xml:space="preserve">1124</t>
  </si>
  <si>
    <t xml:space="preserve">OZ2/01_Mříž s otvíratelnou části_Výroba a montáž kov. atypických konstr._ukončení revizní chodby _řezání,sváry,vrtání a pod. _viz.PD</t>
  </si>
  <si>
    <t xml:space="preserve">1125</t>
  </si>
  <si>
    <t xml:space="preserve">13611218</t>
  </si>
  <si>
    <t xml:space="preserve">OZ2/02_Plech hladký S235JR 5,00 x 1000 x 2000 mm viz.PD</t>
  </si>
  <si>
    <t xml:space="preserve">1126</t>
  </si>
  <si>
    <t xml:space="preserve">14587272</t>
  </si>
  <si>
    <t xml:space="preserve">OZ2/02__Profil dutý čtvercový svařovaný S235JRH 60 x 6,0 mm viz.PD</t>
  </si>
  <si>
    <t xml:space="preserve">1127</t>
  </si>
  <si>
    <t xml:space="preserve">13211232</t>
  </si>
  <si>
    <t xml:space="preserve">OZ2/02_Tyč ocelová kruhová S235JR, průměr 10 mm viz.PD</t>
  </si>
  <si>
    <t xml:space="preserve">1128</t>
  </si>
  <si>
    <t xml:space="preserve">13320370</t>
  </si>
  <si>
    <t xml:space="preserve">OZ2/02_Tyč ocelová plochá S235JR, rozměr 70 x 5 mm viz.PD</t>
  </si>
  <si>
    <t xml:space="preserve">1129</t>
  </si>
  <si>
    <t xml:space="preserve">54934022</t>
  </si>
  <si>
    <t xml:space="preserve">OZ2/01_Pant plotový_pro branku   viz.PD</t>
  </si>
  <si>
    <t xml:space="preserve">1130</t>
  </si>
  <si>
    <t xml:space="preserve">54966320</t>
  </si>
  <si>
    <t xml:space="preserve">OZ2/01_Zámek visací cylindrový litinový velikost 52</t>
  </si>
  <si>
    <t xml:space="preserve">1131</t>
  </si>
  <si>
    <t xml:space="preserve">55399991</t>
  </si>
  <si>
    <t xml:space="preserve">OZ2/01_Ocelové výrobky_kotvící deska s(kolmmím) okem a protilehlé oko(kolmé) pro vysací zámek</t>
  </si>
  <si>
    <t xml:space="preserve">1132</t>
  </si>
  <si>
    <t xml:space="preserve">311261017</t>
  </si>
  <si>
    <t xml:space="preserve">OZ2/01_Podložka ocelová plochá Pz otvor 17,0 mm viz.PD</t>
  </si>
  <si>
    <t xml:space="preserve">1133</t>
  </si>
  <si>
    <t xml:space="preserve">311110220000</t>
  </si>
  <si>
    <t xml:space="preserve">OZ2/01_Matice ocelová pozinkovaná 02 1401.2 M16 viz.PD</t>
  </si>
  <si>
    <t xml:space="preserve">1134</t>
  </si>
  <si>
    <t xml:space="preserve">31179109</t>
  </si>
  <si>
    <t xml:space="preserve">OZ2/01_Tyč závitová M16, DIN 975_viz.PD</t>
  </si>
  <si>
    <t xml:space="preserve">1135</t>
  </si>
  <si>
    <t xml:space="preserve">OZ2/01_Nátěr polyuretanový OK, 2x + 2x email_NÁTĚR S TUŽIDLEM_pro prostředí agresivity C3_ODSTÍN RAL 9005 viz.PD</t>
  </si>
  <si>
    <t xml:space="preserve">1136</t>
  </si>
  <si>
    <t xml:space="preserve">380932117R00</t>
  </si>
  <si>
    <t xml:space="preserve">OZ2/01_Vlepení výztuže D 16 mm do vrtu v betonu 2složkovou epoxidovou hmotou_3ks_kotvení  profilu 60/6_pro panty viz.PD</t>
  </si>
  <si>
    <t xml:space="preserve">1137</t>
  </si>
  <si>
    <t xml:space="preserve">OZ2/01_Chemické kotvy do betonu, hl. 80 mm, M 8, ampule viz.PD</t>
  </si>
  <si>
    <t xml:space="preserve">1138</t>
  </si>
  <si>
    <t xml:space="preserve">OZ2/02_Mříž pevná_Výroba a montáž kov. atypických konstr._ukončení revizní chodby _řezání,sváry,vrtání a pod. _viz.PD</t>
  </si>
  <si>
    <t xml:space="preserve">1139</t>
  </si>
  <si>
    <t xml:space="preserve">1140</t>
  </si>
  <si>
    <t xml:space="preserve">1141</t>
  </si>
  <si>
    <t xml:space="preserve">1142</t>
  </si>
  <si>
    <t xml:space="preserve">1143</t>
  </si>
  <si>
    <t xml:space="preserve">OZ2/02_Nátěr polyuretanový OK, 2x + 2x email_NÁTĚR S TUŽIDLEM_pro prostředí agresivity C3_ODSTÍN RAL 9005 viz.PD</t>
  </si>
  <si>
    <t xml:space="preserve">1144</t>
  </si>
  <si>
    <t xml:space="preserve">OZ2/02_Chemické kotvy do betonu, hl. 80 mm, M 8, ampule viz.PD</t>
  </si>
  <si>
    <t xml:space="preserve">1145</t>
  </si>
  <si>
    <t xml:space="preserve">1146</t>
  </si>
  <si>
    <t xml:space="preserve">SO05.12_9_</t>
  </si>
  <si>
    <t xml:space="preserve">1147</t>
  </si>
  <si>
    <t xml:space="preserve">998152197R00</t>
  </si>
  <si>
    <t xml:space="preserve">Přesun hmot, zdi a valy z dílců, příp. dalších 5km_jeřáb a doprava do 30km</t>
  </si>
  <si>
    <t xml:space="preserve">1148</t>
  </si>
  <si>
    <t xml:space="preserve">121101103R00</t>
  </si>
  <si>
    <t xml:space="preserve">Sejmutí ornice s přemístěním přes 100 do 250 m</t>
  </si>
  <si>
    <t xml:space="preserve">SO11.11_1_</t>
  </si>
  <si>
    <t xml:space="preserve">SO11.11_</t>
  </si>
  <si>
    <t xml:space="preserve">1149</t>
  </si>
  <si>
    <t xml:space="preserve">122201103R00</t>
  </si>
  <si>
    <t xml:space="preserve">Odkopávky nezapažené v hor. 3 do 10000 m3</t>
  </si>
  <si>
    <t xml:space="preserve">1150</t>
  </si>
  <si>
    <t xml:space="preserve">122201109R00</t>
  </si>
  <si>
    <t xml:space="preserve">Příplatek za lepivost - odkopávky v hor. 3</t>
  </si>
  <si>
    <t xml:space="preserve">1151</t>
  </si>
  <si>
    <t xml:space="preserve">122301102R00</t>
  </si>
  <si>
    <t xml:space="preserve">Odkopávky nezapažené v hor. 4 do 1000 m3</t>
  </si>
  <si>
    <t xml:space="preserve">1152</t>
  </si>
  <si>
    <t xml:space="preserve">122301109R00</t>
  </si>
  <si>
    <t xml:space="preserve">Příplatek za lepivost - odkopávky v hor. 4</t>
  </si>
  <si>
    <t xml:space="preserve">1153</t>
  </si>
  <si>
    <t xml:space="preserve">122401102R00</t>
  </si>
  <si>
    <t xml:space="preserve">Odkopávky nezapažené v hor. 5 do 1000 m3</t>
  </si>
  <si>
    <t xml:space="preserve">1154</t>
  </si>
  <si>
    <t xml:space="preserve">122501102R00</t>
  </si>
  <si>
    <t xml:space="preserve">Odkopávky nezapažené v hor.6 do 1000 m3</t>
  </si>
  <si>
    <t xml:space="preserve">1155</t>
  </si>
  <si>
    <t xml:space="preserve">1156</t>
  </si>
  <si>
    <t xml:space="preserve">1157</t>
  </si>
  <si>
    <t xml:space="preserve">100VD</t>
  </si>
  <si>
    <t xml:space="preserve">Sanace zemní pláně</t>
  </si>
  <si>
    <t xml:space="preserve">1158</t>
  </si>
  <si>
    <t xml:space="preserve">100VD_</t>
  </si>
  <si>
    <t xml:space="preserve">1159</t>
  </si>
  <si>
    <t xml:space="preserve">1160</t>
  </si>
  <si>
    <t xml:space="preserve">1161</t>
  </si>
  <si>
    <t xml:space="preserve">1162</t>
  </si>
  <si>
    <t xml:space="preserve">564791111R00</t>
  </si>
  <si>
    <t xml:space="preserve">Sanace_Podklad pro zpevněné plochy z kam.drceného 0-63 mm se zfutněním F2=45MPa,F1=30MPa,viz.PD</t>
  </si>
  <si>
    <t xml:space="preserve">1163</t>
  </si>
  <si>
    <t xml:space="preserve">1164</t>
  </si>
  <si>
    <t xml:space="preserve">1165</t>
  </si>
  <si>
    <t xml:space="preserve">1166</t>
  </si>
  <si>
    <t xml:space="preserve">181101102R00</t>
  </si>
  <si>
    <t xml:space="preserve">Úprava pláně v zářezech v hor. 1-4, se zhutněním</t>
  </si>
  <si>
    <t xml:space="preserve">1167</t>
  </si>
  <si>
    <t xml:space="preserve">181101104R00</t>
  </si>
  <si>
    <t xml:space="preserve">Úprava pláně v zářezech v hor. 5, se zhutněním</t>
  </si>
  <si>
    <t xml:space="preserve">1168</t>
  </si>
  <si>
    <t xml:space="preserve">181101101R00</t>
  </si>
  <si>
    <t xml:space="preserve">Úprava pláně v zářezech v hor. 1-4, bez zhutnění</t>
  </si>
  <si>
    <t xml:space="preserve">1169</t>
  </si>
  <si>
    <t xml:space="preserve">SO11.11_9_</t>
  </si>
  <si>
    <t xml:space="preserve">1170</t>
  </si>
  <si>
    <t xml:space="preserve">Hloubení rýh š.do 200 cm hor.3 do 1000m3,STROJNĚ_pro vpusti</t>
  </si>
  <si>
    <t xml:space="preserve">SO12.11_1_</t>
  </si>
  <si>
    <t xml:space="preserve">SO12.11_</t>
  </si>
  <si>
    <t xml:space="preserve">1171</t>
  </si>
  <si>
    <t xml:space="preserve">1172</t>
  </si>
  <si>
    <t xml:space="preserve">1173</t>
  </si>
  <si>
    <t xml:space="preserve">1174</t>
  </si>
  <si>
    <t xml:space="preserve">1175</t>
  </si>
  <si>
    <t xml:space="preserve">1176</t>
  </si>
  <si>
    <t xml:space="preserve">1177</t>
  </si>
  <si>
    <t xml:space="preserve">1178</t>
  </si>
  <si>
    <t xml:space="preserve">1179</t>
  </si>
  <si>
    <t xml:space="preserve">1180</t>
  </si>
  <si>
    <t xml:space="preserve">Zásyp jam, rýh, šachet se zhutněním_vpusti</t>
  </si>
  <si>
    <t xml:space="preserve">1181</t>
  </si>
  <si>
    <t xml:space="preserve">1182</t>
  </si>
  <si>
    <t xml:space="preserve">SO12.11_4_</t>
  </si>
  <si>
    <t xml:space="preserve">1183</t>
  </si>
  <si>
    <t xml:space="preserve">1184</t>
  </si>
  <si>
    <t xml:space="preserve">1185</t>
  </si>
  <si>
    <t xml:space="preserve">1186</t>
  </si>
  <si>
    <t xml:space="preserve">1187</t>
  </si>
  <si>
    <t xml:space="preserve">564871111RT4</t>
  </si>
  <si>
    <t xml:space="preserve">Podklad ze štěrkodrti_ŠDA po zhutnění  tloušťky 25 cm,štěrkodrť frakce 0-63 mm viz.PD</t>
  </si>
  <si>
    <t xml:space="preserve">SO12.11_5_</t>
  </si>
  <si>
    <t xml:space="preserve">1188</t>
  </si>
  <si>
    <t xml:space="preserve">596715061R00_A</t>
  </si>
  <si>
    <t xml:space="preserve">Kladení velkoformátové dlažby tl.12 cm,drť tl.4 cm</t>
  </si>
  <si>
    <t xml:space="preserve">1189</t>
  </si>
  <si>
    <t xml:space="preserve">59245296_120</t>
  </si>
  <si>
    <t xml:space="preserve">Dlažba velkoformátová betonová 100x500x120mm viz.PD</t>
  </si>
  <si>
    <t xml:space="preserve">1190</t>
  </si>
  <si>
    <t xml:space="preserve">596291115R00</t>
  </si>
  <si>
    <t xml:space="preserve">Řezání betonové dlažby tl.120 mm</t>
  </si>
  <si>
    <t xml:space="preserve">1191</t>
  </si>
  <si>
    <t xml:space="preserve">171101105R00</t>
  </si>
  <si>
    <t xml:space="preserve">Uložení sypaniny do násypů zhutněných na 103% PS</t>
  </si>
  <si>
    <t xml:space="preserve">1192</t>
  </si>
  <si>
    <t xml:space="preserve">59691004</t>
  </si>
  <si>
    <t xml:space="preserve">Recyklát betonový 32/63 bude viz.PD</t>
  </si>
  <si>
    <t xml:space="preserve">1193</t>
  </si>
  <si>
    <t xml:space="preserve">1194</t>
  </si>
  <si>
    <t xml:space="preserve">1195</t>
  </si>
  <si>
    <t xml:space="preserve">Žlab _ polymerbetonový  V150S - 1, rozměr 1000 x 185 x 210 - 215 mm, C250 viz.PD</t>
  </si>
  <si>
    <t xml:space="preserve">1196</t>
  </si>
  <si>
    <t xml:space="preserve">Žlab _ polymerbetonový  V150S - 2, rozměr 1000 x 185 x 215 - 220 mm, C250 viz.PD</t>
  </si>
  <si>
    <t xml:space="preserve">1197</t>
  </si>
  <si>
    <t xml:space="preserve">Žlab _  polymerbetonový V150S - 3, rozměr 1000 x 185 x 220 - 225 mm, C250 viz.PD</t>
  </si>
  <si>
    <t xml:space="preserve">1198</t>
  </si>
  <si>
    <t xml:space="preserve">Žlab _  polymerbetonový  V150S - 4, rozměr 1000 x 185 x 225 - 230 mm, C250 viz.PD</t>
  </si>
  <si>
    <t xml:space="preserve">1199</t>
  </si>
  <si>
    <t xml:space="preserve">Žlab_ polymerbetonový  V150S - 5, rozměr 1000 x 185 x 230 - 235 mm, C250 viz.PD</t>
  </si>
  <si>
    <t xml:space="preserve">1200</t>
  </si>
  <si>
    <t xml:space="preserve">Žlab_  polymerbetonový V150S - 6, rozměr 1000 x 185 x 235 - 240 mm, C250 viz.PD</t>
  </si>
  <si>
    <t xml:space="preserve">1201</t>
  </si>
  <si>
    <t xml:space="preserve">Žlab _  polymerbetonový  V150S - 7, rozměr 1000 x 185 x 240 - 245 mm, C250 viz.PD</t>
  </si>
  <si>
    <t xml:space="preserve">1202</t>
  </si>
  <si>
    <t xml:space="preserve">Žlab _ polymerbetonový  V150S - 8, rozměr 1000 x 185 x 245 - 250 mm, C250 viz.PD</t>
  </si>
  <si>
    <t xml:space="preserve">1203</t>
  </si>
  <si>
    <t xml:space="preserve">Žlab_ polymerbetonový  V150S - 9, rozměr 1000 x 185 x 250 - 255 mm, C250 viz.PD</t>
  </si>
  <si>
    <t xml:space="preserve">1204</t>
  </si>
  <si>
    <t xml:space="preserve">Žlab _  polymerbetonový V150S - 10, rozměr 1000 x 185 x 255 - 260 mm, C250 viz.PD</t>
  </si>
  <si>
    <t xml:space="preserve">1205</t>
  </si>
  <si>
    <t xml:space="preserve">Žlab_Adaptér polymerbetonový V150S - 0., hrana pozink , C250 viz.PD</t>
  </si>
  <si>
    <t xml:space="preserve">1206</t>
  </si>
  <si>
    <t xml:space="preserve">Žlab _Stěna čelní polymerbetonová  V150S - 0.-20., hrana pozink, C250 viz.PD</t>
  </si>
  <si>
    <t xml:space="preserve">1207</t>
  </si>
  <si>
    <t xml:space="preserve">Žlab_u oplocení _Montáž vpusti pro žlaby polymerbetonové,C 250,včetně betonového lože viz.PD</t>
  </si>
  <si>
    <t xml:space="preserve">1208</t>
  </si>
  <si>
    <t xml:space="preserve">Žlab _Vpust polymerbetonová  V150S, rozměr 500 x 185 x 610 mm, DN 160, C250 viz.PD</t>
  </si>
  <si>
    <t xml:space="preserve">1209</t>
  </si>
  <si>
    <t xml:space="preserve">1210</t>
  </si>
  <si>
    <t xml:space="preserve">894411010RAG</t>
  </si>
  <si>
    <t xml:space="preserve">Vpusť uliční z dílců DN 450,s odkalištěm,napojení,DN 150, mříž litina 500x500  40 t, hl.1,67 m viz.PD</t>
  </si>
  <si>
    <t xml:space="preserve">SO12.11_8_</t>
  </si>
  <si>
    <t xml:space="preserve">Doplňující konstrukce a práce na pozemních komunikacích a zpevněných plochách</t>
  </si>
  <si>
    <t xml:space="preserve">1211</t>
  </si>
  <si>
    <t xml:space="preserve">917411111RT3</t>
  </si>
  <si>
    <t xml:space="preserve">Osaz. stoj. obrub.100/20/25,včetně  obrubníku OP 3  25 x 20 viz.PD</t>
  </si>
  <si>
    <t xml:space="preserve">91_</t>
  </si>
  <si>
    <t xml:space="preserve">SO12.11_9_</t>
  </si>
  <si>
    <t xml:space="preserve">1212</t>
  </si>
  <si>
    <t xml:space="preserve">918101111R00</t>
  </si>
  <si>
    <t xml:space="preserve">Lože pod obrubníky nebo obruby dlažeb z C 12/15</t>
  </si>
  <si>
    <t xml:space="preserve">1213</t>
  </si>
  <si>
    <t xml:space="preserve">1214</t>
  </si>
  <si>
    <t xml:space="preserve">SO13.11_1_</t>
  </si>
  <si>
    <t xml:space="preserve">SO13.11_</t>
  </si>
  <si>
    <t xml:space="preserve">1215</t>
  </si>
  <si>
    <t xml:space="preserve">1216</t>
  </si>
  <si>
    <t xml:space="preserve">1217</t>
  </si>
  <si>
    <t xml:space="preserve">Vodorovné přemístění výkopku z hor.1-4 do 1000 m_zpětné_humozní hlína</t>
  </si>
  <si>
    <t xml:space="preserve">SO13.21_1_</t>
  </si>
  <si>
    <t xml:space="preserve">SO13.21_</t>
  </si>
  <si>
    <t xml:space="preserve">1218</t>
  </si>
  <si>
    <t xml:space="preserve">1219</t>
  </si>
  <si>
    <t xml:space="preserve">1220</t>
  </si>
  <si>
    <t xml:space="preserve">181006121R00</t>
  </si>
  <si>
    <t xml:space="preserve">Rozprostření zemin ve sklonu nad 1:5, tl. do 10 cm</t>
  </si>
  <si>
    <t xml:space="preserve">1221</t>
  </si>
  <si>
    <t xml:space="preserve">183400010RA0</t>
  </si>
  <si>
    <t xml:space="preserve">Příprava půdy pro výsadbu v rovině, ruční</t>
  </si>
  <si>
    <t xml:space="preserve">1222</t>
  </si>
  <si>
    <t xml:space="preserve">183400012RAA</t>
  </si>
  <si>
    <t xml:space="preserve">Příprava půdy pro výsadbu v rovině, strojní</t>
  </si>
  <si>
    <t xml:space="preserve">1223</t>
  </si>
  <si>
    <t xml:space="preserve">180400120RA0</t>
  </si>
  <si>
    <t xml:space="preserve">Založení trávníku _ozelení střechy viz.PD</t>
  </si>
  <si>
    <t xml:space="preserve">1224</t>
  </si>
  <si>
    <t xml:space="preserve">Založení trávníku  v rovině s odplevelením a dodáním osiva viz.PD</t>
  </si>
  <si>
    <t xml:space="preserve">1225</t>
  </si>
  <si>
    <t xml:space="preserve">184201114RAB</t>
  </si>
  <si>
    <t xml:space="preserve">Výsadba stromu s balem, v rovině, výšky do 200 cm_různé dřeviny viz:PD</t>
  </si>
  <si>
    <t xml:space="preserve">1226</t>
  </si>
  <si>
    <t xml:space="preserve">184201112RAB</t>
  </si>
  <si>
    <t xml:space="preserve">Výsadba keřů s balem, v rovině, výšky do 100 cm_různé druhy viz.PD</t>
  </si>
  <si>
    <t xml:space="preserve">1227</t>
  </si>
  <si>
    <t xml:space="preserve">183403111R00</t>
  </si>
  <si>
    <t xml:space="preserve">Obdělání půdy nakopáním do 10 cm v rovině</t>
  </si>
  <si>
    <t xml:space="preserve">1228</t>
  </si>
  <si>
    <t xml:space="preserve">998231111R00</t>
  </si>
  <si>
    <t xml:space="preserve">Přesun hmot na objektech rekultivací všech druhů</t>
  </si>
  <si>
    <t xml:space="preserve">1229</t>
  </si>
  <si>
    <t xml:space="preserve">Kačírková lišta z Al plechu_kotvená do země a pod.včetně dodávky lišty  výšky 130/120 mm viz.PD</t>
  </si>
  <si>
    <t xml:space="preserve">SO13.21_6_</t>
  </si>
  <si>
    <t xml:space="preserve">1230</t>
  </si>
  <si>
    <t xml:space="preserve">Zřízení násypu, podlahy , bez dodávky_chodníčky</t>
  </si>
  <si>
    <t xml:space="preserve">1231</t>
  </si>
  <si>
    <t xml:space="preserve">1232</t>
  </si>
  <si>
    <t xml:space="preserve">1233</t>
  </si>
  <si>
    <t xml:space="preserve">1234</t>
  </si>
  <si>
    <t xml:space="preserve">1235</t>
  </si>
  <si>
    <t xml:space="preserve">SO15.11_1_</t>
  </si>
  <si>
    <t xml:space="preserve">SO15.11_</t>
  </si>
  <si>
    <t xml:space="preserve">1236</t>
  </si>
  <si>
    <t xml:space="preserve">1237</t>
  </si>
  <si>
    <t xml:space="preserve">1238</t>
  </si>
  <si>
    <t xml:space="preserve">1239</t>
  </si>
  <si>
    <t xml:space="preserve">1240</t>
  </si>
  <si>
    <t xml:space="preserve">1241</t>
  </si>
  <si>
    <t xml:space="preserve">1242</t>
  </si>
  <si>
    <t xml:space="preserve">1243</t>
  </si>
  <si>
    <t xml:space="preserve">1244</t>
  </si>
  <si>
    <t xml:space="preserve">1245</t>
  </si>
  <si>
    <t xml:space="preserve">1246</t>
  </si>
  <si>
    <t xml:space="preserve">1247</t>
  </si>
  <si>
    <t xml:space="preserve">1248</t>
  </si>
  <si>
    <t xml:space="preserve">1249</t>
  </si>
  <si>
    <t xml:space="preserve">SO15.11_4_</t>
  </si>
  <si>
    <t xml:space="preserve">1250</t>
  </si>
  <si>
    <t xml:space="preserve">Potrubí z trub</t>
  </si>
  <si>
    <t xml:space="preserve">1251</t>
  </si>
  <si>
    <t xml:space="preserve">831230110RAA</t>
  </si>
  <si>
    <t xml:space="preserve">Potrubí od VŠ po objekt So-01.2 (PE 100 SRD11  d50x4,6 - 100m  +  PE 100 SRD11  d40x3,7 - 150m) = etapa 1 viz.PD</t>
  </si>
  <si>
    <t xml:space="preserve">83_</t>
  </si>
  <si>
    <t xml:space="preserve">SO15.11_8_</t>
  </si>
  <si>
    <t xml:space="preserve">1252</t>
  </si>
  <si>
    <t xml:space="preserve">Montáž vodoměrné soupravy,prostup,šachtou a úprava podkladu pro soupravu viz.PD</t>
  </si>
  <si>
    <t xml:space="preserve">1253</t>
  </si>
  <si>
    <t xml:space="preserve">55118035</t>
  </si>
  <si>
    <t xml:space="preserve">Souprava vodoměrná _viz.PD</t>
  </si>
  <si>
    <t xml:space="preserve">1254</t>
  </si>
  <si>
    <t xml:space="preserve">998276201R00</t>
  </si>
  <si>
    <t xml:space="preserve">Přesun hmot, trub.vedení plast. obsypaná kamenivem</t>
  </si>
  <si>
    <t xml:space="preserve">SO15.11_9_</t>
  </si>
  <si>
    <t xml:space="preserve">1255</t>
  </si>
  <si>
    <t xml:space="preserve">SO15.21_1_</t>
  </si>
  <si>
    <t xml:space="preserve">SO15.21_</t>
  </si>
  <si>
    <t xml:space="preserve">1256</t>
  </si>
  <si>
    <t xml:space="preserve">1257</t>
  </si>
  <si>
    <t xml:space="preserve">1258</t>
  </si>
  <si>
    <t xml:space="preserve">1259</t>
  </si>
  <si>
    <t xml:space="preserve">1260</t>
  </si>
  <si>
    <t xml:space="preserve">1261</t>
  </si>
  <si>
    <t xml:space="preserve">1262</t>
  </si>
  <si>
    <t xml:space="preserve">1263</t>
  </si>
  <si>
    <t xml:space="preserve">1264</t>
  </si>
  <si>
    <t xml:space="preserve">1265</t>
  </si>
  <si>
    <t xml:space="preserve">1266</t>
  </si>
  <si>
    <t xml:space="preserve">1267</t>
  </si>
  <si>
    <t xml:space="preserve">1268</t>
  </si>
  <si>
    <t xml:space="preserve">1269</t>
  </si>
  <si>
    <t xml:space="preserve">SO15.21_4_</t>
  </si>
  <si>
    <t xml:space="preserve">1270</t>
  </si>
  <si>
    <t xml:space="preserve">1271</t>
  </si>
  <si>
    <t xml:space="preserve">Propojovací potrubí od studny po akumulační nádrž (PE 100 SRD11 d40x3,7 - 58m) = etap 1viz.PD</t>
  </si>
  <si>
    <t xml:space="preserve">SO15.21_8_</t>
  </si>
  <si>
    <t xml:space="preserve">1272</t>
  </si>
  <si>
    <t xml:space="preserve">Rozvod vody od akumulační nádrže po „T“ kus - PE 100 SRD11 d63x5,8 - 8m; dále k výtokovému stojanu „2“ - PE 100 SRD11 d40x3,7 - 4m; potom ke stoviz.PD</t>
  </si>
  <si>
    <t xml:space="preserve">1273</t>
  </si>
  <si>
    <t xml:space="preserve">Rozvod od „T“ kusu po provizorním ukončení cca. 1,0 m za hřištěm - PE 100 SRD11 d32x3,0 -21,8m = etapa 1viz.PD</t>
  </si>
  <si>
    <t xml:space="preserve">1274</t>
  </si>
  <si>
    <t xml:space="preserve">Montáž Propojení na soupravu viz.PD</t>
  </si>
  <si>
    <t xml:space="preserve">1275</t>
  </si>
  <si>
    <t xml:space="preserve">SO15.21_9_</t>
  </si>
  <si>
    <t xml:space="preserve">722VD</t>
  </si>
  <si>
    <t xml:space="preserve">1276</t>
  </si>
  <si>
    <t xml:space="preserve">Strojní vybavení studny_kompletní viz.PD</t>
  </si>
  <si>
    <t xml:space="preserve">722VD_</t>
  </si>
  <si>
    <t xml:space="preserve">SO16.11_72_</t>
  </si>
  <si>
    <t xml:space="preserve">SO16.11_</t>
  </si>
  <si>
    <t xml:space="preserve">1277</t>
  </si>
  <si>
    <t xml:space="preserve">131201110R00</t>
  </si>
  <si>
    <t xml:space="preserve">Hloubení nezapaž. jam hor.3 do 50 m3, STROJNĚ</t>
  </si>
  <si>
    <t xml:space="preserve">SO16.11_1_</t>
  </si>
  <si>
    <t xml:space="preserve">1278</t>
  </si>
  <si>
    <t xml:space="preserve">131201119R00</t>
  </si>
  <si>
    <t xml:space="preserve">Příplatek za lepivost - hloubení nezap.jam v hor.3</t>
  </si>
  <si>
    <t xml:space="preserve">1279</t>
  </si>
  <si>
    <t xml:space="preserve">131501111R00</t>
  </si>
  <si>
    <t xml:space="preserve">Hloubení nezapaž. jam v hor.6 do 100 m3, STROJNĚ</t>
  </si>
  <si>
    <t xml:space="preserve">1280</t>
  </si>
  <si>
    <t xml:space="preserve">1281</t>
  </si>
  <si>
    <t xml:space="preserve">1282</t>
  </si>
  <si>
    <t xml:space="preserve">1283</t>
  </si>
  <si>
    <t xml:space="preserve">1284</t>
  </si>
  <si>
    <t xml:space="preserve">1285</t>
  </si>
  <si>
    <t xml:space="preserve">1286</t>
  </si>
  <si>
    <t xml:space="preserve">1287</t>
  </si>
  <si>
    <t xml:space="preserve">1288</t>
  </si>
  <si>
    <t xml:space="preserve">1289</t>
  </si>
  <si>
    <t xml:space="preserve">Vrty</t>
  </si>
  <si>
    <t xml:space="preserve">1290</t>
  </si>
  <si>
    <t xml:space="preserve">262603572R00_A</t>
  </si>
  <si>
    <t xml:space="preserve">D+M_Kompletní_Vrty podzemní studny do 282 mm, 4° 100 m,hor.4,5,6 viz.popisy a PD</t>
  </si>
  <si>
    <t xml:space="preserve">26_</t>
  </si>
  <si>
    <t xml:space="preserve">SO16.11_2_</t>
  </si>
  <si>
    <t xml:space="preserve">1291</t>
  </si>
  <si>
    <t xml:space="preserve">262603584R00_A</t>
  </si>
  <si>
    <t xml:space="preserve">D+M_Kompletní Vrty podzemní studny do 254 mm, 4° 75 m,hor,6 viz.popisy a PD</t>
  </si>
  <si>
    <t xml:space="preserve">H14</t>
  </si>
  <si>
    <t xml:space="preserve">Nádrže a jímky čistíren vod a ostatní pozemní nádrže, jímky, zásobníky, jámy</t>
  </si>
  <si>
    <t xml:space="preserve">1292</t>
  </si>
  <si>
    <t xml:space="preserve">998145421R00</t>
  </si>
  <si>
    <t xml:space="preserve">Přesun hmot, zásobníky zemědělské montované</t>
  </si>
  <si>
    <t xml:space="preserve">H14_</t>
  </si>
  <si>
    <t xml:space="preserve">SO16.11_9_</t>
  </si>
  <si>
    <t xml:space="preserve">1293</t>
  </si>
  <si>
    <t xml:space="preserve">SO18.11_1_</t>
  </si>
  <si>
    <t xml:space="preserve">SO18.11_</t>
  </si>
  <si>
    <t xml:space="preserve">1294</t>
  </si>
  <si>
    <t xml:space="preserve">1295</t>
  </si>
  <si>
    <t xml:space="preserve">Roubení</t>
  </si>
  <si>
    <t xml:space="preserve">1296</t>
  </si>
  <si>
    <t xml:space="preserve">151201102R00</t>
  </si>
  <si>
    <t xml:space="preserve">Pažení a rozepření stěn rýh - zátažné - hl. do 4 m</t>
  </si>
  <si>
    <t xml:space="preserve">15_</t>
  </si>
  <si>
    <t xml:space="preserve">1297</t>
  </si>
  <si>
    <t xml:space="preserve">151201112R00</t>
  </si>
  <si>
    <t xml:space="preserve">Odstranění pažení stěn rýh - zátažné - hl. do 4 m</t>
  </si>
  <si>
    <t xml:space="preserve">1298</t>
  </si>
  <si>
    <t xml:space="preserve">1299</t>
  </si>
  <si>
    <t xml:space="preserve">1300</t>
  </si>
  <si>
    <t xml:space="preserve">1301</t>
  </si>
  <si>
    <t xml:space="preserve">1302</t>
  </si>
  <si>
    <t xml:space="preserve">1303</t>
  </si>
  <si>
    <t xml:space="preserve">1304</t>
  </si>
  <si>
    <t xml:space="preserve">1305</t>
  </si>
  <si>
    <t xml:space="preserve">1306</t>
  </si>
  <si>
    <t xml:space="preserve">1307</t>
  </si>
  <si>
    <t xml:space="preserve">1308</t>
  </si>
  <si>
    <t xml:space="preserve">1309</t>
  </si>
  <si>
    <t xml:space="preserve">SO18.11_4_</t>
  </si>
  <si>
    <t xml:space="preserve">1310</t>
  </si>
  <si>
    <t xml:space="preserve">1311</t>
  </si>
  <si>
    <t xml:space="preserve">SO18.11_8_</t>
  </si>
  <si>
    <t xml:space="preserve">1312</t>
  </si>
  <si>
    <t xml:space="preserve">28614544</t>
  </si>
  <si>
    <t xml:space="preserve">Trubka kanalizační PP  SN 10 DN 150/1000</t>
  </si>
  <si>
    <t xml:space="preserve">1313</t>
  </si>
  <si>
    <t xml:space="preserve">28614545</t>
  </si>
  <si>
    <t xml:space="preserve">Trubka kanalizační PP SN 10 DN 150/3000</t>
  </si>
  <si>
    <t xml:space="preserve">1314</t>
  </si>
  <si>
    <t xml:space="preserve">28614546</t>
  </si>
  <si>
    <t xml:space="preserve">Trubka kanalizační PP  SN 10 DN 150/6000</t>
  </si>
  <si>
    <t xml:space="preserve">1315</t>
  </si>
  <si>
    <t xml:space="preserve">Šachta RŠ5, D 425 mm, dl.šach.roury do 1,50 m, 90°,dno KG D 160 mm, poklop šedá litina 40 t viz.PD</t>
  </si>
  <si>
    <t xml:space="preserve">1316</t>
  </si>
  <si>
    <t xml:space="preserve">1317</t>
  </si>
  <si>
    <t xml:space="preserve">1318</t>
  </si>
  <si>
    <t xml:space="preserve">894431621RAB</t>
  </si>
  <si>
    <t xml:space="preserve">Šachta RŠ4, D 1000 mm, dl.šach.skruže do 2,4 m, 90°,dno KG D 160 mm - výkyvné, poklop litina 40 t viz.PD</t>
  </si>
  <si>
    <t xml:space="preserve">1319</t>
  </si>
  <si>
    <t xml:space="preserve">Šachta RŠ2, D 1000 mm, dl.šach.skruže do 2,4 m, cca 30°,dno KG D 160 mm - výkyvné, poklop litina 40 t viz.PD</t>
  </si>
  <si>
    <t xml:space="preserve">1320</t>
  </si>
  <si>
    <t xml:space="preserve">894431631RAB</t>
  </si>
  <si>
    <t xml:space="preserve">Šachta RŠ3, D 1000 mm, dl.šach.skruže do 3,6 m, přímá,dno KG D 160 mm - výkyvné, poklop litina 40 t viz.PD</t>
  </si>
  <si>
    <t xml:space="preserve">1321</t>
  </si>
  <si>
    <t xml:space="preserve">894431622RAB</t>
  </si>
  <si>
    <t xml:space="preserve">Šachta RŠ1, D 1000 mm, dl.šach.skruže do 2,4 m, propojovací,dno KG D 160 mm - výkyvné, poklop litina 40 t viz.PD</t>
  </si>
  <si>
    <t xml:space="preserve">1322</t>
  </si>
  <si>
    <t xml:space="preserve">SO18.11_9_</t>
  </si>
  <si>
    <t xml:space="preserve">1323</t>
  </si>
  <si>
    <t xml:space="preserve">SO19.11_1_</t>
  </si>
  <si>
    <t xml:space="preserve">SO19.11_</t>
  </si>
  <si>
    <t xml:space="preserve">1324</t>
  </si>
  <si>
    <t xml:space="preserve">1325</t>
  </si>
  <si>
    <t xml:space="preserve">1326</t>
  </si>
  <si>
    <t xml:space="preserve">1327</t>
  </si>
  <si>
    <t xml:space="preserve">1328</t>
  </si>
  <si>
    <t xml:space="preserve">151101101R00</t>
  </si>
  <si>
    <t xml:space="preserve">Pažení a rozepření stěn rýh - příložné - hl.do 2 m</t>
  </si>
  <si>
    <t xml:space="preserve">1329</t>
  </si>
  <si>
    <t xml:space="preserve">151101111R00</t>
  </si>
  <si>
    <t xml:space="preserve">Odstranění pažení stěn rýh - příložné - hl. do 2 m</t>
  </si>
  <si>
    <t xml:space="preserve">1330</t>
  </si>
  <si>
    <t xml:space="preserve">1331</t>
  </si>
  <si>
    <t xml:space="preserve">1332</t>
  </si>
  <si>
    <t xml:space="preserve">1333</t>
  </si>
  <si>
    <t xml:space="preserve">1334</t>
  </si>
  <si>
    <t xml:space="preserve">1335</t>
  </si>
  <si>
    <t xml:space="preserve">1336</t>
  </si>
  <si>
    <t xml:space="preserve">1337</t>
  </si>
  <si>
    <t xml:space="preserve">1338</t>
  </si>
  <si>
    <t xml:space="preserve">1339</t>
  </si>
  <si>
    <t xml:space="preserve">1340</t>
  </si>
  <si>
    <t xml:space="preserve">1341</t>
  </si>
  <si>
    <t xml:space="preserve">SO19.11_4_</t>
  </si>
  <si>
    <t xml:space="preserve">1342</t>
  </si>
  <si>
    <t xml:space="preserve">1343</t>
  </si>
  <si>
    <t xml:space="preserve">SO19.11_8_</t>
  </si>
  <si>
    <t xml:space="preserve">1344</t>
  </si>
  <si>
    <t xml:space="preserve">1345</t>
  </si>
  <si>
    <t xml:space="preserve">1346</t>
  </si>
  <si>
    <t xml:space="preserve">1347</t>
  </si>
  <si>
    <t xml:space="preserve">871351111R00</t>
  </si>
  <si>
    <t xml:space="preserve">Montáž trubek z tvrdého PVC ve výkopu d 225 mm</t>
  </si>
  <si>
    <t xml:space="preserve">1348</t>
  </si>
  <si>
    <t xml:space="preserve">28614547</t>
  </si>
  <si>
    <t xml:space="preserve">Trubka kanalizační PP SN 10 DN 200/1000 viz.PD</t>
  </si>
  <si>
    <t xml:space="preserve">1349</t>
  </si>
  <si>
    <t xml:space="preserve">28614548</t>
  </si>
  <si>
    <t xml:space="preserve">Trubka kanalizační PP  SN 10 DN 200/3000 viz.PD</t>
  </si>
  <si>
    <t xml:space="preserve">1350</t>
  </si>
  <si>
    <t xml:space="preserve">28614549</t>
  </si>
  <si>
    <t xml:space="preserve">Trubka kanalizační PP  SN 10 DN 200/6000 viz.PD</t>
  </si>
  <si>
    <t xml:space="preserve">1351</t>
  </si>
  <si>
    <t xml:space="preserve">871371111R00</t>
  </si>
  <si>
    <t xml:space="preserve">Montáž trubek z tvrdého PVC ve výkopu d 315 mm</t>
  </si>
  <si>
    <t xml:space="preserve">1352</t>
  </si>
  <si>
    <t xml:space="preserve">28614553</t>
  </si>
  <si>
    <t xml:space="preserve">Trubka kanalizační PP  SN 10 DN 300/1000,viz.PD</t>
  </si>
  <si>
    <t xml:space="preserve">1353</t>
  </si>
  <si>
    <t xml:space="preserve">28614554</t>
  </si>
  <si>
    <t xml:space="preserve">Trubka kanalizační PP SN 10 DN 300/3000viz.PD</t>
  </si>
  <si>
    <t xml:space="preserve">1354</t>
  </si>
  <si>
    <t xml:space="preserve">28614555</t>
  </si>
  <si>
    <t xml:space="preserve">Trubka kanalizační PP  SN 10 DN 300/6000,viz.PD</t>
  </si>
  <si>
    <t xml:space="preserve">1355</t>
  </si>
  <si>
    <t xml:space="preserve">28614550</t>
  </si>
  <si>
    <t xml:space="preserve">Trubka kanalizační PP  SN 10 DN 250/1000,viz.PD</t>
  </si>
  <si>
    <t xml:space="preserve">1356</t>
  </si>
  <si>
    <t xml:space="preserve">28614551</t>
  </si>
  <si>
    <t xml:space="preserve">Trubka kanalizační PPSN 10 DN 250/3000 viz.PD</t>
  </si>
  <si>
    <t xml:space="preserve">1357</t>
  </si>
  <si>
    <t xml:space="preserve">28614552</t>
  </si>
  <si>
    <t xml:space="preserve">Trubka kanalizační PP  SN 10 DN 250/6000 viz.PD</t>
  </si>
  <si>
    <t xml:space="preserve">1358</t>
  </si>
  <si>
    <t xml:space="preserve">1359</t>
  </si>
  <si>
    <t xml:space="preserve">28654600</t>
  </si>
  <si>
    <t xml:space="preserve">Koleno kanalizační PP  DN 150/45°,pro SN 8 i SN 12</t>
  </si>
  <si>
    <t xml:space="preserve">1360</t>
  </si>
  <si>
    <t xml:space="preserve">Montáž tvarovek odboč. plast. gum. kroužek DN 200</t>
  </si>
  <si>
    <t xml:space="preserve">1361</t>
  </si>
  <si>
    <t xml:space="preserve">28654565</t>
  </si>
  <si>
    <t xml:space="preserve">Odbočka kanalizační 45° PP DN 150/150,pro SN 8 i SN 12</t>
  </si>
  <si>
    <t xml:space="preserve">1362</t>
  </si>
  <si>
    <t xml:space="preserve">877353123R00</t>
  </si>
  <si>
    <t xml:space="preserve">Montáž tvarovek jednoos. plast. gum.kroužek DN 200</t>
  </si>
  <si>
    <t xml:space="preserve">1363</t>
  </si>
  <si>
    <t xml:space="preserve">28654632</t>
  </si>
  <si>
    <t xml:space="preserve">Redukce kanalizační PP  DN 200/150,pro SN 8 i SN 12</t>
  </si>
  <si>
    <t xml:space="preserve">1364</t>
  </si>
  <si>
    <t xml:space="preserve">877363121R00</t>
  </si>
  <si>
    <t xml:space="preserve">Montáž tvarovek odboč. plast. gum. kroužek DN 250</t>
  </si>
  <si>
    <t xml:space="preserve">1365</t>
  </si>
  <si>
    <t xml:space="preserve">28654570</t>
  </si>
  <si>
    <t xml:space="preserve">Odbočka kanalizační 45° PP , DN 250/150,pro SN 8 i SN 12 viz.PD</t>
  </si>
  <si>
    <t xml:space="preserve">1366</t>
  </si>
  <si>
    <t xml:space="preserve">877363123R00</t>
  </si>
  <si>
    <t xml:space="preserve">Montáž tvarovek jednoos. plast. gum.kroužek DN 250</t>
  </si>
  <si>
    <t xml:space="preserve">1367</t>
  </si>
  <si>
    <t xml:space="preserve">28654633</t>
  </si>
  <si>
    <t xml:space="preserve">Redukce kanalizační PP  DN 250/200pro SN 8 i SN 12 viz.PS</t>
  </si>
  <si>
    <t xml:space="preserve">1368</t>
  </si>
  <si>
    <t xml:space="preserve">877373121R00</t>
  </si>
  <si>
    <t xml:space="preserve">Montáž tvarovek odboč. plast. gum. kroužek DN 300</t>
  </si>
  <si>
    <t xml:space="preserve">1369</t>
  </si>
  <si>
    <t xml:space="preserve">28654576</t>
  </si>
  <si>
    <t xml:space="preserve">Odbočka kanalizační 45° PP  DN 300/250,pro SN 8 i SN 12 viz.PD</t>
  </si>
  <si>
    <t xml:space="preserve">1370</t>
  </si>
  <si>
    <t xml:space="preserve">28654574</t>
  </si>
  <si>
    <t xml:space="preserve">Odbočka kanalizační 45° PP , DN 300/150,pro SN 8 i SN 12 viz.PD</t>
  </si>
  <si>
    <t xml:space="preserve">1371</t>
  </si>
  <si>
    <t xml:space="preserve">877373123R00</t>
  </si>
  <si>
    <t xml:space="preserve">Montáž tvarovek jednoos. plast. gum.kroužek DN 300</t>
  </si>
  <si>
    <t xml:space="preserve">1372</t>
  </si>
  <si>
    <t xml:space="preserve">28654634</t>
  </si>
  <si>
    <t xml:space="preserve">Redukce kanalizační PP  DN 300/250,pro SN 8 i SN 12 viz.PD</t>
  </si>
  <si>
    <t xml:space="preserve">1373</t>
  </si>
  <si>
    <t xml:space="preserve">28654612</t>
  </si>
  <si>
    <t xml:space="preserve">Koleno kanalizační PP  DN 300/45°pro SN 8 i SN 12 viz.PD</t>
  </si>
  <si>
    <t xml:space="preserve">1374</t>
  </si>
  <si>
    <t xml:space="preserve">892855116R00</t>
  </si>
  <si>
    <t xml:space="preserve">Kontrola kanalizace TV kamerou nad 500 m</t>
  </si>
  <si>
    <t xml:space="preserve">1375</t>
  </si>
  <si>
    <t xml:space="preserve">1376</t>
  </si>
  <si>
    <t xml:space="preserve">Šachta RŠ2, D 1000 mm, dl.šach.skruže 4,1 m, přímá,dno KG D 160 mm - výkyvné, poklop litina 40 t viz.PD</t>
  </si>
  <si>
    <t xml:space="preserve">1377</t>
  </si>
  <si>
    <t xml:space="preserve">Šachta RŠ3, D 1000 mm, dl.šach.skruže 4,4 m, přímá,dno KG D 160 mm - výkyvné, poklop litina 40 t viz.PD</t>
  </si>
  <si>
    <t xml:space="preserve">1378</t>
  </si>
  <si>
    <t xml:space="preserve">Šachta RŠ4, D 1000 mm, dl.šach.skruže do 2,4 m, cca °,dno KG D 160 mm - výkyvné, poklop litina 40 t viz.PD</t>
  </si>
  <si>
    <t xml:space="preserve">1379</t>
  </si>
  <si>
    <t xml:space="preserve">Šachta RŠ5, D 1000 mm, dl.šach.skruže 4,3 m, přímá,dno KG D 160 mm - výkyvné, poklop litina 40 t viz.PD</t>
  </si>
  <si>
    <t xml:space="preserve">1380</t>
  </si>
  <si>
    <t xml:space="preserve">Šachta RŠ6, D 1000 mm, dl.šach.skruže 4 m, přímá,dno KG D 160 mm - výkyvné, poklop litina 40 t viz.PD</t>
  </si>
  <si>
    <t xml:space="preserve">1381</t>
  </si>
  <si>
    <t xml:space="preserve">Šachta RŠ7, D 1000 mm, dl.šach.skruže do 2,4 m, cca °,dno KG D 160 mm - výkyvné, poklop litina 40 t viz.PD</t>
  </si>
  <si>
    <t xml:space="preserve">1382</t>
  </si>
  <si>
    <t xml:space="preserve">Šachta RŠ8, D 1000 mm, dl.šach.skruže do 2,4 m, cca °,dno KG D 160 mm - výkyvné, poklop litina 40 t viz.PD</t>
  </si>
  <si>
    <t xml:space="preserve">1383</t>
  </si>
  <si>
    <t xml:space="preserve">Šachta RŠ9, D 1000 mm, dl.šach.skruže do 2,4 m, °,dno KG D 160 mm - výkyvné, poklop litina 40 t viz.PD</t>
  </si>
  <si>
    <t xml:space="preserve">1384</t>
  </si>
  <si>
    <t xml:space="preserve">893215121R00</t>
  </si>
  <si>
    <t xml:space="preserve">Šachtice  z betonu_C20/25_armované těleso vyústě</t>
  </si>
  <si>
    <t xml:space="preserve">1385</t>
  </si>
  <si>
    <t xml:space="preserve">953171003R00</t>
  </si>
  <si>
    <t xml:space="preserve">Osazování poklopů litinových, ocelových do 150 kg</t>
  </si>
  <si>
    <t xml:space="preserve">SO19.11_9_</t>
  </si>
  <si>
    <t xml:space="preserve">1386</t>
  </si>
  <si>
    <t xml:space="preserve">55340314A</t>
  </si>
  <si>
    <t xml:space="preserve">Poklop šachtový litina D400, rozměr 600 x 600 mm viz.PD</t>
  </si>
  <si>
    <t xml:space="preserve">1387</t>
  </si>
  <si>
    <t xml:space="preserve">Přípravné a přidružené práce</t>
  </si>
  <si>
    <t xml:space="preserve">1388</t>
  </si>
  <si>
    <t xml:space="preserve">115101201R00</t>
  </si>
  <si>
    <t xml:space="preserve">Čerpání vody na výšku do 10 m, přítok do 500 l/min</t>
  </si>
  <si>
    <t xml:space="preserve">11_</t>
  </si>
  <si>
    <t xml:space="preserve">SO19.21_1_</t>
  </si>
  <si>
    <t xml:space="preserve">SO19.21_</t>
  </si>
  <si>
    <t xml:space="preserve">1389</t>
  </si>
  <si>
    <t xml:space="preserve">115101301R00</t>
  </si>
  <si>
    <t xml:space="preserve">Pohotovost čerp.soupravy, výška 10 m, přítok 500 l</t>
  </si>
  <si>
    <t xml:space="preserve">den</t>
  </si>
  <si>
    <t xml:space="preserve">1390</t>
  </si>
  <si>
    <t xml:space="preserve">121101100R00</t>
  </si>
  <si>
    <t xml:space="preserve">Sejmutí ornice tl.200mm</t>
  </si>
  <si>
    <t xml:space="preserve">1391</t>
  </si>
  <si>
    <t xml:space="preserve">131201112R00</t>
  </si>
  <si>
    <t xml:space="preserve">Hloubení nezapaž. jam hor.3 do 1000 m3, STROJNĚ</t>
  </si>
  <si>
    <t xml:space="preserve">1392</t>
  </si>
  <si>
    <t xml:space="preserve">1393</t>
  </si>
  <si>
    <t xml:space="preserve">131301112R00</t>
  </si>
  <si>
    <t xml:space="preserve">Hloubení nezapaž. jam hor.4 do 1000 m3, STROJNĚ</t>
  </si>
  <si>
    <t xml:space="preserve">1394</t>
  </si>
  <si>
    <t xml:space="preserve">131301119R00</t>
  </si>
  <si>
    <t xml:space="preserve">Příplatek za lepivost - hloubení nezap.jam v hor.4</t>
  </si>
  <si>
    <t xml:space="preserve">1395</t>
  </si>
  <si>
    <t xml:space="preserve">131401112R00</t>
  </si>
  <si>
    <t xml:space="preserve">Hloubení nezapaž. jam v hor.5 do 1000 m3, STROJNĚ</t>
  </si>
  <si>
    <t xml:space="preserve">1396</t>
  </si>
  <si>
    <t xml:space="preserve">131401191R00</t>
  </si>
  <si>
    <t xml:space="preserve">Příplatek za hloubení jam v tekoucí vodě v hor.5</t>
  </si>
  <si>
    <t xml:space="preserve">1397</t>
  </si>
  <si>
    <t xml:space="preserve">Hloubení šachet v hornině 5_dokopávka pod rovinu jámy</t>
  </si>
  <si>
    <t xml:space="preserve">1398</t>
  </si>
  <si>
    <t xml:space="preserve">1399</t>
  </si>
  <si>
    <t xml:space="preserve">1400</t>
  </si>
  <si>
    <t xml:space="preserve">1401</t>
  </si>
  <si>
    <t xml:space="preserve">1402</t>
  </si>
  <si>
    <t xml:space="preserve">1403</t>
  </si>
  <si>
    <t xml:space="preserve">161101101R00</t>
  </si>
  <si>
    <t xml:space="preserve">Svislé přemístění výkopku z hor.1-4 do 2,5 m</t>
  </si>
  <si>
    <t xml:space="preserve">1404</t>
  </si>
  <si>
    <t xml:space="preserve">161101102R00</t>
  </si>
  <si>
    <t xml:space="preserve">Svislé přemístění výkopku z hor.1-4 do 4,0 m</t>
  </si>
  <si>
    <t xml:space="preserve">1405</t>
  </si>
  <si>
    <t xml:space="preserve">161101152R00</t>
  </si>
  <si>
    <t xml:space="preserve">Svislé přemístění výkopku z hor.5-7 do 4,0 m</t>
  </si>
  <si>
    <t xml:space="preserve">1406</t>
  </si>
  <si>
    <t xml:space="preserve">1407</t>
  </si>
  <si>
    <t xml:space="preserve">Přehození výkopku z hor.1-4_mezi stěnami  po vrstvách</t>
  </si>
  <si>
    <t xml:space="preserve">1408</t>
  </si>
  <si>
    <t xml:space="preserve">181101111R00</t>
  </si>
  <si>
    <t xml:space="preserve">Úprava pláně v zářezech se zhutněním - ručně</t>
  </si>
  <si>
    <t xml:space="preserve">1409</t>
  </si>
  <si>
    <t xml:space="preserve">Beton základových desek prostý C 16/20_podkladní pod desku viz.PD</t>
  </si>
  <si>
    <t xml:space="preserve">SO19.21_2_</t>
  </si>
  <si>
    <t xml:space="preserve">1410</t>
  </si>
  <si>
    <t xml:space="preserve">273321321R00</t>
  </si>
  <si>
    <t xml:space="preserve">Železobeton základových desek C 20/25 viz.PD</t>
  </si>
  <si>
    <t xml:space="preserve">1411</t>
  </si>
  <si>
    <t xml:space="preserve">273361921RT8</t>
  </si>
  <si>
    <t xml:space="preserve">Výztuž základových desek ze svařovaných sítí, drát d 8,0 mm, oko 100 x 100 mm viz.PD</t>
  </si>
  <si>
    <t xml:space="preserve">1412</t>
  </si>
  <si>
    <t xml:space="preserve">1413</t>
  </si>
  <si>
    <t xml:space="preserve">1414</t>
  </si>
  <si>
    <t xml:space="preserve">451572211R00</t>
  </si>
  <si>
    <t xml:space="preserve">Lože pod nádrže z kameniva těženého 4 - 8(0-8) mm_kladecí vrstva viz.PD</t>
  </si>
  <si>
    <t xml:space="preserve">SO19.21_4_</t>
  </si>
  <si>
    <t xml:space="preserve">1415</t>
  </si>
  <si>
    <t xml:space="preserve">734109320R00</t>
  </si>
  <si>
    <t xml:space="preserve">Montáž přír.armatur se 2 přírub. PN 25, PN 40, DN 200</t>
  </si>
  <si>
    <t xml:space="preserve">soubor</t>
  </si>
  <si>
    <t xml:space="preserve">SO19.21_73_</t>
  </si>
  <si>
    <t xml:space="preserve">1416</t>
  </si>
  <si>
    <t xml:space="preserve">893225111R00_AKN</t>
  </si>
  <si>
    <t xml:space="preserve">Akumulační nádrž prefa12,35*3,6*2,6m(nátok 75m3 vody),otv.2x KG315,1xKG200,1xDN90.,stop,dno,stěny tl.150mm, otvor pro šach.konus se 7x stupačka.viz.PD</t>
  </si>
  <si>
    <t xml:space="preserve">SO19.21_8_</t>
  </si>
  <si>
    <t xml:space="preserve">1417</t>
  </si>
  <si>
    <t xml:space="preserve">899103111RT2</t>
  </si>
  <si>
    <t xml:space="preserve">Osazení poklopu s rámem do 150 kg,včetně dodávky poklopu lit. kruhového s odvětráním B125 DN 600</t>
  </si>
  <si>
    <t xml:space="preserve">1418</t>
  </si>
  <si>
    <t xml:space="preserve">894421111R00</t>
  </si>
  <si>
    <t xml:space="preserve">Osazení betonových dílců šachet do 0,5 t</t>
  </si>
  <si>
    <t xml:space="preserve">1419</t>
  </si>
  <si>
    <t xml:space="preserve">59224358.A</t>
  </si>
  <si>
    <t xml:space="preserve">Skruž šachtová TBS-Q.1 100/25/12 PS s otvorem pro výtlak FN90 viz.PD</t>
  </si>
  <si>
    <t xml:space="preserve">1420</t>
  </si>
  <si>
    <t xml:space="preserve">59224373.A</t>
  </si>
  <si>
    <t xml:space="preserve">Těsnění spáry skruže DN1000 viz.PD</t>
  </si>
  <si>
    <t xml:space="preserve">1421</t>
  </si>
  <si>
    <t xml:space="preserve">894421112R00</t>
  </si>
  <si>
    <t xml:space="preserve">Osazení betonových dílců šachet do 1,4 t</t>
  </si>
  <si>
    <t xml:space="preserve">1422</t>
  </si>
  <si>
    <t xml:space="preserve">59224353.A</t>
  </si>
  <si>
    <t xml:space="preserve">Konus šachtový TBR-Q.1 100-63/58/12 KPS</t>
  </si>
  <si>
    <t xml:space="preserve">1423</t>
  </si>
  <si>
    <t xml:space="preserve">894403011R00</t>
  </si>
  <si>
    <t xml:space="preserve">Osazení betonových stropních dílců jakýchkoliv</t>
  </si>
  <si>
    <t xml:space="preserve">1424</t>
  </si>
  <si>
    <t xml:space="preserve">59224349.A</t>
  </si>
  <si>
    <t xml:space="preserve">Prstenec vyrovnávací šachtový TBW-Q.1 63/10_bude dle skut. terénu viz.PD</t>
  </si>
  <si>
    <t xml:space="preserve">1425</t>
  </si>
  <si>
    <t xml:space="preserve">894423114R00</t>
  </si>
  <si>
    <t xml:space="preserve">Vírový separátor_Osaz. bet. dílců šachet, dna, na kroužek, do 5,0 t</t>
  </si>
  <si>
    <t xml:space="preserve">1426</t>
  </si>
  <si>
    <t xml:space="preserve">592261110_VS</t>
  </si>
  <si>
    <t xml:space="preserve">Dno prefabrikované nádrže vyrového sepárátoru pr.2500/700/150mm viz.PD</t>
  </si>
  <si>
    <t xml:space="preserve">1427</t>
  </si>
  <si>
    <t xml:space="preserve">59226124</t>
  </si>
  <si>
    <t xml:space="preserve">Deska zákrytová s otvorem pro poklop DN600 prefabrikované nádrže vyrového sepárátoru pr.2800/200mm viz.PD</t>
  </si>
  <si>
    <t xml:space="preserve">1428</t>
  </si>
  <si>
    <t xml:space="preserve">894423111R00</t>
  </si>
  <si>
    <t xml:space="preserve">Osazení betonových dílců šachet do 2,0 t</t>
  </si>
  <si>
    <t xml:space="preserve">1429</t>
  </si>
  <si>
    <t xml:space="preserve">592261100_VS2</t>
  </si>
  <si>
    <t xml:space="preserve">Skruž prefabrikované nádrže vyrového sepárátoru pr.2500/500/150mm viz.PD</t>
  </si>
  <si>
    <t xml:space="preserve">1430</t>
  </si>
  <si>
    <t xml:space="preserve">894423112R00</t>
  </si>
  <si>
    <t xml:space="preserve">Osazení betonových dílců šachet do 3,0 t</t>
  </si>
  <si>
    <t xml:space="preserve">1431</t>
  </si>
  <si>
    <t xml:space="preserve">592261100_VS1</t>
  </si>
  <si>
    <t xml:space="preserve">Skruž prefabrikované nádrže vyrového sepárátoru pr.2500/750/150mm se dvěma otvory pro DN315 viz.PD</t>
  </si>
  <si>
    <t xml:space="preserve">1432</t>
  </si>
  <si>
    <t xml:space="preserve">1433</t>
  </si>
  <si>
    <t xml:space="preserve">1434</t>
  </si>
  <si>
    <t xml:space="preserve">1435</t>
  </si>
  <si>
    <t xml:space="preserve">551296385_VS</t>
  </si>
  <si>
    <t xml:space="preserve">Armatura včetně vystrojení separátoru do 65l/s viz.PD</t>
  </si>
  <si>
    <t xml:space="preserve">1436</t>
  </si>
  <si>
    <t xml:space="preserve">894423111RT1</t>
  </si>
  <si>
    <t xml:space="preserve">Čerpací šachta _Osazení betonových dílců šachet do 2,0 t,šachtová dna, na kroužek, do 2,0 t viz.PD</t>
  </si>
  <si>
    <t xml:space="preserve">1437</t>
  </si>
  <si>
    <t xml:space="preserve">59224367.A_ČŠ</t>
  </si>
  <si>
    <t xml:space="preserve">Dno prefa šachtové konvové TBZ-Q.1 100/92/12 viz.PD</t>
  </si>
  <si>
    <t xml:space="preserve">1438</t>
  </si>
  <si>
    <t xml:space="preserve">1439</t>
  </si>
  <si>
    <t xml:space="preserve">1440</t>
  </si>
  <si>
    <t xml:space="preserve">1441</t>
  </si>
  <si>
    <t xml:space="preserve">1442</t>
  </si>
  <si>
    <t xml:space="preserve">1443</t>
  </si>
  <si>
    <t xml:space="preserve">59224364.A</t>
  </si>
  <si>
    <t xml:space="preserve">Skruž šachtová TBS-Q.1 100/100/12 PS</t>
  </si>
  <si>
    <t xml:space="preserve">1444</t>
  </si>
  <si>
    <t xml:space="preserve">1445</t>
  </si>
  <si>
    <t xml:space="preserve">1446</t>
  </si>
  <si>
    <t xml:space="preserve">1447</t>
  </si>
  <si>
    <t xml:space="preserve">SO19.21_9_</t>
  </si>
  <si>
    <t xml:space="preserve">1448</t>
  </si>
  <si>
    <t xml:space="preserve">998145428R00</t>
  </si>
  <si>
    <t xml:space="preserve">Přesun hmot, zásobníky zeměd. mont. přípl. do 5 km_doprava,jeřáb,čerpadla a pod</t>
  </si>
  <si>
    <t xml:space="preserve">1449</t>
  </si>
  <si>
    <t xml:space="preserve">998145429R00</t>
  </si>
  <si>
    <t xml:space="preserve">Přesun hmot, zásobníky zeměd. přípl. dalších 5 km(do 20km)_doprava,jeřáb,čerpadla a pod</t>
  </si>
  <si>
    <t xml:space="preserve">1450</t>
  </si>
  <si>
    <t xml:space="preserve">220260102R00</t>
  </si>
  <si>
    <t xml:space="preserve">D+M_Krabice vodotěsná 6455-11P IP67 acidurka, bílá, vývodky 16mm SEZ, včetně svorek viz.PD</t>
  </si>
  <si>
    <t xml:space="preserve">SO23.11_9_</t>
  </si>
  <si>
    <t xml:space="preserve">SO23.11_</t>
  </si>
  <si>
    <t xml:space="preserve">1451</t>
  </si>
  <si>
    <t xml:space="preserve">1452</t>
  </si>
  <si>
    <t xml:space="preserve">1453</t>
  </si>
  <si>
    <t xml:space="preserve">Prostupy, průrazy do budovy a zapravení a pod.</t>
  </si>
  <si>
    <t xml:space="preserve">1454</t>
  </si>
  <si>
    <t xml:space="preserve">1455</t>
  </si>
  <si>
    <t xml:space="preserve">1456</t>
  </si>
  <si>
    <t xml:space="preserve">1457</t>
  </si>
  <si>
    <t xml:space="preserve">1458</t>
  </si>
  <si>
    <t xml:space="preserve">1459</t>
  </si>
  <si>
    <t xml:space="preserve">1460</t>
  </si>
  <si>
    <t xml:space="preserve">1461</t>
  </si>
  <si>
    <t xml:space="preserve">Geodetické zaměření nově instalovaných el. Sítí</t>
  </si>
  <si>
    <t xml:space="preserve">1462</t>
  </si>
  <si>
    <t xml:space="preserve">Geodetické zaměření stávajících sítí</t>
  </si>
  <si>
    <t xml:space="preserve">1463</t>
  </si>
  <si>
    <t xml:space="preserve">1464</t>
  </si>
  <si>
    <t xml:space="preserve">1465</t>
  </si>
  <si>
    <t xml:space="preserve">220061164R00</t>
  </si>
  <si>
    <t xml:space="preserve">Položení trubky HDPE do výkopu</t>
  </si>
  <si>
    <t xml:space="preserve">1466</t>
  </si>
  <si>
    <t xml:space="preserve">3457114705</t>
  </si>
  <si>
    <t xml:space="preserve">Trubka kabelová chránička_Trubka D110-červená-ohebná chránička dvouplášťová zemní</t>
  </si>
  <si>
    <t xml:space="preserve">1467</t>
  </si>
  <si>
    <t xml:space="preserve">3457114703</t>
  </si>
  <si>
    <t xml:space="preserve">Trubka kabelová chránička_Trubka D75-červená-ohebná chránička dvouplášťová zemní</t>
  </si>
  <si>
    <t xml:space="preserve">1468</t>
  </si>
  <si>
    <t xml:space="preserve">3457114700</t>
  </si>
  <si>
    <t xml:space="preserve">Trubka kabelová chránička_Trubka D40-červená-ohebná chránička dvouplášťová zemní</t>
  </si>
  <si>
    <t xml:space="preserve">1469</t>
  </si>
  <si>
    <t xml:space="preserve">650125551RT1</t>
  </si>
  <si>
    <t xml:space="preserve">Uložení kabelu Cu 4 x 120 mm2 do trubky a volně,včetně dodávky kabelu 1-CYKY 4J x120 mm2 viz.PD</t>
  </si>
  <si>
    <t xml:space="preserve">1470</t>
  </si>
  <si>
    <t xml:space="preserve">650125501RT2</t>
  </si>
  <si>
    <t xml:space="preserve">Uložení kabelu Cu 4 x 35 mm2 do trubky,včetně dodávky kabelu 1-CYKY 4J x 35 viz.PD</t>
  </si>
  <si>
    <t xml:space="preserve">1471</t>
  </si>
  <si>
    <t xml:space="preserve">650125189RT2</t>
  </si>
  <si>
    <t xml:space="preserve">Uložení kabelu Cu 4 x 10 mm2 do trubky a volně,včetně dodávky kabelu CYKY 4J x 10 mm2 viz.PD</t>
  </si>
  <si>
    <t xml:space="preserve">1472</t>
  </si>
  <si>
    <t xml:space="preserve">210190434R00</t>
  </si>
  <si>
    <t xml:space="preserve">Montáž rozvaděče_Rozpojovací skříň; SR321/NKW2 viz.PD</t>
  </si>
  <si>
    <t xml:space="preserve">1473</t>
  </si>
  <si>
    <t xml:space="preserve">35712213</t>
  </si>
  <si>
    <t xml:space="preserve">Skříň_Rozpojovací skříň; SR321/NKW2 viz.PD</t>
  </si>
  <si>
    <t xml:space="preserve">1474</t>
  </si>
  <si>
    <t xml:space="preserve">Napojení na stávající RE viz:PD</t>
  </si>
  <si>
    <t xml:space="preserve">1475</t>
  </si>
  <si>
    <t xml:space="preserve">222080101R00</t>
  </si>
  <si>
    <t xml:space="preserve">Optický kabel v trubce HDPE</t>
  </si>
  <si>
    <t xml:space="preserve">1476</t>
  </si>
  <si>
    <t xml:space="preserve">341335013A</t>
  </si>
  <si>
    <t xml:space="preserve">Univerzální optický kabel, 12 vláken 9/125µm, singlemode, OS2 viz.PD</t>
  </si>
  <si>
    <t xml:space="preserve">1477</t>
  </si>
  <si>
    <t xml:space="preserve">222086051R00</t>
  </si>
  <si>
    <t xml:space="preserve">M_Mikrotrubička HDPE v kabelové rýze_HDPE mikrotrubička 12/8 viz.PD</t>
  </si>
  <si>
    <t xml:space="preserve">1478</t>
  </si>
  <si>
    <t xml:space="preserve">34343140_X</t>
  </si>
  <si>
    <t xml:space="preserve">HDPE mikrotrubička 12/8 viz.PD</t>
  </si>
  <si>
    <t xml:space="preserve">1479</t>
  </si>
  <si>
    <t xml:space="preserve">898011111RAD</t>
  </si>
  <si>
    <t xml:space="preserve">Kabelová komora _Podzemní kabelová komora s kompozitním víkem třídy B125, šířka: 553/420 mm, délka: 845/740 mm, výška: 1220/1200 mm viz.PD</t>
  </si>
  <si>
    <t xml:space="preserve">1480</t>
  </si>
  <si>
    <t xml:space="preserve">222310031R0X</t>
  </si>
  <si>
    <t xml:space="preserve">D+M_Svar opt.vlákna vč.ochrany a pigtailu, první svar i dodávky_Ochrana svaru, 60 mm_Pigtail 9/125, OS2 viz.PD</t>
  </si>
  <si>
    <t xml:space="preserve">1481</t>
  </si>
  <si>
    <t xml:space="preserve">2223100_X</t>
  </si>
  <si>
    <t xml:space="preserve">D+M_Kříž pro uložení rezervy kabelu, 600x 600mm viz.PD</t>
  </si>
  <si>
    <t xml:space="preserve">1482</t>
  </si>
  <si>
    <t xml:space="preserve">222_000X</t>
  </si>
  <si>
    <t xml:space="preserve">Zemní optická spojka včetně příslušenství_Kabelová zemní spojka pro 48vl, 3+1 oválný vstup, 4x kazeta, ochrany + držák sloup/stěnaviz.PD</t>
  </si>
  <si>
    <t xml:space="preserve">1483</t>
  </si>
  <si>
    <t xml:space="preserve">650125143RT2</t>
  </si>
  <si>
    <t xml:space="preserve">Uložení kabelu Cu 3 x 2,5 mm2 do trubky a volně,včetně dodávky kabelu CYKY 3J x 2,5 mm2 viz.PD</t>
  </si>
  <si>
    <t xml:space="preserve">1484</t>
  </si>
  <si>
    <t xml:space="preserve">Vedení uzemňovací v zemi FeZn do 120 mm2 vč.svorek</t>
  </si>
  <si>
    <t xml:space="preserve">1485</t>
  </si>
  <si>
    <t xml:space="preserve">460010016RT2</t>
  </si>
  <si>
    <t xml:space="preserve">Vytýčení trasy nn vedení v nepřehledném terénu</t>
  </si>
  <si>
    <t xml:space="preserve">1486</t>
  </si>
  <si>
    <t xml:space="preserve">460420374RT1</t>
  </si>
  <si>
    <t xml:space="preserve">Zřízení lože,kryt cihly na š.60cm,zásyp 10cm,štěrk,lože 15cm a zásyp ze štěrkopísku viz.PD</t>
  </si>
  <si>
    <t xml:space="preserve">1487</t>
  </si>
  <si>
    <t xml:space="preserve">460490012RT1</t>
  </si>
  <si>
    <t xml:space="preserve">Fólie výstražná z PVC, šířka 33 cm</t>
  </si>
  <si>
    <t xml:space="preserve">1488</t>
  </si>
  <si>
    <t xml:space="preserve">460080001R00</t>
  </si>
  <si>
    <t xml:space="preserve">Betonový základ do zeminy bez bednění pro rozpojovací skříně</t>
  </si>
  <si>
    <t xml:space="preserve">1489</t>
  </si>
  <si>
    <t xml:space="preserve">460050613RT1</t>
  </si>
  <si>
    <t xml:space="preserve">Jáma pro základ rozpoj.skříně, hornina třídy 5, strojně</t>
  </si>
  <si>
    <t xml:space="preserve">1490</t>
  </si>
  <si>
    <t xml:space="preserve">1491</t>
  </si>
  <si>
    <t xml:space="preserve">1492</t>
  </si>
  <si>
    <t xml:space="preserve">1493</t>
  </si>
  <si>
    <t xml:space="preserve">1494</t>
  </si>
  <si>
    <t xml:space="preserve">460200264RT1</t>
  </si>
  <si>
    <t xml:space="preserve">Výkop kabelové rýhy 50/80 cm  hor.4</t>
  </si>
  <si>
    <t xml:space="preserve">1495</t>
  </si>
  <si>
    <t xml:space="preserve">460200304RT1</t>
  </si>
  <si>
    <t xml:space="preserve">Výkop kabelové rýhy 50/120 cm hor.4</t>
  </si>
  <si>
    <t xml:space="preserve">1496</t>
  </si>
  <si>
    <t xml:space="preserve">460560244RT1</t>
  </si>
  <si>
    <t xml:space="preserve">Zához rýhy 50/60 cm, hornina třídy 4</t>
  </si>
  <si>
    <t xml:space="preserve">1497</t>
  </si>
  <si>
    <t xml:space="preserve">460560274RT1</t>
  </si>
  <si>
    <t xml:space="preserve">Zához rýhy 50/90 cm, hornina třídy 4</t>
  </si>
  <si>
    <t xml:space="preserve">1498</t>
  </si>
  <si>
    <t xml:space="preserve">998289011R00</t>
  </si>
  <si>
    <t xml:space="preserve">Přesun hmot pro kabelovody jakéhokoliv rozsahu</t>
  </si>
  <si>
    <t xml:space="preserve">1499</t>
  </si>
  <si>
    <t xml:space="preserve">1500</t>
  </si>
  <si>
    <t xml:space="preserve">1501</t>
  </si>
  <si>
    <t xml:space="preserve">1502</t>
  </si>
  <si>
    <t xml:space="preserve">1503</t>
  </si>
  <si>
    <t xml:space="preserve">1504</t>
  </si>
  <si>
    <t xml:space="preserve">1505</t>
  </si>
  <si>
    <t xml:space="preserve">1506</t>
  </si>
  <si>
    <t xml:space="preserve">1507</t>
  </si>
  <si>
    <t xml:space="preserve">210204012RS2</t>
  </si>
  <si>
    <t xml:space="preserve">Montáž_sloup_Stožár osvětlovací ocelový délky 15 m,včetně nákladů na autojeřáb</t>
  </si>
  <si>
    <t xml:space="preserve">SO24.11_9_</t>
  </si>
  <si>
    <t xml:space="preserve">SO24.11_</t>
  </si>
  <si>
    <t xml:space="preserve">1508</t>
  </si>
  <si>
    <t xml:space="preserve">31675101A</t>
  </si>
  <si>
    <t xml:space="preserve">Sloup pro osvětlení hrací plochy, 15 m viz.PD</t>
  </si>
  <si>
    <t xml:space="preserve">vlastní</t>
  </si>
  <si>
    <t xml:space="preserve">1509</t>
  </si>
  <si>
    <t xml:space="preserve">210201528R00X</t>
  </si>
  <si>
    <t xml:space="preserve">M_Svítidlo LED světlomet venkovní viz.PD</t>
  </si>
  <si>
    <t xml:space="preserve">1510</t>
  </si>
  <si>
    <t xml:space="preserve">348360132X</t>
  </si>
  <si>
    <t xml:space="preserve">Reflektor pro osvětlení sportoviště_FL3 960D_viz.PD</t>
  </si>
  <si>
    <t xml:space="preserve">1511</t>
  </si>
  <si>
    <t xml:space="preserve">210201528R00X1</t>
  </si>
  <si>
    <t xml:space="preserve">M_Svítidlo LED_Světelná clona_viz.PD</t>
  </si>
  <si>
    <t xml:space="preserve">1512</t>
  </si>
  <si>
    <t xml:space="preserve">348360143X1</t>
  </si>
  <si>
    <t xml:space="preserve">Světelná clona viz.PD</t>
  </si>
  <si>
    <t xml:space="preserve">vlastni</t>
  </si>
  <si>
    <t xml:space="preserve">1513</t>
  </si>
  <si>
    <t xml:space="preserve">21023027_X2</t>
  </si>
  <si>
    <t xml:space="preserve">M_Řídící jednotka viz.PD</t>
  </si>
  <si>
    <t xml:space="preserve">1514</t>
  </si>
  <si>
    <t xml:space="preserve">429500_X2</t>
  </si>
  <si>
    <t xml:space="preserve">Řídící jednotka_ osvětlení a pod.viz.PD</t>
  </si>
  <si>
    <t xml:space="preserve">1515</t>
  </si>
  <si>
    <t xml:space="preserve">21023027_X3</t>
  </si>
  <si>
    <t xml:space="preserve">M_Budiče viz.PD</t>
  </si>
  <si>
    <t xml:space="preserve">1516</t>
  </si>
  <si>
    <t xml:space="preserve">429500_X3</t>
  </si>
  <si>
    <t xml:space="preserve">Budič viz.PD</t>
  </si>
  <si>
    <t xml:space="preserve">1517</t>
  </si>
  <si>
    <t xml:space="preserve">M_Expanderu viz.PD</t>
  </si>
  <si>
    <t xml:space="preserve">1518</t>
  </si>
  <si>
    <t xml:space="preserve">Expander viz.PD</t>
  </si>
  <si>
    <t xml:space="preserve">1519</t>
  </si>
  <si>
    <t xml:space="preserve">222612111R00</t>
  </si>
  <si>
    <t xml:space="preserve">D+M_Naprogramování, zaškolení obsluhy viz.PD</t>
  </si>
  <si>
    <t xml:space="preserve">DB</t>
  </si>
  <si>
    <t xml:space="preserve">1520</t>
  </si>
  <si>
    <t xml:space="preserve">389110003_A</t>
  </si>
  <si>
    <t xml:space="preserve">El. sloupek, 2x zásuvka 230 V, 1x zásuvka 400 V + 1x datová dvojzásuvka viz.PD</t>
  </si>
  <si>
    <t xml:space="preserve">1521</t>
  </si>
  <si>
    <t xml:space="preserve">650125219RT2</t>
  </si>
  <si>
    <t xml:space="preserve">Uložení kabelu Cu 5 x 10 mm2 do trubky a volně,včetně dodávky kabelu CYKY 5J x 10 mm2 viz.PD</t>
  </si>
  <si>
    <t xml:space="preserve">1522</t>
  </si>
  <si>
    <t xml:space="preserve">1523</t>
  </si>
  <si>
    <t xml:space="preserve">650111111RT2</t>
  </si>
  <si>
    <t xml:space="preserve">Uložení uzem. pásku na povrch do 120 mm2,včetně dodávky pásku FeZn 30 x 4 mm viz.PD</t>
  </si>
  <si>
    <t xml:space="preserve">1524</t>
  </si>
  <si>
    <t xml:space="preserve">650125141RT2</t>
  </si>
  <si>
    <t xml:space="preserve">Uložení kabelu Cu 3 x 1,5 mm2 do trubky a volně,včetně dodávky kabelu CYKY 3J x 1,5 mm2 viz.PD</t>
  </si>
  <si>
    <t xml:space="preserve">1525</t>
  </si>
  <si>
    <t xml:space="preserve">1526</t>
  </si>
  <si>
    <t xml:space="preserve">650125213RT2</t>
  </si>
  <si>
    <t xml:space="preserve">Uložení kabelu Cu 5 x 2,5 mm2 do trubky a volně,včetně dodávky kabelu CYKY 5J x 2,5 mm2 viz.PD</t>
  </si>
  <si>
    <t xml:space="preserve">1527</t>
  </si>
  <si>
    <t xml:space="preserve">1528</t>
  </si>
  <si>
    <t xml:space="preserve">1529</t>
  </si>
  <si>
    <t xml:space="preserve">1530</t>
  </si>
  <si>
    <t xml:space="preserve">1531</t>
  </si>
  <si>
    <t xml:space="preserve">1532</t>
  </si>
  <si>
    <t xml:space="preserve">1533</t>
  </si>
  <si>
    <t xml:space="preserve">1534</t>
  </si>
  <si>
    <t xml:space="preserve">1535</t>
  </si>
  <si>
    <t xml:space="preserve">1536</t>
  </si>
  <si>
    <t xml:space="preserve">1537</t>
  </si>
  <si>
    <t xml:space="preserve">1538</t>
  </si>
  <si>
    <t xml:space="preserve">1539</t>
  </si>
  <si>
    <t xml:space="preserve">1540</t>
  </si>
  <si>
    <t xml:space="preserve">1541</t>
  </si>
  <si>
    <t xml:space="preserve">1542</t>
  </si>
  <si>
    <t xml:space="preserve">065002_A</t>
  </si>
  <si>
    <t xml:space="preserve">Pronájem plošiny, jeřáb</t>
  </si>
  <si>
    <t xml:space="preserve">1543</t>
  </si>
  <si>
    <t xml:space="preserve">1544</t>
  </si>
  <si>
    <t xml:space="preserve">1545</t>
  </si>
  <si>
    <t xml:space="preserve">1546</t>
  </si>
  <si>
    <t xml:space="preserve">1547</t>
  </si>
  <si>
    <t xml:space="preserve">1548</t>
  </si>
  <si>
    <t xml:space="preserve">1549</t>
  </si>
  <si>
    <t xml:space="preserve">1550</t>
  </si>
  <si>
    <t xml:space="preserve">1551</t>
  </si>
  <si>
    <t xml:space="preserve">Betonový základ do zeminy bez bednění(bude dle statiky)</t>
  </si>
  <si>
    <t xml:space="preserve">1552</t>
  </si>
  <si>
    <t xml:space="preserve">Jáma pro stožár, hornina třídy 5, strojně</t>
  </si>
  <si>
    <t xml:space="preserve">1553</t>
  </si>
  <si>
    <t xml:space="preserve">460050604R00</t>
  </si>
  <si>
    <t xml:space="preserve">Jáma pro stožár, hornina třídy 6, ručně_dokopávky</t>
  </si>
  <si>
    <t xml:space="preserve">1554</t>
  </si>
  <si>
    <t xml:space="preserve">338950134R00</t>
  </si>
  <si>
    <t xml:space="preserve">Osazení jednot.trub_bednění do betonu H do 3 m v rovině viz.PD</t>
  </si>
  <si>
    <t xml:space="preserve">1555</t>
  </si>
  <si>
    <t xml:space="preserve">28613311</t>
  </si>
  <si>
    <t xml:space="preserve">Trouba kanalizační  SN4 DN 315, l = 6 m_bednění pro sloupy_řez</t>
  </si>
  <si>
    <t xml:space="preserve">1556</t>
  </si>
  <si>
    <t xml:space="preserve">1557</t>
  </si>
  <si>
    <t xml:space="preserve">1558</t>
  </si>
  <si>
    <t xml:space="preserve">1559</t>
  </si>
  <si>
    <t xml:space="preserve">1560</t>
  </si>
  <si>
    <t xml:space="preserve">1561</t>
  </si>
  <si>
    <t xml:space="preserve">1562</t>
  </si>
  <si>
    <t xml:space="preserve">1563</t>
  </si>
  <si>
    <t xml:space="preserve">1564</t>
  </si>
  <si>
    <t xml:space="preserve">1565</t>
  </si>
  <si>
    <t xml:space="preserve">1566</t>
  </si>
  <si>
    <t xml:space="preserve">1567</t>
  </si>
  <si>
    <t xml:space="preserve">1568</t>
  </si>
  <si>
    <t xml:space="preserve">1569</t>
  </si>
  <si>
    <t xml:space="preserve">1570</t>
  </si>
  <si>
    <t xml:space="preserve">1571</t>
  </si>
  <si>
    <t xml:space="preserve">1572</t>
  </si>
  <si>
    <t xml:space="preserve">1573</t>
  </si>
  <si>
    <t xml:space="preserve">SO25.11_9_</t>
  </si>
  <si>
    <t xml:space="preserve">SO25.11_</t>
  </si>
  <si>
    <t xml:space="preserve">1574</t>
  </si>
  <si>
    <t xml:space="preserve">1575</t>
  </si>
  <si>
    <t xml:space="preserve">1576</t>
  </si>
  <si>
    <t xml:space="preserve">1577</t>
  </si>
  <si>
    <t xml:space="preserve">1578</t>
  </si>
  <si>
    <t xml:space="preserve">1579</t>
  </si>
  <si>
    <t xml:space="preserve">1580</t>
  </si>
  <si>
    <t xml:space="preserve">1581</t>
  </si>
  <si>
    <t xml:space="preserve">1582</t>
  </si>
  <si>
    <t xml:space="preserve">1583</t>
  </si>
  <si>
    <t xml:space="preserve">1584</t>
  </si>
  <si>
    <t xml:space="preserve">1585</t>
  </si>
  <si>
    <t xml:space="preserve">1586</t>
  </si>
  <si>
    <t xml:space="preserve">1587</t>
  </si>
  <si>
    <t xml:space="preserve">1588</t>
  </si>
  <si>
    <t xml:space="preserve">1589</t>
  </si>
  <si>
    <t xml:space="preserve">1590</t>
  </si>
  <si>
    <t xml:space="preserve">222290403R00</t>
  </si>
  <si>
    <t xml:space="preserve">M_Zásuvkový modul  s koncovkou2x RJ 45</t>
  </si>
  <si>
    <t xml:space="preserve">1591</t>
  </si>
  <si>
    <t xml:space="preserve">Zásuvka datová, vodotěsná_ IP54 STP Cat.5e 2xRJ45</t>
  </si>
  <si>
    <t xml:space="preserve">1592</t>
  </si>
  <si>
    <t xml:space="preserve">Montáž komunikačních zařízení LTE/Switch/ apod.</t>
  </si>
  <si>
    <t xml:space="preserve">1593</t>
  </si>
  <si>
    <t xml:space="preserve">357311010A</t>
  </si>
  <si>
    <t xml:space="preserve">Přepínač switch 19" PoE do sloupku viz.PD</t>
  </si>
  <si>
    <t xml:space="preserve">1594</t>
  </si>
  <si>
    <t xml:space="preserve">1595</t>
  </si>
  <si>
    <t xml:space="preserve">1596</t>
  </si>
  <si>
    <t xml:space="preserve">1597</t>
  </si>
  <si>
    <t xml:space="preserve">1598</t>
  </si>
  <si>
    <t xml:space="preserve">D+M_Kříž pro uložení rezervy kabelu viz.PD</t>
  </si>
  <si>
    <t xml:space="preserve">1599</t>
  </si>
  <si>
    <t xml:space="preserve">1600</t>
  </si>
  <si>
    <t xml:space="preserve">1601</t>
  </si>
  <si>
    <t xml:space="preserve">220060663R00</t>
  </si>
  <si>
    <t xml:space="preserve">Uložení sdělovacího kabelu_Vnější stíněný datový kabel FTP, 4x2x0,5, Cat.5e, venkovní viz.PD</t>
  </si>
  <si>
    <t xml:space="preserve">1602</t>
  </si>
  <si>
    <t xml:space="preserve">371201307B</t>
  </si>
  <si>
    <t xml:space="preserve">Vnější stíněný datový kabel FTP, 4x2x0,5, Cat.5e, venkovní viz.PD</t>
  </si>
  <si>
    <t xml:space="preserve">1603</t>
  </si>
  <si>
    <t xml:space="preserve">210040111R0D</t>
  </si>
  <si>
    <t xml:space="preserve">D+M_Držák kamera sloup_Držák na sloup, pro montáž kamery, kompaktní, zatížitelnost 10kg viz.PD</t>
  </si>
  <si>
    <t xml:space="preserve">1604</t>
  </si>
  <si>
    <t xml:space="preserve">210040111R0E</t>
  </si>
  <si>
    <t xml:space="preserve">D+M_Držák kamera budova viz.PD</t>
  </si>
  <si>
    <t xml:space="preserve">1605</t>
  </si>
  <si>
    <t xml:space="preserve">222731206R00</t>
  </si>
  <si>
    <t xml:space="preserve">Venkovní IP kompakt.kamera na úchytné body</t>
  </si>
  <si>
    <t xml:space="preserve">1606</t>
  </si>
  <si>
    <t xml:space="preserve">37501108A</t>
  </si>
  <si>
    <t xml:space="preserve">Venkovní IP kamera na sloup, vč.přísluš._2,8-12mm, bullet, 4Mpx, 1/3" CMOS, motor. f=2,8-12mm, H.265+, IP67, IK10, IR až 60m, WDR (120dB), audioviz.PD</t>
  </si>
  <si>
    <t xml:space="preserve">1607</t>
  </si>
  <si>
    <t xml:space="preserve">37501108B</t>
  </si>
  <si>
    <t xml:space="preserve">Venkovní IP kamera na budovu,2,8-12mm, bullet, 4Mpx, 1/3" CMOS, motor. f=2,8-12mm, H.265+, IP67, IK10, IR až 60m, WDR (120dB), audio,viz.PD</t>
  </si>
  <si>
    <t xml:space="preserve">1608</t>
  </si>
  <si>
    <t xml:space="preserve">622300176RTA</t>
  </si>
  <si>
    <t xml:space="preserve">Montážní krabice kamera_Instalační krabice, na stěnu, na strop, pro kamery, nosnost 4,5 kg, rozměry 164,8 × 137 × 53,4 mm viz.PD</t>
  </si>
  <si>
    <t xml:space="preserve">1609</t>
  </si>
  <si>
    <t xml:space="preserve">1610</t>
  </si>
  <si>
    <t xml:space="preserve">1611</t>
  </si>
  <si>
    <t xml:space="preserve">1612</t>
  </si>
  <si>
    <t xml:space="preserve">1613</t>
  </si>
  <si>
    <t xml:space="preserve">1614</t>
  </si>
  <si>
    <t xml:space="preserve">1615</t>
  </si>
  <si>
    <t xml:space="preserve">1616</t>
  </si>
  <si>
    <t xml:space="preserve">1617</t>
  </si>
  <si>
    <t xml:space="preserve">1618</t>
  </si>
  <si>
    <t xml:space="preserve">1619</t>
  </si>
  <si>
    <t xml:space="preserve">1620</t>
  </si>
  <si>
    <t xml:space="preserve">1621</t>
  </si>
  <si>
    <t xml:space="preserve">1622</t>
  </si>
  <si>
    <t xml:space="preserve">1623</t>
  </si>
  <si>
    <t xml:space="preserve">1624</t>
  </si>
  <si>
    <t xml:space="preserve">1625</t>
  </si>
  <si>
    <t xml:space="preserve">1626</t>
  </si>
  <si>
    <t xml:space="preserve">1627</t>
  </si>
  <si>
    <t xml:space="preserve">1628</t>
  </si>
  <si>
    <t xml:space="preserve">1629</t>
  </si>
  <si>
    <t xml:space="preserve">Hloubení rýh š.do 60 cm v hor.3 nad 100 m3,STROJNĚ_odstranění stávající drenáže a potrubí</t>
  </si>
  <si>
    <t xml:space="preserve">SO26.11_1_</t>
  </si>
  <si>
    <t xml:space="preserve">SO26.11_</t>
  </si>
  <si>
    <t xml:space="preserve">1630</t>
  </si>
  <si>
    <t xml:space="preserve">1631</t>
  </si>
  <si>
    <t xml:space="preserve">Hloubení rýh š.do 200 cm hor.3 do 1000m3,STROJNĚ_drenáž a potrubí</t>
  </si>
  <si>
    <t xml:space="preserve">1632</t>
  </si>
  <si>
    <t xml:space="preserve">1633</t>
  </si>
  <si>
    <t xml:space="preserve">1634</t>
  </si>
  <si>
    <t xml:space="preserve">1635</t>
  </si>
  <si>
    <t xml:space="preserve">1636</t>
  </si>
  <si>
    <t xml:space="preserve">1637</t>
  </si>
  <si>
    <t xml:space="preserve">1638</t>
  </si>
  <si>
    <t xml:space="preserve">1639</t>
  </si>
  <si>
    <t xml:space="preserve">1640</t>
  </si>
  <si>
    <t xml:space="preserve">1641</t>
  </si>
  <si>
    <t xml:space="preserve">1642</t>
  </si>
  <si>
    <t xml:space="preserve">Zásyp jam, rýh, šachet se zhutněním_stavající bourané potrubí</t>
  </si>
  <si>
    <t xml:space="preserve">1643</t>
  </si>
  <si>
    <t xml:space="preserve">1644</t>
  </si>
  <si>
    <t xml:space="preserve">1645</t>
  </si>
  <si>
    <t xml:space="preserve">1646</t>
  </si>
  <si>
    <t xml:space="preserve">1647</t>
  </si>
  <si>
    <t xml:space="preserve">SO26.11_2_</t>
  </si>
  <si>
    <t xml:space="preserve">1648</t>
  </si>
  <si>
    <t xml:space="preserve">1649</t>
  </si>
  <si>
    <t xml:space="preserve">1650</t>
  </si>
  <si>
    <t xml:space="preserve">1651</t>
  </si>
  <si>
    <t xml:space="preserve">1652</t>
  </si>
  <si>
    <t xml:space="preserve">SO26.11_4_</t>
  </si>
  <si>
    <t xml:space="preserve">1653</t>
  </si>
  <si>
    <t xml:space="preserve">837355121R00</t>
  </si>
  <si>
    <t xml:space="preserve">Výsek a montáž _propoj do stávající šachty viz.PD</t>
  </si>
  <si>
    <t xml:space="preserve">SO26.11_8_</t>
  </si>
  <si>
    <t xml:space="preserve">1654</t>
  </si>
  <si>
    <t xml:space="preserve">Montáž trubek z tvrdého PVC ve výkopu d 160 mm_drenáže</t>
  </si>
  <si>
    <t xml:space="preserve">1655</t>
  </si>
  <si>
    <t xml:space="preserve">286139922</t>
  </si>
  <si>
    <t xml:space="preserve">Trubka drenážní PE-HD DN 150, SN 8, částečně perforovaná tyčová viz.PD</t>
  </si>
  <si>
    <t xml:space="preserve">1656</t>
  </si>
  <si>
    <t xml:space="preserve">286139922A</t>
  </si>
  <si>
    <t xml:space="preserve">Trubka drenážní PE-HD DN 125, SN 8, perforovaná tyčová viz.PD</t>
  </si>
  <si>
    <t xml:space="preserve">1657</t>
  </si>
  <si>
    <t xml:space="preserve">Montáž trubek z tvrdého PVC ve výkopu d 160 mm_potrubí</t>
  </si>
  <si>
    <t xml:space="preserve">1658</t>
  </si>
  <si>
    <t xml:space="preserve">1659</t>
  </si>
  <si>
    <t xml:space="preserve">1660</t>
  </si>
  <si>
    <t xml:space="preserve">1661</t>
  </si>
  <si>
    <t xml:space="preserve">1662</t>
  </si>
  <si>
    <t xml:space="preserve">894431333RBB</t>
  </si>
  <si>
    <t xml:space="preserve">Šachta Šd1-3, D 425 mm, dl.šach.roury 3,0 m, sběrná_atyp pro drenáž , KG do D 160 mm, poklop šedá litina 40 t,viz.PD</t>
  </si>
  <si>
    <t xml:space="preserve">1663</t>
  </si>
  <si>
    <t xml:space="preserve">Šachta Šd1-2, D 425 mm, dl.šach.roury 3,0 m, sběrná_atyp pro drenáž , KG do D 160 mm, poklop šedá litina 40 t,viz.PD</t>
  </si>
  <si>
    <t xml:space="preserve">1664</t>
  </si>
  <si>
    <t xml:space="preserve">Šachta Šd1-1, D 425 mm, dl.šach.roury 3,0 m, sběrná_atyp pro drenáž , KG do D 160 mm, poklop šedá litina 40 t,viz.PD</t>
  </si>
  <si>
    <t xml:space="preserve">1665</t>
  </si>
  <si>
    <t xml:space="preserve">831350015RA0</t>
  </si>
  <si>
    <t xml:space="preserve">Kanalizace z trub  D 425_systémové prodloužení šachty do 1m hloubky viz.PD</t>
  </si>
  <si>
    <t xml:space="preserve">1666</t>
  </si>
  <si>
    <t xml:space="preserve">899623151R00</t>
  </si>
  <si>
    <t xml:space="preserve">Obetonování potrubí nebo zdiva stok betonem C16/20_podkladní beton viz.PD</t>
  </si>
  <si>
    <t xml:space="preserve">1667</t>
  </si>
  <si>
    <t xml:space="preserve">SO26.11_9_</t>
  </si>
  <si>
    <t xml:space="preserve">1668</t>
  </si>
  <si>
    <t xml:space="preserve">721171809R00</t>
  </si>
  <si>
    <t xml:space="preserve">Demontáž potrubí z PVC do D 160 mm_třídění ahrubé očištění při výkopech viz.PD</t>
  </si>
  <si>
    <t xml:space="preserve">1669</t>
  </si>
  <si>
    <t xml:space="preserve">1670</t>
  </si>
  <si>
    <t xml:space="preserve">1671</t>
  </si>
  <si>
    <t xml:space="preserve">979011221R00</t>
  </si>
  <si>
    <t xml:space="preserve">Svislá doprava suti a vybour. hmot za 1.PP nošením</t>
  </si>
  <si>
    <t xml:space="preserve">1672</t>
  </si>
  <si>
    <t xml:space="preserve">1673</t>
  </si>
  <si>
    <t xml:space="preserve">1674</t>
  </si>
  <si>
    <t xml:space="preserve">979990122R00</t>
  </si>
  <si>
    <t xml:space="preserve">Poplatek za uložení suti - PVC</t>
  </si>
  <si>
    <t xml:space="preserve">011VD</t>
  </si>
  <si>
    <t xml:space="preserve">Průzkumy,projektování,revize,zkoušky,geodet,koordinace,doprava a pod.</t>
  </si>
  <si>
    <t xml:space="preserve">1675</t>
  </si>
  <si>
    <t xml:space="preserve">Předání a převzetí staveniště,Náklady spojené s účastí zhotovitele na předání a převzetí staveniště a předání stavby</t>
  </si>
  <si>
    <t xml:space="preserve">011VD_</t>
  </si>
  <si>
    <t xml:space="preserve">VORN_0_</t>
  </si>
  <si>
    <t xml:space="preserve">VORN_</t>
  </si>
  <si>
    <t xml:space="preserve">1676</t>
  </si>
  <si>
    <t xml:space="preserve">Dokumentace skutečného provedení stavby (3 paré) a v el.mediu</t>
  </si>
  <si>
    <t xml:space="preserve">1677</t>
  </si>
  <si>
    <t xml:space="preserve">Foto-dokumentace skutečného provedení_neuvedené v položkách objektů</t>
  </si>
  <si>
    <t xml:space="preserve">1678</t>
  </si>
  <si>
    <t xml:space="preserve">Zkoušky a revize v ZRN__neuvedené v položkách objektů</t>
  </si>
  <si>
    <t xml:space="preserve">1679</t>
  </si>
  <si>
    <t xml:space="preserve">Účast technika na stavbě-inženýrská činnost dodavatele – práce spojené s realizací kolaudace (vyjádření, revize, zkoušky atd.)</t>
  </si>
  <si>
    <t xml:space="preserve">1680</t>
  </si>
  <si>
    <t xml:space="preserve">Dílenská montážní dokumentace_neuvedená v položkách objektů</t>
  </si>
  <si>
    <t xml:space="preserve">1681</t>
  </si>
  <si>
    <t xml:space="preserve">Vytýčení resp. zjištění inženýrských sítí a místních rozvodů_neuvedená v položkách objektů</t>
  </si>
  <si>
    <t xml:space="preserve">1682</t>
  </si>
  <si>
    <t xml:space="preserve">110      R00</t>
  </si>
  <si>
    <t xml:space="preserve">Mimostaveništní doprava -všechny druhy mimostav. přeprav,doprav čehokoliv (vč. DIO -zpracování a projednání, řízení dopravy apod.)</t>
  </si>
  <si>
    <t xml:space="preserve">1683</t>
  </si>
  <si>
    <t xml:space="preserve">201      R00</t>
  </si>
  <si>
    <t xml:space="preserve">Koordinační a kompletační činnost generálního dodavatele,včetně vzorkování mat.,koordinace s bankou a pod.</t>
  </si>
  <si>
    <t xml:space="preserve">1684</t>
  </si>
  <si>
    <t xml:space="preserve">Účast geodeta na stavbě-geodetické práce po výstavbě zaměření a geometrický plan ke vkladu do katastru_neuvedené v položkách objektů</t>
  </si>
  <si>
    <t xml:space="preserve">1685</t>
  </si>
  <si>
    <t xml:space="preserve">Vytýčení založení staveb geodetem_neuvedené v položkách objektů</t>
  </si>
  <si>
    <t xml:space="preserve">1686</t>
  </si>
  <si>
    <t xml:space="preserve">Účast laboratorního technika_ zkoušky unosností plání a hutnění štěrků min.5pláň.+5štěrky..míst_únosnost dle PD__neuvedené v položkách objektů</t>
  </si>
  <si>
    <t xml:space="preserve">1687</t>
  </si>
  <si>
    <t xml:space="preserve">Geolog_geo.sondy pro určení vhodnosti zemin pro zpětné využití a pod.</t>
  </si>
  <si>
    <t xml:space="preserve">1688</t>
  </si>
  <si>
    <t xml:space="preserve">Zajištění publicity po dobu výstavby  a pod.</t>
  </si>
  <si>
    <t xml:space="preserve">1689</t>
  </si>
  <si>
    <t xml:space="preserve">Zajištění _účast CHKO v průběhu výstavby a případná koordinace prací v blízkosti potoka(viz.stanovisko CHKO)</t>
  </si>
  <si>
    <t xml:space="preserve">1690</t>
  </si>
  <si>
    <t xml:space="preserve">110      R0A</t>
  </si>
  <si>
    <t xml:space="preserve">Zařízení staveniště -ostatní kompletní náklady na kompletní ZS (včetně oplocení,buněk,WC a pod)neuvedené v položkách objektu ZS, včetně odstranění</t>
  </si>
  <si>
    <t xml:space="preserve">Výkaz výměr</t>
  </si>
  <si>
    <t xml:space="preserve">Potřebné množství</t>
  </si>
  <si>
    <t xml:space="preserve">N</t>
  </si>
  <si>
    <t xml:space="preserve">(26,3*2+7,5*2)*0,3*(2,5+2)/2*1,05*0,1</t>
  </si>
  <si>
    <t xml:space="preserve">6,5*(2+1,5)/2*0,3*5*1,05*0,1</t>
  </si>
  <si>
    <t xml:space="preserve">(26,3*2+7,5*2)*0,3*(2,5+2)/2*1,05*0,9</t>
  </si>
  <si>
    <t xml:space="preserve">6,5*(2+1,5)/2*0,3*5*1,05*0,9</t>
  </si>
  <si>
    <t xml:space="preserve">6,583+59,244</t>
  </si>
  <si>
    <t xml:space="preserve">6,583</t>
  </si>
  <si>
    <t xml:space="preserve">59,244</t>
  </si>
  <si>
    <t xml:space="preserve">51,638</t>
  </si>
  <si>
    <t xml:space="preserve">(26,3*2+7,5*2)*0,3*(2,5+2-0,45*2)/2*1,05</t>
  </si>
  <si>
    <t xml:space="preserve">6,5*(2+1,5-0,45*2)/2*0,3*5*1,05</t>
  </si>
  <si>
    <t xml:space="preserve">6,9*26,3*0,25</t>
  </si>
  <si>
    <t xml:space="preserve">6,9*25,7*0,05*1,05</t>
  </si>
  <si>
    <t xml:space="preserve">7,5*26,3*0,15*1,05</t>
  </si>
  <si>
    <t xml:space="preserve">(3,1*2+1,5+4,8+1,9+0,15+3,35)*0,4*0,3</t>
  </si>
  <si>
    <t xml:space="preserve">rozšíření pro krátké příčky</t>
  </si>
  <si>
    <t xml:space="preserve">(26,3*2+7,5*2)*2*0,15*1,05</t>
  </si>
  <si>
    <t xml:space="preserve">21,294</t>
  </si>
  <si>
    <t xml:space="preserve">2,45*1,3</t>
  </si>
  <si>
    <t xml:space="preserve">I druhá vrstva pod všechny příčky</t>
  </si>
  <si>
    <t xml:space="preserve">3,185*0,15</t>
  </si>
  <si>
    <t xml:space="preserve">vymezovací,kotvící,montážní a ostatní prvky a pod.</t>
  </si>
  <si>
    <t xml:space="preserve">3,663*0,15</t>
  </si>
  <si>
    <t xml:space="preserve">stratné</t>
  </si>
  <si>
    <t xml:space="preserve">68*0,5*0,1</t>
  </si>
  <si>
    <t xml:space="preserve">ZP1</t>
  </si>
  <si>
    <t xml:space="preserve">6,8*0,4*0,1*5</t>
  </si>
  <si>
    <t xml:space="preserve">ZP2</t>
  </si>
  <si>
    <t xml:space="preserve">68*0,4*0,5</t>
  </si>
  <si>
    <t xml:space="preserve">6,8*0,3*0,5*5</t>
  </si>
  <si>
    <t xml:space="preserve">68*0,6*2</t>
  </si>
  <si>
    <t xml:space="preserve">6,8*0,6*2*5</t>
  </si>
  <si>
    <t xml:space="preserve">122,4</t>
  </si>
  <si>
    <t xml:space="preserve">(381,818+1050)*0,001</t>
  </si>
  <si>
    <t xml:space="preserve">1,432*0,15</t>
  </si>
  <si>
    <t xml:space="preserve">vymezovací,kotvící,spojovací a ostatní prvky a pod.</t>
  </si>
  <si>
    <t xml:space="preserve">1,647*0,1</t>
  </si>
  <si>
    <t xml:space="preserve">(6,9*2+0,3*2+26,58*2)*2,75</t>
  </si>
  <si>
    <t xml:space="preserve">-(1,1*2,25*4+2*2,25+3,5*2,35)</t>
  </si>
  <si>
    <t xml:space="preserve">4,5*0,29*0,22</t>
  </si>
  <si>
    <t xml:space="preserve">4,5*0,22*4*1,2</t>
  </si>
  <si>
    <t xml:space="preserve">(26,3+7,5*2)*2</t>
  </si>
  <si>
    <t xml:space="preserve">(26,3+7,5*2)*0,15</t>
  </si>
  <si>
    <t xml:space="preserve">(210/(26,5+7,5)*7,5+210)*0,001</t>
  </si>
  <si>
    <t xml:space="preserve">0,256*0,15</t>
  </si>
  <si>
    <t xml:space="preserve">vymezovací,kotvící,montážní a pod.prvky</t>
  </si>
  <si>
    <t xml:space="preserve">0,294*0,1</t>
  </si>
  <si>
    <t xml:space="preserve">(26,3+7,5*2)*0,25*(0,065+0,05)/2*1,05</t>
  </si>
  <si>
    <t xml:space="preserve">2,85*14</t>
  </si>
  <si>
    <t xml:space="preserve">3*2,85</t>
  </si>
  <si>
    <t xml:space="preserve">(4,8+1,9+3,35+0,15+6,9*2+3,05*2+1,5)</t>
  </si>
  <si>
    <t xml:space="preserve">(6,9*3)</t>
  </si>
  <si>
    <t xml:space="preserve">(4,8+1,9+3,35+0,15+6,9*2+3,05*2+1,5)*2,85</t>
  </si>
  <si>
    <t xml:space="preserve">-0,9*2*2-0,8*2*2-1,05*2</t>
  </si>
  <si>
    <t xml:space="preserve">(6,9*3)*2,85</t>
  </si>
  <si>
    <t xml:space="preserve">-0,9*2</t>
  </si>
  <si>
    <t xml:space="preserve">22,3*(0,25*0,35+0,13*0,25)</t>
  </si>
  <si>
    <t xml:space="preserve">V1</t>
  </si>
  <si>
    <t xml:space="preserve">26,3*(0,25*0,1+0,13*0,25)</t>
  </si>
  <si>
    <t xml:space="preserve">V2</t>
  </si>
  <si>
    <t xml:space="preserve">14,4*(0,25*0,1+0,25*0,25)</t>
  </si>
  <si>
    <t xml:space="preserve">V3</t>
  </si>
  <si>
    <t xml:space="preserve">6,9*0,14*0,1</t>
  </si>
  <si>
    <t xml:space="preserve">V4</t>
  </si>
  <si>
    <t xml:space="preserve">22,3*(0,35+0,25)*2*1,05</t>
  </si>
  <si>
    <t xml:space="preserve">26,3*(0,1+0,25)*2*1,05</t>
  </si>
  <si>
    <t xml:space="preserve">14,4*0,35*2*1,05</t>
  </si>
  <si>
    <t xml:space="preserve">6,9*0,1*2*1,05</t>
  </si>
  <si>
    <t xml:space="preserve">4*0,25*3</t>
  </si>
  <si>
    <t xml:space="preserve">u HEA</t>
  </si>
  <si>
    <t xml:space="preserve">62,462</t>
  </si>
  <si>
    <t xml:space="preserve">0,76</t>
  </si>
  <si>
    <t xml:space="preserve">0,76*0,15</t>
  </si>
  <si>
    <t xml:space="preserve">0,874*0,1</t>
  </si>
  <si>
    <t xml:space="preserve">4*0,25*0,25</t>
  </si>
  <si>
    <t xml:space="preserve">0,17</t>
  </si>
  <si>
    <t xml:space="preserve">;ztratné 14%; 0,0238</t>
  </si>
  <si>
    <t xml:space="preserve">26,63</t>
  </si>
  <si>
    <t xml:space="preserve">182,79</t>
  </si>
  <si>
    <t xml:space="preserve">(182,79/1,2)*(0,04+0,08)*0,25</t>
  </si>
  <si>
    <t xml:space="preserve">182,79/1,2*0,0016*1,1</t>
  </si>
  <si>
    <t xml:space="preserve">do spár</t>
  </si>
  <si>
    <t xml:space="preserve">182,79/1,2*3,5*0,1</t>
  </si>
  <si>
    <t xml:space="preserve">dobetonávky spár</t>
  </si>
  <si>
    <t xml:space="preserve">53,314</t>
  </si>
  <si>
    <t xml:space="preserve">7,5*2+0,85*4</t>
  </si>
  <si>
    <t xml:space="preserve">0,8*0,85*2</t>
  </si>
  <si>
    <t xml:space="preserve">6,6/0,25</t>
  </si>
  <si>
    <t xml:space="preserve">42,36</t>
  </si>
  <si>
    <t xml:space="preserve">100,713*2</t>
  </si>
  <si>
    <t xml:space="preserve">100,713</t>
  </si>
  <si>
    <t xml:space="preserve">17,1*2</t>
  </si>
  <si>
    <t xml:space="preserve">17,1</t>
  </si>
  <si>
    <t xml:space="preserve">100,713+10,26+44,46+17,1+10,26</t>
  </si>
  <si>
    <t xml:space="preserve">91,39+10,365</t>
  </si>
  <si>
    <t xml:space="preserve">provětrávaná</t>
  </si>
  <si>
    <t xml:space="preserve">22,625</t>
  </si>
  <si>
    <t xml:space="preserve">((26,58+7,62))*0,3</t>
  </si>
  <si>
    <t xml:space="preserve">pod zemí</t>
  </si>
  <si>
    <t xml:space="preserve">(26,58+7,62)*0,5</t>
  </si>
  <si>
    <t xml:space="preserve">0,65*((26,58+7,62))*2</t>
  </si>
  <si>
    <t xml:space="preserve">(26,58+7,62)*0,3</t>
  </si>
  <si>
    <t xml:space="preserve">(10,26*2+17,1)*4</t>
  </si>
  <si>
    <t xml:space="preserve">(26,58+7,62)*2,8+7,62*0,65</t>
  </si>
  <si>
    <t xml:space="preserve">26,62*0,65+(7,3+0,3)*0,65</t>
  </si>
  <si>
    <t xml:space="preserve">(22,243)*4</t>
  </si>
  <si>
    <t xml:space="preserve">7,5*26,3</t>
  </si>
  <si>
    <t xml:space="preserve">168,912</t>
  </si>
  <si>
    <t xml:space="preserve">168,912*4</t>
  </si>
  <si>
    <t xml:space="preserve">168,912*5</t>
  </si>
  <si>
    <t xml:space="preserve">5,39+2,15</t>
  </si>
  <si>
    <t xml:space="preserve">1,005+0,9*3+0,8*2</t>
  </si>
  <si>
    <t xml:space="preserve">12,845</t>
  </si>
  <si>
    <t xml:space="preserve">7,5*26,3*1,05</t>
  </si>
  <si>
    <t xml:space="preserve">na desku</t>
  </si>
  <si>
    <t xml:space="preserve">207,113</t>
  </si>
  <si>
    <t xml:space="preserve">;ztratné 15%; 31,06695</t>
  </si>
  <si>
    <t xml:space="preserve">(7,5+26,3)*2*0,4</t>
  </si>
  <si>
    <t xml:space="preserve">27,04</t>
  </si>
  <si>
    <t xml:space="preserve">27,04*2</t>
  </si>
  <si>
    <t xml:space="preserve">;ztratné 15%; 8,112</t>
  </si>
  <si>
    <t xml:space="preserve">(5,39+6,9)*2</t>
  </si>
  <si>
    <t xml:space="preserve">2_101 šatna2_polyuretan_omyv.nátěr</t>
  </si>
  <si>
    <t xml:space="preserve">(1,5+1,3)*2</t>
  </si>
  <si>
    <t xml:space="preserve">2_102 WC_polyuretan_epoxi-cement.stěrka</t>
  </si>
  <si>
    <t xml:space="preserve">(3,1+3,005+2+3,005)*2</t>
  </si>
  <si>
    <t xml:space="preserve">2_103 Sprchy_polyuretan_epoxi-cement.stěrka</t>
  </si>
  <si>
    <t xml:space="preserve">2_104 WC_polyuretan_epoxy-cement.stěrka</t>
  </si>
  <si>
    <t xml:space="preserve">(6,9+3,6)*2</t>
  </si>
  <si>
    <t xml:space="preserve">2_105 šatna1_polyuretan_omyv.nátěr</t>
  </si>
  <si>
    <t xml:space="preserve">(4,2+6,9)*2</t>
  </si>
  <si>
    <t xml:space="preserve">2_106 sklad_polyuretan_omyv.nátěr</t>
  </si>
  <si>
    <t xml:space="preserve">(3,35+1,9)*2</t>
  </si>
  <si>
    <t xml:space="preserve">2_107 WC spr.+úklid_polyuretan_epoxi-cement.stěrka</t>
  </si>
  <si>
    <t xml:space="preserve">(4,8+3,35)*2</t>
  </si>
  <si>
    <t xml:space="preserve">2_108 tech.místnost_polyuretan_omyv.nátěr</t>
  </si>
  <si>
    <t xml:space="preserve">(4,8+3,4)*2</t>
  </si>
  <si>
    <t xml:space="preserve">2_109 dílna_polyuretan_omyv.nátěr</t>
  </si>
  <si>
    <t xml:space="preserve">(4+6,9)*2</t>
  </si>
  <si>
    <t xml:space="preserve">2_110 garáž_polyuretan_omyv.nátěr</t>
  </si>
  <si>
    <t xml:space="preserve">2,7874</t>
  </si>
  <si>
    <t xml:space="preserve">25,2*6,35</t>
  </si>
  <si>
    <t xml:space="preserve">-1,15*1,15*2-1,25*0,23-1,15*1</t>
  </si>
  <si>
    <t xml:space="preserve">155,938</t>
  </si>
  <si>
    <t xml:space="preserve">;ztratné 5%; 7,7969</t>
  </si>
  <si>
    <t xml:space="preserve">7,2*26</t>
  </si>
  <si>
    <t xml:space="preserve">jen budova</t>
  </si>
  <si>
    <t xml:space="preserve">187,2</t>
  </si>
  <si>
    <t xml:space="preserve">;ztratné 15%; 28,08</t>
  </si>
  <si>
    <t xml:space="preserve">7,65*26,45</t>
  </si>
  <si>
    <t xml:space="preserve">vodorovná</t>
  </si>
  <si>
    <t xml:space="preserve">(7,4+26,4)*0,65</t>
  </si>
  <si>
    <t xml:space="preserve">svislá</t>
  </si>
  <si>
    <t xml:space="preserve">224,313</t>
  </si>
  <si>
    <t xml:space="preserve">;ztratné 15%; 33,64695</t>
  </si>
  <si>
    <t xml:space="preserve">26,1*7,3</t>
  </si>
  <si>
    <t xml:space="preserve">plocha</t>
  </si>
  <si>
    <t xml:space="preserve">26,1*0,6+7,3*0,7</t>
  </si>
  <si>
    <t xml:space="preserve">na atiku</t>
  </si>
  <si>
    <t xml:space="preserve">211,3</t>
  </si>
  <si>
    <t xml:space="preserve">;ztratné 15%; 31,695</t>
  </si>
  <si>
    <t xml:space="preserve">155,938*0,1</t>
  </si>
  <si>
    <t xml:space="preserve">15,594</t>
  </si>
  <si>
    <t xml:space="preserve">;ztratné 10%; 1,5594</t>
  </si>
  <si>
    <t xml:space="preserve">(26,1*2+6,4*2)*0,1*0,5</t>
  </si>
  <si>
    <t xml:space="preserve">po obvodě</t>
  </si>
  <si>
    <t xml:space="preserve">1,15*1,15*0,1*2</t>
  </si>
  <si>
    <t xml:space="preserve">VZT a prostupy</t>
  </si>
  <si>
    <t xml:space="preserve">1*1,15*0,1*1</t>
  </si>
  <si>
    <t xml:space="preserve">0,23*1,25*0,1</t>
  </si>
  <si>
    <t xml:space="preserve">3,659</t>
  </si>
  <si>
    <t xml:space="preserve">;ztratné 10%; 0,3659</t>
  </si>
  <si>
    <t xml:space="preserve">(26,1*2+6,4*2)*(0,45+0,1*2)</t>
  </si>
  <si>
    <t xml:space="preserve">1,15*1,15*1,2*2</t>
  </si>
  <si>
    <t xml:space="preserve">1*1,15*1,2</t>
  </si>
  <si>
    <t xml:space="preserve">0,23*1,25*1,1</t>
  </si>
  <si>
    <t xml:space="preserve">47,12</t>
  </si>
  <si>
    <t xml:space="preserve">;ztratné 10%; 4,712</t>
  </si>
  <si>
    <t xml:space="preserve">(26,1*3+6,4*3)+0,45*6</t>
  </si>
  <si>
    <t xml:space="preserve">1,15*4*2</t>
  </si>
  <si>
    <t xml:space="preserve">2,15*2</t>
  </si>
  <si>
    <t xml:space="preserve">0,25*2</t>
  </si>
  <si>
    <t xml:space="preserve">187,2*3</t>
  </si>
  <si>
    <t xml:space="preserve">_2x plolož.+1x spádové</t>
  </si>
  <si>
    <t xml:space="preserve">(7,5+26,3)*0,2</t>
  </si>
  <si>
    <t xml:space="preserve">klíny</t>
  </si>
  <si>
    <t xml:space="preserve">187,2*0,22</t>
  </si>
  <si>
    <t xml:space="preserve">;ztratné 2%; 0,82368</t>
  </si>
  <si>
    <t xml:space="preserve">187,2*(0,06+0,2)/2</t>
  </si>
  <si>
    <t xml:space="preserve">;ztratné 2%; 0,48672</t>
  </si>
  <si>
    <t xml:space="preserve">26,3+7,5</t>
  </si>
  <si>
    <t xml:space="preserve">;ztratné 2%; 0,676</t>
  </si>
  <si>
    <t xml:space="preserve">30,8841</t>
  </si>
  <si>
    <t xml:space="preserve">0,1637+0,2928+17,153</t>
  </si>
  <si>
    <t xml:space="preserve">substrát a rohož, včetně jeřábu a pod.</t>
  </si>
  <si>
    <t xml:space="preserve">17,61*80</t>
  </si>
  <si>
    <t xml:space="preserve">22,3*0,6*1,05</t>
  </si>
  <si>
    <t xml:space="preserve">26,3*0,35*1,05</t>
  </si>
  <si>
    <t xml:space="preserve">14,4*0,35*1,05</t>
  </si>
  <si>
    <t xml:space="preserve">6,9*0,35*1,05</t>
  </si>
  <si>
    <t xml:space="preserve">V4_separace</t>
  </si>
  <si>
    <t xml:space="preserve">4,2*0,6</t>
  </si>
  <si>
    <t xml:space="preserve">P1</t>
  </si>
  <si>
    <t xml:space="preserve">(3,5)*0,3</t>
  </si>
  <si>
    <t xml:space="preserve">P_podhled</t>
  </si>
  <si>
    <t xml:space="preserve">(1,1*4+2)*0,3</t>
  </si>
  <si>
    <t xml:space="preserve">37,032</t>
  </si>
  <si>
    <t xml:space="preserve">;ztratné 5%; 1,8516</t>
  </si>
  <si>
    <t xml:space="preserve">26,2*2*0,25</t>
  </si>
  <si>
    <t xml:space="preserve">čelo panelů</t>
  </si>
  <si>
    <t xml:space="preserve">13,1*0,03</t>
  </si>
  <si>
    <t xml:space="preserve">;ztratné 10%; 0,0393</t>
  </si>
  <si>
    <t xml:space="preserve">166,2/6</t>
  </si>
  <si>
    <t xml:space="preserve">;ztratné 5%; 1,385</t>
  </si>
  <si>
    <t xml:space="preserve">168,912*0,1</t>
  </si>
  <si>
    <t xml:space="preserve">;ztratné 5%; 0,84455</t>
  </si>
  <si>
    <t xml:space="preserve">(26,2+7,4)*0,25</t>
  </si>
  <si>
    <t xml:space="preserve">8,4</t>
  </si>
  <si>
    <t xml:space="preserve">;ztratné 10%; 0,84</t>
  </si>
  <si>
    <t xml:space="preserve">26,2*0,4</t>
  </si>
  <si>
    <t xml:space="preserve">10,48*(0,2+0,02)</t>
  </si>
  <si>
    <t xml:space="preserve">;ztratné 10%; 0,2306</t>
  </si>
  <si>
    <t xml:space="preserve">0,6274</t>
  </si>
  <si>
    <t xml:space="preserve">26,2*0,4*2+7,4*0,4*2</t>
  </si>
  <si>
    <t xml:space="preserve">(26,2+7,4)*0,65</t>
  </si>
  <si>
    <t xml:space="preserve">26,88*2+21,84</t>
  </si>
  <si>
    <t xml:space="preserve">;ztratné 10%; 7,56</t>
  </si>
  <si>
    <t xml:space="preserve">2,2459</t>
  </si>
  <si>
    <t xml:space="preserve">34*0,8</t>
  </si>
  <si>
    <t xml:space="preserve">;ztratné 0,15%; 0,0408</t>
  </si>
  <si>
    <t xml:space="preserve">26,63*1,7</t>
  </si>
  <si>
    <t xml:space="preserve">;ztratné 15%; 6,79065</t>
  </si>
  <si>
    <t xml:space="preserve">45,271</t>
  </si>
  <si>
    <t xml:space="preserve">0,8424</t>
  </si>
  <si>
    <t xml:space="preserve">1,42*2+2,05*2,7</t>
  </si>
  <si>
    <t xml:space="preserve">;ztratné 10%; 0,8375</t>
  </si>
  <si>
    <t xml:space="preserve">0,9*0,75</t>
  </si>
  <si>
    <t xml:space="preserve">0,45*0,75*2</t>
  </si>
  <si>
    <t xml:space="preserve">;ztratné 10%; 0,0675</t>
  </si>
  <si>
    <t xml:space="preserve">0,2906</t>
  </si>
  <si>
    <t xml:space="preserve">(1,1+2,25)*2*3+(2+2,25)*2+(3,5+2,35)*2</t>
  </si>
  <si>
    <t xml:space="preserve">dveře</t>
  </si>
  <si>
    <t xml:space="preserve">1,1*2,25</t>
  </si>
  <si>
    <t xml:space="preserve">2*2,25</t>
  </si>
  <si>
    <t xml:space="preserve">0,2*(1,1*4+2+3,5)</t>
  </si>
  <si>
    <t xml:space="preserve">4+2+3</t>
  </si>
  <si>
    <t xml:space="preserve">19,02</t>
  </si>
  <si>
    <t xml:space="preserve">;ztratné 10%; 1,902</t>
  </si>
  <si>
    <t xml:space="preserve">2+2+1</t>
  </si>
  <si>
    <t xml:space="preserve">(26,6+7,95)*3,3</t>
  </si>
  <si>
    <t xml:space="preserve">(26,6+7,95)*0,3</t>
  </si>
  <si>
    <t xml:space="preserve">3,5*2</t>
  </si>
  <si>
    <t xml:space="preserve">ukončení</t>
  </si>
  <si>
    <t xml:space="preserve">(1,1*4+2+3,5)</t>
  </si>
  <si>
    <t xml:space="preserve">nadpraží</t>
  </si>
  <si>
    <t xml:space="preserve">2,25*12</t>
  </si>
  <si>
    <t xml:space="preserve">boky ostění</t>
  </si>
  <si>
    <t xml:space="preserve">(26,6*2+7,95*2)*2</t>
  </si>
  <si>
    <t xml:space="preserve">spodní a horní</t>
  </si>
  <si>
    <t xml:space="preserve">boční</t>
  </si>
  <si>
    <t xml:space="preserve">5,4259</t>
  </si>
  <si>
    <t xml:space="preserve">(5,39+6,9)*2*0,15</t>
  </si>
  <si>
    <t xml:space="preserve">2_101 šatna2_polyuretan_omyv.nátěr_sokl</t>
  </si>
  <si>
    <t xml:space="preserve">(1,5+1,3)*2*(2,6)-0,8*2</t>
  </si>
  <si>
    <t xml:space="preserve">(3,1+3,005+2+3,005)*2*(2,6)*1,05-1,005*2*2,1</t>
  </si>
  <si>
    <t xml:space="preserve">(6,9+3,6)*2*0,15</t>
  </si>
  <si>
    <t xml:space="preserve">2_105 šatna1_polyuretan_omyv.nátěr_sokl</t>
  </si>
  <si>
    <t xml:space="preserve">(4,2+6,9)*2*0,15</t>
  </si>
  <si>
    <t xml:space="preserve">2_106 sklad_polyuretan_omyv.nátěr_sokl</t>
  </si>
  <si>
    <t xml:space="preserve">(3,35+1,9)*2*(2,6)-1,1*2,25</t>
  </si>
  <si>
    <t xml:space="preserve">(4,8+3,35)*2*0,15</t>
  </si>
  <si>
    <t xml:space="preserve">2_108 tech.místnost_polyuretan_omyv.nátěr_sokl</t>
  </si>
  <si>
    <t xml:space="preserve">(4,8+3,4)*2*0,15</t>
  </si>
  <si>
    <t xml:space="preserve">2_109 dílna_polyuretan_omyv.nátěr_sokl</t>
  </si>
  <si>
    <t xml:space="preserve">(4+6,9)*2*0,15</t>
  </si>
  <si>
    <t xml:space="preserve">2_110 garáž_polyuretan_omyv.nátěr_sokl</t>
  </si>
  <si>
    <t xml:space="preserve">((1,1+2,15)*2*0,3+(1,005+2,1*2))*0,18*1,05</t>
  </si>
  <si>
    <t xml:space="preserve">ostění</t>
  </si>
  <si>
    <t xml:space="preserve">36,79+0,25*1,1</t>
  </si>
  <si>
    <t xml:space="preserve">2,05</t>
  </si>
  <si>
    <t xml:space="preserve">14,68</t>
  </si>
  <si>
    <t xml:space="preserve">24,39+0,25*1,1</t>
  </si>
  <si>
    <t xml:space="preserve">21,47+0,25*2</t>
  </si>
  <si>
    <t xml:space="preserve">5,9+0,25*1,1</t>
  </si>
  <si>
    <t xml:space="preserve">15,84+0,25*1,1</t>
  </si>
  <si>
    <t xml:space="preserve">16,07</t>
  </si>
  <si>
    <t xml:space="preserve">27,27</t>
  </si>
  <si>
    <t xml:space="preserve">1,05*0,15+0,9*0,15*3+0,8*0,15*2</t>
  </si>
  <si>
    <t xml:space="preserve">mezi dveřmí</t>
  </si>
  <si>
    <t xml:space="preserve">1,1559+3,5826</t>
  </si>
  <si>
    <t xml:space="preserve">1034,139</t>
  </si>
  <si>
    <t xml:space="preserve">0,48</t>
  </si>
  <si>
    <t xml:space="preserve">0,6*0,8</t>
  </si>
  <si>
    <t xml:space="preserve">;ztratné 15%; 0,072</t>
  </si>
  <si>
    <t xml:space="preserve">2,36</t>
  </si>
  <si>
    <t xml:space="preserve">2,950*0,8</t>
  </si>
  <si>
    <t xml:space="preserve">;ztratné 20%; 0,472</t>
  </si>
  <si>
    <t xml:space="preserve">0,0341</t>
  </si>
  <si>
    <t xml:space="preserve">168,912*1,5</t>
  </si>
  <si>
    <t xml:space="preserve">(26,6*2+7,5*2+1*4)*3</t>
  </si>
  <si>
    <t xml:space="preserve">4*30*2</t>
  </si>
  <si>
    <t xml:space="preserve">2+1</t>
  </si>
  <si>
    <t xml:space="preserve">643,9413</t>
  </si>
  <si>
    <t xml:space="preserve">-2,787-30,884-0,627-2,246-0,842-0,291-5,426-4,739-0,034</t>
  </si>
  <si>
    <t xml:space="preserve">(5,39+6,9)*2*(2,6+0,25)-1,1*2,25-0,9*2</t>
  </si>
  <si>
    <t xml:space="preserve">(1,5+1,3)*2*(2,6+0,25)-0,8*2</t>
  </si>
  <si>
    <t xml:space="preserve">(3,1+3,005+2+3,005)*2*(2,6+0,25)-1,005*2*2,1</t>
  </si>
  <si>
    <t xml:space="preserve">(6,9+3,6)*2*(2,6+0,25)-0,9*2-1,1*2,25-0,8*2</t>
  </si>
  <si>
    <t xml:space="preserve">(4,2+6,9)*2*(2,6+0,25)-2*2,25</t>
  </si>
  <si>
    <t xml:space="preserve">(3,35+1,9)*2*(2,6+0,25)-1,1*2,25</t>
  </si>
  <si>
    <t xml:space="preserve">(4,8+3,35)*2*(2,6+0,25)-1,1*2,25</t>
  </si>
  <si>
    <t xml:space="preserve">(4,8+3,4)*2*(2,6+0,25)-0,9*2</t>
  </si>
  <si>
    <t xml:space="preserve">(4+6,9)*2*(2,6+0,25)-3,5*2,35</t>
  </si>
  <si>
    <t xml:space="preserve">436,624</t>
  </si>
  <si>
    <t xml:space="preserve">(5,39+6,9)*2*(2,6)-1,1*2,25-0,9*2</t>
  </si>
  <si>
    <t xml:space="preserve">(3,1+3,005+2+3,005)*2*(2,6)-1,005*2*2,1</t>
  </si>
  <si>
    <t xml:space="preserve">(6,9+3,6)*2*(2,6)-0,9*2-1,1*2,25-0,8*2</t>
  </si>
  <si>
    <t xml:space="preserve">(4,2+6,9)*2*(2,6)-2*2,25</t>
  </si>
  <si>
    <t xml:space="preserve">(4,8+3,35)*2*(2,6)-1,1*2,25</t>
  </si>
  <si>
    <t xml:space="preserve">(4,8+3,4)*2*(2,6)-0,9*2</t>
  </si>
  <si>
    <t xml:space="preserve">(4+6,9)*2*(2,6)-3,5*2,35</t>
  </si>
  <si>
    <t xml:space="preserve">436,624*3</t>
  </si>
  <si>
    <t xml:space="preserve">14,797*3</t>
  </si>
  <si>
    <t xml:space="preserve">(1,1+2,25)*2*4+(2+2,25)*2</t>
  </si>
  <si>
    <t xml:space="preserve">1,1*2,25*4+2*2,25+3,5*2,35</t>
  </si>
  <si>
    <t xml:space="preserve">((1,1+2,15)*2*4+(2+2,25)*2+(3,5+2,35)*2)*0,3+(1,005+2,1*2)*0,18</t>
  </si>
  <si>
    <t xml:space="preserve">2,1*4+2,25*2*6+1,1*7+2+2,6+2,35*2+3,5</t>
  </si>
  <si>
    <t xml:space="preserve">4+2*6+3,5+1+1,5+1*2+2</t>
  </si>
  <si>
    <t xml:space="preserve">;ztratné 5%; 1,3</t>
  </si>
  <si>
    <t xml:space="preserve">36,79</t>
  </si>
  <si>
    <t xml:space="preserve">24,39</t>
  </si>
  <si>
    <t xml:space="preserve">21,47</t>
  </si>
  <si>
    <t xml:space="preserve">5,9</t>
  </si>
  <si>
    <t xml:space="preserve">15,84</t>
  </si>
  <si>
    <t xml:space="preserve">166,51</t>
  </si>
  <si>
    <t xml:space="preserve">166,51*3</t>
  </si>
  <si>
    <t xml:space="preserve">1xpod štukovou,1xpod tmel1xpanel</t>
  </si>
  <si>
    <t xml:space="preserve">WC</t>
  </si>
  <si>
    <t xml:space="preserve">výlevka</t>
  </si>
  <si>
    <t xml:space="preserve">zrcadlo</t>
  </si>
  <si>
    <t xml:space="preserve">koše</t>
  </si>
  <si>
    <t xml:space="preserve">zásobníky na ručníky</t>
  </si>
  <si>
    <t xml:space="preserve">3+1</t>
  </si>
  <si>
    <t xml:space="preserve">0,5202</t>
  </si>
  <si>
    <t xml:space="preserve">3+2</t>
  </si>
  <si>
    <t xml:space="preserve">(0,9*1,2+0,9*0,15)*5</t>
  </si>
  <si>
    <t xml:space="preserve">0,4118</t>
  </si>
  <si>
    <t xml:space="preserve">50*0,8*(1,1+0,7)/2</t>
  </si>
  <si>
    <t xml:space="preserve">14,88</t>
  </si>
  <si>
    <t xml:space="preserve">17,12+4</t>
  </si>
  <si>
    <t xml:space="preserve">21,12*28</t>
  </si>
  <si>
    <t xml:space="preserve">21,12</t>
  </si>
  <si>
    <t xml:space="preserve">36-4-17,12</t>
  </si>
  <si>
    <t xml:space="preserve">0,8*(0,128+0,3)*50</t>
  </si>
  <si>
    <t xml:space="preserve">kanalizace</t>
  </si>
  <si>
    <t xml:space="preserve">0,1*0,8*50</t>
  </si>
  <si>
    <t xml:space="preserve">4*2</t>
  </si>
  <si>
    <t xml:space="preserve">1,2590</t>
  </si>
  <si>
    <t xml:space="preserve">40+31+28+10+1</t>
  </si>
  <si>
    <t xml:space="preserve">0,6087</t>
  </si>
  <si>
    <t xml:space="preserve">;ztratné 10%; 1,8</t>
  </si>
  <si>
    <t xml:space="preserve">;ztratné 10%; 0,2</t>
  </si>
  <si>
    <t xml:space="preserve">0,0292</t>
  </si>
  <si>
    <t xml:space="preserve">42,3585-0,532-0,412-1,259-0,609-0,029-1,1884</t>
  </si>
  <si>
    <t xml:space="preserve">6,2</t>
  </si>
  <si>
    <t xml:space="preserve">0,5</t>
  </si>
  <si>
    <t xml:space="preserve">voda</t>
  </si>
  <si>
    <t xml:space="preserve">1+2+1+1+6+1</t>
  </si>
  <si>
    <t xml:space="preserve">1,4884+0,15</t>
  </si>
  <si>
    <t xml:space="preserve">1,638*2</t>
  </si>
  <si>
    <t xml:space="preserve">1,638</t>
  </si>
  <si>
    <t xml:space="preserve">1,638*28</t>
  </si>
  <si>
    <t xml:space="preserve">0,15</t>
  </si>
  <si>
    <t xml:space="preserve">obalovací materiál</t>
  </si>
  <si>
    <t xml:space="preserve">1,638*0,7</t>
  </si>
  <si>
    <t xml:space="preserve">1,638-0,15-1,147</t>
  </si>
  <si>
    <t xml:space="preserve">;ztratné 9%; 1,71</t>
  </si>
  <si>
    <t xml:space="preserve">;ztratné 9%; 3,69</t>
  </si>
  <si>
    <t xml:space="preserve">;ztratné 10%; 1,2</t>
  </si>
  <si>
    <t xml:space="preserve">;ztratné 10%; 0,6</t>
  </si>
  <si>
    <t xml:space="preserve">;ztratné 10%; 0,3</t>
  </si>
  <si>
    <t xml:space="preserve">;ztratné 10%; 2</t>
  </si>
  <si>
    <t xml:space="preserve">;ztratné 10%; 4,5</t>
  </si>
  <si>
    <t xml:space="preserve">;ztratné 8%; 0,48</t>
  </si>
  <si>
    <t xml:space="preserve">;ztratné 10%; 0,1</t>
  </si>
  <si>
    <t xml:space="preserve">;ztratné 10%; 0,05</t>
  </si>
  <si>
    <t xml:space="preserve">;ztratné 9%; 0,54</t>
  </si>
  <si>
    <t xml:space="preserve">1,2</t>
  </si>
  <si>
    <t xml:space="preserve">;ztratné 10%; 0,12</t>
  </si>
  <si>
    <t xml:space="preserve">0,4</t>
  </si>
  <si>
    <t xml:space="preserve">;ztratné 10%; 0,04</t>
  </si>
  <si>
    <t xml:space="preserve">1,2639-0,5954</t>
  </si>
  <si>
    <t xml:space="preserve">(6,5*4+12+3*3+1*6+3+4)*1,5</t>
  </si>
  <si>
    <t xml:space="preserve">3+1+2+1</t>
  </si>
  <si>
    <t xml:space="preserve">pro skříň</t>
  </si>
  <si>
    <t xml:space="preserve">0,15+0,5954</t>
  </si>
  <si>
    <t xml:space="preserve">0,745*3</t>
  </si>
  <si>
    <t xml:space="preserve">0,745</t>
  </si>
  <si>
    <t xml:space="preserve">0,745*35</t>
  </si>
  <si>
    <t xml:space="preserve">0,745*0,7</t>
  </si>
  <si>
    <t xml:space="preserve">0,745-0,15-0,521</t>
  </si>
  <si>
    <t xml:space="preserve">76*12*0,3</t>
  </si>
  <si>
    <t xml:space="preserve">1*(74,75+70,6)/2*6*1,6*1,05*0,7</t>
  </si>
  <si>
    <t xml:space="preserve">11*2*1*1,6*1,05*0,7</t>
  </si>
  <si>
    <t xml:space="preserve">-273,6</t>
  </si>
  <si>
    <t xml:space="preserve">ornice</t>
  </si>
  <si>
    <t xml:space="preserve">1*(74,75+70,6)/2*6*1,6*1,05*0,25</t>
  </si>
  <si>
    <t xml:space="preserve">11*2*1*1,6*1,05*0,25</t>
  </si>
  <si>
    <t xml:space="preserve">1*(74,75+70,6)/2*6*1,6*1,05*0,05</t>
  </si>
  <si>
    <t xml:space="preserve">11*2*1*1,6*1,05*0,05</t>
  </si>
  <si>
    <t xml:space="preserve">538,667+192,381+38,476</t>
  </si>
  <si>
    <t xml:space="preserve">-1,6*0,215*0,215*1,444</t>
  </si>
  <si>
    <t xml:space="preserve">-985*0,02*0,02*3,144</t>
  </si>
  <si>
    <t xml:space="preserve">538,667+192,381</t>
  </si>
  <si>
    <t xml:space="preserve">38,476</t>
  </si>
  <si>
    <t xml:space="preserve">1,346</t>
  </si>
  <si>
    <t xml:space="preserve">1,6*0,215*0,215*1,444</t>
  </si>
  <si>
    <t xml:space="preserve">985*0,02*0,02*3,144</t>
  </si>
  <si>
    <t xml:space="preserve">38,476-1,346</t>
  </si>
  <si>
    <t xml:space="preserve">1*(74,75+70,6)/2*6*0,35*1,05</t>
  </si>
  <si>
    <t xml:space="preserve">11*2*1*0,35*1,05*</t>
  </si>
  <si>
    <t xml:space="preserve">168,333</t>
  </si>
  <si>
    <t xml:space="preserve">768,178-1,346-168,333-48,095</t>
  </si>
  <si>
    <t xml:space="preserve">768,178-1,346</t>
  </si>
  <si>
    <t xml:space="preserve">76*12</t>
  </si>
  <si>
    <t xml:space="preserve">1*(74,75+70,6)/2*6*0,1*1,05</t>
  </si>
  <si>
    <t xml:space="preserve">11*2*1*0,1*1,05</t>
  </si>
  <si>
    <t xml:space="preserve">0,162</t>
  </si>
  <si>
    <t xml:space="preserve">0,3962</t>
  </si>
  <si>
    <t xml:space="preserve">10+30</t>
  </si>
  <si>
    <t xml:space="preserve">10+7</t>
  </si>
  <si>
    <t xml:space="preserve">43+30</t>
  </si>
  <si>
    <t xml:space="preserve">0,1295</t>
  </si>
  <si>
    <t xml:space="preserve">0,0093</t>
  </si>
  <si>
    <t xml:space="preserve">0,022</t>
  </si>
  <si>
    <t xml:space="preserve">0,1179</t>
  </si>
  <si>
    <t xml:space="preserve">0,3637</t>
  </si>
  <si>
    <t xml:space="preserve">45-6</t>
  </si>
  <si>
    <t xml:space="preserve">;ztratné 10%; 3,9</t>
  </si>
  <si>
    <t xml:space="preserve">0,0972</t>
  </si>
  <si>
    <t xml:space="preserve">;ztratné 5%; 45</t>
  </si>
  <si>
    <t xml:space="preserve">;ztratné 5%; 4,25</t>
  </si>
  <si>
    <t xml:space="preserve">1,2536</t>
  </si>
  <si>
    <t xml:space="preserve">0,45*2</t>
  </si>
  <si>
    <t xml:space="preserve">zdivo</t>
  </si>
  <si>
    <t xml:space="preserve">opěrka</t>
  </si>
  <si>
    <t xml:space="preserve">1,3</t>
  </si>
  <si>
    <t xml:space="preserve">1,3*3</t>
  </si>
  <si>
    <t xml:space="preserve">1,3*35</t>
  </si>
  <si>
    <t xml:space="preserve">1,3*0,7</t>
  </si>
  <si>
    <t xml:space="preserve">1,3-0,91-0,15</t>
  </si>
  <si>
    <t xml:space="preserve">2+1+8+1</t>
  </si>
  <si>
    <t xml:space="preserve">1+6+1</t>
  </si>
  <si>
    <t xml:space="preserve">3+15+1</t>
  </si>
  <si>
    <t xml:space="preserve">5+3+5+2</t>
  </si>
  <si>
    <t xml:space="preserve">7+9+9+3+1+2+2+2+5</t>
  </si>
  <si>
    <t xml:space="preserve">;ztratné 5%; 0,45</t>
  </si>
  <si>
    <t xml:space="preserve">;ztratné 5%; 2</t>
  </si>
  <si>
    <t xml:space="preserve">;ztratné 5%; 3,35</t>
  </si>
  <si>
    <t xml:space="preserve">;ztratné 5%; 6,75</t>
  </si>
  <si>
    <t xml:space="preserve">;ztratné 5%; 1,25</t>
  </si>
  <si>
    <t xml:space="preserve">;ztratné 5%; 2,75</t>
  </si>
  <si>
    <t xml:space="preserve">57+40*4</t>
  </si>
  <si>
    <t xml:space="preserve">46+26</t>
  </si>
  <si>
    <t xml:space="preserve">(72+68)*2</t>
  </si>
  <si>
    <t xml:space="preserve">6*2,5</t>
  </si>
  <si>
    <t xml:space="preserve">98+64</t>
  </si>
  <si>
    <t xml:space="preserve">4*2*0,2*0,2</t>
  </si>
  <si>
    <t xml:space="preserve">4*0,2*0,2*2</t>
  </si>
  <si>
    <t xml:space="preserve">1*0,3*0,3*2</t>
  </si>
  <si>
    <t xml:space="preserve">24*0,1*0,05*2</t>
  </si>
  <si>
    <t xml:space="preserve">0,8*0,2*2+2*0,2*2</t>
  </si>
  <si>
    <t xml:space="preserve">0,4918</t>
  </si>
  <si>
    <t xml:space="preserve">10*0,3</t>
  </si>
  <si>
    <t xml:space="preserve">0,8*2*0,2</t>
  </si>
  <si>
    <t xml:space="preserve">1,9012</t>
  </si>
  <si>
    <t xml:space="preserve">bouraní</t>
  </si>
  <si>
    <t xml:space="preserve">2,051*2</t>
  </si>
  <si>
    <t xml:space="preserve">2,051</t>
  </si>
  <si>
    <t xml:space="preserve">2,051*28</t>
  </si>
  <si>
    <t xml:space="preserve">2,051*0,7-0,15</t>
  </si>
  <si>
    <t xml:space="preserve">2,051-0,15-1,286</t>
  </si>
  <si>
    <t xml:space="preserve">;ztratné 5%; 1</t>
  </si>
  <si>
    <t xml:space="preserve">;ztratné 5%; 1,7</t>
  </si>
  <si>
    <t xml:space="preserve">;ztratné 5%; 3,75</t>
  </si>
  <si>
    <t xml:space="preserve">344+189</t>
  </si>
  <si>
    <t xml:space="preserve">(16+28)*4</t>
  </si>
  <si>
    <t xml:space="preserve">22*0,1*0,05*2</t>
  </si>
  <si>
    <t xml:space="preserve">0,337</t>
  </si>
  <si>
    <t xml:space="preserve">79+45</t>
  </si>
  <si>
    <t xml:space="preserve">35+20+34+75</t>
  </si>
  <si>
    <t xml:space="preserve">0,981</t>
  </si>
  <si>
    <t xml:space="preserve">0,2</t>
  </si>
  <si>
    <t xml:space="preserve">1,181*2</t>
  </si>
  <si>
    <t xml:space="preserve">1,181</t>
  </si>
  <si>
    <t xml:space="preserve">1,181*28</t>
  </si>
  <si>
    <t xml:space="preserve">1,181*0,7-0,2</t>
  </si>
  <si>
    <t xml:space="preserve">1,181-0,2-0,627</t>
  </si>
  <si>
    <t xml:space="preserve">;ztratné 5%; 4,7</t>
  </si>
  <si>
    <t xml:space="preserve">20*0,1*0,05*2</t>
  </si>
  <si>
    <t xml:space="preserve">0,113</t>
  </si>
  <si>
    <t xml:space="preserve">+20+22</t>
  </si>
  <si>
    <t xml:space="preserve">0,3309</t>
  </si>
  <si>
    <t xml:space="preserve">0,20</t>
  </si>
  <si>
    <t xml:space="preserve">0,531*2</t>
  </si>
  <si>
    <t xml:space="preserve">0,531</t>
  </si>
  <si>
    <t xml:space="preserve">0,531*28</t>
  </si>
  <si>
    <t xml:space="preserve">0,531*0,7-0,2</t>
  </si>
  <si>
    <t xml:space="preserve">0,531-0,2-0,172</t>
  </si>
  <si>
    <t xml:space="preserve">0,0599</t>
  </si>
  <si>
    <t xml:space="preserve">0,0239</t>
  </si>
  <si>
    <t xml:space="preserve">0,8*0,8*1*4</t>
  </si>
  <si>
    <t xml:space="preserve">5,12</t>
  </si>
  <si>
    <t xml:space="preserve">0,8*0,8*1*4*2</t>
  </si>
  <si>
    <t xml:space="preserve">0,8*4*0,3*4*2</t>
  </si>
  <si>
    <t xml:space="preserve">8890</t>
  </si>
  <si>
    <t xml:space="preserve">8890*0,06*1,85</t>
  </si>
  <si>
    <t xml:space="preserve">;ztratné 10%; 98,679</t>
  </si>
  <si>
    <t xml:space="preserve">8890*0,01*1,85</t>
  </si>
  <si>
    <t xml:space="preserve">;ztratné 20%; 32,893</t>
  </si>
  <si>
    <t xml:space="preserve">8890*0,02*1,1</t>
  </si>
  <si>
    <t xml:space="preserve">195,58</t>
  </si>
  <si>
    <t xml:space="preserve">;ztratné 10%; 889</t>
  </si>
  <si>
    <t xml:space="preserve">106*2+69*3+17*2*2+41*2+18,5*2+5,5*2*2+18,2*3,144+17*2</t>
  </si>
  <si>
    <t xml:space="preserve">337,8866</t>
  </si>
  <si>
    <t xml:space="preserve">5815,9231-337,887</t>
  </si>
  <si>
    <t xml:space="preserve">1576*0,3*(0,43+0,57)/2*1,05*0,1</t>
  </si>
  <si>
    <t xml:space="preserve">0,3*1576*0,03*1,05*0,1</t>
  </si>
  <si>
    <t xml:space="preserve">26,311</t>
  </si>
  <si>
    <t xml:space="preserve">239*(1+2,1)/2*(0,2+0,3*2)*0,1</t>
  </si>
  <si>
    <t xml:space="preserve">potrubí</t>
  </si>
  <si>
    <t xml:space="preserve">1*0,2*2*3*(1,29+2,1)/2*0,1</t>
  </si>
  <si>
    <t xml:space="preserve">šachty</t>
  </si>
  <si>
    <t xml:space="preserve">0,7*1,2*1,2*2*0,1</t>
  </si>
  <si>
    <t xml:space="preserve">vpusti</t>
  </si>
  <si>
    <t xml:space="preserve">30,041</t>
  </si>
  <si>
    <t xml:space="preserve">1576*0,3*(0,43+0,57)/2*1,05*0,9</t>
  </si>
  <si>
    <t xml:space="preserve">0,3*1576*0,03*1,05*0,9</t>
  </si>
  <si>
    <t xml:space="preserve">239*(1+2,1)/2*(0,2+0,3*2)*0,9</t>
  </si>
  <si>
    <t xml:space="preserve">1*0,2*2*3*(1,29+2,1)/2*0,9</t>
  </si>
  <si>
    <t xml:space="preserve">0,7*1,2*1,2*2*0,9</t>
  </si>
  <si>
    <t xml:space="preserve">263,113+300,41</t>
  </si>
  <si>
    <t xml:space="preserve">(263,113+300,41)*0,1</t>
  </si>
  <si>
    <t xml:space="preserve">563,523*0,9</t>
  </si>
  <si>
    <t xml:space="preserve">56,352</t>
  </si>
  <si>
    <t xml:space="preserve">183,797-56,352</t>
  </si>
  <si>
    <t xml:space="preserve">127,445</t>
  </si>
  <si>
    <t xml:space="preserve">239*0,8*(0,18+0,3)*1,05</t>
  </si>
  <si>
    <t xml:space="preserve">DN160</t>
  </si>
  <si>
    <t xml:space="preserve">300,41-96,365-19,528-0,72</t>
  </si>
  <si>
    <t xml:space="preserve">96,365</t>
  </si>
  <si>
    <t xml:space="preserve">1576*0,3*(0,43+0,57)/2*1,05</t>
  </si>
  <si>
    <t xml:space="preserve">0,3*1576*0,03*1,05</t>
  </si>
  <si>
    <t xml:space="preserve">1576*(0,46+0,6+0,2+0,2+0,3)</t>
  </si>
  <si>
    <t xml:space="preserve">2773,76</t>
  </si>
  <si>
    <t xml:space="preserve">;ztratné 15%; 416,064</t>
  </si>
  <si>
    <t xml:space="preserve">443,3168</t>
  </si>
  <si>
    <t xml:space="preserve">239*0,8*0,1+1*0,2*2*3*0,1+1,2*1,2*0,1*2</t>
  </si>
  <si>
    <t xml:space="preserve">1,2*1,2*5*0,1</t>
  </si>
  <si>
    <t xml:space="preserve">pro šachty rozšíření a vpusti</t>
  </si>
  <si>
    <t xml:space="preserve">117*0,8*(0,15+0,25)*1,1</t>
  </si>
  <si>
    <t xml:space="preserve">117*0,65*1,05</t>
  </si>
  <si>
    <t xml:space="preserve">117*2</t>
  </si>
  <si>
    <t xml:space="preserve">;ztratné 5%; 11,7</t>
  </si>
  <si>
    <t xml:space="preserve">117*0,8*(0,1+0,25)/2</t>
  </si>
  <si>
    <t xml:space="preserve">36,3892</t>
  </si>
  <si>
    <t xml:space="preserve">3*2+1+2</t>
  </si>
  <si>
    <t xml:space="preserve">;ztratné 9%; 0,81</t>
  </si>
  <si>
    <t xml:space="preserve">1+1</t>
  </si>
  <si>
    <t xml:space="preserve">;ztratné 9%; 0,18</t>
  </si>
  <si>
    <t xml:space="preserve">13*2+1+4+9</t>
  </si>
  <si>
    <t xml:space="preserve">;ztratné 9%; 3,6</t>
  </si>
  <si>
    <t xml:space="preserve">56*2+4</t>
  </si>
  <si>
    <t xml:space="preserve">14*4</t>
  </si>
  <si>
    <t xml:space="preserve">;ztratné 5%; 78,8</t>
  </si>
  <si>
    <t xml:space="preserve">1,9455</t>
  </si>
  <si>
    <t xml:space="preserve">671,1488-443,3168-36,389-1,946</t>
  </si>
  <si>
    <t xml:space="preserve">58,71*0,1</t>
  </si>
  <si>
    <t xml:space="preserve">(40-5)*0,4*0,4*1,05</t>
  </si>
  <si>
    <t xml:space="preserve">OPL1_pro podhrabové desky</t>
  </si>
  <si>
    <t xml:space="preserve">(151-4-2)*0,4*0,4*1,05</t>
  </si>
  <si>
    <t xml:space="preserve">OPL3_pro podhrabové desky</t>
  </si>
  <si>
    <t xml:space="preserve">(21,4)*0,4*0,4*1,15</t>
  </si>
  <si>
    <t xml:space="preserve">OPL6_pro podhrabové desky svah</t>
  </si>
  <si>
    <t xml:space="preserve">(121,5)*0,4*0,4*1,05</t>
  </si>
  <si>
    <t xml:space="preserve">OPL7_pro podhrabové desky</t>
  </si>
  <si>
    <t xml:space="preserve">54,59</t>
  </si>
  <si>
    <t xml:space="preserve">58,71*0,9</t>
  </si>
  <si>
    <t xml:space="preserve">58,71+54,59</t>
  </si>
  <si>
    <t xml:space="preserve">113,3-52,839</t>
  </si>
  <si>
    <t xml:space="preserve">52,839</t>
  </si>
  <si>
    <t xml:space="preserve">0,3*0,3*0,8*(2+5)*1,05</t>
  </si>
  <si>
    <t xml:space="preserve">OP1_mezisloupky</t>
  </si>
  <si>
    <t xml:space="preserve">0,8*0,8*1,3*(3+6)*1,05</t>
  </si>
  <si>
    <t xml:space="preserve">sloupy 7m</t>
  </si>
  <si>
    <t xml:space="preserve">1*1*1,5*2*1,05</t>
  </si>
  <si>
    <t xml:space="preserve">pro bránu</t>
  </si>
  <si>
    <t xml:space="preserve">0,3*0,3*0,8*8*1,05</t>
  </si>
  <si>
    <t xml:space="preserve">OP2_mezisloupky</t>
  </si>
  <si>
    <t xml:space="preserve">0,8*0,8*1,3*9*1,05</t>
  </si>
  <si>
    <t xml:space="preserve">0,3*0,3*0,8*2*1,05</t>
  </si>
  <si>
    <t xml:space="preserve">OP3</t>
  </si>
  <si>
    <t xml:space="preserve">59*0,6*0,6*1*1,05</t>
  </si>
  <si>
    <t xml:space="preserve">4*0,8*0,8*1,3*1,05</t>
  </si>
  <si>
    <t xml:space="preserve">10*0,6*0,6*1*1,05</t>
  </si>
  <si>
    <t xml:space="preserve">OP4</t>
  </si>
  <si>
    <t xml:space="preserve">14*0,3*0,3*1*1,05</t>
  </si>
  <si>
    <t xml:space="preserve">OP6</t>
  </si>
  <si>
    <t xml:space="preserve">4*0,3*0,3*0,8*1,05</t>
  </si>
  <si>
    <t xml:space="preserve">46*0,3*0,3*0,8*1,05</t>
  </si>
  <si>
    <t xml:space="preserve">OP7</t>
  </si>
  <si>
    <t xml:space="preserve">4*0,3*0,3*1*1,05</t>
  </si>
  <si>
    <t xml:space="preserve">4+10</t>
  </si>
  <si>
    <t xml:space="preserve">OP1</t>
  </si>
  <si>
    <t xml:space="preserve">4*(0,25*2*0,2+0,08*0,25*2)*8</t>
  </si>
  <si>
    <t xml:space="preserve">koncový</t>
  </si>
  <si>
    <t xml:space="preserve">;ztratné 8%; 0,3584</t>
  </si>
  <si>
    <t xml:space="preserve">10*(0,25*2*0,32+0,08*0,25*2)*8</t>
  </si>
  <si>
    <t xml:space="preserve">;ztratné 8%; 1,28</t>
  </si>
  <si>
    <t xml:space="preserve">8+7+12+9+10+12</t>
  </si>
  <si>
    <t xml:space="preserve">(2+2+8)*(0,25*2*0,2+0,08*0,25*2)*8</t>
  </si>
  <si>
    <t xml:space="preserve">;ztratné 8%; 1,0752</t>
  </si>
  <si>
    <t xml:space="preserve">51*(0,25*2*0,32+0,08*0,25*2)*8</t>
  </si>
  <si>
    <t xml:space="preserve">;ztratné 8%; 6,528</t>
  </si>
  <si>
    <t xml:space="preserve">7*2+1+3</t>
  </si>
  <si>
    <t xml:space="preserve">2*(0,25*2*0,32+0,08*0,25*2)*8</t>
  </si>
  <si>
    <t xml:space="preserve">24*(0,4*2*0,25+0,08*0,25*2)*8</t>
  </si>
  <si>
    <t xml:space="preserve">;ztratné 8%; 3,6864</t>
  </si>
  <si>
    <t xml:space="preserve">(2+4*2)*(0,25*2*0,2+0,08*0,25*2)*8</t>
  </si>
  <si>
    <t xml:space="preserve">;ztratné 8%; 0,896</t>
  </si>
  <si>
    <t xml:space="preserve">40*(0,25*2*0,32+0,08*0,25*2)*8</t>
  </si>
  <si>
    <t xml:space="preserve">(10+25)*1,83</t>
  </si>
  <si>
    <t xml:space="preserve">4+10 dílců</t>
  </si>
  <si>
    <t xml:space="preserve">2,03*5</t>
  </si>
  <si>
    <t xml:space="preserve">na bránu</t>
  </si>
  <si>
    <t xml:space="preserve">3*(2+5)</t>
  </si>
  <si>
    <t xml:space="preserve">3*7*3,666</t>
  </si>
  <si>
    <t xml:space="preserve">;ztratné 8%; 6,15888</t>
  </si>
  <si>
    <t xml:space="preserve">8,5*(2+5)</t>
  </si>
  <si>
    <t xml:space="preserve">8,5*3,666*(2+5)</t>
  </si>
  <si>
    <t xml:space="preserve">;ztratné 8%; 17,45016</t>
  </si>
  <si>
    <t xml:space="preserve">8,5*2+5</t>
  </si>
  <si>
    <t xml:space="preserve">(8,5*2+5)*5,343</t>
  </si>
  <si>
    <t xml:space="preserve">;ztratné 8%; 9,40368</t>
  </si>
  <si>
    <t xml:space="preserve">3,666*(5*3+5*4)</t>
  </si>
  <si>
    <t xml:space="preserve">143,31</t>
  </si>
  <si>
    <t xml:space="preserve">;ztratné 8%; 11,4648</t>
  </si>
  <si>
    <t xml:space="preserve">40*5</t>
  </si>
  <si>
    <t xml:space="preserve">;ztratné 10%; 20</t>
  </si>
  <si>
    <t xml:space="preserve">(40*3+7*2*4)*0,002*0,002*3,144*8000</t>
  </si>
  <si>
    <t xml:space="preserve">;ztratné 15%; 2,65605</t>
  </si>
  <si>
    <t xml:space="preserve">2,03*40</t>
  </si>
  <si>
    <t xml:space="preserve">8*3</t>
  </si>
  <si>
    <t xml:space="preserve">3*8*3,666</t>
  </si>
  <si>
    <t xml:space="preserve">8,5*3,666*9</t>
  </si>
  <si>
    <t xml:space="preserve">;ztratné 8%; 22,43592</t>
  </si>
  <si>
    <t xml:space="preserve">(115+18*2)</t>
  </si>
  <si>
    <t xml:space="preserve">2,03*5*2+1*2,03*2,5</t>
  </si>
  <si>
    <t xml:space="preserve">na bránu a branku</t>
  </si>
  <si>
    <t xml:space="preserve">;ztratné 2%; 0,5075</t>
  </si>
  <si>
    <t xml:space="preserve">17*1,83+(115-4-4-1)*1,83+1,83*18</t>
  </si>
  <si>
    <t xml:space="preserve">7+41+7</t>
  </si>
  <si>
    <t xml:space="preserve">;ztratné 0,5%; 1,29015</t>
  </si>
  <si>
    <t xml:space="preserve">3*2</t>
  </si>
  <si>
    <t xml:space="preserve">2*3*3,666</t>
  </si>
  <si>
    <t xml:space="preserve">;ztratné 8%; 1,75968</t>
  </si>
  <si>
    <t xml:space="preserve">6,2*59</t>
  </si>
  <si>
    <t xml:space="preserve">;ztratné 2%; 7,316</t>
  </si>
  <si>
    <t xml:space="preserve">6,2*59*3,666</t>
  </si>
  <si>
    <t xml:space="preserve">;ztratné 8%; 107,28184</t>
  </si>
  <si>
    <t xml:space="preserve">6,2*4+4*2</t>
  </si>
  <si>
    <t xml:space="preserve">(6,2*4+4*2)*5,343</t>
  </si>
  <si>
    <t xml:space="preserve">;ztratné 8%; 14,02</t>
  </si>
  <si>
    <t xml:space="preserve">3,666*(4*3+5*4)*2</t>
  </si>
  <si>
    <t xml:space="preserve">15*2</t>
  </si>
  <si>
    <t xml:space="preserve">132,312*2</t>
  </si>
  <si>
    <t xml:space="preserve">;ztratné 8%; 21,16992</t>
  </si>
  <si>
    <t xml:space="preserve">(18+115+18)*3</t>
  </si>
  <si>
    <t xml:space="preserve">;ztratné 10%; 45,3</t>
  </si>
  <si>
    <t xml:space="preserve">(151*3+7*2*14)*0,002*0,002*3,144*8000</t>
  </si>
  <si>
    <t xml:space="preserve">;ztratné 15%; 9,79425</t>
  </si>
  <si>
    <t xml:space="preserve">3,666*(2*2+1*2+1,2*2)*2</t>
  </si>
  <si>
    <t xml:space="preserve">8*2</t>
  </si>
  <si>
    <t xml:space="preserve">77,589</t>
  </si>
  <si>
    <t xml:space="preserve">;ztratné 8%; 6,20712</t>
  </si>
  <si>
    <t xml:space="preserve">(16,2+18)</t>
  </si>
  <si>
    <t xml:space="preserve">2,03*(16,2+18)</t>
  </si>
  <si>
    <t xml:space="preserve">;ztratné 5%; 3,4713</t>
  </si>
  <si>
    <t xml:space="preserve">6,2*(1+4+4+1)</t>
  </si>
  <si>
    <t xml:space="preserve">6,2*10*3,666</t>
  </si>
  <si>
    <t xml:space="preserve">;ztratné 8%; 18,18336</t>
  </si>
  <si>
    <t xml:space="preserve">6,2*4+4+2,5</t>
  </si>
  <si>
    <t xml:space="preserve">(6,2*4+4+2,5)*5,343</t>
  </si>
  <si>
    <t xml:space="preserve">;ztratné 8%; 13,37888</t>
  </si>
  <si>
    <t xml:space="preserve">3,666*(4*3+5*4)</t>
  </si>
  <si>
    <t xml:space="preserve">132,312</t>
  </si>
  <si>
    <t xml:space="preserve">;ztratné 8%; 10,58496</t>
  </si>
  <si>
    <t xml:space="preserve">(18+16,2)*3</t>
  </si>
  <si>
    <t xml:space="preserve">102,6</t>
  </si>
  <si>
    <t xml:space="preserve">;ztratné 10%; 10,26</t>
  </si>
  <si>
    <t xml:space="preserve">(34,5*3+7*2*4)*0,002*0,002*3,144*8000</t>
  </si>
  <si>
    <t xml:space="preserve">;ztratné 15%; 2,40705</t>
  </si>
  <si>
    <t xml:space="preserve">3,666*(2,5*4+5*4)</t>
  </si>
  <si>
    <t xml:space="preserve">124,98</t>
  </si>
  <si>
    <t xml:space="preserve">;ztratné 8%; 9,9984</t>
  </si>
  <si>
    <t xml:space="preserve">5,4</t>
  </si>
  <si>
    <t xml:space="preserve">2,03*5,4</t>
  </si>
  <si>
    <t xml:space="preserve">i na branku</t>
  </si>
  <si>
    <t xml:space="preserve">;ztratné 2%; 0,21924</t>
  </si>
  <si>
    <t xml:space="preserve">3*3</t>
  </si>
  <si>
    <t xml:space="preserve">3*3*3,666</t>
  </si>
  <si>
    <t xml:space="preserve">;ztratné 8%; 2,63952</t>
  </si>
  <si>
    <t xml:space="preserve">8,4+13</t>
  </si>
  <si>
    <t xml:space="preserve">7,5*2*2,53</t>
  </si>
  <si>
    <t xml:space="preserve">;ztratné 15%; 5,6925</t>
  </si>
  <si>
    <t xml:space="preserve">(21,4-15)*1,83</t>
  </si>
  <si>
    <t xml:space="preserve">;ztratné 10%; 1,1712</t>
  </si>
  <si>
    <t xml:space="preserve">4*3</t>
  </si>
  <si>
    <t xml:space="preserve">4*3*3,666</t>
  </si>
  <si>
    <t xml:space="preserve">;ztratné 8%; 3,51936</t>
  </si>
  <si>
    <t xml:space="preserve">14*3,6</t>
  </si>
  <si>
    <t xml:space="preserve">14*3,6*3,666</t>
  </si>
  <si>
    <t xml:space="preserve">;ztratné 8%; 14,78128</t>
  </si>
  <si>
    <t xml:space="preserve">121,5</t>
  </si>
  <si>
    <t xml:space="preserve">121,5*1,83</t>
  </si>
  <si>
    <t xml:space="preserve">;ztratné 1%; 2,22345</t>
  </si>
  <si>
    <t xml:space="preserve">50*3</t>
  </si>
  <si>
    <t xml:space="preserve">46*3*3,666</t>
  </si>
  <si>
    <t xml:space="preserve">;ztratné 8%; 40,47264</t>
  </si>
  <si>
    <t xml:space="preserve">4*3,6</t>
  </si>
  <si>
    <t xml:space="preserve">4*3,6*3,666</t>
  </si>
  <si>
    <t xml:space="preserve">;ztratné 8%; 4,2232</t>
  </si>
  <si>
    <t xml:space="preserve">16+2,53*18</t>
  </si>
  <si>
    <t xml:space="preserve">0,45*7*2*2+0,3*21</t>
  </si>
  <si>
    <t xml:space="preserve">10,8552</t>
  </si>
  <si>
    <t xml:space="preserve">276,1507-10,855</t>
  </si>
  <si>
    <t xml:space="preserve">(29,95*2+13,46*2,3)*0,05*1,1</t>
  </si>
  <si>
    <t xml:space="preserve">(29,75+9)*(0,68*0,6+0,38*0,3)*1,1</t>
  </si>
  <si>
    <t xml:space="preserve">41,278</t>
  </si>
  <si>
    <t xml:space="preserve">29,75*(3,75*0,25+1,8*0,25)</t>
  </si>
  <si>
    <t xml:space="preserve">18,396</t>
  </si>
  <si>
    <t xml:space="preserve">(13,75-4,75)*(3,75*0,25+1,8*0,25)</t>
  </si>
  <si>
    <t xml:space="preserve">(4,75)*((3,75+3,75-1,15)/2*0,25+1,8*0,25)</t>
  </si>
  <si>
    <t xml:space="preserve">27,45*0,68</t>
  </si>
  <si>
    <t xml:space="preserve">8,15*0,68</t>
  </si>
  <si>
    <t xml:space="preserve">(28,79+8,45)*0,34</t>
  </si>
  <si>
    <t xml:space="preserve">(28,79+8,45)*4</t>
  </si>
  <si>
    <t xml:space="preserve">;ztratné 2%; 2,9792</t>
  </si>
  <si>
    <t xml:space="preserve">(28,79+8,45)*0,68</t>
  </si>
  <si>
    <t xml:space="preserve">(28,79+8,45)*(0,68-0,34)</t>
  </si>
  <si>
    <t xml:space="preserve">27,7+8,665</t>
  </si>
  <si>
    <t xml:space="preserve">(86+256+36+16)/1,15</t>
  </si>
  <si>
    <t xml:space="preserve">20*0,84*0,00444</t>
  </si>
  <si>
    <t xml:space="preserve">;ztratné 15%; 0,01125</t>
  </si>
  <si>
    <t xml:space="preserve">0,68*20*0,0164</t>
  </si>
  <si>
    <t xml:space="preserve">;ztratné 15%; 0,03345</t>
  </si>
  <si>
    <t xml:space="preserve">0,0942*(0,15*0,11)*20</t>
  </si>
  <si>
    <t xml:space="preserve">;ztratné 15%; 0,00465</t>
  </si>
  <si>
    <t xml:space="preserve">0,0942*(0,06*0,12)*20</t>
  </si>
  <si>
    <t xml:space="preserve">;ztratné 15%; 0,0021</t>
  </si>
  <si>
    <t xml:space="preserve">20*(0,05*4)*0,84*1,2</t>
  </si>
  <si>
    <t xml:space="preserve">20*(0,1*4)*0,68*1,2</t>
  </si>
  <si>
    <t xml:space="preserve">20*0,15*0,11*2*1,2</t>
  </si>
  <si>
    <t xml:space="preserve">20*0,12*0,06*2*1,2</t>
  </si>
  <si>
    <t xml:space="preserve">20*2</t>
  </si>
  <si>
    <t xml:space="preserve">(30+90+13+6)/1,15</t>
  </si>
  <si>
    <t xml:space="preserve">;ztratné 15%; 18,1305</t>
  </si>
  <si>
    <t xml:space="preserve">7*0,84*0,00444</t>
  </si>
  <si>
    <t xml:space="preserve">;ztratné 15%; 0,0039</t>
  </si>
  <si>
    <t xml:space="preserve">0,68*7*0,0164</t>
  </si>
  <si>
    <t xml:space="preserve">;ztratné 15%; 0,0117</t>
  </si>
  <si>
    <t xml:space="preserve">0,0942*(0,15*0,11)*7</t>
  </si>
  <si>
    <t xml:space="preserve">;ztratné 15%; 0,00165</t>
  </si>
  <si>
    <t xml:space="preserve">0,0942*(0,06*0,12)*7</t>
  </si>
  <si>
    <t xml:space="preserve">;ztratné 15%; 0,00075</t>
  </si>
  <si>
    <t xml:space="preserve">7*(0,05*4)*0,84*1,2</t>
  </si>
  <si>
    <t xml:space="preserve">7*(0,1*4)*0,68*1,2</t>
  </si>
  <si>
    <t xml:space="preserve">7*0,15*0,11*2*1,2</t>
  </si>
  <si>
    <t xml:space="preserve">7*0,12*0,06*2*1,2</t>
  </si>
  <si>
    <t xml:space="preserve">7*2</t>
  </si>
  <si>
    <t xml:space="preserve">(32+39+1+74)/1,15+1+1</t>
  </si>
  <si>
    <t xml:space="preserve">0,0393*0,68*0,4*2</t>
  </si>
  <si>
    <t xml:space="preserve">plech plocha</t>
  </si>
  <si>
    <t xml:space="preserve">0,0393*(0,15*0,3+0,3*0,3/2)*2</t>
  </si>
  <si>
    <t xml:space="preserve">kotvící deska 2ks do prefa desky se šikmou zpěrou</t>
  </si>
  <si>
    <t xml:space="preserve">;ztratné 15%; 0,0042</t>
  </si>
  <si>
    <t xml:space="preserve">0,010686*(2+0,6*2)</t>
  </si>
  <si>
    <t xml:space="preserve">;ztratné 15%; 0,0051</t>
  </si>
  <si>
    <t xml:space="preserve">0,001</t>
  </si>
  <si>
    <t xml:space="preserve">0,00275*7,5*(1,4+1,95)</t>
  </si>
  <si>
    <t xml:space="preserve">;ztratné 15%; 0,01035</t>
  </si>
  <si>
    <t xml:space="preserve">0,68*0,4*2*1,2</t>
  </si>
  <si>
    <t xml:space="preserve">(0,15*0,3+0,3*0,3/2)*2*1,2</t>
  </si>
  <si>
    <t xml:space="preserve">4,6*0,06*4*2*1,2</t>
  </si>
  <si>
    <t xml:space="preserve">0,25*3</t>
  </si>
  <si>
    <t xml:space="preserve">2*2+2</t>
  </si>
  <si>
    <t xml:space="preserve">0,12*0,2*2*0,0393</t>
  </si>
  <si>
    <t xml:space="preserve">kotvy_ desky pro 60/6</t>
  </si>
  <si>
    <t xml:space="preserve">;ztratné 15%; 0,0045</t>
  </si>
  <si>
    <t xml:space="preserve">0,010686*0,6*2</t>
  </si>
  <si>
    <t xml:space="preserve">;ztratné 15%; 0,00195</t>
  </si>
  <si>
    <t xml:space="preserve">0,00275*8*3,4</t>
  </si>
  <si>
    <t xml:space="preserve">0,12*0,2*2*1,2</t>
  </si>
  <si>
    <t xml:space="preserve">0,6*0,06*4*2*1,2</t>
  </si>
  <si>
    <t xml:space="preserve">8*3,4*0,075*2*1,2</t>
  </si>
  <si>
    <t xml:space="preserve">2*2</t>
  </si>
  <si>
    <t xml:space="preserve">0,8959</t>
  </si>
  <si>
    <t xml:space="preserve">203,2327-0,882</t>
  </si>
  <si>
    <t xml:space="preserve">157,378*6</t>
  </si>
  <si>
    <t xml:space="preserve">4200</t>
  </si>
  <si>
    <t xml:space="preserve">F1</t>
  </si>
  <si>
    <t xml:space="preserve">F2</t>
  </si>
  <si>
    <t xml:space="preserve">650/2</t>
  </si>
  <si>
    <t xml:space="preserve">95/2</t>
  </si>
  <si>
    <t xml:space="preserve">4400+372,5*2+1450</t>
  </si>
  <si>
    <t xml:space="preserve">4400+372,5</t>
  </si>
  <si>
    <t xml:space="preserve">372,5+1450</t>
  </si>
  <si>
    <t xml:space="preserve">8850*0,1*0,3</t>
  </si>
  <si>
    <t xml:space="preserve">680*0,05*0,3</t>
  </si>
  <si>
    <t xml:space="preserve">275,7</t>
  </si>
  <si>
    <t xml:space="preserve">(8850+680)*0,1</t>
  </si>
  <si>
    <t xml:space="preserve">(8850+680)*0,9</t>
  </si>
  <si>
    <t xml:space="preserve">5250-2100</t>
  </si>
  <si>
    <t xml:space="preserve">zeleň</t>
  </si>
  <si>
    <t xml:space="preserve">633,2887</t>
  </si>
  <si>
    <t xml:space="preserve">1*1*1,7*2*0,1</t>
  </si>
  <si>
    <t xml:space="preserve">0,34</t>
  </si>
  <si>
    <t xml:space="preserve">1*1*1,7*2*0,9</t>
  </si>
  <si>
    <t xml:space="preserve">3,4</t>
  </si>
  <si>
    <t xml:space="preserve">3,06</t>
  </si>
  <si>
    <t xml:space="preserve">2,856-0,34</t>
  </si>
  <si>
    <t xml:space="preserve">2,516</t>
  </si>
  <si>
    <t xml:space="preserve">3,4-0,225*0,225*3,144*2*1,7</t>
  </si>
  <si>
    <t xml:space="preserve">2,859</t>
  </si>
  <si>
    <t xml:space="preserve">1*1*2*0,1</t>
  </si>
  <si>
    <t xml:space="preserve">pro vpusti</t>
  </si>
  <si>
    <t xml:space="preserve">13*0,8*0,4*1,1</t>
  </si>
  <si>
    <t xml:space="preserve">13*0,65*1,05</t>
  </si>
  <si>
    <t xml:space="preserve">13*2</t>
  </si>
  <si>
    <t xml:space="preserve">13*0,8*(0,1+0,25)/2</t>
  </si>
  <si>
    <t xml:space="preserve">;ztratné 5%; 16,35</t>
  </si>
  <si>
    <t xml:space="preserve">10,5*3</t>
  </si>
  <si>
    <t xml:space="preserve">5,95+5,1+7,78+3,14+6+1,5+9,74+3,5</t>
  </si>
  <si>
    <t xml:space="preserve">pod konstrukční vrstvu</t>
  </si>
  <si>
    <t xml:space="preserve">75*2</t>
  </si>
  <si>
    <t xml:space="preserve">;ztratné 10%; 15</t>
  </si>
  <si>
    <t xml:space="preserve">74*2</t>
  </si>
  <si>
    <t xml:space="preserve">11*0,4*0,2</t>
  </si>
  <si>
    <t xml:space="preserve">475,9218</t>
  </si>
  <si>
    <t xml:space="preserve">100*9</t>
  </si>
  <si>
    <t xml:space="preserve">5250</t>
  </si>
  <si>
    <t xml:space="preserve">8750</t>
  </si>
  <si>
    <t xml:space="preserve">3+3+2+3+3+2+2+4</t>
  </si>
  <si>
    <t xml:space="preserve">dřištál</t>
  </si>
  <si>
    <t xml:space="preserve">15+18+12+5</t>
  </si>
  <si>
    <t xml:space="preserve">kalina a pod</t>
  </si>
  <si>
    <t xml:space="preserve">3,4644</t>
  </si>
  <si>
    <t xml:space="preserve">36*0,5*0,12</t>
  </si>
  <si>
    <t xml:space="preserve">2,16</t>
  </si>
  <si>
    <t xml:space="preserve">;ztratné 10%; 0,216</t>
  </si>
  <si>
    <t xml:space="preserve">;ztratné 10%; 2,5</t>
  </si>
  <si>
    <t xml:space="preserve">3,8485</t>
  </si>
  <si>
    <t xml:space="preserve">250*0,6*1,4*0,1</t>
  </si>
  <si>
    <t xml:space="preserve">250*0,6*1,4*0,9</t>
  </si>
  <si>
    <t xml:space="preserve">21+189</t>
  </si>
  <si>
    <t xml:space="preserve">142,5-21</t>
  </si>
  <si>
    <t xml:space="preserve">250*0,6*0,35</t>
  </si>
  <si>
    <t xml:space="preserve">210-52,5-15</t>
  </si>
  <si>
    <t xml:space="preserve">250*0,6*0,1</t>
  </si>
  <si>
    <t xml:space="preserve">0,3*0,4*0,5*2</t>
  </si>
  <si>
    <t xml:space="preserve">pro šachty</t>
  </si>
  <si>
    <t xml:space="preserve">100+150</t>
  </si>
  <si>
    <t xml:space="preserve">160,6946</t>
  </si>
  <si>
    <t xml:space="preserve">(58+8+4+65+21,8)*0,6*1,4*0,1</t>
  </si>
  <si>
    <t xml:space="preserve">13,171</t>
  </si>
  <si>
    <t xml:space="preserve">(58+8+4+65+21,8)*0,6*1,4*0,9</t>
  </si>
  <si>
    <t xml:space="preserve">13,171+118,541</t>
  </si>
  <si>
    <t xml:space="preserve">118,541</t>
  </si>
  <si>
    <t xml:space="preserve">89,016-13,171</t>
  </si>
  <si>
    <t xml:space="preserve">75,845</t>
  </si>
  <si>
    <t xml:space="preserve">(58+8+4+65+21,8)*0,6*0,35</t>
  </si>
  <si>
    <t xml:space="preserve">131,712-9,408-0,36-32,928</t>
  </si>
  <si>
    <t xml:space="preserve">89,016+32,928</t>
  </si>
  <si>
    <t xml:space="preserve">(58+8+4+65+21,8)*0,6*0,1</t>
  </si>
  <si>
    <t xml:space="preserve">0,3*0,4*0,5*6</t>
  </si>
  <si>
    <t xml:space="preserve">65+4+8</t>
  </si>
  <si>
    <t xml:space="preserve">21,8</t>
  </si>
  <si>
    <t xml:space="preserve">101,4985</t>
  </si>
  <si>
    <t xml:space="preserve">24,414*0,1</t>
  </si>
  <si>
    <t xml:space="preserve">24,414*0,9</t>
  </si>
  <si>
    <t xml:space="preserve">24,414</t>
  </si>
  <si>
    <t xml:space="preserve">2,441</t>
  </si>
  <si>
    <t xml:space="preserve">21,973</t>
  </si>
  <si>
    <t xml:space="preserve">9,408-2,441</t>
  </si>
  <si>
    <t xml:space="preserve">6,967</t>
  </si>
  <si>
    <t xml:space="preserve">18,816/2</t>
  </si>
  <si>
    <t xml:space="preserve">9,408</t>
  </si>
  <si>
    <t xml:space="preserve">18,816</t>
  </si>
  <si>
    <t xml:space="preserve">16,8003</t>
  </si>
  <si>
    <t xml:space="preserve">60*0,8*1,6*0,1*1,05</t>
  </si>
  <si>
    <t xml:space="preserve">55*0,8*3,4*0,1*1,05</t>
  </si>
  <si>
    <t xml:space="preserve">67*0,8*(2,2+3,4)/2*0,1*1,05</t>
  </si>
  <si>
    <t xml:space="preserve">53*0,8*(2,2+1,2)/2*0,1*1,05</t>
  </si>
  <si>
    <t xml:space="preserve">47,098</t>
  </si>
  <si>
    <t xml:space="preserve">60*0,8*1,6*0,9*1,05</t>
  </si>
  <si>
    <t xml:space="preserve">55*0,8*3,4*0,9*1,05</t>
  </si>
  <si>
    <t xml:space="preserve">67*0,8*(2,2+3,4)/2*0,9*1,05</t>
  </si>
  <si>
    <t xml:space="preserve">53*0,8*(2,2+1,2)/2*0,9*1,05</t>
  </si>
  <si>
    <t xml:space="preserve">55*3,4*2</t>
  </si>
  <si>
    <t xml:space="preserve">67*(2,2+3,4)/2*2</t>
  </si>
  <si>
    <t xml:space="preserve">47,098+423,89</t>
  </si>
  <si>
    <t xml:space="preserve">423,89</t>
  </si>
  <si>
    <t xml:space="preserve">398,312-47,098</t>
  </si>
  <si>
    <t xml:space="preserve">351,214</t>
  </si>
  <si>
    <t xml:space="preserve">225*0,8*0,48</t>
  </si>
  <si>
    <t xml:space="preserve">470,988-36-0,776-36</t>
  </si>
  <si>
    <t xml:space="preserve">470,988</t>
  </si>
  <si>
    <t xml:space="preserve">225*0,8*0,2</t>
  </si>
  <si>
    <t xml:space="preserve">1,3*1,3*0,1*4+1*1*0,1</t>
  </si>
  <si>
    <t xml:space="preserve">;ztratné 9%; 0,27</t>
  </si>
  <si>
    <t xml:space="preserve">10+9+11+8</t>
  </si>
  <si>
    <t xml:space="preserve">;ztratné 9%; 3,42</t>
  </si>
  <si>
    <t xml:space="preserve">193,9521</t>
  </si>
  <si>
    <t xml:space="preserve">270*(0,35+0,3*2)*2,8*0,1</t>
  </si>
  <si>
    <t xml:space="preserve">88*(0,3+0,3*2)*1,8*0,1</t>
  </si>
  <si>
    <t xml:space="preserve">55*(0,25+0,3*2)*1,8*0,1</t>
  </si>
  <si>
    <t xml:space="preserve">250*0,8*1,8*0,1</t>
  </si>
  <si>
    <t xml:space="preserve">8*0,5*1,5*2,8*0,1</t>
  </si>
  <si>
    <t xml:space="preserve">132,171</t>
  </si>
  <si>
    <t xml:space="preserve">270*(0,35+0,3*2)*2,8*0,9</t>
  </si>
  <si>
    <t xml:space="preserve">88*(0,3+0,3*2)*1,8*0,9</t>
  </si>
  <si>
    <t xml:space="preserve">55*(0,25+0,3*2)*1,8*0,9</t>
  </si>
  <si>
    <t xml:space="preserve">250*0,8*1,8*0,9</t>
  </si>
  <si>
    <t xml:space="preserve">8*0,5*1,5*2,8*0,9</t>
  </si>
  <si>
    <t xml:space="preserve">270*2,8*2</t>
  </si>
  <si>
    <t xml:space="preserve">435*1,8*2</t>
  </si>
  <si>
    <t xml:space="preserve">132,171+1189,539</t>
  </si>
  <si>
    <t xml:space="preserve">1189,539</t>
  </si>
  <si>
    <t xml:space="preserve">868,668-132,171</t>
  </si>
  <si>
    <t xml:space="preserve">736,497</t>
  </si>
  <si>
    <t xml:space="preserve">270*(0,35+0,3*2)*0,6</t>
  </si>
  <si>
    <t xml:space="preserve">88*(0,3+0,3*2)*0,55</t>
  </si>
  <si>
    <t xml:space="preserve">55*(0,25+0,3*2)*0,5</t>
  </si>
  <si>
    <t xml:space="preserve">250*0,8*0,46</t>
  </si>
  <si>
    <t xml:space="preserve">132,171+1189,539-312,835-105,015-1,352</t>
  </si>
  <si>
    <t xml:space="preserve">-0,62*0,62*3,5*8*3,144</t>
  </si>
  <si>
    <t xml:space="preserve">312,835+868,668+105,015</t>
  </si>
  <si>
    <t xml:space="preserve">88*(0,3+0,3*2)*0,1</t>
  </si>
  <si>
    <t xml:space="preserve">55*(0,25+0,3*2)*0,1</t>
  </si>
  <si>
    <t xml:space="preserve">250*0,8*0,1</t>
  </si>
  <si>
    <t xml:space="preserve">8*0,5*1,5*0,1</t>
  </si>
  <si>
    <t xml:space="preserve">1,3*1,3*0,1*8</t>
  </si>
  <si>
    <t xml:space="preserve">;ztratné 9%; 1,35</t>
  </si>
  <si>
    <t xml:space="preserve">;ztratné 9%; 1,8</t>
  </si>
  <si>
    <t xml:space="preserve">;ztratné 9%; 2,7</t>
  </si>
  <si>
    <t xml:space="preserve">;ztratné 9%; 0,36</t>
  </si>
  <si>
    <t xml:space="preserve">;ztratné 9%; 0,72</t>
  </si>
  <si>
    <t xml:space="preserve">;ztratné 9%; 4,5</t>
  </si>
  <si>
    <t xml:space="preserve">;ztratné 9%; 0,63</t>
  </si>
  <si>
    <t xml:space="preserve">;ztratné 9%; 1,17</t>
  </si>
  <si>
    <t xml:space="preserve">2+2</t>
  </si>
  <si>
    <t xml:space="preserve">312+88+55+250</t>
  </si>
  <si>
    <t xml:space="preserve">1,5*(0,775+1,168)/2*1,5+1,5*(1,025+1,366)/2*1,5+0,3*3*1,5</t>
  </si>
  <si>
    <t xml:space="preserve">678,3078</t>
  </si>
  <si>
    <t xml:space="preserve">21*24</t>
  </si>
  <si>
    <t xml:space="preserve">26,48*12,6*0,2</t>
  </si>
  <si>
    <t xml:space="preserve">(12,75+0,4+0,44)*4,8*(2,5-0,2)*1,05</t>
  </si>
  <si>
    <t xml:space="preserve">pro D2 střed</t>
  </si>
  <si>
    <t xml:space="preserve">(13,55*2+20,8*2)*3,9/2*2,3*1,05</t>
  </si>
  <si>
    <t xml:space="preserve">svah podélné boky</t>
  </si>
  <si>
    <t xml:space="preserve">3,8*4*2,3*1,05</t>
  </si>
  <si>
    <t xml:space="preserve">D1 střed</t>
  </si>
  <si>
    <t xml:space="preserve">(4+10,7)/2*3,35*2,3*1,05</t>
  </si>
  <si>
    <t xml:space="preserve">svah</t>
  </si>
  <si>
    <t xml:space="preserve">3,8*(10,7-4)/2*2,3*1,05</t>
  </si>
  <si>
    <t xml:space="preserve">((12,6-10,7)+0,4*2)*3,9/2*2,3*1,05</t>
  </si>
  <si>
    <t xml:space="preserve">svahový přechod</t>
  </si>
  <si>
    <t xml:space="preserve">2,44*1,84*2,3*1,05</t>
  </si>
  <si>
    <t xml:space="preserve">D3</t>
  </si>
  <si>
    <t xml:space="preserve">(10,195+2,44)/2*3,895*2,3*1,05</t>
  </si>
  <si>
    <t xml:space="preserve">(10,195-2,44)*1,84/2*2,3*1,05</t>
  </si>
  <si>
    <t xml:space="preserve">(12,6-10,195)*3,9/2*2,3*1,05</t>
  </si>
  <si>
    <t xml:space="preserve">přechod</t>
  </si>
  <si>
    <t xml:space="preserve">719,512</t>
  </si>
  <si>
    <t xml:space="preserve">(12,75+0,4+0,44)*4,8*(1,5)*1,05</t>
  </si>
  <si>
    <t xml:space="preserve">(13,55*2+20,8*2)*3,9/2*1,5*1,05</t>
  </si>
  <si>
    <t xml:space="preserve">3,8*4*0,9*1,05</t>
  </si>
  <si>
    <t xml:space="preserve">(4+10,7)/2*3,35*0,9*1,05</t>
  </si>
  <si>
    <t xml:space="preserve">3,8*(10,7-4)/2*0,9*1,05</t>
  </si>
  <si>
    <t xml:space="preserve">((12,6-10,7)+0,4*2)*3,9/2*0,9*1,05</t>
  </si>
  <si>
    <t xml:space="preserve">2,44*1,84*1,5*1,05</t>
  </si>
  <si>
    <t xml:space="preserve">(10,195+2,44)/2*3,895*1,5*1,05</t>
  </si>
  <si>
    <t xml:space="preserve">(10,195-2,44)*1,84/2*1,5*1,05</t>
  </si>
  <si>
    <t xml:space="preserve">(12,6-10,195)*3,9/2*1,5*1,05</t>
  </si>
  <si>
    <t xml:space="preserve">-432,821/3</t>
  </si>
  <si>
    <t xml:space="preserve">hor.5</t>
  </si>
  <si>
    <t xml:space="preserve">288,547</t>
  </si>
  <si>
    <t xml:space="preserve">432,821/3</t>
  </si>
  <si>
    <t xml:space="preserve">hor.5 plocha</t>
  </si>
  <si>
    <t xml:space="preserve">144,274</t>
  </si>
  <si>
    <t xml:space="preserve">1,84*2,44*0,45*1,05</t>
  </si>
  <si>
    <t xml:space="preserve">66,73+719,512+288,547+2,121+144,274</t>
  </si>
  <si>
    <t xml:space="preserve">1221,184-144,274-2,121</t>
  </si>
  <si>
    <t xml:space="preserve">144,274+2,121</t>
  </si>
  <si>
    <t xml:space="preserve">989,036</t>
  </si>
  <si>
    <t xml:space="preserve">146,395</t>
  </si>
  <si>
    <t xml:space="preserve">1221,184</t>
  </si>
  <si>
    <t xml:space="preserve">-12,35*3,6*2,6</t>
  </si>
  <si>
    <t xml:space="preserve">nádrž</t>
  </si>
  <si>
    <t xml:space="preserve">-1*0,625*0,625*3,14</t>
  </si>
  <si>
    <t xml:space="preserve">-1,4*1,4*3,144*2,82</t>
  </si>
  <si>
    <t xml:space="preserve">vírová</t>
  </si>
  <si>
    <t xml:space="preserve">-0,625*0,625*3,144*3,92</t>
  </si>
  <si>
    <t xml:space="preserve">čerpací</t>
  </si>
  <si>
    <t xml:space="preserve">-4,436-17,743</t>
  </si>
  <si>
    <t xml:space="preserve">desky</t>
  </si>
  <si>
    <t xml:space="preserve">-4,224</t>
  </si>
  <si>
    <t xml:space="preserve">lože</t>
  </si>
  <si>
    <t xml:space="preserve">-66,73</t>
  </si>
  <si>
    <t xml:space="preserve">zemina pro zeleň jiná SO</t>
  </si>
  <si>
    <t xml:space="preserve">13,5*4,8+3,8*4+1,84*2,44</t>
  </si>
  <si>
    <t xml:space="preserve">84,49*0,05*1,05</t>
  </si>
  <si>
    <t xml:space="preserve">84,49*0,2*1,05</t>
  </si>
  <si>
    <t xml:space="preserve">7,4*84,49*1,3*0,001*2*1,2</t>
  </si>
  <si>
    <t xml:space="preserve">I druhá vrstva pod všechny příčky i přesahy</t>
  </si>
  <si>
    <t xml:space="preserve">1,951*0,15</t>
  </si>
  <si>
    <t xml:space="preserve">2,244*0,1</t>
  </si>
  <si>
    <t xml:space="preserve">0,2*3,8*2+4*2*0,2</t>
  </si>
  <si>
    <t xml:space="preserve">12,75*2*0,2+4,8*2*0,2</t>
  </si>
  <si>
    <t xml:space="preserve">1,84*2,44*0,2</t>
  </si>
  <si>
    <t xml:space="preserve">11,038</t>
  </si>
  <si>
    <t xml:space="preserve">84,49*0,05</t>
  </si>
  <si>
    <t xml:space="preserve">12,35*2,6*3,6</t>
  </si>
  <si>
    <t xml:space="preserve">1+1+2</t>
  </si>
  <si>
    <t xml:space="preserve">219,6374</t>
  </si>
  <si>
    <t xml:space="preserve">219,8246</t>
  </si>
  <si>
    <t xml:space="preserve">219,6374*3</t>
  </si>
  <si>
    <t xml:space="preserve">131+106+50</t>
  </si>
  <si>
    <t xml:space="preserve">;ztratné 5%; 2,5</t>
  </si>
  <si>
    <t xml:space="preserve">;ztratné 5%; 5,3</t>
  </si>
  <si>
    <t xml:space="preserve">;ztratné 5%; 6,55</t>
  </si>
  <si>
    <t xml:space="preserve">;ztratné 5%; 26</t>
  </si>
  <si>
    <t xml:space="preserve">;ztratné 5%; 13,95</t>
  </si>
  <si>
    <t xml:space="preserve">287+8</t>
  </si>
  <si>
    <t xml:space="preserve">243+38</t>
  </si>
  <si>
    <t xml:space="preserve">0,5*1,2*0,9*2</t>
  </si>
  <si>
    <t xml:space="preserve">1,08</t>
  </si>
  <si>
    <t xml:space="preserve">(243,28+38)*0,5*0,3+1,08</t>
  </si>
  <si>
    <t xml:space="preserve">243*0,5*0,6+38*0,5*0,9</t>
  </si>
  <si>
    <t xml:space="preserve">281*0,5*0,3</t>
  </si>
  <si>
    <t xml:space="preserve">92,47</t>
  </si>
  <si>
    <t xml:space="preserve">0,45</t>
  </si>
  <si>
    <t xml:space="preserve">sutě průrazů a pod.</t>
  </si>
  <si>
    <t xml:space="preserve">0,3</t>
  </si>
  <si>
    <t xml:space="preserve">plasty,kabely a pod.odpad</t>
  </si>
  <si>
    <t xml:space="preserve">0,75*2</t>
  </si>
  <si>
    <t xml:space="preserve">0,75</t>
  </si>
  <si>
    <t xml:space="preserve">0,75*28</t>
  </si>
  <si>
    <t xml:space="preserve">0,75*0,7-0,3</t>
  </si>
  <si>
    <t xml:space="preserve">0,75-0,3-0,225</t>
  </si>
  <si>
    <t xml:space="preserve">6*2+3*2</t>
  </si>
  <si>
    <t xml:space="preserve">sloupy a stožáry a pod.</t>
  </si>
  <si>
    <t xml:space="preserve">208+186+120</t>
  </si>
  <si>
    <t xml:space="preserve">;ztratné 5%; 6</t>
  </si>
  <si>
    <t xml:space="preserve">;ztratné 5%; 9,3</t>
  </si>
  <si>
    <t xml:space="preserve">;ztratné 5%; 10,4</t>
  </si>
  <si>
    <t xml:space="preserve">8*8</t>
  </si>
  <si>
    <t xml:space="preserve">(113+9+15+5+62+125+2*10+5*9+6)*2</t>
  </si>
  <si>
    <t xml:space="preserve">0,6+0,2</t>
  </si>
  <si>
    <t xml:space="preserve">21,87+13,5</t>
  </si>
  <si>
    <t xml:space="preserve">(1,5*1,5)*6*(2,5-1)</t>
  </si>
  <si>
    <t xml:space="preserve">pro sloupy</t>
  </si>
  <si>
    <t xml:space="preserve">0,9*0,5*1,2*3</t>
  </si>
  <si>
    <t xml:space="preserve">pro el.sloupky</t>
  </si>
  <si>
    <t xml:space="preserve">(1,5*1,5)*6*(1)</t>
  </si>
  <si>
    <t xml:space="preserve">35,37+800*0,5*0,3</t>
  </si>
  <si>
    <t xml:space="preserve">35,37</t>
  </si>
  <si>
    <t xml:space="preserve">800*0,5*0,3</t>
  </si>
  <si>
    <t xml:space="preserve">600*0,5*0,6+200*0,5*0,9</t>
  </si>
  <si>
    <t xml:space="preserve">346,6434</t>
  </si>
  <si>
    <t xml:space="preserve">1,05*2</t>
  </si>
  <si>
    <t xml:space="preserve">1,05</t>
  </si>
  <si>
    <t xml:space="preserve">1,05*28</t>
  </si>
  <si>
    <t xml:space="preserve">1,05*0,7-0,3</t>
  </si>
  <si>
    <t xml:space="preserve">1,05-0,3-0,435</t>
  </si>
  <si>
    <t xml:space="preserve">145+85</t>
  </si>
  <si>
    <t xml:space="preserve">;ztratné 5%; 7,25</t>
  </si>
  <si>
    <t xml:space="preserve">;ztratné 5%; 55,5</t>
  </si>
  <si>
    <t xml:space="preserve">;ztratné 5%; 58,5</t>
  </si>
  <si>
    <t xml:space="preserve">0,145+0,85</t>
  </si>
  <si>
    <t xml:space="preserve">(350)*0,5*0,3</t>
  </si>
  <si>
    <t xml:space="preserve">145*0,5*0,6+85*0,5*0,9</t>
  </si>
  <si>
    <t xml:space="preserve">350*0,5*0,3</t>
  </si>
  <si>
    <t xml:space="preserve">72,8033</t>
  </si>
  <si>
    <t xml:space="preserve">0,35</t>
  </si>
  <si>
    <t xml:space="preserve">0,65*2</t>
  </si>
  <si>
    <t xml:space="preserve">0,65</t>
  </si>
  <si>
    <t xml:space="preserve">0,65*28</t>
  </si>
  <si>
    <t xml:space="preserve">0,65*0,7-0,3</t>
  </si>
  <si>
    <t xml:space="preserve">0,65-0,3-0,155</t>
  </si>
  <si>
    <t xml:space="preserve">153,5*0,6*1,5</t>
  </si>
  <si>
    <t xml:space="preserve">drenáž</t>
  </si>
  <si>
    <t xml:space="preserve">123,5*0,6*1,5</t>
  </si>
  <si>
    <t xml:space="preserve">KG 160</t>
  </si>
  <si>
    <t xml:space="preserve">249,3</t>
  </si>
  <si>
    <t xml:space="preserve">(6,9+3)*0,8*(3,92+1,5)/2*0,1*1,05</t>
  </si>
  <si>
    <t xml:space="preserve">(6,9+3)*0,8*(3,92+1,5)/2*0,9*1,05</t>
  </si>
  <si>
    <t xml:space="preserve">20,283</t>
  </si>
  <si>
    <t xml:space="preserve">2,254+20,283</t>
  </si>
  <si>
    <t xml:space="preserve">2,254</t>
  </si>
  <si>
    <t xml:space="preserve">1,152</t>
  </si>
  <si>
    <t xml:space="preserve">20,731-1,152</t>
  </si>
  <si>
    <t xml:space="preserve">19,579</t>
  </si>
  <si>
    <t xml:space="preserve">3*0,8*0,48</t>
  </si>
  <si>
    <t xml:space="preserve">2,254+20,283-1,152-0,48-0,174</t>
  </si>
  <si>
    <t xml:space="preserve">1,152+20,731+249,3</t>
  </si>
  <si>
    <t xml:space="preserve">37*0,75*(3,8+3,6)/2</t>
  </si>
  <si>
    <t xml:space="preserve">6,9*0,8*0,6</t>
  </si>
  <si>
    <t xml:space="preserve">0,8*6,9*0,03*1,05</t>
  </si>
  <si>
    <t xml:space="preserve">(37+0,8*2)*(3,8+3,6)+37*0,8*2</t>
  </si>
  <si>
    <t xml:space="preserve">6,9*(0,8+0,8)*2</t>
  </si>
  <si>
    <t xml:space="preserve">366,92</t>
  </si>
  <si>
    <t xml:space="preserve">;ztratné 15%; 55,038</t>
  </si>
  <si>
    <t xml:space="preserve">176,9915</t>
  </si>
  <si>
    <t xml:space="preserve">3*0,8*0,2</t>
  </si>
  <si>
    <t xml:space="preserve">106,5+6,9</t>
  </si>
  <si>
    <t xml:space="preserve">6,9</t>
  </si>
  <si>
    <t xml:space="preserve">;ztratné 9%; 0,621</t>
  </si>
  <si>
    <t xml:space="preserve">106,5</t>
  </si>
  <si>
    <t xml:space="preserve">;ztratné 9%; 9,585</t>
  </si>
  <si>
    <t xml:space="preserve">0,2633</t>
  </si>
  <si>
    <t xml:space="preserve">6,9+3</t>
  </si>
  <si>
    <t xml:space="preserve">43,4+3</t>
  </si>
  <si>
    <t xml:space="preserve">3,2</t>
  </si>
  <si>
    <t xml:space="preserve">193,5053-0,263-176,992</t>
  </si>
  <si>
    <t xml:space="preserve">153,5</t>
  </si>
  <si>
    <t xml:space="preserve">123,5</t>
  </si>
  <si>
    <t xml:space="preserve">1,8365</t>
  </si>
  <si>
    <t xml:space="preserve">1,837*35</t>
  </si>
  <si>
    <t xml:space="preserve">1,837</t>
  </si>
  <si>
    <t xml:space="preserve">1,837*20</t>
  </si>
  <si>
    <t xml:space="preserve">2*8</t>
  </si>
  <si>
    <t xml:space="preserve">Varianta</t>
  </si>
  <si>
    <t xml:space="preserve">RTS komentář</t>
  </si>
  <si>
    <t xml:space="preserve">Položka obsahuje hloubení rýh traktorbagrem,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</si>
  <si>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 xml:space="preserve">P</t>
  </si>
  <si>
    <t xml:space="preserve">Do měrných jednotek se udává poměrné množství zeminy, které ulpí v nářadí a o které je snížen celkový výkon stroje</t>
  </si>
  <si>
    <t xml:space="preserve">Položka se používá bez ohledu na těžené množství.</t>
  </si>
  <si>
    <t xml:space="preserve">Položka obsahuje náklady na dodávku a uložení betonu do připravené konstrukce. Bednění se oceňuje samostatně.</t>
  </si>
  <si>
    <t xml:space="preserve">Položka obsahuje náklady na dodávku a uložení betonu do připravené konstrukce. Bednění a výztuž se oceňuje samostatně. </t>
  </si>
  <si>
    <t xml:space="preserve">KY 80, drát d 8,0 mm, oko 150 x 150 mm</t>
  </si>
  <si>
    <t xml:space="preserve">V položce jsou zakalkulovány náklady na dodání plošně rovných sítí, jejich uložení a případné stříhání a její vyvázání nebo přivaření bodovými svary. Položka neobsahuje ohýbání sítí do hran.</t>
  </si>
  <si>
    <t xml:space="preserve">Položka obsahuje náklady na dodávku a uložení betonu do připravené konstrukce. Bednění se oceňuje samostatně</t>
  </si>
  <si>
    <t xml:space="preserve">Položka obsahuje náklady na dodávku a uložení betonu do připravené konstrukce. Bednění a výztuž se oceňuje samostatně.</t>
  </si>
  <si>
    <t xml:space="preserve">V položkách zdiva jsou zakalkulovány i náklady na: a) očištění podkladu pro zdivo, položení podkladního maltového lože s použitím nivelačního přístroje a vyrovnávací soupravy, kladení tvárnic na pero a drážku, aplikace pěnového lepidla, případné řezání tvárnic, provážení rohů a koutů svisle, provážení výškových bodů, b) vyzdívání ostění, parapetů, jednotlivých výklenků průběžných svislých nik, podélných výstupků a říms, provádění ústupků tvořících vodorovné a svislé rýhy, prostupů, kapes, zaoblení rohů a koutů, zavázání zdiva a příček do ostatního zdiva na kapsy nebo ozuby nebo s použitím nerezových kotev, apod., c) vynechání rýh, instalačních drážek, průduchů, výklenků (nik), prostupů a jiných dutin, které jsou zakresleny v projektu (např. ve zdivu, příčkách, betonových konstrukcích apod.), d) nařezání a vsazení polystyrenu do drážek krajových cihel kolem otvorů. Ztratné cihel je kalkulováno ve výši 2 %. Dodávka lepicí pěny pro zdění je součástí dodávky broušených cihel</t>
  </si>
  <si>
    <t xml:space="preserve">s použitím suché maltové směsi</t>
  </si>
  <si>
    <t xml:space="preserve">V položce jsou zakalkulovány i náklady na pomocné lešení o výšce do 1,9 m a pro zatížení do 1,5 kPa</t>
  </si>
  <si>
    <t xml:space="preserve">zalití tvárnic betonem C 25/30</t>
  </si>
  <si>
    <t xml:space="preserve">Ztracené bednění z betonových tvárnic a zálivka betonem. Případné vložení betonářské oceli se oceňuje samostatně.</t>
  </si>
  <si>
    <t xml:space="preserve">Do výměry oboustranného bednění se započítávají obě strany bedněné stěny. </t>
  </si>
  <si>
    <t xml:space="preserve">V položce jsou zakalkulovány náklady na dodání nastříhané a naohýbané výztuže, podložek, distančních vložek, drátu, skob apod., dále náklady na uložení výztuže a její vyvázání nebo přivaření bodovými svary</t>
  </si>
  <si>
    <t xml:space="preserve">Položka obsahuje náklady na dodávku a uložení betonu do připravené konstrukce s pečlivým hutněním při líci konstrukce pro dosažení neporušeného stavu povrchu. Bednění a výztuž se oceňují samostatně. V položce jsou započteny i náklady na pomocné lešení o výšce podlahy do 1,90 m a pro zatížení do 1,5 kPa. Položka se používá i pro zdivo výplňové, obkladové, půdní, nadstřešní, poprsní, římsové apod</t>
  </si>
  <si>
    <t xml:space="preserve">V položkách zdiva jsou zakalkulovány i náklady na očištění podkladu pro zdivo, položení podkladního maltového lože s použitím nivelačního přístroje a vyrovnávací soupravy, kladení tvárnic na pero a drážku, aplikace pěnového lepidla, případné řezání tvárnic, provážení rohů a koutů svisle, provážení výškových bodů. Ztratné cihel je kalkulováno ve výši 2 %. Dodávka lepicí pěny pro zdění je součástí dodávky broušených cihel.</t>
  </si>
  <si>
    <t xml:space="preserve">překlad nenosný NEP 150-1250, 124 x 24,9 x 15 cm</t>
  </si>
  <si>
    <t xml:space="preserve">Položka obsahuje náklady na dodávku a uložení betonu do připravené konstrukce. Bednění a výztuž se oceňuje samostatně.  8.3.2022 Zvýšení spotřeby betonu z původních 1,01 m3 na 1,1 m3 z důvodu vyššího podílu spotřeby "najížděcí" směsi</t>
  </si>
  <si>
    <t xml:space="preserve"> V položkách není zakalkulována dodávka ocelových válcovaných nosníků. Tato dodávka se oceňuje ve specifikaci, ztratné se doporučuje ve výši 8% a kryje náklady na prořez (zbytkový odpad) a náklady na řezání příslušných délek</t>
  </si>
  <si>
    <t xml:space="preserve">hmotnost 42,3 kg/m  Profilová ocel válcovaná za tepla neušlechtilá  TYČ TVAROVÁ HEA DIN 1025-3, zn. S235JR dle EN 10025+A1(11375)</t>
  </si>
  <si>
    <t xml:space="preserve">M</t>
  </si>
  <si>
    <t xml:space="preserve">betonem třídy C 25/30</t>
  </si>
  <si>
    <t xml:space="preserve">tloušťka 25 cm, bednění, výztuž</t>
  </si>
  <si>
    <t xml:space="preserve">zakončený stěrkou s výztužnou tkaninou</t>
  </si>
  <si>
    <t xml:space="preserve">20 MPa, samonivelační</t>
  </si>
  <si>
    <t xml:space="preserve">Položka je určena pro osazování zárubní nebo rámů dveřních ocelových lisovaných i z úhelníků bez dveřních křídel na jakoukoliv cementovou maltu s vybetonováním prahu v zárubni a s osazením špalíků nebo latí pro dřevěný práh. Položka je určena také pro osazování zárubní a rámů do stěn z prefa dílců, které se provádí současně nebo bezprostředně po osazení stěnových dílců; podobně je určena pro konstrukce zděné nad 150 mm tloušťky, kde se osazování provádí převážně až po jejich vyzdění. Položka kryje vybetonování nadvýšeného prahu u balkónových dveří. Položka je určena i pro osazení ocelových rámů na maltu určených pro zasklívání sklem profilovaným (Copillit apod.). Položka je určena pro osazování zárubní nebo rámů dveřních ocelových lisovaných i z úhelníků bez dveřních křídel na jakoukoliv cementovou maltu s vybetonováním prahu v zárubni a s osazením špalíků nebo latí pro dřevěný práh. Položka je určena také pro osazování zárubní a rámů do stěn z prefa dílců, které se provádí současně nebo bezprostředně po osazení stěnových dílců; podobně je určena pro konstrukce zděné nad 150 mm tloušťky, kde se osazování provádí převážně až po jejich vyzdění. Položka kryje vybetonování nadvýšeného prahu u balkónových dveří. Položka je určena i pro osazení ocelových rámů na maltu určených pro zasklívání sklem profilovaným (Copillit apod.). V položce jsou zakalkulovány náklady na kotvení rámů do zdiva a platí pro jakýkoliv způsob provádění (např. bodovým přivařením k výztuži, uklínováním, zalitím pracen apod.). V položce nejsou zakalkulovány náklady na dodávku zárubní nebo rámů, které se oceňují ve specifikaci PSV. Ztratné se nestanoví. Volba položky se řídí plochou otvoru.  </t>
  </si>
  <si>
    <t xml:space="preserve">včetně dodávky asfaltového penetračního laku</t>
  </si>
  <si>
    <t xml:space="preserve">2 vrstvy - pásy ve specifikaci</t>
  </si>
  <si>
    <t xml:space="preserve">včetné dodávky asfaltového laku</t>
  </si>
  <si>
    <t xml:space="preserve">průměr prostupu 50 mm</t>
  </si>
  <si>
    <t xml:space="preserve">průměr prostupu 110 mm</t>
  </si>
  <si>
    <t xml:space="preserve">šířka 100 mm</t>
  </si>
  <si>
    <t xml:space="preserve">včetně emulze 0,4 kg/m2</t>
  </si>
  <si>
    <t xml:space="preserve">včetně dodávky lišty  výšky 100 mm</t>
  </si>
  <si>
    <t xml:space="preserve">s Al fólií, B1 - snížená hořlavost, barvené šedočerné.  Vynikající zpětný tepelný odraz a zvýšená UV odolnost  Použití:  -izolace nádrží s vodou, potravinami, chemickými látkami -termoakustická izolace vzduchotechnických rozvodů -v prostorách, kde je z hygienických důvodů nutné zajistit omyvatelnost -v potravinářských provozech -ve zdravotnických zařízeních -v chemických provozec</t>
  </si>
  <si>
    <t xml:space="preserve">včetně dodávky fólie</t>
  </si>
  <si>
    <t xml:space="preserve">Položka je kalkulována pro oplechování zdí a nadezdívek včetně rohů. V položce je započítáno zhotovení a montáž oplechování včetně rohů, dále zednické výpomoci a oprava nátěru. Ocelový lakovaný plech, správková barva (včetně příp.posypu) a vruty (popř. šrouby nebo hřebíky)  se oceňují ve specifikaci. Prořez pro ocelový poplastovaný plech se doporučuje ve výši 10 %.</t>
  </si>
  <si>
    <t xml:space="preserve">Žárově pozinkovaný plech, povrchově chráněný vrstvou měkčeného PVC. </t>
  </si>
  <si>
    <t xml:space="preserve">Položka je kalkulována včetně úpravy krytiny u okapů, prostupů a výčnělků. V položce je započítáno zhotovení a montáž krytiny a oprava nátěru poškozeného při montáži. Veškerý materiál se oceňuje ve specifikaci. Přídavek pro plech na prořez, spoje a překrytí se doporučuje ve výši 15 %</t>
  </si>
  <si>
    <t xml:space="preserve">SS 02 DĚLÍCÍ STĚNA
- WC
NOSNÉ HLINÍKOVÉ PROFILY, VÝPLŇOVÝ
MATERIÁL - KOMPAKTNÍ DESKA ODOLNÁ
VŮČI MECHANICKÝM A CHEMICKÝM
VLIVŮM DO VLHKA TL. 4,0 mm
RAL 9005 SYSTÉMOVÉ,
MATNÉ, PROFILY
PŘÍRODNÍ HLINÍK
2000 1,42 1SS 04 DĚLÍCÍ STĚNA
- WC
NOSNÉ HLINÍKOVÉ PROFILY, VÝPLŇOVÝ
MATERIÁL - KOMPAKTNÍ DESKA ODOLNÁ
VŮČI MECHANICKÝM A CHEMICKÝM
VLIVŮM DO VLHKA TL. 4,0 mm
RAL 9005 SYSTÉMOVÉ,
MATNÉ, PROFILY
PŘÍRODNÍ HLINÍK
2500 (100mm
NAD
PODLAHOU
AŽ PO
STROP)
2,05 1 DVEŘE VIZ
VÝPIS DVEŘÍ
DSDS 1 SYSTÉMOVÉ
DVEŘE
1 P 1-KŘÍDLÉ
FALCOVA
NÉ
700 1970 RAL
9005
OTOČNÉ MANUÁLNÍ WC KOMPLET KLIKA /
KLIKA,
ŠTÍTEK
DĚLENÝ
DS 2 SYSTÉMOVÉ
DVEŘE
1 L 1-KŘÍDLÉ
FALCOVA
NÉ
700 1970 RAL
9005
OTOČNÉ MANUÁLNÍ M-JAZ KLIKA /
KLIKA,
ŠTÍTEK
DĚLENÝ
VÝLEVKA
SO-01.2_</t>
  </si>
  <si>
    <t xml:space="preserve">SS 03 PARAVAN NOSNÉ HLINÍKOVÉ PROFILY, VÝPLŇOVÝ
MATERIÁL - KOMPAKTNÍ DESKA ODOLNÁ
VŮČI MECHANICKÝM A CHEMICKÝM
VLIVŮM DO VLHKA TL. 4,0 mm
RAL 9005 SYSTÉMOVÉ,
MATNÉ, PROFILY
PŘÍRODNÍ HLINÍK
CCA 750 0,90 2 ŠÍŘKA CCA 450
mm</t>
  </si>
  <si>
    <t xml:space="preserve">PT folie šířky 100 mm; PP folie šířky 100 mm</t>
  </si>
  <si>
    <t xml:space="preserve">1ks_DHE_dveře AL 1,1x2,25m_Ud=0,9W/m2K,RC2,RAL9005,sklo_mléčné_EM_JAZ_SAM_PR_KL_ZAK_NAP_AC_NAP_EZS viz.PD</t>
  </si>
  <si>
    <t xml:space="preserve">Specifikace provedení a dodávek dveří : CDJ.j - plné, lícová strana hladká, rubová s přiznaným nosným rámem, jednostranně opláštěné CDM.d - plné, hladké, oboustranně opláštěné CDM.z - plné, hladké, oboustranně opláštěné s vnitřní izolační výplní  lze použít též jako vnější dveře - bez deklarovaného součinitele prostupu tepla  celokovové dveře otočné polodrážka 25x15 mm tloušťka křídla 45 mm  opláštění: pozinkovaný plech + základní nátěr  vložkový zámek je součástí dodávky  dveřní křídlo lze zkrátit v prahové části max. o 25 mm, jinak hrozí porušení konstrukce dveř</t>
  </si>
  <si>
    <t xml:space="preserve">NOSNÁ RÁMOVÁ KONSTRUKCE 30/30/1mm
S VÝPLNÍ SVAŘOVANOU SÍTÍ S OKY
50/50/3mm</t>
  </si>
  <si>
    <t xml:space="preserve">Položka je určena pro osazování se zalitím maltou cementovou drobných kovových předmětů jinde neuvedených, bez dodání, do vynechaných či vysekaných kapes zdiva, se zajištěním polohy. Náklady na dodávky kovových předmětů se oceňují ve specifikaci. Ztratné se nestanoví.</t>
  </si>
  <si>
    <t xml:space="preserve"> potrubí hladké  - hladká trouba, (podélný šev svařovaný) - standardní délka l = 1000mm(pozinkovaný i nerez plech) - tloušťka materiálu viz standardní rozměrová řada - standardní tolerance dle tabulek - vyráběno v toleranci rour  - na požadavek kónické provedení - možnost zasouvání trub do sebe - celotmelené, popř. celoletované provedení na objednávku - instalace přírub na objednávku  MATERIÁL - standardni pozinkovaný plech ČSN 113211, DX51D+275MA - nerezový plech 1.4301/2B (AISI 304, 316)</t>
  </si>
  <si>
    <t xml:space="preserve">Spiro potrubí hladké  - hladká trouba, (podélný šev svařovaný) - standardní délka l = 1000mm(pozinkovaný i nerez plech) - tloušťka materiálu viz standardní rozměrová řada - standardní tolerance dle tabulek - vyráběno v toleranci rour  - na požadavek kónické provedení - možnost zasouvání trub do sebe - celotmelené, popř. celoletované provedení na objednávku - instalace přírub na objednávku  MATERIÁL - standardni pozinkovaný plech ČSN 113211, DX51D+275MA - nerezový plech 1.4301/2B (AISI 304, 316)</t>
  </si>
  <si>
    <t xml:space="preserve">Dekorativní povrch stěn a vlhkých prostor v interiéru. Položka obsahuje penetračního nátěr , posyp křemičitým pískem, dekorativní stěrkuo Epoxy ve dvou vrstvách (celkem 4,5 kg/m2) a uzavírací nátěr ve dvou vrstvách. Před nanášením každé vrstvy se okolí plochy opáskuje a položí ochrana podlahy. Pásky se odstraňují, dokud je vrstva epoxidu živá</t>
  </si>
  <si>
    <t xml:space="preserve">Protiskluzný, polyuretanový podlahový systém. Určený pro potravinářský, nápojový průmysl, mokré a suché procesy, farmaceutický průmysl, chemický průmysl. Položka obsahuje vysátí podkladu od prachu a nečistot, záškrab plněný pískem, nosnou vrstvu prosypanou křemičitým pískem a vrchní nátěr.</t>
  </si>
  <si>
    <t xml:space="preserve">Položka je určena pro menší plochy (např. koupelny, chodby) Položka obsahuje osazení zrcadla včetně dodání lepidla bez dodávky zrcadla. Zrcadlo se oceňuje samostatně ve specifikaci</t>
  </si>
  <si>
    <t xml:space="preserve">Položka je určena pro velké plochy (např. fitcentra, baletní a taneční sály) Položka obsahuje osazení zrcadla včetně dodání lepidla bez dodávky zrcadla. Zrcadlo se oceňuje samostatně ve specifikaci. Případné použití podkladní vyrovnávacího dřevěného roštu se rozpočtuje položkami 766 41-7111.R00 Podkladový rošt pod obložení stěn. </t>
  </si>
  <si>
    <t xml:space="preserve">Práškový hasící přístroj P6Te  druh HP: práškový třídy hašení: A, B, C hasební schopnost: 21A, 183B, C objem hasiva: 6 litrů výška / průměr nádoby: 570 x 150 mm provozní schopnost: -30°C až +60°C celková hmotnost: 9,8 kg vybavení: věšák, manometr revize / periodická zkouška (rok): 1 / 5</t>
  </si>
  <si>
    <t xml:space="preserve">včetně výztužné sítě a stěrkového tmelu</t>
  </si>
  <si>
    <t xml:space="preserve">tloušťka vrstvy 5 mm</t>
  </si>
  <si>
    <t xml:space="preserve">tloušťka vrstvy 4 mm</t>
  </si>
  <si>
    <t xml:space="preserve">tloušťka vrstvy 10 mm</t>
  </si>
  <si>
    <t xml:space="preserve">Omítka ze suché směsi , vhodná pro vnitřní i vnější použití včetně vápenopísových tvárnic. Položka je kalkulována jako jedna z vrstev omítkové skladby. Položky za jednotlivé požadované vrstvy se sčítají.  V položce jsou zakalkulovány náklady na pomocné lešení.</t>
  </si>
  <si>
    <t xml:space="preserve">včetně sedátka v bílé barvě</t>
  </si>
  <si>
    <t xml:space="preserve"> - Nerezový koš 5 l </t>
  </si>
  <si>
    <t xml:space="preserve">standardní</t>
  </si>
  <si>
    <t xml:space="preserve">zpětná klapka, D 40, 50 mm, kulový kloub na odtoku</t>
  </si>
  <si>
    <t xml:space="preserve">Materiál: tvrzený plast (PVC), vhodný pro vnitřní i venkovní použití  Barva: bílá, šedá</t>
  </si>
  <si>
    <t xml:space="preserve"> V položce není kalkulována dodávka kovových prvků, která se oceňuje ve specifikaci. Ztratné se nedoporučuje. V položce jsoi  kalkulovány náklady na vysekání kapes pro upevňovací prvky a jejich zazdění, zabetonování nebo zalití. V položce jsou zakalkulovány i náklady na případné pomocné pracovní lešení o výšce podlahy do 1900 mm a pro zatížení do 1,5 kPa.</t>
  </si>
  <si>
    <t xml:space="preserve">110.300.00.</t>
  </si>
  <si>
    <t xml:space="preserve">s dodáním štěrkopísku</t>
  </si>
  <si>
    <t xml:space="preserve">Položka je určena pro práce v otevřeném výkopu, pro práce ve štole se k položce používá příplatek 45154-1192</t>
  </si>
  <si>
    <t xml:space="preserve">s dodávkou betonové směsi, standardní výška odtoku</t>
  </si>
  <si>
    <t xml:space="preserve">souprava větrací hlavice PP  D 110 mm</t>
  </si>
  <si>
    <t xml:space="preserve">s živičným límcem, mřížka nerez 115x115 mm</t>
  </si>
  <si>
    <t xml:space="preserve">vnitřní průměr 22 mm</t>
  </si>
  <si>
    <t xml:space="preserve">V položce je kalkulována dodávka izolační trubice, spon a lepicí pásky</t>
  </si>
  <si>
    <t xml:space="preserve">vnitřní průměr 25 mm</t>
  </si>
  <si>
    <t xml:space="preserve">vnitřní průměr 32 mm</t>
  </si>
  <si>
    <t xml:space="preserve">vnitřní průměr 40 mm</t>
  </si>
  <si>
    <t xml:space="preserve">Položka obsahuje montáž vodoměru včetně nátrubků a šroubení. Vodoměr se oceňuje ve specifikaci</t>
  </si>
  <si>
    <t xml:space="preserve">Domovní vodoměry pro studenou vodu suchoběžné, tř. přesnosti  Lopatkový vodoměr, jednovtokový, suchoběžný Montážní poloha: horizontální-tř.př.C  vertikální-tř.př. B Tmax.30oC PN 1,6MPa  DN 25 mm Qn 3,5 m3/h L 260 mm  závit 1 1/4"</t>
  </si>
  <si>
    <t xml:space="preserve">Stojatá neprůtočná tlaková expanzní nádoba s vakovou membránou (dle ČSN EN 13831) pro rozvody vody, na které se nevztahuje norma DIN 1988. Např. rozvody požární a užitkové vody, podlahové vytápění nebo instalace tepelných zdrojů.  Vyměnitelná butylová membrána ve formě vaku Závitové připojení, bez uzavírání a vypouštění Provozní teplota do 70 °C Provozní tlak 10 bar (předtlak plynu 4 bar) Epoxidový modrý nátě</t>
  </si>
  <si>
    <t xml:space="preserve">V položce nejsou zakalkulovány náklady na omítku rýh</t>
  </si>
  <si>
    <t xml:space="preserve">výplňovou nesmrštivou maltou</t>
  </si>
  <si>
    <t xml:space="preserve">Příplatek za jádrové vrtání stropu v ŽB do 130 mm</t>
  </si>
  <si>
    <t xml:space="preserve">Položka platí pro zdivo na jakoukoliv maltu vápennou nebo vápenocementovou, V položce není kalkulována manipulace se sutí, která se oceňuje samostatně položkami souboru 979</t>
  </si>
  <si>
    <t xml:space="preserve">V položce není kalkulována manipulace se sutí, která se oceňuje samostatně položkami souboru 979</t>
  </si>
  <si>
    <t xml:space="preserve">Vnitřní, větrací, vzt jednotka s rekuperací tepla, filtrací, el. dohřevem a přímým chlazením, včetně příslušenství a MaR (podrobněji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150 Pa 
Odvodní ventilátor EC - 230V, max.proud 2,5A, max.př.0,385 kW, 840 m3/h, ext.st.tlak 150 Pa
Protiproudý rekuperační výměník S3.B s účinností až 87,5% (ErP 78%)
provedení 30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zesílený zdroj 24V (pro napájení příslušenství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PRO SUM-08 - sumátor pro sloučení výstupů až z 8 čidel CO2 + zdroj LRS-35-24 spínaný Meanwell
RH 24 - čidlo rel.vlhkosti, prostorové
VOC 24 -čidlo kvality vzduchu, prostortové - 2 ks
</t>
  </si>
  <si>
    <t xml:space="preserve">Vnitřní, větrací, vzt jednotka s rekuperací tepla, filtrací, el. dohřevem a přímým chlazením, včetně příslušenství a MaR (podrobněji viz. níže) 
dtto montáž
Tato jednotka splňuje nařízení EU 1253/2014 (ErP2016, ErP2018)!
Údaje elektro: (230V/50Hz, max.příkon 2x0,385kW, max.proud 2x2,5A, dop.jištění 3x10A char.C, kabel CYKY 5Jx2,5, el. ohřívač - 230V, max.příkon 1,8kW, hmotnost vzt jednotky 131 kg)
Vzduchotechnická část:
Skříň jednotky sendvičové k-ce, složená z lakovaného plechu a 30 mm PIR izolace s koeficientem tepelné vodivosti (? = 0,024 W/mK). Tep. izolace pláště (třída T2), potlačení tep. mostů (třída TB1), účinnost ventilátorů – SFP &lt; 0,45 W/(m3/h).
Přívodní ventilátor EC - 230V, max.proud 2,5A, max.př.0,385 kW, 840 m3/h, ext.st.tlak 150 Pa 
Odvodní ventilátor EC - 230V, max.proud 2,5A, max.př.0,385 kW, 840 m3/h, ext.st.tlak 150 Pa
Protiproudý rekuperační výměník S3.B s účinností až 87,5% (ErP 78%)
provedení 30 (podstropní)
konfigurace 0
Fe.K5_filtr přívod kazetový třída M5
Fi.K5_filtr odtah kazetový třída M5
B.x_by-pass 
E.1800_elektrický ohřívač
CHF.3_přímý chladič
H.D250_kruhové hrdlo - e1, i1 - 2 ks
H.200/350_obdélníkové hrdlo - e2, i2 - 2 ks
Ke.D250.x_uz. klapka kruh. Přívod
Ki.D250.x_uz. klapka kruh. Odtah
H.D250.P_příplatek pružná manžeta kruh. - 2 ks
H.200/350.P_příplatek pružná manžeta obd. - 2 ks
dodávka jednotky vcelku
Příslušenství (měření a regulace, regulační prvky):
Servopohon LM 24A (by-passová klapka)
Servopohon CM 24 (uzavírací klapka e1)
Servopohon CM 24 (uzavírací klapka i1)
vývod kondenzátu pr. 16/22 (plast) - 2 ks
závěsy (4 ks)
aM-CL 230V-EC / 230V-EC, vč. ethernet připojení
zesílený zdroj 24V (pro napájení příslušenství
CF.300 - příslušenství pro regulaci otáček ventilátorů na konstantní průtok
aM-IO18 - deska s 18 svorkami
aM-IO12 - deska s 12 svorkami
aM-XCF - aMotion expandér pro 3 manometry (sběrnice aMBus)
manostat filtru e1 (PFe, 0-500 Pa)
manostat filtru i1 (PFi, 0-500 Pa)
SW hlavní vypínač (všechny velikosti jednotek, všechny regulace)
aTouch 4,3 - ovladač s barevným dotykovým displejem 4,3" 
PRO SUM-08 - sumátor pro sloučení výstupů až z 8 čidel CO2 + zdroj LRS-35-24 spínaný Meanwell
RH 24 - čidlo rel.vlhkosti, prostorové
VOC 24 -čidlo kvality vzduchu, prostortové - 2 ksVenkovní inverterová jednotka vel. 12 - tech. parametry: hmotnost 33 kg, pro R32, 230V, příkon 1,08kW, proud jmen./max. 4,8/8,7A, dop.jištění 16A, nap.kabel 3x2,5, chladící výkon 3,5 kW, topný výkon 4,1kW,  připojovací Cu potrubí pr.6,35/9,52 mm
</t>
  </si>
  <si>
    <t xml:space="preserve">Kruhový tlumič hluku s děrovaným plechem, pr.250, l=900.0, tl.iz.50mm (útlum od 63Hz - 1,3,9,19,38,19,11,9 dB).        Meziprostor vyplněn minerální vlnou a mezi vnitřní trubkou a útlumový materiál je vložená netkaná textilie.</t>
  </si>
  <si>
    <t xml:space="preserve">Kruhový tlumič hluku s děrovaným plechem, pr.250, l=1200.0, tl.iz.50mm (útlum od 63Hz - 2,4,11,24,50,24,13,11 dB).  Meziprostor vyplněn minerální vlnou a mezi vnitřní trubkou a útlumový materiál je vložená netkaná textilie.</t>
  </si>
  <si>
    <t xml:space="preserve">Plastový talířový ventil pro přívod vzduchu s nastavitelným středovým diskem. Nastavení průtoku se provádí otáčením spodní části ventilu a zajištěním maticí na nosném šroubu. Recyklovatelný polypropylen odolává teplotám do 100 °C a většině chemických látek v malém množství.  pro montáž na zeď, nebo na strop</t>
  </si>
  <si>
    <t xml:space="preserve">Plastový talířový ventil pro odvod vzduchu s nastavitelným středovým diskem. Nastavení průtoku se provádí otáčením spodní části ventilu a zajištěním maticí na nosném šroubu. Recyklovatelný polypropylen odolává teplotám do 100 °C a většině chemických látek v malém množství.  pro montáž na zeď, nebo na strop</t>
  </si>
  <si>
    <t xml:space="preserve">Výfuková hlavice.  Standardní provedení: - materiál: pozinkovaný plech - zástrčné délky l1 dle standardních rozměrů - plášť švově svařován - vybaveno ochranou mřížkou proti ptactvu - místa po bodovém svařování jsou ošetřena zinkovou barvou - tmel: bez silikon</t>
  </si>
  <si>
    <t xml:space="preserve">Izolační pás ze syntetického kaučuku opatřený hliníkovou sendvičovou fólií pro izolování vnitřních i vnějších rozvodů.  Součinitel tepelné vodivosti v závislosti na tloušťce a teplotě (-20 až +40 °C): 0,031 až 0,037 W/(m.K) Rozměr: 1 x 6 </t>
  </si>
  <si>
    <t xml:space="preserve">Izolační pás ze syntetického kaučuku opatřený hliníkovou sendvičovou fólií pro izolování vnitřních i vnějších rozvodů.  Součinitel tepelné vodivosti v závislosti na tloušťce a teplotě (-20 až +40 °C): 0,031 až 0,037 W/(m.K) Rozměr: 1 x 8 </t>
  </si>
  <si>
    <t xml:space="preserve">včetně dodávky</t>
  </si>
  <si>
    <t xml:space="preserve">elektromontér v tarifní třídě 7</t>
  </si>
  <si>
    <t xml:space="preserve">Platnost hodinových zúčtovacích sazeb  Hodinovými zúčtovacími sazbami (HZS) se oceňují: a) předběžné obhlídky pracoviště vyžádané objednatelem, b) průzkumné práce na kulturních památkách, sloužící pro získání podkladů k rekonstrukci kulturní památky, c) revize stavebních objektů nebo jejich části, jejichž oprava se oceňuje podle stavebních ceníků, d) práce při havarijních a živelních pohromách prováděné bez projektové dokumentace nebo na základě zjednodušené projektové dokumentace bez rozpočtu, e) práce v rozsahu vymezeném v jednotlivých cenících f) práce prováděné výškovými specialisty a potápěči, g) práce zařazované do hlavy IV souhrnného rozpočtu staveb, prováděné jako součást stavebních objektů, pokud je nelze ocenit položkami stavebních ceníků.  Na základě písemné dohody mezi zhotovitele a objednatelem je možno ocenit stavební práce pomocí HZS jde-li o: a) stavební práce prováděné bez projektové dokumentace, b) práce, pro které není ve stavebních cenících položka.  Pří použití hodinových zúčtovacích sazeb se oceňuje: a) počet skutečně odpracovaných hodin všech pracovníků včetně času vynaloženého na předběžnou obhlídku pracoviště za účelem zjištění rozsahu prací, objednatelem potvrzených ve stavebním deníku, nebo samostatném dokladu, pokud se stavební deník nevede, b) přímý materiál,  c) náklady na provoz stavebních strojů, d) ostatní přímé náklady.  Počet odpracovaných hodin jednotlivých pracovníků se zaokrouhlí: a) na půlhodinu, trvá-li práce 30 minut nebo méně, b) na celou hodinu, trvá-li práce více než 30 minut.</t>
  </si>
  <si>
    <t xml:space="preserve">Kompletní prokabelování MaR vzt jednotky, včetně el.žlabů a kabeláže dle schema zapojení vzt, včetně propojení řídící jednotky s kond.j., čidla vlhkosti a dvou čidel kvality vzduchu, včetně světel z WC (vyjma napájení vzt jednotky- zajistí profese elektro).</t>
  </si>
  <si>
    <t xml:space="preserve">Položka obsahuje ukotvení kotevní desky šrouby, utěsnění kolem prostupu PU pěnou a dodávku a napojení natavením manžety prostupu mezi dvě vrstvy hydroizolačního souvrství. </t>
  </si>
  <si>
    <t xml:space="preserve">Položka obsahuje ukotvení kotevní desky šrouby, utěsnění kolem prostupu PU pěnou a natavení manžety prostupu k parozábraně (k první vrstvě) z asfaltového pásu.</t>
  </si>
  <si>
    <t xml:space="preserve">Montáž pohonu na daný typ ventilu, aretace, připojení kabelu na svorky, utažení ucpávky kabelu, nastavení hodnoty dle požadavku PD</t>
  </si>
  <si>
    <t xml:space="preserve">Klapky kruhové požární   Ruční provedení.  Požární klapky jsou uzávěry v potrubních rozvodech vzduchotechnických zařízení, které zabraňují šíření požárů a zplodin hoření z jednoho požárního úseku do druhého uzavřením vzduchovodů v místech osazení del ČSN 73 0872.  Charakteristika:  - CE certifikace dle EN 15650  - testováno dle EN 1366-2  - klasifikováno dle EN 13501-3+A1  - požární odolnost: EIS 120 - 500 Pa, EIS 120, EIS 90, EIS 60  - těsnost dle EN 1751 přes těleso třída C a přes list klapky třída 3  - cyklování C 10 000 dle EN 15650  - korozivzdornost dle EN 15650  - ES Certifikát shody: 1391-CPR-2021/0145  - Prohlášení o vlastnostech PM/FDMR/01/21/3  - Hygienické posouzení - Posudek č. 1.6/pos/19/19b  Činnost klapek není závislá na směru proudění vzduchu. Mohou být umístěny v libovolné poloze. Kruhové klapky mají jeden revizní otvor, protože uzavírací zařízení a revizní otvor lze nastavit do nejvýhodnější polohy z hlediska obsluhy a manipulace s ovládacím zařízením pootočením o libovolný počet roztečí otvorů připojovacích přírub.  Bezchybná funkce klapek je zajištěna za těchto podmínek: - max. rychlost proudění vzduchu  12m/s - max. tlakový rozdíl  1200 Pa - klapky budou instalována na vzduchotechnickém potrubí tak, že se budou přestavovat do polohy "Otevřeno" při vypnutém ventilátoru, nebo  uzavřené regulační klapce, umístěné mezi ventilátorem a požární klapkou - rovnoměrné rozložení proudění vzduchu v celém průřezu klapky  Určeny do teploty: -20oC až +50oC Nejsou určeny pro vzdušniny s mechanickými, prašnými, vláknitými a lepivými příměsemi</t>
  </si>
  <si>
    <t xml:space="preserve">Radiální potrubní ventilátor s dozadu zahnutými lopatkami a kul.ložisky - pro potrubí prům.100 mm, 110 m3/h při 90 Pa , 230V, 61W, 0,4A, hmotnost 4 kg, EC motor s tepelnou a elektronickou ochranou proti přetížení, regulace otáček se provádí pomocí potenciometru umístěného ve svorkovnici - nastavit na 6V.</t>
  </si>
  <si>
    <t xml:space="preserve">Vzduchotechnické plastové potrubí - jednotlivé části  Velmi těsná zpětná klapka určená do potrubí o pr. 100 mm.  Zamezuje vniknutí nežádoucího studeného kouře do 210 °C a zápachu.  Montáž je vhodná do horizontální i vertikální polohy. Rám klapky je z umělé hmoty a list ze silikonu, který se dotěsňuje magnetem. Montáž se provádí do potrubí kolmo max 0°- 5° s otvíráním po směru proudícího vzduchu.  </t>
  </si>
  <si>
    <t xml:space="preserve">Kruhový tlumič hluku prům. 100 mm / l=900 mm, tl.iz. 50 mm (útlum od 125Hz - 10,17,34,50,50,49,28 dB)</t>
  </si>
  <si>
    <t xml:space="preserve">Vzduchotechnické  potrubí vyrobené z pozinkovaného plechu vhodné pro mechanická větrací a klimatická vedení, pro odtah kouře a prachu.  Barva: přírodní pozink Délka: 3 </t>
  </si>
  <si>
    <t xml:space="preserve">Popis produktu Nerezová větrací mřížka  bez příruby je vhodná pro větrání. Mřížka má pevné horizontální žaluzie s daným sklonem. Použití Mřížka je určena k větrání z bytů či průmyslových objektů, jako jsou kuchyně, koupelny, kanceláře, WC, prodejny, sklady, garáže apod. Montáž Ventilační mřížka se připevňuje na zeď či na omítku pomocí šroubů. Součástí balení jsou montážní šrouby a okapnička pro lepší odvod kondenzátu. Materiál Vyroben je z nerezu a není opatřena síťkou proti hmyzu</t>
  </si>
  <si>
    <t xml:space="preserve">Práce v tarifní třídě 7 (např. tesař)</t>
  </si>
  <si>
    <t xml:space="preserve">V položce je obsaženo i uložení na dočasnou skládku v příslušné vzdálenosti, pokud na 1 m2 skládky nepřipadá více jak 2 m3 ornice. V opačném případě se uložení musí dokalkulovat. STANDARDY KONSTRUKCÍ Obsah standardu je popsán následujícími technickými a kvalitativními parametry.  Odstranění travin, rákosu ruderálního porostu, stařiny, zřízení protipožárních pásů a kosení ve vegetačním období s ponecháním na místě Odstraněním travin a rákosu se rozumí ruční posekání travin, rákosu a také všech zemědělských plodin, ruderálního porostu, stařiny apod. kosou. Obsahem standardu je pro odstranění travin ruční posekání trávy a rákosu se shrabání hráběmi a odnosem 50 m a uložením na hromady, pro odstranění ruderálního porostu a odstranění stařiny kosení, naložení shrabků, odvoz do 20 km a složení, pro protipožární pásy srýpnutí organického půdního krytu až na minerální půdu, vykopání a odhrabání organických látek a jejich odstranění na vzdálenost do 2 m, pro odstranění rákosu, plazivého rostlinstva a bodláčí práce při hloubce vody do 300 mm, vybrání a svázání prutů pro průmyslové účely do snopků vázacím drátem a odklizení a uložení až na vzdálenost do 20 m od kraje hladiny v dané době, pro vytrhání bodláčí uložení na hromady mimo pěstované travní plochy a spálení po seschnutí Popis standardu musí vymezit druh traviny, hustotu porostu a kosenou plochu.  Celoplošné vyžínání buřeně v lesních výsadbách Celoplošným vyžínáním buřeně v lesních výsadbách se rozumí odstranění maliní, ostružiní, křovin apod. Obsahem standardu je kosení, shrabání a složení do hromad  Odstranění křovin a stromů s odstraněním nebo ponecháním kořenů, seřezání vrbového proutí, prořezávka porostů.  Odstraněním křovin a stromů s odstraněním nebo ponecháním kořenů, seřezání vrbového proutí, prořezávka porostů a spálení křovin větví a stromů se rozumí odstranění křovin a stromů o průměru kmene do 100 mm, seřezávka vrbového proutí na vegetačních zpevněních, prořezávka porostů, spálení křovin, větví a stromů a odstranění pařezů odfrézováním. Obsahem standardu je: odstranění keřovitého porostu a seřezání vrbového proutí na vegetačních zpevněních (křoviny a stromky o průměru kmenů do 5 cm) ruční pilkou nebo sekerkou nad 5 cm motorovou pilou s odstraněním kořenů a složením do hromad do vzdálenosti 20 m ( průměrný počet stromků nebo keřů na 1 m2: řídký porost 1 ks, středně hustý 3 ks, hustý přes 3 ks), prořezávka porostů, výběr, prořezání a ponechání vytěženého nehroubí na místě, spálení odstraněných křovin, přihrnování křovin, očištění spáleniště, uložení popela a zbytků na hromadu, odstranění pařezů pojezdem traktoru s frézou na pařezy, nutné přemístění a uložení na hromady na vzdálenost do50 m nebo naložení na dopravní prostředek do sklonu terénu 1 : 5. </t>
  </si>
  <si>
    <t xml:space="preserve">Položka obsahuje hloubení jámy kolovým rypadlem s rozrývacím zubem,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 Položka se používá bez ohledu na těžené množství.</t>
  </si>
  <si>
    <t xml:space="preserve">Je-li pro obsyp použit jiný materiál než vytěžená sypanina, oceňuje se ve specifikaci. Ztratné se doporučuje ve výši 1%.</t>
  </si>
  <si>
    <t xml:space="preserve">Položka obsahuje strojní přemístění materiálu pro zásyp ze vzdálenosti do 10 m od okraje zásypu.</t>
  </si>
  <si>
    <t xml:space="preserve">Položka se používá pro souvislé plochy přes 500 m2.</t>
  </si>
  <si>
    <t xml:space="preserve">1 m3 zeminy tř. 5 váží 2,25 </t>
  </si>
  <si>
    <t xml:space="preserve">Položka je určena i pro zřízení sběrných vrstev nad drenážními trubkami. V položce jsou zakalkulovány i náklady na prohození výkopku získaného při zemních pracích. Položka je určena pro práce v otevřeném výkopu, pro práce ve štole se k položce používá příplatek 45154-1192</t>
  </si>
  <si>
    <t xml:space="preserve">V položce jsou zahrnuty náklady na montáž tepelného čerpadla obsahující vnitřní jednotku a elektro rozvaděč, dále je v ceně obsaženo zřízení prostupů pro potrubí a kabely bez zpětného zapravení. Cena neobsahuje revizi elektroinstalace, topnou zkoušku, zřízení zemního kolektoru, vrtů a zdroje vody, ani vnitřní instalace pro vytápění, chlazení a zdravotechniku, pouze napojení na ně. Montáž volitelného příslušenství tepelného čerpadla se oceňuje položkami ceníku 800-731 Ústřední vytápění a 800-721 Zdravotně technické instalace budov, dodávka čerpadla a příslušenství specifikacemi.</t>
  </si>
  <si>
    <t xml:space="preserve">TEPELNÉ ČERPADLO ZEMĚ-VODA, TEPELNÝ VÝKON 12,42kW (0/35°C), COP 4,52 (0/35°C), VESTAVĚNÁ OBĚHOVÁ ČERPADLA, TROJCESTNÝ PŘEPÍNACÍ VENTIL, ELEKTROKOTEL 6,0kW A REGULÁTOR</t>
  </si>
  <si>
    <t xml:space="preserve">Změkčovací armatury pro první plnění a doplňování,Změkčovací armatury pro první plnění a doplňování topné soustavy vodou, změkčovací kapacita 6000 litrů x °dH vč uzavírací armatury se vzorkovacím kohoutem a šroubením a změkčovací patrony</t>
  </si>
  <si>
    <t xml:space="preserve">včetně dodávky štítku</t>
  </si>
  <si>
    <t xml:space="preserve">V položkách jsou započteny náklady na dodávku potrubí a tvarovek včetně montáže</t>
  </si>
  <si>
    <t xml:space="preserve">V položkách jsou započteny náklady na dodávku potrubí a tvarovek včetně montáže. Potrubí nutno izolovat návlekovou izolací,Potrubí PE-Xa z vysokotlace zesítěného polyetylénu s ochrannou vrstvou proti difuzi kyslíku 17x2,0 spojované nás objímkou včetně tvarovek</t>
  </si>
  <si>
    <t xml:space="preserve">V položkách jsou započteny náklady na dodávku potrubí a tvarovek včetně montáže. Potrubí nutno izolovat návlekovou izolací</t>
  </si>
  <si>
    <t xml:space="preserve">vnitřní průměr 45 mm</t>
  </si>
  <si>
    <t xml:space="preserve">Položka obsahuje ukotvení kotevní desky šrouby, utěsnění kolem prostupu PU pěnou a dodávku a napojení natavením manžety prostupu mezi dvě vrstvy hydroizolačního souvrství.</t>
  </si>
  <si>
    <t xml:space="preserve">520136,  1" F x 1" F; 2,13 m3/h, černý  magnetický filtrs cyklónovou vložkou, otočný odstraňuje magnetické i nemagnetické částice z otopného systému  PN 3, T = 0 °C až +90 °C rozměry 66 x 143 x 70 mm porozita filtračního sítka 800 µm materiál technopolymer IXEF; mosaz CW617N; těsnění EPDM</t>
  </si>
  <si>
    <t xml:space="preserve">Montáž snímače, rozvinutí kapiláry a přichycení na držáky, připojení kabelu na svorky, utažení ucpávky kabelu, nastavení hodnoty dle požadavku PD</t>
  </si>
  <si>
    <t xml:space="preserve">TERMOMANOMETR  120 A,  120 R teplotní rozsah 0 °C až +120 °C průměr 80 mm včetně zpětného ventilu 1/4“ F x 1/2“ M A - axiální, R - radiáln</t>
  </si>
  <si>
    <t xml:space="preserve">rozteč 100 mm</t>
  </si>
  <si>
    <t xml:space="preserve">rozteč 150 mm</t>
  </si>
  <si>
    <t xml:space="preserve">rozteč 200 mm</t>
  </si>
  <si>
    <t xml:space="preserve">1090263   Pro (plastové rozdělovače  - modulární) s indikátorem otevření/zavření, s ochranou proti stříkající vodě (IP 54)  Vhodný pro provoz při teplotě do 60 °C výška: 54 mm Bez proudu uzavřený  *2021 nové obj. č. 100560</t>
  </si>
  <si>
    <t xml:space="preserve">stavební dělník v tarifní třídě 5</t>
  </si>
  <si>
    <t xml:space="preserve">programátor</t>
  </si>
  <si>
    <t xml:space="preserve">Práce v tarifní třídě 5 (např. tesař)</t>
  </si>
  <si>
    <t xml:space="preserve">Osazení plastového dna, osazení korugované šachtové roury, vložení těsnění, osazení šachtové teleskopické roury a litinového poklopu.</t>
  </si>
  <si>
    <t xml:space="preserve">Položka je určena pro trubní vedení (vodovod nebo kanalizace) hloubené nebo ražené z trub z plastických hmot nebo sklolaminátových včetně drobných objektů. Platnost položky je vymezena pro nejmenší skladovací plochu 50 m2 + 1,30 m2/t, pro největší dopravní vzdálenost 15 m od hrany výkopu na povrchu nebo 15 m od okraje šachty k těžišti skládek na povrchu. V případech, kdy nejsou splněny tyto podmínky použije se příplatek - 6115 až - 6119</t>
  </si>
  <si>
    <t xml:space="preserve">chránička ocel. 70,0 x 5,0 mm</t>
  </si>
  <si>
    <t xml:space="preserve">Jističe LTE, LTN, LVN, LST-DC jsou určeny  pro nadproudovou ochranu v instalacích občanské výstavby, administrativních budovách a průmyslových instalacích se jmenovitými proudy od 0,3 A do 125 A.  Jističe LTE a LTN jsou generací malých jističů.  Provedení jističů LTN-UC je určené pro jištění  stejnosměrných (DC) i střídavých (AC) obvodů do 63 A,  DC 220 V (1pól), DC 440 V (2pól), AC 230/400  V.  Při zapojení v DC obvodu je bezpodmínečně nutné  dodržet polaritu přístroje.  Počet pólů  1, 1+N, 2, 3, 3+N Jmenovitý proud  0,3 ÷ 80 A Vypínací charakteristika  B, C, D Jmenovité pracovní napětí AC  AC 230/400 V Jmenovité pracovní napětí DC  DC 220/440 V (LTN-UC) Max. provozní napětí DC  DC 72 V Min. provozní napětí AC  AC 24 V Min. provozní napětí DC  DC 24 V Jmenovitý kmitočet  50/60 Hz Jmenovitá zkratová schopnost / AC 230 V  10 kA Krytí  IP20 Vodič tuhý max.  Cu 35 mm2 Vodič ohebný max.  Cu 25 mm2 Dotahovací moment  3 Nm Teplota okolí min.  -25 °C Teplota okolí max.  55 °C ČSN EN 60898</t>
  </si>
  <si>
    <t xml:space="preserve"> štítku</t>
  </si>
  <si>
    <t xml:space="preserve">vč. dodávky strojku, rámečku a krytu</t>
  </si>
  <si>
    <t xml:space="preserve">včetně dodávky KP 68/2</t>
  </si>
  <si>
    <t xml:space="preserve">vč.dodávky krabice KU 68-1903</t>
  </si>
  <si>
    <t xml:space="preserve">včetně dodávky zásuvky a rámečku</t>
  </si>
  <si>
    <t xml:space="preserve">včetně dodávky zásuvky</t>
  </si>
  <si>
    <t xml:space="preserve">včetně dodávky zásuvky 5599A-A02357</t>
  </si>
  <si>
    <t xml:space="preserve">včetně dodávky kabelu</t>
  </si>
  <si>
    <t xml:space="preserve">včetně dodávky kabelu 5x4 mm2</t>
  </si>
  <si>
    <t xml:space="preserve">včetně dodávky kabelu 5x6 mm2</t>
  </si>
  <si>
    <t xml:space="preserve">včetně dodávky vodiče CY 2,5</t>
  </si>
  <si>
    <t xml:space="preserve">včetně dodávky vodiče CY 4</t>
  </si>
  <si>
    <t xml:space="preserve">včetně dodávky vodiče CY 6</t>
  </si>
  <si>
    <t xml:space="preserve">včetně dodávky vodiče CY 16</t>
  </si>
  <si>
    <t xml:space="preserve">Elektroinstalační trubky  Tuhá hrdlová trubka, střední mechanická odolnost vyhovuje zkoušce odolnosti šíření plamene na objednávku dodat i v délce 2 m Lze montovat do prostoru nebezpečné zóny 2 v prostředí s nebezpečím výbuchu  mechanická odolnost 750N/5 cm klasifikace EN 50 086-3341, IEC 614-325 barva tmavě šedá RAL 7012 délka 3 m materiál PVC samozhášivé, odolné proti šíření plamene stupeň hořlavosti A1-F teplotní rozsah - 25 °C až + 60°C vnější rozměr 40 mm vnitřní rozměr 35,4 mm  </t>
  </si>
  <si>
    <t xml:space="preserve">Elektroinstalační trubky  Tuhá hrdlová trubka, střední mechanická odolnost vyhovuje zkoušce odolnosti šíření plamene na objednávku dodat i v délce 2 m Lze montovat do prostoru nebezpečné zóny 2 v prostředí s nebezpečím výbuchu  mechanická odolnost 750N/5 cm klasifikace EN 50 086-3341, IEC 614-325 barva tmavě šedá RAL 7012 délka 3 m materiál PVC samozhášivé, odolné proti šíření plamene stupeň hořlavosti A1-F teplotní rozsah - 25 °C až + 60°C vnější rozměr 32 mm vnitřní rozměr 27,8 mm  </t>
  </si>
  <si>
    <t xml:space="preserve">Elektroinstalační trubky  Tuhá hrdlová trubka, střední mechanická odolnost vyhovuje zkoušce odolnosti šíření plamene na objednávku dodat i v délce 2 m Lze montovat do prostoru nebezpečné zóny 2 v prostředí s nebezpečím výbuchu  mechanická odolnost 750N/5 cm klasifikace EN 50 086-3341, IEC 614-325 barva tmavě šedá RAL 7012 délka 3 m materiál PVC samozhášivé, odolné proti šíření plamene stupeň hořlavosti A1-F teplotní rozsah - 25 °C až + 60°C vnější rozměr 25 mm vnitřní rozměr 21,4 mm  </t>
  </si>
  <si>
    <t xml:space="preserve">včetně dodávky hmoždinky</t>
  </si>
  <si>
    <t xml:space="preserve">elektromontér v tarifní třídě 6</t>
  </si>
  <si>
    <t xml:space="preserve">včetně pásku FeZn 30 x 4 mm</t>
  </si>
  <si>
    <t xml:space="preserve">včetně dodávky drátu FeZn 10 mm</t>
  </si>
  <si>
    <t xml:space="preserve">včetně drátu FeZn 10 mm</t>
  </si>
  <si>
    <t xml:space="preserve">včetně dodávky drátu AlMgSi 8 mm</t>
  </si>
  <si>
    <t xml:space="preserve">včetně dodávky svorky SS</t>
  </si>
  <si>
    <t xml:space="preserve">včetně dodávky svorky SZ</t>
  </si>
  <si>
    <t xml:space="preserve">včetně dodávky svorky SR 2b Fe pro pásek 30x4 mm</t>
  </si>
  <si>
    <t xml:space="preserve">včetně ochran.úhelníku + 2 držáky do zdi</t>
  </si>
  <si>
    <t xml:space="preserve">do průměru 6 cm</t>
  </si>
  <si>
    <t xml:space="preserve">plochy do 0,025 m2</t>
  </si>
  <si>
    <t xml:space="preserve">Rozhlasová ústředna -  mic + 3 mic/line + 2 line + 1 emg vstupy, 6 zón, 500 W, priorita, přehrávač MP3, SD + USB čtečka, FM tuner, Bluetooth, IR dálkové ovládání, směrovatelné hlášení pomocí mikrofonu PA 115, technologie Smart Audio: WiFi, LAN, internetová rádia, přehrávání z lokální sítě, z internetu, smartphonu, tabletu, počítače, DLNA, AirPlay, UpnP, Spotify, Tune-In, I-Heart Radio, Napster, Deezer, streamovací aplikace jakékoliv a zdarma, vysoká účinnost, kvalitní</t>
  </si>
  <si>
    <t xml:space="preserve">včetně dodávky_Elektroinstalační krabice KU 68</t>
  </si>
  <si>
    <t xml:space="preserve">Montáž do připraveného lůžka. Zhotovení otvorů pro trubky, nebo vodiče, zavíčkování. Bez zapojení</t>
  </si>
  <si>
    <t xml:space="preserve">vč.dodávky krabice</t>
  </si>
  <si>
    <t xml:space="preserve">třípásmový, stropní, BE19000, 11520Mbps 6GHz + 5760Mbps 5GHz + 1376Mbps 2,4GHz, 802.11a/b/g/n/ac/ax/be, Wi-Fi 7, 2× 10Gbps RJ-45, PoE++, centralizovaná cloudová správa integrace do stávající platformy</t>
  </si>
  <si>
    <t xml:space="preserve"> dvoupásmový, venkovní, AX1800, 1201Mbps 5GHz + 574Mbps 2,4GHz, 802.11a/b/g/n/ac/ax, Wi-Fi 6, 1× GbE LAN, PoE+, Omada SDN, IP67, bílý, centralizovaná cloudová správa integrace do stávající platformy</t>
  </si>
  <si>
    <t xml:space="preserve">v</t>
  </si>
  <si>
    <t xml:space="preserve">Práce v tarifní třídě 7</t>
  </si>
  <si>
    <t xml:space="preserve">Kabely typu JQTQ a JYTY dle PN 01/97  Konstrukce: Jádro: z holé Cu dle ČSN 42 3001.11, informativního průměru 0,8 mm. Nejvyšší odpor jádra při 20 °C může být 36,0 ?/km. Dále informativního průměru 1,0 mm. Nejvyšší odpor jádra při 20 °C může být 24,0 ?/km. Izolace: z měkčeného PVC typu TI3 pro kabel typu JQTQ, typu TI1 pro kabel typu JYTY  Jmenovitá tloušťka izolace: průměr jádra (mm)  jmen. tl. izolace (mm)  0,8  0,7  1,0  0,6  Barevné značení žil: je podle ČSN IEC 446 (ČSN 33 0165)  Izolační odpor: při 20 °C musí být nejméně 400 M?km  Duše kabelu: kolem duše kabelu je separační páska  Stínění: duše je ovinuta AI laminovou fólií, AI vrstvou dovnitř. K vodivé AI vrstvě jsou přiložené dva Cu cínované dráty, kterými je zajištěna kontinuita stínění.  Plášť: z PVC typu TM3 pro kabel typu JQTQ typu TM1 pro kabel typu JYTY  Barva pláště: šedá  Jmenovité napětí: 250 V  Zkušební napětí: 1 kV  Dovolené teploty: – pro kabely JQTQ – maximální dovolená teplota při normálním provozu +90 °C – pro kabely JYTY – maximální dovolená teplota při normálním provozu +70 °C Minimální dovolená teplota pro pokládku obou typů kabelů je + 4 °C  Použití: kabely jsou určeny pro pevné spojení signálních a ovládacích přístrojů a zařízení  Expedice: na bubnech nebo v kruzích </t>
  </si>
  <si>
    <t xml:space="preserve">včetně dodávky  1225</t>
  </si>
  <si>
    <t xml:space="preserve">1 vrstva -pás ve specifikaci</t>
  </si>
  <si>
    <t xml:space="preserve">Revize</t>
  </si>
  <si>
    <t xml:space="preserve">kamenivo do betonu, asfaltové směsi a stmelené/nestmelené směs</t>
  </si>
  <si>
    <t xml:space="preserve">Položka je určena pro násyp pod podlahy, mazaniny a dlažby, vodorovný nebo ve spádu, s udusáním a urovnáním povrchu.</t>
  </si>
  <si>
    <t xml:space="preserve">Položka obsahuje dodávku a montáž podkladní pásky, lepidla a zásypu z křemičitého písku a granulátu. Položka neobsahuje dodávku umělého trávníku</t>
  </si>
  <si>
    <t xml:space="preserve">Položka obsahuje dodávku a montáž podkladní pásky, lepidla, pásu š.10 cm umělého trávníku v odlišné barvě vlepením. Položka je určena pro lajnování fobalového hřiště nebo hřiště pro pozemní hokej</t>
  </si>
  <si>
    <t xml:space="preserve">s dodáním štěrkopísku frakce 0 - 22 mm</t>
  </si>
  <si>
    <t xml:space="preserve">V položce jsou zakalkulovány i náklady na vyčištění dna rýh a na urovnání povrchu lože.</t>
  </si>
  <si>
    <t xml:space="preserve">Netkaná geotextilie  je vyrobená ze 100 % polypropylenové střiže moderní vpichovanou technologií. Má typicky režně-bílou barvu. Použitý druh surovin zajišťuje odolnost geotextilie proti běžným chemikáliím vyskytujících se v půdě při pozemním stavitelství. Odolává plísním a bakteriím dle ČSN EN 12225. S ÚV stabilizací</t>
  </si>
  <si>
    <t xml:space="preserve">Dílce pro vedení povrchové vody.  Beton  C30/37-XF4</t>
  </si>
  <si>
    <t xml:space="preserve">Položka je určena pro montáž potrubí z tlakových trubek z tvrdého PVC těsněných gumovým kroužkem. Volba položky se řídí vnějším průměrem trubky. V položce jsou zakalkulovány i náklady na montáž tvarovek. V položce nejsou zakalkulovány náklady na dodání trubek a tvarovek; tyto materiály se oceňují ve specifikaci. Ztratné se doporučuje  pro trubky ve výši 9,3 %, pro tvarovky ve výši 1,5 %</t>
  </si>
  <si>
    <t xml:space="preserve">PVC TRUBKY KG HLADKÉ SN 8 Trubky s naformovaným hrdlem a těsnícím kroužkem z elastomeru se strukturovanou stěnou (pěnová střední vrstva) dle ČSN EN 13 476.  SN8-150/</t>
  </si>
  <si>
    <t xml:space="preserve">Položka je určena pro montáž tvarovek jednoosých na potrubí z kanalizačních trub z plastu těsněných gumovým kroužkem v otevřeném výkopu. Napojení trubních řadů z trub z plastu na jiný druh potrubí se oceňuje individuálně. V položce montáže tvarovek nejsou zakalkulovány náklady na dodání tvarovek; tyto náklady se oceňují ve specifikaci. Ztratné se doporučuje ve výši 1,5 %</t>
  </si>
  <si>
    <t xml:space="preserve">DN 100, nástrčné hrdlo opatřené těsnicím kroužkem z elastomeru</t>
  </si>
  <si>
    <t xml:space="preserve">Tvarovka - přechodka na KG-ME  Drenážní potrubí je vyrobené z PEHD je použitelný při velkém teplotním rozpětí. Použité PE-HD odolává praskání a nárazům do -40 °C, naproti tomu je použitelné i při teplotách do 80 °C ve kterých je stále tvarově stálý. Díky použitému materiálu, jedinečnému tvarování je SIROPLAT-K mimořádně odolný, takže je vhodný i pro drsné staveništní podmínky.  SIROPLAST-K je drenážní, vrstvené potrubí s profilovanou vnější stěnou a hladkou stěnou vnitřní (R2). Speciální -perforace, velké množství krátkých otvorů, bez otřepů. V plném rozsahu odpovídá požadavkům zatížení pro stavbu silnic a tunelů (vyhovuje SLW60).  </t>
  </si>
  <si>
    <t xml:space="preserve">DN 150, nástrčné hrdlo opatřené těsnicím kroužkem z elastomeru </t>
  </si>
  <si>
    <t xml:space="preserve">Položka je určena pro montáž tvarovek odbočných na potrubí z kanalizačních trub z plastu těsněných gumovým kroužkem v otevřeném výkopu. Napojení trubních řadů z trub z plastu na jiný druh potrubí se oceňuje individuálně. V položce montáže tvarovek nejsou zakalkulovány náklady na dodání tvarovek; tyto náklady se oceňují ve specifikaci. Ztratné se doporučuje ve výši 1,5 %</t>
  </si>
  <si>
    <t xml:space="preserve">Drenážní potrubí je vyrobené z PEHD. je použitelný při velkém teplotním rozpětí. Použité PE-HD odolává praskání a nárazům do -40 °C, naproti tomu je použitelné i při teplotách do 80 °C ve kterých je stále tvarově stálý. Díky použitému materiálu, jedinečnému tvarování je mimořádně odolný, takže je vhodný i pro drsné staveništní podmínky.   je drenážní, vrstvené potrubí s profilovanou vnější stěnou a hladkou stěnou vnitřní (R2). Speciální-perforace, velké množství krátkých otvorů, bez otřepů. V plném rozsahu odpovídá požadavkům zatížení pro stavbu silnic a tunelů (vyhovuje SLW60).  </t>
  </si>
  <si>
    <t xml:space="preserve">Zátka pro ohebné drenážní trubk</t>
  </si>
  <si>
    <t xml:space="preserve">dno KG D 160 mm, poklop šedá litina 40 t</t>
  </si>
  <si>
    <t xml:space="preserve">Osazení plastového dna, osazení korugované šachtové roury, vložení těsnění, osazení šachtové teleskopické roury a litinového poklopu</t>
  </si>
  <si>
    <t xml:space="preserve">DN 150, mříž plast 500x500 40 t</t>
  </si>
  <si>
    <t xml:space="preserve">V položce je zakalkulováno: zřízení uliční vpusti betonových dílců ze spodního dílu s odtokem DN 150 mm, středové a horní skruže, přechodového dílu, vyrovnávacího prstence a vtokové mříže s kalovým košem.  Měrnou jednotkou je kus. Výška celé uliční vpusti je 1,6 m</t>
  </si>
  <si>
    <t xml:space="preserve">V položce je kalkulováno i svislé přemístění výkopku.</t>
  </si>
  <si>
    <t xml:space="preserve">bez dodávky podhrab. desky a držáků</t>
  </si>
  <si>
    <t xml:space="preserve">Betonová podhrabová deska bez zámku je v celé své délce široká 50 mm.  Jedná se o betonové panely nahrazující podezdívku.  Podhrabové desky jsou uchycovány na kulatý sloupek o průměru 38mm a 48mm, či hranatý sloupek 60x60mm pomocí stabilizačních držáků</t>
  </si>
  <si>
    <t xml:space="preserve">drát min. 6/5/6</t>
  </si>
  <si>
    <t xml:space="preserve">Síť umístěná max. 6 m pod chráněnou úrovní. Množství měrných jednotek se určuje v m2 půdorysné plochy sítě</t>
  </si>
  <si>
    <t xml:space="preserve">V položce není obsažena manipulace s výkopkem ani naložení na dopravní prostředek.</t>
  </si>
  <si>
    <t xml:space="preserve">Odvodňovací žlaby povrch základní  Univerzální prvek vyráběný z vysokopevnostního vibrolisovaného betonu, díky němuž je docíleno vysoké odolnosti proti mrazu a chemicky rozmrazovacím látkám.  Žlabová deska se využívá především pro prohloubení dna příkopu u dopravních staveb, nebo úpravy koryt vodních toků.  Dále lze využít žlabovou desku při řešení železničních těles, svažitých nezpevněných ploch, ke zpevnění vodotečí apod.</t>
  </si>
  <si>
    <t xml:space="preserve">V položce jsou zakalkulovány i náklady na ošetření povrchu podkladu vodou. V položce nejsou zakalkulovány náklady na zřízení dilatačních spár a jejich vyplnění. Tyto práce se oceňují položkami souborů 919 72-1 Dilatační spáry vkládané nebo 919 72-2 Dilatační spáry řezané</t>
  </si>
  <si>
    <t xml:space="preserve">Položka není určena pro cementobetonové kryty vyztužené, které se oceňují podle idividualní specifikace. V položce nejsou zakalkulovány náklady na popřípadě projektem předepsané :  a) živičné postřiky, nátěry nebo mezivrstvy, které se oceňují položkami soudorů stavebního dílu 57 Kryty pozemních komunikací,  b) vložky z lepenky, které se oceňují položkami souboru 919 7.- Vložka pod lítý asfalt,  c) provedení dilatačních spár řezených a vkládaných, které se oceňují položkami souboru 919 72- Dilatační spáry vkládané,  d) postřiky povrchu ochrannou emulzí, které se oceňují položkou 919 74-8111 Postřik popřípadě zdrsnění krytu nebo podkladu ochrannou emulzí,  e) ošetření povrchu betonového krytu vodou, které se oceňují položkou 919 74-1111 Ošetření cementobetonové plochy vodou. </t>
  </si>
  <si>
    <t xml:space="preserve">Položka je určena pro montáž a dodávku vpusti jednodílné z polymerického betonu  s ochranou hranou z pozinkované oceli včetně osazení do betonového lože.  Zatížení A15, B 125. Stavební výška 670 mm, šířka 235 mm, délka 500 mm. typ DN 200  Pro větší zatížení je třeba zvolit k položce příplatek 597 09-2393 až -2395</t>
  </si>
  <si>
    <t xml:space="preserve">můstkový SW 12 mm, litina</t>
  </si>
  <si>
    <t xml:space="preserve">Položka je určena pro osazení a dodávku krycího roštu z litiny. Zatížení C 250. Stavební délka 500 mm, šířka 223 mm</t>
  </si>
  <si>
    <t xml:space="preserve">Položka je určena pro osazení a dodávku krycího roštu z litiny. Zatížení C 250. Stavební délka 500 mm, šířka 173 mm</t>
  </si>
  <si>
    <t xml:space="preserve">Položka je určena pro montáž odvodňovacího žlabu z polymerbetonu včetně betonového lože. Žlaby slouží k odvedení povrchové vody ze zpeněných ploch, rozhodující pro volbu položky je třída zatížení. V položce nejsou zakalkulovány náklady na dodávku žlabu. Tyto náklady ce oceňují ve specifikaci</t>
  </si>
  <si>
    <t xml:space="preserve">Liniový odvodňovací systém  V 150 dle normy ČSN EN 1433, s příčným řezem ve tvaru písmene V. Žlabové těleso V 150 s z polymerického betonu, s integrovanou ochranou hran, s bezpečnostní drážkou  (SF), pro vodotěsnou pokládku. Hrana z pozinkované oceli 4 mm.  Třídy zatížení A 15, B 125, C 250, D 400, E 600.  Světlá šířka: 150 mm, stavební výška: 210 mm.  </t>
  </si>
  <si>
    <t xml:space="preserve">Liniový odvodňovací systém  V 150 dle normy ČSN EN 1433, s příčným řezem ve tvaru písmene V. Žlabové těleso V 150 sz polymerického betonu, s integrovanou ochranou hran, s bezpečnostní drážkou , pro vodotěsnou pokládku Hrana z pozinkované oceli 4 mm.  Třídy zatížení , C 250.  Světlá šířka: 150 mm Stavební výška: začátek: 210 mm, konec: 215 mm.</t>
  </si>
  <si>
    <t xml:space="preserve">Liniový odvodňovací systém V 150 dle normy ČSN EN 1433, s příčným řezem ve tvaru písmene V. Žlabové těleso V 150 s  z polymerického betonu, s integrovanou ochranou hran, s bezpečnostní drážkou A  pro vodotěsnou pokládku. Hrana z pozinkované oceli 4 mm.  Třídy zatížení C 250, .  Světlá šířka: 150 mm Stavební výška: začátek: 215 mm, konec: 220 mm. </t>
  </si>
  <si>
    <t xml:space="preserve">Liniový odvodňovací systém  V 150 dle normy ČSN EN 1433, s příčným řezem ve tvaru písmene V. Žlabové těleso V 150 s  z polymerického betonu, s integrovanou ochranou hran, s bezpečnostní drážkou , pro vodotěsnou pokládku. Hrana z pozinkované oceli 4 mm.  Třídy zatížení  C 250,  Světlá šířka: 150 mm Stavební výška: začátek: 220 mm, konec: 225 mm. </t>
  </si>
  <si>
    <t xml:space="preserve">Liniový odvodňovací systém  V 150 dle normy ČSN EN 1433, s příčným řezem ve tvaru písmene V. Žlabové těleso V 150 s z polymerického betonu, s integrovanou ochranou hran, s bezpečnostní drážkou , pro vodotěsnou pokládku.  Hrana z pozinkované oceli 4 mm.  Třídy zatížení A 15, B 125, C 250, D 400, E 600.  Světlá šířka: 150 mm Stavební výška: začátek: 225 mm, konec: 230 mm. </t>
  </si>
  <si>
    <t xml:space="preserve">Liniový odvodňovací systém  V 150 dle normy ČSN EN 1433, s příčným řezem ve tvaru písmene V. Žlabové těleso V 150 s  z polymerického betonu, s integrovanou ochranou hran, s bezpečnostní drážkou , pro vodotěsnou pokládku. Hrana z pozinkované oceli 4 mm.  Třídy zatížení A 15, B 125, C 250, D 400, E 600.  Světlá šířka: 150 mm Stavební výška: začátek: 230 mm, konec: 235 mm. </t>
  </si>
  <si>
    <t xml:space="preserve">Liniový odvodňovací systém  V 150 dle normy ČSN EN 1433, s příčným řezem ve tvaru písmene V. Žlabové těleso V 150 sz polymerického betonu, s integrovanou ochranou hran, s bezpečnostní drážkou , pro vodotěsnou pokládku. Hrana z pozinkované oceli 4 mm.  Třídy zatížení A 15, B 125, C 250, D 400, E 600.  Světlá šířka: 150 mm Stavební výška: začátek: 235 mm, konec: 240 mm. </t>
  </si>
  <si>
    <t xml:space="preserve">Liniový odvodňovací systémV 150 dle normy ČSN EN 1433, s příčným řezem ve tvaru písmene V. Žlabové těleso V 150 s  z polymerického betonu, s integrovanou ochranou hran, s bezpečnostní drážkou  , pro vodotěsnou pokládku. Hrana z pozinkované oceli 4 mm.  Třídy zatížení A 15, B 125, C 250, D 400, E 600.  Světlá šířka: 150 mm Stavební výška: začátek: 240 mm, konec: 245 mm. </t>
  </si>
  <si>
    <t xml:space="preserve">Liniový odvodňovací systém  V 150 dle normy ČSN EN 1433, s příčným řezem ve tvaru písmene V. Žlabové těleso V 150 s z polymerického betonu, s integrovanou ochranou hran, s bezpečnostní drážkou  pro vodotěsnou pokládku. Hrana z pozinkované oceli 4 mm.  Třídy zatížení A 15, B 125, C 250, D 400, E 600.  Světlá šířka: 150 mm Stavební výška: začátek: 245 mm, konec: 250 mm.</t>
  </si>
  <si>
    <t xml:space="preserve">Liniový odvodňovací systém  V 150 dle normy ČSN EN 1433, s příčným řezem ve tvaru písmene V. Žlabové těleso V 150 s  z polymerického betonu, s integrovanou ochranou hran, s bezpečnostní drážkou , pro vodotěsnou pokládku. Hrana z pozinkované oceli 4 mm.  Třídy zatížení A 15, B 125, C 250, D 400, E 600.  Světlá šířka: 150 mm Stavební výška: začátek: 250 mm, konec: 255 mm.</t>
  </si>
  <si>
    <t xml:space="preserve">Liniový odvodňovací systém  V 150 dle normy ČSN EN 1433, s příčným řezem ve tvaru písmene V. Žlabové těleso V 150 s  z polymerického betonu, s integrovanou ochranou hran, s bezpečnostní drážkou  pro vodotěsnou pokládku. Hrana z pozinkované oceli 4 mm.  Třídy zatížení A 15, B 125, C 250, D 400, E 600.  Světlá šířka: 150 mm Stavební výška: začátek: 255 mm, konec: 260 mm. </t>
  </si>
  <si>
    <t xml:space="preserve">Liniový odvodňovací systém V 150 dle normy ČSN EN 1433, s příčným řezem ve tvaru písmene V. Žlabové těleso V 150 s  z polymerického betonu, s integrovanou ochranou hran, s bezpečnostní drážkou  pro vodotěsnou pokládku. Hrana z pozinkované oceli 4 mm.  Třídy zatížení A 15, B 125, C 250, D 400, E 600.  Světlá šířka: 150 mm, stavební výška: 260 mm. </t>
  </si>
  <si>
    <t xml:space="preserve">Liniový odvodňovací systém  V 150 dle normy ČSN EN 1433.  Adaptér pro změnu směru toku z polymerického betonu s ochranou hran z pozinkované oceli 4 mm.  Světlá šířka 150 mm.  Vhodný pro typ 0.</t>
  </si>
  <si>
    <t xml:space="preserve">Liniový odvodňovací systém  V 150 dle normy ČSN EN 1433.  Kombinovaná čelní stěna z polymerického betonu, s ochranou hran, pro začátek a konec žlabu. Ochranná hrana z pozinkované oceli 4 mm.  Vhodné pro typ žlabu 0. – 20.  Světlá šířka 150 mm</t>
  </si>
  <si>
    <t xml:space="preserve">Položka je určena pro montáž vpusti odvodňovacího žlabu z polymerbetonu včetně betonového lože. Žlaby a vpusti slouží k odvedení povrchové vody ze zpeněných ploch, pro volbu položky je rozhodující třída zatížení. V položce nejsou zakalkulovány náklady na dodávku vpusti. Tyto náklady ce oceňují ve specifikaci</t>
  </si>
  <si>
    <t xml:space="preserve">Liniový odvodňovací systém  V 150 dle normy ČSN EN 1433 s , s ochranou hran z pozinkované oceli. Vpust V 150 z polymerického betonu, s integrovaným těsněním NBR pro horizontální připojení potrubí DN/OD 160,  vystřihovatelnou připojovací šablonou až pro Typ 20. Včetně kalového koše z PP.  Třída zatížení A 15, B 125, C 250, D 400, E 600 dle normy ČSN EN 1433.  Světlá šířka 150 mm</t>
  </si>
  <si>
    <t xml:space="preserve">hmotnost 4,44 kg/m  profilová ocel neušlechtilá válcovaná za tepla ČSN 420135, ČSN 425580  TYČ T VÁLC. ZA TEPLA DIN 1024, zn. S235JR dle EN 10025+A1</t>
  </si>
  <si>
    <t xml:space="preserve">hmotnost 16,40 kg/m  profilová ocel neušlechtilá válcovaná za tepla ČSN EN 10055  TYČ T VÁLC. ZA TEPLA DIN 1024, zn. S235JRG2 dle EN 10025+A1</t>
  </si>
  <si>
    <t xml:space="preserve">Plech ocelový ZTV z nelegované oceli dle ČSN EN 10029 (TDP ČSN EN 10025-2; ČSN 42 0145)  hmotnost 94,2 kg/m</t>
  </si>
  <si>
    <t xml:space="preserve">NÁTĚR S TUŽIDLEM
- ODSTÍN RAL 9005</t>
  </si>
  <si>
    <t xml:space="preserve">V položce je zakalkulováno vyvrtání a vyčištění otvoru požadovaného průměru a hloubky, zasunutí ampule s chemickou kotvou do otvoru a zavrtání svorníku s hrotem, maticí a podložkou pozink. CH - M8 x 110/16 GV. Položka je určena i pro kotvy do zdiva z plných cihel.</t>
  </si>
  <si>
    <t xml:space="preserve">V položce je zakalkulováno vyvrtání a vyčištění otvoru požadovaného průměru a hloubky, zasunutí ampule s chemickou kotvou do otvoru a zavrtání svorníku s hrotem, maticí a podložkou pozink. CH - M10 x 170/57 GV. Položka je určena i pro kotvy do zdiva z plných cihel.</t>
  </si>
  <si>
    <t xml:space="preserve">Plech ocelový ZTV z nelegované oceli dle ČSN EN 10029 (TDP ČSN EN 10025-2; ČSN 42 0145)  hmotnost 39,3 kg/m</t>
  </si>
  <si>
    <t xml:space="preserve">Profilová ocel tvářená za studena uzavřeného čtvercového tvaru dle ČSN 42 0121, ČSN 41 1373.0  S235JRH (1.0039) dle EN 10219-1 Obdobná: 11 375  hmotnost 10,686 kg/</t>
  </si>
  <si>
    <t xml:space="preserve">hmotnost 0,617 kg/m minimální množství 6 </t>
  </si>
  <si>
    <t xml:space="preserve">hmotnost 2,75 kg/</t>
  </si>
  <si>
    <t xml:space="preserve">tělo zámku z kvalitní litiny s vnitřní zinkovou povrchovou úpravou zvyšující odolnost proti korozi mosazná cylindrická vložka závěsné oko z kvalitní tvrzené oceli Uzamykatelný bez použití klíče zacvaknutím. technické parametry: 52mm doplňující parametr: 3 klíč</t>
  </si>
  <si>
    <t xml:space="preserve">Šestihranná matice ocelová pozinkovaná M16 ČSN 02 1401.2 DIN 934-8 ISO 4032, 403</t>
  </si>
  <si>
    <t xml:space="preserve">Jednotkou položky je délka vrtu. Položka obsahuje vyvrtání otvoru průměru 18 mm, dvojnásobné vyfouknutí prachu z otvoru, dvojnásobné protažení kartáčkem, opět dvojnásobné vyfouknutí, vyplnění otvoru chemickou maltou do 2/3 hloubky otvoru a zasunutí betonářské oceli. Včetně dodávky chemické malty. Dodávka výztuže se rozpočtuje ve specifikaci</t>
  </si>
  <si>
    <t xml:space="preserve">V položce je obsaženo i uložení na dočasnou skládku v příslušné vzdálenosti, pokud na 1 m2 skládky nepřipadá více jak 2 m3 ornice. V opačném případě se uložení musí dokalkulovat.</t>
  </si>
  <si>
    <t xml:space="preserve">Položky jsou shodné i pro úpravu pláně v násypech.</t>
  </si>
  <si>
    <t xml:space="preserve">štěrkodrť frakce 0-63 mm</t>
  </si>
  <si>
    <t xml:space="preserve">Položka se používá pro násypy z hornin soudržných.</t>
  </si>
  <si>
    <t xml:space="preserve">DN 150, mříž litina 500x500  40 t, hl.1,67 m</t>
  </si>
  <si>
    <t xml:space="preserve">V položce je zakalkulováno: zřízení uliční vpusti betonových dílců ze spodního dílu s odkalištěm, středové skruže, hrdlového dílu s odtokem DN 150 mm, přechodového dílu, vyrovnávacího prstence a vtokové mříže bez kalového koše.  Měrnou jednotkou je kus</t>
  </si>
  <si>
    <t xml:space="preserve">včetně  obrubníku OP 3  25 x 20</t>
  </si>
  <si>
    <t xml:space="preserve">Osazení silničního nebo chodníkového obrubníku kamenného</t>
  </si>
  <si>
    <t xml:space="preserve">Příplatek k ceně se používá za každý další i započatý 1 km nad 10 km.</t>
  </si>
  <si>
    <t xml:space="preserve">chemické odplevelení, frézování, hnojení</t>
  </si>
  <si>
    <t xml:space="preserve">Založení trávníku v rovině nebo ve svahu  do 1 : 5, doporučená spotřeba 3 dkg/m2. V položce jsou zakalkulovány náklady na první pokosení, naložení odpadu a odvezení do 20 km, se složením. V položce nejsou zakalkulovány náklady na vypletí a zalévání</t>
  </si>
  <si>
    <t xml:space="preserve">Položka je určena pro přesun hmot na objektech rekultivací území ovlivněných důlní a hutnickou činností jakéhokoliv rozsahu a druhu</t>
  </si>
  <si>
    <t xml:space="preserve">včetně dodávky lišty  výšky 130/120 mm</t>
  </si>
  <si>
    <t xml:space="preserve">Položka obsahuje dodávka a montáž kačírkové lišty připevněné k podkladu pomocí pásu hydroizolace po 1 m. </t>
  </si>
  <si>
    <t xml:space="preserve">V položce je zakalkulováno: hloubení rýh, svislé přemístění, lože pod potrubí ze štěrkopísku, dodávka a montáž potrubí z trub polyetylénových tlakových hrdlových vnějšího průměru dle popisu, tlaková zkouška potrubí, proplach a dezinfekce, obsyp potrubí štěrkopískem, zásyp rýhy sypaninou se zhutněním.</t>
  </si>
  <si>
    <t xml:space="preserve">Položka je určena pro trubní vedení (vodovod nebo kanalizace)  z trub z plastických hmot nebo sklolaminátových zasypávané kamenivem. Platnost položky je vymezena pro nejmenší skladovací plochu 50 m2 + 1,30 m2/t, pro největší dopravní vzdálenost 15 m od hrany výkopu na povrchu nebo 15 m od okraje šachty k těžišti skládek na povrchu. V případech, kdy nejsou splněny tyto podmínky použije se příplatek - 6115 až - 6119</t>
  </si>
  <si>
    <t xml:space="preserve">rozvod vody od akumulační nádrže po „T“ kus - PE 100 SRD11 d63x5,8 - 8m; dále k výtokovému stojanu „2“ - PE 100 SRD11 d40x3,7 - 4m; potom ke stojanu „3“ - PE 100 SRD11 d32x3,0 - 65m = etapa 1</t>
  </si>
  <si>
    <t xml:space="preserve">rozvod od „T“ kusu po provizorním ukončení cca. 1,0 m za hřištěm - PE 100 SRD11 d32x3,0 -21,8m = etapa 1</t>
  </si>
  <si>
    <t xml:space="preserve">Položka obsahuje hloubení jámy traktorbagrem,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</si>
  <si>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 xml:space="preserve">Položka obsahuje hloubení jámy kolovým rypadlem s rozrývacím zubem,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t>
  </si>
  <si>
    <t xml:space="preserve">Položka je určena pro zásobníky a jámy zemědělské jakéhokoliv rozměru</t>
  </si>
  <si>
    <t xml:space="preserve">Odstranění pažení a rozepření se oceňuje samostatně.</t>
  </si>
  <si>
    <t xml:space="preserve">M8-150/1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</si>
  <si>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M8-150/3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</si>
  <si>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M8-150/6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</si>
  <si>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dno KG D 160 mm - výkyvné, poklop litina 40 t</t>
  </si>
  <si>
    <t xml:space="preserve">V položce je zakalkulováno: zřízení vstupní šachty z plastového dna soutočného, osazení šachtové skruže ( 1,0 m skruže / kus vstupní šachty)  směrem k povrchu, vložení těsnění a osazení betonového prstence s litinovým poklopem.</t>
  </si>
  <si>
    <t xml:space="preserve">M8-200/1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</si>
  <si>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M8-200/3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</si>
  <si>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M8-200/6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</si>
  <si>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M8-300/1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</si>
  <si>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M8-300/3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</si>
  <si>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M8-300/6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</si>
  <si>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M8-250/1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</si>
  <si>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M8-250/3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</si>
  <si>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M8-250/6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t>
  </si>
  <si>
    <t xml:space="preserve">pro SN 8 i SN 12  M-KGEA250/15</t>
  </si>
  <si>
    <t xml:space="preserve">excentrická  pro SN 8 i SN 12  M-KGR250/20</t>
  </si>
  <si>
    <t xml:space="preserve">pro SN 8 i SN 12  M-KGEA300/25</t>
  </si>
  <si>
    <t xml:space="preserve">pro SN 8 i SN 12  M-KGEA300/15</t>
  </si>
  <si>
    <t xml:space="preserve">excentrická  pro SN 8 i SN 12  M-KGR300/25</t>
  </si>
  <si>
    <t xml:space="preserve">pro SN 8 i SN 12  M-KGB 300/4</t>
  </si>
  <si>
    <t xml:space="preserve">Osazení poklopu včetně rámu</t>
  </si>
  <si>
    <t xml:space="preserve">Množství měrných jednotek je doba, po kterou je čerpadlo v provozu. Množství m.j. je uvedeno dle předpokladu, celková cena této práce se stanoví podle skutečnosti při provádění stavebních prací.</t>
  </si>
  <si>
    <t xml:space="preserve">Oceňují se všechny dny od ukončení montáže po započetí demontáže čerpací soustavy. </t>
  </si>
  <si>
    <t xml:space="preserve">Položka obsahuje hloubení jámy,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</si>
  <si>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 xml:space="preserve">Příplatek je určen k položkám za hloubení jam v tekoucí vodě při lesnicko-technických melioracích.</t>
  </si>
  <si>
    <t xml:space="preserve">Platí pro hloubky výkopu od 1 do 2,5 m. Při hloubce do 1 m se svislé přemístění neoceňuje.  Tabulka pro určení podílu svislého přemístění výkopku. Číselná hodnota uvedená v tabulce udává procento z celkového objemu výkopávky, pro něž se oceňuje svislé přemístění výkopku.  a) hloubení jam objemu do 100 m3  100 %  objemu do 1000 m3  8 % objemu do 10000 m3  3 %  objemu nad 10000 m3  2 %  b) hloubení rýh š. do 60 cm bez ohledu na objem  100 %  c) hloubení rýh š. do 200 cm objemu do 100 m3  100 % objemu nad 100 m3  50 %  d) hloubení zářezů objemu do 1000 m3  neoceňuje se objemu do 10000 m3  neoceňuje se objemu nad 10000 m3  neoceňuje se  </t>
  </si>
  <si>
    <t xml:space="preserve">Tabulka pro určení podílu svislého přemístění výkopku. Číselná hodnota uvedená v tabulce udává procento z celkového objemu vykopávky, pro něž se oceňuje svislé přemístění výkopku. Platí pro hloubky výkopu 2,5 - 4 m.  a) hloubení jam objemu do 100 m3  100 %  objemu do 1000 m3  16 % objemu do 10000 m3  7 %  objemu nad 10000 m3  3 %  b) hloubení rýh š. do 60 cm bez ohledu na objem  nepředpokládá se  c) hloubení rýh š. do 200 cm objemu do 100 m3  100 % objemu nad 100 m3  55 %  d) hloubení zářezů objemu do 1000 m3  neoceňuje se objemu do 10000 m3  neoceňuje se objemu nad 10000 m3  neoceňuje se  </t>
  </si>
  <si>
    <t xml:space="preserve">Tabulka pro určení podílu svislého přemístění výkopku. Číselná hodnota uvedená v tabulce udává procento z celkového objemu výkopávky, pro něž se oceňuje svislé přemístění výkopku Platí pro hloubky výkopu do 2,5 - 4 m.  a) hloubení jam objemu do 100 m3  100 %  objemu do 1000 m3  16 % objemu do 10000 m3  7 %  objemu nad 10000 m3  3 %  b) hloubení rýh š. do 60 cm bez ohledu na objem  nepředpokládá se  c) hloubení rýh š. do 200 cm objemu do 100 m3  100 % objemu nad 100 m3  55 %  d) hloubení zářezů objemu do 1000 m3  neoceňuje se objemu do 10000 m3  neoceňuje se objemu nad 10000 m3  neoceňuje se  </t>
  </si>
  <si>
    <t xml:space="preserve">KY 81, drát d 8,0 mm, oko 100 x 100 mm</t>
  </si>
  <si>
    <t xml:space="preserve">se stropem z desek PZD nebo monolitickým a cementovým krycím potěrem ve spádu, s dodáním a osazením litinových stupadel, s betonovou dlažbou ve spád</t>
  </si>
  <si>
    <t xml:space="preserve">včetně dodávky poklopu lit. kruhového DN 600</t>
  </si>
  <si>
    <t xml:space="preserve">Položka je určena pro osazení poklopů litinových a ocelových včetně rámů a platí i pro osazení rektifikačních kroužků nebo rámečků. V položkách jsou zakalkulovány náklady na dodání poklop litinového kruhového D 600.  V položce jsou zakalkulovány i náklady na cementovou maltu</t>
  </si>
  <si>
    <t xml:space="preserve">Položka je určena pro osazení betonových dílců šachet dle DIN 4034, skruže rovné na kroužek, hmotnost do 0,5 t. V položce nejsou zakalkulovány náklady na dodání betonových dílců; dílce se oceňují ve specifikaci. Ztratné se doporučuje 1 %</t>
  </si>
  <si>
    <t xml:space="preserve">rozměr 1000/250/120 mm  Kanalizační šachty DN 1000 dle DIN 4034.1  Q =  splnění kvalitativních podmínek sekce pro kanalizace PS - kramlové ocelové stupadlo s PE povlakem, LS - litinové vidlicové stupadlo, KPS - kapsové plastové stupadlo, V 15 - V 60 - průměr odtoku </t>
  </si>
  <si>
    <t xml:space="preserve">Položka je určena pro osazení betonových dílců šachet dle DIN 4034, skruže rovné na kroužek, hmotnost do 1,4 t. V položce nejsou zakalkulovány náklady na dodání betonových dílců; dílce se oceňují ve specifikaci. Ztratné se doporučuje 1 %</t>
  </si>
  <si>
    <t xml:space="preserve">ŠACHTOVÉ DÍLY DN 1000 TYP Q.1 dle ČSN EN 1917  Konus - svislý stavební dílec tvaru šikmého komolého kužele tvořící horní vstupní část šachty. KPS - kapsové plastové stupadlo + PS - kramlové ocelové stupadlo s PE povlakem.  Ceny výrobků zahrnují manipulační kotvy DEHA. Cena nezahrnuje elastomerní těsnění</t>
  </si>
  <si>
    <t xml:space="preserve">V položce nejsou zakalkulovány náklady na dodání betonových dílců; dílce se oceňují ve specifikaci. Ztratné se doporučuje 1 %</t>
  </si>
  <si>
    <t xml:space="preserve">ŠACHTOVÉ DÍLY TYP Q.1 dle ČSN EN 1917  Vyrovnávací prstenec - stavební dílec sloužící k vyrovnání výšky šachty s terénem.  Cena nezahrnuje elastomerní těsnění</t>
  </si>
  <si>
    <t xml:space="preserve">Položka je určena pro osazení betonových dílců šachet dle DIN 4034, šachtová dna na kroužek, hmotnost do 5,0 t. V položce nejsou zakalkulovány náklady na dodání betonových dílců; dílce se oceňují ve specifikaci. Ztratné se doporučuje 1 %</t>
  </si>
  <si>
    <t xml:space="preserve">Položka je určena pro osazení betonových dílců šachet dle DIN 4034, šachtová dna na kroužek, hmotnost do 2,0 t. V položce nejsou zakalkulovány náklady na dodání betonových dílců; dílce se oceňují ve specifikaci. Ztratné se doporučuje 1 %</t>
  </si>
  <si>
    <t xml:space="preserve">Položka je určena pro osazení betonových dílců šachet dle DIN 4034, šachtová dna na kroužek, hmotnost do 3,0 t. V položce nejsou zakalkulovány náklady na dodání betonových dílců; dílce se oceňují ve specifikaci. Ztratné se doporučuje 1 %</t>
  </si>
  <si>
    <t xml:space="preserve">šachtová dna, na kroužek, do 2,0 t</t>
  </si>
  <si>
    <t xml:space="preserve">rozměr 1000/800/400 mm  Kanalizační šachty DN 1000 dle DIN 4034.1  Q =  splnění kvalitativních podmínek sekce pro kanalizace PS - kramlové ocelové stupadlo s PE povlakem, LS - litinové vidlicové stupadlo, KPS - kapsové plastové stupadlo, V 15 - V 60 - průměr odtoku </t>
  </si>
  <si>
    <t xml:space="preserve">rozměr 1000/1000/120 mm  Kanalizační šachty DN 1000 dle DIN 4034.1  Q =  splnění kvalitativních podmínek sekce pro kanalizace PS - kramlové ocelové stupadlo s PE povlakem, LS - litinové vidlicové stupadlo, KPS - kapsové plastové stupadlo, V 15 - V 60 - průměr odtoku </t>
  </si>
  <si>
    <t xml:space="preserve">včetně dodávky kabelu 1-CYKY 4J x120 mm2</t>
  </si>
  <si>
    <t xml:space="preserve">včetně dodávky kabelu 1-CYKY 4J x 35</t>
  </si>
  <si>
    <t xml:space="preserve">včetně dodávky kabelu CYKY 4 x 10 mm2</t>
  </si>
  <si>
    <t xml:space="preserve">včetně dodávky kabelu CYKY 3 x 2,5 mm2</t>
  </si>
  <si>
    <t xml:space="preserve">délka trasy do 500 m</t>
  </si>
  <si>
    <t xml:space="preserve">lože a zásyp ze štěrkopísku</t>
  </si>
  <si>
    <t xml:space="preserve">fólie PVC šířka 33 cm</t>
  </si>
  <si>
    <t xml:space="preserve">strojní výkop jámy</t>
  </si>
  <si>
    <t xml:space="preserve">strojní výkop rýhy</t>
  </si>
  <si>
    <t xml:space="preserve">ruční zához rýhy</t>
  </si>
  <si>
    <t xml:space="preserve">včetně nákladů na autojeřáb</t>
  </si>
  <si>
    <t xml:space="preserve">včetně dodávky kabelu CYKY 5 x 10 mm2</t>
  </si>
  <si>
    <t xml:space="preserve">včetně dodávky pásku FeZn 30 x 4 mm</t>
  </si>
  <si>
    <t xml:space="preserve">včetně dodávky kabelu CYKY 3 x 1,5 mm2</t>
  </si>
  <si>
    <t xml:space="preserve">včetně dodávky kabelu CYKY 5 x 2,5 mm2</t>
  </si>
  <si>
    <t xml:space="preserve">Elektroinstalační trubky  Je vhodný především pro mechanickou ochranu všech druhů energetických a telekomunikačních vedení.  Ochranné trubky mohou být též použity jako záložní ochranné trubky pro pozdější využití.  Pomocí distančních rozpěrek lze realizovat uložení ve více vrstvách.  Pro svou vysokou odolnost proti agresivním látkám má trubkový systém svoje opodstatnění i v chemickém průmyslu.   Vnější plášť trubky je vyroben z HDPE, vnitřní z LDPE. Tato kombinace umožňuje vysokou ohebnost.  Pro svoji vysokou ohebnost,při zachování pevnosti stěny je vhodný pro ochranu přípojek vody nebo plynu.  Technické specifikace Konstrukce dvojité stěny - uvnitř hladká trubka a zevně trubka korugovaná Trubkový systém splňuje pevnost v tlaku &gt;450 N a umožňuje práci v teplotním rozmezí -45 °C až +60 °C při zachování tvaru trubky. Stupeň krytí: IP 67 - při použití těsnících kroužků. Trubky se dodávají standardně v červené barvě. Na jednom konci trubky je nasunuta spojka, která umožňuje napojení trubek.  Utěsnění proti vniknutí prachu a písku.  Nasunutím dvou profilovaných těsnění na spojovanétrubky je možné zabránit zaplavení vodou.</t>
  </si>
  <si>
    <t xml:space="preserve">Elektroinstalační trubky  Je vhodný především pro mechanickou ochranu všech druhů energetických a telekomunikačních vedení.  Ochranné trubky mohou být též použity jako záložní ochranné trubky pro pozdější využití.  Pomocí distančních rozpěrek lze realizovat uložení ve více vrstvách.  Pro svou vysokou odolnost proti agresivním látkám má trubkový systém svoje opodstatnění i v chemickém průmyslu.  Vnější plášť trubky je vyroben z HDPE, vnitřní z LDPE. Tato kombinace umožňuje vysokou ohebnost.  Pro svoji vysokou ohebnost,při zachování pevnosti stěny je vhodný pro ochranu přípojek vody nebo plynu.  Technické specifikace Konstrukce dvojité stěny - uvnitř hladká trubka a zevně trubka korugovaná Trubkový systém splňuje pevnost v tlaku &gt;450 N a umožňuje práci v teplotním rozmezí -45 °C až +60 °C při zachování tvaru trubky. Stupeň krytí: IP 67 - při použití těsnících kroužků. Trubky se dodávají standardně v červené barvě. Na jednom konci trubky je nasunuta spojka, která umožňuje napojení trubek.  Utěsnění proti vniknutí prachu a písku.  Nasunutím dvou profilovaných těsnění na spojovanétrubky je možné zabránit zaplavení vodou.</t>
  </si>
  <si>
    <t xml:space="preserve">Bez vykopávky</t>
  </si>
  <si>
    <t xml:space="preserve">Zapojení kabelů na svorky, nastavení hodnoty dle požadavku PD.  </t>
  </si>
  <si>
    <t xml:space="preserve">třída zatížení D včetně podkladní vrstvy a obsypu</t>
  </si>
  <si>
    <t xml:space="preserve">Položka obsahuje dodávku a montáž kabelové komory včetně poklopu, betonového věnce s výztuží, podkladní vrstvy a obsypu komory</t>
  </si>
  <si>
    <t xml:space="preserve">Vč. zapojení, nastavení a přezkoušení funkce</t>
  </si>
  <si>
    <t xml:space="preserve">Položka je určena pro výsek a montáž kameninové odbočné tvarovky na kameninovém potrubí pro dodatečné osazení odbočné tvarovky na dosavadním potrubí. V položce jsou započteny i náklady na odsekání betonu a nové obetonování betonem C 8/10. V položce nejsou započteny náklady na dodání 1 ks kameninové trouby a 1 ks kameninové tvarovky; tyto náklady se oceňují ve specifikaci. Ztratné se doporučuje ve výši 1,5 %. Položka je určena pro trouby kameninové opatřené pryžovým nebo polyuretanovým spojem</t>
  </si>
  <si>
    <t xml:space="preserve"> – speciální drenážní potrubí s kruhovou pevností SN 8 Při velkém přítoku vody se může stát, že běžné drenážní potrubí odpovídající normě DIN 4262-1 nebude dostatečné pro přitékající ani odtékající množství vody. V těchto případech se potrubí musí mimo jiné pokládat do větších hloubek.  drenážní potrubí řady -Rw je určené přesně pro použití v těchto podmínkách. Mají nejvyšší kruhovou pevnost na úrovni minimálně S 8,0 kN/m2 dle EN ISO 9969, případně SR24 minimálně 31,5 kN/m2 dle DIN 16961. Jmenovitým průměrům DN 300, 400, 500, 600 a 800 odpovídají požadované průřezy dle DIN 4262-1. Plocha otvorů pro vstup vody záleží na šířce a délce otvorů, je alespoň 180 cm2/m (TP), případně 50 cm2/m (MP).  SIROBAU-Rw je drenážní, vrstvené potrubí s profilovanou vnější stěnou a hladkou stěnou vnitřní. Široké drenážní otvory pro dlouhodobou drenážní funkčnost po zabudování. V plném rozsahu odpovídá požadavkům zatížení pro stavbu silnic a tunelů (vyhovuje SLW60).  </t>
  </si>
  <si>
    <t xml:space="preserve">V položce je zakalkulováno: hloubení rýh, pažení a rozepření rýh včetně přepažování, svislé přemístění, naložení přebytku po zásypu (0,924 m3/m rýhy) na dopravní prostředek, odvoz do 6 km a uložení na skládku, lože pod potrubí ze štěrkopísku, dodávka a montáž potrubí z trub PVC vnějšího průměru dle popisu,  zřízení kanalizační přípojky (1 kus/20 m potrubí), dodávka a montáž PVC tvarovek odbočných (1 kus/ 20 m potrubí), dodávka a montáž PVC tvarovek jednoosých (1 kus/ 20 m potrubí), obsyp potrubí pískem, zásyp rýhy sypaninou, se zhutněním. V položce není kalkulován poplatek za skládku zeminy. Tyto náklady se oceňují individuálně podle místních podmínek.</t>
  </si>
  <si>
    <t xml:space="preserve">Položka je určena pro obetonování potrubí v otevřeném výkopu, pro práce ve štole se k položce používá příplatek 89962-3192. Obetonování zdiva stok ve štole se oceňuje položkami 35931 Výplň za rubem cihelného zdiva stok části A 03 tohoto sborníku</t>
  </si>
  <si>
    <t xml:space="preserve">Položka je určena pro dopravu suti a vybouraných hmot za prvé podlaží  pod základním podlažím. Svislá doprava suti ze základního podlaží se neoceňuje. Základním podlažím je zpravidla přízemí</t>
  </si>
  <si>
    <t xml:space="preserve">Včetně případného složení na staveništní deponii</t>
  </si>
  <si>
    <t xml:space="preserve">- inženýrská činnost pro uvedení celého díla do užívání, zajištění dokladů pro uvedení díla do provozu vč. revizí, apod. </t>
  </si>
  <si>
    <t xml:space="preserve">i zajištění povolení a provedení značení nutných uzavírek a změn dopravního značení, zvláštního užívání veřejných ploch</t>
  </si>
  <si>
    <t xml:space="preserve">_zápis změn do katastru nemovitostí a příp. maje vypořádání ověřených katastrálním úřadem </t>
  </si>
  <si>
    <t xml:space="preserve">Krycí list rozpočtu (SO01.21 - Stavební část objekt SO 01.2 Kabiny 2)</t>
  </si>
  <si>
    <t xml:space="preserve">C</t>
  </si>
  <si>
    <t xml:space="preserve">NUS celkem</t>
  </si>
  <si>
    <t xml:space="preserve">VORN celkem</t>
  </si>
  <si>
    <t xml:space="preserve">Vedlejší a ostatní rozpočtové náklady (SO01.21 - Stavební část objekt SO 01.2 Kabiny 2)</t>
  </si>
  <si>
    <t xml:space="preserve">Stavební rozpočet (SO01.21 - Stavební část objekt SO 01.2 Kabiny 2)</t>
  </si>
  <si>
    <t xml:space="preserve">Výkaz výměr (SO01.21 - Stavební část objekt SO 01.2 Kabiny 2)</t>
  </si>
  <si>
    <t xml:space="preserve">Krycí list rozpočtu (SO01.22 - ZTI)</t>
  </si>
  <si>
    <t xml:space="preserve">Vedlejší a ostatní rozpočtové náklady (SO01.22 - ZTI)</t>
  </si>
  <si>
    <t xml:space="preserve">Stavební rozpočet (SO01.22 - ZTI)</t>
  </si>
  <si>
    <t xml:space="preserve">Výkaz výměr (SO01.22 - ZTI)</t>
  </si>
  <si>
    <t xml:space="preserve">Krycí list rozpočtu (SO01.23 - Vzduchotechnika)</t>
  </si>
  <si>
    <t xml:space="preserve">Vedlejší a ostatní rozpočtové náklady (SO01.23 - Vzduchotechnika)</t>
  </si>
  <si>
    <t xml:space="preserve">Stavební rozpočet (SO01.23 - Vzduchotechnika)</t>
  </si>
  <si>
    <t xml:space="preserve">Výkaz výměr (SO01.23 - Vzduchotechnika)</t>
  </si>
  <si>
    <t xml:space="preserve">Krycí list rozpočtu (SO01.24 - Vytápění)</t>
  </si>
  <si>
    <t xml:space="preserve">Vedlejší a ostatní rozpočtové náklady (SO01.24 - Vytápění)</t>
  </si>
  <si>
    <t xml:space="preserve">Stavební rozpočet (SO01.24 - Vytápění)</t>
  </si>
  <si>
    <t xml:space="preserve">Výkaz výměr (SO01.24 - Vytápění)</t>
  </si>
  <si>
    <t xml:space="preserve">Krycí list rozpočtu (SO01.25 - Elektroinstalace_silnoproud a hromosvod)</t>
  </si>
  <si>
    <t xml:space="preserve">Vedlejší a ostatní rozpočtové náklady (SO01.25 - Elektroinstalace_silnoproud a hromosvod)</t>
  </si>
  <si>
    <t xml:space="preserve">Stavební rozpočet (SO01.25 - Elektroinstalace_silnoproud a hromosvod)</t>
  </si>
  <si>
    <t xml:space="preserve">Výkaz výměr (SO01.25 - Elektroinstalace_silnoproud a hromosvod)</t>
  </si>
  <si>
    <t xml:space="preserve">Krycí list rozpočtu (SO01.26 - SLP_datové rozvody, ozvučení)</t>
  </si>
  <si>
    <t xml:space="preserve">Vedlejší a ostatní rozpočtové náklady (SO01.26 - SLP_datové rozvody, ozvučení)</t>
  </si>
  <si>
    <t xml:space="preserve">Stavební rozpočet (SO01.26 - SLP_datové rozvody, ozvučení)</t>
  </si>
  <si>
    <t xml:space="preserve">Výkaz výměr (SO01.26 - SLP_datové rozvody, ozvučení)</t>
  </si>
  <si>
    <t xml:space="preserve">Krycí list rozpočtu (SO01.27 - Slaboproud_ACS, PZTS)</t>
  </si>
  <si>
    <t xml:space="preserve">Vedlejší a ostatní rozpočtové náklady (SO01.27 - Slaboproud_ACS, PZTS)</t>
  </si>
  <si>
    <t xml:space="preserve">Stavební rozpočet (SO01.27 - Slaboproud_ACS, PZTS)</t>
  </si>
  <si>
    <t xml:space="preserve">Výkaz výměr (SO01.27 - Slaboproud_ACS, PZTS)</t>
  </si>
  <si>
    <t xml:space="preserve">Krycí list rozpočtu (SO01.28 - ZÁCHYTNÝ BEZPEČNOSTNÍ SYSTÉM STŘECH)</t>
  </si>
  <si>
    <t xml:space="preserve">Vedlejší a ostatní rozpočtové náklady (SO01.28 - ZÁCHYTNÝ BEZPEČNOSTNÍ SYSTÉM STŘECH)</t>
  </si>
  <si>
    <t xml:space="preserve">Stavební rozpočet (SO01.28 - ZÁCHYTNÝ BEZPEČNOSTNÍ SYSTÉM STŘECH)</t>
  </si>
  <si>
    <t xml:space="preserve">Výkaz výměr (SO01.28 - ZÁCHYTNÝ BEZPEČNOSTNÍ SYSTÉM STŘECH)</t>
  </si>
  <si>
    <t xml:space="preserve">Krycí list rozpočtu (SO03.11 - Tréninkové hřiště)</t>
  </si>
  <si>
    <t xml:space="preserve">Vedlejší a ostatní rozpočtové náklady (SO03.11 - Tréninkové hřiště)</t>
  </si>
  <si>
    <t xml:space="preserve">Stavební rozpočet (SO03.11 - Tréninkové hřiště)</t>
  </si>
  <si>
    <t xml:space="preserve">Výkaz výměr (SO03.11 - Tréninkové hřiště)</t>
  </si>
  <si>
    <t xml:space="preserve">Krycí list rozpočtu (SO03.21 - Drenáže pro tréninkové hřiště)</t>
  </si>
  <si>
    <t xml:space="preserve">Vedlejší a ostatní rozpočtové náklady (SO03.21 - Drenáže pro tréninkové hřiště)</t>
  </si>
  <si>
    <t xml:space="preserve">Stavební rozpočet (SO03.21 - Drenáže pro tréninkové hřiště)</t>
  </si>
  <si>
    <t xml:space="preserve">Výkaz výměr (SO03.21 - Drenáže pro tréninkové hřiště)</t>
  </si>
  <si>
    <t xml:space="preserve">Krycí list rozpočtu (SO03.31 - Vybavení hřiště)</t>
  </si>
  <si>
    <t xml:space="preserve">Vedlejší a ostatní rozpočtové náklady (SO03.31 - Vybavení hřiště)</t>
  </si>
  <si>
    <t xml:space="preserve">Stavební rozpočet (SO03.31 - Vybavení hřiště)</t>
  </si>
  <si>
    <t xml:space="preserve">Výkaz výměr (SO03.31 - Vybavení hřiště)</t>
  </si>
  <si>
    <t xml:space="preserve">Krycí list rozpočtu (SO04.11 - Oplocení)</t>
  </si>
  <si>
    <t xml:space="preserve">Vedlejší a ostatní rozpočtové náklady (SO04.11 - Oplocení)</t>
  </si>
  <si>
    <t xml:space="preserve">Stavební rozpočet (SO04.11 - Oplocení)</t>
  </si>
  <si>
    <t xml:space="preserve">Výkaz výměr (SO04.11 - Oplocení)</t>
  </si>
  <si>
    <t xml:space="preserve">Krycí list rozpočtu (SO05.12 - Opěrné stěny_OP3 a OP4)</t>
  </si>
  <si>
    <t xml:space="preserve">Vedlejší a ostatní rozpočtové náklady (SO05.12 - Opěrné stěny_OP3 a OP4)</t>
  </si>
  <si>
    <t xml:space="preserve">Stavební rozpočet (SO05.12 - Opěrné stěny_OP3 a OP4)</t>
  </si>
  <si>
    <t xml:space="preserve">Výkaz výměr (SO05.12 - Opěrné stěny_OP3 a OP4)</t>
  </si>
  <si>
    <t xml:space="preserve">Krycí list rozpočtu (SO11.11 - Příprava území + HTÚ)</t>
  </si>
  <si>
    <t xml:space="preserve">Vedlejší a ostatní rozpočtové náklady (SO11.11 - Příprava území + HTÚ)</t>
  </si>
  <si>
    <t xml:space="preserve">Stavební rozpočet (SO11.11 - Příprava území + HTÚ)</t>
  </si>
  <si>
    <t xml:space="preserve">Výkaz výměr (SO11.11 - Příprava území + HTÚ)</t>
  </si>
  <si>
    <t xml:space="preserve">Krycí list rozpočtu (SO12.11 - Dopravní a zpevněné plochy)</t>
  </si>
  <si>
    <t xml:space="preserve">Vedlejší a ostatní rozpočtové náklady (SO12.11 - Dopravní a zpevněné plochy)</t>
  </si>
  <si>
    <t xml:space="preserve">Stavební rozpočet (SO12.11 - Dopravní a zpevněné plochy)</t>
  </si>
  <si>
    <t xml:space="preserve">Výkaz výměr (SO12.11 - Dopravní a zpevněné plochy)</t>
  </si>
  <si>
    <t xml:space="preserve">Krycí list rozpočtu (SO13.11 - Venkovní úpravy _Terénní úpravy	)</t>
  </si>
  <si>
    <t xml:space="preserve">Vedlejší a ostatní rozpočtové náklady (SO13.11 - Venkovní úpravy _Terénní úpravy	)</t>
  </si>
  <si>
    <t xml:space="preserve">Stavební rozpočet (SO13.11 - Venkovní úpravy _Terénní úpravy	)</t>
  </si>
  <si>
    <t xml:space="preserve">Výkaz výměr (SO13.11 - Venkovní úpravy _Terénní úpravy	)</t>
  </si>
  <si>
    <t xml:space="preserve">Krycí list rozpočtu (SO13.21 - Venkovní úpravy_Sadové úpravy	)</t>
  </si>
  <si>
    <t xml:space="preserve">Vedlejší a ostatní rozpočtové náklady (SO13.21 - Venkovní úpravy_Sadové úpravy	)</t>
  </si>
  <si>
    <t xml:space="preserve">Stavební rozpočet (SO13.21 - Venkovní úpravy_Sadové úpravy	)</t>
  </si>
  <si>
    <t xml:space="preserve">Výkaz výměr (SO13.21 - Venkovní úpravy_Sadové úpravy	)</t>
  </si>
  <si>
    <t xml:space="preserve">Krycí list rozpočtu (SO15.11 - Přívod vody do areálu_pitná voda)</t>
  </si>
  <si>
    <t xml:space="preserve">Vedlejší a ostatní rozpočtové náklady (SO15.11 - Přívod vody do areálu_pitná voda)</t>
  </si>
  <si>
    <t xml:space="preserve">Stavební rozpočet (SO15.11 - Přívod vody do areálu_pitná voda)</t>
  </si>
  <si>
    <t xml:space="preserve">Výkaz výměr (SO15.11 - Přívod vody do areálu_pitná voda)</t>
  </si>
  <si>
    <t xml:space="preserve">Krycí list rozpočtu (SO15.21 - Přívod vody do areálu_voda pro zavlažování)</t>
  </si>
  <si>
    <t xml:space="preserve">Vedlejší a ostatní rozpočtové náklady (SO15.21 - Přívod vody do areálu_voda pro zavlažování)</t>
  </si>
  <si>
    <t xml:space="preserve">Stavební rozpočet (SO15.21 - Přívod vody do areálu_voda pro zavlažování)</t>
  </si>
  <si>
    <t xml:space="preserve">Výkaz výměr (SO15.21 - Přívod vody do areálu_voda pro zavlažování)</t>
  </si>
  <si>
    <t xml:space="preserve">Krycí list rozpočtu (SO16.11 - Studna)</t>
  </si>
  <si>
    <t xml:space="preserve">Vedlejší a ostatní rozpočtové náklady (SO16.11 - Studna)</t>
  </si>
  <si>
    <t xml:space="preserve">Stavební rozpočet (SO16.11 - Studna)</t>
  </si>
  <si>
    <t xml:space="preserve">Výkaz výměr (SO16.11 - Studna)</t>
  </si>
  <si>
    <t xml:space="preserve">Poznámka:</t>
  </si>
  <si>
    <t xml:space="preserve">Krycí list rozpočtu (SO18.11 - Splašková kanalizace)</t>
  </si>
  <si>
    <t xml:space="preserve">Vedlejší a ostatní rozpočtové náklady (SO18.11 - Splašková kanalizace)</t>
  </si>
  <si>
    <t xml:space="preserve">Stavební rozpočet (SO18.11 - Splašková kanalizace)</t>
  </si>
  <si>
    <t xml:space="preserve">Výkaz výměr (SO18.11 - Splašková kanalizace)</t>
  </si>
  <si>
    <t xml:space="preserve">Krycí list rozpočtu (SO19.11 - Dešťová kanalizace)</t>
  </si>
  <si>
    <t xml:space="preserve">Vedlejší a ostatní rozpočtové náklady (SO19.11 - Dešťová kanalizace)</t>
  </si>
  <si>
    <t xml:space="preserve">Stavební rozpočet (SO19.11 - Dešťová kanalizace)</t>
  </si>
  <si>
    <t xml:space="preserve">Výkaz výměr (SO19.11 - Dešťová kanalizace)</t>
  </si>
  <si>
    <t xml:space="preserve">Krycí list rozpočtu (SO19.21 - Dešťová kanalizace_akumulační nádrže)</t>
  </si>
  <si>
    <t xml:space="preserve">Vedlejší a ostatní rozpočtové náklady (SO19.21 - Dešťová kanalizace_akumulační nádrže)</t>
  </si>
  <si>
    <t xml:space="preserve">Stavební rozpočet (SO19.21 - Dešťová kanalizace_akumulační nádrže)</t>
  </si>
  <si>
    <t xml:space="preserve">Výkaz výměr (SO19.21 - Dešťová kanalizace_akumulační nádrže)</t>
  </si>
  <si>
    <t xml:space="preserve">Krycí list rozpočtu (SO23.11 - Přípojka silnoproudu a slaboproudu)</t>
  </si>
  <si>
    <t xml:space="preserve">Vedlejší a ostatní rozpočtové náklady (SO23.11 - Přípojka silnoproudu a slaboproudu)</t>
  </si>
  <si>
    <t xml:space="preserve">Stavební rozpočet (SO23.11 - Přípojka silnoproudu a slaboproudu)</t>
  </si>
  <si>
    <t xml:space="preserve">Výkaz výměr (SO23.11 - Přípojka silnoproudu a slaboproudu)</t>
  </si>
  <si>
    <t xml:space="preserve">Krycí list rozpočtu (SO24.11 - Areál.rozvody_silnoproud_Osvětlení trénink.hřiště)</t>
  </si>
  <si>
    <t xml:space="preserve">Vedlejší a ostatní rozpočtové náklady (SO24.11 - Areál.rozvody_silnoproud_Osvětlení trénink.hřiště)</t>
  </si>
  <si>
    <t xml:space="preserve">Stavební rozpočet (SO24.11 - Areál.rozvody_silnoproud_Osvětlení trénink.hřiště)</t>
  </si>
  <si>
    <t xml:space="preserve">\</t>
  </si>
  <si>
    <t xml:space="preserve">Výkaz výměr (SO24.11 - Areál.rozvody_silnoproud_Osvětlení trénink.hřiště)</t>
  </si>
  <si>
    <t xml:space="preserve">Krycí list rozpočtu (SO25.11 - Areálové rozvody  slaboproudu)</t>
  </si>
  <si>
    <t xml:space="preserve">Vedlejší a ostatní rozpočtové náklady (SO25.11 - Areálové rozvody  slaboproudu)</t>
  </si>
  <si>
    <t xml:space="preserve">Stavební rozpočet (SO25.11 - Areálové rozvody  slaboproudu)</t>
  </si>
  <si>
    <t xml:space="preserve">Výkaz výměr (SO25.11 - Areálové rozvody  slaboproudu)</t>
  </si>
  <si>
    <t xml:space="preserve">Krycí list rozpočtu (SO26.11 - Drenáže_přeložky drenáží 	)</t>
  </si>
  <si>
    <t xml:space="preserve">Vedlejší a ostatní rozpočtové náklady (SO26.11 - Drenáže_přeložky drenáží 	)</t>
  </si>
  <si>
    <t xml:space="preserve">Stavební rozpočet (SO26.11 - Drenáže_přeložky drenáží 	)</t>
  </si>
  <si>
    <t xml:space="preserve">Výkaz výměr (SO26.11 - Drenáže_přeložky drenáží 	)</t>
  </si>
  <si>
    <t xml:space="preserve">Krycí list rozpočtu (VORN - Vedlejší a ostatní rozpočtové náklady)</t>
  </si>
  <si>
    <t xml:space="preserve">Vedlejší a ostatní rozpočtové náklady (VORN - Vedlejší a ostatní rozpočtové náklady)</t>
  </si>
  <si>
    <t xml:space="preserve">Stavební rozpočet (VORN - Vedlejší a ostatní rozpočtové náklady)</t>
  </si>
  <si>
    <t xml:space="preserve">Výkaz výměr (VORN - Vedlejší a ostatní rozpočtové náklady)</t>
  </si>
</sst>
</file>

<file path=xl/styles.xml><?xml version="1.0" encoding="utf-8"?>
<styleSheet xmlns="http://schemas.openxmlformats.org/spreadsheetml/2006/main">
  <numFmts count="8">
    <numFmt numFmtId="164" formatCode="General"/>
    <numFmt numFmtId="165" formatCode="@"/>
    <numFmt numFmtId="166" formatCode="General"/>
    <numFmt numFmtId="167" formatCode="0"/>
    <numFmt numFmtId="168" formatCode="dd/mm/yyyy"/>
    <numFmt numFmtId="169" formatCode="#,##0.00"/>
    <numFmt numFmtId="170" formatCode="#,##0.00\ [$Kč-405];[RED]\-#,##0.00\ [$Kč-405]"/>
    <numFmt numFmtId="171" formatCode="0.000"/>
  </numFmts>
  <fonts count="27">
    <font>
      <sz val="10"/>
      <name val="Arial"/>
      <family val="2"/>
      <charset val="238"/>
    </font>
    <font>
      <sz val="10"/>
      <name val="Arial"/>
      <family val="0"/>
      <charset val="238"/>
    </font>
    <font>
      <sz val="10"/>
      <name val="Arial"/>
      <family val="0"/>
      <charset val="238"/>
    </font>
    <font>
      <sz val="10"/>
      <name val="Arial"/>
      <family val="0"/>
      <charset val="238"/>
    </font>
    <font>
      <sz val="24"/>
      <color rgb="FF000000"/>
      <name val="Arial"/>
      <family val="2"/>
      <charset val="238"/>
    </font>
    <font>
      <sz val="10"/>
      <color rgb="FF000000"/>
      <name val="Arial"/>
      <family val="0"/>
      <charset val="238"/>
    </font>
    <font>
      <b val="true"/>
      <sz val="10"/>
      <color rgb="FF000000"/>
      <name val="Arial"/>
      <family val="0"/>
      <charset val="238"/>
    </font>
    <font>
      <sz val="10"/>
      <color rgb="FF000000"/>
      <name val="Arial"/>
      <family val="2"/>
      <charset val="238"/>
    </font>
    <font>
      <sz val="10"/>
      <color rgb="FF0000CC"/>
      <name val="Arial"/>
      <family val="2"/>
      <charset val="238"/>
    </font>
    <font>
      <sz val="10"/>
      <color rgb="FF800000"/>
      <name val="Arial"/>
      <family val="0"/>
      <charset val="238"/>
    </font>
    <font>
      <sz val="10"/>
      <color rgb="FF0000FF"/>
      <name val="Arial"/>
      <family val="2"/>
      <charset val="238"/>
    </font>
    <font>
      <sz val="11"/>
      <name val="Calibri"/>
      <family val="0"/>
      <charset val="1"/>
    </font>
    <font>
      <sz val="24"/>
      <color rgb="FF000000"/>
      <name val="Arial"/>
      <family val="0"/>
      <charset val="238"/>
    </font>
    <font>
      <sz val="18"/>
      <color rgb="FF000000"/>
      <name val="Arial"/>
      <family val="0"/>
      <charset val="238"/>
    </font>
    <font>
      <b val="true"/>
      <sz val="18"/>
      <color rgb="FF000000"/>
      <name val="Arial"/>
      <family val="0"/>
      <charset val="238"/>
    </font>
    <font>
      <b val="true"/>
      <sz val="20"/>
      <color rgb="FF000000"/>
      <name val="Arial"/>
      <family val="0"/>
      <charset val="238"/>
    </font>
    <font>
      <b val="true"/>
      <sz val="11"/>
      <color rgb="FF000000"/>
      <name val="Arial"/>
      <family val="0"/>
      <charset val="238"/>
    </font>
    <font>
      <b val="true"/>
      <sz val="12"/>
      <color rgb="FF000000"/>
      <name val="Arial"/>
      <family val="0"/>
      <charset val="238"/>
    </font>
    <font>
      <sz val="12"/>
      <color rgb="FF000000"/>
      <name val="Arial"/>
      <family val="0"/>
      <charset val="238"/>
    </font>
    <font>
      <u val="single"/>
      <sz val="10"/>
      <name val="Arial"/>
      <family val="0"/>
      <charset val="238"/>
    </font>
    <font>
      <i val="true"/>
      <sz val="10"/>
      <name val="Arial"/>
      <family val="0"/>
      <charset val="238"/>
    </font>
    <font>
      <b val="true"/>
      <sz val="13"/>
      <color rgb="FF000000"/>
      <name val="Arial"/>
      <family val="0"/>
      <charset val="238"/>
    </font>
    <font>
      <sz val="10"/>
      <color rgb="FF0000FF"/>
      <name val="Arial"/>
      <family val="0"/>
      <charset val="238"/>
    </font>
    <font>
      <b val="true"/>
      <sz val="14"/>
      <color rgb="FF000000"/>
      <name val="Arial"/>
      <family val="0"/>
      <charset val="238"/>
    </font>
    <font>
      <i val="true"/>
      <sz val="9"/>
      <color rgb="FF000000"/>
      <name val="Arial"/>
      <family val="0"/>
      <charset val="238"/>
    </font>
    <font>
      <i val="true"/>
      <sz val="9"/>
      <color rgb="FF0000FF"/>
      <name val="Arial"/>
      <family val="0"/>
      <charset val="238"/>
    </font>
    <font>
      <i val="true"/>
      <sz val="8"/>
      <color rgb="FF000000"/>
      <name val="Arial"/>
      <family val="0"/>
      <charset val="238"/>
    </font>
  </fonts>
  <fills count="33">
    <fill>
      <patternFill patternType="none"/>
    </fill>
    <fill>
      <patternFill patternType="gray125"/>
    </fill>
    <fill>
      <patternFill patternType="solid">
        <fgColor rgb="FFC0C0C0"/>
        <bgColor rgb="FFBDB76B"/>
      </patternFill>
    </fill>
    <fill>
      <patternFill patternType="solid">
        <fgColor rgb="FF00FFFF"/>
        <bgColor rgb="FF00FFFF"/>
      </patternFill>
    </fill>
    <fill>
      <patternFill patternType="solid">
        <fgColor rgb="FF32CD32"/>
        <bgColor rgb="FF33CCCC"/>
      </patternFill>
    </fill>
    <fill>
      <patternFill patternType="solid">
        <fgColor rgb="FFFFA07A"/>
        <bgColor rgb="FFDAA520"/>
      </patternFill>
    </fill>
    <fill>
      <patternFill patternType="solid">
        <fgColor rgb="FFFFFF00"/>
        <bgColor rgb="FFFFFF00"/>
      </patternFill>
    </fill>
    <fill>
      <patternFill patternType="solid">
        <fgColor rgb="FFFF0000"/>
        <bgColor rgb="FFDC143C"/>
      </patternFill>
    </fill>
    <fill>
      <patternFill patternType="solid">
        <fgColor rgb="FFBDB76B"/>
        <bgColor rgb="FF8FBC8F"/>
      </patternFill>
    </fill>
    <fill>
      <patternFill patternType="solid">
        <fgColor rgb="FFFF69B4"/>
        <bgColor rgb="FFFFA07A"/>
      </patternFill>
    </fill>
    <fill>
      <patternFill patternType="solid">
        <fgColor rgb="FF00BFFF"/>
        <bgColor rgb="FF33CCCC"/>
      </patternFill>
    </fill>
    <fill>
      <patternFill patternType="solid">
        <fgColor rgb="FFBC8F8F"/>
        <bgColor rgb="FFA1887F"/>
      </patternFill>
    </fill>
    <fill>
      <patternFill patternType="solid">
        <fgColor rgb="FF7CFC00"/>
        <bgColor rgb="FF32CD32"/>
      </patternFill>
    </fill>
    <fill>
      <patternFill patternType="solid">
        <fgColor rgb="FFD2691E"/>
        <bgColor rgb="FFCD853F"/>
      </patternFill>
    </fill>
    <fill>
      <patternFill patternType="solid">
        <fgColor rgb="FFA0522D"/>
        <bgColor rgb="FF6D4C41"/>
      </patternFill>
    </fill>
    <fill>
      <patternFill patternType="solid">
        <fgColor rgb="FF008080"/>
        <bgColor rgb="FF008080"/>
      </patternFill>
    </fill>
    <fill>
      <patternFill patternType="solid">
        <fgColor rgb="FF8FBC8F"/>
        <bgColor rgb="FF999999"/>
      </patternFill>
    </fill>
    <fill>
      <patternFill patternType="solid">
        <fgColor rgb="FFDAA520"/>
        <bgColor rgb="FFCD853F"/>
      </patternFill>
    </fill>
    <fill>
      <patternFill patternType="solid">
        <fgColor rgb="FFCD853F"/>
        <bgColor rgb="FFD2691E"/>
      </patternFill>
    </fill>
    <fill>
      <patternFill patternType="solid">
        <fgColor rgb="FF2E8B57"/>
        <bgColor rgb="FF008080"/>
      </patternFill>
    </fill>
    <fill>
      <patternFill patternType="solid">
        <fgColor rgb="FF4169E1"/>
        <bgColor rgb="FF2979FF"/>
      </patternFill>
    </fill>
    <fill>
      <patternFill patternType="solid">
        <fgColor rgb="FF2979FF"/>
        <bgColor rgb="FF4169E1"/>
      </patternFill>
    </fill>
    <fill>
      <patternFill patternType="solid">
        <fgColor rgb="FF7986CB"/>
        <bgColor rgb="FF808080"/>
      </patternFill>
    </fill>
    <fill>
      <patternFill patternType="solid">
        <fgColor rgb="FFA1887F"/>
        <bgColor rgb="FF999999"/>
      </patternFill>
    </fill>
    <fill>
      <patternFill patternType="solid">
        <fgColor rgb="FF827717"/>
        <bgColor rgb="FFA0522D"/>
      </patternFill>
    </fill>
    <fill>
      <patternFill patternType="solid">
        <fgColor rgb="FF6D4C41"/>
        <bgColor rgb="FFA0522D"/>
      </patternFill>
    </fill>
    <fill>
      <patternFill patternType="solid">
        <fgColor rgb="FFDC143C"/>
        <bgColor rgb="FFB71C1C"/>
      </patternFill>
    </fill>
    <fill>
      <patternFill patternType="solid">
        <fgColor rgb="FFE53935"/>
        <bgColor rgb="FFDC143C"/>
      </patternFill>
    </fill>
    <fill>
      <patternFill patternType="solid">
        <fgColor rgb="FFB71C1C"/>
        <bgColor rgb="FFDC143C"/>
      </patternFill>
    </fill>
    <fill>
      <patternFill patternType="solid">
        <fgColor rgb="FF33691E"/>
        <bgColor rgb="FF2E8B57"/>
      </patternFill>
    </fill>
    <fill>
      <patternFill patternType="solid">
        <fgColor rgb="FF9932CC"/>
        <bgColor rgb="FF6D4C41"/>
      </patternFill>
    </fill>
    <fill>
      <patternFill patternType="solid">
        <fgColor rgb="FFE0E0E0"/>
        <bgColor rgb="FFCCFFCC"/>
      </patternFill>
    </fill>
    <fill>
      <patternFill patternType="solid">
        <fgColor rgb="FF000000"/>
        <bgColor rgb="FF003300"/>
      </patternFill>
    </fill>
  </fills>
  <borders count="41">
    <border diagonalUp="false" diagonalDown="false">
      <left/>
      <right/>
      <top/>
      <bottom/>
      <diagonal/>
    </border>
    <border diagonalUp="false" diagonalDown="false">
      <left/>
      <right/>
      <top/>
      <bottom style="thin"/>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style="thin"/>
      <top/>
      <bottom style="thin"/>
      <diagonal/>
    </border>
    <border diagonalUp="false" diagonalDown="false">
      <left style="thin"/>
      <right style="thin"/>
      <top style="thin"/>
      <bottom style="thin"/>
      <diagonal/>
    </border>
    <border diagonalUp="false" diagonalDown="false">
      <left/>
      <right style="thin"/>
      <top style="thin"/>
      <bottom style="thin"/>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style="medium"/>
      <right style="medium"/>
      <top style="medium"/>
      <bottom/>
      <diagonal/>
    </border>
    <border diagonalUp="false" diagonalDown="false">
      <left/>
      <right style="medium"/>
      <top style="medium"/>
      <bottom/>
      <diagonal/>
    </border>
    <border diagonalUp="false" diagonalDown="false">
      <left style="medium"/>
      <right style="medium"/>
      <top/>
      <bottom/>
      <diagonal/>
    </border>
    <border diagonalUp="false" diagonalDown="false">
      <left/>
      <right style="medium"/>
      <top/>
      <bottom/>
      <diagonal/>
    </border>
    <border diagonalUp="false" diagonalDown="false">
      <left style="medium"/>
      <right style="medium"/>
      <top/>
      <bottom style="medium"/>
      <diagonal/>
    </border>
    <border diagonalUp="false" diagonalDown="false">
      <left/>
      <right style="medium"/>
      <top/>
      <bottom style="medium"/>
      <diagonal/>
    </border>
    <border diagonalUp="false" diagonalDown="false">
      <left style="medium"/>
      <right style="medium"/>
      <top style="medium"/>
      <bottom style="thin"/>
      <diagonal/>
    </border>
    <border diagonalUp="false" diagonalDown="false">
      <left/>
      <right style="medium"/>
      <top style="medium"/>
      <bottom style="thin"/>
      <diagonal/>
    </border>
    <border diagonalUp="false" diagonalDown="false">
      <left style="medium"/>
      <right style="medium"/>
      <top style="medium"/>
      <bottom style="medium"/>
      <diagonal/>
    </border>
    <border diagonalUp="false" diagonalDown="false">
      <left/>
      <right style="medium"/>
      <top style="medium"/>
      <bottom style="medium"/>
      <diagonal/>
    </border>
    <border diagonalUp="false" diagonalDown="false">
      <left style="medium"/>
      <right style="thin"/>
      <top style="medium"/>
      <bottom/>
      <diagonal/>
    </border>
    <border diagonalUp="false" diagonalDown="false">
      <left/>
      <right/>
      <top style="medium"/>
      <bottom/>
      <diagonal/>
    </border>
    <border diagonalUp="false" diagonalDown="false">
      <left style="medium"/>
      <right style="thin"/>
      <top/>
      <bottom style="medium"/>
      <diagonal/>
    </border>
    <border diagonalUp="false" diagonalDown="false">
      <left/>
      <right/>
      <top/>
      <bottom style="medium"/>
      <diagonal/>
    </border>
    <border diagonalUp="false" diagonalDown="false">
      <left/>
      <right style="thin"/>
      <top/>
      <bottom style="medium"/>
      <diagonal/>
    </border>
    <border diagonalUp="false" diagonalDown="false">
      <left style="thin"/>
      <right style="thin"/>
      <top style="medium"/>
      <bottom/>
      <diagonal/>
    </border>
    <border diagonalUp="false" diagonalDown="false">
      <left/>
      <right style="thin"/>
      <top style="medium"/>
      <bottom/>
      <diagonal/>
    </border>
    <border diagonalUp="false" diagonalDown="false">
      <left style="thin"/>
      <right/>
      <top style="medium"/>
      <bottom/>
      <diagonal/>
    </border>
    <border diagonalUp="false" diagonalDown="false">
      <left/>
      <right/>
      <top style="medium"/>
      <bottom style="thin"/>
      <diagonal/>
    </border>
    <border diagonalUp="false" diagonalDown="false">
      <left style="thin"/>
      <right style="thin"/>
      <top/>
      <bottom style="medium"/>
      <diagonal/>
    </border>
    <border diagonalUp="false" diagonalDown="false">
      <left style="thin"/>
      <right/>
      <top/>
      <bottom style="medium"/>
      <diagonal/>
    </border>
    <border diagonalUp="false" diagonalDown="false">
      <left style="medium"/>
      <right style="thin"/>
      <top style="medium"/>
      <bottom style="medium"/>
      <diagonal/>
    </border>
    <border diagonalUp="false" diagonalDown="false">
      <left/>
      <right style="thin"/>
      <top style="medium"/>
      <bottom style="medium"/>
      <diagonal/>
    </border>
    <border diagonalUp="false" diagonalDown="false">
      <left/>
      <right/>
      <top style="medium"/>
      <bottom style="medium"/>
      <diagonal/>
    </border>
    <border diagonalUp="false" diagonalDown="false">
      <left style="thin"/>
      <right style="medium"/>
      <top style="medium"/>
      <bottom style="medium"/>
      <diagonal/>
    </border>
    <border diagonalUp="false" diagonalDown="false">
      <left style="medium"/>
      <right/>
      <top/>
      <bottom style="mediu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00">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5" fontId="4" fillId="0" borderId="1" xfId="0" applyFont="true" applyBorder="true" applyAlignment="true" applyProtection="true">
      <alignment horizontal="center" vertical="center" textRotation="0" wrapText="false" indent="0" shrinkToFit="false"/>
      <protection locked="true" hidden="false"/>
    </xf>
    <xf numFmtId="164" fontId="5" fillId="0" borderId="2" xfId="0" applyFont="true" applyBorder="true" applyAlignment="true" applyProtection="true">
      <alignment horizontal="left" vertical="center" textRotation="0" wrapText="true" indent="0" shrinkToFit="false"/>
      <protection locked="true" hidden="false"/>
    </xf>
    <xf numFmtId="166" fontId="6" fillId="0" borderId="3" xfId="0" applyFont="true" applyBorder="true" applyAlignment="true" applyProtection="true">
      <alignment horizontal="left" vertical="center" textRotation="0" wrapText="true" indent="0" shrinkToFit="false"/>
      <protection locked="true" hidden="false"/>
    </xf>
    <xf numFmtId="164" fontId="5" fillId="0" borderId="3" xfId="0" applyFont="true" applyBorder="true" applyAlignment="true" applyProtection="true">
      <alignment horizontal="left" vertical="center" textRotation="0" wrapText="true" indent="0" shrinkToFit="false"/>
      <protection locked="true" hidden="false"/>
    </xf>
    <xf numFmtId="166" fontId="5" fillId="0" borderId="3" xfId="0" applyFont="true" applyBorder="true" applyAlignment="true" applyProtection="true">
      <alignment horizontal="left" vertical="center" textRotation="0" wrapText="true" indent="0" shrinkToFit="false"/>
      <protection locked="true" hidden="false"/>
    </xf>
    <xf numFmtId="164" fontId="5" fillId="0" borderId="4" xfId="0" applyFont="true" applyBorder="true" applyAlignment="true" applyProtection="true">
      <alignment horizontal="left" vertical="center" textRotation="0" wrapText="false" indent="0" shrinkToFit="false"/>
      <protection locked="true" hidden="false"/>
    </xf>
    <xf numFmtId="164" fontId="7" fillId="0" borderId="5" xfId="0" applyFont="true" applyBorder="true" applyAlignment="true" applyProtection="true">
      <alignment horizontal="general" vertical="center" textRotation="0" wrapText="false" indent="0" shrinkToFit="false"/>
      <protection locked="true" hidden="false"/>
    </xf>
    <xf numFmtId="164" fontId="5" fillId="0" borderId="5" xfId="0" applyFont="true" applyBorder="true" applyAlignment="true" applyProtection="true">
      <alignment horizontal="left" vertical="center" textRotation="0" wrapText="true" indent="0" shrinkToFit="false"/>
      <protection locked="true" hidden="false"/>
    </xf>
    <xf numFmtId="166" fontId="5" fillId="0" borderId="0" xfId="0" applyFont="true" applyBorder="true" applyAlignment="true" applyProtection="true">
      <alignment horizontal="left" vertical="center" textRotation="0" wrapText="true" indent="0" shrinkToFit="false"/>
      <protection locked="true" hidden="false"/>
    </xf>
    <xf numFmtId="164" fontId="5" fillId="0" borderId="0" xfId="0" applyFont="true" applyBorder="true" applyAlignment="true" applyProtection="true">
      <alignment horizontal="left" vertical="center" textRotation="0" wrapText="true" indent="0" shrinkToFit="false"/>
      <protection locked="true" hidden="false"/>
    </xf>
    <xf numFmtId="164" fontId="5" fillId="0" borderId="6" xfId="0" applyFont="true" applyBorder="true" applyAlignment="true" applyProtection="true">
      <alignment horizontal="left" vertical="center" textRotation="0" wrapText="false" indent="0" shrinkToFit="false"/>
      <protection locked="true" hidden="false"/>
    </xf>
    <xf numFmtId="164" fontId="5" fillId="0" borderId="0" xfId="0" applyFont="true" applyBorder="true" applyAlignment="true" applyProtection="true">
      <alignment horizontal="left" vertical="center" textRotation="0" wrapText="false" indent="0" shrinkToFit="false"/>
      <protection locked="true" hidden="false"/>
    </xf>
    <xf numFmtId="167" fontId="5" fillId="0" borderId="6" xfId="0" applyFont="true" applyBorder="true" applyAlignment="true" applyProtection="true">
      <alignment horizontal="left" vertical="center" textRotation="0" wrapText="false" indent="0" shrinkToFit="false"/>
      <protection locked="true" hidden="false"/>
    </xf>
    <xf numFmtId="164" fontId="5" fillId="0" borderId="7" xfId="0" applyFont="true" applyBorder="true" applyAlignment="true" applyProtection="true">
      <alignment horizontal="left" vertical="center" textRotation="0" wrapText="true" indent="0" shrinkToFit="false"/>
      <protection locked="true" hidden="false"/>
    </xf>
    <xf numFmtId="166" fontId="5" fillId="0" borderId="1" xfId="0" applyFont="true" applyBorder="true" applyAlignment="true" applyProtection="true">
      <alignment horizontal="left" vertical="center" textRotation="0" wrapText="true" indent="0" shrinkToFit="false"/>
      <protection locked="true" hidden="false"/>
    </xf>
    <xf numFmtId="164" fontId="5" fillId="0" borderId="1" xfId="0" applyFont="true" applyBorder="true" applyAlignment="true" applyProtection="true">
      <alignment horizontal="left" vertical="center" textRotation="0" wrapText="true" indent="0" shrinkToFit="false"/>
      <protection locked="true" hidden="false"/>
    </xf>
    <xf numFmtId="164" fontId="5" fillId="0" borderId="1" xfId="0" applyFont="true" applyBorder="true" applyAlignment="true" applyProtection="true">
      <alignment horizontal="left" vertical="center" textRotation="0" wrapText="false" indent="0" shrinkToFit="false"/>
      <protection locked="true" hidden="false"/>
    </xf>
    <xf numFmtId="166" fontId="5" fillId="0" borderId="8" xfId="0" applyFont="true" applyBorder="true" applyAlignment="true" applyProtection="true">
      <alignment horizontal="left" vertical="center" textRotation="0" wrapText="true" indent="0" shrinkToFit="false"/>
      <protection locked="true" hidden="false"/>
    </xf>
    <xf numFmtId="164" fontId="0" fillId="0" borderId="0" xfId="0" applyFont="true" applyBorder="true" applyAlignment="true" applyProtection="true">
      <alignment horizontal="general" vertical="bottom" textRotation="0" wrapText="tru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4" fontId="9" fillId="0" borderId="0" xfId="0" applyFont="true" applyBorder="false" applyAlignment="true" applyProtection="true">
      <alignment horizontal="general" vertical="bottom" textRotation="0" wrapText="false" indent="0" shrinkToFit="false"/>
      <protection locked="true" hidden="false"/>
    </xf>
    <xf numFmtId="168" fontId="1" fillId="0" borderId="0" xfId="0" applyFont="true" applyBorder="false" applyAlignment="true" applyProtection="true">
      <alignment horizontal="general" vertical="bottom" textRotation="0" wrapText="false" indent="0" shrinkToFit="false"/>
      <protection locked="true" hidden="false"/>
    </xf>
    <xf numFmtId="164" fontId="10" fillId="0" borderId="0" xfId="0" applyFont="true" applyBorder="false" applyAlignment="true" applyProtection="true">
      <alignment horizontal="general" vertical="bottom" textRotation="0" wrapText="false" indent="0" shrinkToFit="false"/>
      <protection locked="true" hidden="false"/>
    </xf>
    <xf numFmtId="164" fontId="11" fillId="0" borderId="0" xfId="0" applyFont="true" applyBorder="true" applyAlignment="true" applyProtection="true">
      <alignment horizontal="general" vertical="bottom" textRotation="0" wrapText="false" indent="0" shrinkToFit="false"/>
      <protection locked="true" hidden="false"/>
    </xf>
    <xf numFmtId="164" fontId="12" fillId="0" borderId="1" xfId="0" applyFont="true" applyBorder="true" applyAlignment="true" applyProtection="true">
      <alignment horizontal="center" vertical="center" textRotation="0" wrapText="true" indent="0" shrinkToFit="false"/>
      <protection locked="true" hidden="false"/>
    </xf>
    <xf numFmtId="164" fontId="13" fillId="0" borderId="0" xfId="0" applyFont="true" applyBorder="true" applyAlignment="true" applyProtection="true">
      <alignment horizontal="center" vertical="center" textRotation="0" wrapText="true" indent="0" shrinkToFit="false"/>
      <protection locked="true" hidden="false"/>
    </xf>
    <xf numFmtId="164" fontId="14" fillId="0" borderId="0" xfId="0" applyFont="true" applyBorder="true" applyAlignment="true" applyProtection="true">
      <alignment horizontal="center" vertical="center" textRotation="0" wrapText="false" indent="0" shrinkToFit="false"/>
      <protection locked="true" hidden="false"/>
    </xf>
    <xf numFmtId="164" fontId="15" fillId="2" borderId="9" xfId="0" applyFont="true" applyBorder="true" applyAlignment="true" applyProtection="true">
      <alignment horizontal="center" vertical="center" textRotation="0" wrapText="false" indent="0" shrinkToFit="false"/>
      <protection locked="true" hidden="false"/>
    </xf>
    <xf numFmtId="164" fontId="16" fillId="0" borderId="10" xfId="0" applyFont="true" applyBorder="true" applyAlignment="true" applyProtection="true">
      <alignment horizontal="left" vertical="center" textRotation="0" wrapText="false" indent="0" shrinkToFit="false"/>
      <protection locked="true" hidden="false"/>
    </xf>
    <xf numFmtId="164" fontId="15" fillId="2" borderId="10" xfId="0" applyFont="true" applyBorder="true" applyAlignment="true" applyProtection="true">
      <alignment horizontal="center" vertical="center" textRotation="0" wrapText="false" indent="0" shrinkToFit="false"/>
      <protection locked="true" hidden="false"/>
    </xf>
    <xf numFmtId="164" fontId="17" fillId="0" borderId="11" xfId="0" applyFont="true" applyBorder="true" applyAlignment="true" applyProtection="true">
      <alignment horizontal="left" vertical="center" textRotation="0" wrapText="false" indent="0" shrinkToFit="false"/>
      <protection locked="true" hidden="false"/>
    </xf>
    <xf numFmtId="164" fontId="18" fillId="0" borderId="8" xfId="0" applyFont="true" applyBorder="true" applyAlignment="true" applyProtection="true">
      <alignment horizontal="left" vertical="center" textRotation="0" wrapText="false" indent="0" shrinkToFit="false"/>
      <protection locked="true" hidden="false"/>
    </xf>
    <xf numFmtId="169" fontId="18" fillId="0" borderId="8" xfId="0" applyFont="true" applyBorder="true" applyAlignment="true" applyProtection="true">
      <alignment horizontal="right" vertical="center" textRotation="0" wrapText="false" indent="0" shrinkToFit="false"/>
      <protection locked="true" hidden="false"/>
    </xf>
    <xf numFmtId="164" fontId="17" fillId="0" borderId="12" xfId="0" applyFont="true" applyBorder="true" applyAlignment="true" applyProtection="true">
      <alignment horizontal="left" vertical="center" textRotation="0" wrapText="false" indent="0" shrinkToFit="false"/>
      <protection locked="true" hidden="false"/>
    </xf>
    <xf numFmtId="164" fontId="18" fillId="0" borderId="8" xfId="0" applyFont="true" applyBorder="true" applyAlignment="true" applyProtection="true">
      <alignment horizontal="right" vertical="center" textRotation="0" wrapText="false" indent="0" shrinkToFit="false"/>
      <protection locked="true" hidden="false"/>
    </xf>
    <xf numFmtId="169" fontId="18" fillId="0" borderId="6" xfId="0" applyFont="true" applyBorder="true" applyAlignment="true" applyProtection="true">
      <alignment horizontal="right" vertical="center" textRotation="0" wrapText="false" indent="0" shrinkToFit="false"/>
      <protection locked="true" hidden="false"/>
    </xf>
    <xf numFmtId="164" fontId="18" fillId="0" borderId="6" xfId="0" applyFont="true" applyBorder="true" applyAlignment="true" applyProtection="true">
      <alignment horizontal="left" vertical="center" textRotation="0" wrapText="false" indent="0" shrinkToFit="false"/>
      <protection locked="true" hidden="false"/>
    </xf>
    <xf numFmtId="164" fontId="18" fillId="0" borderId="6" xfId="0" applyFont="true" applyBorder="true" applyAlignment="true" applyProtection="true">
      <alignment horizontal="right" vertical="center" textRotation="0" wrapText="false" indent="0" shrinkToFit="false"/>
      <protection locked="true" hidden="false"/>
    </xf>
    <xf numFmtId="164" fontId="17" fillId="0" borderId="9" xfId="0" applyFont="true" applyBorder="true" applyAlignment="true" applyProtection="true">
      <alignment horizontal="left" vertical="center" textRotation="0" wrapText="false" indent="0" shrinkToFit="false"/>
      <protection locked="true" hidden="false"/>
    </xf>
    <xf numFmtId="169" fontId="18" fillId="0" borderId="10" xfId="0" applyFont="true" applyBorder="true" applyAlignment="true" applyProtection="true">
      <alignment horizontal="right" vertical="center" textRotation="0" wrapText="false" indent="0" shrinkToFit="false"/>
      <protection locked="true" hidden="false"/>
    </xf>
    <xf numFmtId="164" fontId="17" fillId="0" borderId="10" xfId="0" applyFont="true" applyBorder="true" applyAlignment="true" applyProtection="true">
      <alignment horizontal="left" vertical="center" textRotation="0" wrapText="false" indent="0" shrinkToFit="false"/>
      <protection locked="true" hidden="false"/>
    </xf>
    <xf numFmtId="164" fontId="17" fillId="0" borderId="8" xfId="0" applyFont="true" applyBorder="true" applyAlignment="true" applyProtection="true">
      <alignment horizontal="left" vertical="center" textRotation="0" wrapText="false" indent="0" shrinkToFit="false"/>
      <protection locked="true" hidden="false"/>
    </xf>
    <xf numFmtId="170" fontId="17" fillId="2" borderId="13" xfId="0" applyFont="true" applyBorder="true" applyAlignment="true" applyProtection="true">
      <alignment horizontal="left" vertical="center" textRotation="0" wrapText="false" indent="0" shrinkToFit="false"/>
      <protection locked="true" hidden="false"/>
    </xf>
    <xf numFmtId="170" fontId="17" fillId="2" borderId="10" xfId="0" applyFont="true" applyBorder="true" applyAlignment="true" applyProtection="true">
      <alignment horizontal="right" vertical="center" textRotation="0" wrapText="false" indent="0" shrinkToFit="false"/>
      <protection locked="true" hidden="false"/>
    </xf>
    <xf numFmtId="170" fontId="11" fillId="0" borderId="0" xfId="0" applyFont="true" applyBorder="true" applyAlignment="true" applyProtection="true">
      <alignment horizontal="general" vertical="bottom" textRotation="0" wrapText="false" indent="0" shrinkToFit="false"/>
      <protection locked="true" hidden="false"/>
    </xf>
    <xf numFmtId="170" fontId="17" fillId="2" borderId="7" xfId="0" applyFont="true" applyBorder="true" applyAlignment="true" applyProtection="true">
      <alignment horizontal="left" vertical="center" textRotation="0" wrapText="false" indent="0" shrinkToFit="false"/>
      <protection locked="true" hidden="false"/>
    </xf>
    <xf numFmtId="170" fontId="17" fillId="2" borderId="8" xfId="0" applyFont="true" applyBorder="true" applyAlignment="true" applyProtection="true">
      <alignment horizontal="right" vertical="center" textRotation="0" wrapText="false" indent="0" shrinkToFit="false"/>
      <protection locked="true" hidden="false"/>
    </xf>
    <xf numFmtId="170" fontId="17" fillId="2" borderId="14" xfId="0" applyFont="true" applyBorder="true" applyAlignment="true" applyProtection="true">
      <alignment horizontal="left" vertical="center" textRotation="0" wrapText="false" indent="0" shrinkToFit="false"/>
      <protection locked="true" hidden="false"/>
    </xf>
    <xf numFmtId="170" fontId="17" fillId="2" borderId="1" xfId="0" applyFont="true" applyBorder="true" applyAlignment="true" applyProtection="true">
      <alignment horizontal="left" vertical="center" textRotation="0" wrapText="false" indent="0" shrinkToFit="false"/>
      <protection locked="true" hidden="false"/>
    </xf>
    <xf numFmtId="164" fontId="18" fillId="0" borderId="15" xfId="0" applyFont="true" applyBorder="true" applyAlignment="true" applyProtection="true">
      <alignment horizontal="left" vertical="center" textRotation="0" wrapText="false" indent="0" shrinkToFit="false"/>
      <protection locked="true" hidden="false"/>
    </xf>
    <xf numFmtId="164" fontId="18" fillId="0" borderId="16" xfId="0" applyFont="true" applyBorder="true" applyAlignment="true" applyProtection="true">
      <alignment horizontal="left" vertical="center" textRotation="0" wrapText="false" indent="0" shrinkToFit="false"/>
      <protection locked="true" hidden="false"/>
    </xf>
    <xf numFmtId="164" fontId="18" fillId="0" borderId="17" xfId="0" applyFont="true" applyBorder="true" applyAlignment="true" applyProtection="true">
      <alignment horizontal="left" vertical="center" textRotation="0" wrapText="false" indent="0" shrinkToFit="false"/>
      <protection locked="true" hidden="false"/>
    </xf>
    <xf numFmtId="164" fontId="18" fillId="0" borderId="18" xfId="0" applyFont="true" applyBorder="true" applyAlignment="true" applyProtection="true">
      <alignment horizontal="left" vertical="center" textRotation="0" wrapText="false" indent="0" shrinkToFit="false"/>
      <protection locked="true" hidden="false"/>
    </xf>
    <xf numFmtId="164" fontId="18" fillId="0" borderId="19" xfId="0" applyFont="true" applyBorder="true" applyAlignment="true" applyProtection="true">
      <alignment horizontal="left" vertical="center" textRotation="0" wrapText="false" indent="0" shrinkToFit="false"/>
      <protection locked="true" hidden="false"/>
    </xf>
    <xf numFmtId="164" fontId="18" fillId="0" borderId="20" xfId="0" applyFont="true" applyBorder="true" applyAlignment="true" applyProtection="true">
      <alignment horizontal="left" vertical="center" textRotation="0" wrapText="false" indent="0" shrinkToFit="false"/>
      <protection locked="true" hidden="false"/>
    </xf>
    <xf numFmtId="164" fontId="19" fillId="0" borderId="0" xfId="0" applyFont="true" applyBorder="true" applyAlignment="true" applyProtection="true">
      <alignment horizontal="general" vertical="bottom" textRotation="0" wrapText="true" indent="0" shrinkToFit="false"/>
      <protection locked="true" hidden="false"/>
    </xf>
    <xf numFmtId="164" fontId="20" fillId="0" borderId="0" xfId="0" applyFont="true" applyBorder="true" applyAlignment="true" applyProtection="true">
      <alignment horizontal="general" vertical="bottom" textRotation="0" wrapText="true" indent="0" shrinkToFit="false"/>
      <protection locked="true" hidden="false"/>
    </xf>
    <xf numFmtId="164" fontId="1" fillId="0" borderId="0" xfId="0" applyFont="true" applyBorder="false" applyAlignment="true" applyProtection="true">
      <alignment horizontal="general" vertical="bottom" textRotation="0" wrapText="true" indent="0" shrinkToFit="false"/>
      <protection locked="true" hidden="false"/>
    </xf>
    <xf numFmtId="164" fontId="17" fillId="0" borderId="0" xfId="0" applyFont="true" applyBorder="true" applyAlignment="true" applyProtection="true">
      <alignment horizontal="left" vertical="center" textRotation="0" wrapText="false" indent="0" shrinkToFit="false"/>
      <protection locked="true" hidden="false"/>
    </xf>
    <xf numFmtId="164" fontId="6" fillId="0" borderId="21" xfId="0" applyFont="true" applyBorder="true" applyAlignment="true" applyProtection="true">
      <alignment horizontal="left" vertical="center" textRotation="0" wrapText="false" indent="0" shrinkToFit="false"/>
      <protection locked="true" hidden="false"/>
    </xf>
    <xf numFmtId="164" fontId="6" fillId="0" borderId="22" xfId="0" applyFont="true" applyBorder="true" applyAlignment="true" applyProtection="true">
      <alignment horizontal="right" vertical="center" textRotation="0" wrapText="false" indent="0" shrinkToFit="false"/>
      <protection locked="true" hidden="false"/>
    </xf>
    <xf numFmtId="164" fontId="5" fillId="0" borderId="12" xfId="0" applyFont="true" applyBorder="true" applyAlignment="true" applyProtection="true">
      <alignment horizontal="left" vertical="center" textRotation="0" wrapText="false" indent="0" shrinkToFit="false"/>
      <protection locked="true" hidden="false"/>
    </xf>
    <xf numFmtId="169" fontId="5" fillId="0" borderId="8" xfId="0" applyFont="true" applyBorder="true" applyAlignment="true" applyProtection="true">
      <alignment horizontal="right" vertical="center" textRotation="0" wrapText="false" indent="0" shrinkToFit="false"/>
      <protection locked="true" hidden="false"/>
    </xf>
    <xf numFmtId="164" fontId="5" fillId="0" borderId="8" xfId="0" applyFont="true" applyBorder="true" applyAlignment="true" applyProtection="true">
      <alignment horizontal="left" vertical="center" textRotation="0" wrapText="false" indent="0" shrinkToFit="false"/>
      <protection locked="true" hidden="false"/>
    </xf>
    <xf numFmtId="164" fontId="5" fillId="0" borderId="11" xfId="0" applyFont="true" applyBorder="true" applyAlignment="true" applyProtection="true">
      <alignment horizontal="left" vertical="center" textRotation="0" wrapText="false" indent="0" shrinkToFit="false"/>
      <protection locked="true" hidden="false"/>
    </xf>
    <xf numFmtId="169" fontId="5" fillId="0" borderId="6" xfId="0" applyFont="true" applyBorder="true" applyAlignment="true" applyProtection="true">
      <alignment horizontal="right" vertical="center" textRotation="0" wrapText="false" indent="0" shrinkToFit="false"/>
      <protection locked="true" hidden="false"/>
    </xf>
    <xf numFmtId="164" fontId="6" fillId="0" borderId="23" xfId="0" applyFont="true" applyBorder="true" applyAlignment="true" applyProtection="true">
      <alignment horizontal="left" vertical="center" textRotation="0" wrapText="false" indent="0" shrinkToFit="false"/>
      <protection locked="true" hidden="false"/>
    </xf>
    <xf numFmtId="164" fontId="6" fillId="0" borderId="24" xfId="0" applyFont="true" applyBorder="true" applyAlignment="true" applyProtection="true">
      <alignment horizontal="left" vertical="center" textRotation="0" wrapText="false" indent="0" shrinkToFit="false"/>
      <protection locked="true" hidden="false"/>
    </xf>
    <xf numFmtId="164" fontId="6" fillId="0" borderId="24" xfId="0" applyFont="true" applyBorder="true" applyAlignment="true" applyProtection="true">
      <alignment horizontal="right" vertical="center" textRotation="0" wrapText="false" indent="0" shrinkToFit="false"/>
      <protection locked="true" hidden="false"/>
    </xf>
    <xf numFmtId="169" fontId="6" fillId="0" borderId="24" xfId="0" applyFont="true" applyBorder="true" applyAlignment="true" applyProtection="true">
      <alignment horizontal="right" vertical="center" textRotation="0" wrapText="false" indent="0" shrinkToFit="false"/>
      <protection locked="true" hidden="false"/>
    </xf>
    <xf numFmtId="164" fontId="17" fillId="0" borderId="23" xfId="0" applyFont="true" applyBorder="true" applyAlignment="true" applyProtection="true">
      <alignment horizontal="left" vertical="center" textRotation="0" wrapText="false" indent="0" shrinkToFit="false"/>
      <protection locked="true" hidden="false"/>
    </xf>
    <xf numFmtId="169" fontId="17" fillId="0" borderId="24" xfId="0" applyFont="true" applyBorder="true" applyAlignment="true" applyProtection="true">
      <alignment horizontal="right" vertical="center" textRotation="0" wrapText="false" indent="0" shrinkToFit="false"/>
      <protection locked="true" hidden="false"/>
    </xf>
    <xf numFmtId="165" fontId="13" fillId="0" borderId="1" xfId="0" applyFont="true" applyBorder="true" applyAlignment="true" applyProtection="true">
      <alignment horizontal="center" vertical="bottom" textRotation="0" wrapText="false" indent="0" shrinkToFit="false"/>
      <protection locked="true" hidden="false"/>
    </xf>
    <xf numFmtId="166" fontId="5" fillId="0" borderId="4" xfId="0" applyFont="true" applyBorder="true" applyAlignment="true" applyProtection="true">
      <alignment horizontal="left" vertical="center" textRotation="0" wrapText="true" indent="0" shrinkToFit="false"/>
      <protection locked="true" hidden="false"/>
    </xf>
    <xf numFmtId="166" fontId="5" fillId="0" borderId="6" xfId="0" applyFont="true" applyBorder="true" applyAlignment="true" applyProtection="true">
      <alignment horizontal="left" vertical="center" textRotation="0" wrapText="true" indent="0" shrinkToFit="false"/>
      <protection locked="true" hidden="false"/>
    </xf>
    <xf numFmtId="164" fontId="5" fillId="0" borderId="25" xfId="0" applyFont="true" applyBorder="true" applyAlignment="true" applyProtection="true">
      <alignment horizontal="left" vertical="center" textRotation="0" wrapText="false" indent="0" shrinkToFit="false"/>
      <protection locked="true" hidden="false"/>
    </xf>
    <xf numFmtId="164" fontId="5" fillId="0" borderId="26" xfId="0" applyFont="true" applyBorder="true" applyAlignment="true" applyProtection="true">
      <alignment horizontal="left" vertical="center" textRotation="0" wrapText="false" indent="0" shrinkToFit="false"/>
      <protection locked="true" hidden="false"/>
    </xf>
    <xf numFmtId="164" fontId="6" fillId="0" borderId="21" xfId="0" applyFont="true" applyBorder="true" applyAlignment="true" applyProtection="true">
      <alignment horizontal="center" vertical="center" textRotation="0" wrapText="false" indent="0" shrinkToFit="false"/>
      <protection locked="true" hidden="false"/>
    </xf>
    <xf numFmtId="164" fontId="6" fillId="0" borderId="22" xfId="0" applyFont="true" applyBorder="true" applyAlignment="true" applyProtection="true">
      <alignment horizontal="center" vertical="center" textRotation="0" wrapText="false" indent="0" shrinkToFit="false"/>
      <protection locked="true" hidden="false"/>
    </xf>
    <xf numFmtId="164" fontId="6" fillId="0" borderId="27" xfId="0" applyFont="true" applyBorder="true" applyAlignment="true" applyProtection="true">
      <alignment horizontal="left" vertical="center" textRotation="0" wrapText="false" indent="0" shrinkToFit="false"/>
      <protection locked="true" hidden="false"/>
    </xf>
    <xf numFmtId="164" fontId="6" fillId="0" borderId="28" xfId="0" applyFont="true" applyBorder="true" applyAlignment="true" applyProtection="true">
      <alignment horizontal="left" vertical="center" textRotation="0" wrapText="false" indent="0" shrinkToFit="false"/>
      <protection locked="true" hidden="false"/>
    </xf>
    <xf numFmtId="164" fontId="6" fillId="0" borderId="27" xfId="0" applyFont="true" applyBorder="true" applyAlignment="true" applyProtection="true">
      <alignment horizontal="center" vertical="center" textRotation="0" wrapText="false" indent="0" shrinkToFit="false"/>
      <protection locked="true" hidden="false"/>
    </xf>
    <xf numFmtId="164" fontId="6" fillId="0" borderId="29" xfId="0" applyFont="true" applyBorder="true" applyAlignment="true" applyProtection="true">
      <alignment horizontal="center" vertical="center" textRotation="0" wrapText="false" indent="0" shrinkToFit="false"/>
      <protection locked="true" hidden="false"/>
    </xf>
    <xf numFmtId="164" fontId="6" fillId="0" borderId="20" xfId="0" applyFont="true" applyBorder="true" applyAlignment="true" applyProtection="true">
      <alignment horizontal="center" vertical="center" textRotation="0" wrapText="false" indent="0" shrinkToFit="false"/>
      <protection locked="true" hidden="false"/>
    </xf>
    <xf numFmtId="164" fontId="5" fillId="3" borderId="9" xfId="0" applyFont="true" applyBorder="true" applyAlignment="true" applyProtection="true">
      <alignment horizontal="left" vertical="center" textRotation="0" wrapText="false" indent="0" shrinkToFit="false"/>
      <protection locked="true" hidden="false"/>
    </xf>
    <xf numFmtId="164" fontId="18" fillId="3" borderId="9" xfId="0" applyFont="true" applyBorder="true" applyAlignment="true" applyProtection="true">
      <alignment horizontal="left" vertical="center" textRotation="0" wrapText="false" indent="0" shrinkToFit="false"/>
      <protection locked="true" hidden="false"/>
    </xf>
    <xf numFmtId="169" fontId="5" fillId="3" borderId="9" xfId="0" applyFont="true" applyBorder="true" applyAlignment="true" applyProtection="true">
      <alignment horizontal="right" vertical="center" textRotation="0" wrapText="false" indent="0" shrinkToFit="false"/>
      <protection locked="true" hidden="false"/>
    </xf>
    <xf numFmtId="164" fontId="5" fillId="0" borderId="0" xfId="0" applyFont="true" applyBorder="true" applyAlignment="true" applyProtection="true">
      <alignment horizontal="right" vertical="center" textRotation="0" wrapText="false" indent="0" shrinkToFit="false"/>
      <protection locked="true" hidden="false"/>
    </xf>
    <xf numFmtId="169" fontId="5" fillId="0" borderId="0" xfId="0" applyFont="true" applyBorder="true" applyAlignment="true" applyProtection="true">
      <alignment horizontal="right" vertical="center" textRotation="0" wrapText="false" indent="0" shrinkToFit="false"/>
      <protection locked="true" hidden="false"/>
    </xf>
    <xf numFmtId="164" fontId="5" fillId="4" borderId="9" xfId="0" applyFont="true" applyBorder="true" applyAlignment="true" applyProtection="true">
      <alignment horizontal="left" vertical="center" textRotation="0" wrapText="false" indent="0" shrinkToFit="false"/>
      <protection locked="true" hidden="false"/>
    </xf>
    <xf numFmtId="164" fontId="18" fillId="4" borderId="9" xfId="0" applyFont="true" applyBorder="true" applyAlignment="true" applyProtection="true">
      <alignment horizontal="left" vertical="center" textRotation="0" wrapText="false" indent="0" shrinkToFit="false"/>
      <protection locked="true" hidden="false"/>
    </xf>
    <xf numFmtId="169" fontId="5" fillId="4" borderId="9" xfId="0" applyFont="true" applyBorder="true" applyAlignment="true" applyProtection="true">
      <alignment horizontal="right" vertical="center" textRotation="0" wrapText="false" indent="0" shrinkToFit="false"/>
      <protection locked="true" hidden="false"/>
    </xf>
    <xf numFmtId="164" fontId="5" fillId="5" borderId="9" xfId="0" applyFont="true" applyBorder="true" applyAlignment="true" applyProtection="true">
      <alignment horizontal="left" vertical="center" textRotation="0" wrapText="false" indent="0" shrinkToFit="false"/>
      <protection locked="true" hidden="false"/>
    </xf>
    <xf numFmtId="164" fontId="18" fillId="5" borderId="9" xfId="0" applyFont="true" applyBorder="true" applyAlignment="true" applyProtection="true">
      <alignment horizontal="left" vertical="center" textRotation="0" wrapText="false" indent="0" shrinkToFit="false"/>
      <protection locked="true" hidden="false"/>
    </xf>
    <xf numFmtId="169" fontId="5" fillId="5" borderId="9" xfId="0" applyFont="true" applyBorder="true" applyAlignment="true" applyProtection="true">
      <alignment horizontal="right" vertical="center" textRotation="0" wrapText="false" indent="0" shrinkToFit="false"/>
      <protection locked="true" hidden="false"/>
    </xf>
    <xf numFmtId="164" fontId="5" fillId="6" borderId="9" xfId="0" applyFont="true" applyBorder="true" applyAlignment="true" applyProtection="true">
      <alignment horizontal="left" vertical="center" textRotation="0" wrapText="false" indent="0" shrinkToFit="false"/>
      <protection locked="true" hidden="false"/>
    </xf>
    <xf numFmtId="164" fontId="18" fillId="6" borderId="9" xfId="0" applyFont="true" applyBorder="true" applyAlignment="true" applyProtection="true">
      <alignment horizontal="left" vertical="center" textRotation="0" wrapText="false" indent="0" shrinkToFit="false"/>
      <protection locked="true" hidden="false"/>
    </xf>
    <xf numFmtId="169" fontId="5" fillId="6" borderId="9" xfId="0" applyFont="true" applyBorder="true" applyAlignment="true" applyProtection="true">
      <alignment horizontal="right" vertical="center" textRotation="0" wrapText="false" indent="0" shrinkToFit="false"/>
      <protection locked="true" hidden="false"/>
    </xf>
    <xf numFmtId="164" fontId="5" fillId="7" borderId="9" xfId="0" applyFont="true" applyBorder="true" applyAlignment="true" applyProtection="true">
      <alignment horizontal="left" vertical="center" textRotation="0" wrapText="false" indent="0" shrinkToFit="false"/>
      <protection locked="true" hidden="false"/>
    </xf>
    <xf numFmtId="164" fontId="18" fillId="7" borderId="9" xfId="0" applyFont="true" applyBorder="true" applyAlignment="true" applyProtection="true">
      <alignment horizontal="left" vertical="center" textRotation="0" wrapText="false" indent="0" shrinkToFit="false"/>
      <protection locked="true" hidden="false"/>
    </xf>
    <xf numFmtId="169" fontId="5" fillId="7" borderId="9" xfId="0" applyFont="true" applyBorder="true" applyAlignment="true" applyProtection="true">
      <alignment horizontal="right" vertical="center" textRotation="0" wrapText="false" indent="0" shrinkToFit="false"/>
      <protection locked="true" hidden="false"/>
    </xf>
    <xf numFmtId="164" fontId="5" fillId="8" borderId="9" xfId="0" applyFont="true" applyBorder="true" applyAlignment="true" applyProtection="true">
      <alignment horizontal="left" vertical="center" textRotation="0" wrapText="false" indent="0" shrinkToFit="false"/>
      <protection locked="true" hidden="false"/>
    </xf>
    <xf numFmtId="164" fontId="18" fillId="8" borderId="9" xfId="0" applyFont="true" applyBorder="true" applyAlignment="true" applyProtection="true">
      <alignment horizontal="left" vertical="center" textRotation="0" wrapText="false" indent="0" shrinkToFit="false"/>
      <protection locked="true" hidden="false"/>
    </xf>
    <xf numFmtId="169" fontId="5" fillId="8" borderId="9" xfId="0" applyFont="true" applyBorder="true" applyAlignment="true" applyProtection="true">
      <alignment horizontal="right" vertical="center" textRotation="0" wrapText="false" indent="0" shrinkToFit="false"/>
      <protection locked="true" hidden="false"/>
    </xf>
    <xf numFmtId="164" fontId="5" fillId="9" borderId="9" xfId="0" applyFont="true" applyBorder="true" applyAlignment="true" applyProtection="true">
      <alignment horizontal="left" vertical="center" textRotation="0" wrapText="false" indent="0" shrinkToFit="false"/>
      <protection locked="true" hidden="false"/>
    </xf>
    <xf numFmtId="164" fontId="18" fillId="9" borderId="9" xfId="0" applyFont="true" applyBorder="true" applyAlignment="true" applyProtection="true">
      <alignment horizontal="left" vertical="center" textRotation="0" wrapText="false" indent="0" shrinkToFit="false"/>
      <protection locked="true" hidden="false"/>
    </xf>
    <xf numFmtId="169" fontId="5" fillId="9" borderId="9" xfId="0" applyFont="true" applyBorder="true" applyAlignment="true" applyProtection="true">
      <alignment horizontal="right" vertical="center" textRotation="0" wrapText="false" indent="0" shrinkToFit="false"/>
      <protection locked="true" hidden="false"/>
    </xf>
    <xf numFmtId="164" fontId="5" fillId="10" borderId="9" xfId="0" applyFont="true" applyBorder="true" applyAlignment="true" applyProtection="true">
      <alignment horizontal="left" vertical="center" textRotation="0" wrapText="false" indent="0" shrinkToFit="false"/>
      <protection locked="true" hidden="false"/>
    </xf>
    <xf numFmtId="164" fontId="18" fillId="10" borderId="9" xfId="0" applyFont="true" applyBorder="true" applyAlignment="true" applyProtection="true">
      <alignment horizontal="left" vertical="center" textRotation="0" wrapText="false" indent="0" shrinkToFit="false"/>
      <protection locked="true" hidden="false"/>
    </xf>
    <xf numFmtId="169" fontId="5" fillId="10" borderId="9" xfId="0" applyFont="true" applyBorder="true" applyAlignment="true" applyProtection="true">
      <alignment horizontal="right" vertical="center" textRotation="0" wrapText="false" indent="0" shrinkToFit="false"/>
      <protection locked="true" hidden="false"/>
    </xf>
    <xf numFmtId="164" fontId="5" fillId="11" borderId="9" xfId="0" applyFont="true" applyBorder="true" applyAlignment="true" applyProtection="true">
      <alignment horizontal="left" vertical="center" textRotation="0" wrapText="false" indent="0" shrinkToFit="false"/>
      <protection locked="true" hidden="false"/>
    </xf>
    <xf numFmtId="164" fontId="18" fillId="11" borderId="9" xfId="0" applyFont="true" applyBorder="true" applyAlignment="true" applyProtection="true">
      <alignment horizontal="left" vertical="center" textRotation="0" wrapText="false" indent="0" shrinkToFit="false"/>
      <protection locked="true" hidden="false"/>
    </xf>
    <xf numFmtId="169" fontId="5" fillId="11" borderId="9" xfId="0" applyFont="true" applyBorder="true" applyAlignment="true" applyProtection="true">
      <alignment horizontal="right" vertical="center" textRotation="0" wrapText="false" indent="0" shrinkToFit="false"/>
      <protection locked="true" hidden="false"/>
    </xf>
    <xf numFmtId="164" fontId="5" fillId="12" borderId="9" xfId="0" applyFont="true" applyBorder="true" applyAlignment="true" applyProtection="true">
      <alignment horizontal="left" vertical="center" textRotation="0" wrapText="false" indent="0" shrinkToFit="false"/>
      <protection locked="true" hidden="false"/>
    </xf>
    <xf numFmtId="164" fontId="18" fillId="12" borderId="9" xfId="0" applyFont="true" applyBorder="true" applyAlignment="true" applyProtection="true">
      <alignment horizontal="left" vertical="center" textRotation="0" wrapText="false" indent="0" shrinkToFit="false"/>
      <protection locked="true" hidden="false"/>
    </xf>
    <xf numFmtId="169" fontId="5" fillId="12" borderId="9" xfId="0" applyFont="true" applyBorder="true" applyAlignment="true" applyProtection="true">
      <alignment horizontal="right" vertical="center" textRotation="0" wrapText="false" indent="0" shrinkToFit="false"/>
      <protection locked="true" hidden="false"/>
    </xf>
    <xf numFmtId="164" fontId="5" fillId="13" borderId="9" xfId="0" applyFont="true" applyBorder="true" applyAlignment="true" applyProtection="true">
      <alignment horizontal="left" vertical="center" textRotation="0" wrapText="false" indent="0" shrinkToFit="false"/>
      <protection locked="true" hidden="false"/>
    </xf>
    <xf numFmtId="164" fontId="18" fillId="13" borderId="9" xfId="0" applyFont="true" applyBorder="true" applyAlignment="true" applyProtection="true">
      <alignment horizontal="left" vertical="center" textRotation="0" wrapText="false" indent="0" shrinkToFit="false"/>
      <protection locked="true" hidden="false"/>
    </xf>
    <xf numFmtId="169" fontId="5" fillId="13" borderId="9" xfId="0" applyFont="true" applyBorder="true" applyAlignment="true" applyProtection="true">
      <alignment horizontal="right" vertical="center" textRotation="0" wrapText="false" indent="0" shrinkToFit="false"/>
      <protection locked="true" hidden="false"/>
    </xf>
    <xf numFmtId="164" fontId="5" fillId="14" borderId="9" xfId="0" applyFont="true" applyBorder="true" applyAlignment="true" applyProtection="true">
      <alignment horizontal="left" vertical="center" textRotation="0" wrapText="false" indent="0" shrinkToFit="false"/>
      <protection locked="true" hidden="false"/>
    </xf>
    <xf numFmtId="164" fontId="18" fillId="14" borderId="9" xfId="0" applyFont="true" applyBorder="true" applyAlignment="true" applyProtection="true">
      <alignment horizontal="left" vertical="center" textRotation="0" wrapText="false" indent="0" shrinkToFit="false"/>
      <protection locked="true" hidden="false"/>
    </xf>
    <xf numFmtId="169" fontId="5" fillId="14" borderId="9" xfId="0" applyFont="true" applyBorder="true" applyAlignment="true" applyProtection="true">
      <alignment horizontal="right" vertical="center" textRotation="0" wrapText="false" indent="0" shrinkToFit="false"/>
      <protection locked="true" hidden="false"/>
    </xf>
    <xf numFmtId="164" fontId="5" fillId="15" borderId="9" xfId="0" applyFont="true" applyBorder="true" applyAlignment="true" applyProtection="true">
      <alignment horizontal="left" vertical="center" textRotation="0" wrapText="false" indent="0" shrinkToFit="false"/>
      <protection locked="true" hidden="false"/>
    </xf>
    <xf numFmtId="164" fontId="18" fillId="15" borderId="9" xfId="0" applyFont="true" applyBorder="true" applyAlignment="true" applyProtection="true">
      <alignment horizontal="left" vertical="center" textRotation="0" wrapText="false" indent="0" shrinkToFit="false"/>
      <protection locked="true" hidden="false"/>
    </xf>
    <xf numFmtId="169" fontId="5" fillId="15" borderId="9" xfId="0" applyFont="true" applyBorder="true" applyAlignment="true" applyProtection="true">
      <alignment horizontal="right" vertical="center" textRotation="0" wrapText="false" indent="0" shrinkToFit="false"/>
      <protection locked="true" hidden="false"/>
    </xf>
    <xf numFmtId="164" fontId="5" fillId="16" borderId="9" xfId="0" applyFont="true" applyBorder="true" applyAlignment="true" applyProtection="true">
      <alignment horizontal="left" vertical="center" textRotation="0" wrapText="false" indent="0" shrinkToFit="false"/>
      <protection locked="true" hidden="false"/>
    </xf>
    <xf numFmtId="164" fontId="18" fillId="16" borderId="9" xfId="0" applyFont="true" applyBorder="true" applyAlignment="true" applyProtection="true">
      <alignment horizontal="left" vertical="center" textRotation="0" wrapText="false" indent="0" shrinkToFit="false"/>
      <protection locked="true" hidden="false"/>
    </xf>
    <xf numFmtId="169" fontId="5" fillId="16" borderId="9" xfId="0" applyFont="true" applyBorder="true" applyAlignment="true" applyProtection="true">
      <alignment horizontal="right" vertical="center" textRotation="0" wrapText="false" indent="0" shrinkToFit="false"/>
      <protection locked="true" hidden="false"/>
    </xf>
    <xf numFmtId="164" fontId="5" fillId="17" borderId="9" xfId="0" applyFont="true" applyBorder="true" applyAlignment="true" applyProtection="true">
      <alignment horizontal="left" vertical="center" textRotation="0" wrapText="false" indent="0" shrinkToFit="false"/>
      <protection locked="true" hidden="false"/>
    </xf>
    <xf numFmtId="164" fontId="18" fillId="17" borderId="9" xfId="0" applyFont="true" applyBorder="true" applyAlignment="true" applyProtection="true">
      <alignment horizontal="left" vertical="center" textRotation="0" wrapText="false" indent="0" shrinkToFit="false"/>
      <protection locked="true" hidden="false"/>
    </xf>
    <xf numFmtId="169" fontId="5" fillId="17" borderId="9" xfId="0" applyFont="true" applyBorder="true" applyAlignment="true" applyProtection="true">
      <alignment horizontal="right" vertical="center" textRotation="0" wrapText="false" indent="0" shrinkToFit="false"/>
      <protection locked="true" hidden="false"/>
    </xf>
    <xf numFmtId="164" fontId="5" fillId="18" borderId="9" xfId="0" applyFont="true" applyBorder="true" applyAlignment="true" applyProtection="true">
      <alignment horizontal="left" vertical="center" textRotation="0" wrapText="false" indent="0" shrinkToFit="false"/>
      <protection locked="true" hidden="false"/>
    </xf>
    <xf numFmtId="164" fontId="18" fillId="18" borderId="9" xfId="0" applyFont="true" applyBorder="true" applyAlignment="true" applyProtection="true">
      <alignment horizontal="left" vertical="center" textRotation="0" wrapText="false" indent="0" shrinkToFit="false"/>
      <protection locked="true" hidden="false"/>
    </xf>
    <xf numFmtId="169" fontId="5" fillId="18" borderId="9" xfId="0" applyFont="true" applyBorder="true" applyAlignment="true" applyProtection="true">
      <alignment horizontal="right" vertical="center" textRotation="0" wrapText="false" indent="0" shrinkToFit="false"/>
      <protection locked="true" hidden="false"/>
    </xf>
    <xf numFmtId="164" fontId="5" fillId="19" borderId="9" xfId="0" applyFont="true" applyBorder="true" applyAlignment="true" applyProtection="true">
      <alignment horizontal="left" vertical="center" textRotation="0" wrapText="false" indent="0" shrinkToFit="false"/>
      <protection locked="true" hidden="false"/>
    </xf>
    <xf numFmtId="164" fontId="18" fillId="19" borderId="9" xfId="0" applyFont="true" applyBorder="true" applyAlignment="true" applyProtection="true">
      <alignment horizontal="left" vertical="center" textRotation="0" wrapText="false" indent="0" shrinkToFit="false"/>
      <protection locked="true" hidden="false"/>
    </xf>
    <xf numFmtId="169" fontId="5" fillId="19" borderId="9" xfId="0" applyFont="true" applyBorder="true" applyAlignment="true" applyProtection="true">
      <alignment horizontal="right" vertical="center" textRotation="0" wrapText="false" indent="0" shrinkToFit="false"/>
      <protection locked="true" hidden="false"/>
    </xf>
    <xf numFmtId="164" fontId="5" fillId="20" borderId="9" xfId="0" applyFont="true" applyBorder="true" applyAlignment="true" applyProtection="true">
      <alignment horizontal="left" vertical="center" textRotation="0" wrapText="false" indent="0" shrinkToFit="false"/>
      <protection locked="true" hidden="false"/>
    </xf>
    <xf numFmtId="164" fontId="18" fillId="20" borderId="9" xfId="0" applyFont="true" applyBorder="true" applyAlignment="true" applyProtection="true">
      <alignment horizontal="left" vertical="center" textRotation="0" wrapText="false" indent="0" shrinkToFit="false"/>
      <protection locked="true" hidden="false"/>
    </xf>
    <xf numFmtId="169" fontId="5" fillId="20" borderId="9" xfId="0" applyFont="true" applyBorder="true" applyAlignment="true" applyProtection="true">
      <alignment horizontal="right" vertical="center" textRotation="0" wrapText="false" indent="0" shrinkToFit="false"/>
      <protection locked="true" hidden="false"/>
    </xf>
    <xf numFmtId="164" fontId="5" fillId="21" borderId="9" xfId="0" applyFont="true" applyBorder="true" applyAlignment="true" applyProtection="true">
      <alignment horizontal="left" vertical="center" textRotation="0" wrapText="false" indent="0" shrinkToFit="false"/>
      <protection locked="true" hidden="false"/>
    </xf>
    <xf numFmtId="164" fontId="18" fillId="21" borderId="9" xfId="0" applyFont="true" applyBorder="true" applyAlignment="true" applyProtection="true">
      <alignment horizontal="left" vertical="center" textRotation="0" wrapText="false" indent="0" shrinkToFit="false"/>
      <protection locked="true" hidden="false"/>
    </xf>
    <xf numFmtId="169" fontId="5" fillId="21" borderId="9" xfId="0" applyFont="true" applyBorder="true" applyAlignment="true" applyProtection="true">
      <alignment horizontal="right" vertical="center" textRotation="0" wrapText="false" indent="0" shrinkToFit="false"/>
      <protection locked="true" hidden="false"/>
    </xf>
    <xf numFmtId="164" fontId="5" fillId="22" borderId="9" xfId="0" applyFont="true" applyBorder="true" applyAlignment="true" applyProtection="true">
      <alignment horizontal="left" vertical="center" textRotation="0" wrapText="false" indent="0" shrinkToFit="false"/>
      <protection locked="true" hidden="false"/>
    </xf>
    <xf numFmtId="164" fontId="18" fillId="22" borderId="9" xfId="0" applyFont="true" applyBorder="true" applyAlignment="true" applyProtection="true">
      <alignment horizontal="left" vertical="center" textRotation="0" wrapText="false" indent="0" shrinkToFit="false"/>
      <protection locked="true" hidden="false"/>
    </xf>
    <xf numFmtId="169" fontId="5" fillId="22" borderId="9" xfId="0" applyFont="true" applyBorder="true" applyAlignment="true" applyProtection="true">
      <alignment horizontal="right" vertical="center" textRotation="0" wrapText="false" indent="0" shrinkToFit="false"/>
      <protection locked="true" hidden="false"/>
    </xf>
    <xf numFmtId="164" fontId="5" fillId="23" borderId="9" xfId="0" applyFont="true" applyBorder="true" applyAlignment="true" applyProtection="true">
      <alignment horizontal="left" vertical="center" textRotation="0" wrapText="false" indent="0" shrinkToFit="false"/>
      <protection locked="true" hidden="false"/>
    </xf>
    <xf numFmtId="164" fontId="18" fillId="23" borderId="9" xfId="0" applyFont="true" applyBorder="true" applyAlignment="true" applyProtection="true">
      <alignment horizontal="left" vertical="center" textRotation="0" wrapText="false" indent="0" shrinkToFit="false"/>
      <protection locked="true" hidden="false"/>
    </xf>
    <xf numFmtId="169" fontId="5" fillId="23" borderId="9" xfId="0" applyFont="true" applyBorder="true" applyAlignment="true" applyProtection="true">
      <alignment horizontal="right" vertical="center" textRotation="0" wrapText="false" indent="0" shrinkToFit="false"/>
      <protection locked="true" hidden="false"/>
    </xf>
    <xf numFmtId="164" fontId="5" fillId="24" borderId="9" xfId="0" applyFont="true" applyBorder="true" applyAlignment="true" applyProtection="true">
      <alignment horizontal="left" vertical="center" textRotation="0" wrapText="false" indent="0" shrinkToFit="false"/>
      <protection locked="true" hidden="false"/>
    </xf>
    <xf numFmtId="164" fontId="18" fillId="24" borderId="9" xfId="0" applyFont="true" applyBorder="true" applyAlignment="true" applyProtection="true">
      <alignment horizontal="left" vertical="center" textRotation="0" wrapText="false" indent="0" shrinkToFit="false"/>
      <protection locked="true" hidden="false"/>
    </xf>
    <xf numFmtId="169" fontId="5" fillId="24" borderId="9" xfId="0" applyFont="true" applyBorder="true" applyAlignment="true" applyProtection="true">
      <alignment horizontal="right" vertical="center" textRotation="0" wrapText="false" indent="0" shrinkToFit="false"/>
      <protection locked="true" hidden="false"/>
    </xf>
    <xf numFmtId="164" fontId="5" fillId="25" borderId="9" xfId="0" applyFont="true" applyBorder="true" applyAlignment="true" applyProtection="true">
      <alignment horizontal="left" vertical="center" textRotation="0" wrapText="false" indent="0" shrinkToFit="false"/>
      <protection locked="true" hidden="false"/>
    </xf>
    <xf numFmtId="164" fontId="18" fillId="25" borderId="9" xfId="0" applyFont="true" applyBorder="true" applyAlignment="true" applyProtection="true">
      <alignment horizontal="left" vertical="center" textRotation="0" wrapText="false" indent="0" shrinkToFit="false"/>
      <protection locked="true" hidden="false"/>
    </xf>
    <xf numFmtId="169" fontId="5" fillId="25" borderId="9" xfId="0" applyFont="true" applyBorder="true" applyAlignment="true" applyProtection="true">
      <alignment horizontal="right" vertical="center" textRotation="0" wrapText="false" indent="0" shrinkToFit="false"/>
      <protection locked="true" hidden="false"/>
    </xf>
    <xf numFmtId="164" fontId="5" fillId="26" borderId="9" xfId="0" applyFont="true" applyBorder="true" applyAlignment="true" applyProtection="true">
      <alignment horizontal="left" vertical="center" textRotation="0" wrapText="false" indent="0" shrinkToFit="false"/>
      <protection locked="true" hidden="false"/>
    </xf>
    <xf numFmtId="164" fontId="18" fillId="26" borderId="9" xfId="0" applyFont="true" applyBorder="true" applyAlignment="true" applyProtection="true">
      <alignment horizontal="left" vertical="center" textRotation="0" wrapText="false" indent="0" shrinkToFit="false"/>
      <protection locked="true" hidden="false"/>
    </xf>
    <xf numFmtId="169" fontId="5" fillId="26" borderId="9" xfId="0" applyFont="true" applyBorder="true" applyAlignment="true" applyProtection="true">
      <alignment horizontal="right" vertical="center" textRotation="0" wrapText="false" indent="0" shrinkToFit="false"/>
      <protection locked="true" hidden="false"/>
    </xf>
    <xf numFmtId="164" fontId="5" fillId="27" borderId="9" xfId="0" applyFont="true" applyBorder="true" applyAlignment="true" applyProtection="true">
      <alignment horizontal="left" vertical="center" textRotation="0" wrapText="false" indent="0" shrinkToFit="false"/>
      <protection locked="true" hidden="false"/>
    </xf>
    <xf numFmtId="164" fontId="18" fillId="27" borderId="9" xfId="0" applyFont="true" applyBorder="true" applyAlignment="true" applyProtection="true">
      <alignment horizontal="left" vertical="center" textRotation="0" wrapText="false" indent="0" shrinkToFit="false"/>
      <protection locked="true" hidden="false"/>
    </xf>
    <xf numFmtId="169" fontId="5" fillId="27" borderId="9" xfId="0" applyFont="true" applyBorder="true" applyAlignment="true" applyProtection="true">
      <alignment horizontal="right" vertical="center" textRotation="0" wrapText="false" indent="0" shrinkToFit="false"/>
      <protection locked="true" hidden="false"/>
    </xf>
    <xf numFmtId="164" fontId="5" fillId="28" borderId="9" xfId="0" applyFont="true" applyBorder="true" applyAlignment="true" applyProtection="true">
      <alignment horizontal="left" vertical="center" textRotation="0" wrapText="false" indent="0" shrinkToFit="false"/>
      <protection locked="true" hidden="false"/>
    </xf>
    <xf numFmtId="164" fontId="18" fillId="28" borderId="9" xfId="0" applyFont="true" applyBorder="true" applyAlignment="true" applyProtection="true">
      <alignment horizontal="left" vertical="center" textRotation="0" wrapText="false" indent="0" shrinkToFit="false"/>
      <protection locked="true" hidden="false"/>
    </xf>
    <xf numFmtId="169" fontId="5" fillId="28" borderId="9" xfId="0" applyFont="true" applyBorder="true" applyAlignment="true" applyProtection="true">
      <alignment horizontal="right" vertical="center" textRotation="0" wrapText="false" indent="0" shrinkToFit="false"/>
      <protection locked="true" hidden="false"/>
    </xf>
    <xf numFmtId="164" fontId="5" fillId="29" borderId="9" xfId="0" applyFont="true" applyBorder="true" applyAlignment="true" applyProtection="true">
      <alignment horizontal="left" vertical="center" textRotation="0" wrapText="false" indent="0" shrinkToFit="false"/>
      <protection locked="true" hidden="false"/>
    </xf>
    <xf numFmtId="164" fontId="18" fillId="29" borderId="9" xfId="0" applyFont="true" applyBorder="true" applyAlignment="true" applyProtection="true">
      <alignment horizontal="left" vertical="center" textRotation="0" wrapText="false" indent="0" shrinkToFit="false"/>
      <protection locked="true" hidden="false"/>
    </xf>
    <xf numFmtId="169" fontId="5" fillId="29" borderId="9" xfId="0" applyFont="true" applyBorder="true" applyAlignment="true" applyProtection="true">
      <alignment horizontal="right" vertical="center" textRotation="0" wrapText="false" indent="0" shrinkToFit="false"/>
      <protection locked="true" hidden="false"/>
    </xf>
    <xf numFmtId="164" fontId="5" fillId="30" borderId="9" xfId="0" applyFont="true" applyBorder="true" applyAlignment="true" applyProtection="true">
      <alignment horizontal="left" vertical="center" textRotation="0" wrapText="false" indent="0" shrinkToFit="false"/>
      <protection locked="true" hidden="false"/>
    </xf>
    <xf numFmtId="164" fontId="18" fillId="30" borderId="9" xfId="0" applyFont="true" applyBorder="true" applyAlignment="true" applyProtection="true">
      <alignment horizontal="left" vertical="center" textRotation="0" wrapText="false" indent="0" shrinkToFit="false"/>
      <protection locked="true" hidden="false"/>
    </xf>
    <xf numFmtId="169" fontId="5" fillId="30" borderId="9" xfId="0" applyFont="true" applyBorder="true" applyAlignment="true" applyProtection="true">
      <alignment horizontal="right" vertical="center" textRotation="0" wrapText="false" indent="0" shrinkToFit="false"/>
      <protection locked="true" hidden="false"/>
    </xf>
    <xf numFmtId="164" fontId="6" fillId="0" borderId="0" xfId="0" applyFont="true" applyBorder="true" applyAlignment="true" applyProtection="true">
      <alignment horizontal="left" vertical="center" textRotation="0" wrapText="false" indent="0" shrinkToFit="false"/>
      <protection locked="true" hidden="false"/>
    </xf>
    <xf numFmtId="169" fontId="6" fillId="0" borderId="0" xfId="0" applyFont="true" applyBorder="true" applyAlignment="true" applyProtection="true">
      <alignment horizontal="right" vertical="center" textRotation="0" wrapText="false" indent="0" shrinkToFit="false"/>
      <protection locked="true" hidden="false"/>
    </xf>
    <xf numFmtId="164" fontId="11" fillId="0" borderId="0" xfId="0" applyFont="true" applyBorder="true" applyAlignment="true" applyProtection="true">
      <alignment horizontal="general" vertical="bottom" textRotation="0" wrapText="true" indent="0" shrinkToFit="false"/>
      <protection locked="true" hidden="false"/>
    </xf>
    <xf numFmtId="171" fontId="11" fillId="0" borderId="0" xfId="0" applyFont="true" applyBorder="true" applyAlignment="true" applyProtection="true">
      <alignment horizontal="general" vertical="bottom" textRotation="0" wrapText="false" indent="0" shrinkToFit="false"/>
      <protection locked="true" hidden="false"/>
    </xf>
    <xf numFmtId="165" fontId="13" fillId="0" borderId="1" xfId="0" applyFont="true" applyBorder="true" applyAlignment="true" applyProtection="true">
      <alignment horizontal="left" vertical="bottom" textRotation="0" wrapText="false" indent="0" shrinkToFit="false"/>
      <protection locked="true" hidden="false"/>
    </xf>
    <xf numFmtId="164" fontId="13" fillId="0" borderId="0" xfId="0" applyFont="true" applyBorder="true" applyAlignment="true" applyProtection="true">
      <alignment horizontal="center" vertical="center" textRotation="0" wrapText="false" indent="0" shrinkToFit="false"/>
      <protection locked="true" hidden="false"/>
    </xf>
    <xf numFmtId="169" fontId="6" fillId="2" borderId="0" xfId="0" applyFont="true" applyBorder="true" applyAlignment="true" applyProtection="true">
      <alignment horizontal="right" vertical="center" textRotation="0" wrapText="false" indent="0" shrinkToFit="false"/>
      <protection locked="true" hidden="false"/>
    </xf>
    <xf numFmtId="164" fontId="5" fillId="0" borderId="3" xfId="0" applyFont="true" applyBorder="true" applyAlignment="true" applyProtection="true">
      <alignment horizontal="left" vertical="center" textRotation="0" wrapText="false" indent="0" shrinkToFit="false"/>
      <protection locked="true" hidden="false"/>
    </xf>
    <xf numFmtId="164" fontId="5" fillId="0" borderId="4" xfId="0" applyFont="true" applyBorder="true" applyAlignment="true" applyProtection="true">
      <alignment horizontal="left" vertical="center" textRotation="0" wrapText="true" indent="0" shrinkToFit="false"/>
      <protection locked="true" hidden="false"/>
    </xf>
    <xf numFmtId="164" fontId="5" fillId="0" borderId="6" xfId="0" applyFont="true" applyBorder="true" applyAlignment="true" applyProtection="true">
      <alignment horizontal="left" vertical="center" textRotation="0" wrapText="true" indent="0" shrinkToFit="false"/>
      <protection locked="true" hidden="false"/>
    </xf>
    <xf numFmtId="164" fontId="6" fillId="0" borderId="30" xfId="0" applyFont="true" applyBorder="true" applyAlignment="true" applyProtection="true">
      <alignment horizontal="left" vertical="center" textRotation="0" wrapText="false" indent="0" shrinkToFit="false"/>
      <protection locked="true" hidden="false"/>
    </xf>
    <xf numFmtId="164" fontId="6" fillId="0" borderId="31" xfId="0" applyFont="true" applyBorder="true" applyAlignment="true" applyProtection="true">
      <alignment horizontal="left" vertical="center" textRotation="0" wrapText="false" indent="0" shrinkToFit="false"/>
      <protection locked="true" hidden="false"/>
    </xf>
    <xf numFmtId="164" fontId="6" fillId="0" borderId="31" xfId="0" applyFont="true" applyBorder="true" applyAlignment="true" applyProtection="true">
      <alignment horizontal="left" vertical="center" textRotation="0" wrapText="true" indent="0" shrinkToFit="false"/>
      <protection locked="true" hidden="false"/>
    </xf>
    <xf numFmtId="171" fontId="6" fillId="0" borderId="31" xfId="0" applyFont="true" applyBorder="true" applyAlignment="true" applyProtection="true">
      <alignment horizontal="center" vertical="center" textRotation="0" wrapText="false" indent="0" shrinkToFit="false"/>
      <protection locked="true" hidden="false"/>
    </xf>
    <xf numFmtId="164" fontId="6" fillId="0" borderId="26" xfId="0" applyFont="true" applyBorder="true" applyAlignment="true" applyProtection="true">
      <alignment horizontal="center" vertical="center" textRotation="0" wrapText="false" indent="0" shrinkToFit="false"/>
      <protection locked="true" hidden="false"/>
    </xf>
    <xf numFmtId="164" fontId="6" fillId="0" borderId="32" xfId="0" applyFont="true" applyBorder="true" applyAlignment="true" applyProtection="true">
      <alignment horizontal="center" vertical="center" textRotation="0" wrapText="false" indent="0" shrinkToFit="false"/>
      <protection locked="true" hidden="false"/>
    </xf>
    <xf numFmtId="164" fontId="6" fillId="0" borderId="33" xfId="0" applyFont="true" applyBorder="true" applyAlignment="true" applyProtection="true">
      <alignment horizontal="center" vertical="center" textRotation="0" wrapText="false" indent="0" shrinkToFit="false"/>
      <protection locked="true" hidden="false"/>
    </xf>
    <xf numFmtId="164" fontId="6" fillId="0" borderId="25" xfId="0" applyFont="true" applyBorder="true" applyAlignment="true" applyProtection="true">
      <alignment horizontal="center" vertical="center" textRotation="0" wrapText="false" indent="0" shrinkToFit="false"/>
      <protection locked="true" hidden="false"/>
    </xf>
    <xf numFmtId="164" fontId="6" fillId="2" borderId="0" xfId="0" applyFont="true" applyBorder="true" applyAlignment="true" applyProtection="true">
      <alignment horizontal="right" vertical="center" textRotation="0" wrapText="false" indent="0" shrinkToFit="false"/>
      <protection locked="true" hidden="false"/>
    </xf>
    <xf numFmtId="164" fontId="6" fillId="0" borderId="0" xfId="0" applyFont="true" applyBorder="true" applyAlignment="true" applyProtection="true">
      <alignment horizontal="right" vertical="center" textRotation="0" wrapText="false" indent="0" shrinkToFit="false"/>
      <protection locked="true" hidden="false"/>
    </xf>
    <xf numFmtId="164" fontId="5" fillId="0" borderId="34" xfId="0" applyFont="true" applyBorder="true" applyAlignment="true" applyProtection="true">
      <alignment horizontal="left" vertical="center" textRotation="0" wrapText="false" indent="0" shrinkToFit="false"/>
      <protection locked="true" hidden="false"/>
    </xf>
    <xf numFmtId="164" fontId="5" fillId="0" borderId="29" xfId="0" applyFont="true" applyBorder="true" applyAlignment="true" applyProtection="true">
      <alignment horizontal="left" vertical="center" textRotation="0" wrapText="false" indent="0" shrinkToFit="false"/>
      <protection locked="true" hidden="false"/>
    </xf>
    <xf numFmtId="164" fontId="6" fillId="0" borderId="29" xfId="0" applyFont="true" applyBorder="true" applyAlignment="true" applyProtection="true">
      <alignment horizontal="left" vertical="center" textRotation="0" wrapText="true" indent="0" shrinkToFit="false"/>
      <protection locked="true" hidden="false"/>
    </xf>
    <xf numFmtId="171" fontId="5" fillId="0" borderId="29" xfId="0" applyFont="true" applyBorder="true" applyAlignment="true" applyProtection="true">
      <alignment horizontal="left" vertical="center" textRotation="0" wrapText="false" indent="0" shrinkToFit="false"/>
      <protection locked="true" hidden="false"/>
    </xf>
    <xf numFmtId="164" fontId="6" fillId="0" borderId="28" xfId="0" applyFont="true" applyBorder="true" applyAlignment="true" applyProtection="true">
      <alignment horizontal="center" vertical="center" textRotation="0" wrapText="false" indent="0" shrinkToFit="false"/>
      <protection locked="true" hidden="false"/>
    </xf>
    <xf numFmtId="164" fontId="5" fillId="0" borderId="35" xfId="0" applyFont="true" applyBorder="true" applyAlignment="true" applyProtection="true">
      <alignment horizontal="left" vertical="center" textRotation="0" wrapText="false" indent="0" shrinkToFit="false"/>
      <protection locked="true" hidden="false"/>
    </xf>
    <xf numFmtId="164" fontId="6" fillId="3" borderId="9" xfId="0" applyFont="true" applyBorder="true" applyAlignment="true" applyProtection="true">
      <alignment horizontal="left" vertical="center" textRotation="0" wrapText="false" indent="0" shrinkToFit="false"/>
      <protection locked="true" hidden="false"/>
    </xf>
    <xf numFmtId="164" fontId="21" fillId="3" borderId="9" xfId="0" applyFont="true" applyBorder="true" applyAlignment="true" applyProtection="true">
      <alignment horizontal="left" vertical="center" textRotation="0" wrapText="true" indent="0" shrinkToFit="false"/>
      <protection locked="true" hidden="false"/>
    </xf>
    <xf numFmtId="171" fontId="5" fillId="3" borderId="9" xfId="0" applyFont="true" applyBorder="true" applyAlignment="true" applyProtection="true">
      <alignment horizontal="left" vertical="center" textRotation="0" wrapText="false" indent="0" shrinkToFit="false"/>
      <protection locked="true" hidden="false"/>
    </xf>
    <xf numFmtId="169" fontId="6" fillId="3" borderId="9" xfId="0" applyFont="true" applyBorder="true" applyAlignment="true" applyProtection="true">
      <alignment horizontal="right" vertical="center" textRotation="0" wrapText="false" indent="0" shrinkToFit="false"/>
      <protection locked="true" hidden="false"/>
    </xf>
    <xf numFmtId="164" fontId="6" fillId="3" borderId="9" xfId="0" applyFont="true" applyBorder="true" applyAlignment="true" applyProtection="true">
      <alignment horizontal="right" vertical="center" textRotation="0" wrapText="false" indent="0" shrinkToFit="false"/>
      <protection locked="true" hidden="false"/>
    </xf>
    <xf numFmtId="164" fontId="5" fillId="2" borderId="9" xfId="0" applyFont="true" applyBorder="true" applyAlignment="true" applyProtection="true">
      <alignment horizontal="left" vertical="center" textRotation="0" wrapText="false" indent="0" shrinkToFit="false"/>
      <protection locked="true" hidden="false"/>
    </xf>
    <xf numFmtId="164" fontId="6" fillId="2" borderId="9" xfId="0" applyFont="true" applyBorder="true" applyAlignment="true" applyProtection="true">
      <alignment horizontal="left" vertical="center" textRotation="0" wrapText="false" indent="0" shrinkToFit="false"/>
      <protection locked="true" hidden="false"/>
    </xf>
    <xf numFmtId="164" fontId="6" fillId="2" borderId="9" xfId="0" applyFont="true" applyBorder="true" applyAlignment="true" applyProtection="true">
      <alignment horizontal="left" vertical="center" textRotation="0" wrapText="true" indent="0" shrinkToFit="false"/>
      <protection locked="true" hidden="false"/>
    </xf>
    <xf numFmtId="171" fontId="5" fillId="2" borderId="9" xfId="0" applyFont="true" applyBorder="true" applyAlignment="true" applyProtection="true">
      <alignment horizontal="left" vertical="center" textRotation="0" wrapText="false" indent="0" shrinkToFit="false"/>
      <protection locked="true" hidden="false"/>
    </xf>
    <xf numFmtId="169" fontId="6" fillId="2" borderId="9" xfId="0" applyFont="true" applyBorder="true" applyAlignment="true" applyProtection="true">
      <alignment horizontal="right" vertical="center" textRotation="0" wrapText="false" indent="0" shrinkToFit="false"/>
      <protection locked="true" hidden="false"/>
    </xf>
    <xf numFmtId="164" fontId="6" fillId="2" borderId="9" xfId="0" applyFont="true" applyBorder="true" applyAlignment="true" applyProtection="true">
      <alignment horizontal="right" vertical="center" textRotation="0" wrapText="false" indent="0" shrinkToFit="false"/>
      <protection locked="true" hidden="false"/>
    </xf>
    <xf numFmtId="164" fontId="5" fillId="0" borderId="9" xfId="0" applyFont="true" applyBorder="true" applyAlignment="true" applyProtection="true">
      <alignment horizontal="left" vertical="center" textRotation="0" wrapText="false" indent="0" shrinkToFit="false"/>
      <protection locked="true" hidden="false"/>
    </xf>
    <xf numFmtId="164" fontId="5" fillId="0" borderId="9" xfId="0" applyFont="true" applyBorder="true" applyAlignment="true" applyProtection="true">
      <alignment horizontal="left" vertical="center" textRotation="0" wrapText="true" indent="0" shrinkToFit="false"/>
      <protection locked="true" hidden="false"/>
    </xf>
    <xf numFmtId="171" fontId="5" fillId="0" borderId="9" xfId="0" applyFont="true" applyBorder="true" applyAlignment="true" applyProtection="true">
      <alignment horizontal="right" vertical="center" textRotation="0" wrapText="false" indent="0" shrinkToFit="false"/>
      <protection locked="true" hidden="false"/>
    </xf>
    <xf numFmtId="169" fontId="5" fillId="0" borderId="9" xfId="0" applyFont="true" applyBorder="true" applyAlignment="true" applyProtection="true">
      <alignment horizontal="right" vertical="center" textRotation="0" wrapText="false" indent="0" shrinkToFit="false"/>
      <protection locked="true" hidden="false"/>
    </xf>
    <xf numFmtId="164" fontId="5" fillId="0" borderId="9" xfId="0" applyFont="true" applyBorder="true" applyAlignment="true" applyProtection="true">
      <alignment horizontal="right" vertical="center" textRotation="0" wrapText="false" indent="0" shrinkToFit="false"/>
      <protection locked="true" hidden="false"/>
    </xf>
    <xf numFmtId="164" fontId="22" fillId="0" borderId="9" xfId="0" applyFont="true" applyBorder="true" applyAlignment="true" applyProtection="true">
      <alignment horizontal="left" vertical="center" textRotation="0" wrapText="false" indent="0" shrinkToFit="false"/>
      <protection locked="true" hidden="false"/>
    </xf>
    <xf numFmtId="164" fontId="22" fillId="0" borderId="9" xfId="0" applyFont="true" applyBorder="true" applyAlignment="true" applyProtection="true">
      <alignment horizontal="left" vertical="center" textRotation="0" wrapText="true" indent="0" shrinkToFit="false"/>
      <protection locked="true" hidden="false"/>
    </xf>
    <xf numFmtId="171" fontId="22" fillId="0" borderId="9" xfId="0" applyFont="true" applyBorder="true" applyAlignment="true" applyProtection="true">
      <alignment horizontal="right" vertical="center" textRotation="0" wrapText="false" indent="0" shrinkToFit="false"/>
      <protection locked="true" hidden="false"/>
    </xf>
    <xf numFmtId="169" fontId="22" fillId="0" borderId="9" xfId="0" applyFont="true" applyBorder="true" applyAlignment="true" applyProtection="true">
      <alignment horizontal="right" vertical="center" textRotation="0" wrapText="false" indent="0" shrinkToFit="false"/>
      <protection locked="true" hidden="false"/>
    </xf>
    <xf numFmtId="164" fontId="22" fillId="0" borderId="9" xfId="0" applyFont="true" applyBorder="true" applyAlignment="true" applyProtection="true">
      <alignment horizontal="right" vertical="center" textRotation="0" wrapText="false" indent="0" shrinkToFit="false"/>
      <protection locked="true" hidden="false"/>
    </xf>
    <xf numFmtId="169" fontId="22" fillId="0" borderId="0" xfId="0" applyFont="true" applyBorder="true" applyAlignment="true" applyProtection="true">
      <alignment horizontal="right" vertical="center" textRotation="0" wrapText="false" indent="0" shrinkToFit="false"/>
      <protection locked="true" hidden="false"/>
    </xf>
    <xf numFmtId="164" fontId="22" fillId="0" borderId="0" xfId="0" applyFont="true" applyBorder="true" applyAlignment="true" applyProtection="true">
      <alignment horizontal="right" vertical="center" textRotation="0" wrapText="false" indent="0" shrinkToFit="false"/>
      <protection locked="true" hidden="false"/>
    </xf>
    <xf numFmtId="164" fontId="22" fillId="0" borderId="0" xfId="0" applyFont="true" applyBorder="true" applyAlignment="true" applyProtection="true">
      <alignment horizontal="left" vertical="center" textRotation="0" wrapText="true" indent="0" shrinkToFit="false"/>
      <protection locked="true" hidden="false"/>
    </xf>
    <xf numFmtId="164" fontId="6" fillId="4" borderId="9" xfId="0" applyFont="true" applyBorder="true" applyAlignment="true" applyProtection="true">
      <alignment horizontal="left" vertical="center" textRotation="0" wrapText="false" indent="0" shrinkToFit="false"/>
      <protection locked="true" hidden="false"/>
    </xf>
    <xf numFmtId="164" fontId="23" fillId="4" borderId="9" xfId="0" applyFont="true" applyBorder="true" applyAlignment="true" applyProtection="true">
      <alignment horizontal="left" vertical="center" textRotation="0" wrapText="true" indent="0" shrinkToFit="false"/>
      <protection locked="true" hidden="false"/>
    </xf>
    <xf numFmtId="171" fontId="5" fillId="4" borderId="9" xfId="0" applyFont="true" applyBorder="true" applyAlignment="true" applyProtection="true">
      <alignment horizontal="left" vertical="center" textRotation="0" wrapText="false" indent="0" shrinkToFit="false"/>
      <protection locked="true" hidden="false"/>
    </xf>
    <xf numFmtId="169" fontId="6" fillId="4" borderId="9" xfId="0" applyFont="true" applyBorder="true" applyAlignment="true" applyProtection="true">
      <alignment horizontal="right" vertical="center" textRotation="0" wrapText="false" indent="0" shrinkToFit="false"/>
      <protection locked="true" hidden="false"/>
    </xf>
    <xf numFmtId="164" fontId="6" fillId="4" borderId="9" xfId="0" applyFont="true" applyBorder="true" applyAlignment="true" applyProtection="true">
      <alignment horizontal="right" vertical="center" textRotation="0" wrapText="false" indent="0" shrinkToFit="false"/>
      <protection locked="true" hidden="false"/>
    </xf>
    <xf numFmtId="164" fontId="6" fillId="5" borderId="9" xfId="0" applyFont="true" applyBorder="true" applyAlignment="true" applyProtection="true">
      <alignment horizontal="left" vertical="center" textRotation="0" wrapText="false" indent="0" shrinkToFit="false"/>
      <protection locked="true" hidden="false"/>
    </xf>
    <xf numFmtId="164" fontId="23" fillId="5" borderId="9" xfId="0" applyFont="true" applyBorder="true" applyAlignment="true" applyProtection="true">
      <alignment horizontal="left" vertical="center" textRotation="0" wrapText="true" indent="0" shrinkToFit="false"/>
      <protection locked="true" hidden="false"/>
    </xf>
    <xf numFmtId="171" fontId="5" fillId="5" borderId="9" xfId="0" applyFont="true" applyBorder="true" applyAlignment="true" applyProtection="true">
      <alignment horizontal="left" vertical="center" textRotation="0" wrapText="false" indent="0" shrinkToFit="false"/>
      <protection locked="true" hidden="false"/>
    </xf>
    <xf numFmtId="169" fontId="6" fillId="5" borderId="9" xfId="0" applyFont="true" applyBorder="true" applyAlignment="true" applyProtection="true">
      <alignment horizontal="right" vertical="center" textRotation="0" wrapText="false" indent="0" shrinkToFit="false"/>
      <protection locked="true" hidden="false"/>
    </xf>
    <xf numFmtId="164" fontId="6" fillId="5" borderId="9" xfId="0" applyFont="true" applyBorder="true" applyAlignment="true" applyProtection="true">
      <alignment horizontal="right" vertical="center" textRotation="0" wrapText="false" indent="0" shrinkToFit="false"/>
      <protection locked="true" hidden="false"/>
    </xf>
    <xf numFmtId="164" fontId="6" fillId="6" borderId="9" xfId="0" applyFont="true" applyBorder="true" applyAlignment="true" applyProtection="true">
      <alignment horizontal="left" vertical="center" textRotation="0" wrapText="false" indent="0" shrinkToFit="false"/>
      <protection locked="true" hidden="false"/>
    </xf>
    <xf numFmtId="164" fontId="23" fillId="6" borderId="9" xfId="0" applyFont="true" applyBorder="true" applyAlignment="true" applyProtection="true">
      <alignment horizontal="left" vertical="center" textRotation="0" wrapText="true" indent="0" shrinkToFit="false"/>
      <protection locked="true" hidden="false"/>
    </xf>
    <xf numFmtId="171" fontId="5" fillId="6" borderId="9" xfId="0" applyFont="true" applyBorder="true" applyAlignment="true" applyProtection="true">
      <alignment horizontal="left" vertical="center" textRotation="0" wrapText="false" indent="0" shrinkToFit="false"/>
      <protection locked="true" hidden="false"/>
    </xf>
    <xf numFmtId="169" fontId="6" fillId="6" borderId="9" xfId="0" applyFont="true" applyBorder="true" applyAlignment="true" applyProtection="true">
      <alignment horizontal="right" vertical="center" textRotation="0" wrapText="false" indent="0" shrinkToFit="false"/>
      <protection locked="true" hidden="false"/>
    </xf>
    <xf numFmtId="164" fontId="6" fillId="6" borderId="9" xfId="0" applyFont="true" applyBorder="true" applyAlignment="true" applyProtection="true">
      <alignment horizontal="right" vertical="center" textRotation="0" wrapText="false" indent="0" shrinkToFit="false"/>
      <protection locked="true" hidden="false"/>
    </xf>
    <xf numFmtId="164" fontId="6" fillId="7" borderId="9" xfId="0" applyFont="true" applyBorder="true" applyAlignment="true" applyProtection="true">
      <alignment horizontal="left" vertical="center" textRotation="0" wrapText="false" indent="0" shrinkToFit="false"/>
      <protection locked="true" hidden="false"/>
    </xf>
    <xf numFmtId="164" fontId="23" fillId="7" borderId="9" xfId="0" applyFont="true" applyBorder="true" applyAlignment="true" applyProtection="true">
      <alignment horizontal="left" vertical="center" textRotation="0" wrapText="true" indent="0" shrinkToFit="false"/>
      <protection locked="true" hidden="false"/>
    </xf>
    <xf numFmtId="171" fontId="5" fillId="7" borderId="9" xfId="0" applyFont="true" applyBorder="true" applyAlignment="true" applyProtection="true">
      <alignment horizontal="left" vertical="center" textRotation="0" wrapText="false" indent="0" shrinkToFit="false"/>
      <protection locked="true" hidden="false"/>
    </xf>
    <xf numFmtId="169" fontId="6" fillId="7" borderId="9" xfId="0" applyFont="true" applyBorder="true" applyAlignment="true" applyProtection="true">
      <alignment horizontal="right" vertical="center" textRotation="0" wrapText="false" indent="0" shrinkToFit="false"/>
      <protection locked="true" hidden="false"/>
    </xf>
    <xf numFmtId="164" fontId="6" fillId="7" borderId="9" xfId="0" applyFont="true" applyBorder="true" applyAlignment="true" applyProtection="true">
      <alignment horizontal="right" vertical="center" textRotation="0" wrapText="false" indent="0" shrinkToFit="false"/>
      <protection locked="true" hidden="false"/>
    </xf>
    <xf numFmtId="164" fontId="6" fillId="8" borderId="9" xfId="0" applyFont="true" applyBorder="true" applyAlignment="true" applyProtection="true">
      <alignment horizontal="left" vertical="center" textRotation="0" wrapText="false" indent="0" shrinkToFit="false"/>
      <protection locked="true" hidden="false"/>
    </xf>
    <xf numFmtId="164" fontId="23" fillId="8" borderId="9" xfId="0" applyFont="true" applyBorder="true" applyAlignment="true" applyProtection="true">
      <alignment horizontal="left" vertical="center" textRotation="0" wrapText="true" indent="0" shrinkToFit="false"/>
      <protection locked="true" hidden="false"/>
    </xf>
    <xf numFmtId="171" fontId="5" fillId="8" borderId="9" xfId="0" applyFont="true" applyBorder="true" applyAlignment="true" applyProtection="true">
      <alignment horizontal="left" vertical="center" textRotation="0" wrapText="false" indent="0" shrinkToFit="false"/>
      <protection locked="true" hidden="false"/>
    </xf>
    <xf numFmtId="169" fontId="6" fillId="8" borderId="9" xfId="0" applyFont="true" applyBorder="true" applyAlignment="true" applyProtection="true">
      <alignment horizontal="right" vertical="center" textRotation="0" wrapText="false" indent="0" shrinkToFit="false"/>
      <protection locked="true" hidden="false"/>
    </xf>
    <xf numFmtId="164" fontId="6" fillId="8" borderId="9" xfId="0" applyFont="true" applyBorder="true" applyAlignment="true" applyProtection="true">
      <alignment horizontal="right" vertical="center" textRotation="0" wrapText="false" indent="0" shrinkToFit="false"/>
      <protection locked="true" hidden="false"/>
    </xf>
    <xf numFmtId="164" fontId="6" fillId="9" borderId="9" xfId="0" applyFont="true" applyBorder="true" applyAlignment="true" applyProtection="true">
      <alignment horizontal="left" vertical="center" textRotation="0" wrapText="false" indent="0" shrinkToFit="false"/>
      <protection locked="true" hidden="false"/>
    </xf>
    <xf numFmtId="164" fontId="23" fillId="9" borderId="9" xfId="0" applyFont="true" applyBorder="true" applyAlignment="true" applyProtection="true">
      <alignment horizontal="left" vertical="center" textRotation="0" wrapText="true" indent="0" shrinkToFit="false"/>
      <protection locked="true" hidden="false"/>
    </xf>
    <xf numFmtId="171" fontId="5" fillId="9" borderId="9" xfId="0" applyFont="true" applyBorder="true" applyAlignment="true" applyProtection="true">
      <alignment horizontal="left" vertical="center" textRotation="0" wrapText="false" indent="0" shrinkToFit="false"/>
      <protection locked="true" hidden="false"/>
    </xf>
    <xf numFmtId="169" fontId="6" fillId="9" borderId="9" xfId="0" applyFont="true" applyBorder="true" applyAlignment="true" applyProtection="true">
      <alignment horizontal="right" vertical="center" textRotation="0" wrapText="false" indent="0" shrinkToFit="false"/>
      <protection locked="true" hidden="false"/>
    </xf>
    <xf numFmtId="164" fontId="6" fillId="9" borderId="9" xfId="0" applyFont="true" applyBorder="true" applyAlignment="true" applyProtection="true">
      <alignment horizontal="right" vertical="center" textRotation="0" wrapText="false" indent="0" shrinkToFit="false"/>
      <protection locked="true" hidden="false"/>
    </xf>
    <xf numFmtId="164" fontId="6" fillId="10" borderId="9" xfId="0" applyFont="true" applyBorder="true" applyAlignment="true" applyProtection="true">
      <alignment horizontal="left" vertical="center" textRotation="0" wrapText="false" indent="0" shrinkToFit="false"/>
      <protection locked="true" hidden="false"/>
    </xf>
    <xf numFmtId="164" fontId="21" fillId="10" borderId="9" xfId="0" applyFont="true" applyBorder="true" applyAlignment="true" applyProtection="true">
      <alignment horizontal="left" vertical="center" textRotation="0" wrapText="true" indent="0" shrinkToFit="false"/>
      <protection locked="true" hidden="false"/>
    </xf>
    <xf numFmtId="171" fontId="5" fillId="10" borderId="9" xfId="0" applyFont="true" applyBorder="true" applyAlignment="true" applyProtection="true">
      <alignment horizontal="left" vertical="center" textRotation="0" wrapText="false" indent="0" shrinkToFit="false"/>
      <protection locked="true" hidden="false"/>
    </xf>
    <xf numFmtId="169" fontId="6" fillId="10" borderId="9" xfId="0" applyFont="true" applyBorder="true" applyAlignment="true" applyProtection="true">
      <alignment horizontal="right" vertical="center" textRotation="0" wrapText="false" indent="0" shrinkToFit="false"/>
      <protection locked="true" hidden="false"/>
    </xf>
    <xf numFmtId="164" fontId="6" fillId="10" borderId="9" xfId="0" applyFont="true" applyBorder="true" applyAlignment="true" applyProtection="true">
      <alignment horizontal="right" vertical="center" textRotation="0" wrapText="false" indent="0" shrinkToFit="false"/>
      <protection locked="true" hidden="false"/>
    </xf>
    <xf numFmtId="164" fontId="6" fillId="11" borderId="9" xfId="0" applyFont="true" applyBorder="true" applyAlignment="true" applyProtection="true">
      <alignment horizontal="left" vertical="center" textRotation="0" wrapText="false" indent="0" shrinkToFit="false"/>
      <protection locked="true" hidden="false"/>
    </xf>
    <xf numFmtId="164" fontId="23" fillId="11" borderId="9" xfId="0" applyFont="true" applyBorder="true" applyAlignment="true" applyProtection="true">
      <alignment horizontal="left" vertical="center" textRotation="0" wrapText="true" indent="0" shrinkToFit="false"/>
      <protection locked="true" hidden="false"/>
    </xf>
    <xf numFmtId="171" fontId="5" fillId="11" borderId="9" xfId="0" applyFont="true" applyBorder="true" applyAlignment="true" applyProtection="true">
      <alignment horizontal="left" vertical="center" textRotation="0" wrapText="false" indent="0" shrinkToFit="false"/>
      <protection locked="true" hidden="false"/>
    </xf>
    <xf numFmtId="169" fontId="6" fillId="11" borderId="9" xfId="0" applyFont="true" applyBorder="true" applyAlignment="true" applyProtection="true">
      <alignment horizontal="right" vertical="center" textRotation="0" wrapText="false" indent="0" shrinkToFit="false"/>
      <protection locked="true" hidden="false"/>
    </xf>
    <xf numFmtId="164" fontId="6" fillId="11" borderId="9" xfId="0" applyFont="true" applyBorder="true" applyAlignment="true" applyProtection="true">
      <alignment horizontal="right" vertical="center" textRotation="0" wrapText="false" indent="0" shrinkToFit="false"/>
      <protection locked="true" hidden="false"/>
    </xf>
    <xf numFmtId="164" fontId="6" fillId="12" borderId="9" xfId="0" applyFont="true" applyBorder="true" applyAlignment="true" applyProtection="true">
      <alignment horizontal="left" vertical="center" textRotation="0" wrapText="false" indent="0" shrinkToFit="false"/>
      <protection locked="true" hidden="false"/>
    </xf>
    <xf numFmtId="164" fontId="23" fillId="12" borderId="9" xfId="0" applyFont="true" applyBorder="true" applyAlignment="true" applyProtection="true">
      <alignment horizontal="left" vertical="center" textRotation="0" wrapText="true" indent="0" shrinkToFit="false"/>
      <protection locked="true" hidden="false"/>
    </xf>
    <xf numFmtId="171" fontId="5" fillId="12" borderId="9" xfId="0" applyFont="true" applyBorder="true" applyAlignment="true" applyProtection="true">
      <alignment horizontal="left" vertical="center" textRotation="0" wrapText="false" indent="0" shrinkToFit="false"/>
      <protection locked="true" hidden="false"/>
    </xf>
    <xf numFmtId="169" fontId="6" fillId="12" borderId="9" xfId="0" applyFont="true" applyBorder="true" applyAlignment="true" applyProtection="true">
      <alignment horizontal="right" vertical="center" textRotation="0" wrapText="false" indent="0" shrinkToFit="false"/>
      <protection locked="true" hidden="false"/>
    </xf>
    <xf numFmtId="164" fontId="6" fillId="12" borderId="9" xfId="0" applyFont="true" applyBorder="true" applyAlignment="true" applyProtection="true">
      <alignment horizontal="right" vertical="center" textRotation="0" wrapText="false" indent="0" shrinkToFit="false"/>
      <protection locked="true" hidden="false"/>
    </xf>
    <xf numFmtId="164" fontId="6" fillId="13" borderId="9" xfId="0" applyFont="true" applyBorder="true" applyAlignment="true" applyProtection="true">
      <alignment horizontal="left" vertical="center" textRotation="0" wrapText="false" indent="0" shrinkToFit="false"/>
      <protection locked="true" hidden="false"/>
    </xf>
    <xf numFmtId="164" fontId="23" fillId="13" borderId="9" xfId="0" applyFont="true" applyBorder="true" applyAlignment="true" applyProtection="true">
      <alignment horizontal="left" vertical="center" textRotation="0" wrapText="true" indent="0" shrinkToFit="false"/>
      <protection locked="true" hidden="false"/>
    </xf>
    <xf numFmtId="171" fontId="5" fillId="13" borderId="9" xfId="0" applyFont="true" applyBorder="true" applyAlignment="true" applyProtection="true">
      <alignment horizontal="left" vertical="center" textRotation="0" wrapText="false" indent="0" shrinkToFit="false"/>
      <protection locked="true" hidden="false"/>
    </xf>
    <xf numFmtId="169" fontId="6" fillId="13" borderId="9" xfId="0" applyFont="true" applyBorder="true" applyAlignment="true" applyProtection="true">
      <alignment horizontal="right" vertical="center" textRotation="0" wrapText="false" indent="0" shrinkToFit="false"/>
      <protection locked="true" hidden="false"/>
    </xf>
    <xf numFmtId="164" fontId="6" fillId="13" borderId="9" xfId="0" applyFont="true" applyBorder="true" applyAlignment="true" applyProtection="true">
      <alignment horizontal="right" vertical="center" textRotation="0" wrapText="false" indent="0" shrinkToFit="false"/>
      <protection locked="true" hidden="false"/>
    </xf>
    <xf numFmtId="164" fontId="6" fillId="14" borderId="9" xfId="0" applyFont="true" applyBorder="true" applyAlignment="true" applyProtection="true">
      <alignment horizontal="left" vertical="center" textRotation="0" wrapText="false" indent="0" shrinkToFit="false"/>
      <protection locked="true" hidden="false"/>
    </xf>
    <xf numFmtId="164" fontId="23" fillId="14" borderId="9" xfId="0" applyFont="true" applyBorder="true" applyAlignment="true" applyProtection="true">
      <alignment horizontal="left" vertical="center" textRotation="0" wrapText="true" indent="0" shrinkToFit="false"/>
      <protection locked="true" hidden="false"/>
    </xf>
    <xf numFmtId="171" fontId="5" fillId="14" borderId="9" xfId="0" applyFont="true" applyBorder="true" applyAlignment="true" applyProtection="true">
      <alignment horizontal="left" vertical="center" textRotation="0" wrapText="false" indent="0" shrinkToFit="false"/>
      <protection locked="true" hidden="false"/>
    </xf>
    <xf numFmtId="169" fontId="6" fillId="14" borderId="9" xfId="0" applyFont="true" applyBorder="true" applyAlignment="true" applyProtection="true">
      <alignment horizontal="right" vertical="center" textRotation="0" wrapText="false" indent="0" shrinkToFit="false"/>
      <protection locked="true" hidden="false"/>
    </xf>
    <xf numFmtId="164" fontId="6" fillId="14" borderId="9" xfId="0" applyFont="true" applyBorder="true" applyAlignment="true" applyProtection="true">
      <alignment horizontal="right" vertical="center" textRotation="0" wrapText="false" indent="0" shrinkToFit="false"/>
      <protection locked="true" hidden="false"/>
    </xf>
    <xf numFmtId="164" fontId="6" fillId="15" borderId="9" xfId="0" applyFont="true" applyBorder="true" applyAlignment="true" applyProtection="true">
      <alignment horizontal="left" vertical="center" textRotation="0" wrapText="false" indent="0" shrinkToFit="false"/>
      <protection locked="true" hidden="false"/>
    </xf>
    <xf numFmtId="164" fontId="23" fillId="15" borderId="9" xfId="0" applyFont="true" applyBorder="true" applyAlignment="true" applyProtection="true">
      <alignment horizontal="left" vertical="center" textRotation="0" wrapText="true" indent="0" shrinkToFit="false"/>
      <protection locked="true" hidden="false"/>
    </xf>
    <xf numFmtId="171" fontId="5" fillId="15" borderId="9" xfId="0" applyFont="true" applyBorder="true" applyAlignment="true" applyProtection="true">
      <alignment horizontal="left" vertical="center" textRotation="0" wrapText="false" indent="0" shrinkToFit="false"/>
      <protection locked="true" hidden="false"/>
    </xf>
    <xf numFmtId="169" fontId="6" fillId="15" borderId="9" xfId="0" applyFont="true" applyBorder="true" applyAlignment="true" applyProtection="true">
      <alignment horizontal="right" vertical="center" textRotation="0" wrapText="false" indent="0" shrinkToFit="false"/>
      <protection locked="true" hidden="false"/>
    </xf>
    <xf numFmtId="164" fontId="6" fillId="15" borderId="9" xfId="0" applyFont="true" applyBorder="true" applyAlignment="true" applyProtection="true">
      <alignment horizontal="right" vertical="center" textRotation="0" wrapText="false" indent="0" shrinkToFit="false"/>
      <protection locked="true" hidden="false"/>
    </xf>
    <xf numFmtId="164" fontId="6" fillId="16" borderId="9" xfId="0" applyFont="true" applyBorder="true" applyAlignment="true" applyProtection="true">
      <alignment horizontal="left" vertical="center" textRotation="0" wrapText="false" indent="0" shrinkToFit="false"/>
      <protection locked="true" hidden="false"/>
    </xf>
    <xf numFmtId="164" fontId="23" fillId="16" borderId="9" xfId="0" applyFont="true" applyBorder="true" applyAlignment="true" applyProtection="true">
      <alignment horizontal="left" vertical="center" textRotation="0" wrapText="true" indent="0" shrinkToFit="false"/>
      <protection locked="true" hidden="false"/>
    </xf>
    <xf numFmtId="171" fontId="5" fillId="16" borderId="9" xfId="0" applyFont="true" applyBorder="true" applyAlignment="true" applyProtection="true">
      <alignment horizontal="left" vertical="center" textRotation="0" wrapText="false" indent="0" shrinkToFit="false"/>
      <protection locked="true" hidden="false"/>
    </xf>
    <xf numFmtId="169" fontId="6" fillId="16" borderId="9" xfId="0" applyFont="true" applyBorder="true" applyAlignment="true" applyProtection="true">
      <alignment horizontal="right" vertical="center" textRotation="0" wrapText="false" indent="0" shrinkToFit="false"/>
      <protection locked="true" hidden="false"/>
    </xf>
    <xf numFmtId="164" fontId="6" fillId="16" borderId="9" xfId="0" applyFont="true" applyBorder="true" applyAlignment="true" applyProtection="true">
      <alignment horizontal="right" vertical="center" textRotation="0" wrapText="false" indent="0" shrinkToFit="false"/>
      <protection locked="true" hidden="false"/>
    </xf>
    <xf numFmtId="164" fontId="6" fillId="17" borderId="9" xfId="0" applyFont="true" applyBorder="true" applyAlignment="true" applyProtection="true">
      <alignment horizontal="left" vertical="center" textRotation="0" wrapText="false" indent="0" shrinkToFit="false"/>
      <protection locked="true" hidden="false"/>
    </xf>
    <xf numFmtId="164" fontId="23" fillId="17" borderId="9" xfId="0" applyFont="true" applyBorder="true" applyAlignment="true" applyProtection="true">
      <alignment horizontal="left" vertical="center" textRotation="0" wrapText="true" indent="0" shrinkToFit="false"/>
      <protection locked="true" hidden="false"/>
    </xf>
    <xf numFmtId="171" fontId="5" fillId="17" borderId="9" xfId="0" applyFont="true" applyBorder="true" applyAlignment="true" applyProtection="true">
      <alignment horizontal="left" vertical="center" textRotation="0" wrapText="false" indent="0" shrinkToFit="false"/>
      <protection locked="true" hidden="false"/>
    </xf>
    <xf numFmtId="169" fontId="6" fillId="17" borderId="9" xfId="0" applyFont="true" applyBorder="true" applyAlignment="true" applyProtection="true">
      <alignment horizontal="right" vertical="center" textRotation="0" wrapText="false" indent="0" shrinkToFit="false"/>
      <protection locked="true" hidden="false"/>
    </xf>
    <xf numFmtId="164" fontId="6" fillId="17" borderId="9" xfId="0" applyFont="true" applyBorder="true" applyAlignment="true" applyProtection="true">
      <alignment horizontal="right" vertical="center" textRotation="0" wrapText="false" indent="0" shrinkToFit="false"/>
      <protection locked="true" hidden="false"/>
    </xf>
    <xf numFmtId="164" fontId="6" fillId="18" borderId="9" xfId="0" applyFont="true" applyBorder="true" applyAlignment="true" applyProtection="true">
      <alignment horizontal="left" vertical="center" textRotation="0" wrapText="false" indent="0" shrinkToFit="false"/>
      <protection locked="true" hidden="false"/>
    </xf>
    <xf numFmtId="164" fontId="23" fillId="18" borderId="9" xfId="0" applyFont="true" applyBorder="true" applyAlignment="true" applyProtection="true">
      <alignment horizontal="left" vertical="center" textRotation="0" wrapText="true" indent="0" shrinkToFit="false"/>
      <protection locked="true" hidden="false"/>
    </xf>
    <xf numFmtId="171" fontId="5" fillId="18" borderId="9" xfId="0" applyFont="true" applyBorder="true" applyAlignment="true" applyProtection="true">
      <alignment horizontal="left" vertical="center" textRotation="0" wrapText="false" indent="0" shrinkToFit="false"/>
      <protection locked="true" hidden="false"/>
    </xf>
    <xf numFmtId="169" fontId="6" fillId="18" borderId="9" xfId="0" applyFont="true" applyBorder="true" applyAlignment="true" applyProtection="true">
      <alignment horizontal="right" vertical="center" textRotation="0" wrapText="false" indent="0" shrinkToFit="false"/>
      <protection locked="true" hidden="false"/>
    </xf>
    <xf numFmtId="164" fontId="6" fillId="18" borderId="9" xfId="0" applyFont="true" applyBorder="true" applyAlignment="true" applyProtection="true">
      <alignment horizontal="right" vertical="center" textRotation="0" wrapText="false" indent="0" shrinkToFit="false"/>
      <protection locked="true" hidden="false"/>
    </xf>
    <xf numFmtId="164" fontId="6" fillId="19" borderId="9" xfId="0" applyFont="true" applyBorder="true" applyAlignment="true" applyProtection="true">
      <alignment horizontal="left" vertical="center" textRotation="0" wrapText="false" indent="0" shrinkToFit="false"/>
      <protection locked="true" hidden="false"/>
    </xf>
    <xf numFmtId="164" fontId="23" fillId="19" borderId="9" xfId="0" applyFont="true" applyBorder="true" applyAlignment="true" applyProtection="true">
      <alignment horizontal="left" vertical="center" textRotation="0" wrapText="true" indent="0" shrinkToFit="false"/>
      <protection locked="true" hidden="false"/>
    </xf>
    <xf numFmtId="171" fontId="5" fillId="19" borderId="9" xfId="0" applyFont="true" applyBorder="true" applyAlignment="true" applyProtection="true">
      <alignment horizontal="left" vertical="center" textRotation="0" wrapText="false" indent="0" shrinkToFit="false"/>
      <protection locked="true" hidden="false"/>
    </xf>
    <xf numFmtId="169" fontId="6" fillId="19" borderId="9" xfId="0" applyFont="true" applyBorder="true" applyAlignment="true" applyProtection="true">
      <alignment horizontal="right" vertical="center" textRotation="0" wrapText="false" indent="0" shrinkToFit="false"/>
      <protection locked="true" hidden="false"/>
    </xf>
    <xf numFmtId="164" fontId="6" fillId="19" borderId="9" xfId="0" applyFont="true" applyBorder="true" applyAlignment="true" applyProtection="true">
      <alignment horizontal="right" vertical="center" textRotation="0" wrapText="false" indent="0" shrinkToFit="false"/>
      <protection locked="true" hidden="false"/>
    </xf>
    <xf numFmtId="164" fontId="6" fillId="20" borderId="9" xfId="0" applyFont="true" applyBorder="true" applyAlignment="true" applyProtection="true">
      <alignment horizontal="left" vertical="center" textRotation="0" wrapText="false" indent="0" shrinkToFit="false"/>
      <protection locked="true" hidden="false"/>
    </xf>
    <xf numFmtId="164" fontId="23" fillId="20" borderId="9" xfId="0" applyFont="true" applyBorder="true" applyAlignment="true" applyProtection="true">
      <alignment horizontal="left" vertical="center" textRotation="0" wrapText="true" indent="0" shrinkToFit="false"/>
      <protection locked="true" hidden="false"/>
    </xf>
    <xf numFmtId="171" fontId="5" fillId="20" borderId="9" xfId="0" applyFont="true" applyBorder="true" applyAlignment="true" applyProtection="true">
      <alignment horizontal="left" vertical="center" textRotation="0" wrapText="false" indent="0" shrinkToFit="false"/>
      <protection locked="true" hidden="false"/>
    </xf>
    <xf numFmtId="169" fontId="6" fillId="20" borderId="9" xfId="0" applyFont="true" applyBorder="true" applyAlignment="true" applyProtection="true">
      <alignment horizontal="right" vertical="center" textRotation="0" wrapText="false" indent="0" shrinkToFit="false"/>
      <protection locked="true" hidden="false"/>
    </xf>
    <xf numFmtId="164" fontId="6" fillId="20" borderId="9" xfId="0" applyFont="true" applyBorder="true" applyAlignment="true" applyProtection="true">
      <alignment horizontal="right" vertical="center" textRotation="0" wrapText="false" indent="0" shrinkToFit="false"/>
      <protection locked="true" hidden="false"/>
    </xf>
    <xf numFmtId="164" fontId="6" fillId="21" borderId="9" xfId="0" applyFont="true" applyBorder="true" applyAlignment="true" applyProtection="true">
      <alignment horizontal="left" vertical="center" textRotation="0" wrapText="false" indent="0" shrinkToFit="false"/>
      <protection locked="true" hidden="false"/>
    </xf>
    <xf numFmtId="164" fontId="21" fillId="21" borderId="9" xfId="0" applyFont="true" applyBorder="true" applyAlignment="true" applyProtection="true">
      <alignment horizontal="left" vertical="center" textRotation="0" wrapText="true" indent="0" shrinkToFit="false"/>
      <protection locked="true" hidden="false"/>
    </xf>
    <xf numFmtId="171" fontId="5" fillId="21" borderId="9" xfId="0" applyFont="true" applyBorder="true" applyAlignment="true" applyProtection="true">
      <alignment horizontal="left" vertical="center" textRotation="0" wrapText="false" indent="0" shrinkToFit="false"/>
      <protection locked="true" hidden="false"/>
    </xf>
    <xf numFmtId="169" fontId="6" fillId="21" borderId="9" xfId="0" applyFont="true" applyBorder="true" applyAlignment="true" applyProtection="true">
      <alignment horizontal="right" vertical="center" textRotation="0" wrapText="false" indent="0" shrinkToFit="false"/>
      <protection locked="true" hidden="false"/>
    </xf>
    <xf numFmtId="164" fontId="6" fillId="21" borderId="9" xfId="0" applyFont="true" applyBorder="true" applyAlignment="true" applyProtection="true">
      <alignment horizontal="right" vertical="center" textRotation="0" wrapText="false" indent="0" shrinkToFit="false"/>
      <protection locked="true" hidden="false"/>
    </xf>
    <xf numFmtId="164" fontId="6" fillId="22" borderId="9" xfId="0" applyFont="true" applyBorder="true" applyAlignment="true" applyProtection="true">
      <alignment horizontal="left" vertical="center" textRotation="0" wrapText="false" indent="0" shrinkToFit="false"/>
      <protection locked="true" hidden="false"/>
    </xf>
    <xf numFmtId="164" fontId="23" fillId="22" borderId="9" xfId="0" applyFont="true" applyBorder="true" applyAlignment="true" applyProtection="true">
      <alignment horizontal="left" vertical="center" textRotation="0" wrapText="true" indent="0" shrinkToFit="false"/>
      <protection locked="true" hidden="false"/>
    </xf>
    <xf numFmtId="171" fontId="5" fillId="22" borderId="9" xfId="0" applyFont="true" applyBorder="true" applyAlignment="true" applyProtection="true">
      <alignment horizontal="left" vertical="center" textRotation="0" wrapText="false" indent="0" shrinkToFit="false"/>
      <protection locked="true" hidden="false"/>
    </xf>
    <xf numFmtId="169" fontId="6" fillId="22" borderId="9" xfId="0" applyFont="true" applyBorder="true" applyAlignment="true" applyProtection="true">
      <alignment horizontal="right" vertical="center" textRotation="0" wrapText="false" indent="0" shrinkToFit="false"/>
      <protection locked="true" hidden="false"/>
    </xf>
    <xf numFmtId="164" fontId="6" fillId="22" borderId="9" xfId="0" applyFont="true" applyBorder="true" applyAlignment="true" applyProtection="true">
      <alignment horizontal="right" vertical="center" textRotation="0" wrapText="false" indent="0" shrinkToFit="false"/>
      <protection locked="true" hidden="false"/>
    </xf>
    <xf numFmtId="164" fontId="6" fillId="23" borderId="9" xfId="0" applyFont="true" applyBorder="true" applyAlignment="true" applyProtection="true">
      <alignment horizontal="left" vertical="center" textRotation="0" wrapText="false" indent="0" shrinkToFit="false"/>
      <protection locked="true" hidden="false"/>
    </xf>
    <xf numFmtId="164" fontId="23" fillId="23" borderId="9" xfId="0" applyFont="true" applyBorder="true" applyAlignment="true" applyProtection="true">
      <alignment horizontal="left" vertical="center" textRotation="0" wrapText="true" indent="0" shrinkToFit="false"/>
      <protection locked="true" hidden="false"/>
    </xf>
    <xf numFmtId="171" fontId="5" fillId="23" borderId="9" xfId="0" applyFont="true" applyBorder="true" applyAlignment="true" applyProtection="true">
      <alignment horizontal="left" vertical="center" textRotation="0" wrapText="false" indent="0" shrinkToFit="false"/>
      <protection locked="true" hidden="false"/>
    </xf>
    <xf numFmtId="169" fontId="6" fillId="23" borderId="9" xfId="0" applyFont="true" applyBorder="true" applyAlignment="true" applyProtection="true">
      <alignment horizontal="right" vertical="center" textRotation="0" wrapText="false" indent="0" shrinkToFit="false"/>
      <protection locked="true" hidden="false"/>
    </xf>
    <xf numFmtId="164" fontId="6" fillId="23" borderId="9" xfId="0" applyFont="true" applyBorder="true" applyAlignment="true" applyProtection="true">
      <alignment horizontal="right" vertical="center" textRotation="0" wrapText="false" indent="0" shrinkToFit="false"/>
      <protection locked="true" hidden="false"/>
    </xf>
    <xf numFmtId="164" fontId="5" fillId="31" borderId="9" xfId="0" applyFont="true" applyBorder="true" applyAlignment="true" applyProtection="true">
      <alignment horizontal="left" vertical="center" textRotation="0" wrapText="true" indent="0" shrinkToFit="false"/>
      <protection locked="true" hidden="false"/>
    </xf>
    <xf numFmtId="164" fontId="6" fillId="24" borderId="9" xfId="0" applyFont="true" applyBorder="true" applyAlignment="true" applyProtection="true">
      <alignment horizontal="left" vertical="center" textRotation="0" wrapText="false" indent="0" shrinkToFit="false"/>
      <protection locked="true" hidden="false"/>
    </xf>
    <xf numFmtId="164" fontId="23" fillId="24" borderId="9" xfId="0" applyFont="true" applyBorder="true" applyAlignment="true" applyProtection="true">
      <alignment horizontal="left" vertical="center" textRotation="0" wrapText="true" indent="0" shrinkToFit="false"/>
      <protection locked="true" hidden="false"/>
    </xf>
    <xf numFmtId="171" fontId="5" fillId="24" borderId="9" xfId="0" applyFont="true" applyBorder="true" applyAlignment="true" applyProtection="true">
      <alignment horizontal="left" vertical="center" textRotation="0" wrapText="false" indent="0" shrinkToFit="false"/>
      <protection locked="true" hidden="false"/>
    </xf>
    <xf numFmtId="169" fontId="6" fillId="24" borderId="9" xfId="0" applyFont="true" applyBorder="true" applyAlignment="true" applyProtection="true">
      <alignment horizontal="right" vertical="center" textRotation="0" wrapText="false" indent="0" shrinkToFit="false"/>
      <protection locked="true" hidden="false"/>
    </xf>
    <xf numFmtId="164" fontId="6" fillId="24" borderId="9" xfId="0" applyFont="true" applyBorder="true" applyAlignment="true" applyProtection="true">
      <alignment horizontal="right" vertical="center" textRotation="0" wrapText="false" indent="0" shrinkToFit="false"/>
      <protection locked="true" hidden="false"/>
    </xf>
    <xf numFmtId="164" fontId="6" fillId="25" borderId="9" xfId="0" applyFont="true" applyBorder="true" applyAlignment="true" applyProtection="true">
      <alignment horizontal="left" vertical="center" textRotation="0" wrapText="false" indent="0" shrinkToFit="false"/>
      <protection locked="true" hidden="false"/>
    </xf>
    <xf numFmtId="164" fontId="21" fillId="25" borderId="9" xfId="0" applyFont="true" applyBorder="true" applyAlignment="true" applyProtection="true">
      <alignment horizontal="left" vertical="center" textRotation="0" wrapText="true" indent="0" shrinkToFit="false"/>
      <protection locked="true" hidden="false"/>
    </xf>
    <xf numFmtId="171" fontId="5" fillId="25" borderId="9" xfId="0" applyFont="true" applyBorder="true" applyAlignment="true" applyProtection="true">
      <alignment horizontal="left" vertical="center" textRotation="0" wrapText="false" indent="0" shrinkToFit="false"/>
      <protection locked="true" hidden="false"/>
    </xf>
    <xf numFmtId="169" fontId="6" fillId="25" borderId="9" xfId="0" applyFont="true" applyBorder="true" applyAlignment="true" applyProtection="true">
      <alignment horizontal="right" vertical="center" textRotation="0" wrapText="false" indent="0" shrinkToFit="false"/>
      <protection locked="true" hidden="false"/>
    </xf>
    <xf numFmtId="164" fontId="6" fillId="25" borderId="9" xfId="0" applyFont="true" applyBorder="true" applyAlignment="true" applyProtection="true">
      <alignment horizontal="right" vertical="center" textRotation="0" wrapText="false" indent="0" shrinkToFit="false"/>
      <protection locked="true" hidden="false"/>
    </xf>
    <xf numFmtId="164" fontId="6" fillId="26" borderId="9" xfId="0" applyFont="true" applyBorder="true" applyAlignment="true" applyProtection="true">
      <alignment horizontal="left" vertical="center" textRotation="0" wrapText="false" indent="0" shrinkToFit="false"/>
      <protection locked="true" hidden="false"/>
    </xf>
    <xf numFmtId="164" fontId="23" fillId="26" borderId="9" xfId="0" applyFont="true" applyBorder="true" applyAlignment="true" applyProtection="true">
      <alignment horizontal="left" vertical="center" textRotation="0" wrapText="true" indent="0" shrinkToFit="false"/>
      <protection locked="true" hidden="false"/>
    </xf>
    <xf numFmtId="171" fontId="5" fillId="26" borderId="9" xfId="0" applyFont="true" applyBorder="true" applyAlignment="true" applyProtection="true">
      <alignment horizontal="left" vertical="center" textRotation="0" wrapText="false" indent="0" shrinkToFit="false"/>
      <protection locked="true" hidden="false"/>
    </xf>
    <xf numFmtId="169" fontId="6" fillId="26" borderId="9" xfId="0" applyFont="true" applyBorder="true" applyAlignment="true" applyProtection="true">
      <alignment horizontal="right" vertical="center" textRotation="0" wrapText="false" indent="0" shrinkToFit="false"/>
      <protection locked="true" hidden="false"/>
    </xf>
    <xf numFmtId="164" fontId="6" fillId="26" borderId="9" xfId="0" applyFont="true" applyBorder="true" applyAlignment="true" applyProtection="true">
      <alignment horizontal="right" vertical="center" textRotation="0" wrapText="false" indent="0" shrinkToFit="false"/>
      <protection locked="true" hidden="false"/>
    </xf>
    <xf numFmtId="164" fontId="6" fillId="27" borderId="9" xfId="0" applyFont="true" applyBorder="true" applyAlignment="true" applyProtection="true">
      <alignment horizontal="left" vertical="center" textRotation="0" wrapText="false" indent="0" shrinkToFit="false"/>
      <protection locked="true" hidden="false"/>
    </xf>
    <xf numFmtId="164" fontId="21" fillId="27" borderId="9" xfId="0" applyFont="true" applyBorder="true" applyAlignment="true" applyProtection="true">
      <alignment horizontal="left" vertical="center" textRotation="0" wrapText="true" indent="0" shrinkToFit="false"/>
      <protection locked="true" hidden="false"/>
    </xf>
    <xf numFmtId="171" fontId="5" fillId="27" borderId="9" xfId="0" applyFont="true" applyBorder="true" applyAlignment="true" applyProtection="true">
      <alignment horizontal="left" vertical="center" textRotation="0" wrapText="false" indent="0" shrinkToFit="false"/>
      <protection locked="true" hidden="false"/>
    </xf>
    <xf numFmtId="169" fontId="6" fillId="27" borderId="9" xfId="0" applyFont="true" applyBorder="true" applyAlignment="true" applyProtection="true">
      <alignment horizontal="right" vertical="center" textRotation="0" wrapText="false" indent="0" shrinkToFit="false"/>
      <protection locked="true" hidden="false"/>
    </xf>
    <xf numFmtId="164" fontId="6" fillId="27" borderId="9" xfId="0" applyFont="true" applyBorder="true" applyAlignment="true" applyProtection="true">
      <alignment horizontal="right" vertical="center" textRotation="0" wrapText="false" indent="0" shrinkToFit="false"/>
      <protection locked="true" hidden="false"/>
    </xf>
    <xf numFmtId="164" fontId="6" fillId="28" borderId="9" xfId="0" applyFont="true" applyBorder="true" applyAlignment="true" applyProtection="true">
      <alignment horizontal="left" vertical="center" textRotation="0" wrapText="false" indent="0" shrinkToFit="false"/>
      <protection locked="true" hidden="false"/>
    </xf>
    <xf numFmtId="164" fontId="23" fillId="28" borderId="9" xfId="0" applyFont="true" applyBorder="true" applyAlignment="true" applyProtection="true">
      <alignment horizontal="left" vertical="center" textRotation="0" wrapText="true" indent="0" shrinkToFit="false"/>
      <protection locked="true" hidden="false"/>
    </xf>
    <xf numFmtId="171" fontId="5" fillId="28" borderId="9" xfId="0" applyFont="true" applyBorder="true" applyAlignment="true" applyProtection="true">
      <alignment horizontal="left" vertical="center" textRotation="0" wrapText="false" indent="0" shrinkToFit="false"/>
      <protection locked="true" hidden="false"/>
    </xf>
    <xf numFmtId="169" fontId="6" fillId="28" borderId="9" xfId="0" applyFont="true" applyBorder="true" applyAlignment="true" applyProtection="true">
      <alignment horizontal="right" vertical="center" textRotation="0" wrapText="false" indent="0" shrinkToFit="false"/>
      <protection locked="true" hidden="false"/>
    </xf>
    <xf numFmtId="164" fontId="6" fillId="28" borderId="9" xfId="0" applyFont="true" applyBorder="true" applyAlignment="true" applyProtection="true">
      <alignment horizontal="right" vertical="center" textRotation="0" wrapText="false" indent="0" shrinkToFit="false"/>
      <protection locked="true" hidden="false"/>
    </xf>
    <xf numFmtId="164" fontId="6" fillId="29" borderId="9" xfId="0" applyFont="true" applyBorder="true" applyAlignment="true" applyProtection="true">
      <alignment horizontal="left" vertical="center" textRotation="0" wrapText="false" indent="0" shrinkToFit="false"/>
      <protection locked="true" hidden="false"/>
    </xf>
    <xf numFmtId="164" fontId="23" fillId="29" borderId="9" xfId="0" applyFont="true" applyBorder="true" applyAlignment="true" applyProtection="true">
      <alignment horizontal="left" vertical="center" textRotation="0" wrapText="true" indent="0" shrinkToFit="false"/>
      <protection locked="true" hidden="false"/>
    </xf>
    <xf numFmtId="171" fontId="5" fillId="29" borderId="9" xfId="0" applyFont="true" applyBorder="true" applyAlignment="true" applyProtection="true">
      <alignment horizontal="left" vertical="center" textRotation="0" wrapText="false" indent="0" shrinkToFit="false"/>
      <protection locked="true" hidden="false"/>
    </xf>
    <xf numFmtId="169" fontId="6" fillId="29" borderId="9" xfId="0" applyFont="true" applyBorder="true" applyAlignment="true" applyProtection="true">
      <alignment horizontal="right" vertical="center" textRotation="0" wrapText="false" indent="0" shrinkToFit="false"/>
      <protection locked="true" hidden="false"/>
    </xf>
    <xf numFmtId="164" fontId="6" fillId="29" borderId="9" xfId="0" applyFont="true" applyBorder="true" applyAlignment="true" applyProtection="true">
      <alignment horizontal="right" vertical="center" textRotation="0" wrapText="false" indent="0" shrinkToFit="false"/>
      <protection locked="true" hidden="false"/>
    </xf>
    <xf numFmtId="164" fontId="6" fillId="30" borderId="9" xfId="0" applyFont="true" applyBorder="true" applyAlignment="true" applyProtection="true">
      <alignment horizontal="left" vertical="center" textRotation="0" wrapText="false" indent="0" shrinkToFit="false"/>
      <protection locked="true" hidden="false"/>
    </xf>
    <xf numFmtId="164" fontId="21" fillId="30" borderId="9" xfId="0" applyFont="true" applyBorder="true" applyAlignment="true" applyProtection="true">
      <alignment horizontal="left" vertical="center" textRotation="0" wrapText="true" indent="0" shrinkToFit="false"/>
      <protection locked="true" hidden="false"/>
    </xf>
    <xf numFmtId="171" fontId="5" fillId="30" borderId="9" xfId="0" applyFont="true" applyBorder="true" applyAlignment="true" applyProtection="true">
      <alignment horizontal="left" vertical="center" textRotation="0" wrapText="false" indent="0" shrinkToFit="false"/>
      <protection locked="true" hidden="false"/>
    </xf>
    <xf numFmtId="169" fontId="6" fillId="30" borderId="9" xfId="0" applyFont="true" applyBorder="true" applyAlignment="true" applyProtection="true">
      <alignment horizontal="right" vertical="center" textRotation="0" wrapText="false" indent="0" shrinkToFit="false"/>
      <protection locked="true" hidden="false"/>
    </xf>
    <xf numFmtId="164" fontId="6" fillId="30" borderId="9" xfId="0" applyFont="true" applyBorder="true" applyAlignment="true" applyProtection="true">
      <alignment horizontal="right" vertical="center" textRotation="0" wrapText="false" indent="0" shrinkToFit="false"/>
      <protection locked="true" hidden="false"/>
    </xf>
    <xf numFmtId="170" fontId="6" fillId="0" borderId="0" xfId="0" applyFont="true" applyBorder="true" applyAlignment="true" applyProtection="true">
      <alignment horizontal="right" vertical="center" textRotation="0" wrapText="false" indent="0" shrinkToFit="false"/>
      <protection locked="true" hidden="false"/>
    </xf>
    <xf numFmtId="164" fontId="6" fillId="0" borderId="36" xfId="0" applyFont="true" applyBorder="true" applyAlignment="true" applyProtection="true">
      <alignment horizontal="left" vertical="center" textRotation="0" wrapText="false" indent="0" shrinkToFit="false"/>
      <protection locked="true" hidden="false"/>
    </xf>
    <xf numFmtId="164" fontId="6" fillId="0" borderId="37" xfId="0" applyFont="true" applyBorder="true" applyAlignment="true" applyProtection="true">
      <alignment horizontal="left" vertical="center" textRotation="0" wrapText="false" indent="0" shrinkToFit="false"/>
      <protection locked="true" hidden="false"/>
    </xf>
    <xf numFmtId="164" fontId="6" fillId="0" borderId="37" xfId="0" applyFont="true" applyBorder="true" applyAlignment="true" applyProtection="true">
      <alignment horizontal="left" vertical="center" textRotation="0" wrapText="true" indent="0" shrinkToFit="false"/>
      <protection locked="true" hidden="false"/>
    </xf>
    <xf numFmtId="164" fontId="6" fillId="0" borderId="38" xfId="0" applyFont="true" applyBorder="true" applyAlignment="true" applyProtection="true">
      <alignment horizontal="right" vertical="center" textRotation="0" wrapText="false" indent="0" shrinkToFit="false"/>
      <protection locked="true" hidden="false"/>
    </xf>
    <xf numFmtId="164" fontId="6" fillId="0" borderId="39" xfId="0" applyFont="true" applyBorder="true" applyAlignment="true" applyProtection="true">
      <alignment horizontal="left" vertical="center" textRotation="0" wrapText="false" indent="0" shrinkToFit="false"/>
      <protection locked="true" hidden="false"/>
    </xf>
    <xf numFmtId="164" fontId="11" fillId="0" borderId="9" xfId="0" applyFont="true" applyBorder="true" applyAlignment="true" applyProtection="true">
      <alignment horizontal="general" vertical="bottom" textRotation="0" wrapText="false" indent="0" shrinkToFit="false"/>
      <protection locked="true" hidden="false"/>
    </xf>
    <xf numFmtId="164" fontId="24" fillId="0" borderId="9" xfId="0" applyFont="true" applyBorder="true" applyAlignment="true" applyProtection="true">
      <alignment horizontal="left" vertical="center" textRotation="0" wrapText="true" indent="0" shrinkToFit="false"/>
      <protection locked="true" hidden="false"/>
    </xf>
    <xf numFmtId="164" fontId="24" fillId="0" borderId="9" xfId="0" applyFont="true" applyBorder="true" applyAlignment="true" applyProtection="true">
      <alignment horizontal="left" vertical="center" textRotation="0" wrapText="false" indent="0" shrinkToFit="false"/>
      <protection locked="true" hidden="false"/>
    </xf>
    <xf numFmtId="169" fontId="24" fillId="0" borderId="9" xfId="0" applyFont="true" applyBorder="true" applyAlignment="true" applyProtection="true">
      <alignment horizontal="right" vertical="center" textRotation="0" wrapText="false" indent="0" shrinkToFit="false"/>
      <protection locked="true" hidden="false"/>
    </xf>
    <xf numFmtId="169" fontId="25" fillId="0" borderId="9" xfId="0" applyFont="true" applyBorder="true" applyAlignment="true" applyProtection="true">
      <alignment horizontal="right" vertical="center" textRotation="0" wrapText="false" indent="0" shrinkToFit="false"/>
      <protection locked="true" hidden="false"/>
    </xf>
    <xf numFmtId="164" fontId="6" fillId="0" borderId="40" xfId="0" applyFont="true" applyBorder="true" applyAlignment="true" applyProtection="true">
      <alignment horizontal="left" vertical="center" textRotation="0" wrapText="false" indent="0" shrinkToFit="false"/>
      <protection locked="true" hidden="false"/>
    </xf>
    <xf numFmtId="164" fontId="5" fillId="32" borderId="0" xfId="0" applyFont="true" applyBorder="true" applyAlignment="true" applyProtection="true">
      <alignment horizontal="left" vertical="center" textRotation="0" wrapText="false" indent="0" shrinkToFit="false"/>
      <protection locked="true" hidden="false"/>
    </xf>
    <xf numFmtId="167" fontId="5" fillId="0" borderId="9" xfId="0" applyFont="true" applyBorder="true" applyAlignment="true" applyProtection="true">
      <alignment horizontal="left" vertical="center" textRotation="0" wrapText="false" indent="0" shrinkToFit="false"/>
      <protection locked="true" hidden="false"/>
    </xf>
    <xf numFmtId="169" fontId="5" fillId="0" borderId="0" xfId="0" applyFont="true" applyBorder="true" applyAlignment="true" applyProtection="true">
      <alignment horizontal="left" vertical="center" textRotation="0" wrapText="false" indent="0" shrinkToFit="false"/>
      <protection locked="true" hidden="false"/>
    </xf>
    <xf numFmtId="167" fontId="22" fillId="0" borderId="9" xfId="0" applyFont="true" applyBorder="true" applyAlignment="true" applyProtection="true">
      <alignment horizontal="left" vertical="center" textRotation="0" wrapText="false" indent="0" shrinkToFit="false"/>
      <protection locked="true" hidden="false"/>
    </xf>
    <xf numFmtId="164" fontId="22" fillId="0" borderId="0" xfId="0" applyFont="true" applyBorder="true" applyAlignment="true" applyProtection="true">
      <alignment horizontal="left" vertical="center" textRotation="0" wrapText="false" indent="0" shrinkToFit="false"/>
      <protection locked="true" hidden="false"/>
    </xf>
    <xf numFmtId="169" fontId="22" fillId="0" borderId="0" xfId="0" applyFont="true" applyBorder="true" applyAlignment="true" applyProtection="true">
      <alignment horizontal="left" vertical="center" textRotation="0" wrapText="false" indent="0" shrinkToFit="false"/>
      <protection locked="true" hidden="false"/>
    </xf>
    <xf numFmtId="164" fontId="23" fillId="3" borderId="9" xfId="0" applyFont="true" applyBorder="true" applyAlignment="true" applyProtection="true">
      <alignment horizontal="left" vertical="center" textRotation="0" wrapText="true" indent="0" shrinkToFit="false"/>
      <protection locked="true" hidden="false"/>
    </xf>
    <xf numFmtId="164" fontId="6" fillId="0" borderId="31" xfId="0" applyFont="true" applyBorder="true" applyAlignment="true" applyProtection="true">
      <alignment horizontal="center" vertical="center" textRotation="0" wrapText="false" indent="0" shrinkToFit="false"/>
      <protection locked="true" hidden="false"/>
    </xf>
    <xf numFmtId="164" fontId="26" fillId="0" borderId="0" xfId="0" applyFont="true" applyBorder="true" applyAlignment="true" applyProtection="true">
      <alignment horizontal="left" vertical="center" textRotation="0" wrapText="false" indent="0" shrinkToFit="false"/>
      <protection locked="true" hidden="false"/>
    </xf>
    <xf numFmtId="164" fontId="23" fillId="25" borderId="9" xfId="0" applyFont="true" applyBorder="true" applyAlignment="true" applyProtection="true">
      <alignment horizontal="left" vertical="center" textRotation="0" wrapText="true" indent="0" shrinkToFit="false"/>
      <protection locked="true" hidden="false"/>
    </xf>
    <xf numFmtId="164" fontId="21" fillId="26" borderId="9" xfId="0" applyFont="true" applyBorder="true" applyAlignment="true" applyProtection="true">
      <alignment horizontal="left" vertical="center" textRotation="0" wrapText="true" indent="0" shrinkToFit="false"/>
      <protection locked="true" hidden="false"/>
    </xf>
    <xf numFmtId="164" fontId="6" fillId="2" borderId="5" xfId="0" applyFont="true" applyBorder="true" applyAlignment="true" applyProtection="true">
      <alignment horizontal="left" vertical="center" textRotation="0" wrapText="false" indent="0" shrinkToFit="false"/>
      <protection locked="true" hidden="false"/>
    </xf>
    <xf numFmtId="164" fontId="6" fillId="2" borderId="0" xfId="0" applyFont="true" applyBorder="true" applyAlignment="true" applyProtection="true">
      <alignment horizontal="left" vertical="center" textRotation="0" wrapText="false" indent="0" shrinkToFit="false"/>
      <protection locked="true" hidden="false"/>
    </xf>
    <xf numFmtId="164" fontId="6" fillId="2" borderId="6" xfId="0" applyFont="true" applyBorder="true" applyAlignment="true" applyProtection="true">
      <alignment horizontal="right" vertical="center" textRotation="0" wrapText="false" indent="0" shrinkToFit="false"/>
      <protection locked="true" hidden="false"/>
    </xf>
    <xf numFmtId="164" fontId="5" fillId="0" borderId="5" xfId="0" applyFont="true" applyBorder="true" applyAlignment="true" applyProtection="true">
      <alignment horizontal="left" vertical="center" textRotation="0" wrapText="false" indent="0" shrinkToFit="false"/>
      <protection locked="true" hidden="false"/>
    </xf>
    <xf numFmtId="164" fontId="11" fillId="0" borderId="5" xfId="0" applyFont="true" applyBorder="true" applyAlignment="true" applyProtection="true">
      <alignment horizontal="general" vertical="bottom" textRotation="0" wrapText="false" indent="0" shrinkToFit="false"/>
      <protection locked="true" hidden="false"/>
    </xf>
    <xf numFmtId="164" fontId="24" fillId="0" borderId="0" xfId="0" applyFont="true" applyBorder="true" applyAlignment="true" applyProtection="true">
      <alignment horizontal="left" vertical="center" textRotation="0" wrapText="false" indent="0" shrinkToFit="false"/>
      <protection locked="true" hidden="false"/>
    </xf>
    <xf numFmtId="169" fontId="24" fillId="0" borderId="0" xfId="0" applyFont="true" applyBorder="true" applyAlignment="true" applyProtection="true">
      <alignment horizontal="right" vertical="center" textRotation="0" wrapText="false" indent="0" shrinkToFit="false"/>
      <protection locked="true" hidden="false"/>
    </xf>
    <xf numFmtId="164" fontId="11" fillId="0" borderId="6" xfId="0" applyFont="true" applyBorder="true" applyAlignment="true" applyProtection="true">
      <alignment horizontal="general" vertical="bottom" textRotation="0" wrapText="false" indent="0" shrinkToFit="false"/>
      <protection locked="true" hidden="false"/>
    </xf>
    <xf numFmtId="164" fontId="22" fillId="0" borderId="5" xfId="0" applyFont="true" applyBorder="true" applyAlignment="true" applyProtection="true">
      <alignment horizontal="left" vertical="center" textRotation="0" wrapText="false" indent="0" shrinkToFit="false"/>
      <protection locked="true" hidden="false"/>
    </xf>
    <xf numFmtId="169" fontId="22" fillId="0" borderId="6" xfId="0" applyFont="true" applyBorder="true" applyAlignment="true" applyProtection="true">
      <alignment horizontal="right" vertical="center" textRotation="0" wrapText="false" indent="0" shrinkToFit="false"/>
      <protection locked="true" hidden="false"/>
    </xf>
    <xf numFmtId="169" fontId="25" fillId="0" borderId="0" xfId="0" applyFont="true" applyBorder="true" applyAlignment="true" applyProtection="true">
      <alignment horizontal="right" vertical="center" textRotation="0" wrapText="false" indent="0" shrinkToFit="false"/>
      <protection locked="true" hidden="false"/>
    </xf>
    <xf numFmtId="164" fontId="22" fillId="0" borderId="6" xfId="0" applyFont="true" applyBorder="true" applyAlignment="true" applyProtection="true">
      <alignment horizontal="right" vertical="center" textRotation="0" wrapText="false" indent="0" shrinkToFit="false"/>
      <protection locked="true" hidden="false"/>
    </xf>
    <xf numFmtId="164" fontId="5" fillId="0" borderId="6" xfId="0" applyFont="true" applyBorder="true" applyAlignment="true" applyProtection="true">
      <alignment horizontal="right" vertical="center" textRotation="0" wrapText="false" indent="0" shrinkToFit="false"/>
      <protection locked="true" hidden="false"/>
    </xf>
    <xf numFmtId="164" fontId="11" fillId="0" borderId="7" xfId="0" applyFont="true" applyBorder="true" applyAlignment="true" applyProtection="true">
      <alignment horizontal="general" vertical="bottom" textRotation="0" wrapText="false" indent="0" shrinkToFit="false"/>
      <protection locked="true" hidden="false"/>
    </xf>
    <xf numFmtId="164" fontId="11" fillId="0" borderId="1" xfId="0" applyFont="true" applyBorder="true" applyAlignment="true" applyProtection="true">
      <alignment horizontal="general" vertical="bottom" textRotation="0" wrapText="false" indent="0" shrinkToFit="false"/>
      <protection locked="true" hidden="false"/>
    </xf>
    <xf numFmtId="164" fontId="24" fillId="0" borderId="1" xfId="0" applyFont="true" applyBorder="true" applyAlignment="true" applyProtection="true">
      <alignment horizontal="left" vertical="center" textRotation="0" wrapText="false" indent="0" shrinkToFit="false"/>
      <protection locked="true" hidden="false"/>
    </xf>
    <xf numFmtId="169" fontId="24" fillId="0" borderId="1" xfId="0" applyFont="true" applyBorder="true" applyAlignment="true" applyProtection="true">
      <alignment horizontal="right" vertical="center" textRotation="0" wrapText="false" indent="0" shrinkToFit="false"/>
      <protection locked="true" hidden="false"/>
    </xf>
    <xf numFmtId="164" fontId="11" fillId="0" borderId="8" xfId="0" applyFont="true" applyBorder="true" applyAlignment="true" applyProtection="true">
      <alignment horizontal="general" vertical="bottom" textRotation="0" wrapText="false" indent="0" shrinkToFit="false"/>
      <protection locked="true" hidden="false"/>
    </xf>
    <xf numFmtId="164" fontId="23" fillId="30" borderId="9" xfId="0" applyFont="true" applyBorder="true" applyAlignment="true" applyProtection="true">
      <alignment horizontal="left" vertical="center"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32CD32"/>
      <rgbColor rgb="FF0000FF"/>
      <rgbColor rgb="FFFFFF00"/>
      <rgbColor rgb="FFFF00FF"/>
      <rgbColor rgb="FF00FFFF"/>
      <rgbColor rgb="FF800000"/>
      <rgbColor rgb="FF33691E"/>
      <rgbColor rgb="FF000080"/>
      <rgbColor rgb="FF827717"/>
      <rgbColor rgb="FF9932CC"/>
      <rgbColor rgb="FF008080"/>
      <rgbColor rgb="FFC0C0C0"/>
      <rgbColor rgb="FF808080"/>
      <rgbColor rgb="FF7986CB"/>
      <rgbColor rgb="FFA0522D"/>
      <rgbColor rgb="FFFFFFCC"/>
      <rgbColor rgb="FFCCFFFF"/>
      <rgbColor rgb="FF660066"/>
      <rgbColor rgb="FFFF69B4"/>
      <rgbColor rgb="FF2979FF"/>
      <rgbColor rgb="FFE0E0E0"/>
      <rgbColor rgb="FF000080"/>
      <rgbColor rgb="FFFF00FF"/>
      <rgbColor rgb="FFFFFF00"/>
      <rgbColor rgb="FF00FFFF"/>
      <rgbColor rgb="FFE53935"/>
      <rgbColor rgb="FFDC143C"/>
      <rgbColor rgb="FF008080"/>
      <rgbColor rgb="FF0000CC"/>
      <rgbColor rgb="FF00BFFF"/>
      <rgbColor rgb="FFCCFFFF"/>
      <rgbColor rgb="FFCCFFCC"/>
      <rgbColor rgb="FFFFFF99"/>
      <rgbColor rgb="FF8FBC8F"/>
      <rgbColor rgb="FFFFA07A"/>
      <rgbColor rgb="FFBC8F8F"/>
      <rgbColor rgb="FFBDB76B"/>
      <rgbColor rgb="FF4169E1"/>
      <rgbColor rgb="FF33CCCC"/>
      <rgbColor rgb="FF7CFC00"/>
      <rgbColor rgb="FFCD853F"/>
      <rgbColor rgb="FFDAA520"/>
      <rgbColor rgb="FFD2691E"/>
      <rgbColor rgb="FFA1887F"/>
      <rgbColor rgb="FF999999"/>
      <rgbColor rgb="FF003366"/>
      <rgbColor rgb="FF2E8B57"/>
      <rgbColor rgb="FF003300"/>
      <rgbColor rgb="FF333300"/>
      <rgbColor rgb="FFB71C1C"/>
      <rgbColor rgb="FF6D4C41"/>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worksheet" Target="worksheets/sheet16.xml"/><Relationship Id="rId19" Type="http://schemas.openxmlformats.org/officeDocument/2006/relationships/worksheet" Target="worksheets/sheet17.xml"/><Relationship Id="rId20" Type="http://schemas.openxmlformats.org/officeDocument/2006/relationships/worksheet" Target="worksheets/sheet18.xml"/><Relationship Id="rId21" Type="http://schemas.openxmlformats.org/officeDocument/2006/relationships/worksheet" Target="worksheets/sheet19.xml"/><Relationship Id="rId22" Type="http://schemas.openxmlformats.org/officeDocument/2006/relationships/worksheet" Target="worksheets/sheet20.xml"/><Relationship Id="rId23" Type="http://schemas.openxmlformats.org/officeDocument/2006/relationships/worksheet" Target="worksheets/sheet21.xml"/><Relationship Id="rId24" Type="http://schemas.openxmlformats.org/officeDocument/2006/relationships/worksheet" Target="worksheets/sheet22.xml"/><Relationship Id="rId25" Type="http://schemas.openxmlformats.org/officeDocument/2006/relationships/worksheet" Target="worksheets/sheet23.xml"/><Relationship Id="rId26" Type="http://schemas.openxmlformats.org/officeDocument/2006/relationships/worksheet" Target="worksheets/sheet24.xml"/><Relationship Id="rId27" Type="http://schemas.openxmlformats.org/officeDocument/2006/relationships/worksheet" Target="worksheets/sheet25.xml"/><Relationship Id="rId28" Type="http://schemas.openxmlformats.org/officeDocument/2006/relationships/worksheet" Target="worksheets/sheet26.xml"/><Relationship Id="rId29" Type="http://schemas.openxmlformats.org/officeDocument/2006/relationships/worksheet" Target="worksheets/sheet27.xml"/><Relationship Id="rId30" Type="http://schemas.openxmlformats.org/officeDocument/2006/relationships/worksheet" Target="worksheets/sheet28.xml"/><Relationship Id="rId31" Type="http://schemas.openxmlformats.org/officeDocument/2006/relationships/worksheet" Target="worksheets/sheet29.xml"/><Relationship Id="rId32" Type="http://schemas.openxmlformats.org/officeDocument/2006/relationships/worksheet" Target="worksheets/sheet30.xml"/><Relationship Id="rId33" Type="http://schemas.openxmlformats.org/officeDocument/2006/relationships/worksheet" Target="worksheets/sheet31.xml"/><Relationship Id="rId34" Type="http://schemas.openxmlformats.org/officeDocument/2006/relationships/worksheet" Target="worksheets/sheet32.xml"/><Relationship Id="rId35" Type="http://schemas.openxmlformats.org/officeDocument/2006/relationships/worksheet" Target="worksheets/sheet33.xml"/><Relationship Id="rId36" Type="http://schemas.openxmlformats.org/officeDocument/2006/relationships/worksheet" Target="worksheets/sheet34.xml"/><Relationship Id="rId37" Type="http://schemas.openxmlformats.org/officeDocument/2006/relationships/worksheet" Target="worksheets/sheet35.xml"/><Relationship Id="rId38" Type="http://schemas.openxmlformats.org/officeDocument/2006/relationships/worksheet" Target="worksheets/sheet36.xml"/><Relationship Id="rId39" Type="http://schemas.openxmlformats.org/officeDocument/2006/relationships/worksheet" Target="worksheets/sheet37.xml"/><Relationship Id="rId40" Type="http://schemas.openxmlformats.org/officeDocument/2006/relationships/worksheet" Target="worksheets/sheet38.xml"/><Relationship Id="rId41" Type="http://schemas.openxmlformats.org/officeDocument/2006/relationships/worksheet" Target="worksheets/sheet39.xml"/><Relationship Id="rId42" Type="http://schemas.openxmlformats.org/officeDocument/2006/relationships/worksheet" Target="worksheets/sheet40.xml"/><Relationship Id="rId43" Type="http://schemas.openxmlformats.org/officeDocument/2006/relationships/worksheet" Target="worksheets/sheet41.xml"/><Relationship Id="rId44" Type="http://schemas.openxmlformats.org/officeDocument/2006/relationships/worksheet" Target="worksheets/sheet42.xml"/><Relationship Id="rId45" Type="http://schemas.openxmlformats.org/officeDocument/2006/relationships/worksheet" Target="worksheets/sheet43.xml"/><Relationship Id="rId46" Type="http://schemas.openxmlformats.org/officeDocument/2006/relationships/worksheet" Target="worksheets/sheet44.xml"/><Relationship Id="rId47" Type="http://schemas.openxmlformats.org/officeDocument/2006/relationships/worksheet" Target="worksheets/sheet45.xml"/><Relationship Id="rId48" Type="http://schemas.openxmlformats.org/officeDocument/2006/relationships/worksheet" Target="worksheets/sheet46.xml"/><Relationship Id="rId49" Type="http://schemas.openxmlformats.org/officeDocument/2006/relationships/worksheet" Target="worksheets/sheet47.xml"/><Relationship Id="rId50" Type="http://schemas.openxmlformats.org/officeDocument/2006/relationships/worksheet" Target="worksheets/sheet48.xml"/><Relationship Id="rId51" Type="http://schemas.openxmlformats.org/officeDocument/2006/relationships/worksheet" Target="worksheets/sheet49.xml"/><Relationship Id="rId52" Type="http://schemas.openxmlformats.org/officeDocument/2006/relationships/worksheet" Target="worksheets/sheet50.xml"/><Relationship Id="rId53" Type="http://schemas.openxmlformats.org/officeDocument/2006/relationships/worksheet" Target="worksheets/sheet51.xml"/><Relationship Id="rId54" Type="http://schemas.openxmlformats.org/officeDocument/2006/relationships/worksheet" Target="worksheets/sheet52.xml"/><Relationship Id="rId55" Type="http://schemas.openxmlformats.org/officeDocument/2006/relationships/worksheet" Target="worksheets/sheet53.xml"/><Relationship Id="rId56" Type="http://schemas.openxmlformats.org/officeDocument/2006/relationships/worksheet" Target="worksheets/sheet54.xml"/><Relationship Id="rId57" Type="http://schemas.openxmlformats.org/officeDocument/2006/relationships/worksheet" Target="worksheets/sheet55.xml"/><Relationship Id="rId58" Type="http://schemas.openxmlformats.org/officeDocument/2006/relationships/worksheet" Target="worksheets/sheet56.xml"/><Relationship Id="rId59" Type="http://schemas.openxmlformats.org/officeDocument/2006/relationships/worksheet" Target="worksheets/sheet57.xml"/><Relationship Id="rId60" Type="http://schemas.openxmlformats.org/officeDocument/2006/relationships/worksheet" Target="worksheets/sheet58.xml"/><Relationship Id="rId61" Type="http://schemas.openxmlformats.org/officeDocument/2006/relationships/worksheet" Target="worksheets/sheet59.xml"/><Relationship Id="rId62" Type="http://schemas.openxmlformats.org/officeDocument/2006/relationships/worksheet" Target="worksheets/sheet60.xml"/><Relationship Id="rId63" Type="http://schemas.openxmlformats.org/officeDocument/2006/relationships/worksheet" Target="worksheets/sheet61.xml"/><Relationship Id="rId64" Type="http://schemas.openxmlformats.org/officeDocument/2006/relationships/worksheet" Target="worksheets/sheet62.xml"/><Relationship Id="rId65" Type="http://schemas.openxmlformats.org/officeDocument/2006/relationships/worksheet" Target="worksheets/sheet63.xml"/><Relationship Id="rId66" Type="http://schemas.openxmlformats.org/officeDocument/2006/relationships/worksheet" Target="worksheets/sheet64.xml"/><Relationship Id="rId67" Type="http://schemas.openxmlformats.org/officeDocument/2006/relationships/worksheet" Target="worksheets/sheet65.xml"/><Relationship Id="rId68" Type="http://schemas.openxmlformats.org/officeDocument/2006/relationships/worksheet" Target="worksheets/sheet66.xml"/><Relationship Id="rId69" Type="http://schemas.openxmlformats.org/officeDocument/2006/relationships/worksheet" Target="worksheets/sheet67.xml"/><Relationship Id="rId70" Type="http://schemas.openxmlformats.org/officeDocument/2006/relationships/worksheet" Target="worksheets/sheet68.xml"/><Relationship Id="rId71" Type="http://schemas.openxmlformats.org/officeDocument/2006/relationships/worksheet" Target="worksheets/sheet69.xml"/><Relationship Id="rId72" Type="http://schemas.openxmlformats.org/officeDocument/2006/relationships/worksheet" Target="worksheets/sheet70.xml"/><Relationship Id="rId73" Type="http://schemas.openxmlformats.org/officeDocument/2006/relationships/worksheet" Target="worksheets/sheet71.xml"/><Relationship Id="rId74" Type="http://schemas.openxmlformats.org/officeDocument/2006/relationships/worksheet" Target="worksheets/sheet72.xml"/><Relationship Id="rId75" Type="http://schemas.openxmlformats.org/officeDocument/2006/relationships/worksheet" Target="worksheets/sheet73.xml"/><Relationship Id="rId76" Type="http://schemas.openxmlformats.org/officeDocument/2006/relationships/worksheet" Target="worksheets/sheet74.xml"/><Relationship Id="rId77" Type="http://schemas.openxmlformats.org/officeDocument/2006/relationships/worksheet" Target="worksheets/sheet75.xml"/><Relationship Id="rId78" Type="http://schemas.openxmlformats.org/officeDocument/2006/relationships/worksheet" Target="worksheets/sheet76.xml"/><Relationship Id="rId79" Type="http://schemas.openxmlformats.org/officeDocument/2006/relationships/worksheet" Target="worksheets/sheet77.xml"/><Relationship Id="rId80" Type="http://schemas.openxmlformats.org/officeDocument/2006/relationships/worksheet" Target="worksheets/sheet78.xml"/><Relationship Id="rId81" Type="http://schemas.openxmlformats.org/officeDocument/2006/relationships/worksheet" Target="worksheets/sheet79.xml"/><Relationship Id="rId82" Type="http://schemas.openxmlformats.org/officeDocument/2006/relationships/worksheet" Target="worksheets/sheet80.xml"/><Relationship Id="rId83" Type="http://schemas.openxmlformats.org/officeDocument/2006/relationships/worksheet" Target="worksheets/sheet81.xml"/><Relationship Id="rId84" Type="http://schemas.openxmlformats.org/officeDocument/2006/relationships/worksheet" Target="worksheets/sheet82.xml"/><Relationship Id="rId85" Type="http://schemas.openxmlformats.org/officeDocument/2006/relationships/worksheet" Target="worksheets/sheet83.xml"/><Relationship Id="rId86" Type="http://schemas.openxmlformats.org/officeDocument/2006/relationships/worksheet" Target="worksheets/sheet84.xml"/><Relationship Id="rId87" Type="http://schemas.openxmlformats.org/officeDocument/2006/relationships/worksheet" Target="worksheets/sheet85.xml"/><Relationship Id="rId88" Type="http://schemas.openxmlformats.org/officeDocument/2006/relationships/worksheet" Target="worksheets/sheet86.xml"/><Relationship Id="rId89" Type="http://schemas.openxmlformats.org/officeDocument/2006/relationships/worksheet" Target="worksheets/sheet87.xml"/><Relationship Id="rId90" Type="http://schemas.openxmlformats.org/officeDocument/2006/relationships/worksheet" Target="worksheets/sheet88.xml"/><Relationship Id="rId91" Type="http://schemas.openxmlformats.org/officeDocument/2006/relationships/worksheet" Target="worksheets/sheet89.xml"/><Relationship Id="rId92" Type="http://schemas.openxmlformats.org/officeDocument/2006/relationships/worksheet" Target="worksheets/sheet90.xml"/><Relationship Id="rId93" Type="http://schemas.openxmlformats.org/officeDocument/2006/relationships/worksheet" Target="worksheets/sheet91.xml"/><Relationship Id="rId94" Type="http://schemas.openxmlformats.org/officeDocument/2006/relationships/worksheet" Target="worksheets/sheet92.xml"/><Relationship Id="rId95" Type="http://schemas.openxmlformats.org/officeDocument/2006/relationships/worksheet" Target="worksheets/sheet93.xml"/><Relationship Id="rId96" Type="http://schemas.openxmlformats.org/officeDocument/2006/relationships/worksheet" Target="worksheets/sheet94.xml"/><Relationship Id="rId97" Type="http://schemas.openxmlformats.org/officeDocument/2006/relationships/worksheet" Target="worksheets/sheet95.xml"/><Relationship Id="rId98" Type="http://schemas.openxmlformats.org/officeDocument/2006/relationships/worksheet" Target="worksheets/sheet96.xml"/><Relationship Id="rId99" Type="http://schemas.openxmlformats.org/officeDocument/2006/relationships/worksheet" Target="worksheets/sheet97.xml"/><Relationship Id="rId100" Type="http://schemas.openxmlformats.org/officeDocument/2006/relationships/worksheet" Target="worksheets/sheet98.xml"/><Relationship Id="rId101" Type="http://schemas.openxmlformats.org/officeDocument/2006/relationships/worksheet" Target="worksheets/sheet99.xml"/><Relationship Id="rId102" Type="http://schemas.openxmlformats.org/officeDocument/2006/relationships/worksheet" Target="worksheets/sheet100.xml"/><Relationship Id="rId103" Type="http://schemas.openxmlformats.org/officeDocument/2006/relationships/worksheet" Target="worksheets/sheet101.xml"/><Relationship Id="rId104" Type="http://schemas.openxmlformats.org/officeDocument/2006/relationships/worksheet" Target="worksheets/sheet102.xml"/><Relationship Id="rId105" Type="http://schemas.openxmlformats.org/officeDocument/2006/relationships/worksheet" Target="worksheets/sheet103.xml"/><Relationship Id="rId106" Type="http://schemas.openxmlformats.org/officeDocument/2006/relationships/worksheet" Target="worksheets/sheet104.xml"/><Relationship Id="rId107" Type="http://schemas.openxmlformats.org/officeDocument/2006/relationships/worksheet" Target="worksheets/sheet105.xml"/><Relationship Id="rId108" Type="http://schemas.openxmlformats.org/officeDocument/2006/relationships/worksheet" Target="worksheets/sheet106.xml"/><Relationship Id="rId109" Type="http://schemas.openxmlformats.org/officeDocument/2006/relationships/worksheet" Target="worksheets/sheet107.xml"/><Relationship Id="rId110" Type="http://schemas.openxmlformats.org/officeDocument/2006/relationships/worksheet" Target="worksheets/sheet108.xml"/><Relationship Id="rId111" Type="http://schemas.openxmlformats.org/officeDocument/2006/relationships/worksheet" Target="worksheets/sheet109.xml"/><Relationship Id="rId112" Type="http://schemas.openxmlformats.org/officeDocument/2006/relationships/worksheet" Target="worksheets/sheet110.xml"/><Relationship Id="rId113" Type="http://schemas.openxmlformats.org/officeDocument/2006/relationships/worksheet" Target="worksheets/sheet111.xml"/><Relationship Id="rId114" Type="http://schemas.openxmlformats.org/officeDocument/2006/relationships/worksheet" Target="worksheets/sheet112.xml"/><Relationship Id="rId115" Type="http://schemas.openxmlformats.org/officeDocument/2006/relationships/worksheet" Target="worksheets/sheet113.xml"/><Relationship Id="rId116" Type="http://schemas.openxmlformats.org/officeDocument/2006/relationships/worksheet" Target="worksheets/sheet114.xml"/><Relationship Id="rId117" Type="http://schemas.openxmlformats.org/officeDocument/2006/relationships/worksheet" Target="worksheets/sheet115.xml"/><Relationship Id="rId118" Type="http://schemas.openxmlformats.org/officeDocument/2006/relationships/worksheet" Target="worksheets/sheet116.xml"/><Relationship Id="rId119" Type="http://schemas.openxmlformats.org/officeDocument/2006/relationships/worksheet" Target="worksheets/sheet117.xml"/><Relationship Id="rId120" Type="http://schemas.openxmlformats.org/officeDocument/2006/relationships/worksheet" Target="worksheets/sheet118.xml"/><Relationship Id="rId121" Type="http://schemas.openxmlformats.org/officeDocument/2006/relationships/worksheet" Target="worksheets/sheet119.xml"/><Relationship Id="rId122"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jpeg"/>
</Relationships>
</file>

<file path=xl/drawings/_rels/drawing2.xml.rels><?xml version="1.0" encoding="UTF-8"?>
<Relationships xmlns="http://schemas.openxmlformats.org/package/2006/relationships"><Relationship Id="rId1" Type="http://schemas.openxmlformats.org/officeDocument/2006/relationships/image" Target="../media/image2.jpeg"/>
</Relationships>
</file>

<file path=xl/drawings/_rels/drawing3.xml.rels><?xml version="1.0" encoding="UTF-8"?>
<Relationships xmlns="http://schemas.openxmlformats.org/package/2006/relationships"><Relationship Id="rId1" Type="http://schemas.openxmlformats.org/officeDocument/2006/relationships/image" Target="../media/image2.jpeg"/>
</Relationships>
</file>

<file path=xl/drawings/_rels/drawing4.xml.rels><?xml version="1.0" encoding="UTF-8"?>
<Relationships xmlns="http://schemas.openxmlformats.org/package/2006/relationships"><Relationship Id="rId1" Type="http://schemas.openxmlformats.org/officeDocument/2006/relationships/image" Target="../media/image2.jpeg"/>
</Relationships>
</file>

<file path=xl/drawings/_rels/drawing5.xml.rels><?xml version="1.0" encoding="UTF-8"?>
<Relationships xmlns="http://schemas.openxmlformats.org/package/2006/relationships"><Relationship Id="rId1" Type="http://schemas.openxmlformats.org/officeDocument/2006/relationships/image" Target="../media/image2.jpeg"/>
</Relationships>
</file>

<file path=xl/drawings/_rels/drawing6.xml.rels><?xml version="1.0" encoding="UTF-8"?>
<Relationships xmlns="http://schemas.openxmlformats.org/package/2006/relationships"><Relationship Id="rId1" Type="http://schemas.openxmlformats.org/officeDocument/2006/relationships/image" Target="../media/image2.jpeg"/>
</Relationships>
</file>

<file path=xl/drawings/_rels/drawing7.xml.rels><?xml version="1.0" encoding="UTF-8"?>
<Relationships xmlns="http://schemas.openxmlformats.org/package/2006/relationships"><Relationship Id="rId1" Type="http://schemas.openxmlformats.org/officeDocument/2006/relationships/image" Target="../media/image2.jpeg"/>
</Relationships>
</file>

<file path=xl/drawings/_rels/drawing8.xml.rels><?xml version="1.0" encoding="UTF-8"?>
<Relationships xmlns="http://schemas.openxmlformats.org/package/2006/relationships"><Relationship Id="rId1" Type="http://schemas.openxmlformats.org/officeDocument/2006/relationships/image" Target="../media/image2.jpeg"/>
</Relationships>
</file>

<file path=xl/drawings/_rels/drawing9.xml.rels><?xml version="1.0" encoding="UTF-8"?>
<Relationships xmlns="http://schemas.openxmlformats.org/package/2006/relationships"><Relationship Id="rId1" Type="http://schemas.openxmlformats.org/officeDocument/2006/relationships/image" Target="../media/image2.jpeg"/>
</Relationships>
</file>

<file path=xl/drawings/_rels/drawing10.xml.rels><?xml version="1.0" encoding="UTF-8"?>
<Relationships xmlns="http://schemas.openxmlformats.org/package/2006/relationships"><Relationship Id="rId1" Type="http://schemas.openxmlformats.org/officeDocument/2006/relationships/image" Target="../media/image2.jpeg"/>
</Relationships>
</file>

<file path=xl/drawings/_rels/drawing11.xml.rels><?xml version="1.0" encoding="UTF-8"?>
<Relationships xmlns="http://schemas.openxmlformats.org/package/2006/relationships"><Relationship Id="rId1" Type="http://schemas.openxmlformats.org/officeDocument/2006/relationships/image" Target="../media/image2.jpeg"/>
</Relationships>
</file>

<file path=xl/drawings/_rels/drawing12.xml.rels><?xml version="1.0" encoding="UTF-8"?>
<Relationships xmlns="http://schemas.openxmlformats.org/package/2006/relationships"><Relationship Id="rId1" Type="http://schemas.openxmlformats.org/officeDocument/2006/relationships/image" Target="../media/image2.jpeg"/>
</Relationships>
</file>

<file path=xl/drawings/_rels/drawing13.xml.rels><?xml version="1.0" encoding="UTF-8"?>
<Relationships xmlns="http://schemas.openxmlformats.org/package/2006/relationships"><Relationship Id="rId1" Type="http://schemas.openxmlformats.org/officeDocument/2006/relationships/image" Target="../media/image2.jpeg"/>
</Relationships>
</file>

<file path=xl/drawings/_rels/drawing14.xml.rels><?xml version="1.0" encoding="UTF-8"?>
<Relationships xmlns="http://schemas.openxmlformats.org/package/2006/relationships"><Relationship Id="rId1" Type="http://schemas.openxmlformats.org/officeDocument/2006/relationships/image" Target="../media/image2.jpeg"/>
</Relationships>
</file>

<file path=xl/drawings/_rels/drawing15.xml.rels><?xml version="1.0" encoding="UTF-8"?>
<Relationships xmlns="http://schemas.openxmlformats.org/package/2006/relationships"><Relationship Id="rId1" Type="http://schemas.openxmlformats.org/officeDocument/2006/relationships/image" Target="../media/image2.jpeg"/>
</Relationships>
</file>

<file path=xl/drawings/_rels/drawing16.xml.rels><?xml version="1.0" encoding="UTF-8"?>
<Relationships xmlns="http://schemas.openxmlformats.org/package/2006/relationships"><Relationship Id="rId1" Type="http://schemas.openxmlformats.org/officeDocument/2006/relationships/image" Target="../media/image2.jpeg"/>
</Relationships>
</file>

<file path=xl/drawings/_rels/drawing17.xml.rels><?xml version="1.0" encoding="UTF-8"?>
<Relationships xmlns="http://schemas.openxmlformats.org/package/2006/relationships"><Relationship Id="rId1" Type="http://schemas.openxmlformats.org/officeDocument/2006/relationships/image" Target="../media/image2.jpeg"/>
</Relationships>
</file>

<file path=xl/drawings/_rels/drawing18.xml.rels><?xml version="1.0" encoding="UTF-8"?>
<Relationships xmlns="http://schemas.openxmlformats.org/package/2006/relationships"><Relationship Id="rId1" Type="http://schemas.openxmlformats.org/officeDocument/2006/relationships/image" Target="../media/image2.jpeg"/>
</Relationships>
</file>

<file path=xl/drawings/_rels/drawing19.xml.rels><?xml version="1.0" encoding="UTF-8"?>
<Relationships xmlns="http://schemas.openxmlformats.org/package/2006/relationships"><Relationship Id="rId1" Type="http://schemas.openxmlformats.org/officeDocument/2006/relationships/image" Target="../media/image2.jpeg"/>
</Relationships>
</file>

<file path=xl/drawings/_rels/drawing20.xml.rels><?xml version="1.0" encoding="UTF-8"?>
<Relationships xmlns="http://schemas.openxmlformats.org/package/2006/relationships"><Relationship Id="rId1" Type="http://schemas.openxmlformats.org/officeDocument/2006/relationships/image" Target="../media/image2.jpeg"/>
</Relationships>
</file>

<file path=xl/drawings/_rels/drawing21.xml.rels><?xml version="1.0" encoding="UTF-8"?>
<Relationships xmlns="http://schemas.openxmlformats.org/package/2006/relationships"><Relationship Id="rId1" Type="http://schemas.openxmlformats.org/officeDocument/2006/relationships/image" Target="../media/image2.jpeg"/>
</Relationships>
</file>

<file path=xl/drawings/_rels/drawing22.xml.rels><?xml version="1.0" encoding="UTF-8"?>
<Relationships xmlns="http://schemas.openxmlformats.org/package/2006/relationships"><Relationship Id="rId1" Type="http://schemas.openxmlformats.org/officeDocument/2006/relationships/image" Target="../media/image2.jpeg"/>
</Relationships>
</file>

<file path=xl/drawings/_rels/drawing23.xml.rels><?xml version="1.0" encoding="UTF-8"?>
<Relationships xmlns="http://schemas.openxmlformats.org/package/2006/relationships"><Relationship Id="rId1" Type="http://schemas.openxmlformats.org/officeDocument/2006/relationships/image" Target="../media/image2.jpeg"/>
</Relationships>
</file>

<file path=xl/drawings/_rels/drawing24.xml.rels><?xml version="1.0" encoding="UTF-8"?>
<Relationships xmlns="http://schemas.openxmlformats.org/package/2006/relationships"><Relationship Id="rId1" Type="http://schemas.openxmlformats.org/officeDocument/2006/relationships/image" Target="../media/image2.jpeg"/>
</Relationships>
</file>

<file path=xl/drawings/_rels/drawing25.xml.rels><?xml version="1.0" encoding="UTF-8"?>
<Relationships xmlns="http://schemas.openxmlformats.org/package/2006/relationships"><Relationship Id="rId1" Type="http://schemas.openxmlformats.org/officeDocument/2006/relationships/image" Target="../media/image2.jpeg"/>
</Relationships>
</file>

<file path=xl/drawings/_rels/drawing26.xml.rels><?xml version="1.0" encoding="UTF-8"?>
<Relationships xmlns="http://schemas.openxmlformats.org/package/2006/relationships"><Relationship Id="rId1" Type="http://schemas.openxmlformats.org/officeDocument/2006/relationships/image" Target="../media/image2.jpeg"/>
</Relationships>
</file>

<file path=xl/drawings/_rels/drawing27.xml.rels><?xml version="1.0" encoding="UTF-8"?>
<Relationships xmlns="http://schemas.openxmlformats.org/package/2006/relationships"><Relationship Id="rId1" Type="http://schemas.openxmlformats.org/officeDocument/2006/relationships/image" Target="../media/image2.jpeg"/>
</Relationships>
</file>

<file path=xl/drawings/_rels/drawing28.xml.rels><?xml version="1.0" encoding="UTF-8"?>
<Relationships xmlns="http://schemas.openxmlformats.org/package/2006/relationships"><Relationship Id="rId1" Type="http://schemas.openxmlformats.org/officeDocument/2006/relationships/image" Target="../media/image2.jpeg"/>
</Relationships>
</file>

<file path=xl/drawings/_rels/drawing29.xml.rels><?xml version="1.0" encoding="UTF-8"?>
<Relationships xmlns="http://schemas.openxmlformats.org/package/2006/relationships"><Relationship Id="rId1" Type="http://schemas.openxmlformats.org/officeDocument/2006/relationships/image" Target="../media/image2.jpeg"/>
</Relationships>
</file>

<file path=xl/drawings/_rels/drawing30.xml.rels><?xml version="1.0" encoding="UTF-8"?>
<Relationships xmlns="http://schemas.openxmlformats.org/package/2006/relationships"><Relationship Id="rId1" Type="http://schemas.openxmlformats.org/officeDocument/2006/relationships/image" Target="../media/image2.jpeg"/>
</Relationships>
</file>

<file path=xl/drawings/_rels/drawing31.xml.rels><?xml version="1.0" encoding="UTF-8"?>
<Relationships xmlns="http://schemas.openxmlformats.org/package/2006/relationships"><Relationship Id="rId1" Type="http://schemas.openxmlformats.org/officeDocument/2006/relationships/image" Target="../media/image2.jpeg"/>
</Relationships>
</file>

<file path=xl/drawings/_rels/drawing32.xml.rels><?xml version="1.0" encoding="UTF-8"?>
<Relationships xmlns="http://schemas.openxmlformats.org/package/2006/relationships"><Relationship Id="rId1" Type="http://schemas.openxmlformats.org/officeDocument/2006/relationships/image" Target="../media/image2.jpeg"/>
</Relationships>
</file>

<file path=xl/drawings/_rels/drawing33.xml.rels><?xml version="1.0" encoding="UTF-8"?>
<Relationships xmlns="http://schemas.openxmlformats.org/package/2006/relationships"><Relationship Id="rId1" Type="http://schemas.openxmlformats.org/officeDocument/2006/relationships/image" Target="../media/image2.jpeg"/>
</Relationships>
</file>

<file path=xl/drawings/_rels/drawing34.xml.rels><?xml version="1.0" encoding="UTF-8"?>
<Relationships xmlns="http://schemas.openxmlformats.org/package/2006/relationships"><Relationship Id="rId1" Type="http://schemas.openxmlformats.org/officeDocument/2006/relationships/image" Target="../media/image2.jpeg"/>
</Relationships>
</file>

<file path=xl/drawings/_rels/drawing35.xml.rels><?xml version="1.0" encoding="UTF-8"?>
<Relationships xmlns="http://schemas.openxmlformats.org/package/2006/relationships"><Relationship Id="rId1" Type="http://schemas.openxmlformats.org/officeDocument/2006/relationships/image" Target="../media/image2.jpeg"/>
</Relationships>
</file>

<file path=xl/drawings/_rels/drawing36.xml.rels><?xml version="1.0" encoding="UTF-8"?>
<Relationships xmlns="http://schemas.openxmlformats.org/package/2006/relationships"><Relationship Id="rId1" Type="http://schemas.openxmlformats.org/officeDocument/2006/relationships/image" Target="../media/image2.jpeg"/>
</Relationships>
</file>

<file path=xl/drawings/_rels/drawing37.xml.rels><?xml version="1.0" encoding="UTF-8"?>
<Relationships xmlns="http://schemas.openxmlformats.org/package/2006/relationships"><Relationship Id="rId1" Type="http://schemas.openxmlformats.org/officeDocument/2006/relationships/image" Target="../media/image2.jpeg"/>
</Relationships>
</file>

<file path=xl/drawings/_rels/drawing38.xml.rels><?xml version="1.0" encoding="UTF-8"?>
<Relationships xmlns="http://schemas.openxmlformats.org/package/2006/relationships"><Relationship Id="rId1" Type="http://schemas.openxmlformats.org/officeDocument/2006/relationships/image" Target="../media/image2.jpeg"/>
</Relationships>
</file>

<file path=xl/drawings/_rels/drawing39.xml.rels><?xml version="1.0" encoding="UTF-8"?>
<Relationships xmlns="http://schemas.openxmlformats.org/package/2006/relationships"><Relationship Id="rId1" Type="http://schemas.openxmlformats.org/officeDocument/2006/relationships/image" Target="../media/image2.jpeg"/>
</Relationships>
</file>

<file path=xl/drawings/_rels/drawing40.xml.rels><?xml version="1.0" encoding="UTF-8"?>
<Relationships xmlns="http://schemas.openxmlformats.org/package/2006/relationships"><Relationship Id="rId1" Type="http://schemas.openxmlformats.org/officeDocument/2006/relationships/image" Target="../media/image2.jpeg"/>
</Relationships>
</file>

<file path=xl/drawings/_rels/drawing41.xml.rels><?xml version="1.0" encoding="UTF-8"?>
<Relationships xmlns="http://schemas.openxmlformats.org/package/2006/relationships"><Relationship Id="rId1" Type="http://schemas.openxmlformats.org/officeDocument/2006/relationships/image" Target="../media/image2.jpeg"/>
</Relationships>
</file>

<file path=xl/drawings/_rels/drawing42.xml.rels><?xml version="1.0" encoding="UTF-8"?>
<Relationships xmlns="http://schemas.openxmlformats.org/package/2006/relationships"><Relationship Id="rId1" Type="http://schemas.openxmlformats.org/officeDocument/2006/relationships/image" Target="../media/image2.jpeg"/>
</Relationships>
</file>

<file path=xl/drawings/_rels/drawing43.xml.rels><?xml version="1.0" encoding="UTF-8"?>
<Relationships xmlns="http://schemas.openxmlformats.org/package/2006/relationships"><Relationship Id="rId1" Type="http://schemas.openxmlformats.org/officeDocument/2006/relationships/image" Target="../media/image2.jpeg"/>
</Relationships>
</file>

<file path=xl/drawings/_rels/drawing44.xml.rels><?xml version="1.0" encoding="UTF-8"?>
<Relationships xmlns="http://schemas.openxmlformats.org/package/2006/relationships"><Relationship Id="rId1" Type="http://schemas.openxmlformats.org/officeDocument/2006/relationships/image" Target="../media/image2.jpeg"/>
</Relationships>
</file>

<file path=xl/drawings/_rels/drawing45.xml.rels><?xml version="1.0" encoding="UTF-8"?>
<Relationships xmlns="http://schemas.openxmlformats.org/package/2006/relationships"><Relationship Id="rId1" Type="http://schemas.openxmlformats.org/officeDocument/2006/relationships/image" Target="../media/image2.jpeg"/>
</Relationships>
</file>

<file path=xl/drawings/_rels/drawing46.xml.rels><?xml version="1.0" encoding="UTF-8"?>
<Relationships xmlns="http://schemas.openxmlformats.org/package/2006/relationships"><Relationship Id="rId1" Type="http://schemas.openxmlformats.org/officeDocument/2006/relationships/image" Target="../media/image2.jpeg"/>
</Relationships>
</file>

<file path=xl/drawings/_rels/drawing47.xml.rels><?xml version="1.0" encoding="UTF-8"?>
<Relationships xmlns="http://schemas.openxmlformats.org/package/2006/relationships"><Relationship Id="rId1" Type="http://schemas.openxmlformats.org/officeDocument/2006/relationships/image" Target="../media/image2.jpeg"/>
</Relationships>
</file>

<file path=xl/drawings/_rels/drawing48.xml.rels><?xml version="1.0" encoding="UTF-8"?>
<Relationships xmlns="http://schemas.openxmlformats.org/package/2006/relationships"><Relationship Id="rId1" Type="http://schemas.openxmlformats.org/officeDocument/2006/relationships/image" Target="../media/image2.jpeg"/>
</Relationships>
</file>

<file path=xl/drawings/_rels/drawing49.xml.rels><?xml version="1.0" encoding="UTF-8"?>
<Relationships xmlns="http://schemas.openxmlformats.org/package/2006/relationships"><Relationship Id="rId1" Type="http://schemas.openxmlformats.org/officeDocument/2006/relationships/image" Target="../media/image2.jpeg"/>
</Relationships>
</file>

<file path=xl/drawings/_rels/drawing50.xml.rels><?xml version="1.0" encoding="UTF-8"?>
<Relationships xmlns="http://schemas.openxmlformats.org/package/2006/relationships"><Relationship Id="rId1" Type="http://schemas.openxmlformats.org/officeDocument/2006/relationships/image" Target="../media/image2.jpeg"/>
</Relationships>
</file>

<file path=xl/drawings/_rels/drawing51.xml.rels><?xml version="1.0" encoding="UTF-8"?>
<Relationships xmlns="http://schemas.openxmlformats.org/package/2006/relationships"><Relationship Id="rId1" Type="http://schemas.openxmlformats.org/officeDocument/2006/relationships/image" Target="../media/image2.jpeg"/>
</Relationships>
</file>

<file path=xl/drawings/_rels/drawing52.xml.rels><?xml version="1.0" encoding="UTF-8"?>
<Relationships xmlns="http://schemas.openxmlformats.org/package/2006/relationships"><Relationship Id="rId1" Type="http://schemas.openxmlformats.org/officeDocument/2006/relationships/image" Target="../media/image2.jpeg"/>
</Relationships>
</file>

<file path=xl/drawings/_rels/drawing53.xml.rels><?xml version="1.0" encoding="UTF-8"?>
<Relationships xmlns="http://schemas.openxmlformats.org/package/2006/relationships"><Relationship Id="rId1" Type="http://schemas.openxmlformats.org/officeDocument/2006/relationships/image" Target="../media/image2.jpeg"/>
</Relationships>
</file>

<file path=xl/drawings/_rels/drawing54.xml.rels><?xml version="1.0" encoding="UTF-8"?>
<Relationships xmlns="http://schemas.openxmlformats.org/package/2006/relationships"><Relationship Id="rId1" Type="http://schemas.openxmlformats.org/officeDocument/2006/relationships/image" Target="../media/image2.jpeg"/>
</Relationships>
</file>

<file path=xl/drawings/_rels/drawing55.xml.rels><?xml version="1.0" encoding="UTF-8"?>
<Relationships xmlns="http://schemas.openxmlformats.org/package/2006/relationships"><Relationship Id="rId1" Type="http://schemas.openxmlformats.org/officeDocument/2006/relationships/image" Target="../media/image2.jpeg"/>
</Relationships>
</file>

<file path=xl/drawings/_rels/drawing56.xml.rels><?xml version="1.0" encoding="UTF-8"?>
<Relationships xmlns="http://schemas.openxmlformats.org/package/2006/relationships"><Relationship Id="rId1" Type="http://schemas.openxmlformats.org/officeDocument/2006/relationships/image" Target="../media/image2.jpeg"/>
</Relationships>
</file>

<file path=xl/drawings/_rels/drawing57.xml.rels><?xml version="1.0" encoding="UTF-8"?>
<Relationships xmlns="http://schemas.openxmlformats.org/package/2006/relationships"><Relationship Id="rId1" Type="http://schemas.openxmlformats.org/officeDocument/2006/relationships/image" Target="../media/image2.jpeg"/>
</Relationships>
</file>

<file path=xl/drawings/_rels/drawing58.xml.rels><?xml version="1.0" encoding="UTF-8"?>
<Relationships xmlns="http://schemas.openxmlformats.org/package/2006/relationships"><Relationship Id="rId1" Type="http://schemas.openxmlformats.org/officeDocument/2006/relationships/image" Target="../media/image2.jpeg"/>
</Relationships>
</file>

<file path=xl/drawings/_rels/drawing59.xml.rels><?xml version="1.0" encoding="UTF-8"?>
<Relationships xmlns="http://schemas.openxmlformats.org/package/2006/relationships"><Relationship Id="rId1" Type="http://schemas.openxmlformats.org/officeDocument/2006/relationships/image" Target="../media/image2.jpeg"/>
</Relationships>
</file>

<file path=xl/drawings/_rels/drawing60.xml.rels><?xml version="1.0" encoding="UTF-8"?>
<Relationships xmlns="http://schemas.openxmlformats.org/package/2006/relationships"><Relationship Id="rId1" Type="http://schemas.openxmlformats.org/officeDocument/2006/relationships/image" Target="../media/image2.jpeg"/>
</Relationships>
</file>

<file path=xl/drawings/_rels/drawing61.xml.rels><?xml version="1.0" encoding="UTF-8"?>
<Relationships xmlns="http://schemas.openxmlformats.org/package/2006/relationships"><Relationship Id="rId1" Type="http://schemas.openxmlformats.org/officeDocument/2006/relationships/image" Target="../media/image2.jpeg"/>
</Relationships>
</file>

<file path=xl/drawings/_rels/drawing62.xml.rels><?xml version="1.0" encoding="UTF-8"?>
<Relationships xmlns="http://schemas.openxmlformats.org/package/2006/relationships"><Relationship Id="rId1" Type="http://schemas.openxmlformats.org/officeDocument/2006/relationships/image" Target="../media/image2.jpeg"/>
</Relationships>
</file>

<file path=xl/drawings/_rels/drawing63.xml.rels><?xml version="1.0" encoding="UTF-8"?>
<Relationships xmlns="http://schemas.openxmlformats.org/package/2006/relationships"><Relationship Id="rId1" Type="http://schemas.openxmlformats.org/officeDocument/2006/relationships/image" Target="../media/image2.jpeg"/>
</Relationships>
</file>

<file path=xl/drawings/_rels/drawing64.xml.rels><?xml version="1.0" encoding="UTF-8"?>
<Relationships xmlns="http://schemas.openxmlformats.org/package/2006/relationships"><Relationship Id="rId1" Type="http://schemas.openxmlformats.org/officeDocument/2006/relationships/image" Target="../media/image2.jpeg"/>
</Relationships>
</file>

<file path=xl/drawings/_rels/drawing65.xml.rels><?xml version="1.0" encoding="UTF-8"?>
<Relationships xmlns="http://schemas.openxmlformats.org/package/2006/relationships"><Relationship Id="rId1" Type="http://schemas.openxmlformats.org/officeDocument/2006/relationships/image" Target="../media/image2.jpeg"/>
</Relationships>
</file>

<file path=xl/drawings/_rels/drawing66.xml.rels><?xml version="1.0" encoding="UTF-8"?>
<Relationships xmlns="http://schemas.openxmlformats.org/package/2006/relationships"><Relationship Id="rId1" Type="http://schemas.openxmlformats.org/officeDocument/2006/relationships/image" Target="../media/image2.jpeg"/>
</Relationships>
</file>

<file path=xl/drawings/_rels/drawing67.xml.rels><?xml version="1.0" encoding="UTF-8"?>
<Relationships xmlns="http://schemas.openxmlformats.org/package/2006/relationships"><Relationship Id="rId1" Type="http://schemas.openxmlformats.org/officeDocument/2006/relationships/image" Target="../media/image2.jpeg"/>
</Relationships>
</file>

<file path=xl/drawings/_rels/drawing68.xml.rels><?xml version="1.0" encoding="UTF-8"?>
<Relationships xmlns="http://schemas.openxmlformats.org/package/2006/relationships"><Relationship Id="rId1" Type="http://schemas.openxmlformats.org/officeDocument/2006/relationships/image" Target="../media/image2.jpeg"/>
</Relationships>
</file>

<file path=xl/drawings/_rels/drawing69.xml.rels><?xml version="1.0" encoding="UTF-8"?>
<Relationships xmlns="http://schemas.openxmlformats.org/package/2006/relationships"><Relationship Id="rId1" Type="http://schemas.openxmlformats.org/officeDocument/2006/relationships/image" Target="../media/image2.jpeg"/>
</Relationships>
</file>

<file path=xl/drawings/_rels/drawing70.xml.rels><?xml version="1.0" encoding="UTF-8"?>
<Relationships xmlns="http://schemas.openxmlformats.org/package/2006/relationships"><Relationship Id="rId1" Type="http://schemas.openxmlformats.org/officeDocument/2006/relationships/image" Target="../media/image2.jpeg"/>
</Relationships>
</file>

<file path=xl/drawings/_rels/drawing71.xml.rels><?xml version="1.0" encoding="UTF-8"?>
<Relationships xmlns="http://schemas.openxmlformats.org/package/2006/relationships"><Relationship Id="rId1" Type="http://schemas.openxmlformats.org/officeDocument/2006/relationships/image" Target="../media/image2.jpeg"/>
</Relationships>
</file>

<file path=xl/drawings/_rels/drawing72.xml.rels><?xml version="1.0" encoding="UTF-8"?>
<Relationships xmlns="http://schemas.openxmlformats.org/package/2006/relationships"><Relationship Id="rId1" Type="http://schemas.openxmlformats.org/officeDocument/2006/relationships/image" Target="../media/image2.jpeg"/>
</Relationships>
</file>

<file path=xl/drawings/_rels/drawing73.xml.rels><?xml version="1.0" encoding="UTF-8"?>
<Relationships xmlns="http://schemas.openxmlformats.org/package/2006/relationships"><Relationship Id="rId1" Type="http://schemas.openxmlformats.org/officeDocument/2006/relationships/image" Target="../media/image2.jpeg"/>
</Relationships>
</file>

<file path=xl/drawings/_rels/drawing74.xml.rels><?xml version="1.0" encoding="UTF-8"?>
<Relationships xmlns="http://schemas.openxmlformats.org/package/2006/relationships"><Relationship Id="rId1" Type="http://schemas.openxmlformats.org/officeDocument/2006/relationships/image" Target="../media/image2.jpeg"/>
</Relationships>
</file>

<file path=xl/drawings/_rels/drawing75.xml.rels><?xml version="1.0" encoding="UTF-8"?>
<Relationships xmlns="http://schemas.openxmlformats.org/package/2006/relationships"><Relationship Id="rId1" Type="http://schemas.openxmlformats.org/officeDocument/2006/relationships/image" Target="../media/image2.jpeg"/>
</Relationships>
</file>

<file path=xl/drawings/_rels/drawing76.xml.rels><?xml version="1.0" encoding="UTF-8"?>
<Relationships xmlns="http://schemas.openxmlformats.org/package/2006/relationships"><Relationship Id="rId1" Type="http://schemas.openxmlformats.org/officeDocument/2006/relationships/image" Target="../media/image2.jpeg"/>
</Relationships>
</file>

<file path=xl/drawings/_rels/drawing77.xml.rels><?xml version="1.0" encoding="UTF-8"?>
<Relationships xmlns="http://schemas.openxmlformats.org/package/2006/relationships"><Relationship Id="rId1" Type="http://schemas.openxmlformats.org/officeDocument/2006/relationships/image" Target="../media/image2.jpeg"/>
</Relationships>
</file>

<file path=xl/drawings/_rels/drawing78.xml.rels><?xml version="1.0" encoding="UTF-8"?>
<Relationships xmlns="http://schemas.openxmlformats.org/package/2006/relationships"><Relationship Id="rId1" Type="http://schemas.openxmlformats.org/officeDocument/2006/relationships/image" Target="../media/image2.jpeg"/>
</Relationships>
</file>

<file path=xl/drawings/_rels/drawing79.xml.rels><?xml version="1.0" encoding="UTF-8"?>
<Relationships xmlns="http://schemas.openxmlformats.org/package/2006/relationships"><Relationship Id="rId1" Type="http://schemas.openxmlformats.org/officeDocument/2006/relationships/image" Target="../media/image2.jpeg"/>
</Relationships>
</file>

<file path=xl/drawings/_rels/drawing80.xml.rels><?xml version="1.0" encoding="UTF-8"?>
<Relationships xmlns="http://schemas.openxmlformats.org/package/2006/relationships"><Relationship Id="rId1" Type="http://schemas.openxmlformats.org/officeDocument/2006/relationships/image" Target="../media/image2.jpeg"/>
</Relationships>
</file>

<file path=xl/drawings/_rels/drawing81.xml.rels><?xml version="1.0" encoding="UTF-8"?>
<Relationships xmlns="http://schemas.openxmlformats.org/package/2006/relationships"><Relationship Id="rId1" Type="http://schemas.openxmlformats.org/officeDocument/2006/relationships/image" Target="../media/image2.jpeg"/>
</Relationships>
</file>

<file path=xl/drawings/_rels/drawing82.xml.rels><?xml version="1.0" encoding="UTF-8"?>
<Relationships xmlns="http://schemas.openxmlformats.org/package/2006/relationships"><Relationship Id="rId1" Type="http://schemas.openxmlformats.org/officeDocument/2006/relationships/image" Target="../media/image2.jpeg"/>
</Relationships>
</file>

<file path=xl/drawings/_rels/drawing83.xml.rels><?xml version="1.0" encoding="UTF-8"?>
<Relationships xmlns="http://schemas.openxmlformats.org/package/2006/relationships"><Relationship Id="rId1" Type="http://schemas.openxmlformats.org/officeDocument/2006/relationships/image" Target="../media/image2.jpeg"/>
</Relationships>
</file>

<file path=xl/drawings/_rels/drawing84.xml.rels><?xml version="1.0" encoding="UTF-8"?>
<Relationships xmlns="http://schemas.openxmlformats.org/package/2006/relationships"><Relationship Id="rId1" Type="http://schemas.openxmlformats.org/officeDocument/2006/relationships/image" Target="../media/image2.jpeg"/>
</Relationships>
</file>

<file path=xl/drawings/_rels/drawing85.xml.rels><?xml version="1.0" encoding="UTF-8"?>
<Relationships xmlns="http://schemas.openxmlformats.org/package/2006/relationships"><Relationship Id="rId1" Type="http://schemas.openxmlformats.org/officeDocument/2006/relationships/image" Target="../media/image2.jpeg"/>
</Relationships>
</file>

<file path=xl/drawings/_rels/drawing86.xml.rels><?xml version="1.0" encoding="UTF-8"?>
<Relationships xmlns="http://schemas.openxmlformats.org/package/2006/relationships"><Relationship Id="rId1" Type="http://schemas.openxmlformats.org/officeDocument/2006/relationships/image" Target="../media/image2.jpeg"/>
</Relationships>
</file>

<file path=xl/drawings/_rels/drawing87.xml.rels><?xml version="1.0" encoding="UTF-8"?>
<Relationships xmlns="http://schemas.openxmlformats.org/package/2006/relationships"><Relationship Id="rId1" Type="http://schemas.openxmlformats.org/officeDocument/2006/relationships/image" Target="../media/image2.jpeg"/>
</Relationships>
</file>

<file path=xl/drawings/_rels/drawing88.xml.rels><?xml version="1.0" encoding="UTF-8"?>
<Relationships xmlns="http://schemas.openxmlformats.org/package/2006/relationships"><Relationship Id="rId1" Type="http://schemas.openxmlformats.org/officeDocument/2006/relationships/image" Target="../media/image2.jpeg"/>
</Relationships>
</file>

<file path=xl/drawings/_rels/drawing89.xml.rels><?xml version="1.0" encoding="UTF-8"?>
<Relationships xmlns="http://schemas.openxmlformats.org/package/2006/relationships"><Relationship Id="rId1" Type="http://schemas.openxmlformats.org/officeDocument/2006/relationships/image" Target="../media/image2.jpeg"/>
</Relationships>
</file>

<file path=xl/drawings/_rels/drawing90.xml.rels><?xml version="1.0" encoding="UTF-8"?>
<Relationships xmlns="http://schemas.openxmlformats.org/package/2006/relationships"><Relationship Id="rId1" Type="http://schemas.openxmlformats.org/officeDocument/2006/relationships/image" Target="../media/image2.jpeg"/>
</Relationships>
</file>

<file path=xl/drawings/_rels/drawing91.xml.rels><?xml version="1.0" encoding="UTF-8"?>
<Relationships xmlns="http://schemas.openxmlformats.org/package/2006/relationships"><Relationship Id="rId1" Type="http://schemas.openxmlformats.org/officeDocument/2006/relationships/image" Target="../media/image2.jpeg"/>
</Relationships>
</file>

<file path=xl/drawings/_rels/drawing92.xml.rels><?xml version="1.0" encoding="UTF-8"?>
<Relationships xmlns="http://schemas.openxmlformats.org/package/2006/relationships"><Relationship Id="rId1" Type="http://schemas.openxmlformats.org/officeDocument/2006/relationships/image" Target="../media/image2.jpeg"/>
</Relationships>
</file>

<file path=xl/drawings/_rels/drawing93.xml.rels><?xml version="1.0" encoding="UTF-8"?>
<Relationships xmlns="http://schemas.openxmlformats.org/package/2006/relationships"><Relationship Id="rId1" Type="http://schemas.openxmlformats.org/officeDocument/2006/relationships/image" Target="../media/image2.jpeg"/>
</Relationships>
</file>

<file path=xl/drawings/_rels/drawing94.xml.rels><?xml version="1.0" encoding="UTF-8"?>
<Relationships xmlns="http://schemas.openxmlformats.org/package/2006/relationships"><Relationship Id="rId1" Type="http://schemas.openxmlformats.org/officeDocument/2006/relationships/image" Target="../media/image2.jpeg"/>
</Relationships>
</file>

<file path=xl/drawings/_rels/drawing95.xml.rels><?xml version="1.0" encoding="UTF-8"?>
<Relationships xmlns="http://schemas.openxmlformats.org/package/2006/relationships"><Relationship Id="rId1" Type="http://schemas.openxmlformats.org/officeDocument/2006/relationships/image" Target="../media/image2.jpeg"/>
</Relationships>
</file>

<file path=xl/drawings/_rels/drawing96.xml.rels><?xml version="1.0" encoding="UTF-8"?>
<Relationships xmlns="http://schemas.openxmlformats.org/package/2006/relationships"><Relationship Id="rId1" Type="http://schemas.openxmlformats.org/officeDocument/2006/relationships/image" Target="../media/image2.jpeg"/>
</Relationships>
</file>

<file path=xl/drawings/_rels/drawing97.xml.rels><?xml version="1.0" encoding="UTF-8"?>
<Relationships xmlns="http://schemas.openxmlformats.org/package/2006/relationships"><Relationship Id="rId1" Type="http://schemas.openxmlformats.org/officeDocument/2006/relationships/image" Target="../media/image2.jpeg"/>
</Relationships>
</file>

<file path=xl/drawings/_rels/drawing98.xml.rels><?xml version="1.0" encoding="UTF-8"?>
<Relationships xmlns="http://schemas.openxmlformats.org/package/2006/relationships"><Relationship Id="rId1" Type="http://schemas.openxmlformats.org/officeDocument/2006/relationships/image" Target="../media/image2.jpeg"/>
</Relationships>
</file>

<file path=xl/drawings/_rels/drawing99.xml.rels><?xml version="1.0" encoding="UTF-8"?>
<Relationships xmlns="http://schemas.openxmlformats.org/package/2006/relationships"><Relationship Id="rId1" Type="http://schemas.openxmlformats.org/officeDocument/2006/relationships/image" Target="../media/image2.jpeg"/>
</Relationships>
</file>

<file path=xl/drawings/_rels/drawing100.xml.rels><?xml version="1.0" encoding="UTF-8"?>
<Relationships xmlns="http://schemas.openxmlformats.org/package/2006/relationships"><Relationship Id="rId1" Type="http://schemas.openxmlformats.org/officeDocument/2006/relationships/image" Target="../media/image2.jpeg"/>
</Relationships>
</file>

<file path=xl/drawings/_rels/drawing101.xml.rels><?xml version="1.0" encoding="UTF-8"?>
<Relationships xmlns="http://schemas.openxmlformats.org/package/2006/relationships"><Relationship Id="rId1" Type="http://schemas.openxmlformats.org/officeDocument/2006/relationships/image" Target="../media/image2.jpeg"/>
</Relationships>
</file>

<file path=xl/drawings/_rels/drawing102.xml.rels><?xml version="1.0" encoding="UTF-8"?>
<Relationships xmlns="http://schemas.openxmlformats.org/package/2006/relationships"><Relationship Id="rId1" Type="http://schemas.openxmlformats.org/officeDocument/2006/relationships/image" Target="../media/image2.jpeg"/>
</Relationships>
</file>

<file path=xl/drawings/_rels/drawing103.xml.rels><?xml version="1.0" encoding="UTF-8"?>
<Relationships xmlns="http://schemas.openxmlformats.org/package/2006/relationships"><Relationship Id="rId1" Type="http://schemas.openxmlformats.org/officeDocument/2006/relationships/image" Target="../media/image2.jpeg"/>
</Relationships>
</file>

<file path=xl/drawings/_rels/drawing104.xml.rels><?xml version="1.0" encoding="UTF-8"?>
<Relationships xmlns="http://schemas.openxmlformats.org/package/2006/relationships"><Relationship Id="rId1" Type="http://schemas.openxmlformats.org/officeDocument/2006/relationships/image" Target="../media/image2.jpeg"/>
</Relationships>
</file>

<file path=xl/drawings/_rels/drawing105.xml.rels><?xml version="1.0" encoding="UTF-8"?>
<Relationships xmlns="http://schemas.openxmlformats.org/package/2006/relationships"><Relationship Id="rId1" Type="http://schemas.openxmlformats.org/officeDocument/2006/relationships/image" Target="../media/image2.jpeg"/>
</Relationships>
</file>

<file path=xl/drawings/_rels/drawing106.xml.rels><?xml version="1.0" encoding="UTF-8"?>
<Relationships xmlns="http://schemas.openxmlformats.org/package/2006/relationships"><Relationship Id="rId1" Type="http://schemas.openxmlformats.org/officeDocument/2006/relationships/image" Target="../media/image2.jpeg"/>
</Relationships>
</file>

<file path=xl/drawings/_rels/drawing107.xml.rels><?xml version="1.0" encoding="UTF-8"?>
<Relationships xmlns="http://schemas.openxmlformats.org/package/2006/relationships"><Relationship Id="rId1" Type="http://schemas.openxmlformats.org/officeDocument/2006/relationships/image" Target="../media/image2.jpeg"/>
</Relationships>
</file>

<file path=xl/drawings/_rels/drawing108.xml.rels><?xml version="1.0" encoding="UTF-8"?>
<Relationships xmlns="http://schemas.openxmlformats.org/package/2006/relationships"><Relationship Id="rId1" Type="http://schemas.openxmlformats.org/officeDocument/2006/relationships/image" Target="../media/image2.jpeg"/>
</Relationships>
</file>

<file path=xl/drawings/_rels/drawing109.xml.rels><?xml version="1.0" encoding="UTF-8"?>
<Relationships xmlns="http://schemas.openxmlformats.org/package/2006/relationships"><Relationship Id="rId1" Type="http://schemas.openxmlformats.org/officeDocument/2006/relationships/image" Target="../media/image2.jpeg"/>
</Relationships>
</file>

<file path=xl/drawings/_rels/drawing110.xml.rels><?xml version="1.0" encoding="UTF-8"?>
<Relationships xmlns="http://schemas.openxmlformats.org/package/2006/relationships"><Relationship Id="rId1" Type="http://schemas.openxmlformats.org/officeDocument/2006/relationships/image" Target="../media/image2.jpeg"/>
</Relationships>
</file>

<file path=xl/drawings/_rels/drawing111.xml.rels><?xml version="1.0" encoding="UTF-8"?>
<Relationships xmlns="http://schemas.openxmlformats.org/package/2006/relationships"><Relationship Id="rId1" Type="http://schemas.openxmlformats.org/officeDocument/2006/relationships/image" Target="../media/image2.jpeg"/>
</Relationships>
</file>

<file path=xl/drawings/_rels/drawing112.xml.rels><?xml version="1.0" encoding="UTF-8"?>
<Relationships xmlns="http://schemas.openxmlformats.org/package/2006/relationships"><Relationship Id="rId1" Type="http://schemas.openxmlformats.org/officeDocument/2006/relationships/image" Target="../media/image2.jpeg"/>
</Relationships>
</file>

<file path=xl/drawings/_rels/drawing113.xml.rels><?xml version="1.0" encoding="UTF-8"?>
<Relationships xmlns="http://schemas.openxmlformats.org/package/2006/relationships"><Relationship Id="rId1" Type="http://schemas.openxmlformats.org/officeDocument/2006/relationships/image" Target="../media/image2.jpeg"/>
</Relationships>
</file>

<file path=xl/drawings/_rels/drawing114.xml.rels><?xml version="1.0" encoding="UTF-8"?>
<Relationships xmlns="http://schemas.openxmlformats.org/package/2006/relationships"><Relationship Id="rId1" Type="http://schemas.openxmlformats.org/officeDocument/2006/relationships/image" Target="../media/image2.jpeg"/>
</Relationships>
</file>

<file path=xl/drawings/_rels/drawing115.xml.rels><?xml version="1.0" encoding="UTF-8"?>
<Relationships xmlns="http://schemas.openxmlformats.org/package/2006/relationships"><Relationship Id="rId1" Type="http://schemas.openxmlformats.org/officeDocument/2006/relationships/image" Target="../media/image2.jpeg"/>
</Relationships>
</file>

<file path=xl/drawings/_rels/drawing116.xml.rels><?xml version="1.0" encoding="UTF-8"?>
<Relationships xmlns="http://schemas.openxmlformats.org/package/2006/relationships"><Relationship Id="rId1" Type="http://schemas.openxmlformats.org/officeDocument/2006/relationships/image" Target="../media/image2.jpeg"/>
</Relationships>
</file>

<file path=xl/drawings/_rels/drawing117.xml.rels><?xml version="1.0" encoding="UTF-8"?>
<Relationships xmlns="http://schemas.openxmlformats.org/package/2006/relationships"><Relationship Id="rId1" Type="http://schemas.openxmlformats.org/officeDocument/2006/relationships/image" Target="../media/image2.jpeg"/>
</Relationships>
</file>

<file path=xl/drawings/_rels/drawing118.xml.rels><?xml version="1.0" encoding="UTF-8"?>
<Relationships xmlns="http://schemas.openxmlformats.org/package/2006/relationships"><Relationship Id="rId1" Type="http://schemas.openxmlformats.org/officeDocument/2006/relationships/image" Target="../media/image2.jpeg"/>
</Relationships>
</file>

<file path=xl/drawings/_rels/drawing119.xml.rels><?xml version="1.0" encoding="UTF-8"?>
<Relationships xmlns="http://schemas.openxmlformats.org/package/2006/relationships"><Relationship Id="rId1" Type="http://schemas.openxmlformats.org/officeDocument/2006/relationships/image" Target="../media/image2.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76680</xdr:colOff>
      <xdr:row>51</xdr:row>
      <xdr:rowOff>17280</xdr:rowOff>
    </xdr:from>
    <xdr:to>
      <xdr:col>9</xdr:col>
      <xdr:colOff>307440</xdr:colOff>
      <xdr:row>108</xdr:row>
      <xdr:rowOff>82800</xdr:rowOff>
    </xdr:to>
    <xdr:pic>
      <xdr:nvPicPr>
        <xdr:cNvPr id="0" name="Obrázek 1" descr=""/>
        <xdr:cNvPicPr/>
      </xdr:nvPicPr>
      <xdr:blipFill>
        <a:blip r:embed="rId1"/>
        <a:stretch/>
      </xdr:blipFill>
      <xdr:spPr>
        <a:xfrm>
          <a:off x="76680" y="11433960"/>
          <a:ext cx="7481160" cy="1067076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 name="Obrázek 4" descr=""/>
        <xdr:cNvPicPr/>
      </xdr:nvPicPr>
      <xdr:blipFill>
        <a:blip r:embed="rId1"/>
        <a:stretch/>
      </xdr:blipFill>
      <xdr:spPr>
        <a:xfrm>
          <a:off x="0" y="0"/>
          <a:ext cx="0" cy="0"/>
        </a:xfrm>
        <a:prstGeom prst="rect">
          <a:avLst/>
        </a:prstGeom>
        <a:ln w="9525">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 name="Obrázek 5" descr=""/>
        <xdr:cNvPicPr/>
      </xdr:nvPicPr>
      <xdr:blipFill>
        <a:blip r:embed="rId1"/>
        <a:stretch/>
      </xdr:blipFill>
      <xdr:spPr>
        <a:xfrm>
          <a:off x="0" y="0"/>
          <a:ext cx="0" cy="0"/>
        </a:xfrm>
        <a:prstGeom prst="rect">
          <a:avLst/>
        </a:prstGeom>
        <a:ln w="9525">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 name="Obrázek 6" descr=""/>
        <xdr:cNvPicPr/>
      </xdr:nvPicPr>
      <xdr:blipFill>
        <a:blip r:embed="rId1"/>
        <a:stretch/>
      </xdr:blipFill>
      <xdr:spPr>
        <a:xfrm>
          <a:off x="0" y="0"/>
          <a:ext cx="0" cy="0"/>
        </a:xfrm>
        <a:prstGeom prst="rect">
          <a:avLst/>
        </a:prstGeom>
        <a:ln w="9525">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 name="Obrázek 7" descr=""/>
        <xdr:cNvPicPr/>
      </xdr:nvPicPr>
      <xdr:blipFill>
        <a:blip r:embed="rId1"/>
        <a:stretch/>
      </xdr:blipFill>
      <xdr:spPr>
        <a:xfrm>
          <a:off x="0" y="0"/>
          <a:ext cx="0" cy="0"/>
        </a:xfrm>
        <a:prstGeom prst="rect">
          <a:avLst/>
        </a:prstGeom>
        <a:ln w="9525">
          <a:noFill/>
        </a:ln>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 name="Obrázek 8" descr=""/>
        <xdr:cNvPicPr/>
      </xdr:nvPicPr>
      <xdr:blipFill>
        <a:blip r:embed="rId1"/>
        <a:stretch/>
      </xdr:blipFill>
      <xdr:spPr>
        <a:xfrm>
          <a:off x="0" y="0"/>
          <a:ext cx="0" cy="0"/>
        </a:xfrm>
        <a:prstGeom prst="rect">
          <a:avLst/>
        </a:prstGeom>
        <a:ln w="9525">
          <a:noFill/>
        </a:ln>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 name="Obrázek 9" descr=""/>
        <xdr:cNvPicPr/>
      </xdr:nvPicPr>
      <xdr:blipFill>
        <a:blip r:embed="rId1"/>
        <a:stretch/>
      </xdr:blipFill>
      <xdr:spPr>
        <a:xfrm>
          <a:off x="0" y="0"/>
          <a:ext cx="0" cy="0"/>
        </a:xfrm>
        <a:prstGeom prst="rect">
          <a:avLst/>
        </a:prstGeom>
        <a:ln w="9525">
          <a:noFill/>
        </a:ln>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 name="Obrázek 10" descr=""/>
        <xdr:cNvPicPr/>
      </xdr:nvPicPr>
      <xdr:blipFill>
        <a:blip r:embed="rId1"/>
        <a:stretch/>
      </xdr:blipFill>
      <xdr:spPr>
        <a:xfrm>
          <a:off x="0" y="0"/>
          <a:ext cx="0" cy="0"/>
        </a:xfrm>
        <a:prstGeom prst="rect">
          <a:avLst/>
        </a:prstGeom>
        <a:ln w="9525">
          <a:noFill/>
        </a:ln>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 name="Obrázek 11" descr=""/>
        <xdr:cNvPicPr/>
      </xdr:nvPicPr>
      <xdr:blipFill>
        <a:blip r:embed="rId1"/>
        <a:stretch/>
      </xdr:blipFill>
      <xdr:spPr>
        <a:xfrm>
          <a:off x="0" y="0"/>
          <a:ext cx="0" cy="0"/>
        </a:xfrm>
        <a:prstGeom prst="rect">
          <a:avLst/>
        </a:prstGeom>
        <a:ln w="9525">
          <a:noFill/>
        </a:ln>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 name="Obrázek 12" descr=""/>
        <xdr:cNvPicPr/>
      </xdr:nvPicPr>
      <xdr:blipFill>
        <a:blip r:embed="rId1"/>
        <a:stretch/>
      </xdr:blipFill>
      <xdr:spPr>
        <a:xfrm>
          <a:off x="0" y="0"/>
          <a:ext cx="0" cy="0"/>
        </a:xfrm>
        <a:prstGeom prst="rect">
          <a:avLst/>
        </a:prstGeom>
        <a:ln w="9525">
          <a:noFill/>
        </a:ln>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 name="Obrázek 13" descr=""/>
        <xdr:cNvPicPr/>
      </xdr:nvPicPr>
      <xdr:blipFill>
        <a:blip r:embed="rId1"/>
        <a:stretch/>
      </xdr:blipFill>
      <xdr:spPr>
        <a:xfrm>
          <a:off x="0" y="0"/>
          <a:ext cx="0" cy="0"/>
        </a:xfrm>
        <a:prstGeom prst="rect">
          <a:avLst/>
        </a:prstGeom>
        <a:ln w="9525">
          <a:noFill/>
        </a:ln>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 name="Obrázek 14" descr=""/>
        <xdr:cNvPicPr/>
      </xdr:nvPicPr>
      <xdr:blipFill>
        <a:blip r:embed="rId1"/>
        <a:stretch/>
      </xdr:blipFill>
      <xdr:spPr>
        <a:xfrm>
          <a:off x="0" y="0"/>
          <a:ext cx="0" cy="0"/>
        </a:xfrm>
        <a:prstGeom prst="rect">
          <a:avLst/>
        </a:prstGeom>
        <a:ln w="9525">
          <a:noFill/>
        </a:ln>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2" name="Obrázek 15" descr=""/>
        <xdr:cNvPicPr/>
      </xdr:nvPicPr>
      <xdr:blipFill>
        <a:blip r:embed="rId1"/>
        <a:stretch/>
      </xdr:blipFill>
      <xdr:spPr>
        <a:xfrm>
          <a:off x="0" y="0"/>
          <a:ext cx="0" cy="0"/>
        </a:xfrm>
        <a:prstGeom prst="rect">
          <a:avLst/>
        </a:prstGeom>
        <a:ln w="9525">
          <a:noFill/>
        </a:ln>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3" name="Obrázek 16" descr=""/>
        <xdr:cNvPicPr/>
      </xdr:nvPicPr>
      <xdr:blipFill>
        <a:blip r:embed="rId1"/>
        <a:stretch/>
      </xdr:blipFill>
      <xdr:spPr>
        <a:xfrm>
          <a:off x="0" y="0"/>
          <a:ext cx="0" cy="0"/>
        </a:xfrm>
        <a:prstGeom prst="rect">
          <a:avLst/>
        </a:prstGeom>
        <a:ln w="9525">
          <a:noFill/>
        </a:ln>
      </xdr:spPr>
    </xdr:pic>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4" name="Obrázek 17" descr=""/>
        <xdr:cNvPicPr/>
      </xdr:nvPicPr>
      <xdr:blipFill>
        <a:blip r:embed="rId1"/>
        <a:stretch/>
      </xdr:blipFill>
      <xdr:spPr>
        <a:xfrm>
          <a:off x="0" y="0"/>
          <a:ext cx="0" cy="0"/>
        </a:xfrm>
        <a:prstGeom prst="rect">
          <a:avLst/>
        </a:prstGeom>
        <a:ln w="9525">
          <a:noFill/>
        </a:ln>
      </xdr:spPr>
    </xdr:pic>
    <xdr:clientData/>
  </xdr:twoCellAnchor>
</xdr:wsDr>
</file>

<file path=xl/drawings/drawing1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5" name="Obrázek 18" descr=""/>
        <xdr:cNvPicPr/>
      </xdr:nvPicPr>
      <xdr:blipFill>
        <a:blip r:embed="rId1"/>
        <a:stretch/>
      </xdr:blipFill>
      <xdr:spPr>
        <a:xfrm>
          <a:off x="0" y="0"/>
          <a:ext cx="0" cy="0"/>
        </a:xfrm>
        <a:prstGeom prst="rect">
          <a:avLst/>
        </a:prstGeom>
        <a:ln w="9525">
          <a:noFill/>
        </a:ln>
      </xdr:spPr>
    </xdr:pic>
    <xdr:clientData/>
  </xdr:twoCellAnchor>
</xdr:wsDr>
</file>

<file path=xl/drawings/drawing1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6" name="Obrázek 19" descr=""/>
        <xdr:cNvPicPr/>
      </xdr:nvPicPr>
      <xdr:blipFill>
        <a:blip r:embed="rId1"/>
        <a:stretch/>
      </xdr:blipFill>
      <xdr:spPr>
        <a:xfrm>
          <a:off x="0" y="0"/>
          <a:ext cx="0" cy="0"/>
        </a:xfrm>
        <a:prstGeom prst="rect">
          <a:avLst/>
        </a:prstGeom>
        <a:ln w="9525">
          <a:noFill/>
        </a:ln>
      </xdr:spPr>
    </xdr:pic>
    <xdr:clientData/>
  </xdr:twoCellAnchor>
</xdr:wsDr>
</file>

<file path=xl/drawings/drawing1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7" name="Obrázek 20" descr=""/>
        <xdr:cNvPicPr/>
      </xdr:nvPicPr>
      <xdr:blipFill>
        <a:blip r:embed="rId1"/>
        <a:stretch/>
      </xdr:blipFill>
      <xdr:spPr>
        <a:xfrm>
          <a:off x="0" y="0"/>
          <a:ext cx="0" cy="0"/>
        </a:xfrm>
        <a:prstGeom prst="rect">
          <a:avLst/>
        </a:prstGeom>
        <a:ln w="9525">
          <a:noFill/>
        </a:ln>
      </xdr:spPr>
    </xdr:pic>
    <xdr:clientData/>
  </xdr:twoCellAnchor>
</xdr:wsDr>
</file>

<file path=xl/drawings/drawing1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8" name="Obrázek 21" descr=""/>
        <xdr:cNvPicPr/>
      </xdr:nvPicPr>
      <xdr:blipFill>
        <a:blip r:embed="rId1"/>
        <a:stretch/>
      </xdr:blipFill>
      <xdr:spPr>
        <a:xfrm>
          <a:off x="0" y="0"/>
          <a:ext cx="0" cy="0"/>
        </a:xfrm>
        <a:prstGeom prst="rect">
          <a:avLst/>
        </a:prstGeom>
        <a:ln w="9525">
          <a:noFill/>
        </a:ln>
      </xdr:spPr>
    </xdr:pic>
    <xdr:clientData/>
  </xdr:twoCellAnchor>
</xdr:wsDr>
</file>

<file path=xl/drawings/drawing2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9" name="Obrázek 22" descr=""/>
        <xdr:cNvPicPr/>
      </xdr:nvPicPr>
      <xdr:blipFill>
        <a:blip r:embed="rId1"/>
        <a:stretch/>
      </xdr:blipFill>
      <xdr:spPr>
        <a:xfrm>
          <a:off x="0" y="0"/>
          <a:ext cx="0" cy="0"/>
        </a:xfrm>
        <a:prstGeom prst="rect">
          <a:avLst/>
        </a:prstGeom>
        <a:ln w="9525">
          <a:noFill/>
        </a:ln>
      </xdr:spPr>
    </xdr:pic>
    <xdr:clientData/>
  </xdr:twoCellAnchor>
</xdr:wsDr>
</file>

<file path=xl/drawings/drawing2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0" name="Obrázek 23" descr=""/>
        <xdr:cNvPicPr/>
      </xdr:nvPicPr>
      <xdr:blipFill>
        <a:blip r:embed="rId1"/>
        <a:stretch/>
      </xdr:blipFill>
      <xdr:spPr>
        <a:xfrm>
          <a:off x="0" y="0"/>
          <a:ext cx="0" cy="0"/>
        </a:xfrm>
        <a:prstGeom prst="rect">
          <a:avLst/>
        </a:prstGeom>
        <a:ln w="9525">
          <a:noFill/>
        </a:ln>
      </xdr:spPr>
    </xdr:pic>
    <xdr:clientData/>
  </xdr:twoCellAnchor>
</xdr:wsDr>
</file>

<file path=xl/drawings/drawing2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1" name="Obrázek 24" descr=""/>
        <xdr:cNvPicPr/>
      </xdr:nvPicPr>
      <xdr:blipFill>
        <a:blip r:embed="rId1"/>
        <a:stretch/>
      </xdr:blipFill>
      <xdr:spPr>
        <a:xfrm>
          <a:off x="0" y="0"/>
          <a:ext cx="0" cy="0"/>
        </a:xfrm>
        <a:prstGeom prst="rect">
          <a:avLst/>
        </a:prstGeom>
        <a:ln w="9525">
          <a:noFill/>
        </a:ln>
      </xdr:spPr>
    </xdr:pic>
    <xdr:clientData/>
  </xdr:twoCellAnchor>
</xdr:wsDr>
</file>

<file path=xl/drawings/drawing2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2" name="Obrázek 25" descr=""/>
        <xdr:cNvPicPr/>
      </xdr:nvPicPr>
      <xdr:blipFill>
        <a:blip r:embed="rId1"/>
        <a:stretch/>
      </xdr:blipFill>
      <xdr:spPr>
        <a:xfrm>
          <a:off x="0" y="0"/>
          <a:ext cx="0" cy="0"/>
        </a:xfrm>
        <a:prstGeom prst="rect">
          <a:avLst/>
        </a:prstGeom>
        <a:ln w="9525">
          <a:noFill/>
        </a:ln>
      </xdr:spPr>
    </xdr:pic>
    <xdr:clientData/>
  </xdr:twoCellAnchor>
</xdr:wsDr>
</file>

<file path=xl/drawings/drawing2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3" name="Obrázek 26" descr=""/>
        <xdr:cNvPicPr/>
      </xdr:nvPicPr>
      <xdr:blipFill>
        <a:blip r:embed="rId1"/>
        <a:stretch/>
      </xdr:blipFill>
      <xdr:spPr>
        <a:xfrm>
          <a:off x="0" y="0"/>
          <a:ext cx="0" cy="0"/>
        </a:xfrm>
        <a:prstGeom prst="rect">
          <a:avLst/>
        </a:prstGeom>
        <a:ln w="9525">
          <a:noFill/>
        </a:ln>
      </xdr:spPr>
    </xdr:pic>
    <xdr:clientData/>
  </xdr:twoCellAnchor>
</xdr:wsDr>
</file>

<file path=xl/drawings/drawing2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4" name="Obrázek 27" descr=""/>
        <xdr:cNvPicPr/>
      </xdr:nvPicPr>
      <xdr:blipFill>
        <a:blip r:embed="rId1"/>
        <a:stretch/>
      </xdr:blipFill>
      <xdr:spPr>
        <a:xfrm>
          <a:off x="0" y="0"/>
          <a:ext cx="0" cy="0"/>
        </a:xfrm>
        <a:prstGeom prst="rect">
          <a:avLst/>
        </a:prstGeom>
        <a:ln w="9525">
          <a:noFill/>
        </a:ln>
      </xdr:spPr>
    </xdr:pic>
    <xdr:clientData/>
  </xdr:twoCellAnchor>
</xdr:wsDr>
</file>

<file path=xl/drawings/drawing2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5" name="Obrázek 28" descr=""/>
        <xdr:cNvPicPr/>
      </xdr:nvPicPr>
      <xdr:blipFill>
        <a:blip r:embed="rId1"/>
        <a:stretch/>
      </xdr:blipFill>
      <xdr:spPr>
        <a:xfrm>
          <a:off x="0" y="0"/>
          <a:ext cx="0" cy="0"/>
        </a:xfrm>
        <a:prstGeom prst="rect">
          <a:avLst/>
        </a:prstGeom>
        <a:ln w="9525">
          <a:noFill/>
        </a:ln>
      </xdr:spPr>
    </xdr:pic>
    <xdr:clientData/>
  </xdr:twoCellAnchor>
</xdr:wsDr>
</file>

<file path=xl/drawings/drawing2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6" name="Obrázek 29" descr=""/>
        <xdr:cNvPicPr/>
      </xdr:nvPicPr>
      <xdr:blipFill>
        <a:blip r:embed="rId1"/>
        <a:stretch/>
      </xdr:blipFill>
      <xdr:spPr>
        <a:xfrm>
          <a:off x="0" y="0"/>
          <a:ext cx="0" cy="0"/>
        </a:xfrm>
        <a:prstGeom prst="rect">
          <a:avLst/>
        </a:prstGeom>
        <a:ln w="9525">
          <a:noFill/>
        </a:ln>
      </xdr:spPr>
    </xdr:pic>
    <xdr:clientData/>
  </xdr:twoCellAnchor>
</xdr:wsDr>
</file>

<file path=xl/drawings/drawing2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7" name="Obrázek 30" descr=""/>
        <xdr:cNvPicPr/>
      </xdr:nvPicPr>
      <xdr:blipFill>
        <a:blip r:embed="rId1"/>
        <a:stretch/>
      </xdr:blipFill>
      <xdr:spPr>
        <a:xfrm>
          <a:off x="0" y="0"/>
          <a:ext cx="0" cy="0"/>
        </a:xfrm>
        <a:prstGeom prst="rect">
          <a:avLst/>
        </a:prstGeom>
        <a:ln w="9525">
          <a:noFill/>
        </a:ln>
      </xdr:spPr>
    </xdr:pic>
    <xdr:clientData/>
  </xdr:twoCellAnchor>
</xdr:wsDr>
</file>

<file path=xl/drawings/drawing2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8" name="Obrázek 31" descr=""/>
        <xdr:cNvPicPr/>
      </xdr:nvPicPr>
      <xdr:blipFill>
        <a:blip r:embed="rId1"/>
        <a:stretch/>
      </xdr:blipFill>
      <xdr:spPr>
        <a:xfrm>
          <a:off x="0" y="0"/>
          <a:ext cx="0" cy="0"/>
        </a:xfrm>
        <a:prstGeom prst="rect">
          <a:avLst/>
        </a:prstGeom>
        <a:ln w="9525">
          <a:noFill/>
        </a:ln>
      </xdr:spPr>
    </xdr:pic>
    <xdr:clientData/>
  </xdr:twoCellAnchor>
</xdr:wsDr>
</file>

<file path=xl/drawings/drawing3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29" name="Obrázek 32" descr=""/>
        <xdr:cNvPicPr/>
      </xdr:nvPicPr>
      <xdr:blipFill>
        <a:blip r:embed="rId1"/>
        <a:stretch/>
      </xdr:blipFill>
      <xdr:spPr>
        <a:xfrm>
          <a:off x="0" y="0"/>
          <a:ext cx="0" cy="0"/>
        </a:xfrm>
        <a:prstGeom prst="rect">
          <a:avLst/>
        </a:prstGeom>
        <a:ln w="9525">
          <a:noFill/>
        </a:ln>
      </xdr:spPr>
    </xdr:pic>
    <xdr:clientData/>
  </xdr:twoCellAnchor>
</xdr:wsDr>
</file>

<file path=xl/drawings/drawing3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0" name="Obrázek 33" descr=""/>
        <xdr:cNvPicPr/>
      </xdr:nvPicPr>
      <xdr:blipFill>
        <a:blip r:embed="rId1"/>
        <a:stretch/>
      </xdr:blipFill>
      <xdr:spPr>
        <a:xfrm>
          <a:off x="0" y="0"/>
          <a:ext cx="0" cy="0"/>
        </a:xfrm>
        <a:prstGeom prst="rect">
          <a:avLst/>
        </a:prstGeom>
        <a:ln w="9525">
          <a:noFill/>
        </a:ln>
      </xdr:spPr>
    </xdr:pic>
    <xdr:clientData/>
  </xdr:twoCellAnchor>
</xdr:wsDr>
</file>

<file path=xl/drawings/drawing3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1" name="Obrázek 34" descr=""/>
        <xdr:cNvPicPr/>
      </xdr:nvPicPr>
      <xdr:blipFill>
        <a:blip r:embed="rId1"/>
        <a:stretch/>
      </xdr:blipFill>
      <xdr:spPr>
        <a:xfrm>
          <a:off x="0" y="0"/>
          <a:ext cx="0" cy="0"/>
        </a:xfrm>
        <a:prstGeom prst="rect">
          <a:avLst/>
        </a:prstGeom>
        <a:ln w="9525">
          <a:noFill/>
        </a:ln>
      </xdr:spPr>
    </xdr:pic>
    <xdr:clientData/>
  </xdr:twoCellAnchor>
</xdr:wsDr>
</file>

<file path=xl/drawings/drawing3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2" name="Obrázek 35" descr=""/>
        <xdr:cNvPicPr/>
      </xdr:nvPicPr>
      <xdr:blipFill>
        <a:blip r:embed="rId1"/>
        <a:stretch/>
      </xdr:blipFill>
      <xdr:spPr>
        <a:xfrm>
          <a:off x="0" y="0"/>
          <a:ext cx="0" cy="0"/>
        </a:xfrm>
        <a:prstGeom prst="rect">
          <a:avLst/>
        </a:prstGeom>
        <a:ln w="9525">
          <a:noFill/>
        </a:ln>
      </xdr:spPr>
    </xdr:pic>
    <xdr:clientData/>
  </xdr:twoCellAnchor>
</xdr:wsDr>
</file>

<file path=xl/drawings/drawing3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3" name="Obrázek 36" descr=""/>
        <xdr:cNvPicPr/>
      </xdr:nvPicPr>
      <xdr:blipFill>
        <a:blip r:embed="rId1"/>
        <a:stretch/>
      </xdr:blipFill>
      <xdr:spPr>
        <a:xfrm>
          <a:off x="0" y="0"/>
          <a:ext cx="0" cy="0"/>
        </a:xfrm>
        <a:prstGeom prst="rect">
          <a:avLst/>
        </a:prstGeom>
        <a:ln w="9525">
          <a:noFill/>
        </a:ln>
      </xdr:spPr>
    </xdr:pic>
    <xdr:clientData/>
  </xdr:twoCellAnchor>
</xdr:wsDr>
</file>

<file path=xl/drawings/drawing3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4" name="Obrázek 37" descr=""/>
        <xdr:cNvPicPr/>
      </xdr:nvPicPr>
      <xdr:blipFill>
        <a:blip r:embed="rId1"/>
        <a:stretch/>
      </xdr:blipFill>
      <xdr:spPr>
        <a:xfrm>
          <a:off x="0" y="0"/>
          <a:ext cx="0" cy="0"/>
        </a:xfrm>
        <a:prstGeom prst="rect">
          <a:avLst/>
        </a:prstGeom>
        <a:ln w="9525">
          <a:noFill/>
        </a:ln>
      </xdr:spPr>
    </xdr:pic>
    <xdr:clientData/>
  </xdr:twoCellAnchor>
</xdr:wsDr>
</file>

<file path=xl/drawings/drawing3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5" name="Obrázek 38" descr=""/>
        <xdr:cNvPicPr/>
      </xdr:nvPicPr>
      <xdr:blipFill>
        <a:blip r:embed="rId1"/>
        <a:stretch/>
      </xdr:blipFill>
      <xdr:spPr>
        <a:xfrm>
          <a:off x="0" y="0"/>
          <a:ext cx="0" cy="0"/>
        </a:xfrm>
        <a:prstGeom prst="rect">
          <a:avLst/>
        </a:prstGeom>
        <a:ln w="9525">
          <a:noFill/>
        </a:ln>
      </xdr:spPr>
    </xdr:pic>
    <xdr:clientData/>
  </xdr:twoCellAnchor>
</xdr:wsDr>
</file>

<file path=xl/drawings/drawing3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6" name="Obrázek 39" descr=""/>
        <xdr:cNvPicPr/>
      </xdr:nvPicPr>
      <xdr:blipFill>
        <a:blip r:embed="rId1"/>
        <a:stretch/>
      </xdr:blipFill>
      <xdr:spPr>
        <a:xfrm>
          <a:off x="0" y="0"/>
          <a:ext cx="0" cy="0"/>
        </a:xfrm>
        <a:prstGeom prst="rect">
          <a:avLst/>
        </a:prstGeom>
        <a:ln w="9525">
          <a:noFill/>
        </a:ln>
      </xdr:spPr>
    </xdr:pic>
    <xdr:clientData/>
  </xdr:twoCellAnchor>
</xdr:wsDr>
</file>

<file path=xl/drawings/drawing3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7" name="Obrázek 40" descr=""/>
        <xdr:cNvPicPr/>
      </xdr:nvPicPr>
      <xdr:blipFill>
        <a:blip r:embed="rId1"/>
        <a:stretch/>
      </xdr:blipFill>
      <xdr:spPr>
        <a:xfrm>
          <a:off x="0" y="0"/>
          <a:ext cx="0" cy="0"/>
        </a:xfrm>
        <a:prstGeom prst="rect">
          <a:avLst/>
        </a:prstGeom>
        <a:ln w="9525">
          <a:noFill/>
        </a:ln>
      </xdr:spPr>
    </xdr:pic>
    <xdr:clientData/>
  </xdr:twoCellAnchor>
</xdr:wsDr>
</file>

<file path=xl/drawings/drawing3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8" name="Obrázek 41" descr=""/>
        <xdr:cNvPicPr/>
      </xdr:nvPicPr>
      <xdr:blipFill>
        <a:blip r:embed="rId1"/>
        <a:stretch/>
      </xdr:blipFill>
      <xdr:spPr>
        <a:xfrm>
          <a:off x="0" y="0"/>
          <a:ext cx="0" cy="0"/>
        </a:xfrm>
        <a:prstGeom prst="rect">
          <a:avLst/>
        </a:prstGeom>
        <a:ln w="9525">
          <a:noFill/>
        </a:ln>
      </xdr:spPr>
    </xdr:pic>
    <xdr:clientData/>
  </xdr:twoCellAnchor>
</xdr:wsDr>
</file>

<file path=xl/drawings/drawing4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39" name="Obrázek 42" descr=""/>
        <xdr:cNvPicPr/>
      </xdr:nvPicPr>
      <xdr:blipFill>
        <a:blip r:embed="rId1"/>
        <a:stretch/>
      </xdr:blipFill>
      <xdr:spPr>
        <a:xfrm>
          <a:off x="0" y="0"/>
          <a:ext cx="0" cy="0"/>
        </a:xfrm>
        <a:prstGeom prst="rect">
          <a:avLst/>
        </a:prstGeom>
        <a:ln w="9525">
          <a:noFill/>
        </a:ln>
      </xdr:spPr>
    </xdr:pic>
    <xdr:clientData/>
  </xdr:twoCellAnchor>
</xdr:wsDr>
</file>

<file path=xl/drawings/drawing4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0" name="Obrázek 43" descr=""/>
        <xdr:cNvPicPr/>
      </xdr:nvPicPr>
      <xdr:blipFill>
        <a:blip r:embed="rId1"/>
        <a:stretch/>
      </xdr:blipFill>
      <xdr:spPr>
        <a:xfrm>
          <a:off x="0" y="0"/>
          <a:ext cx="0" cy="0"/>
        </a:xfrm>
        <a:prstGeom prst="rect">
          <a:avLst/>
        </a:prstGeom>
        <a:ln w="9525">
          <a:noFill/>
        </a:ln>
      </xdr:spPr>
    </xdr:pic>
    <xdr:clientData/>
  </xdr:twoCellAnchor>
</xdr:wsDr>
</file>

<file path=xl/drawings/drawing4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1" name="Obrázek 44" descr=""/>
        <xdr:cNvPicPr/>
      </xdr:nvPicPr>
      <xdr:blipFill>
        <a:blip r:embed="rId1"/>
        <a:stretch/>
      </xdr:blipFill>
      <xdr:spPr>
        <a:xfrm>
          <a:off x="0" y="0"/>
          <a:ext cx="0" cy="0"/>
        </a:xfrm>
        <a:prstGeom prst="rect">
          <a:avLst/>
        </a:prstGeom>
        <a:ln w="9525">
          <a:noFill/>
        </a:ln>
      </xdr:spPr>
    </xdr:pic>
    <xdr:clientData/>
  </xdr:twoCellAnchor>
</xdr:wsDr>
</file>

<file path=xl/drawings/drawing4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2" name="Obrázek 45" descr=""/>
        <xdr:cNvPicPr/>
      </xdr:nvPicPr>
      <xdr:blipFill>
        <a:blip r:embed="rId1"/>
        <a:stretch/>
      </xdr:blipFill>
      <xdr:spPr>
        <a:xfrm>
          <a:off x="0" y="0"/>
          <a:ext cx="0" cy="0"/>
        </a:xfrm>
        <a:prstGeom prst="rect">
          <a:avLst/>
        </a:prstGeom>
        <a:ln w="9525">
          <a:noFill/>
        </a:ln>
      </xdr:spPr>
    </xdr:pic>
    <xdr:clientData/>
  </xdr:twoCellAnchor>
</xdr:wsDr>
</file>

<file path=xl/drawings/drawing4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3" name="Obrázek 46" descr=""/>
        <xdr:cNvPicPr/>
      </xdr:nvPicPr>
      <xdr:blipFill>
        <a:blip r:embed="rId1"/>
        <a:stretch/>
      </xdr:blipFill>
      <xdr:spPr>
        <a:xfrm>
          <a:off x="0" y="0"/>
          <a:ext cx="0" cy="0"/>
        </a:xfrm>
        <a:prstGeom prst="rect">
          <a:avLst/>
        </a:prstGeom>
        <a:ln w="9525">
          <a:noFill/>
        </a:ln>
      </xdr:spPr>
    </xdr:pic>
    <xdr:clientData/>
  </xdr:twoCellAnchor>
</xdr:wsDr>
</file>

<file path=xl/drawings/drawing4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4" name="Obrázek 47" descr=""/>
        <xdr:cNvPicPr/>
      </xdr:nvPicPr>
      <xdr:blipFill>
        <a:blip r:embed="rId1"/>
        <a:stretch/>
      </xdr:blipFill>
      <xdr:spPr>
        <a:xfrm>
          <a:off x="0" y="0"/>
          <a:ext cx="0" cy="0"/>
        </a:xfrm>
        <a:prstGeom prst="rect">
          <a:avLst/>
        </a:prstGeom>
        <a:ln w="9525">
          <a:noFill/>
        </a:ln>
      </xdr:spPr>
    </xdr:pic>
    <xdr:clientData/>
  </xdr:twoCellAnchor>
</xdr:wsDr>
</file>

<file path=xl/drawings/drawing4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5" name="Obrázek 48" descr=""/>
        <xdr:cNvPicPr/>
      </xdr:nvPicPr>
      <xdr:blipFill>
        <a:blip r:embed="rId1"/>
        <a:stretch/>
      </xdr:blipFill>
      <xdr:spPr>
        <a:xfrm>
          <a:off x="0" y="0"/>
          <a:ext cx="0" cy="0"/>
        </a:xfrm>
        <a:prstGeom prst="rect">
          <a:avLst/>
        </a:prstGeom>
        <a:ln w="9525">
          <a:noFill/>
        </a:ln>
      </xdr:spPr>
    </xdr:pic>
    <xdr:clientData/>
  </xdr:twoCellAnchor>
</xdr:wsDr>
</file>

<file path=xl/drawings/drawing4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6" name="Obrázek 49" descr=""/>
        <xdr:cNvPicPr/>
      </xdr:nvPicPr>
      <xdr:blipFill>
        <a:blip r:embed="rId1"/>
        <a:stretch/>
      </xdr:blipFill>
      <xdr:spPr>
        <a:xfrm>
          <a:off x="0" y="0"/>
          <a:ext cx="0" cy="0"/>
        </a:xfrm>
        <a:prstGeom prst="rect">
          <a:avLst/>
        </a:prstGeom>
        <a:ln w="9525">
          <a:noFill/>
        </a:ln>
      </xdr:spPr>
    </xdr:pic>
    <xdr:clientData/>
  </xdr:twoCellAnchor>
</xdr:wsDr>
</file>

<file path=xl/drawings/drawing4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7" name="Obrázek 50" descr=""/>
        <xdr:cNvPicPr/>
      </xdr:nvPicPr>
      <xdr:blipFill>
        <a:blip r:embed="rId1"/>
        <a:stretch/>
      </xdr:blipFill>
      <xdr:spPr>
        <a:xfrm>
          <a:off x="0" y="0"/>
          <a:ext cx="0" cy="0"/>
        </a:xfrm>
        <a:prstGeom prst="rect">
          <a:avLst/>
        </a:prstGeom>
        <a:ln w="9525">
          <a:noFill/>
        </a:ln>
      </xdr:spPr>
    </xdr:pic>
    <xdr:clientData/>
  </xdr:twoCellAnchor>
</xdr:wsDr>
</file>

<file path=xl/drawings/drawing4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8" name="Obrázek 51" descr=""/>
        <xdr:cNvPicPr/>
      </xdr:nvPicPr>
      <xdr:blipFill>
        <a:blip r:embed="rId1"/>
        <a:stretch/>
      </xdr:blipFill>
      <xdr:spPr>
        <a:xfrm>
          <a:off x="0" y="0"/>
          <a:ext cx="0" cy="0"/>
        </a:xfrm>
        <a:prstGeom prst="rect">
          <a:avLst/>
        </a:prstGeom>
        <a:ln w="9525">
          <a:noFill/>
        </a:ln>
      </xdr:spPr>
    </xdr:pic>
    <xdr:clientData/>
  </xdr:twoCellAnchor>
</xdr:wsDr>
</file>

<file path=xl/drawings/drawing5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49" name="Obrázek 52" descr=""/>
        <xdr:cNvPicPr/>
      </xdr:nvPicPr>
      <xdr:blipFill>
        <a:blip r:embed="rId1"/>
        <a:stretch/>
      </xdr:blipFill>
      <xdr:spPr>
        <a:xfrm>
          <a:off x="0" y="0"/>
          <a:ext cx="0" cy="0"/>
        </a:xfrm>
        <a:prstGeom prst="rect">
          <a:avLst/>
        </a:prstGeom>
        <a:ln w="9525">
          <a:noFill/>
        </a:ln>
      </xdr:spPr>
    </xdr:pic>
    <xdr:clientData/>
  </xdr:twoCellAnchor>
</xdr:wsDr>
</file>

<file path=xl/drawings/drawing5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0" name="Obrázek 53" descr=""/>
        <xdr:cNvPicPr/>
      </xdr:nvPicPr>
      <xdr:blipFill>
        <a:blip r:embed="rId1"/>
        <a:stretch/>
      </xdr:blipFill>
      <xdr:spPr>
        <a:xfrm>
          <a:off x="0" y="0"/>
          <a:ext cx="0" cy="0"/>
        </a:xfrm>
        <a:prstGeom prst="rect">
          <a:avLst/>
        </a:prstGeom>
        <a:ln w="9525">
          <a:noFill/>
        </a:ln>
      </xdr:spPr>
    </xdr:pic>
    <xdr:clientData/>
  </xdr:twoCellAnchor>
</xdr:wsDr>
</file>

<file path=xl/drawings/drawing5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1" name="Obrázek 54" descr=""/>
        <xdr:cNvPicPr/>
      </xdr:nvPicPr>
      <xdr:blipFill>
        <a:blip r:embed="rId1"/>
        <a:stretch/>
      </xdr:blipFill>
      <xdr:spPr>
        <a:xfrm>
          <a:off x="0" y="0"/>
          <a:ext cx="0" cy="0"/>
        </a:xfrm>
        <a:prstGeom prst="rect">
          <a:avLst/>
        </a:prstGeom>
        <a:ln w="9525">
          <a:noFill/>
        </a:ln>
      </xdr:spPr>
    </xdr:pic>
    <xdr:clientData/>
  </xdr:twoCellAnchor>
</xdr:wsDr>
</file>

<file path=xl/drawings/drawing5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2" name="Obrázek 55" descr=""/>
        <xdr:cNvPicPr/>
      </xdr:nvPicPr>
      <xdr:blipFill>
        <a:blip r:embed="rId1"/>
        <a:stretch/>
      </xdr:blipFill>
      <xdr:spPr>
        <a:xfrm>
          <a:off x="0" y="0"/>
          <a:ext cx="0" cy="0"/>
        </a:xfrm>
        <a:prstGeom prst="rect">
          <a:avLst/>
        </a:prstGeom>
        <a:ln w="9525">
          <a:noFill/>
        </a:ln>
      </xdr:spPr>
    </xdr:pic>
    <xdr:clientData/>
  </xdr:twoCellAnchor>
</xdr:wsDr>
</file>

<file path=xl/drawings/drawing5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3" name="Obrázek 56" descr=""/>
        <xdr:cNvPicPr/>
      </xdr:nvPicPr>
      <xdr:blipFill>
        <a:blip r:embed="rId1"/>
        <a:stretch/>
      </xdr:blipFill>
      <xdr:spPr>
        <a:xfrm>
          <a:off x="0" y="0"/>
          <a:ext cx="0" cy="0"/>
        </a:xfrm>
        <a:prstGeom prst="rect">
          <a:avLst/>
        </a:prstGeom>
        <a:ln w="9525">
          <a:noFill/>
        </a:ln>
      </xdr:spPr>
    </xdr:pic>
    <xdr:clientData/>
  </xdr:twoCellAnchor>
</xdr:wsDr>
</file>

<file path=xl/drawings/drawing5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4" name="Obrázek 57" descr=""/>
        <xdr:cNvPicPr/>
      </xdr:nvPicPr>
      <xdr:blipFill>
        <a:blip r:embed="rId1"/>
        <a:stretch/>
      </xdr:blipFill>
      <xdr:spPr>
        <a:xfrm>
          <a:off x="0" y="0"/>
          <a:ext cx="0" cy="0"/>
        </a:xfrm>
        <a:prstGeom prst="rect">
          <a:avLst/>
        </a:prstGeom>
        <a:ln w="9525">
          <a:noFill/>
        </a:ln>
      </xdr:spPr>
    </xdr:pic>
    <xdr:clientData/>
  </xdr:twoCellAnchor>
</xdr:wsDr>
</file>

<file path=xl/drawings/drawing5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5" name="Obrázek 58" descr=""/>
        <xdr:cNvPicPr/>
      </xdr:nvPicPr>
      <xdr:blipFill>
        <a:blip r:embed="rId1"/>
        <a:stretch/>
      </xdr:blipFill>
      <xdr:spPr>
        <a:xfrm>
          <a:off x="0" y="0"/>
          <a:ext cx="0" cy="0"/>
        </a:xfrm>
        <a:prstGeom prst="rect">
          <a:avLst/>
        </a:prstGeom>
        <a:ln w="9525">
          <a:noFill/>
        </a:ln>
      </xdr:spPr>
    </xdr:pic>
    <xdr:clientData/>
  </xdr:twoCellAnchor>
</xdr:wsDr>
</file>

<file path=xl/drawings/drawing5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6" name="Obrázek 59" descr=""/>
        <xdr:cNvPicPr/>
      </xdr:nvPicPr>
      <xdr:blipFill>
        <a:blip r:embed="rId1"/>
        <a:stretch/>
      </xdr:blipFill>
      <xdr:spPr>
        <a:xfrm>
          <a:off x="0" y="0"/>
          <a:ext cx="0" cy="0"/>
        </a:xfrm>
        <a:prstGeom prst="rect">
          <a:avLst/>
        </a:prstGeom>
        <a:ln w="9525">
          <a:noFill/>
        </a:ln>
      </xdr:spPr>
    </xdr:pic>
    <xdr:clientData/>
  </xdr:twoCellAnchor>
</xdr:wsDr>
</file>

<file path=xl/drawings/drawing5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7" name="Obrázek 60" descr=""/>
        <xdr:cNvPicPr/>
      </xdr:nvPicPr>
      <xdr:blipFill>
        <a:blip r:embed="rId1"/>
        <a:stretch/>
      </xdr:blipFill>
      <xdr:spPr>
        <a:xfrm>
          <a:off x="0" y="0"/>
          <a:ext cx="0" cy="0"/>
        </a:xfrm>
        <a:prstGeom prst="rect">
          <a:avLst/>
        </a:prstGeom>
        <a:ln w="9525">
          <a:noFill/>
        </a:ln>
      </xdr:spPr>
    </xdr:pic>
    <xdr:clientData/>
  </xdr:twoCellAnchor>
</xdr:wsDr>
</file>

<file path=xl/drawings/drawing5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8" name="Obrázek 61" descr=""/>
        <xdr:cNvPicPr/>
      </xdr:nvPicPr>
      <xdr:blipFill>
        <a:blip r:embed="rId1"/>
        <a:stretch/>
      </xdr:blipFill>
      <xdr:spPr>
        <a:xfrm>
          <a:off x="0" y="0"/>
          <a:ext cx="0" cy="0"/>
        </a:xfrm>
        <a:prstGeom prst="rect">
          <a:avLst/>
        </a:prstGeom>
        <a:ln w="9525">
          <a:noFill/>
        </a:ln>
      </xdr:spPr>
    </xdr:pic>
    <xdr:clientData/>
  </xdr:twoCellAnchor>
</xdr:wsDr>
</file>

<file path=xl/drawings/drawing6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59" name="Obrázek 62" descr=""/>
        <xdr:cNvPicPr/>
      </xdr:nvPicPr>
      <xdr:blipFill>
        <a:blip r:embed="rId1"/>
        <a:stretch/>
      </xdr:blipFill>
      <xdr:spPr>
        <a:xfrm>
          <a:off x="0" y="0"/>
          <a:ext cx="0" cy="0"/>
        </a:xfrm>
        <a:prstGeom prst="rect">
          <a:avLst/>
        </a:prstGeom>
        <a:ln w="9525">
          <a:noFill/>
        </a:ln>
      </xdr:spPr>
    </xdr:pic>
    <xdr:clientData/>
  </xdr:twoCellAnchor>
</xdr:wsDr>
</file>

<file path=xl/drawings/drawing6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0" name="Obrázek 63" descr=""/>
        <xdr:cNvPicPr/>
      </xdr:nvPicPr>
      <xdr:blipFill>
        <a:blip r:embed="rId1"/>
        <a:stretch/>
      </xdr:blipFill>
      <xdr:spPr>
        <a:xfrm>
          <a:off x="0" y="0"/>
          <a:ext cx="0" cy="0"/>
        </a:xfrm>
        <a:prstGeom prst="rect">
          <a:avLst/>
        </a:prstGeom>
        <a:ln w="9525">
          <a:noFill/>
        </a:ln>
      </xdr:spPr>
    </xdr:pic>
    <xdr:clientData/>
  </xdr:twoCellAnchor>
</xdr:wsDr>
</file>

<file path=xl/drawings/drawing6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1" name="Obrázek 64" descr=""/>
        <xdr:cNvPicPr/>
      </xdr:nvPicPr>
      <xdr:blipFill>
        <a:blip r:embed="rId1"/>
        <a:stretch/>
      </xdr:blipFill>
      <xdr:spPr>
        <a:xfrm>
          <a:off x="0" y="0"/>
          <a:ext cx="0" cy="0"/>
        </a:xfrm>
        <a:prstGeom prst="rect">
          <a:avLst/>
        </a:prstGeom>
        <a:ln w="9525">
          <a:noFill/>
        </a:ln>
      </xdr:spPr>
    </xdr:pic>
    <xdr:clientData/>
  </xdr:twoCellAnchor>
</xdr:wsDr>
</file>

<file path=xl/drawings/drawing6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2" name="Obrázek 65" descr=""/>
        <xdr:cNvPicPr/>
      </xdr:nvPicPr>
      <xdr:blipFill>
        <a:blip r:embed="rId1"/>
        <a:stretch/>
      </xdr:blipFill>
      <xdr:spPr>
        <a:xfrm>
          <a:off x="0" y="0"/>
          <a:ext cx="0" cy="0"/>
        </a:xfrm>
        <a:prstGeom prst="rect">
          <a:avLst/>
        </a:prstGeom>
        <a:ln w="9525">
          <a:noFill/>
        </a:ln>
      </xdr:spPr>
    </xdr:pic>
    <xdr:clientData/>
  </xdr:twoCellAnchor>
</xdr:wsDr>
</file>

<file path=xl/drawings/drawing6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3" name="Obrázek 66" descr=""/>
        <xdr:cNvPicPr/>
      </xdr:nvPicPr>
      <xdr:blipFill>
        <a:blip r:embed="rId1"/>
        <a:stretch/>
      </xdr:blipFill>
      <xdr:spPr>
        <a:xfrm>
          <a:off x="0" y="0"/>
          <a:ext cx="0" cy="0"/>
        </a:xfrm>
        <a:prstGeom prst="rect">
          <a:avLst/>
        </a:prstGeom>
        <a:ln w="9525">
          <a:noFill/>
        </a:ln>
      </xdr:spPr>
    </xdr:pic>
    <xdr:clientData/>
  </xdr:twoCellAnchor>
</xdr:wsDr>
</file>

<file path=xl/drawings/drawing6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4" name="Obrázek 67" descr=""/>
        <xdr:cNvPicPr/>
      </xdr:nvPicPr>
      <xdr:blipFill>
        <a:blip r:embed="rId1"/>
        <a:stretch/>
      </xdr:blipFill>
      <xdr:spPr>
        <a:xfrm>
          <a:off x="0" y="0"/>
          <a:ext cx="0" cy="0"/>
        </a:xfrm>
        <a:prstGeom prst="rect">
          <a:avLst/>
        </a:prstGeom>
        <a:ln w="9525">
          <a:noFill/>
        </a:ln>
      </xdr:spPr>
    </xdr:pic>
    <xdr:clientData/>
  </xdr:twoCellAnchor>
</xdr:wsDr>
</file>

<file path=xl/drawings/drawing6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5" name="Obrázek 68" descr=""/>
        <xdr:cNvPicPr/>
      </xdr:nvPicPr>
      <xdr:blipFill>
        <a:blip r:embed="rId1"/>
        <a:stretch/>
      </xdr:blipFill>
      <xdr:spPr>
        <a:xfrm>
          <a:off x="0" y="0"/>
          <a:ext cx="0" cy="0"/>
        </a:xfrm>
        <a:prstGeom prst="rect">
          <a:avLst/>
        </a:prstGeom>
        <a:ln w="9525">
          <a:noFill/>
        </a:ln>
      </xdr:spPr>
    </xdr:pic>
    <xdr:clientData/>
  </xdr:twoCellAnchor>
</xdr:wsDr>
</file>

<file path=xl/drawings/drawing6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6" name="Obrázek 69" descr=""/>
        <xdr:cNvPicPr/>
      </xdr:nvPicPr>
      <xdr:blipFill>
        <a:blip r:embed="rId1"/>
        <a:stretch/>
      </xdr:blipFill>
      <xdr:spPr>
        <a:xfrm>
          <a:off x="0" y="0"/>
          <a:ext cx="0" cy="0"/>
        </a:xfrm>
        <a:prstGeom prst="rect">
          <a:avLst/>
        </a:prstGeom>
        <a:ln w="9525">
          <a:noFill/>
        </a:ln>
      </xdr:spPr>
    </xdr:pic>
    <xdr:clientData/>
  </xdr:twoCellAnchor>
</xdr:wsDr>
</file>

<file path=xl/drawings/drawing6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7" name="Obrázek 70" descr=""/>
        <xdr:cNvPicPr/>
      </xdr:nvPicPr>
      <xdr:blipFill>
        <a:blip r:embed="rId1"/>
        <a:stretch/>
      </xdr:blipFill>
      <xdr:spPr>
        <a:xfrm>
          <a:off x="0" y="0"/>
          <a:ext cx="0" cy="0"/>
        </a:xfrm>
        <a:prstGeom prst="rect">
          <a:avLst/>
        </a:prstGeom>
        <a:ln w="9525">
          <a:noFill/>
        </a:ln>
      </xdr:spPr>
    </xdr:pic>
    <xdr:clientData/>
  </xdr:twoCellAnchor>
</xdr:wsDr>
</file>

<file path=xl/drawings/drawing6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8" name="Obrázek 71" descr=""/>
        <xdr:cNvPicPr/>
      </xdr:nvPicPr>
      <xdr:blipFill>
        <a:blip r:embed="rId1"/>
        <a:stretch/>
      </xdr:blipFill>
      <xdr:spPr>
        <a:xfrm>
          <a:off x="0" y="0"/>
          <a:ext cx="0" cy="0"/>
        </a:xfrm>
        <a:prstGeom prst="rect">
          <a:avLst/>
        </a:prstGeom>
        <a:ln w="9525">
          <a:noFill/>
        </a:ln>
      </xdr:spPr>
    </xdr:pic>
    <xdr:clientData/>
  </xdr:twoCellAnchor>
</xdr:wsDr>
</file>

<file path=xl/drawings/drawing7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69" name="Obrázek 72" descr=""/>
        <xdr:cNvPicPr/>
      </xdr:nvPicPr>
      <xdr:blipFill>
        <a:blip r:embed="rId1"/>
        <a:stretch/>
      </xdr:blipFill>
      <xdr:spPr>
        <a:xfrm>
          <a:off x="0" y="0"/>
          <a:ext cx="0" cy="0"/>
        </a:xfrm>
        <a:prstGeom prst="rect">
          <a:avLst/>
        </a:prstGeom>
        <a:ln w="9525">
          <a:noFill/>
        </a:ln>
      </xdr:spPr>
    </xdr:pic>
    <xdr:clientData/>
  </xdr:twoCellAnchor>
</xdr:wsDr>
</file>

<file path=xl/drawings/drawing7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0" name="Obrázek 73" descr=""/>
        <xdr:cNvPicPr/>
      </xdr:nvPicPr>
      <xdr:blipFill>
        <a:blip r:embed="rId1"/>
        <a:stretch/>
      </xdr:blipFill>
      <xdr:spPr>
        <a:xfrm>
          <a:off x="0" y="0"/>
          <a:ext cx="0" cy="0"/>
        </a:xfrm>
        <a:prstGeom prst="rect">
          <a:avLst/>
        </a:prstGeom>
        <a:ln w="9525">
          <a:noFill/>
        </a:ln>
      </xdr:spPr>
    </xdr:pic>
    <xdr:clientData/>
  </xdr:twoCellAnchor>
</xdr:wsDr>
</file>

<file path=xl/drawings/drawing7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1" name="Obrázek 74" descr=""/>
        <xdr:cNvPicPr/>
      </xdr:nvPicPr>
      <xdr:blipFill>
        <a:blip r:embed="rId1"/>
        <a:stretch/>
      </xdr:blipFill>
      <xdr:spPr>
        <a:xfrm>
          <a:off x="0" y="0"/>
          <a:ext cx="0" cy="0"/>
        </a:xfrm>
        <a:prstGeom prst="rect">
          <a:avLst/>
        </a:prstGeom>
        <a:ln w="9525">
          <a:noFill/>
        </a:ln>
      </xdr:spPr>
    </xdr:pic>
    <xdr:clientData/>
  </xdr:twoCellAnchor>
</xdr:wsDr>
</file>

<file path=xl/drawings/drawing7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2" name="Obrázek 75" descr=""/>
        <xdr:cNvPicPr/>
      </xdr:nvPicPr>
      <xdr:blipFill>
        <a:blip r:embed="rId1"/>
        <a:stretch/>
      </xdr:blipFill>
      <xdr:spPr>
        <a:xfrm>
          <a:off x="0" y="0"/>
          <a:ext cx="0" cy="0"/>
        </a:xfrm>
        <a:prstGeom prst="rect">
          <a:avLst/>
        </a:prstGeom>
        <a:ln w="9525">
          <a:noFill/>
        </a:ln>
      </xdr:spPr>
    </xdr:pic>
    <xdr:clientData/>
  </xdr:twoCellAnchor>
</xdr:wsDr>
</file>

<file path=xl/drawings/drawing7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3" name="Obrázek 76" descr=""/>
        <xdr:cNvPicPr/>
      </xdr:nvPicPr>
      <xdr:blipFill>
        <a:blip r:embed="rId1"/>
        <a:stretch/>
      </xdr:blipFill>
      <xdr:spPr>
        <a:xfrm>
          <a:off x="0" y="0"/>
          <a:ext cx="0" cy="0"/>
        </a:xfrm>
        <a:prstGeom prst="rect">
          <a:avLst/>
        </a:prstGeom>
        <a:ln w="9525">
          <a:noFill/>
        </a:ln>
      </xdr:spPr>
    </xdr:pic>
    <xdr:clientData/>
  </xdr:twoCellAnchor>
</xdr:wsDr>
</file>

<file path=xl/drawings/drawing7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4" name="Obrázek 77" descr=""/>
        <xdr:cNvPicPr/>
      </xdr:nvPicPr>
      <xdr:blipFill>
        <a:blip r:embed="rId1"/>
        <a:stretch/>
      </xdr:blipFill>
      <xdr:spPr>
        <a:xfrm>
          <a:off x="0" y="0"/>
          <a:ext cx="0" cy="0"/>
        </a:xfrm>
        <a:prstGeom prst="rect">
          <a:avLst/>
        </a:prstGeom>
        <a:ln w="9525">
          <a:noFill/>
        </a:ln>
      </xdr:spPr>
    </xdr:pic>
    <xdr:clientData/>
  </xdr:twoCellAnchor>
</xdr:wsDr>
</file>

<file path=xl/drawings/drawing7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5" name="Obrázek 78" descr=""/>
        <xdr:cNvPicPr/>
      </xdr:nvPicPr>
      <xdr:blipFill>
        <a:blip r:embed="rId1"/>
        <a:stretch/>
      </xdr:blipFill>
      <xdr:spPr>
        <a:xfrm>
          <a:off x="0" y="0"/>
          <a:ext cx="0" cy="0"/>
        </a:xfrm>
        <a:prstGeom prst="rect">
          <a:avLst/>
        </a:prstGeom>
        <a:ln w="9525">
          <a:noFill/>
        </a:ln>
      </xdr:spPr>
    </xdr:pic>
    <xdr:clientData/>
  </xdr:twoCellAnchor>
</xdr:wsDr>
</file>

<file path=xl/drawings/drawing7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6" name="Obrázek 79" descr=""/>
        <xdr:cNvPicPr/>
      </xdr:nvPicPr>
      <xdr:blipFill>
        <a:blip r:embed="rId1"/>
        <a:stretch/>
      </xdr:blipFill>
      <xdr:spPr>
        <a:xfrm>
          <a:off x="0" y="0"/>
          <a:ext cx="0" cy="0"/>
        </a:xfrm>
        <a:prstGeom prst="rect">
          <a:avLst/>
        </a:prstGeom>
        <a:ln w="9525">
          <a:noFill/>
        </a:ln>
      </xdr:spPr>
    </xdr:pic>
    <xdr:clientData/>
  </xdr:twoCellAnchor>
</xdr:wsDr>
</file>

<file path=xl/drawings/drawing7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7" name="Obrázek 80" descr=""/>
        <xdr:cNvPicPr/>
      </xdr:nvPicPr>
      <xdr:blipFill>
        <a:blip r:embed="rId1"/>
        <a:stretch/>
      </xdr:blipFill>
      <xdr:spPr>
        <a:xfrm>
          <a:off x="0" y="0"/>
          <a:ext cx="0" cy="0"/>
        </a:xfrm>
        <a:prstGeom prst="rect">
          <a:avLst/>
        </a:prstGeom>
        <a:ln w="9525">
          <a:noFill/>
        </a:ln>
      </xdr:spPr>
    </xdr:pic>
    <xdr:clientData/>
  </xdr:twoCellAnchor>
</xdr:wsDr>
</file>

<file path=xl/drawings/drawing7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8" name="Obrázek 81" descr=""/>
        <xdr:cNvPicPr/>
      </xdr:nvPicPr>
      <xdr:blipFill>
        <a:blip r:embed="rId1"/>
        <a:stretch/>
      </xdr:blipFill>
      <xdr:spPr>
        <a:xfrm>
          <a:off x="0" y="0"/>
          <a:ext cx="0" cy="0"/>
        </a:xfrm>
        <a:prstGeom prst="rect">
          <a:avLst/>
        </a:prstGeom>
        <a:ln w="9525">
          <a:noFill/>
        </a:ln>
      </xdr:spPr>
    </xdr:pic>
    <xdr:clientData/>
  </xdr:twoCellAnchor>
</xdr:wsDr>
</file>

<file path=xl/drawings/drawing8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79" name="Obrázek 82" descr=""/>
        <xdr:cNvPicPr/>
      </xdr:nvPicPr>
      <xdr:blipFill>
        <a:blip r:embed="rId1"/>
        <a:stretch/>
      </xdr:blipFill>
      <xdr:spPr>
        <a:xfrm>
          <a:off x="0" y="0"/>
          <a:ext cx="0" cy="0"/>
        </a:xfrm>
        <a:prstGeom prst="rect">
          <a:avLst/>
        </a:prstGeom>
        <a:ln w="9525">
          <a:noFill/>
        </a:ln>
      </xdr:spPr>
    </xdr:pic>
    <xdr:clientData/>
  </xdr:twoCellAnchor>
</xdr:wsDr>
</file>

<file path=xl/drawings/drawing8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0" name="Obrázek 83" descr=""/>
        <xdr:cNvPicPr/>
      </xdr:nvPicPr>
      <xdr:blipFill>
        <a:blip r:embed="rId1"/>
        <a:stretch/>
      </xdr:blipFill>
      <xdr:spPr>
        <a:xfrm>
          <a:off x="0" y="0"/>
          <a:ext cx="0" cy="0"/>
        </a:xfrm>
        <a:prstGeom prst="rect">
          <a:avLst/>
        </a:prstGeom>
        <a:ln w="9525">
          <a:noFill/>
        </a:ln>
      </xdr:spPr>
    </xdr:pic>
    <xdr:clientData/>
  </xdr:twoCellAnchor>
</xdr:wsDr>
</file>

<file path=xl/drawings/drawing8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1" name="Obrázek 84" descr=""/>
        <xdr:cNvPicPr/>
      </xdr:nvPicPr>
      <xdr:blipFill>
        <a:blip r:embed="rId1"/>
        <a:stretch/>
      </xdr:blipFill>
      <xdr:spPr>
        <a:xfrm>
          <a:off x="0" y="0"/>
          <a:ext cx="0" cy="0"/>
        </a:xfrm>
        <a:prstGeom prst="rect">
          <a:avLst/>
        </a:prstGeom>
        <a:ln w="9525">
          <a:noFill/>
        </a:ln>
      </xdr:spPr>
    </xdr:pic>
    <xdr:clientData/>
  </xdr:twoCellAnchor>
</xdr:wsDr>
</file>

<file path=xl/drawings/drawing8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2" name="Obrázek 85" descr=""/>
        <xdr:cNvPicPr/>
      </xdr:nvPicPr>
      <xdr:blipFill>
        <a:blip r:embed="rId1"/>
        <a:stretch/>
      </xdr:blipFill>
      <xdr:spPr>
        <a:xfrm>
          <a:off x="0" y="0"/>
          <a:ext cx="0" cy="0"/>
        </a:xfrm>
        <a:prstGeom prst="rect">
          <a:avLst/>
        </a:prstGeom>
        <a:ln w="9525">
          <a:noFill/>
        </a:ln>
      </xdr:spPr>
    </xdr:pic>
    <xdr:clientData/>
  </xdr:twoCellAnchor>
</xdr:wsDr>
</file>

<file path=xl/drawings/drawing8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3" name="Obrázek 86" descr=""/>
        <xdr:cNvPicPr/>
      </xdr:nvPicPr>
      <xdr:blipFill>
        <a:blip r:embed="rId1"/>
        <a:stretch/>
      </xdr:blipFill>
      <xdr:spPr>
        <a:xfrm>
          <a:off x="0" y="0"/>
          <a:ext cx="0" cy="0"/>
        </a:xfrm>
        <a:prstGeom prst="rect">
          <a:avLst/>
        </a:prstGeom>
        <a:ln w="9525">
          <a:noFill/>
        </a:ln>
      </xdr:spPr>
    </xdr:pic>
    <xdr:clientData/>
  </xdr:twoCellAnchor>
</xdr:wsDr>
</file>

<file path=xl/drawings/drawing8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4" name="Obrázek 87" descr=""/>
        <xdr:cNvPicPr/>
      </xdr:nvPicPr>
      <xdr:blipFill>
        <a:blip r:embed="rId1"/>
        <a:stretch/>
      </xdr:blipFill>
      <xdr:spPr>
        <a:xfrm>
          <a:off x="0" y="0"/>
          <a:ext cx="0" cy="0"/>
        </a:xfrm>
        <a:prstGeom prst="rect">
          <a:avLst/>
        </a:prstGeom>
        <a:ln w="9525">
          <a:noFill/>
        </a:ln>
      </xdr:spPr>
    </xdr:pic>
    <xdr:clientData/>
  </xdr:twoCellAnchor>
</xdr:wsDr>
</file>

<file path=xl/drawings/drawing8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5" name="Obrázek 88" descr=""/>
        <xdr:cNvPicPr/>
      </xdr:nvPicPr>
      <xdr:blipFill>
        <a:blip r:embed="rId1"/>
        <a:stretch/>
      </xdr:blipFill>
      <xdr:spPr>
        <a:xfrm>
          <a:off x="0" y="0"/>
          <a:ext cx="0" cy="0"/>
        </a:xfrm>
        <a:prstGeom prst="rect">
          <a:avLst/>
        </a:prstGeom>
        <a:ln w="9525">
          <a:noFill/>
        </a:ln>
      </xdr:spPr>
    </xdr:pic>
    <xdr:clientData/>
  </xdr:twoCellAnchor>
</xdr:wsDr>
</file>

<file path=xl/drawings/drawing8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6" name="Obrázek 89" descr=""/>
        <xdr:cNvPicPr/>
      </xdr:nvPicPr>
      <xdr:blipFill>
        <a:blip r:embed="rId1"/>
        <a:stretch/>
      </xdr:blipFill>
      <xdr:spPr>
        <a:xfrm>
          <a:off x="0" y="0"/>
          <a:ext cx="0" cy="0"/>
        </a:xfrm>
        <a:prstGeom prst="rect">
          <a:avLst/>
        </a:prstGeom>
        <a:ln w="9525">
          <a:noFill/>
        </a:ln>
      </xdr:spPr>
    </xdr:pic>
    <xdr:clientData/>
  </xdr:twoCellAnchor>
</xdr:wsDr>
</file>

<file path=xl/drawings/drawing8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7" name="Obrázek 90" descr=""/>
        <xdr:cNvPicPr/>
      </xdr:nvPicPr>
      <xdr:blipFill>
        <a:blip r:embed="rId1"/>
        <a:stretch/>
      </xdr:blipFill>
      <xdr:spPr>
        <a:xfrm>
          <a:off x="0" y="0"/>
          <a:ext cx="0" cy="0"/>
        </a:xfrm>
        <a:prstGeom prst="rect">
          <a:avLst/>
        </a:prstGeom>
        <a:ln w="9525">
          <a:noFill/>
        </a:ln>
      </xdr:spPr>
    </xdr:pic>
    <xdr:clientData/>
  </xdr:twoCellAnchor>
</xdr:wsDr>
</file>

<file path=xl/drawings/drawing8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8" name="Obrázek 91" descr=""/>
        <xdr:cNvPicPr/>
      </xdr:nvPicPr>
      <xdr:blipFill>
        <a:blip r:embed="rId1"/>
        <a:stretch/>
      </xdr:blipFill>
      <xdr:spPr>
        <a:xfrm>
          <a:off x="0" y="0"/>
          <a:ext cx="0" cy="0"/>
        </a:xfrm>
        <a:prstGeom prst="rect">
          <a:avLst/>
        </a:prstGeom>
        <a:ln w="9525">
          <a:noFill/>
        </a:ln>
      </xdr:spPr>
    </xdr:pic>
    <xdr:clientData/>
  </xdr:twoCellAnchor>
</xdr:wsDr>
</file>

<file path=xl/drawings/drawing9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89" name="Obrázek 92" descr=""/>
        <xdr:cNvPicPr/>
      </xdr:nvPicPr>
      <xdr:blipFill>
        <a:blip r:embed="rId1"/>
        <a:stretch/>
      </xdr:blipFill>
      <xdr:spPr>
        <a:xfrm>
          <a:off x="0" y="0"/>
          <a:ext cx="0" cy="0"/>
        </a:xfrm>
        <a:prstGeom prst="rect">
          <a:avLst/>
        </a:prstGeom>
        <a:ln w="9525">
          <a:noFill/>
        </a:ln>
      </xdr:spPr>
    </xdr:pic>
    <xdr:clientData/>
  </xdr:twoCellAnchor>
</xdr:wsDr>
</file>

<file path=xl/drawings/drawing9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0" name="Obrázek 93" descr=""/>
        <xdr:cNvPicPr/>
      </xdr:nvPicPr>
      <xdr:blipFill>
        <a:blip r:embed="rId1"/>
        <a:stretch/>
      </xdr:blipFill>
      <xdr:spPr>
        <a:xfrm>
          <a:off x="0" y="0"/>
          <a:ext cx="0" cy="0"/>
        </a:xfrm>
        <a:prstGeom prst="rect">
          <a:avLst/>
        </a:prstGeom>
        <a:ln w="9525">
          <a:noFill/>
        </a:ln>
      </xdr:spPr>
    </xdr:pic>
    <xdr:clientData/>
  </xdr:twoCellAnchor>
</xdr:wsDr>
</file>

<file path=xl/drawings/drawing9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1" name="Obrázek 94" descr=""/>
        <xdr:cNvPicPr/>
      </xdr:nvPicPr>
      <xdr:blipFill>
        <a:blip r:embed="rId1"/>
        <a:stretch/>
      </xdr:blipFill>
      <xdr:spPr>
        <a:xfrm>
          <a:off x="0" y="0"/>
          <a:ext cx="0" cy="0"/>
        </a:xfrm>
        <a:prstGeom prst="rect">
          <a:avLst/>
        </a:prstGeom>
        <a:ln w="9525">
          <a:noFill/>
        </a:ln>
      </xdr:spPr>
    </xdr:pic>
    <xdr:clientData/>
  </xdr:twoCellAnchor>
</xdr:wsDr>
</file>

<file path=xl/drawings/drawing9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2" name="Obrázek 95" descr=""/>
        <xdr:cNvPicPr/>
      </xdr:nvPicPr>
      <xdr:blipFill>
        <a:blip r:embed="rId1"/>
        <a:stretch/>
      </xdr:blipFill>
      <xdr:spPr>
        <a:xfrm>
          <a:off x="0" y="0"/>
          <a:ext cx="0" cy="0"/>
        </a:xfrm>
        <a:prstGeom prst="rect">
          <a:avLst/>
        </a:prstGeom>
        <a:ln w="9525">
          <a:noFill/>
        </a:ln>
      </xdr:spPr>
    </xdr:pic>
    <xdr:clientData/>
  </xdr:twoCellAnchor>
</xdr:wsDr>
</file>

<file path=xl/drawings/drawing9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3" name="Obrázek 96" descr=""/>
        <xdr:cNvPicPr/>
      </xdr:nvPicPr>
      <xdr:blipFill>
        <a:blip r:embed="rId1"/>
        <a:stretch/>
      </xdr:blipFill>
      <xdr:spPr>
        <a:xfrm>
          <a:off x="0" y="0"/>
          <a:ext cx="0" cy="0"/>
        </a:xfrm>
        <a:prstGeom prst="rect">
          <a:avLst/>
        </a:prstGeom>
        <a:ln w="9525">
          <a:noFill/>
        </a:ln>
      </xdr:spPr>
    </xdr:pic>
    <xdr:clientData/>
  </xdr:twoCellAnchor>
</xdr:wsDr>
</file>

<file path=xl/drawings/drawing9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4" name="Obrázek 97" descr=""/>
        <xdr:cNvPicPr/>
      </xdr:nvPicPr>
      <xdr:blipFill>
        <a:blip r:embed="rId1"/>
        <a:stretch/>
      </xdr:blipFill>
      <xdr:spPr>
        <a:xfrm>
          <a:off x="0" y="0"/>
          <a:ext cx="0" cy="0"/>
        </a:xfrm>
        <a:prstGeom prst="rect">
          <a:avLst/>
        </a:prstGeom>
        <a:ln w="9525">
          <a:noFill/>
        </a:ln>
      </xdr:spPr>
    </xdr:pic>
    <xdr:clientData/>
  </xdr:twoCellAnchor>
</xdr:wsDr>
</file>

<file path=xl/drawings/drawing9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5" name="Obrázek 98" descr=""/>
        <xdr:cNvPicPr/>
      </xdr:nvPicPr>
      <xdr:blipFill>
        <a:blip r:embed="rId1"/>
        <a:stretch/>
      </xdr:blipFill>
      <xdr:spPr>
        <a:xfrm>
          <a:off x="0" y="0"/>
          <a:ext cx="0" cy="0"/>
        </a:xfrm>
        <a:prstGeom prst="rect">
          <a:avLst/>
        </a:prstGeom>
        <a:ln w="9525">
          <a:noFill/>
        </a:ln>
      </xdr:spPr>
    </xdr:pic>
    <xdr:clientData/>
  </xdr:twoCellAnchor>
</xdr:wsDr>
</file>

<file path=xl/drawings/drawing9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6" name="Obrázek 99" descr=""/>
        <xdr:cNvPicPr/>
      </xdr:nvPicPr>
      <xdr:blipFill>
        <a:blip r:embed="rId1"/>
        <a:stretch/>
      </xdr:blipFill>
      <xdr:spPr>
        <a:xfrm>
          <a:off x="0" y="0"/>
          <a:ext cx="0" cy="0"/>
        </a:xfrm>
        <a:prstGeom prst="rect">
          <a:avLst/>
        </a:prstGeom>
        <a:ln w="9525">
          <a:noFill/>
        </a:ln>
      </xdr:spPr>
    </xdr:pic>
    <xdr:clientData/>
  </xdr:twoCellAnchor>
</xdr:wsDr>
</file>

<file path=xl/drawings/drawing9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7" name="Obrázek 100" descr=""/>
        <xdr:cNvPicPr/>
      </xdr:nvPicPr>
      <xdr:blipFill>
        <a:blip r:embed="rId1"/>
        <a:stretch/>
      </xdr:blipFill>
      <xdr:spPr>
        <a:xfrm>
          <a:off x="0" y="0"/>
          <a:ext cx="0" cy="0"/>
        </a:xfrm>
        <a:prstGeom prst="rect">
          <a:avLst/>
        </a:prstGeom>
        <a:ln w="9525">
          <a:noFill/>
        </a:ln>
      </xdr:spPr>
    </xdr:pic>
    <xdr:clientData/>
  </xdr:twoCellAnchor>
</xdr:wsDr>
</file>

<file path=xl/drawings/drawing9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8" name="Obrázek 101" descr=""/>
        <xdr:cNvPicPr/>
      </xdr:nvPicPr>
      <xdr:blipFill>
        <a:blip r:embed="rId1"/>
        <a:stretch/>
      </xdr:blipFill>
      <xdr:spPr>
        <a:xfrm>
          <a:off x="0" y="0"/>
          <a:ext cx="0" cy="0"/>
        </a:xfrm>
        <a:prstGeom prst="rect">
          <a:avLst/>
        </a:prstGeom>
        <a:ln w="9525">
          <a:noFill/>
        </a:ln>
      </xdr:spPr>
    </xdr:pic>
    <xdr:clientData/>
  </xdr:twoCellAnchor>
</xdr:wsDr>
</file>

<file path=xl/drawings/drawing10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99" name="Obrázek 102" descr=""/>
        <xdr:cNvPicPr/>
      </xdr:nvPicPr>
      <xdr:blipFill>
        <a:blip r:embed="rId1"/>
        <a:stretch/>
      </xdr:blipFill>
      <xdr:spPr>
        <a:xfrm>
          <a:off x="0" y="0"/>
          <a:ext cx="0" cy="0"/>
        </a:xfrm>
        <a:prstGeom prst="rect">
          <a:avLst/>
        </a:prstGeom>
        <a:ln w="9525">
          <a:noFill/>
        </a:ln>
      </xdr:spPr>
    </xdr:pic>
    <xdr:clientData/>
  </xdr:twoCellAnchor>
</xdr:wsDr>
</file>

<file path=xl/drawings/drawing10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0" name="Obrázek 103" descr=""/>
        <xdr:cNvPicPr/>
      </xdr:nvPicPr>
      <xdr:blipFill>
        <a:blip r:embed="rId1"/>
        <a:stretch/>
      </xdr:blipFill>
      <xdr:spPr>
        <a:xfrm>
          <a:off x="0" y="0"/>
          <a:ext cx="0" cy="0"/>
        </a:xfrm>
        <a:prstGeom prst="rect">
          <a:avLst/>
        </a:prstGeom>
        <a:ln w="9525">
          <a:noFill/>
        </a:ln>
      </xdr:spPr>
    </xdr:pic>
    <xdr:clientData/>
  </xdr:twoCellAnchor>
</xdr:wsDr>
</file>

<file path=xl/drawings/drawing10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1" name="Obrázek 104" descr=""/>
        <xdr:cNvPicPr/>
      </xdr:nvPicPr>
      <xdr:blipFill>
        <a:blip r:embed="rId1"/>
        <a:stretch/>
      </xdr:blipFill>
      <xdr:spPr>
        <a:xfrm>
          <a:off x="0" y="0"/>
          <a:ext cx="0" cy="0"/>
        </a:xfrm>
        <a:prstGeom prst="rect">
          <a:avLst/>
        </a:prstGeom>
        <a:ln w="9525">
          <a:noFill/>
        </a:ln>
      </xdr:spPr>
    </xdr:pic>
    <xdr:clientData/>
  </xdr:twoCellAnchor>
</xdr:wsDr>
</file>

<file path=xl/drawings/drawing10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2" name="Obrázek 105" descr=""/>
        <xdr:cNvPicPr/>
      </xdr:nvPicPr>
      <xdr:blipFill>
        <a:blip r:embed="rId1"/>
        <a:stretch/>
      </xdr:blipFill>
      <xdr:spPr>
        <a:xfrm>
          <a:off x="0" y="0"/>
          <a:ext cx="0" cy="0"/>
        </a:xfrm>
        <a:prstGeom prst="rect">
          <a:avLst/>
        </a:prstGeom>
        <a:ln w="9525">
          <a:noFill/>
        </a:ln>
      </xdr:spPr>
    </xdr:pic>
    <xdr:clientData/>
  </xdr:twoCellAnchor>
</xdr:wsDr>
</file>

<file path=xl/drawings/drawing10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3" name="Obrázek 106" descr=""/>
        <xdr:cNvPicPr/>
      </xdr:nvPicPr>
      <xdr:blipFill>
        <a:blip r:embed="rId1"/>
        <a:stretch/>
      </xdr:blipFill>
      <xdr:spPr>
        <a:xfrm>
          <a:off x="0" y="0"/>
          <a:ext cx="0" cy="0"/>
        </a:xfrm>
        <a:prstGeom prst="rect">
          <a:avLst/>
        </a:prstGeom>
        <a:ln w="9525">
          <a:noFill/>
        </a:ln>
      </xdr:spPr>
    </xdr:pic>
    <xdr:clientData/>
  </xdr:twoCellAnchor>
</xdr:wsDr>
</file>

<file path=xl/drawings/drawing10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4" name="Obrázek 107" descr=""/>
        <xdr:cNvPicPr/>
      </xdr:nvPicPr>
      <xdr:blipFill>
        <a:blip r:embed="rId1"/>
        <a:stretch/>
      </xdr:blipFill>
      <xdr:spPr>
        <a:xfrm>
          <a:off x="0" y="0"/>
          <a:ext cx="0" cy="0"/>
        </a:xfrm>
        <a:prstGeom prst="rect">
          <a:avLst/>
        </a:prstGeom>
        <a:ln w="9525">
          <a:noFill/>
        </a:ln>
      </xdr:spPr>
    </xdr:pic>
    <xdr:clientData/>
  </xdr:twoCellAnchor>
</xdr:wsDr>
</file>

<file path=xl/drawings/drawing10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5" name="Obrázek 108" descr=""/>
        <xdr:cNvPicPr/>
      </xdr:nvPicPr>
      <xdr:blipFill>
        <a:blip r:embed="rId1"/>
        <a:stretch/>
      </xdr:blipFill>
      <xdr:spPr>
        <a:xfrm>
          <a:off x="0" y="0"/>
          <a:ext cx="0" cy="0"/>
        </a:xfrm>
        <a:prstGeom prst="rect">
          <a:avLst/>
        </a:prstGeom>
        <a:ln w="9525">
          <a:noFill/>
        </a:ln>
      </xdr:spPr>
    </xdr:pic>
    <xdr:clientData/>
  </xdr:twoCellAnchor>
</xdr:wsDr>
</file>

<file path=xl/drawings/drawing10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6" name="Obrázek 109" descr=""/>
        <xdr:cNvPicPr/>
      </xdr:nvPicPr>
      <xdr:blipFill>
        <a:blip r:embed="rId1"/>
        <a:stretch/>
      </xdr:blipFill>
      <xdr:spPr>
        <a:xfrm>
          <a:off x="0" y="0"/>
          <a:ext cx="0" cy="0"/>
        </a:xfrm>
        <a:prstGeom prst="rect">
          <a:avLst/>
        </a:prstGeom>
        <a:ln w="9525">
          <a:noFill/>
        </a:ln>
      </xdr:spPr>
    </xdr:pic>
    <xdr:clientData/>
  </xdr:twoCellAnchor>
</xdr:wsDr>
</file>

<file path=xl/drawings/drawing10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7" name="Obrázek 110" descr=""/>
        <xdr:cNvPicPr/>
      </xdr:nvPicPr>
      <xdr:blipFill>
        <a:blip r:embed="rId1"/>
        <a:stretch/>
      </xdr:blipFill>
      <xdr:spPr>
        <a:xfrm>
          <a:off x="0" y="0"/>
          <a:ext cx="0" cy="0"/>
        </a:xfrm>
        <a:prstGeom prst="rect">
          <a:avLst/>
        </a:prstGeom>
        <a:ln w="9525">
          <a:noFill/>
        </a:ln>
      </xdr:spPr>
    </xdr:pic>
    <xdr:clientData/>
  </xdr:twoCellAnchor>
</xdr:wsDr>
</file>

<file path=xl/drawings/drawing10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8" name="Obrázek 111" descr=""/>
        <xdr:cNvPicPr/>
      </xdr:nvPicPr>
      <xdr:blipFill>
        <a:blip r:embed="rId1"/>
        <a:stretch/>
      </xdr:blipFill>
      <xdr:spPr>
        <a:xfrm>
          <a:off x="0" y="0"/>
          <a:ext cx="0" cy="0"/>
        </a:xfrm>
        <a:prstGeom prst="rect">
          <a:avLst/>
        </a:prstGeom>
        <a:ln w="9525">
          <a:noFill/>
        </a:ln>
      </xdr:spPr>
    </xdr:pic>
    <xdr:clientData/>
  </xdr:twoCellAnchor>
</xdr:wsDr>
</file>

<file path=xl/drawings/drawing110.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09" name="Obrázek 112" descr=""/>
        <xdr:cNvPicPr/>
      </xdr:nvPicPr>
      <xdr:blipFill>
        <a:blip r:embed="rId1"/>
        <a:stretch/>
      </xdr:blipFill>
      <xdr:spPr>
        <a:xfrm>
          <a:off x="0" y="0"/>
          <a:ext cx="0" cy="0"/>
        </a:xfrm>
        <a:prstGeom prst="rect">
          <a:avLst/>
        </a:prstGeom>
        <a:ln w="9525">
          <a:noFill/>
        </a:ln>
      </xdr:spPr>
    </xdr:pic>
    <xdr:clientData/>
  </xdr:twoCellAnchor>
</xdr:wsDr>
</file>

<file path=xl/drawings/drawing11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0" name="Obrázek 113" descr=""/>
        <xdr:cNvPicPr/>
      </xdr:nvPicPr>
      <xdr:blipFill>
        <a:blip r:embed="rId1"/>
        <a:stretch/>
      </xdr:blipFill>
      <xdr:spPr>
        <a:xfrm>
          <a:off x="0" y="0"/>
          <a:ext cx="0" cy="0"/>
        </a:xfrm>
        <a:prstGeom prst="rect">
          <a:avLst/>
        </a:prstGeom>
        <a:ln w="9525">
          <a:noFill/>
        </a:ln>
      </xdr:spPr>
    </xdr:pic>
    <xdr:clientData/>
  </xdr:twoCellAnchor>
</xdr:wsDr>
</file>

<file path=xl/drawings/drawing112.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1" name="Obrázek 114" descr=""/>
        <xdr:cNvPicPr/>
      </xdr:nvPicPr>
      <xdr:blipFill>
        <a:blip r:embed="rId1"/>
        <a:stretch/>
      </xdr:blipFill>
      <xdr:spPr>
        <a:xfrm>
          <a:off x="0" y="0"/>
          <a:ext cx="0" cy="0"/>
        </a:xfrm>
        <a:prstGeom prst="rect">
          <a:avLst/>
        </a:prstGeom>
        <a:ln w="9525">
          <a:noFill/>
        </a:ln>
      </xdr:spPr>
    </xdr:pic>
    <xdr:clientData/>
  </xdr:twoCellAnchor>
</xdr:wsDr>
</file>

<file path=xl/drawings/drawing113.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2" name="Obrázek 115" descr=""/>
        <xdr:cNvPicPr/>
      </xdr:nvPicPr>
      <xdr:blipFill>
        <a:blip r:embed="rId1"/>
        <a:stretch/>
      </xdr:blipFill>
      <xdr:spPr>
        <a:xfrm>
          <a:off x="0" y="0"/>
          <a:ext cx="0" cy="0"/>
        </a:xfrm>
        <a:prstGeom prst="rect">
          <a:avLst/>
        </a:prstGeom>
        <a:ln w="9525">
          <a:noFill/>
        </a:ln>
      </xdr:spPr>
    </xdr:pic>
    <xdr:clientData/>
  </xdr:twoCellAnchor>
</xdr:wsDr>
</file>

<file path=xl/drawings/drawing114.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3" name="Obrázek 116" descr=""/>
        <xdr:cNvPicPr/>
      </xdr:nvPicPr>
      <xdr:blipFill>
        <a:blip r:embed="rId1"/>
        <a:stretch/>
      </xdr:blipFill>
      <xdr:spPr>
        <a:xfrm>
          <a:off x="0" y="0"/>
          <a:ext cx="0" cy="0"/>
        </a:xfrm>
        <a:prstGeom prst="rect">
          <a:avLst/>
        </a:prstGeom>
        <a:ln w="9525">
          <a:noFill/>
        </a:ln>
      </xdr:spPr>
    </xdr:pic>
    <xdr:clientData/>
  </xdr:twoCellAnchor>
</xdr:wsDr>
</file>

<file path=xl/drawings/drawing115.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4" name="Obrázek 117" descr=""/>
        <xdr:cNvPicPr/>
      </xdr:nvPicPr>
      <xdr:blipFill>
        <a:blip r:embed="rId1"/>
        <a:stretch/>
      </xdr:blipFill>
      <xdr:spPr>
        <a:xfrm>
          <a:off x="0" y="0"/>
          <a:ext cx="0" cy="0"/>
        </a:xfrm>
        <a:prstGeom prst="rect">
          <a:avLst/>
        </a:prstGeom>
        <a:ln w="9525">
          <a:noFill/>
        </a:ln>
      </xdr:spPr>
    </xdr:pic>
    <xdr:clientData/>
  </xdr:twoCellAnchor>
</xdr:wsDr>
</file>

<file path=xl/drawings/drawing116.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5" name="Obrázek 118" descr=""/>
        <xdr:cNvPicPr/>
      </xdr:nvPicPr>
      <xdr:blipFill>
        <a:blip r:embed="rId1"/>
        <a:stretch/>
      </xdr:blipFill>
      <xdr:spPr>
        <a:xfrm>
          <a:off x="0" y="0"/>
          <a:ext cx="0" cy="0"/>
        </a:xfrm>
        <a:prstGeom prst="rect">
          <a:avLst/>
        </a:prstGeom>
        <a:ln w="9525">
          <a:noFill/>
        </a:ln>
      </xdr:spPr>
    </xdr:pic>
    <xdr:clientData/>
  </xdr:twoCellAnchor>
</xdr:wsDr>
</file>

<file path=xl/drawings/drawing117.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6" name="Obrázek 119" descr=""/>
        <xdr:cNvPicPr/>
      </xdr:nvPicPr>
      <xdr:blipFill>
        <a:blip r:embed="rId1"/>
        <a:stretch/>
      </xdr:blipFill>
      <xdr:spPr>
        <a:xfrm>
          <a:off x="0" y="0"/>
          <a:ext cx="0" cy="0"/>
        </a:xfrm>
        <a:prstGeom prst="rect">
          <a:avLst/>
        </a:prstGeom>
        <a:ln w="9525">
          <a:noFill/>
        </a:ln>
      </xdr:spPr>
    </xdr:pic>
    <xdr:clientData/>
  </xdr:twoCellAnchor>
</xdr:wsDr>
</file>

<file path=xl/drawings/drawing118.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7" name="Obrázek 120" descr=""/>
        <xdr:cNvPicPr/>
      </xdr:nvPicPr>
      <xdr:blipFill>
        <a:blip r:embed="rId1"/>
        <a:stretch/>
      </xdr:blipFill>
      <xdr:spPr>
        <a:xfrm>
          <a:off x="0" y="0"/>
          <a:ext cx="0" cy="0"/>
        </a:xfrm>
        <a:prstGeom prst="rect">
          <a:avLst/>
        </a:prstGeom>
        <a:ln w="9525">
          <a:noFill/>
        </a:ln>
      </xdr:spPr>
    </xdr:pic>
    <xdr:clientData/>
  </xdr:twoCellAnchor>
</xdr:wsDr>
</file>

<file path=xl/drawings/drawing119.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0</xdr:col>
      <xdr:colOff>0</xdr:colOff>
      <xdr:row>0</xdr:row>
      <xdr:rowOff>0</xdr:rowOff>
    </xdr:to>
    <xdr:pic>
      <xdr:nvPicPr>
        <xdr:cNvPr id="118" name="Obrázek 121" descr=""/>
        <xdr:cNvPicPr/>
      </xdr:nvPicPr>
      <xdr:blipFill>
        <a:blip r:embed="rId1"/>
        <a:stretch/>
      </xdr:blipFill>
      <xdr:spPr>
        <a:xfrm>
          <a:off x="0" y="0"/>
          <a:ext cx="0" cy="0"/>
        </a:xfrm>
        <a:prstGeom prst="rect">
          <a:avLst/>
        </a:prstGeom>
        <a:ln w="9525">
          <a:noFill/>
        </a:ln>
      </xdr:spPr>
    </xdr:pic>
    <xdr:clientData/>
  </xdr:twoCellAnchor>
</xdr:wsDr>
</file>

<file path=xl/theme/theme1.xml><?xml version="1.0" encoding="utf-8"?>
<a:theme xmlns:a="http://schemas.openxmlformats.org/drawingml/2006/main" xmlns:r="http://schemas.openxmlformats.org/officeDocument/2006/relationships" name="Offic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pitchFamily="0" charset="1"/>
        <a:ea typeface="DejaVu Sans" pitchFamily="0" charset="1"/>
        <a:cs typeface="DejaVu Sans" pitchFamily="0" charset="1"/>
      </a:majorFont>
      <a:minorFont>
        <a:latin typeface="Arial" pitchFamily="0" charset="1"/>
        <a:ea typeface="DejaVu Sans" pitchFamily="0" charset="1"/>
        <a:cs typeface="DejaVu Sans" pitchFamily="0" charset="1"/>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hyperlink" Target="mailto:bohuslav@rozpocty-hemala.cz" TargetMode="External"/><Relationship Id="rId2" Type="http://schemas.openxmlformats.org/officeDocument/2006/relationships/hyperlink" Target="http://www.rozpocty-hemala.cz/" TargetMode="External"/><Relationship Id="rId3"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drawing" Target="../drawings/drawing7.x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drawing" Target="../drawings/drawing9.xml"/>
</Relationships>
</file>

<file path=xl/worksheets/_rels/sheet10.xml.rels><?xml version="1.0" encoding="UTF-8"?>
<Relationships xmlns="http://schemas.openxmlformats.org/package/2006/relationships"><Relationship Id="rId1" Type="http://schemas.openxmlformats.org/officeDocument/2006/relationships/drawing" Target="../drawings/drawing10.xml"/>
</Relationships>
</file>

<file path=xl/worksheets/_rels/sheet11.xml.rels><?xml version="1.0" encoding="UTF-8"?>
<Relationships xmlns="http://schemas.openxmlformats.org/package/2006/relationships"><Relationship Id="rId1" Type="http://schemas.openxmlformats.org/officeDocument/2006/relationships/drawing" Target="../drawings/drawing11.xml"/>
</Relationships>
</file>

<file path=xl/worksheets/_rels/sheet12.xml.rels><?xml version="1.0" encoding="UTF-8"?>
<Relationships xmlns="http://schemas.openxmlformats.org/package/2006/relationships"><Relationship Id="rId1" Type="http://schemas.openxmlformats.org/officeDocument/2006/relationships/drawing" Target="../drawings/drawing12.xml"/>
</Relationships>
</file>

<file path=xl/worksheets/_rels/sheet13.xml.rels><?xml version="1.0" encoding="UTF-8"?>
<Relationships xmlns="http://schemas.openxmlformats.org/package/2006/relationships"><Relationship Id="rId1" Type="http://schemas.openxmlformats.org/officeDocument/2006/relationships/drawing" Target="../drawings/drawing13.xml"/>
</Relationships>
</file>

<file path=xl/worksheets/_rels/sheet14.xml.rels><?xml version="1.0" encoding="UTF-8"?>
<Relationships xmlns="http://schemas.openxmlformats.org/package/2006/relationships"><Relationship Id="rId1" Type="http://schemas.openxmlformats.org/officeDocument/2006/relationships/drawing" Target="../drawings/drawing14.xml"/>
</Relationships>
</file>

<file path=xl/worksheets/_rels/sheet15.xml.rels><?xml version="1.0" encoding="UTF-8"?>
<Relationships xmlns="http://schemas.openxmlformats.org/package/2006/relationships"><Relationship Id="rId1" Type="http://schemas.openxmlformats.org/officeDocument/2006/relationships/drawing" Target="../drawings/drawing15.xml"/>
</Relationships>
</file>

<file path=xl/worksheets/_rels/sheet16.xml.rels><?xml version="1.0" encoding="UTF-8"?>
<Relationships xmlns="http://schemas.openxmlformats.org/package/2006/relationships"><Relationship Id="rId1" Type="http://schemas.openxmlformats.org/officeDocument/2006/relationships/drawing" Target="../drawings/drawing16.xml"/>
</Relationships>
</file>

<file path=xl/worksheets/_rels/sheet17.xml.rels><?xml version="1.0" encoding="UTF-8"?>
<Relationships xmlns="http://schemas.openxmlformats.org/package/2006/relationships"><Relationship Id="rId1" Type="http://schemas.openxmlformats.org/officeDocument/2006/relationships/drawing" Target="../drawings/drawing17.xml"/>
</Relationships>
</file>

<file path=xl/worksheets/_rels/sheet18.xml.rels><?xml version="1.0" encoding="UTF-8"?>
<Relationships xmlns="http://schemas.openxmlformats.org/package/2006/relationships"><Relationship Id="rId1" Type="http://schemas.openxmlformats.org/officeDocument/2006/relationships/drawing" Target="../drawings/drawing18.xml"/>
</Relationships>
</file>

<file path=xl/worksheets/_rels/sheet19.xml.rels><?xml version="1.0" encoding="UTF-8"?>
<Relationships xmlns="http://schemas.openxmlformats.org/package/2006/relationships"><Relationship Id="rId1" Type="http://schemas.openxmlformats.org/officeDocument/2006/relationships/drawing" Target="../drawings/drawing19.xml"/>
</Relationships>
</file>

<file path=xl/worksheets/_rels/sheet20.xml.rels><?xml version="1.0" encoding="UTF-8"?>
<Relationships xmlns="http://schemas.openxmlformats.org/package/2006/relationships"><Relationship Id="rId1" Type="http://schemas.openxmlformats.org/officeDocument/2006/relationships/drawing" Target="../drawings/drawing20.xml"/>
</Relationships>
</file>

<file path=xl/worksheets/_rels/sheet21.xml.rels><?xml version="1.0" encoding="UTF-8"?>
<Relationships xmlns="http://schemas.openxmlformats.org/package/2006/relationships"><Relationship Id="rId1" Type="http://schemas.openxmlformats.org/officeDocument/2006/relationships/drawing" Target="../drawings/drawing21.xml"/>
</Relationships>
</file>

<file path=xl/worksheets/_rels/sheet22.xml.rels><?xml version="1.0" encoding="UTF-8"?>
<Relationships xmlns="http://schemas.openxmlformats.org/package/2006/relationships"><Relationship Id="rId1" Type="http://schemas.openxmlformats.org/officeDocument/2006/relationships/drawing" Target="../drawings/drawing22.xml"/>
</Relationships>
</file>

<file path=xl/worksheets/_rels/sheet23.xml.rels><?xml version="1.0" encoding="UTF-8"?>
<Relationships xmlns="http://schemas.openxmlformats.org/package/2006/relationships"><Relationship Id="rId1" Type="http://schemas.openxmlformats.org/officeDocument/2006/relationships/drawing" Target="../drawings/drawing23.xml"/>
</Relationships>
</file>

<file path=xl/worksheets/_rels/sheet24.xml.rels><?xml version="1.0" encoding="UTF-8"?>
<Relationships xmlns="http://schemas.openxmlformats.org/package/2006/relationships"><Relationship Id="rId1" Type="http://schemas.openxmlformats.org/officeDocument/2006/relationships/drawing" Target="../drawings/drawing24.xml"/>
</Relationships>
</file>

<file path=xl/worksheets/_rels/sheet25.xml.rels><?xml version="1.0" encoding="UTF-8"?>
<Relationships xmlns="http://schemas.openxmlformats.org/package/2006/relationships"><Relationship Id="rId1" Type="http://schemas.openxmlformats.org/officeDocument/2006/relationships/drawing" Target="../drawings/drawing25.xml"/>
</Relationships>
</file>

<file path=xl/worksheets/_rels/sheet26.xml.rels><?xml version="1.0" encoding="UTF-8"?>
<Relationships xmlns="http://schemas.openxmlformats.org/package/2006/relationships"><Relationship Id="rId1" Type="http://schemas.openxmlformats.org/officeDocument/2006/relationships/drawing" Target="../drawings/drawing26.xml"/>
</Relationships>
</file>

<file path=xl/worksheets/_rels/sheet27.xml.rels><?xml version="1.0" encoding="UTF-8"?>
<Relationships xmlns="http://schemas.openxmlformats.org/package/2006/relationships"><Relationship Id="rId1" Type="http://schemas.openxmlformats.org/officeDocument/2006/relationships/drawing" Target="../drawings/drawing27.xml"/>
</Relationships>
</file>

<file path=xl/worksheets/_rels/sheet28.xml.rels><?xml version="1.0" encoding="UTF-8"?>
<Relationships xmlns="http://schemas.openxmlformats.org/package/2006/relationships"><Relationship Id="rId1" Type="http://schemas.openxmlformats.org/officeDocument/2006/relationships/drawing" Target="../drawings/drawing28.xml"/>
</Relationships>
</file>

<file path=xl/worksheets/_rels/sheet29.xml.rels><?xml version="1.0" encoding="UTF-8"?>
<Relationships xmlns="http://schemas.openxmlformats.org/package/2006/relationships"><Relationship Id="rId1" Type="http://schemas.openxmlformats.org/officeDocument/2006/relationships/drawing" Target="../drawings/drawing29.xml"/>
</Relationships>
</file>

<file path=xl/worksheets/_rels/sheet30.xml.rels><?xml version="1.0" encoding="UTF-8"?>
<Relationships xmlns="http://schemas.openxmlformats.org/package/2006/relationships"><Relationship Id="rId1" Type="http://schemas.openxmlformats.org/officeDocument/2006/relationships/drawing" Target="../drawings/drawing30.xml"/>
</Relationships>
</file>

<file path=xl/worksheets/_rels/sheet31.xml.rels><?xml version="1.0" encoding="UTF-8"?>
<Relationships xmlns="http://schemas.openxmlformats.org/package/2006/relationships"><Relationship Id="rId1" Type="http://schemas.openxmlformats.org/officeDocument/2006/relationships/drawing" Target="../drawings/drawing31.xml"/>
</Relationships>
</file>

<file path=xl/worksheets/_rels/sheet32.xml.rels><?xml version="1.0" encoding="UTF-8"?>
<Relationships xmlns="http://schemas.openxmlformats.org/package/2006/relationships"><Relationship Id="rId1" Type="http://schemas.openxmlformats.org/officeDocument/2006/relationships/drawing" Target="../drawings/drawing32.xml"/>
</Relationships>
</file>

<file path=xl/worksheets/_rels/sheet33.xml.rels><?xml version="1.0" encoding="UTF-8"?>
<Relationships xmlns="http://schemas.openxmlformats.org/package/2006/relationships"><Relationship Id="rId1" Type="http://schemas.openxmlformats.org/officeDocument/2006/relationships/drawing" Target="../drawings/drawing33.xml"/>
</Relationships>
</file>

<file path=xl/worksheets/_rels/sheet34.xml.rels><?xml version="1.0" encoding="UTF-8"?>
<Relationships xmlns="http://schemas.openxmlformats.org/package/2006/relationships"><Relationship Id="rId1" Type="http://schemas.openxmlformats.org/officeDocument/2006/relationships/drawing" Target="../drawings/drawing34.xml"/>
</Relationships>
</file>

<file path=xl/worksheets/_rels/sheet35.xml.rels><?xml version="1.0" encoding="UTF-8"?>
<Relationships xmlns="http://schemas.openxmlformats.org/package/2006/relationships"><Relationship Id="rId1" Type="http://schemas.openxmlformats.org/officeDocument/2006/relationships/drawing" Target="../drawings/drawing35.xml"/>
</Relationships>
</file>

<file path=xl/worksheets/_rels/sheet36.xml.rels><?xml version="1.0" encoding="UTF-8"?>
<Relationships xmlns="http://schemas.openxmlformats.org/package/2006/relationships"><Relationship Id="rId1" Type="http://schemas.openxmlformats.org/officeDocument/2006/relationships/drawing" Target="../drawings/drawing36.xml"/>
</Relationships>
</file>

<file path=xl/worksheets/_rels/sheet37.xml.rels><?xml version="1.0" encoding="UTF-8"?>
<Relationships xmlns="http://schemas.openxmlformats.org/package/2006/relationships"><Relationship Id="rId1" Type="http://schemas.openxmlformats.org/officeDocument/2006/relationships/drawing" Target="../drawings/drawing37.xml"/>
</Relationships>
</file>

<file path=xl/worksheets/_rels/sheet38.xml.rels><?xml version="1.0" encoding="UTF-8"?>
<Relationships xmlns="http://schemas.openxmlformats.org/package/2006/relationships"><Relationship Id="rId1" Type="http://schemas.openxmlformats.org/officeDocument/2006/relationships/drawing" Target="../drawings/drawing38.xml"/>
</Relationships>
</file>

<file path=xl/worksheets/_rels/sheet39.xml.rels><?xml version="1.0" encoding="UTF-8"?>
<Relationships xmlns="http://schemas.openxmlformats.org/package/2006/relationships"><Relationship Id="rId1" Type="http://schemas.openxmlformats.org/officeDocument/2006/relationships/drawing" Target="../drawings/drawing39.xml"/>
</Relationships>
</file>

<file path=xl/worksheets/_rels/sheet40.xml.rels><?xml version="1.0" encoding="UTF-8"?>
<Relationships xmlns="http://schemas.openxmlformats.org/package/2006/relationships"><Relationship Id="rId1" Type="http://schemas.openxmlformats.org/officeDocument/2006/relationships/drawing" Target="../drawings/drawing40.xml"/>
</Relationships>
</file>

<file path=xl/worksheets/_rels/sheet41.xml.rels><?xml version="1.0" encoding="UTF-8"?>
<Relationships xmlns="http://schemas.openxmlformats.org/package/2006/relationships"><Relationship Id="rId1" Type="http://schemas.openxmlformats.org/officeDocument/2006/relationships/drawing" Target="../drawings/drawing41.xml"/>
</Relationships>
</file>

<file path=xl/worksheets/_rels/sheet42.xml.rels><?xml version="1.0" encoding="UTF-8"?>
<Relationships xmlns="http://schemas.openxmlformats.org/package/2006/relationships"><Relationship Id="rId1" Type="http://schemas.openxmlformats.org/officeDocument/2006/relationships/drawing" Target="../drawings/drawing42.xml"/>
</Relationships>
</file>

<file path=xl/worksheets/_rels/sheet43.xml.rels><?xml version="1.0" encoding="UTF-8"?>
<Relationships xmlns="http://schemas.openxmlformats.org/package/2006/relationships"><Relationship Id="rId1" Type="http://schemas.openxmlformats.org/officeDocument/2006/relationships/drawing" Target="../drawings/drawing43.xml"/>
</Relationships>
</file>

<file path=xl/worksheets/_rels/sheet44.xml.rels><?xml version="1.0" encoding="UTF-8"?>
<Relationships xmlns="http://schemas.openxmlformats.org/package/2006/relationships"><Relationship Id="rId1" Type="http://schemas.openxmlformats.org/officeDocument/2006/relationships/drawing" Target="../drawings/drawing44.xml"/>
</Relationships>
</file>

<file path=xl/worksheets/_rels/sheet45.xml.rels><?xml version="1.0" encoding="UTF-8"?>
<Relationships xmlns="http://schemas.openxmlformats.org/package/2006/relationships"><Relationship Id="rId1" Type="http://schemas.openxmlformats.org/officeDocument/2006/relationships/drawing" Target="../drawings/drawing45.xml"/>
</Relationships>
</file>

<file path=xl/worksheets/_rels/sheet46.xml.rels><?xml version="1.0" encoding="UTF-8"?>
<Relationships xmlns="http://schemas.openxmlformats.org/package/2006/relationships"><Relationship Id="rId1" Type="http://schemas.openxmlformats.org/officeDocument/2006/relationships/drawing" Target="../drawings/drawing46.xml"/>
</Relationships>
</file>

<file path=xl/worksheets/_rels/sheet47.xml.rels><?xml version="1.0" encoding="UTF-8"?>
<Relationships xmlns="http://schemas.openxmlformats.org/package/2006/relationships"><Relationship Id="rId1" Type="http://schemas.openxmlformats.org/officeDocument/2006/relationships/drawing" Target="../drawings/drawing47.xml"/>
</Relationships>
</file>

<file path=xl/worksheets/_rels/sheet48.xml.rels><?xml version="1.0" encoding="UTF-8"?>
<Relationships xmlns="http://schemas.openxmlformats.org/package/2006/relationships"><Relationship Id="rId1" Type="http://schemas.openxmlformats.org/officeDocument/2006/relationships/drawing" Target="../drawings/drawing48.xml"/>
</Relationships>
</file>

<file path=xl/worksheets/_rels/sheet49.xml.rels><?xml version="1.0" encoding="UTF-8"?>
<Relationships xmlns="http://schemas.openxmlformats.org/package/2006/relationships"><Relationship Id="rId1" Type="http://schemas.openxmlformats.org/officeDocument/2006/relationships/drawing" Target="../drawings/drawing49.xml"/>
</Relationships>
</file>

<file path=xl/worksheets/_rels/sheet50.xml.rels><?xml version="1.0" encoding="UTF-8"?>
<Relationships xmlns="http://schemas.openxmlformats.org/package/2006/relationships"><Relationship Id="rId1" Type="http://schemas.openxmlformats.org/officeDocument/2006/relationships/drawing" Target="../drawings/drawing50.xml"/>
</Relationships>
</file>

<file path=xl/worksheets/_rels/sheet51.xml.rels><?xml version="1.0" encoding="UTF-8"?>
<Relationships xmlns="http://schemas.openxmlformats.org/package/2006/relationships"><Relationship Id="rId1" Type="http://schemas.openxmlformats.org/officeDocument/2006/relationships/drawing" Target="../drawings/drawing51.xml"/>
</Relationships>
</file>

<file path=xl/worksheets/_rels/sheet52.xml.rels><?xml version="1.0" encoding="UTF-8"?>
<Relationships xmlns="http://schemas.openxmlformats.org/package/2006/relationships"><Relationship Id="rId1" Type="http://schemas.openxmlformats.org/officeDocument/2006/relationships/drawing" Target="../drawings/drawing52.xml"/>
</Relationships>
</file>

<file path=xl/worksheets/_rels/sheet53.xml.rels><?xml version="1.0" encoding="UTF-8"?>
<Relationships xmlns="http://schemas.openxmlformats.org/package/2006/relationships"><Relationship Id="rId1" Type="http://schemas.openxmlformats.org/officeDocument/2006/relationships/drawing" Target="../drawings/drawing53.xml"/>
</Relationships>
</file>

<file path=xl/worksheets/_rels/sheet54.xml.rels><?xml version="1.0" encoding="UTF-8"?>
<Relationships xmlns="http://schemas.openxmlformats.org/package/2006/relationships"><Relationship Id="rId1" Type="http://schemas.openxmlformats.org/officeDocument/2006/relationships/drawing" Target="../drawings/drawing54.xml"/>
</Relationships>
</file>

<file path=xl/worksheets/_rels/sheet55.xml.rels><?xml version="1.0" encoding="UTF-8"?>
<Relationships xmlns="http://schemas.openxmlformats.org/package/2006/relationships"><Relationship Id="rId1" Type="http://schemas.openxmlformats.org/officeDocument/2006/relationships/drawing" Target="../drawings/drawing55.xml"/>
</Relationships>
</file>

<file path=xl/worksheets/_rels/sheet56.xml.rels><?xml version="1.0" encoding="UTF-8"?>
<Relationships xmlns="http://schemas.openxmlformats.org/package/2006/relationships"><Relationship Id="rId1" Type="http://schemas.openxmlformats.org/officeDocument/2006/relationships/drawing" Target="../drawings/drawing56.xml"/>
</Relationships>
</file>

<file path=xl/worksheets/_rels/sheet57.xml.rels><?xml version="1.0" encoding="UTF-8"?>
<Relationships xmlns="http://schemas.openxmlformats.org/package/2006/relationships"><Relationship Id="rId1" Type="http://schemas.openxmlformats.org/officeDocument/2006/relationships/drawing" Target="../drawings/drawing57.xml"/>
</Relationships>
</file>

<file path=xl/worksheets/_rels/sheet58.xml.rels><?xml version="1.0" encoding="UTF-8"?>
<Relationships xmlns="http://schemas.openxmlformats.org/package/2006/relationships"><Relationship Id="rId1" Type="http://schemas.openxmlformats.org/officeDocument/2006/relationships/drawing" Target="../drawings/drawing58.xml"/>
</Relationships>
</file>

<file path=xl/worksheets/_rels/sheet59.xml.rels><?xml version="1.0" encoding="UTF-8"?>
<Relationships xmlns="http://schemas.openxmlformats.org/package/2006/relationships"><Relationship Id="rId1" Type="http://schemas.openxmlformats.org/officeDocument/2006/relationships/drawing" Target="../drawings/drawing59.xml"/>
</Relationships>
</file>

<file path=xl/worksheets/_rels/sheet60.xml.rels><?xml version="1.0" encoding="UTF-8"?>
<Relationships xmlns="http://schemas.openxmlformats.org/package/2006/relationships"><Relationship Id="rId1" Type="http://schemas.openxmlformats.org/officeDocument/2006/relationships/drawing" Target="../drawings/drawing60.xml"/>
</Relationships>
</file>

<file path=xl/worksheets/_rels/sheet61.xml.rels><?xml version="1.0" encoding="UTF-8"?>
<Relationships xmlns="http://schemas.openxmlformats.org/package/2006/relationships"><Relationship Id="rId1" Type="http://schemas.openxmlformats.org/officeDocument/2006/relationships/drawing" Target="../drawings/drawing61.xml"/>
</Relationships>
</file>

<file path=xl/worksheets/_rels/sheet62.xml.rels><?xml version="1.0" encoding="UTF-8"?>
<Relationships xmlns="http://schemas.openxmlformats.org/package/2006/relationships"><Relationship Id="rId1" Type="http://schemas.openxmlformats.org/officeDocument/2006/relationships/drawing" Target="../drawings/drawing62.xml"/>
</Relationships>
</file>

<file path=xl/worksheets/_rels/sheet63.xml.rels><?xml version="1.0" encoding="UTF-8"?>
<Relationships xmlns="http://schemas.openxmlformats.org/package/2006/relationships"><Relationship Id="rId1" Type="http://schemas.openxmlformats.org/officeDocument/2006/relationships/drawing" Target="../drawings/drawing63.xml"/>
</Relationships>
</file>

<file path=xl/worksheets/_rels/sheet64.xml.rels><?xml version="1.0" encoding="UTF-8"?>
<Relationships xmlns="http://schemas.openxmlformats.org/package/2006/relationships"><Relationship Id="rId1" Type="http://schemas.openxmlformats.org/officeDocument/2006/relationships/drawing" Target="../drawings/drawing64.xml"/>
</Relationships>
</file>

<file path=xl/worksheets/_rels/sheet65.xml.rels><?xml version="1.0" encoding="UTF-8"?>
<Relationships xmlns="http://schemas.openxmlformats.org/package/2006/relationships"><Relationship Id="rId1" Type="http://schemas.openxmlformats.org/officeDocument/2006/relationships/drawing" Target="../drawings/drawing65.xml"/>
</Relationships>
</file>

<file path=xl/worksheets/_rels/sheet66.xml.rels><?xml version="1.0" encoding="UTF-8"?>
<Relationships xmlns="http://schemas.openxmlformats.org/package/2006/relationships"><Relationship Id="rId1" Type="http://schemas.openxmlformats.org/officeDocument/2006/relationships/drawing" Target="../drawings/drawing66.xml"/>
</Relationships>
</file>

<file path=xl/worksheets/_rels/sheet67.xml.rels><?xml version="1.0" encoding="UTF-8"?>
<Relationships xmlns="http://schemas.openxmlformats.org/package/2006/relationships"><Relationship Id="rId1" Type="http://schemas.openxmlformats.org/officeDocument/2006/relationships/drawing" Target="../drawings/drawing67.xml"/>
</Relationships>
</file>

<file path=xl/worksheets/_rels/sheet68.xml.rels><?xml version="1.0" encoding="UTF-8"?>
<Relationships xmlns="http://schemas.openxmlformats.org/package/2006/relationships"><Relationship Id="rId1" Type="http://schemas.openxmlformats.org/officeDocument/2006/relationships/drawing" Target="../drawings/drawing68.xml"/>
</Relationships>
</file>

<file path=xl/worksheets/_rels/sheet69.xml.rels><?xml version="1.0" encoding="UTF-8"?>
<Relationships xmlns="http://schemas.openxmlformats.org/package/2006/relationships"><Relationship Id="rId1" Type="http://schemas.openxmlformats.org/officeDocument/2006/relationships/drawing" Target="../drawings/drawing69.xml"/>
</Relationships>
</file>

<file path=xl/worksheets/_rels/sheet70.xml.rels><?xml version="1.0" encoding="UTF-8"?>
<Relationships xmlns="http://schemas.openxmlformats.org/package/2006/relationships"><Relationship Id="rId1" Type="http://schemas.openxmlformats.org/officeDocument/2006/relationships/drawing" Target="../drawings/drawing70.xml"/>
</Relationships>
</file>

<file path=xl/worksheets/_rels/sheet71.xml.rels><?xml version="1.0" encoding="UTF-8"?>
<Relationships xmlns="http://schemas.openxmlformats.org/package/2006/relationships"><Relationship Id="rId1" Type="http://schemas.openxmlformats.org/officeDocument/2006/relationships/drawing" Target="../drawings/drawing71.xml"/>
</Relationships>
</file>

<file path=xl/worksheets/_rels/sheet72.xml.rels><?xml version="1.0" encoding="UTF-8"?>
<Relationships xmlns="http://schemas.openxmlformats.org/package/2006/relationships"><Relationship Id="rId1" Type="http://schemas.openxmlformats.org/officeDocument/2006/relationships/drawing" Target="../drawings/drawing72.xml"/>
</Relationships>
</file>

<file path=xl/worksheets/_rels/sheet73.xml.rels><?xml version="1.0" encoding="UTF-8"?>
<Relationships xmlns="http://schemas.openxmlformats.org/package/2006/relationships"><Relationship Id="rId1" Type="http://schemas.openxmlformats.org/officeDocument/2006/relationships/drawing" Target="../drawings/drawing73.xml"/>
</Relationships>
</file>

<file path=xl/worksheets/_rels/sheet74.xml.rels><?xml version="1.0" encoding="UTF-8"?>
<Relationships xmlns="http://schemas.openxmlformats.org/package/2006/relationships"><Relationship Id="rId1" Type="http://schemas.openxmlformats.org/officeDocument/2006/relationships/drawing" Target="../drawings/drawing74.xml"/>
</Relationships>
</file>

<file path=xl/worksheets/_rels/sheet75.xml.rels><?xml version="1.0" encoding="UTF-8"?>
<Relationships xmlns="http://schemas.openxmlformats.org/package/2006/relationships"><Relationship Id="rId1" Type="http://schemas.openxmlformats.org/officeDocument/2006/relationships/drawing" Target="../drawings/drawing75.xml"/>
</Relationships>
</file>

<file path=xl/worksheets/_rels/sheet76.xml.rels><?xml version="1.0" encoding="UTF-8"?>
<Relationships xmlns="http://schemas.openxmlformats.org/package/2006/relationships"><Relationship Id="rId1" Type="http://schemas.openxmlformats.org/officeDocument/2006/relationships/drawing" Target="../drawings/drawing76.xml"/>
</Relationships>
</file>

<file path=xl/worksheets/_rels/sheet77.xml.rels><?xml version="1.0" encoding="UTF-8"?>
<Relationships xmlns="http://schemas.openxmlformats.org/package/2006/relationships"><Relationship Id="rId1" Type="http://schemas.openxmlformats.org/officeDocument/2006/relationships/drawing" Target="../drawings/drawing77.xml"/>
</Relationships>
</file>

<file path=xl/worksheets/_rels/sheet78.xml.rels><?xml version="1.0" encoding="UTF-8"?>
<Relationships xmlns="http://schemas.openxmlformats.org/package/2006/relationships"><Relationship Id="rId1" Type="http://schemas.openxmlformats.org/officeDocument/2006/relationships/drawing" Target="../drawings/drawing78.xml"/>
</Relationships>
</file>

<file path=xl/worksheets/_rels/sheet79.xml.rels><?xml version="1.0" encoding="UTF-8"?>
<Relationships xmlns="http://schemas.openxmlformats.org/package/2006/relationships"><Relationship Id="rId1" Type="http://schemas.openxmlformats.org/officeDocument/2006/relationships/drawing" Target="../drawings/drawing79.xml"/>
</Relationships>
</file>

<file path=xl/worksheets/_rels/sheet80.xml.rels><?xml version="1.0" encoding="UTF-8"?>
<Relationships xmlns="http://schemas.openxmlformats.org/package/2006/relationships"><Relationship Id="rId1" Type="http://schemas.openxmlformats.org/officeDocument/2006/relationships/drawing" Target="../drawings/drawing80.xml"/>
</Relationships>
</file>

<file path=xl/worksheets/_rels/sheet81.xml.rels><?xml version="1.0" encoding="UTF-8"?>
<Relationships xmlns="http://schemas.openxmlformats.org/package/2006/relationships"><Relationship Id="rId1" Type="http://schemas.openxmlformats.org/officeDocument/2006/relationships/drawing" Target="../drawings/drawing81.xml"/>
</Relationships>
</file>

<file path=xl/worksheets/_rels/sheet82.xml.rels><?xml version="1.0" encoding="UTF-8"?>
<Relationships xmlns="http://schemas.openxmlformats.org/package/2006/relationships"><Relationship Id="rId1" Type="http://schemas.openxmlformats.org/officeDocument/2006/relationships/drawing" Target="../drawings/drawing82.xml"/>
</Relationships>
</file>

<file path=xl/worksheets/_rels/sheet83.xml.rels><?xml version="1.0" encoding="UTF-8"?>
<Relationships xmlns="http://schemas.openxmlformats.org/package/2006/relationships"><Relationship Id="rId1" Type="http://schemas.openxmlformats.org/officeDocument/2006/relationships/drawing" Target="../drawings/drawing83.xml"/>
</Relationships>
</file>

<file path=xl/worksheets/_rels/sheet84.xml.rels><?xml version="1.0" encoding="UTF-8"?>
<Relationships xmlns="http://schemas.openxmlformats.org/package/2006/relationships"><Relationship Id="rId1" Type="http://schemas.openxmlformats.org/officeDocument/2006/relationships/drawing" Target="../drawings/drawing84.xml"/>
</Relationships>
</file>

<file path=xl/worksheets/_rels/sheet85.xml.rels><?xml version="1.0" encoding="UTF-8"?>
<Relationships xmlns="http://schemas.openxmlformats.org/package/2006/relationships"><Relationship Id="rId1" Type="http://schemas.openxmlformats.org/officeDocument/2006/relationships/drawing" Target="../drawings/drawing85.xml"/>
</Relationships>
</file>

<file path=xl/worksheets/_rels/sheet86.xml.rels><?xml version="1.0" encoding="UTF-8"?>
<Relationships xmlns="http://schemas.openxmlformats.org/package/2006/relationships"><Relationship Id="rId1" Type="http://schemas.openxmlformats.org/officeDocument/2006/relationships/drawing" Target="../drawings/drawing86.xml"/>
</Relationships>
</file>

<file path=xl/worksheets/_rels/sheet87.xml.rels><?xml version="1.0" encoding="UTF-8"?>
<Relationships xmlns="http://schemas.openxmlformats.org/package/2006/relationships"><Relationship Id="rId1" Type="http://schemas.openxmlformats.org/officeDocument/2006/relationships/drawing" Target="../drawings/drawing87.xml"/>
</Relationships>
</file>

<file path=xl/worksheets/_rels/sheet88.xml.rels><?xml version="1.0" encoding="UTF-8"?>
<Relationships xmlns="http://schemas.openxmlformats.org/package/2006/relationships"><Relationship Id="rId1" Type="http://schemas.openxmlformats.org/officeDocument/2006/relationships/drawing" Target="../drawings/drawing88.xml"/>
</Relationships>
</file>

<file path=xl/worksheets/_rels/sheet89.xml.rels><?xml version="1.0" encoding="UTF-8"?>
<Relationships xmlns="http://schemas.openxmlformats.org/package/2006/relationships"><Relationship Id="rId1" Type="http://schemas.openxmlformats.org/officeDocument/2006/relationships/drawing" Target="../drawings/drawing89.xml"/>
</Relationships>
</file>

<file path=xl/worksheets/_rels/sheet90.xml.rels><?xml version="1.0" encoding="UTF-8"?>
<Relationships xmlns="http://schemas.openxmlformats.org/package/2006/relationships"><Relationship Id="rId1" Type="http://schemas.openxmlformats.org/officeDocument/2006/relationships/drawing" Target="../drawings/drawing90.xml"/>
</Relationships>
</file>

<file path=xl/worksheets/_rels/sheet91.xml.rels><?xml version="1.0" encoding="UTF-8"?>
<Relationships xmlns="http://schemas.openxmlformats.org/package/2006/relationships"><Relationship Id="rId1" Type="http://schemas.openxmlformats.org/officeDocument/2006/relationships/drawing" Target="../drawings/drawing91.xml"/>
</Relationships>
</file>

<file path=xl/worksheets/_rels/sheet92.xml.rels><?xml version="1.0" encoding="UTF-8"?>
<Relationships xmlns="http://schemas.openxmlformats.org/package/2006/relationships"><Relationship Id="rId1" Type="http://schemas.openxmlformats.org/officeDocument/2006/relationships/drawing" Target="../drawings/drawing92.xml"/>
</Relationships>
</file>

<file path=xl/worksheets/_rels/sheet93.xml.rels><?xml version="1.0" encoding="UTF-8"?>
<Relationships xmlns="http://schemas.openxmlformats.org/package/2006/relationships"><Relationship Id="rId1" Type="http://schemas.openxmlformats.org/officeDocument/2006/relationships/drawing" Target="../drawings/drawing93.xml"/>
</Relationships>
</file>

<file path=xl/worksheets/_rels/sheet94.xml.rels><?xml version="1.0" encoding="UTF-8"?>
<Relationships xmlns="http://schemas.openxmlformats.org/package/2006/relationships"><Relationship Id="rId1" Type="http://schemas.openxmlformats.org/officeDocument/2006/relationships/drawing" Target="../drawings/drawing94.xml"/>
</Relationships>
</file>

<file path=xl/worksheets/_rels/sheet95.xml.rels><?xml version="1.0" encoding="UTF-8"?>
<Relationships xmlns="http://schemas.openxmlformats.org/package/2006/relationships"><Relationship Id="rId1" Type="http://schemas.openxmlformats.org/officeDocument/2006/relationships/drawing" Target="../drawings/drawing95.xml"/>
</Relationships>
</file>

<file path=xl/worksheets/_rels/sheet96.xml.rels><?xml version="1.0" encoding="UTF-8"?>
<Relationships xmlns="http://schemas.openxmlformats.org/package/2006/relationships"><Relationship Id="rId1" Type="http://schemas.openxmlformats.org/officeDocument/2006/relationships/drawing" Target="../drawings/drawing96.xml"/>
</Relationships>
</file>

<file path=xl/worksheets/_rels/sheet97.xml.rels><?xml version="1.0" encoding="UTF-8"?>
<Relationships xmlns="http://schemas.openxmlformats.org/package/2006/relationships"><Relationship Id="rId1" Type="http://schemas.openxmlformats.org/officeDocument/2006/relationships/drawing" Target="../drawings/drawing97.xml"/>
</Relationships>
</file>

<file path=xl/worksheets/_rels/sheet98.xml.rels><?xml version="1.0" encoding="UTF-8"?>
<Relationships xmlns="http://schemas.openxmlformats.org/package/2006/relationships"><Relationship Id="rId1" Type="http://schemas.openxmlformats.org/officeDocument/2006/relationships/drawing" Target="../drawings/drawing98.xml"/>
</Relationships>
</file>

<file path=xl/worksheets/_rels/sheet99.xml.rels><?xml version="1.0" encoding="UTF-8"?>
<Relationships xmlns="http://schemas.openxmlformats.org/package/2006/relationships"><Relationship Id="rId1" Type="http://schemas.openxmlformats.org/officeDocument/2006/relationships/drawing" Target="../drawings/drawing99.xml"/>
</Relationships>
</file>

<file path=xl/worksheets/_rels/sheet100.xml.rels><?xml version="1.0" encoding="UTF-8"?>
<Relationships xmlns="http://schemas.openxmlformats.org/package/2006/relationships"><Relationship Id="rId1" Type="http://schemas.openxmlformats.org/officeDocument/2006/relationships/drawing" Target="../drawings/drawing100.xml"/>
</Relationships>
</file>

<file path=xl/worksheets/_rels/sheet101.xml.rels><?xml version="1.0" encoding="UTF-8"?>
<Relationships xmlns="http://schemas.openxmlformats.org/package/2006/relationships"><Relationship Id="rId1" Type="http://schemas.openxmlformats.org/officeDocument/2006/relationships/drawing" Target="../drawings/drawing101.xml"/>
</Relationships>
</file>

<file path=xl/worksheets/_rels/sheet102.xml.rels><?xml version="1.0" encoding="UTF-8"?>
<Relationships xmlns="http://schemas.openxmlformats.org/package/2006/relationships"><Relationship Id="rId1" Type="http://schemas.openxmlformats.org/officeDocument/2006/relationships/drawing" Target="../drawings/drawing102.xml"/>
</Relationships>
</file>

<file path=xl/worksheets/_rels/sheet103.xml.rels><?xml version="1.0" encoding="UTF-8"?>
<Relationships xmlns="http://schemas.openxmlformats.org/package/2006/relationships"><Relationship Id="rId1" Type="http://schemas.openxmlformats.org/officeDocument/2006/relationships/drawing" Target="../drawings/drawing103.xml"/>
</Relationships>
</file>

<file path=xl/worksheets/_rels/sheet104.xml.rels><?xml version="1.0" encoding="UTF-8"?>
<Relationships xmlns="http://schemas.openxmlformats.org/package/2006/relationships"><Relationship Id="rId1" Type="http://schemas.openxmlformats.org/officeDocument/2006/relationships/drawing" Target="../drawings/drawing104.xml"/>
</Relationships>
</file>

<file path=xl/worksheets/_rels/sheet105.xml.rels><?xml version="1.0" encoding="UTF-8"?>
<Relationships xmlns="http://schemas.openxmlformats.org/package/2006/relationships"><Relationship Id="rId1" Type="http://schemas.openxmlformats.org/officeDocument/2006/relationships/drawing" Target="../drawings/drawing105.xml"/>
</Relationships>
</file>

<file path=xl/worksheets/_rels/sheet106.xml.rels><?xml version="1.0" encoding="UTF-8"?>
<Relationships xmlns="http://schemas.openxmlformats.org/package/2006/relationships"><Relationship Id="rId1" Type="http://schemas.openxmlformats.org/officeDocument/2006/relationships/drawing" Target="../drawings/drawing106.xml"/>
</Relationships>
</file>

<file path=xl/worksheets/_rels/sheet107.xml.rels><?xml version="1.0" encoding="UTF-8"?>
<Relationships xmlns="http://schemas.openxmlformats.org/package/2006/relationships"><Relationship Id="rId1" Type="http://schemas.openxmlformats.org/officeDocument/2006/relationships/drawing" Target="../drawings/drawing107.xml"/>
</Relationships>
</file>

<file path=xl/worksheets/_rels/sheet108.xml.rels><?xml version="1.0" encoding="UTF-8"?>
<Relationships xmlns="http://schemas.openxmlformats.org/package/2006/relationships"><Relationship Id="rId1" Type="http://schemas.openxmlformats.org/officeDocument/2006/relationships/drawing" Target="../drawings/drawing108.xml"/>
</Relationships>
</file>

<file path=xl/worksheets/_rels/sheet109.xml.rels><?xml version="1.0" encoding="UTF-8"?>
<Relationships xmlns="http://schemas.openxmlformats.org/package/2006/relationships"><Relationship Id="rId1" Type="http://schemas.openxmlformats.org/officeDocument/2006/relationships/drawing" Target="../drawings/drawing109.xml"/>
</Relationships>
</file>

<file path=xl/worksheets/_rels/sheet110.xml.rels><?xml version="1.0" encoding="UTF-8"?>
<Relationships xmlns="http://schemas.openxmlformats.org/package/2006/relationships"><Relationship Id="rId1" Type="http://schemas.openxmlformats.org/officeDocument/2006/relationships/drawing" Target="../drawings/drawing110.xml"/>
</Relationships>
</file>

<file path=xl/worksheets/_rels/sheet111.xml.rels><?xml version="1.0" encoding="UTF-8"?>
<Relationships xmlns="http://schemas.openxmlformats.org/package/2006/relationships"><Relationship Id="rId1" Type="http://schemas.openxmlformats.org/officeDocument/2006/relationships/drawing" Target="../drawings/drawing111.xml"/>
</Relationships>
</file>

<file path=xl/worksheets/_rels/sheet112.xml.rels><?xml version="1.0" encoding="UTF-8"?>
<Relationships xmlns="http://schemas.openxmlformats.org/package/2006/relationships"><Relationship Id="rId1" Type="http://schemas.openxmlformats.org/officeDocument/2006/relationships/drawing" Target="../drawings/drawing112.xml"/>
</Relationships>
</file>

<file path=xl/worksheets/_rels/sheet113.xml.rels><?xml version="1.0" encoding="UTF-8"?>
<Relationships xmlns="http://schemas.openxmlformats.org/package/2006/relationships"><Relationship Id="rId1" Type="http://schemas.openxmlformats.org/officeDocument/2006/relationships/drawing" Target="../drawings/drawing113.xml"/>
</Relationships>
</file>

<file path=xl/worksheets/_rels/sheet114.xml.rels><?xml version="1.0" encoding="UTF-8"?>
<Relationships xmlns="http://schemas.openxmlformats.org/package/2006/relationships"><Relationship Id="rId1" Type="http://schemas.openxmlformats.org/officeDocument/2006/relationships/drawing" Target="../drawings/drawing114.xml"/>
</Relationships>
</file>

<file path=xl/worksheets/_rels/sheet115.xml.rels><?xml version="1.0" encoding="UTF-8"?>
<Relationships xmlns="http://schemas.openxmlformats.org/package/2006/relationships"><Relationship Id="rId1" Type="http://schemas.openxmlformats.org/officeDocument/2006/relationships/drawing" Target="../drawings/drawing115.xml"/>
</Relationships>
</file>

<file path=xl/worksheets/_rels/sheet116.xml.rels><?xml version="1.0" encoding="UTF-8"?>
<Relationships xmlns="http://schemas.openxmlformats.org/package/2006/relationships"><Relationship Id="rId1" Type="http://schemas.openxmlformats.org/officeDocument/2006/relationships/drawing" Target="../drawings/drawing116.xml"/>
</Relationships>
</file>

<file path=xl/worksheets/_rels/sheet117.xml.rels><?xml version="1.0" encoding="UTF-8"?>
<Relationships xmlns="http://schemas.openxmlformats.org/package/2006/relationships"><Relationship Id="rId1" Type="http://schemas.openxmlformats.org/officeDocument/2006/relationships/drawing" Target="../drawings/drawing117.xml"/>
</Relationships>
</file>

<file path=xl/worksheets/_rels/sheet118.xml.rels><?xml version="1.0" encoding="UTF-8"?>
<Relationships xmlns="http://schemas.openxmlformats.org/package/2006/relationships"><Relationship Id="rId1" Type="http://schemas.openxmlformats.org/officeDocument/2006/relationships/drawing" Target="../drawings/drawing118.xml"/>
</Relationships>
</file>

<file path=xl/worksheets/_rels/sheet119.xml.rels><?xml version="1.0" encoding="UTF-8"?>
<Relationships xmlns="http://schemas.openxmlformats.org/package/2006/relationships"><Relationship Id="rId1" Type="http://schemas.openxmlformats.org/officeDocument/2006/relationships/drawing" Target="../drawings/drawing119.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9999"/>
    <pageSetUpPr fitToPage="true"/>
  </sheetPr>
  <dimension ref="A1:J2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0.12890625" defaultRowHeight="14.65" zeroHeight="false" outlineLevelRow="0" outlineLevelCol="0"/>
  <cols>
    <col collapsed="false" customWidth="true" hidden="false" outlineLevel="0" max="2" min="2" style="1" width="0.99"/>
    <col collapsed="false" customWidth="true" hidden="false" outlineLevel="0" max="3" min="3" style="1" width="21.81"/>
    <col collapsed="false" customWidth="true" hidden="false" outlineLevel="0" max="4" min="4" style="1" width="16.22"/>
    <col collapsed="false" customWidth="true" hidden="false" outlineLevel="0" max="5" min="5" style="1" width="9.8"/>
    <col collapsed="false" customWidth="true" hidden="false" outlineLevel="0" max="6" min="6" style="1" width="21.81"/>
    <col collapsed="false" customWidth="true" hidden="false" outlineLevel="0" max="7" min="7" style="1" width="3.87"/>
    <col collapsed="false" customWidth="true" hidden="false" outlineLevel="0" max="8" min="8" style="1" width="7.62"/>
    <col collapsed="false" customWidth="true" hidden="false" outlineLevel="0" max="9" min="9" style="1" width="10.61"/>
  </cols>
  <sheetData>
    <row r="1" customFormat="false" ht="39.7" hidden="false" customHeight="true" outlineLevel="0" collapsed="false">
      <c r="A1" s="2" t="s">
        <v>0</v>
      </c>
      <c r="B1" s="2"/>
      <c r="C1" s="2"/>
      <c r="D1" s="2"/>
      <c r="E1" s="2"/>
      <c r="F1" s="2"/>
      <c r="G1" s="2"/>
      <c r="H1" s="2"/>
      <c r="I1" s="2"/>
    </row>
    <row r="2" customFormat="false" ht="14.8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c r="J2" s="8"/>
    </row>
    <row r="3" customFormat="false" ht="45.75" hidden="false" customHeight="true" outlineLevel="0" collapsed="false">
      <c r="A3" s="3"/>
      <c r="B3" s="3"/>
      <c r="C3" s="4"/>
      <c r="D3" s="4"/>
      <c r="E3" s="5"/>
      <c r="F3" s="5"/>
      <c r="G3" s="6"/>
      <c r="H3" s="5"/>
      <c r="I3" s="7"/>
      <c r="J3" s="8"/>
    </row>
    <row r="4" customFormat="false" ht="11.4"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c r="J4" s="8"/>
    </row>
    <row r="5" customFormat="false" ht="50" hidden="false" customHeight="true" outlineLevel="0" collapsed="false">
      <c r="A5" s="9"/>
      <c r="B5" s="9"/>
      <c r="C5" s="10"/>
      <c r="D5" s="10"/>
      <c r="E5" s="11"/>
      <c r="F5" s="11"/>
      <c r="G5" s="10"/>
      <c r="H5" s="11"/>
      <c r="I5" s="12"/>
      <c r="J5" s="8"/>
    </row>
    <row r="6" customFormat="false" ht="25.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c r="J6" s="8"/>
    </row>
    <row r="7" customFormat="false" ht="14.4" hidden="false" customHeight="true" outlineLevel="0" collapsed="false">
      <c r="A7" s="9"/>
      <c r="B7" s="9"/>
      <c r="C7" s="10"/>
      <c r="D7" s="10"/>
      <c r="E7" s="11"/>
      <c r="F7" s="11"/>
      <c r="G7" s="10"/>
      <c r="H7" s="11"/>
      <c r="I7" s="12"/>
      <c r="J7" s="8"/>
    </row>
    <row r="8" customFormat="false" ht="14.85" hidden="false" customHeight="true" outlineLevel="0" collapsed="false">
      <c r="A8" s="9" t="s">
        <v>10</v>
      </c>
      <c r="B8" s="9"/>
      <c r="C8" s="10" t="str">
        <f aca="false">'Stavební rozpočet'!F4</f>
        <v>11.12.2024</v>
      </c>
      <c r="D8" s="10"/>
      <c r="E8" s="11" t="s">
        <v>11</v>
      </c>
      <c r="F8" s="10" t="str">
        <f aca="false">'Stavební rozpočet'!F6</f>
        <v> </v>
      </c>
      <c r="G8" s="10"/>
      <c r="H8" s="13" t="s">
        <v>12</v>
      </c>
      <c r="I8" s="14" t="n">
        <v>1690</v>
      </c>
      <c r="J8" s="8"/>
    </row>
    <row r="9" customFormat="false" ht="14.65" hidden="false" customHeight="false" outlineLevel="0" collapsed="false">
      <c r="A9" s="9"/>
      <c r="B9" s="9"/>
      <c r="C9" s="10"/>
      <c r="D9" s="10"/>
      <c r="E9" s="11"/>
      <c r="F9" s="11"/>
      <c r="G9" s="10"/>
      <c r="H9" s="13"/>
      <c r="I9" s="14"/>
      <c r="J9" s="8"/>
    </row>
    <row r="10" customFormat="false" ht="14.8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c r="J10" s="8"/>
    </row>
    <row r="11" customFormat="false" ht="14.65" hidden="false" customHeight="false" outlineLevel="0" collapsed="false">
      <c r="A11" s="15"/>
      <c r="B11" s="15"/>
      <c r="C11" s="16"/>
      <c r="D11" s="16"/>
      <c r="E11" s="17"/>
      <c r="F11" s="17"/>
      <c r="G11" s="16"/>
      <c r="H11" s="18"/>
      <c r="I11" s="19"/>
      <c r="J11" s="8"/>
    </row>
    <row r="12" customFormat="false" ht="27.5" hidden="false" customHeight="true" outlineLevel="0" collapsed="false">
      <c r="A12" s="20" t="s">
        <v>16</v>
      </c>
      <c r="B12" s="20"/>
      <c r="C12" s="20"/>
      <c r="D12" s="20"/>
      <c r="E12" s="20"/>
      <c r="F12" s="20"/>
      <c r="G12" s="20"/>
      <c r="H12" s="20"/>
      <c r="I12" s="20"/>
    </row>
    <row r="13" customFormat="false" ht="39.55" hidden="false" customHeight="true" outlineLevel="0" collapsed="false">
      <c r="A13" s="20" t="s">
        <v>17</v>
      </c>
      <c r="B13" s="20"/>
      <c r="C13" s="20"/>
      <c r="D13" s="20"/>
      <c r="E13" s="20"/>
      <c r="F13" s="20"/>
      <c r="G13" s="20"/>
      <c r="H13" s="20"/>
      <c r="I13" s="20"/>
    </row>
    <row r="14" customFormat="false" ht="27.5" hidden="false" customHeight="true" outlineLevel="0" collapsed="false">
      <c r="A14" s="20" t="s">
        <v>18</v>
      </c>
      <c r="B14" s="20"/>
      <c r="C14" s="20"/>
      <c r="D14" s="20"/>
      <c r="E14" s="20"/>
      <c r="F14" s="20"/>
      <c r="G14" s="20"/>
      <c r="H14" s="20"/>
      <c r="I14" s="20"/>
    </row>
    <row r="15" customFormat="false" ht="16.4" hidden="false" customHeight="true" outlineLevel="0" collapsed="false">
      <c r="A15" s="21" t="s">
        <v>19</v>
      </c>
    </row>
    <row r="16" customFormat="false" ht="14.65" hidden="false" customHeight="false" outlineLevel="0" collapsed="false">
      <c r="A16" s="1" t="s">
        <v>20</v>
      </c>
    </row>
    <row r="17" customFormat="false" ht="14.65" hidden="false" customHeight="false" outlineLevel="0" collapsed="false">
      <c r="A17" s="1" t="s">
        <v>21</v>
      </c>
    </row>
    <row r="18" customFormat="false" ht="14.65" hidden="false" customHeight="false" outlineLevel="0" collapsed="false">
      <c r="A18" s="22" t="s">
        <v>22</v>
      </c>
      <c r="B18" s="22"/>
      <c r="C18" s="22"/>
      <c r="D18" s="22"/>
      <c r="E18" s="22"/>
      <c r="F18" s="22"/>
    </row>
    <row r="19" customFormat="false" ht="14.65" hidden="false" customHeight="false" outlineLevel="0" collapsed="false">
      <c r="A19" s="1" t="s">
        <v>23</v>
      </c>
    </row>
    <row r="20" customFormat="false" ht="14.65" hidden="false" customHeight="false" outlineLevel="0" collapsed="false">
      <c r="A20" s="23" t="str">
        <f aca="false">I10</f>
        <v>11.12.2024</v>
      </c>
    </row>
    <row r="21" customFormat="false" ht="14.65" hidden="false" customHeight="false" outlineLevel="0" collapsed="false">
      <c r="B21" s="1" t="s">
        <v>24</v>
      </c>
    </row>
    <row r="22" customFormat="false" ht="14.65" hidden="false" customHeight="false" outlineLevel="0" collapsed="false">
      <c r="B22" s="1" t="s">
        <v>25</v>
      </c>
    </row>
    <row r="23" customFormat="false" ht="14.65" hidden="false" customHeight="false" outlineLevel="0" collapsed="false">
      <c r="B23" s="1" t="s">
        <v>26</v>
      </c>
    </row>
    <row r="24" customFormat="false" ht="14.65" hidden="false" customHeight="false" outlineLevel="0" collapsed="false">
      <c r="B24" s="1" t="s">
        <v>27</v>
      </c>
    </row>
    <row r="25" customFormat="false" ht="14.65" hidden="false" customHeight="false" outlineLevel="0" collapsed="false">
      <c r="B25" s="24" t="s">
        <v>28</v>
      </c>
    </row>
    <row r="26" customFormat="false" ht="14.65" hidden="false" customHeight="false" outlineLevel="0" collapsed="false">
      <c r="B26" s="24" t="s">
        <v>29</v>
      </c>
    </row>
    <row r="28" customFormat="false" ht="14.65" hidden="false" customHeight="false" outlineLevel="0" collapsed="false">
      <c r="A28" s="1" t="s">
        <v>30</v>
      </c>
      <c r="B28" s="24"/>
    </row>
  </sheetData>
  <mergeCells count="34">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A13:I13"/>
    <mergeCell ref="A14:I14"/>
  </mergeCells>
  <hyperlinks>
    <hyperlink ref="B25" r:id="rId1" display="bohuslav@rozpocty-hemala.cz"/>
    <hyperlink ref="B26" r:id="rId2" display="www.rozpocty-hemala.cz"/>
  </hyperlinks>
  <printOptions headings="false" gridLines="false" gridLinesSet="true" horizontalCentered="false" verticalCentered="false"/>
  <pageMargins left="0.7875" right="0.7875" top="0.7875" bottom="1.05277777777778" header="0.511811023622047" footer="0.7875"/>
  <pageSetup paperSize="9" scale="100" fitToWidth="1" fitToHeight="2" pageOrder="downThenOver" orientation="portrait" blackAndWhite="false" draft="false" cellComments="none" firstPageNumber="1" useFirstPageNumber="true" horizontalDpi="300" verticalDpi="300" copies="1"/>
  <headerFooter differentFirst="false" differentOddEven="false">
    <oddHeader/>
    <oddFooter>&amp;C&amp;"Times New Roman,obyčejné"&amp;12Stránka &amp;P</oddFooter>
  </headerFooter>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7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27" activeCellId="0" sqref="A27"/>
    </sheetView>
  </sheetViews>
  <sheetFormatPr defaultColWidth="12.1484375" defaultRowHeight="15" zeroHeight="false" outlineLevelRow="0" outlineLevelCol="0"/>
  <cols>
    <col collapsed="false" customWidth="true" hidden="false" outlineLevel="0" max="1" min="1" style="25" width="19.62"/>
    <col collapsed="false" customWidth="true" hidden="false" outlineLevel="0" max="2" min="2" style="25" width="12.86"/>
    <col collapsed="false" customWidth="true" hidden="false" outlineLevel="0" max="3" min="3" style="25" width="27.15"/>
    <col collapsed="false" customWidth="true" hidden="false" outlineLevel="0" max="4" min="4" style="25" width="20.16"/>
    <col collapsed="false" customWidth="true" hidden="false" outlineLevel="0" max="5" min="5" style="25" width="14"/>
    <col collapsed="false" customWidth="true" hidden="false" outlineLevel="0" max="6" min="6" style="25" width="27.15"/>
    <col collapsed="false" customWidth="true" hidden="false" outlineLevel="0" max="7" min="7" style="25" width="19.84"/>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6" t="s">
        <v>31</v>
      </c>
      <c r="B1" s="26"/>
      <c r="C1" s="26"/>
      <c r="D1" s="26"/>
      <c r="E1" s="26"/>
      <c r="F1" s="26"/>
      <c r="G1" s="26"/>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1"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1690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c r="H13" s="30"/>
      <c r="I13" s="30"/>
    </row>
    <row r="14" customFormat="false" ht="15" hidden="false" customHeight="false" outlineLevel="0" collapsed="false">
      <c r="A14" s="32" t="s">
        <v>37</v>
      </c>
      <c r="B14" s="33" t="s">
        <v>38</v>
      </c>
      <c r="C14" s="34" t="n">
        <f aca="false">SUM('Stavební rozpočet'!AB12:AB1941)</f>
        <v>0</v>
      </c>
      <c r="D14" s="33" t="s">
        <v>39</v>
      </c>
      <c r="E14" s="33"/>
      <c r="F14" s="34" t="n">
        <f aca="false">VORN!I15</f>
        <v>0</v>
      </c>
      <c r="G14" s="33"/>
      <c r="H14" s="33"/>
      <c r="I14" s="34" t="n">
        <f aca="false">VORN!I21</f>
        <v>0</v>
      </c>
    </row>
    <row r="15" customFormat="false" ht="15" hidden="false" customHeight="false" outlineLevel="0" collapsed="false">
      <c r="A15" s="35"/>
      <c r="B15" s="33" t="s">
        <v>40</v>
      </c>
      <c r="C15" s="34" t="n">
        <f aca="false">SUM('Stavební rozpočet'!AC12:AC1941)</f>
        <v>0</v>
      </c>
      <c r="D15" s="33" t="s">
        <v>41</v>
      </c>
      <c r="E15" s="33"/>
      <c r="F15" s="34" t="n">
        <f aca="false">VORN!I16</f>
        <v>0</v>
      </c>
      <c r="G15" s="33"/>
      <c r="H15" s="33"/>
      <c r="I15" s="34" t="n">
        <f aca="false">VORN!I22</f>
        <v>0</v>
      </c>
    </row>
    <row r="16" customFormat="false" ht="15" hidden="false" customHeight="false" outlineLevel="0" collapsed="false">
      <c r="A16" s="32" t="s">
        <v>42</v>
      </c>
      <c r="B16" s="33" t="s">
        <v>38</v>
      </c>
      <c r="C16" s="34" t="n">
        <f aca="false">SUM('Stavební rozpočet'!AD12:AD1941)</f>
        <v>0</v>
      </c>
      <c r="D16" s="33" t="s">
        <v>43</v>
      </c>
      <c r="E16" s="33"/>
      <c r="F16" s="34" t="n">
        <f aca="false">VORN!I17</f>
        <v>0</v>
      </c>
      <c r="G16" s="33"/>
      <c r="H16" s="33"/>
      <c r="I16" s="34" t="n">
        <f aca="false">VORN!I23</f>
        <v>0</v>
      </c>
    </row>
    <row r="17" customFormat="false" ht="15" hidden="false" customHeight="false" outlineLevel="0" collapsed="false">
      <c r="A17" s="35"/>
      <c r="B17" s="33" t="s">
        <v>40</v>
      </c>
      <c r="C17" s="34" t="n">
        <f aca="false">SUM('Stavební rozpočet'!AE12:AE1941)</f>
        <v>0</v>
      </c>
      <c r="D17" s="33"/>
      <c r="E17" s="33"/>
      <c r="F17" s="36"/>
      <c r="G17" s="33"/>
      <c r="H17" s="33"/>
      <c r="I17" s="34" t="n">
        <f aca="false">VORN!I24</f>
        <v>0</v>
      </c>
    </row>
    <row r="18" customFormat="false" ht="15" hidden="false" customHeight="false" outlineLevel="0" collapsed="false">
      <c r="A18" s="32" t="s">
        <v>44</v>
      </c>
      <c r="B18" s="33" t="s">
        <v>38</v>
      </c>
      <c r="C18" s="34" t="n">
        <f aca="false">SUM('Stavební rozpočet'!AF12:AF1941)</f>
        <v>0</v>
      </c>
      <c r="D18" s="33"/>
      <c r="E18" s="33"/>
      <c r="F18" s="36"/>
      <c r="G18" s="33"/>
      <c r="H18" s="33"/>
      <c r="I18" s="34" t="n">
        <f aca="false">VORN!I25</f>
        <v>0</v>
      </c>
    </row>
    <row r="19" customFormat="false" ht="15" hidden="false" customHeight="false" outlineLevel="0" collapsed="false">
      <c r="A19" s="35"/>
      <c r="B19" s="33" t="s">
        <v>40</v>
      </c>
      <c r="C19" s="34" t="n">
        <f aca="false">SUM('Stavební rozpočet'!AG12:AG1941)</f>
        <v>0</v>
      </c>
      <c r="D19" s="33"/>
      <c r="E19" s="33"/>
      <c r="F19" s="36"/>
      <c r="G19" s="33"/>
      <c r="H19" s="33"/>
      <c r="I19" s="34" t="n">
        <f aca="false">VORN!I26</f>
        <v>0</v>
      </c>
    </row>
    <row r="20" customFormat="false" ht="15" hidden="false" customHeight="false" outlineLevel="0" collapsed="false">
      <c r="A20" s="35" t="s">
        <v>45</v>
      </c>
      <c r="B20" s="35"/>
      <c r="C20" s="34" t="n">
        <f aca="false">SUM('Stavební rozpočet'!AH12:AH1941)</f>
        <v>0</v>
      </c>
      <c r="D20" s="33"/>
      <c r="E20" s="33"/>
      <c r="F20" s="36"/>
      <c r="G20" s="33"/>
      <c r="H20" s="33"/>
      <c r="I20" s="36"/>
    </row>
    <row r="21" customFormat="false" ht="15" hidden="false" customHeight="false" outlineLevel="0" collapsed="false">
      <c r="A21" s="32" t="s">
        <v>46</v>
      </c>
      <c r="B21" s="32"/>
      <c r="C21" s="37" t="n">
        <f aca="false">SUM('Stavební rozpočet'!Z12:Z1941)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c r="H22" s="42"/>
      <c r="I22" s="41" t="n">
        <f aca="false">SUM(I14:I21)</f>
        <v>0</v>
      </c>
    </row>
    <row r="23" customFormat="false" ht="15" hidden="false" customHeight="false" outlineLevel="0" collapsed="false">
      <c r="D23" s="35" t="s">
        <v>49</v>
      </c>
      <c r="E23" s="35"/>
      <c r="F23" s="34" t="n">
        <f aca="false">'Krycí list rozpočtu (SO01.21)'!F22+'Krycí list rozpočtu (SO01.22)'!F22+'Krycí list rozpočtu (SO01.23)'!F22+'Krycí list rozpočtu (SO01.24)'!F22+'Krycí list rozpočtu (SO01.25)'!F22+'Krycí list rozpočtu (SO01.26)'!F22+'Krycí list rozpočtu (SO01.27)'!F22+'Krycí list rozpočtu (SO01.28)'!F22+'Krycí list rozpočtu (SO03.11)'!F22+'Krycí list rozpočtu (SO03.21)'!F22+'Krycí list rozpočtu (SO03.31)'!F22+'Krycí list rozpočtu (SO04.11)'!F22+'Krycí list rozpočtu (SO05.12)'!F22+'Krycí list rozpočtu (SO11.11)'!F22+'Krycí list rozpočtu (SO12.11)'!F22+'Krycí list rozpočtu (SO13.11)'!F22+'Krycí list rozpočtu (SO13.21)'!F22+'Krycí list rozpočtu (SO15.11)'!F22+'Krycí list rozpočtu (SO15.21)'!F22+'Krycí list rozpočtu (SO16.11)'!F22+'Krycí list rozpočtu (SO18.11)'!F22+'Krycí list rozpočtu (SO19.11)'!F22+'Krycí list rozpočtu (SO19.21)'!F22+'Krycí list rozpočtu (SO23.11)'!F22+'Krycí list rozpočtu (SO24.11)'!F22+'Krycí list rozpočtu (SO25.11)'!F22+'Krycí list rozpočtu (SO26.11)'!F22+'Krycí list rozpočtu (VORN)'!F22</f>
        <v>0</v>
      </c>
      <c r="G23" s="43"/>
      <c r="H23" s="43"/>
      <c r="I23" s="34" t="n">
        <f aca="false">'Krycí list rozpočtu (SO01.21)'!I22+'Krycí list rozpočtu (SO01.22)'!I22+'Krycí list rozpočtu (SO01.23)'!I22+'Krycí list rozpočtu (SO01.24)'!I22+'Krycí list rozpočtu (SO01.25)'!I22+'Krycí list rozpočtu (SO01.26)'!I22+'Krycí list rozpočtu (SO01.27)'!I22+'Krycí list rozpočtu (SO01.28)'!I22+'Krycí list rozpočtu (SO03.11)'!I22+'Krycí list rozpočtu (SO03.21)'!I22+'Krycí list rozpočtu (SO03.31)'!I22+'Krycí list rozpočtu (SO04.11)'!I22+'Krycí list rozpočtu (SO05.12)'!I22+'Krycí list rozpočtu (SO11.11)'!I22+'Krycí list rozpočtu (SO12.11)'!I22+'Krycí list rozpočtu (SO13.11)'!I22+'Krycí list rozpočtu (SO13.21)'!I22+'Krycí list rozpočtu (SO15.11)'!I22+'Krycí list rozpočtu (SO15.21)'!I22+'Krycí list rozpočtu (SO16.11)'!I22+'Krycí list rozpočtu (SO18.11)'!I22+'Krycí list rozpočtu (SO19.11)'!I22+'Krycí list rozpočtu (SO19.21)'!I22+'Krycí list rozpočtu (SO23.11)'!I22+'Krycí list rozpočtu (SO24.11)'!I22+'Krycí list rozpočtu (SO25.11)'!I22+'Krycí list rozpočtu (SO26.11)'!I22+'Krycí list rozpočtu (VORN)'!I22</f>
        <v>0</v>
      </c>
    </row>
    <row r="24" customFormat="false" ht="15" hidden="true" customHeight="false" outlineLevel="0" collapsed="false">
      <c r="G24" s="35"/>
      <c r="H24" s="35"/>
      <c r="I24" s="34" t="n">
        <f aca="false">vorn_sum</f>
        <v>0</v>
      </c>
    </row>
    <row r="25" customFormat="false" ht="15" hidden="true" customHeight="false" outlineLevel="0" collapsed="false">
      <c r="G25" s="35"/>
      <c r="H25" s="35"/>
      <c r="I25" s="34" t="n">
        <f aca="false">'Krycí list rozpočtu (SO01.21)'!I23+'Krycí list rozpočtu (SO01.22)'!I23+'Krycí list rozpočtu (SO01.23)'!I23+'Krycí list rozpočtu (SO01.24)'!I23+'Krycí list rozpočtu (SO01.25)'!I23+'Krycí list rozpočtu (SO01.26)'!I23+'Krycí list rozpočtu (SO01.27)'!I23+'Krycí list rozpočtu (SO01.28)'!I23+'Krycí list rozpočtu (SO03.11)'!I23+'Krycí list rozpočtu (SO03.21)'!I23+'Krycí list rozpočtu (SO03.31)'!I23+'Krycí list rozpočtu (SO04.11)'!I23+'Krycí list rozpočtu (SO05.12)'!I23+'Krycí list rozpočtu (SO11.11)'!I23+'Krycí list rozpočtu (SO12.11)'!I23+'Krycí list rozpočtu (SO13.11)'!I23+'Krycí list rozpočtu (SO13.21)'!I23+'Krycí list rozpočtu (SO15.11)'!I23+'Krycí list rozpočtu (SO15.21)'!I23+'Krycí list rozpočtu (SO16.11)'!I23+'Krycí list rozpočtu (SO18.11)'!I23+'Krycí list rozpočtu (SO19.11)'!I23+'Krycí list rozpočtu (SO19.21)'!I23+'Krycí list rozpočtu (SO23.11)'!I23+'Krycí list rozpočtu (SO24.11)'!I23+'Krycí list rozpočtu (SO25.11)'!I23+'Krycí list rozpočtu (SO26.11)'!I23+'Krycí list rozpočtu (VORN)'!I23</f>
        <v>0</v>
      </c>
    </row>
    <row r="26" customFormat="false" ht="15" hidden="true" customHeight="false" outlineLevel="0" collapsed="false"/>
    <row r="27" customFormat="false" ht="15" hidden="false" customHeight="false" outlineLevel="0" collapsed="false">
      <c r="A27" s="44" t="s">
        <v>50</v>
      </c>
      <c r="B27" s="44"/>
      <c r="C27" s="45" t="n">
        <f aca="false">SUM('Stavební rozpočet'!AJ12:AJ1941)</f>
        <v>0</v>
      </c>
      <c r="D27" s="46"/>
      <c r="E27" s="46"/>
      <c r="F27" s="46"/>
      <c r="G27" s="46"/>
      <c r="H27" s="46"/>
      <c r="I27" s="46"/>
    </row>
    <row r="28" customFormat="false" ht="15" hidden="false" customHeight="false" outlineLevel="0" collapsed="false">
      <c r="A28" s="47" t="s">
        <v>51</v>
      </c>
      <c r="B28" s="47"/>
      <c r="C28" s="48" t="n">
        <f aca="false">SUM('Stavební rozpočet'!AK12:AK1941)</f>
        <v>0</v>
      </c>
      <c r="D28" s="49" t="s">
        <v>52</v>
      </c>
      <c r="E28" s="49"/>
      <c r="F28" s="45" t="n">
        <f aca="false">ROUND(C28*(12/100),2)</f>
        <v>0</v>
      </c>
      <c r="G28" s="49" t="s">
        <v>53</v>
      </c>
      <c r="H28" s="49"/>
      <c r="I28" s="45" t="n">
        <f aca="false">SUM(C27:C29)</f>
        <v>0</v>
      </c>
    </row>
    <row r="29" customFormat="false" ht="15" hidden="false" customHeight="false" outlineLevel="0" collapsed="false">
      <c r="A29" s="47" t="s">
        <v>54</v>
      </c>
      <c r="B29" s="47"/>
      <c r="C29" s="48" t="n">
        <f aca="false">SUM('Stavební rozpočet'!AL12:AL1941)+(F22+I22+F23+I23+I24+I25)</f>
        <v>0</v>
      </c>
      <c r="D29" s="50" t="s">
        <v>55</v>
      </c>
      <c r="E29" s="50"/>
      <c r="F29" s="48" t="n">
        <f aca="false">ROUND(C29*(21/100),2)</f>
        <v>0</v>
      </c>
      <c r="G29" s="50" t="s">
        <v>56</v>
      </c>
      <c r="H29" s="50"/>
      <c r="I29" s="48" t="n">
        <f aca="false">SUM(F28:F29)+I28</f>
        <v>0</v>
      </c>
    </row>
    <row r="31" customFormat="false" ht="15" hidden="false" customHeight="false" outlineLevel="0" collapsed="false">
      <c r="A31" s="51" t="s">
        <v>57</v>
      </c>
      <c r="B31" s="51"/>
      <c r="C31" s="51"/>
      <c r="D31" s="52" t="s">
        <v>58</v>
      </c>
      <c r="E31" s="52"/>
      <c r="F31" s="52"/>
      <c r="G31" s="52" t="s">
        <v>59</v>
      </c>
      <c r="H31" s="52"/>
      <c r="I31" s="52"/>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3"/>
      <c r="B33" s="53"/>
      <c r="C33" s="53"/>
      <c r="D33" s="54"/>
      <c r="E33" s="54"/>
      <c r="F33" s="54"/>
      <c r="G33" s="54"/>
      <c r="H33" s="54"/>
      <c r="I33" s="54"/>
    </row>
    <row r="34" customFormat="false" ht="15" hidden="false" customHeight="false" outlineLevel="0" collapsed="false">
      <c r="A34" s="53"/>
      <c r="B34" s="53"/>
      <c r="C34" s="53"/>
      <c r="D34" s="54"/>
      <c r="E34" s="54"/>
      <c r="F34" s="54"/>
      <c r="G34" s="54"/>
      <c r="H34" s="54"/>
      <c r="I34" s="54"/>
    </row>
    <row r="35" customFormat="false" ht="15" hidden="false" customHeight="false" outlineLevel="0" collapsed="false">
      <c r="A35" s="55" t="s">
        <v>60</v>
      </c>
      <c r="B35" s="55"/>
      <c r="C35" s="55"/>
      <c r="D35" s="56" t="s">
        <v>60</v>
      </c>
      <c r="E35" s="56"/>
      <c r="F35" s="56"/>
      <c r="G35" s="56" t="s">
        <v>60</v>
      </c>
      <c r="H35" s="56"/>
      <c r="I35" s="56"/>
    </row>
    <row r="36" customFormat="false" ht="15" hidden="false" customHeight="false" outlineLevel="0" collapsed="false">
      <c r="A36" s="1"/>
    </row>
    <row r="37" customFormat="false" ht="12.75" hidden="false" customHeight="true" outlineLevel="0" collapsed="false">
      <c r="A37" s="11"/>
      <c r="B37" s="11"/>
      <c r="C37" s="11"/>
      <c r="D37" s="11"/>
      <c r="E37" s="11"/>
      <c r="F37" s="11"/>
      <c r="G37" s="11"/>
      <c r="H37" s="11"/>
      <c r="I37" s="11"/>
    </row>
    <row r="62" customFormat="false" ht="15" hidden="false" customHeight="true" outlineLevel="0" collapsed="false">
      <c r="A62" s="57" t="s">
        <v>61</v>
      </c>
      <c r="B62" s="57"/>
      <c r="C62" s="57"/>
      <c r="D62" s="57"/>
      <c r="E62" s="57"/>
      <c r="F62" s="57"/>
      <c r="G62" s="57"/>
      <c r="H62" s="57"/>
      <c r="I62" s="57"/>
    </row>
    <row r="63" customFormat="false" ht="15" hidden="false" customHeight="true" outlineLevel="0" collapsed="false">
      <c r="A63" s="58" t="s">
        <v>62</v>
      </c>
      <c r="B63" s="58"/>
      <c r="C63" s="58"/>
      <c r="D63" s="58"/>
      <c r="E63" s="58"/>
      <c r="F63" s="58"/>
      <c r="G63" s="58"/>
      <c r="H63" s="58"/>
      <c r="I63" s="58"/>
    </row>
    <row r="64" customFormat="false" ht="24.05" hidden="false" customHeight="true" outlineLevel="0" collapsed="false">
      <c r="A64" s="58" t="s">
        <v>63</v>
      </c>
      <c r="B64" s="58"/>
      <c r="C64" s="58"/>
      <c r="D64" s="58"/>
      <c r="E64" s="58"/>
      <c r="F64" s="58"/>
      <c r="G64" s="58"/>
      <c r="H64" s="58"/>
      <c r="I64" s="58"/>
    </row>
    <row r="65" customFormat="false" ht="15" hidden="false" customHeight="true" outlineLevel="0" collapsed="false">
      <c r="A65" s="58" t="s">
        <v>64</v>
      </c>
      <c r="B65" s="58"/>
      <c r="C65" s="58"/>
      <c r="D65" s="58"/>
      <c r="E65" s="58"/>
      <c r="F65" s="58"/>
      <c r="G65" s="58"/>
      <c r="H65" s="58"/>
      <c r="I65" s="58"/>
    </row>
    <row r="66" customFormat="false" ht="15" hidden="false" customHeight="true" outlineLevel="0" collapsed="false">
      <c r="A66" s="58" t="s">
        <v>65</v>
      </c>
      <c r="B66" s="58"/>
      <c r="C66" s="58"/>
      <c r="D66" s="58"/>
      <c r="E66" s="58"/>
      <c r="F66" s="58"/>
      <c r="G66" s="58"/>
      <c r="H66" s="58"/>
      <c r="I66" s="58"/>
    </row>
    <row r="67" customFormat="false" ht="24.05" hidden="false" customHeight="true" outlineLevel="0" collapsed="false">
      <c r="A67" s="58" t="s">
        <v>66</v>
      </c>
      <c r="B67" s="58"/>
      <c r="C67" s="58"/>
      <c r="D67" s="58"/>
      <c r="E67" s="58"/>
      <c r="F67" s="58"/>
      <c r="G67" s="58"/>
      <c r="H67" s="58"/>
      <c r="I67" s="58"/>
    </row>
    <row r="68" customFormat="false" ht="15" hidden="false" customHeight="true" outlineLevel="0" collapsed="false">
      <c r="A68" s="58" t="s">
        <v>67</v>
      </c>
      <c r="B68" s="58"/>
      <c r="C68" s="58"/>
      <c r="D68" s="58"/>
      <c r="E68" s="58"/>
      <c r="F68" s="58"/>
      <c r="G68" s="58"/>
      <c r="H68" s="58"/>
      <c r="I68" s="58"/>
    </row>
    <row r="69" customFormat="false" ht="15" hidden="false" customHeight="true" outlineLevel="0" collapsed="false">
      <c r="A69" s="58" t="s">
        <v>68</v>
      </c>
      <c r="B69" s="58"/>
      <c r="C69" s="58"/>
      <c r="D69" s="58"/>
      <c r="E69" s="58"/>
      <c r="F69" s="58"/>
      <c r="G69" s="58"/>
      <c r="H69" s="58"/>
      <c r="I69" s="58"/>
    </row>
    <row r="70" customFormat="false" ht="15" hidden="false" customHeight="true" outlineLevel="0" collapsed="false">
      <c r="A70" s="58" t="s">
        <v>69</v>
      </c>
      <c r="B70" s="58"/>
      <c r="C70" s="58"/>
      <c r="D70" s="58"/>
      <c r="E70" s="58"/>
      <c r="F70" s="58"/>
      <c r="G70" s="58"/>
      <c r="H70" s="58"/>
      <c r="I70" s="58"/>
    </row>
    <row r="71" customFormat="false" ht="24.05" hidden="false" customHeight="true" outlineLevel="0" collapsed="false">
      <c r="A71" s="58" t="s">
        <v>70</v>
      </c>
      <c r="B71" s="58"/>
      <c r="C71" s="58"/>
      <c r="D71" s="58"/>
      <c r="E71" s="58"/>
      <c r="F71" s="58"/>
      <c r="G71" s="58"/>
      <c r="H71" s="58"/>
      <c r="I71" s="58"/>
    </row>
    <row r="72" customFormat="false" ht="15" hidden="false" customHeight="true" outlineLevel="0" collapsed="false">
      <c r="A72" s="58" t="s">
        <v>71</v>
      </c>
      <c r="B72" s="58"/>
      <c r="C72" s="58"/>
      <c r="D72" s="58"/>
      <c r="E72" s="58"/>
      <c r="F72" s="58"/>
      <c r="G72" s="58"/>
      <c r="H72" s="58"/>
      <c r="I72" s="58"/>
    </row>
    <row r="73" customFormat="false" ht="15" hidden="false" customHeight="false" outlineLevel="0" collapsed="false">
      <c r="A73" s="59" t="s">
        <v>72</v>
      </c>
      <c r="B73" s="1"/>
      <c r="C73" s="1"/>
      <c r="D73" s="1"/>
      <c r="E73" s="1"/>
      <c r="F73" s="1"/>
      <c r="G73" s="1"/>
      <c r="H73" s="1"/>
      <c r="I73" s="1"/>
    </row>
    <row r="74" customFormat="false" ht="15" hidden="false" customHeight="true" outlineLevel="0" collapsed="false">
      <c r="A74" s="58" t="s">
        <v>73</v>
      </c>
      <c r="B74" s="58"/>
      <c r="C74" s="58"/>
      <c r="D74" s="58"/>
      <c r="E74" s="58"/>
      <c r="F74" s="58"/>
      <c r="G74" s="58"/>
      <c r="H74" s="58"/>
      <c r="I74" s="58"/>
    </row>
    <row r="75" customFormat="false" ht="24.05" hidden="false" customHeight="true" outlineLevel="0" collapsed="false">
      <c r="A75" s="58" t="s">
        <v>74</v>
      </c>
      <c r="B75" s="58"/>
      <c r="C75" s="58"/>
      <c r="D75" s="58"/>
      <c r="E75" s="58"/>
      <c r="F75" s="58"/>
      <c r="G75" s="58"/>
      <c r="H75" s="58"/>
      <c r="I75" s="58"/>
    </row>
  </sheetData>
  <mergeCells count="96">
    <mergeCell ref="A1:G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D23:E23"/>
    <mergeCell ref="G23:H23"/>
    <mergeCell ref="G24:H24"/>
    <mergeCell ref="G25:H25"/>
    <mergeCell ref="A27:B27"/>
    <mergeCell ref="A28:B28"/>
    <mergeCell ref="D28:E28"/>
    <mergeCell ref="G28:H28"/>
    <mergeCell ref="A29:B29"/>
    <mergeCell ref="D29:E29"/>
    <mergeCell ref="G29:H29"/>
    <mergeCell ref="A31:C31"/>
    <mergeCell ref="D31:F31"/>
    <mergeCell ref="G31:I31"/>
    <mergeCell ref="A32:C32"/>
    <mergeCell ref="D32:F32"/>
    <mergeCell ref="G32:I32"/>
    <mergeCell ref="A33:C33"/>
    <mergeCell ref="D33:F33"/>
    <mergeCell ref="G33:I33"/>
    <mergeCell ref="A34:C34"/>
    <mergeCell ref="D34:F34"/>
    <mergeCell ref="G34:I34"/>
    <mergeCell ref="A35:C35"/>
    <mergeCell ref="D35:F35"/>
    <mergeCell ref="G35:I35"/>
    <mergeCell ref="A37:I37"/>
    <mergeCell ref="A62:I62"/>
    <mergeCell ref="A63:I63"/>
    <mergeCell ref="A64:I64"/>
    <mergeCell ref="A65:I65"/>
    <mergeCell ref="A66:I66"/>
    <mergeCell ref="A67:I67"/>
    <mergeCell ref="A68:I68"/>
    <mergeCell ref="A69:I69"/>
    <mergeCell ref="A70:I70"/>
    <mergeCell ref="A71:I71"/>
    <mergeCell ref="A72:I72"/>
    <mergeCell ref="A74:I74"/>
    <mergeCell ref="A75:I75"/>
  </mergeCells>
  <printOptions headings="false" gridLines="false" gridLinesSet="true" horizontalCentered="false" verticalCentered="false"/>
  <pageMargins left="0.39375" right="0.39375" top="0.196527777777778" bottom="0.481944444444444" header="0.511811023622047" footer="0.315277777777778"/>
  <pageSetup paperSize="1" scale="100" fitToWidth="1" fitToHeight="2" pageOrder="downThenOver" orientation="landscape" blackAndWhite="false" draft="false" cellComments="none" firstPageNumber="1" useFirstPageNumber="true" horizontalDpi="300" verticalDpi="300" copies="1"/>
  <headerFooter differentFirst="false" differentOddEven="false">
    <oddHeader/>
    <oddFooter>&amp;C&amp;"Times New Roman,obyčejné"&amp;12&amp;F, Stránka &amp;P</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75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1690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P7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4" activeCellId="0" sqref="A4"/>
    </sheetView>
  </sheetViews>
  <sheetFormatPr defaultColWidth="12.1484375" defaultRowHeight="15" zeroHeight="false" outlineLevelRow="0" outlineLevelCol="0"/>
  <cols>
    <col collapsed="false" customWidth="true" hidden="false" outlineLevel="0" max="1" min="1" style="25" width="10.95"/>
    <col collapsed="false" customWidth="true" hidden="false" outlineLevel="0" max="2" min="2" style="25" width="15.71"/>
    <col collapsed="false" customWidth="true" hidden="false" outlineLevel="0" max="3" min="3" style="25" width="8.02"/>
    <col collapsed="false" customWidth="true" hidden="false" outlineLevel="0" max="5" min="4" style="25" width="15.71"/>
    <col collapsed="false" customWidth="true" hidden="false" outlineLevel="0" max="6" min="6" style="25" width="11.16"/>
    <col collapsed="false" customWidth="true" hidden="false" outlineLevel="0" max="8" min="7" style="25" width="15.71"/>
    <col collapsed="false" customWidth="true" hidden="false" outlineLevel="0" max="9" min="9" style="25" width="12.9"/>
    <col collapsed="false" customWidth="true" hidden="false" outlineLevel="0" max="12" min="10" style="25" width="14.29"/>
    <col collapsed="false" customWidth="false" hidden="true" outlineLevel="0" max="16" min="13" style="25" width="12.15"/>
  </cols>
  <sheetData>
    <row r="1" customFormat="false" ht="22.35" hidden="false" customHeight="true" outlineLevel="0" collapsed="false">
      <c r="A1" s="74" t="s">
        <v>94</v>
      </c>
      <c r="B1" s="74"/>
      <c r="C1" s="74"/>
      <c r="D1" s="74"/>
      <c r="E1" s="74"/>
      <c r="F1" s="74"/>
      <c r="G1" s="74"/>
      <c r="H1" s="74"/>
      <c r="I1" s="74"/>
      <c r="J1" s="74"/>
      <c r="K1" s="74"/>
      <c r="L1" s="74"/>
    </row>
    <row r="2" customFormat="false" ht="15" hidden="false" customHeight="true" outlineLevel="0" collapsed="false">
      <c r="A2" s="3" t="s">
        <v>1</v>
      </c>
      <c r="B2" s="3"/>
      <c r="C2" s="3"/>
      <c r="D2" s="4" t="str">
        <f aca="false">'Stavební rozpočet'!C2</f>
        <v>FOTBALOVÁ HŘIŠTĚ VLACHOVICKÁ, NOVÉ MĚSTO NA MORAVĚ 1 ETAPA</v>
      </c>
      <c r="E2" s="4"/>
      <c r="F2" s="4"/>
      <c r="G2" s="5" t="s">
        <v>95</v>
      </c>
      <c r="H2" s="5" t="str">
        <f aca="false">'Stavební rozpočet'!F2</f>
        <v> </v>
      </c>
      <c r="I2" s="5" t="s">
        <v>2</v>
      </c>
      <c r="J2" s="75" t="str">
        <f aca="false">'Stavební rozpočet'!I2</f>
        <v>MĚSTO NOVÉ MĚSTO NA MORAVĚ
VRATISLAVOVO NÁM. 103, 592 31 NOVÉ MĚSTO NA MORAVĚ</v>
      </c>
      <c r="K2" s="75"/>
      <c r="L2" s="75"/>
    </row>
    <row r="3" customFormat="false" ht="22.35" hidden="false" customHeight="true" outlineLevel="0" collapsed="false">
      <c r="A3" s="3"/>
      <c r="B3" s="3"/>
      <c r="C3" s="3"/>
      <c r="D3" s="4"/>
      <c r="E3" s="4"/>
      <c r="F3" s="4"/>
      <c r="G3" s="5"/>
      <c r="H3" s="5"/>
      <c r="I3" s="5"/>
      <c r="J3" s="5"/>
      <c r="K3" s="75"/>
      <c r="L3" s="75"/>
    </row>
    <row r="4" customFormat="false" ht="15" hidden="false" customHeight="true" outlineLevel="0" collapsed="false">
      <c r="A4" s="9" t="s">
        <v>5</v>
      </c>
      <c r="B4" s="9"/>
      <c r="C4" s="9"/>
      <c r="D4" s="10" t="str">
        <f aca="false">'Stavební rozpočet'!C4</f>
        <v>NOVOSTAVBA 1 ETAPY</v>
      </c>
      <c r="E4" s="10"/>
      <c r="F4" s="10"/>
      <c r="G4" s="11" t="s">
        <v>10</v>
      </c>
      <c r="H4" s="11" t="str">
        <f aca="false">'Stavební rozpočet'!F4</f>
        <v>11.12.2024</v>
      </c>
      <c r="I4" s="11" t="s">
        <v>6</v>
      </c>
      <c r="J4" s="76" t="str">
        <f aca="false">'Stavební rozpočet'!I4</f>
        <v>Gremis, s.r.o., Jihlavská 230, 594 01 Velké Meziřičí</v>
      </c>
      <c r="K4" s="76"/>
      <c r="L4" s="76"/>
    </row>
    <row r="5" customFormat="false" ht="15" hidden="false" customHeight="true" outlineLevel="0" collapsed="false">
      <c r="A5" s="9"/>
      <c r="B5" s="9"/>
      <c r="C5" s="9"/>
      <c r="D5" s="10"/>
      <c r="E5" s="10"/>
      <c r="F5" s="10"/>
      <c r="G5" s="11"/>
      <c r="H5" s="11"/>
      <c r="I5" s="11"/>
      <c r="J5" s="11"/>
      <c r="K5" s="76"/>
      <c r="L5" s="76"/>
    </row>
    <row r="6" customFormat="false" ht="15" hidden="false" customHeight="true" outlineLevel="0" collapsed="false">
      <c r="A6" s="9" t="s">
        <v>8</v>
      </c>
      <c r="B6" s="9"/>
      <c r="C6" s="9"/>
      <c r="D6" s="10" t="str">
        <f aca="false">'Stavební rozpočet'!C6</f>
        <v>NOVÉ MĚSTO NA MORAVĚ</v>
      </c>
      <c r="E6" s="10"/>
      <c r="F6" s="10"/>
      <c r="G6" s="11" t="s">
        <v>11</v>
      </c>
      <c r="H6" s="11" t="str">
        <f aca="false">'Stavební rozpočet'!F6</f>
        <v> </v>
      </c>
      <c r="I6" s="11" t="s">
        <v>9</v>
      </c>
      <c r="J6" s="76" t="str">
        <f aca="false">'Stavební rozpočet'!I6</f>
        <v> </v>
      </c>
      <c r="K6" s="76"/>
      <c r="L6" s="76"/>
    </row>
    <row r="7" customFormat="false" ht="9.7" hidden="false" customHeight="true" outlineLevel="0" collapsed="false">
      <c r="A7" s="9"/>
      <c r="B7" s="9"/>
      <c r="C7" s="9"/>
      <c r="D7" s="10"/>
      <c r="E7" s="10"/>
      <c r="F7" s="10"/>
      <c r="G7" s="11"/>
      <c r="H7" s="11"/>
      <c r="I7" s="11"/>
      <c r="J7" s="11"/>
      <c r="K7" s="76"/>
      <c r="L7" s="76"/>
    </row>
    <row r="8" customFormat="false" ht="15" hidden="false" customHeight="true" outlineLevel="0" collapsed="false">
      <c r="A8" s="9" t="s">
        <v>13</v>
      </c>
      <c r="B8" s="9"/>
      <c r="C8" s="9"/>
      <c r="D8" s="10" t="str">
        <f aca="false">'Stavební rozpočet'!C8</f>
        <v>8015911</v>
      </c>
      <c r="E8" s="10"/>
      <c r="F8" s="10"/>
      <c r="G8" s="11" t="s">
        <v>96</v>
      </c>
      <c r="H8" s="11" t="str">
        <f aca="false">'Stavební rozpočet'!F8</f>
        <v>11.12.2024</v>
      </c>
      <c r="I8" s="11" t="s">
        <v>14</v>
      </c>
      <c r="J8" s="76" t="str">
        <f aca="false">'Stavební rozpočet'!I8</f>
        <v>Bohuslav Hemala</v>
      </c>
      <c r="K8" s="76"/>
      <c r="L8" s="76"/>
    </row>
    <row r="9" customFormat="false" ht="9.7" hidden="false" customHeight="true" outlineLevel="0" collapsed="false">
      <c r="A9" s="9"/>
      <c r="B9" s="9"/>
      <c r="C9" s="9"/>
      <c r="D9" s="10"/>
      <c r="E9" s="10"/>
      <c r="F9" s="10"/>
      <c r="G9" s="11"/>
      <c r="H9" s="11"/>
      <c r="I9" s="11"/>
      <c r="J9" s="11"/>
      <c r="K9" s="76"/>
      <c r="L9" s="76"/>
    </row>
    <row r="10" customFormat="false" ht="15" hidden="false" customHeight="false" outlineLevel="0" collapsed="false">
      <c r="A10" s="77" t="s">
        <v>97</v>
      </c>
      <c r="B10" s="78" t="s">
        <v>97</v>
      </c>
      <c r="C10" s="78"/>
      <c r="D10" s="78"/>
      <c r="E10" s="78"/>
      <c r="F10" s="78"/>
      <c r="G10" s="78"/>
      <c r="H10" s="78"/>
      <c r="I10" s="79" t="s">
        <v>98</v>
      </c>
      <c r="J10" s="79"/>
      <c r="K10" s="79"/>
      <c r="L10" s="80" t="s">
        <v>99</v>
      </c>
    </row>
    <row r="11" customFormat="false" ht="15" hidden="false" customHeight="false" outlineLevel="0" collapsed="false">
      <c r="A11" s="81" t="s">
        <v>100</v>
      </c>
      <c r="B11" s="82" t="s">
        <v>101</v>
      </c>
      <c r="C11" s="82"/>
      <c r="D11" s="82"/>
      <c r="E11" s="82"/>
      <c r="F11" s="82"/>
      <c r="G11" s="82"/>
      <c r="H11" s="82"/>
      <c r="I11" s="83" t="s">
        <v>102</v>
      </c>
      <c r="J11" s="84" t="s">
        <v>40</v>
      </c>
      <c r="K11" s="85" t="s">
        <v>103</v>
      </c>
      <c r="L11" s="85" t="s">
        <v>103</v>
      </c>
    </row>
    <row r="12" customFormat="false" ht="15" hidden="false" customHeight="false" outlineLevel="0" collapsed="false">
      <c r="A12" s="86" t="s">
        <v>104</v>
      </c>
      <c r="B12" s="87" t="s">
        <v>105</v>
      </c>
      <c r="C12" s="87"/>
      <c r="D12" s="87"/>
      <c r="E12" s="87"/>
      <c r="F12" s="87"/>
      <c r="G12" s="87"/>
      <c r="H12" s="87"/>
      <c r="I12" s="88" t="n">
        <f aca="false">'Stavební rozpočet'!J12</f>
        <v>0</v>
      </c>
      <c r="J12" s="88" t="n">
        <f aca="false">'Stavební rozpočet'!K12</f>
        <v>0</v>
      </c>
      <c r="K12" s="88" t="n">
        <f aca="false">'Stavební rozpočet'!L12</f>
        <v>0</v>
      </c>
      <c r="L12" s="88" t="n">
        <f aca="false">'Stavební rozpočet'!O12</f>
        <v>644.11706569</v>
      </c>
      <c r="M12" s="89" t="s">
        <v>106</v>
      </c>
      <c r="N12" s="90" t="n">
        <f aca="false">IF(M12="F",0,K12)</f>
        <v>0</v>
      </c>
      <c r="O12" s="13" t="s">
        <v>104</v>
      </c>
      <c r="P12" s="90" t="n">
        <f aca="false">IF(M12="T",0,K12)</f>
        <v>0</v>
      </c>
    </row>
    <row r="13" customFormat="false" ht="15" hidden="false" customHeight="false" outlineLevel="0" collapsed="false">
      <c r="A13" s="91" t="s">
        <v>107</v>
      </c>
      <c r="B13" s="92" t="s">
        <v>108</v>
      </c>
      <c r="C13" s="92"/>
      <c r="D13" s="92"/>
      <c r="E13" s="92"/>
      <c r="F13" s="92"/>
      <c r="G13" s="92"/>
      <c r="H13" s="92"/>
      <c r="I13" s="93" t="n">
        <f aca="false">'Stavební rozpočet'!J273</f>
        <v>0</v>
      </c>
      <c r="J13" s="93" t="n">
        <f aca="false">'Stavební rozpočet'!K273</f>
        <v>0</v>
      </c>
      <c r="K13" s="93" t="n">
        <f aca="false">'Stavební rozpočet'!L273</f>
        <v>0</v>
      </c>
      <c r="L13" s="93" t="n">
        <f aca="false">'Stavební rozpočet'!O273</f>
        <v>42.34655975</v>
      </c>
      <c r="M13" s="89" t="s">
        <v>106</v>
      </c>
      <c r="N13" s="90" t="n">
        <f aca="false">IF(M13="F",0,K13)</f>
        <v>0</v>
      </c>
      <c r="O13" s="13" t="s">
        <v>107</v>
      </c>
      <c r="P13" s="90" t="n">
        <f aca="false">IF(M13="T",0,K13)</f>
        <v>0</v>
      </c>
    </row>
    <row r="14" customFormat="false" ht="15" hidden="false" customHeight="false" outlineLevel="0" collapsed="false">
      <c r="A14" s="94" t="s">
        <v>109</v>
      </c>
      <c r="B14" s="95" t="s">
        <v>110</v>
      </c>
      <c r="C14" s="95"/>
      <c r="D14" s="95"/>
      <c r="E14" s="95"/>
      <c r="F14" s="95"/>
      <c r="G14" s="95"/>
      <c r="H14" s="95"/>
      <c r="I14" s="96" t="n">
        <f aca="false">'Stavební rozpočet'!J432</f>
        <v>0</v>
      </c>
      <c r="J14" s="96" t="n">
        <f aca="false">'Stavební rozpočet'!K432</f>
        <v>0</v>
      </c>
      <c r="K14" s="96" t="n">
        <f aca="false">'Stavební rozpočet'!L432</f>
        <v>0</v>
      </c>
      <c r="L14" s="96" t="n">
        <f aca="false">'Stavební rozpočet'!O432</f>
        <v>1.2977412</v>
      </c>
      <c r="M14" s="89" t="s">
        <v>106</v>
      </c>
      <c r="N14" s="90" t="n">
        <f aca="false">IF(M14="F",0,K14)</f>
        <v>0</v>
      </c>
      <c r="O14" s="13" t="s">
        <v>109</v>
      </c>
      <c r="P14" s="90" t="n">
        <f aca="false">IF(M14="T",0,K14)</f>
        <v>0</v>
      </c>
    </row>
    <row r="15" customFormat="false" ht="15" hidden="false" customHeight="false" outlineLevel="0" collapsed="false">
      <c r="A15" s="97" t="s">
        <v>111</v>
      </c>
      <c r="B15" s="98" t="s">
        <v>112</v>
      </c>
      <c r="C15" s="98"/>
      <c r="D15" s="98"/>
      <c r="E15" s="98"/>
      <c r="F15" s="98"/>
      <c r="G15" s="98"/>
      <c r="H15" s="98"/>
      <c r="I15" s="99" t="n">
        <f aca="false">'Stavební rozpočet'!J542</f>
        <v>0</v>
      </c>
      <c r="J15" s="99" t="n">
        <f aca="false">'Stavební rozpočet'!K542</f>
        <v>0</v>
      </c>
      <c r="K15" s="99" t="n">
        <f aca="false">'Stavební rozpočet'!L542</f>
        <v>0</v>
      </c>
      <c r="L15" s="99" t="n">
        <f aca="false">'Stavební rozpočet'!O542</f>
        <v>2.5628675</v>
      </c>
      <c r="M15" s="89" t="s">
        <v>106</v>
      </c>
      <c r="N15" s="90" t="n">
        <f aca="false">IF(M15="F",0,K15)</f>
        <v>0</v>
      </c>
      <c r="O15" s="13" t="s">
        <v>111</v>
      </c>
      <c r="P15" s="90" t="n">
        <f aca="false">IF(M15="T",0,K15)</f>
        <v>0</v>
      </c>
    </row>
    <row r="16" customFormat="false" ht="15" hidden="false" customHeight="false" outlineLevel="0" collapsed="false">
      <c r="A16" s="100" t="s">
        <v>113</v>
      </c>
      <c r="B16" s="101" t="s">
        <v>114</v>
      </c>
      <c r="C16" s="101"/>
      <c r="D16" s="101"/>
      <c r="E16" s="101"/>
      <c r="F16" s="101"/>
      <c r="G16" s="101"/>
      <c r="H16" s="101"/>
      <c r="I16" s="102" t="n">
        <f aca="false">'Stavební rozpočet'!J683</f>
        <v>0</v>
      </c>
      <c r="J16" s="102" t="n">
        <f aca="false">'Stavební rozpočet'!K683</f>
        <v>0</v>
      </c>
      <c r="K16" s="102" t="n">
        <f aca="false">'Stavební rozpočet'!L683</f>
        <v>0</v>
      </c>
      <c r="L16" s="102" t="n">
        <f aca="false">'Stavební rozpočet'!O683</f>
        <v>3.4862974</v>
      </c>
      <c r="M16" s="89" t="s">
        <v>106</v>
      </c>
      <c r="N16" s="90" t="n">
        <f aca="false">IF(M16="F",0,K16)</f>
        <v>0</v>
      </c>
      <c r="O16" s="13" t="s">
        <v>113</v>
      </c>
      <c r="P16" s="90" t="n">
        <f aca="false">IF(M16="T",0,K16)</f>
        <v>0</v>
      </c>
    </row>
    <row r="17" customFormat="false" ht="15" hidden="false" customHeight="false" outlineLevel="0" collapsed="false">
      <c r="A17" s="103" t="s">
        <v>115</v>
      </c>
      <c r="B17" s="104" t="s">
        <v>116</v>
      </c>
      <c r="C17" s="104"/>
      <c r="D17" s="104"/>
      <c r="E17" s="104"/>
      <c r="F17" s="104"/>
      <c r="G17" s="104"/>
      <c r="H17" s="104"/>
      <c r="I17" s="105" t="n">
        <f aca="false">'Stavební rozpočet'!J840</f>
        <v>0</v>
      </c>
      <c r="J17" s="105" t="n">
        <f aca="false">'Stavební rozpočet'!K840</f>
        <v>0</v>
      </c>
      <c r="K17" s="105" t="n">
        <f aca="false">'Stavební rozpočet'!L840</f>
        <v>0</v>
      </c>
      <c r="L17" s="105" t="n">
        <f aca="false">'Stavební rozpočet'!O840</f>
        <v>1.376716</v>
      </c>
      <c r="M17" s="89" t="s">
        <v>106</v>
      </c>
      <c r="N17" s="90" t="n">
        <f aca="false">IF(M17="F",0,K17)</f>
        <v>0</v>
      </c>
      <c r="O17" s="13" t="s">
        <v>115</v>
      </c>
      <c r="P17" s="90" t="n">
        <f aca="false">IF(M17="T",0,K17)</f>
        <v>0</v>
      </c>
    </row>
    <row r="18" customFormat="false" ht="15" hidden="false" customHeight="false" outlineLevel="0" collapsed="false">
      <c r="A18" s="106" t="s">
        <v>117</v>
      </c>
      <c r="B18" s="107" t="s">
        <v>118</v>
      </c>
      <c r="C18" s="107"/>
      <c r="D18" s="107"/>
      <c r="E18" s="107"/>
      <c r="F18" s="107"/>
      <c r="G18" s="107"/>
      <c r="H18" s="107"/>
      <c r="I18" s="108" t="n">
        <f aca="false">'Stavební rozpočet'!J926</f>
        <v>0</v>
      </c>
      <c r="J18" s="108" t="n">
        <f aca="false">'Stavební rozpočet'!K926</f>
        <v>0</v>
      </c>
      <c r="K18" s="108" t="n">
        <f aca="false">'Stavební rozpočet'!L926</f>
        <v>0</v>
      </c>
      <c r="L18" s="108" t="n">
        <f aca="false">'Stavební rozpočet'!O926</f>
        <v>0.467258</v>
      </c>
      <c r="M18" s="89" t="s">
        <v>106</v>
      </c>
      <c r="N18" s="90" t="n">
        <f aca="false">IF(M18="F",0,K18)</f>
        <v>0</v>
      </c>
      <c r="O18" s="13" t="s">
        <v>117</v>
      </c>
      <c r="P18" s="90" t="n">
        <f aca="false">IF(M18="T",0,K18)</f>
        <v>0</v>
      </c>
    </row>
    <row r="19" customFormat="false" ht="15" hidden="false" customHeight="false" outlineLevel="0" collapsed="false">
      <c r="A19" s="109" t="s">
        <v>119</v>
      </c>
      <c r="B19" s="110" t="s">
        <v>120</v>
      </c>
      <c r="C19" s="110"/>
      <c r="D19" s="110"/>
      <c r="E19" s="110"/>
      <c r="F19" s="110"/>
      <c r="G19" s="110"/>
      <c r="H19" s="110"/>
      <c r="I19" s="111" t="n">
        <f aca="false">'Stavební rozpočet'!J982</f>
        <v>0</v>
      </c>
      <c r="J19" s="111" t="n">
        <f aca="false">'Stavební rozpočet'!K982</f>
        <v>0</v>
      </c>
      <c r="K19" s="111" t="n">
        <f aca="false">'Stavební rozpočet'!L982</f>
        <v>0</v>
      </c>
      <c r="L19" s="111" t="n">
        <f aca="false">'Stavební rozpočet'!O982</f>
        <v>0.08377</v>
      </c>
      <c r="M19" s="89" t="s">
        <v>106</v>
      </c>
      <c r="N19" s="90" t="n">
        <f aca="false">IF(M19="F",0,K19)</f>
        <v>0</v>
      </c>
      <c r="O19" s="13" t="s">
        <v>119</v>
      </c>
      <c r="P19" s="90" t="n">
        <f aca="false">IF(M19="T",0,K19)</f>
        <v>0</v>
      </c>
    </row>
    <row r="20" customFormat="false" ht="15" hidden="false" customHeight="false" outlineLevel="0" collapsed="false">
      <c r="A20" s="112" t="s">
        <v>121</v>
      </c>
      <c r="B20" s="113" t="s">
        <v>122</v>
      </c>
      <c r="C20" s="113"/>
      <c r="D20" s="113"/>
      <c r="E20" s="113"/>
      <c r="F20" s="113"/>
      <c r="G20" s="113"/>
      <c r="H20" s="113"/>
      <c r="I20" s="114" t="n">
        <f aca="false">'Stavební rozpočet'!J997</f>
        <v>0</v>
      </c>
      <c r="J20" s="114" t="n">
        <f aca="false">'Stavební rozpočet'!K997</f>
        <v>0</v>
      </c>
      <c r="K20" s="114" t="n">
        <f aca="false">'Stavební rozpočet'!L997</f>
        <v>0</v>
      </c>
      <c r="L20" s="114" t="n">
        <f aca="false">'Stavební rozpočet'!O997</f>
        <v>5815.92308075</v>
      </c>
      <c r="M20" s="89" t="s">
        <v>106</v>
      </c>
      <c r="N20" s="90" t="n">
        <f aca="false">IF(M20="F",0,K20)</f>
        <v>0</v>
      </c>
      <c r="O20" s="13" t="s">
        <v>121</v>
      </c>
      <c r="P20" s="90" t="n">
        <f aca="false">IF(M20="T",0,K20)</f>
        <v>0</v>
      </c>
    </row>
    <row r="21" customFormat="false" ht="15" hidden="false" customHeight="false" outlineLevel="0" collapsed="false">
      <c r="A21" s="115" t="s">
        <v>123</v>
      </c>
      <c r="B21" s="116" t="s">
        <v>124</v>
      </c>
      <c r="C21" s="116"/>
      <c r="D21" s="116"/>
      <c r="E21" s="116"/>
      <c r="F21" s="116"/>
      <c r="G21" s="116"/>
      <c r="H21" s="116"/>
      <c r="I21" s="117" t="n">
        <f aca="false">'Stavební rozpočet'!J1023</f>
        <v>0</v>
      </c>
      <c r="J21" s="117" t="n">
        <f aca="false">'Stavební rozpočet'!K1023</f>
        <v>0</v>
      </c>
      <c r="K21" s="117" t="n">
        <f aca="false">'Stavební rozpočet'!L1023</f>
        <v>0</v>
      </c>
      <c r="L21" s="117" t="n">
        <f aca="false">'Stavební rozpočet'!O1023</f>
        <v>671.14880772</v>
      </c>
      <c r="M21" s="89" t="s">
        <v>106</v>
      </c>
      <c r="N21" s="90" t="n">
        <f aca="false">IF(M21="F",0,K21)</f>
        <v>0</v>
      </c>
      <c r="O21" s="13" t="s">
        <v>123</v>
      </c>
      <c r="P21" s="90" t="n">
        <f aca="false">IF(M21="T",0,K21)</f>
        <v>0</v>
      </c>
    </row>
    <row r="22" customFormat="false" ht="15" hidden="false" customHeight="false" outlineLevel="0" collapsed="false">
      <c r="A22" s="118" t="s">
        <v>125</v>
      </c>
      <c r="B22" s="119" t="s">
        <v>126</v>
      </c>
      <c r="C22" s="119"/>
      <c r="D22" s="119"/>
      <c r="E22" s="119"/>
      <c r="F22" s="119"/>
      <c r="G22" s="119"/>
      <c r="H22" s="119"/>
      <c r="I22" s="120" t="n">
        <f aca="false">'Stavební rozpočet'!J1084</f>
        <v>0</v>
      </c>
      <c r="J22" s="120" t="n">
        <f aca="false">'Stavební rozpočet'!K1084</f>
        <v>0</v>
      </c>
      <c r="K22" s="120" t="n">
        <f aca="false">'Stavební rozpočet'!L1084</f>
        <v>0</v>
      </c>
      <c r="L22" s="120" t="n">
        <f aca="false">'Stavební rozpočet'!O1084</f>
        <v>0</v>
      </c>
      <c r="M22" s="89" t="s">
        <v>106</v>
      </c>
      <c r="N22" s="90" t="n">
        <f aca="false">IF(M22="F",0,K22)</f>
        <v>0</v>
      </c>
      <c r="O22" s="13" t="s">
        <v>125</v>
      </c>
      <c r="P22" s="90" t="n">
        <f aca="false">IF(M22="T",0,K22)</f>
        <v>0</v>
      </c>
    </row>
    <row r="23" customFormat="false" ht="15" hidden="false" customHeight="false" outlineLevel="0" collapsed="false">
      <c r="A23" s="121" t="s">
        <v>127</v>
      </c>
      <c r="B23" s="122" t="s">
        <v>128</v>
      </c>
      <c r="C23" s="122"/>
      <c r="D23" s="122"/>
      <c r="E23" s="122"/>
      <c r="F23" s="122"/>
      <c r="G23" s="122"/>
      <c r="H23" s="122"/>
      <c r="I23" s="123" t="n">
        <f aca="false">'Stavební rozpočet'!J1089</f>
        <v>0</v>
      </c>
      <c r="J23" s="123" t="n">
        <f aca="false">'Stavební rozpočet'!K1089</f>
        <v>0</v>
      </c>
      <c r="K23" s="123" t="n">
        <f aca="false">'Stavební rozpočet'!L1089</f>
        <v>0</v>
      </c>
      <c r="L23" s="123" t="n">
        <f aca="false">'Stavební rozpočet'!O1089</f>
        <v>276.33721572</v>
      </c>
      <c r="M23" s="89" t="s">
        <v>106</v>
      </c>
      <c r="N23" s="90" t="n">
        <f aca="false">IF(M23="F",0,K23)</f>
        <v>0</v>
      </c>
      <c r="O23" s="13" t="s">
        <v>127</v>
      </c>
      <c r="P23" s="90" t="n">
        <f aca="false">IF(M23="T",0,K23)</f>
        <v>0</v>
      </c>
    </row>
    <row r="24" customFormat="false" ht="15" hidden="false" customHeight="false" outlineLevel="0" collapsed="false">
      <c r="A24" s="124" t="s">
        <v>129</v>
      </c>
      <c r="B24" s="125" t="s">
        <v>130</v>
      </c>
      <c r="C24" s="125"/>
      <c r="D24" s="125"/>
      <c r="E24" s="125"/>
      <c r="F24" s="125"/>
      <c r="G24" s="125"/>
      <c r="H24" s="125"/>
      <c r="I24" s="126" t="n">
        <f aca="false">'Stavební rozpočet'!J1198</f>
        <v>0</v>
      </c>
      <c r="J24" s="126" t="n">
        <f aca="false">'Stavební rozpočet'!K1198</f>
        <v>0</v>
      </c>
      <c r="K24" s="126" t="n">
        <f aca="false">'Stavební rozpočet'!L1198</f>
        <v>0</v>
      </c>
      <c r="L24" s="126" t="n">
        <f aca="false">'Stavební rozpočet'!O1198</f>
        <v>203.23271772</v>
      </c>
      <c r="M24" s="89" t="s">
        <v>106</v>
      </c>
      <c r="N24" s="90" t="n">
        <f aca="false">IF(M24="F",0,K24)</f>
        <v>0</v>
      </c>
      <c r="O24" s="13" t="s">
        <v>129</v>
      </c>
      <c r="P24" s="90" t="n">
        <f aca="false">IF(M24="T",0,K24)</f>
        <v>0</v>
      </c>
    </row>
    <row r="25" customFormat="false" ht="15" hidden="false" customHeight="false" outlineLevel="0" collapsed="false">
      <c r="A25" s="127" t="s">
        <v>131</v>
      </c>
      <c r="B25" s="128" t="s">
        <v>132</v>
      </c>
      <c r="C25" s="128"/>
      <c r="D25" s="128"/>
      <c r="E25" s="128"/>
      <c r="F25" s="128"/>
      <c r="G25" s="128"/>
      <c r="H25" s="128"/>
      <c r="I25" s="129" t="n">
        <f aca="false">'Stavební rozpočet'!J1298</f>
        <v>0</v>
      </c>
      <c r="J25" s="129" t="n">
        <f aca="false">'Stavební rozpočet'!K1298</f>
        <v>0</v>
      </c>
      <c r="K25" s="129" t="n">
        <f aca="false">'Stavební rozpočet'!L1298</f>
        <v>0</v>
      </c>
      <c r="L25" s="129" t="n">
        <f aca="false">'Stavební rozpočet'!O1298</f>
        <v>633.2887</v>
      </c>
      <c r="M25" s="89" t="s">
        <v>106</v>
      </c>
      <c r="N25" s="90" t="n">
        <f aca="false">IF(M25="F",0,K25)</f>
        <v>0</v>
      </c>
      <c r="O25" s="13" t="s">
        <v>131</v>
      </c>
      <c r="P25" s="90" t="n">
        <f aca="false">IF(M25="T",0,K25)</f>
        <v>0</v>
      </c>
    </row>
    <row r="26" customFormat="false" ht="15" hidden="false" customHeight="false" outlineLevel="0" collapsed="false">
      <c r="A26" s="130" t="s">
        <v>133</v>
      </c>
      <c r="B26" s="131" t="s">
        <v>134</v>
      </c>
      <c r="C26" s="131"/>
      <c r="D26" s="131"/>
      <c r="E26" s="131"/>
      <c r="F26" s="131"/>
      <c r="G26" s="131"/>
      <c r="H26" s="131"/>
      <c r="I26" s="132" t="n">
        <f aca="false">'Stavební rozpočet'!J1327</f>
        <v>0</v>
      </c>
      <c r="J26" s="132" t="n">
        <f aca="false">'Stavební rozpočet'!K1327</f>
        <v>0</v>
      </c>
      <c r="K26" s="132" t="n">
        <f aca="false">'Stavební rozpočet'!L1327</f>
        <v>0</v>
      </c>
      <c r="L26" s="132" t="n">
        <f aca="false">'Stavební rozpočet'!O1327</f>
        <v>475.92183382</v>
      </c>
      <c r="M26" s="89" t="s">
        <v>106</v>
      </c>
      <c r="N26" s="90" t="n">
        <f aca="false">IF(M26="F",0,K26)</f>
        <v>0</v>
      </c>
      <c r="O26" s="13" t="s">
        <v>133</v>
      </c>
      <c r="P26" s="90" t="n">
        <f aca="false">IF(M26="T",0,K26)</f>
        <v>0</v>
      </c>
    </row>
    <row r="27" customFormat="false" ht="15" hidden="false" customHeight="false" outlineLevel="0" collapsed="false">
      <c r="A27" s="133" t="s">
        <v>135</v>
      </c>
      <c r="B27" s="134" t="s">
        <v>136</v>
      </c>
      <c r="C27" s="134"/>
      <c r="D27" s="134"/>
      <c r="E27" s="134"/>
      <c r="F27" s="134"/>
      <c r="G27" s="134"/>
      <c r="H27" s="134"/>
      <c r="I27" s="135" t="n">
        <f aca="false">'Stavební rozpočet'!J1381</f>
        <v>0</v>
      </c>
      <c r="J27" s="135" t="n">
        <f aca="false">'Stavební rozpočet'!K1381</f>
        <v>0</v>
      </c>
      <c r="K27" s="135" t="n">
        <f aca="false">'Stavební rozpočet'!L1381</f>
        <v>0</v>
      </c>
      <c r="L27" s="135" t="n">
        <f aca="false">'Stavební rozpočet'!O1381</f>
        <v>0</v>
      </c>
      <c r="M27" s="89" t="s">
        <v>106</v>
      </c>
      <c r="N27" s="90" t="n">
        <f aca="false">IF(M27="F",0,K27)</f>
        <v>0</v>
      </c>
      <c r="O27" s="13" t="s">
        <v>135</v>
      </c>
      <c r="P27" s="90" t="n">
        <f aca="false">IF(M27="T",0,K27)</f>
        <v>0</v>
      </c>
    </row>
    <row r="28" customFormat="false" ht="15" hidden="false" customHeight="false" outlineLevel="0" collapsed="false">
      <c r="A28" s="136" t="s">
        <v>137</v>
      </c>
      <c r="B28" s="137" t="s">
        <v>138</v>
      </c>
      <c r="C28" s="137"/>
      <c r="D28" s="137"/>
      <c r="E28" s="137"/>
      <c r="F28" s="137"/>
      <c r="G28" s="137"/>
      <c r="H28" s="137"/>
      <c r="I28" s="138" t="n">
        <f aca="false">'Stavební rozpočet'!J1387</f>
        <v>0</v>
      </c>
      <c r="J28" s="138" t="n">
        <f aca="false">'Stavební rozpočet'!K1387</f>
        <v>0</v>
      </c>
      <c r="K28" s="138" t="n">
        <f aca="false">'Stavební rozpočet'!L1387</f>
        <v>0</v>
      </c>
      <c r="L28" s="138" t="n">
        <f aca="false">'Stavební rozpočet'!O1387</f>
        <v>7.31289</v>
      </c>
      <c r="M28" s="89" t="s">
        <v>106</v>
      </c>
      <c r="N28" s="90" t="n">
        <f aca="false">IF(M28="F",0,K28)</f>
        <v>0</v>
      </c>
      <c r="O28" s="13" t="s">
        <v>137</v>
      </c>
      <c r="P28" s="90" t="n">
        <f aca="false">IF(M28="T",0,K28)</f>
        <v>0</v>
      </c>
    </row>
    <row r="29" customFormat="false" ht="15" hidden="false" customHeight="false" outlineLevel="0" collapsed="false">
      <c r="A29" s="139" t="s">
        <v>139</v>
      </c>
      <c r="B29" s="140" t="s">
        <v>140</v>
      </c>
      <c r="C29" s="140"/>
      <c r="D29" s="140"/>
      <c r="E29" s="140"/>
      <c r="F29" s="140"/>
      <c r="G29" s="140"/>
      <c r="H29" s="140"/>
      <c r="I29" s="141" t="n">
        <f aca="false">'Stavební rozpočet'!J1409</f>
        <v>0</v>
      </c>
      <c r="J29" s="141" t="n">
        <f aca="false">'Stavební rozpočet'!K1409</f>
        <v>0</v>
      </c>
      <c r="K29" s="141" t="n">
        <f aca="false">'Stavební rozpočet'!L1409</f>
        <v>0</v>
      </c>
      <c r="L29" s="141" t="n">
        <f aca="false">'Stavební rozpočet'!O1409</f>
        <v>160.6946</v>
      </c>
      <c r="M29" s="89" t="s">
        <v>106</v>
      </c>
      <c r="N29" s="90" t="n">
        <f aca="false">IF(M29="F",0,K29)</f>
        <v>0</v>
      </c>
      <c r="O29" s="13" t="s">
        <v>139</v>
      </c>
      <c r="P29" s="90" t="n">
        <f aca="false">IF(M29="T",0,K29)</f>
        <v>0</v>
      </c>
    </row>
    <row r="30" customFormat="false" ht="15" hidden="false" customHeight="false" outlineLevel="0" collapsed="false">
      <c r="A30" s="142" t="s">
        <v>141</v>
      </c>
      <c r="B30" s="143" t="s">
        <v>142</v>
      </c>
      <c r="C30" s="143"/>
      <c r="D30" s="143"/>
      <c r="E30" s="143"/>
      <c r="F30" s="143"/>
      <c r="G30" s="143"/>
      <c r="H30" s="143"/>
      <c r="I30" s="144" t="n">
        <f aca="false">'Stavební rozpočet'!J1436</f>
        <v>0</v>
      </c>
      <c r="J30" s="144" t="n">
        <f aca="false">'Stavební rozpočet'!K1436</f>
        <v>0</v>
      </c>
      <c r="K30" s="144" t="n">
        <f aca="false">'Stavební rozpočet'!L1436</f>
        <v>0</v>
      </c>
      <c r="L30" s="144" t="n">
        <f aca="false">'Stavební rozpočet'!O1436</f>
        <v>101.4984896</v>
      </c>
      <c r="M30" s="89" t="s">
        <v>106</v>
      </c>
      <c r="N30" s="90" t="n">
        <f aca="false">IF(M30="F",0,K30)</f>
        <v>0</v>
      </c>
      <c r="O30" s="13" t="s">
        <v>141</v>
      </c>
      <c r="P30" s="90" t="n">
        <f aca="false">IF(M30="T",0,K30)</f>
        <v>0</v>
      </c>
    </row>
    <row r="31" customFormat="false" ht="15" hidden="false" customHeight="false" outlineLevel="0" collapsed="false">
      <c r="A31" s="145" t="s">
        <v>143</v>
      </c>
      <c r="B31" s="146" t="s">
        <v>144</v>
      </c>
      <c r="C31" s="146"/>
      <c r="D31" s="146"/>
      <c r="E31" s="146"/>
      <c r="F31" s="146"/>
      <c r="G31" s="146"/>
      <c r="H31" s="146"/>
      <c r="I31" s="147" t="n">
        <f aca="false">'Stavební rozpočet'!J1464</f>
        <v>0</v>
      </c>
      <c r="J31" s="147" t="n">
        <f aca="false">'Stavební rozpočet'!K1464</f>
        <v>0</v>
      </c>
      <c r="K31" s="147" t="n">
        <f aca="false">'Stavební rozpočet'!L1464</f>
        <v>0</v>
      </c>
      <c r="L31" s="147" t="n">
        <f aca="false">'Stavební rozpočet'!O1464</f>
        <v>16.8003</v>
      </c>
      <c r="M31" s="89" t="s">
        <v>106</v>
      </c>
      <c r="N31" s="90" t="n">
        <f aca="false">IF(M31="F",0,K31)</f>
        <v>0</v>
      </c>
      <c r="O31" s="13" t="s">
        <v>143</v>
      </c>
      <c r="P31" s="90" t="n">
        <f aca="false">IF(M31="T",0,K31)</f>
        <v>0</v>
      </c>
    </row>
    <row r="32" customFormat="false" ht="15" hidden="false" customHeight="false" outlineLevel="0" collapsed="false">
      <c r="A32" s="148" t="s">
        <v>145</v>
      </c>
      <c r="B32" s="149" t="s">
        <v>146</v>
      </c>
      <c r="C32" s="149"/>
      <c r="D32" s="149"/>
      <c r="E32" s="149"/>
      <c r="F32" s="149"/>
      <c r="G32" s="149"/>
      <c r="H32" s="149"/>
      <c r="I32" s="150" t="n">
        <f aca="false">'Stavební rozpočet'!J1488</f>
        <v>0</v>
      </c>
      <c r="J32" s="150" t="n">
        <f aca="false">'Stavební rozpočet'!K1488</f>
        <v>0</v>
      </c>
      <c r="K32" s="150" t="n">
        <f aca="false">'Stavební rozpočet'!L1488</f>
        <v>0</v>
      </c>
      <c r="L32" s="150" t="n">
        <f aca="false">'Stavební rozpočet'!O1488</f>
        <v>193.952131</v>
      </c>
      <c r="M32" s="89" t="s">
        <v>106</v>
      </c>
      <c r="N32" s="90" t="n">
        <f aca="false">IF(M32="F",0,K32)</f>
        <v>0</v>
      </c>
      <c r="O32" s="13" t="s">
        <v>145</v>
      </c>
      <c r="P32" s="90" t="n">
        <f aca="false">IF(M32="T",0,K32)</f>
        <v>0</v>
      </c>
    </row>
    <row r="33" customFormat="false" ht="15" hidden="false" customHeight="false" outlineLevel="0" collapsed="false">
      <c r="A33" s="151" t="s">
        <v>147</v>
      </c>
      <c r="B33" s="152" t="s">
        <v>148</v>
      </c>
      <c r="C33" s="152"/>
      <c r="D33" s="152"/>
      <c r="E33" s="152"/>
      <c r="F33" s="152"/>
      <c r="G33" s="152"/>
      <c r="H33" s="152"/>
      <c r="I33" s="153" t="n">
        <f aca="false">'Stavební rozpočet'!J1527</f>
        <v>0</v>
      </c>
      <c r="J33" s="153" t="n">
        <f aca="false">'Stavební rozpočet'!K1527</f>
        <v>0</v>
      </c>
      <c r="K33" s="153" t="n">
        <f aca="false">'Stavební rozpočet'!L1527</f>
        <v>0</v>
      </c>
      <c r="L33" s="153" t="n">
        <f aca="false">'Stavební rozpočet'!O1527</f>
        <v>678.30582238</v>
      </c>
      <c r="M33" s="89" t="s">
        <v>106</v>
      </c>
      <c r="N33" s="90" t="n">
        <f aca="false">IF(M33="F",0,K33)</f>
        <v>0</v>
      </c>
      <c r="O33" s="13" t="s">
        <v>147</v>
      </c>
      <c r="P33" s="90" t="n">
        <f aca="false">IF(M33="T",0,K33)</f>
        <v>0</v>
      </c>
    </row>
    <row r="34" customFormat="false" ht="15" hidden="false" customHeight="false" outlineLevel="0" collapsed="false">
      <c r="A34" s="154" t="s">
        <v>149</v>
      </c>
      <c r="B34" s="155" t="s">
        <v>150</v>
      </c>
      <c r="C34" s="155"/>
      <c r="D34" s="155"/>
      <c r="E34" s="155"/>
      <c r="F34" s="155"/>
      <c r="G34" s="155"/>
      <c r="H34" s="155"/>
      <c r="I34" s="156" t="n">
        <f aca="false">'Stavební rozpočet'!J1602</f>
        <v>0</v>
      </c>
      <c r="J34" s="156" t="n">
        <f aca="false">'Stavební rozpočet'!K1602</f>
        <v>0</v>
      </c>
      <c r="K34" s="156" t="n">
        <f aca="false">'Stavební rozpočet'!L1602</f>
        <v>0</v>
      </c>
      <c r="L34" s="156" t="n">
        <f aca="false">'Stavební rozpočet'!O1602</f>
        <v>219.63738005</v>
      </c>
      <c r="M34" s="89" t="s">
        <v>106</v>
      </c>
      <c r="N34" s="90" t="n">
        <f aca="false">IF(M34="F",0,K34)</f>
        <v>0</v>
      </c>
      <c r="O34" s="13" t="s">
        <v>149</v>
      </c>
      <c r="P34" s="90" t="n">
        <f aca="false">IF(M34="T",0,K34)</f>
        <v>0</v>
      </c>
    </row>
    <row r="35" customFormat="false" ht="15" hidden="false" customHeight="false" outlineLevel="0" collapsed="false">
      <c r="A35" s="157" t="s">
        <v>151</v>
      </c>
      <c r="B35" s="158" t="s">
        <v>152</v>
      </c>
      <c r="C35" s="158"/>
      <c r="D35" s="158"/>
      <c r="E35" s="158"/>
      <c r="F35" s="158"/>
      <c r="G35" s="158"/>
      <c r="H35" s="158"/>
      <c r="I35" s="159" t="n">
        <f aca="false">'Stavební rozpočet'!J1676</f>
        <v>0</v>
      </c>
      <c r="J35" s="159" t="n">
        <f aca="false">'Stavební rozpočet'!K1676</f>
        <v>0</v>
      </c>
      <c r="K35" s="159" t="n">
        <f aca="false">'Stavební rozpočet'!L1676</f>
        <v>0</v>
      </c>
      <c r="L35" s="159" t="n">
        <f aca="false">'Stavební rozpočet'!O1676</f>
        <v>92.4701105</v>
      </c>
      <c r="M35" s="89" t="s">
        <v>106</v>
      </c>
      <c r="N35" s="90" t="n">
        <f aca="false">IF(M35="F",0,K35)</f>
        <v>0</v>
      </c>
      <c r="O35" s="13" t="s">
        <v>151</v>
      </c>
      <c r="P35" s="90" t="n">
        <f aca="false">IF(M35="T",0,K35)</f>
        <v>0</v>
      </c>
    </row>
    <row r="36" customFormat="false" ht="15" hidden="false" customHeight="false" outlineLevel="0" collapsed="false">
      <c r="A36" s="160" t="s">
        <v>153</v>
      </c>
      <c r="B36" s="161" t="s">
        <v>154</v>
      </c>
      <c r="C36" s="161"/>
      <c r="D36" s="161"/>
      <c r="E36" s="161"/>
      <c r="F36" s="161"/>
      <c r="G36" s="161"/>
      <c r="H36" s="161"/>
      <c r="I36" s="162" t="n">
        <f aca="false">'Stavební rozpočet'!J1737</f>
        <v>0</v>
      </c>
      <c r="J36" s="162" t="n">
        <f aca="false">'Stavební rozpočet'!K1737</f>
        <v>0</v>
      </c>
      <c r="K36" s="162" t="n">
        <f aca="false">'Stavební rozpočet'!L1737</f>
        <v>0</v>
      </c>
      <c r="L36" s="162" t="n">
        <f aca="false">'Stavební rozpočet'!O1737</f>
        <v>346.643357</v>
      </c>
      <c r="M36" s="89" t="s">
        <v>106</v>
      </c>
      <c r="N36" s="90" t="n">
        <f aca="false">IF(M36="F",0,K36)</f>
        <v>0</v>
      </c>
      <c r="O36" s="13" t="s">
        <v>153</v>
      </c>
      <c r="P36" s="90" t="n">
        <f aca="false">IF(M36="T",0,K36)</f>
        <v>0</v>
      </c>
    </row>
    <row r="37" customFormat="false" ht="15" hidden="false" customHeight="false" outlineLevel="0" collapsed="false">
      <c r="A37" s="163" t="s">
        <v>155</v>
      </c>
      <c r="B37" s="164" t="s">
        <v>156</v>
      </c>
      <c r="C37" s="164"/>
      <c r="D37" s="164"/>
      <c r="E37" s="164"/>
      <c r="F37" s="164"/>
      <c r="G37" s="164"/>
      <c r="H37" s="164"/>
      <c r="I37" s="165" t="n">
        <f aca="false">'Stavební rozpočet'!J1807</f>
        <v>0</v>
      </c>
      <c r="J37" s="165" t="n">
        <f aca="false">'Stavební rozpočet'!K1807</f>
        <v>0</v>
      </c>
      <c r="K37" s="165" t="n">
        <f aca="false">'Stavební rozpočet'!L1807</f>
        <v>0</v>
      </c>
      <c r="L37" s="165" t="n">
        <f aca="false">'Stavební rozpočet'!O1807</f>
        <v>72.80333</v>
      </c>
      <c r="M37" s="89" t="s">
        <v>106</v>
      </c>
      <c r="N37" s="90" t="n">
        <f aca="false">IF(M37="F",0,K37)</f>
        <v>0</v>
      </c>
      <c r="O37" s="13" t="s">
        <v>155</v>
      </c>
      <c r="P37" s="90" t="n">
        <f aca="false">IF(M37="T",0,K37)</f>
        <v>0</v>
      </c>
    </row>
    <row r="38" customFormat="false" ht="15" hidden="false" customHeight="false" outlineLevel="0" collapsed="false">
      <c r="A38" s="166" t="s">
        <v>157</v>
      </c>
      <c r="B38" s="167" t="s">
        <v>158</v>
      </c>
      <c r="C38" s="167"/>
      <c r="D38" s="167"/>
      <c r="E38" s="167"/>
      <c r="F38" s="167"/>
      <c r="G38" s="167"/>
      <c r="H38" s="167"/>
      <c r="I38" s="168" t="n">
        <f aca="false">'Stavební rozpočet'!J1867</f>
        <v>0</v>
      </c>
      <c r="J38" s="168" t="n">
        <f aca="false">'Stavební rozpočet'!K1867</f>
        <v>0</v>
      </c>
      <c r="K38" s="168" t="n">
        <f aca="false">'Stavební rozpočet'!L1867</f>
        <v>0</v>
      </c>
      <c r="L38" s="168" t="n">
        <f aca="false">'Stavební rozpočet'!O1867</f>
        <v>195.34180446</v>
      </c>
      <c r="M38" s="89" t="s">
        <v>106</v>
      </c>
      <c r="N38" s="90" t="n">
        <f aca="false">IF(M38="F",0,K38)</f>
        <v>0</v>
      </c>
      <c r="O38" s="13" t="s">
        <v>157</v>
      </c>
      <c r="P38" s="90" t="n">
        <f aca="false">IF(M38="T",0,K38)</f>
        <v>0</v>
      </c>
    </row>
    <row r="39" customFormat="false" ht="15" hidden="false" customHeight="false" outlineLevel="0" collapsed="false">
      <c r="A39" s="169" t="s">
        <v>159</v>
      </c>
      <c r="B39" s="170" t="s">
        <v>75</v>
      </c>
      <c r="C39" s="170"/>
      <c r="D39" s="170"/>
      <c r="E39" s="170"/>
      <c r="F39" s="170"/>
      <c r="G39" s="170"/>
      <c r="H39" s="170"/>
      <c r="I39" s="171" t="n">
        <f aca="false">'Stavební rozpočet'!J1924</f>
        <v>0</v>
      </c>
      <c r="J39" s="171" t="n">
        <f aca="false">'Stavební rozpočet'!K1924</f>
        <v>0</v>
      </c>
      <c r="K39" s="171" t="n">
        <f aca="false">'Stavební rozpočet'!L1924</f>
        <v>0</v>
      </c>
      <c r="L39" s="171" t="n">
        <f aca="false">'Stavební rozpočet'!O1924</f>
        <v>0</v>
      </c>
      <c r="M39" s="89" t="s">
        <v>106</v>
      </c>
      <c r="N39" s="90" t="n">
        <f aca="false">IF(M39="F",0,K39)</f>
        <v>0</v>
      </c>
      <c r="O39" s="13" t="s">
        <v>159</v>
      </c>
      <c r="P39" s="90" t="n">
        <f aca="false">IF(M39="T",0,K39)</f>
        <v>0</v>
      </c>
    </row>
    <row r="40" customFormat="false" ht="15" hidden="false" customHeight="false" outlineLevel="0" collapsed="false">
      <c r="I40" s="172" t="s">
        <v>160</v>
      </c>
      <c r="J40" s="172"/>
      <c r="K40" s="173" t="n">
        <f aca="false">SUM(P12:P39)</f>
        <v>0</v>
      </c>
    </row>
    <row r="41" customFormat="false" ht="15" hidden="false" customHeight="false" outlineLevel="0" collapsed="false">
      <c r="A41" s="1"/>
    </row>
    <row r="42" customFormat="false" ht="12.75" hidden="true" customHeight="true" outlineLevel="0" collapsed="false">
      <c r="A42" s="11"/>
      <c r="B42" s="11"/>
      <c r="C42" s="11"/>
      <c r="D42" s="11"/>
      <c r="E42" s="11"/>
      <c r="F42" s="11"/>
      <c r="G42" s="11"/>
      <c r="H42" s="11"/>
      <c r="I42" s="11"/>
      <c r="J42" s="11"/>
      <c r="K42" s="11"/>
      <c r="L42" s="11"/>
    </row>
    <row r="43" customFormat="false" ht="15" hidden="true" customHeight="false" outlineLevel="0" collapsed="false"/>
    <row r="62" customFormat="false" ht="15" hidden="false" customHeight="true" outlineLevel="0" collapsed="false">
      <c r="A62" s="1"/>
      <c r="B62" s="1"/>
      <c r="C62" s="1"/>
      <c r="D62" s="1"/>
      <c r="E62" s="1"/>
      <c r="F62" s="1"/>
      <c r="G62" s="1"/>
      <c r="H62" s="1"/>
      <c r="I62" s="1"/>
      <c r="J62" s="1"/>
      <c r="K62" s="1"/>
      <c r="L62" s="1"/>
      <c r="M62" s="1"/>
      <c r="N62" s="1"/>
      <c r="O62" s="1"/>
      <c r="P62" s="1"/>
    </row>
    <row r="63" customFormat="false" ht="15" hidden="false" customHeight="true" outlineLevel="0" collapsed="false">
      <c r="A63" s="1"/>
      <c r="B63" s="1"/>
      <c r="C63" s="1"/>
      <c r="D63" s="1"/>
      <c r="E63" s="1"/>
      <c r="F63" s="1"/>
      <c r="G63" s="1"/>
      <c r="H63" s="1"/>
      <c r="I63" s="1"/>
      <c r="J63" s="1"/>
      <c r="K63" s="1"/>
      <c r="L63" s="1"/>
      <c r="M63" s="1"/>
      <c r="N63" s="1"/>
      <c r="O63" s="1"/>
      <c r="P63" s="1"/>
    </row>
    <row r="64" customFormat="false" ht="26.5" hidden="false" customHeight="true" outlineLevel="0" collapsed="false">
      <c r="A64" s="1"/>
      <c r="B64" s="1"/>
      <c r="C64" s="1"/>
      <c r="D64" s="1"/>
      <c r="E64" s="1"/>
      <c r="F64" s="1"/>
      <c r="G64" s="1"/>
      <c r="H64" s="1"/>
      <c r="I64" s="1"/>
      <c r="J64" s="1"/>
      <c r="K64" s="1"/>
      <c r="L64" s="1"/>
      <c r="M64" s="1"/>
      <c r="N64" s="1"/>
      <c r="O64" s="1"/>
      <c r="P64" s="1"/>
    </row>
    <row r="65" customFormat="false" ht="15" hidden="false" customHeight="true" outlineLevel="0" collapsed="false">
      <c r="A65" s="1"/>
      <c r="B65" s="1"/>
      <c r="C65" s="1"/>
      <c r="D65" s="1"/>
      <c r="E65" s="1"/>
      <c r="F65" s="1"/>
      <c r="G65" s="1"/>
      <c r="H65" s="1"/>
      <c r="I65" s="1"/>
      <c r="J65" s="1"/>
      <c r="K65" s="1"/>
      <c r="L65" s="1"/>
      <c r="M65" s="1"/>
      <c r="N65" s="1"/>
      <c r="O65" s="1"/>
      <c r="P65" s="1"/>
    </row>
    <row r="66" customFormat="false" ht="15" hidden="false" customHeight="true" outlineLevel="0" collapsed="false">
      <c r="A66" s="1"/>
      <c r="B66" s="1"/>
      <c r="C66" s="1"/>
      <c r="D66" s="1"/>
      <c r="E66" s="1"/>
      <c r="F66" s="1"/>
      <c r="G66" s="1"/>
      <c r="H66" s="1"/>
      <c r="I66" s="1"/>
      <c r="J66" s="1"/>
      <c r="K66" s="1"/>
      <c r="L66" s="1"/>
      <c r="M66" s="1"/>
      <c r="N66" s="1"/>
      <c r="O66" s="1"/>
      <c r="P66" s="1"/>
    </row>
    <row r="67" customFormat="false" ht="26.5" hidden="false" customHeight="true" outlineLevel="0" collapsed="false">
      <c r="A67" s="1"/>
      <c r="B67" s="1"/>
      <c r="C67" s="1"/>
      <c r="D67" s="1"/>
      <c r="E67" s="1"/>
      <c r="F67" s="1"/>
      <c r="G67" s="1"/>
      <c r="H67" s="1"/>
      <c r="I67" s="1"/>
      <c r="J67" s="1"/>
      <c r="K67" s="1"/>
      <c r="L67" s="1"/>
      <c r="M67" s="1"/>
      <c r="N67" s="1"/>
      <c r="O67" s="1"/>
      <c r="P67" s="1"/>
    </row>
    <row r="68" customFormat="false" ht="15" hidden="false" customHeight="true" outlineLevel="0" collapsed="false">
      <c r="A68" s="1"/>
      <c r="B68" s="1"/>
      <c r="C68" s="1"/>
      <c r="D68" s="1"/>
      <c r="E68" s="1"/>
      <c r="F68" s="1"/>
      <c r="G68" s="1"/>
      <c r="H68" s="1"/>
      <c r="I68" s="1"/>
      <c r="J68" s="1"/>
      <c r="K68" s="1"/>
      <c r="L68" s="1"/>
      <c r="M68" s="1"/>
      <c r="N68" s="1"/>
      <c r="O68" s="1"/>
      <c r="P68" s="1"/>
    </row>
    <row r="69" customFormat="false" ht="15" hidden="false" customHeight="true" outlineLevel="0" collapsed="false">
      <c r="A69" s="1"/>
      <c r="B69" s="1"/>
      <c r="C69" s="1"/>
      <c r="D69" s="1"/>
      <c r="E69" s="1"/>
      <c r="F69" s="1"/>
      <c r="G69" s="1"/>
      <c r="H69" s="1"/>
      <c r="I69" s="1"/>
      <c r="J69" s="1"/>
      <c r="K69" s="1"/>
      <c r="L69" s="1"/>
      <c r="M69" s="1"/>
      <c r="N69" s="1"/>
      <c r="O69" s="1"/>
      <c r="P69" s="1"/>
    </row>
    <row r="70" customFormat="false" ht="15" hidden="false" customHeight="true" outlineLevel="0" collapsed="false">
      <c r="A70" s="1"/>
      <c r="B70" s="1"/>
      <c r="C70" s="1"/>
      <c r="D70" s="1"/>
      <c r="E70" s="1"/>
      <c r="F70" s="1"/>
      <c r="G70" s="1"/>
      <c r="H70" s="1"/>
      <c r="I70" s="1"/>
      <c r="J70" s="1"/>
      <c r="K70" s="1"/>
      <c r="L70" s="1"/>
      <c r="M70" s="1"/>
      <c r="N70" s="1"/>
      <c r="O70" s="1"/>
      <c r="P70" s="1"/>
    </row>
    <row r="71" customFormat="false" ht="26.5" hidden="false" customHeight="true" outlineLevel="0" collapsed="false">
      <c r="A71" s="1"/>
      <c r="B71" s="1"/>
      <c r="C71" s="1"/>
      <c r="D71" s="1"/>
      <c r="E71" s="1"/>
      <c r="F71" s="1"/>
      <c r="G71" s="1"/>
      <c r="H71" s="1"/>
      <c r="I71" s="1"/>
      <c r="J71" s="1"/>
      <c r="K71" s="1"/>
      <c r="L71" s="1"/>
      <c r="M71" s="1"/>
      <c r="N71" s="1"/>
      <c r="O71" s="1"/>
      <c r="P71" s="1"/>
    </row>
    <row r="72" customFormat="false" ht="15" hidden="false" customHeight="true" outlineLevel="0" collapsed="false">
      <c r="A72" s="1"/>
      <c r="B72" s="1"/>
      <c r="C72" s="1"/>
      <c r="D72" s="1"/>
      <c r="E72" s="1"/>
      <c r="F72" s="1"/>
      <c r="G72" s="1"/>
      <c r="H72" s="1"/>
      <c r="I72" s="1"/>
      <c r="J72" s="1"/>
      <c r="K72" s="1"/>
      <c r="L72" s="1"/>
      <c r="M72" s="1"/>
      <c r="N72" s="1"/>
      <c r="O72" s="1"/>
      <c r="P72" s="1"/>
    </row>
    <row r="73" customFormat="false" ht="15" hidden="false" customHeight="true" outlineLevel="0" collapsed="false">
      <c r="A73" s="1"/>
      <c r="B73" s="1"/>
      <c r="C73" s="1"/>
      <c r="D73" s="1"/>
      <c r="E73" s="1"/>
      <c r="F73" s="1"/>
      <c r="G73" s="1"/>
      <c r="H73" s="1"/>
      <c r="I73" s="1"/>
      <c r="J73" s="1"/>
      <c r="K73" s="1"/>
      <c r="L73" s="1"/>
      <c r="M73" s="1"/>
      <c r="N73" s="1"/>
      <c r="O73" s="1"/>
      <c r="P73" s="1"/>
    </row>
    <row r="74" customFormat="false" ht="15" hidden="false" customHeight="true" outlineLevel="0" collapsed="false">
      <c r="A74" s="1"/>
      <c r="B74" s="1"/>
      <c r="C74" s="1"/>
      <c r="D74" s="1"/>
      <c r="E74" s="1"/>
      <c r="F74" s="1"/>
      <c r="G74" s="1"/>
      <c r="H74" s="1"/>
      <c r="I74" s="1"/>
      <c r="J74" s="1"/>
      <c r="K74" s="1"/>
      <c r="L74" s="1"/>
      <c r="M74" s="1"/>
      <c r="N74" s="1"/>
      <c r="O74" s="1"/>
      <c r="P74" s="1"/>
    </row>
    <row r="75" customFormat="false" ht="26.5" hidden="false" customHeight="true" outlineLevel="0" collapsed="false">
      <c r="A75" s="1"/>
      <c r="B75" s="1"/>
      <c r="C75" s="1"/>
      <c r="D75" s="1"/>
      <c r="E75" s="1"/>
      <c r="F75" s="1"/>
      <c r="G75" s="1"/>
      <c r="H75" s="1"/>
      <c r="I75" s="1"/>
      <c r="J75" s="1"/>
      <c r="K75" s="1"/>
      <c r="L75" s="1"/>
      <c r="M75" s="1"/>
      <c r="N75" s="1"/>
      <c r="O75" s="1"/>
      <c r="P75" s="1"/>
    </row>
  </sheetData>
  <mergeCells count="58">
    <mergeCell ref="A1:L1"/>
    <mergeCell ref="A2:C3"/>
    <mergeCell ref="D2:F3"/>
    <mergeCell ref="G2:G3"/>
    <mergeCell ref="H2:H3"/>
    <mergeCell ref="I2:I3"/>
    <mergeCell ref="J2:L3"/>
    <mergeCell ref="A4:C5"/>
    <mergeCell ref="D4:F5"/>
    <mergeCell ref="G4:G5"/>
    <mergeCell ref="H4:H5"/>
    <mergeCell ref="I4:I5"/>
    <mergeCell ref="J4:L5"/>
    <mergeCell ref="A6:C7"/>
    <mergeCell ref="D6:F7"/>
    <mergeCell ref="G6:G7"/>
    <mergeCell ref="H6:H7"/>
    <mergeCell ref="I6:I7"/>
    <mergeCell ref="J6:L7"/>
    <mergeCell ref="A8:C9"/>
    <mergeCell ref="D8:F9"/>
    <mergeCell ref="G8:G9"/>
    <mergeCell ref="H8:H9"/>
    <mergeCell ref="I8:I9"/>
    <mergeCell ref="J8:L9"/>
    <mergeCell ref="B10:H10"/>
    <mergeCell ref="I10:K10"/>
    <mergeCell ref="B11:H11"/>
    <mergeCell ref="B12:H12"/>
    <mergeCell ref="B13:H13"/>
    <mergeCell ref="B14:H14"/>
    <mergeCell ref="B15:H15"/>
    <mergeCell ref="B16:H16"/>
    <mergeCell ref="B17:H17"/>
    <mergeCell ref="B18:H18"/>
    <mergeCell ref="B19:H19"/>
    <mergeCell ref="B20:H20"/>
    <mergeCell ref="B21:H21"/>
    <mergeCell ref="B22:H22"/>
    <mergeCell ref="B23:H23"/>
    <mergeCell ref="B24:H24"/>
    <mergeCell ref="B25:H25"/>
    <mergeCell ref="B26:H26"/>
    <mergeCell ref="B27:H27"/>
    <mergeCell ref="B28:H28"/>
    <mergeCell ref="B29:H29"/>
    <mergeCell ref="B30:H30"/>
    <mergeCell ref="B31:H31"/>
    <mergeCell ref="B32:H32"/>
    <mergeCell ref="B33:H33"/>
    <mergeCell ref="B34:H34"/>
    <mergeCell ref="B35:H35"/>
    <mergeCell ref="B36:H36"/>
    <mergeCell ref="B37:H37"/>
    <mergeCell ref="B38:H38"/>
    <mergeCell ref="B39:H39"/>
    <mergeCell ref="I40:J40"/>
    <mergeCell ref="A42:L42"/>
  </mergeCells>
  <printOptions headings="false" gridLines="false" gridLinesSet="true" horizontalCentered="false" verticalCentered="false"/>
  <pageMargins left="0.39375" right="0.39375" top="0.0395833333333333" bottom="0.284722222222222" header="0.511811023622047" footer="0.118055555555556"/>
  <pageSetup paperSize="1" scale="100" fitToWidth="1" fitToHeight="1" pageOrder="downThenOver" orientation="landscape" blackAndWhite="false" draft="false" cellComments="none" firstPageNumber="3" useFirstPageNumber="true" horizontalDpi="300" verticalDpi="300" copies="1"/>
  <headerFooter differentFirst="false" differentOddEven="false">
    <oddHeader/>
    <oddFooter>&amp;C&amp;"Times New Roman,obyčejné"&amp;12&amp;F, Stránka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X194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I4" activeCellId="0" sqref="I4"/>
    </sheetView>
  </sheetViews>
  <sheetFormatPr defaultColWidth="12.1484375" defaultRowHeight="15" zeroHeight="false" outlineLevelRow="0" outlineLevelCol="0"/>
  <cols>
    <col collapsed="false" customWidth="true" hidden="false" outlineLevel="0" max="1" min="1" style="25" width="5.63"/>
    <col collapsed="false" customWidth="true" hidden="false" outlineLevel="0" max="2" min="2" style="25" width="8.15"/>
    <col collapsed="false" customWidth="true" hidden="false" outlineLevel="0" max="3" min="3" style="25" width="16.48"/>
    <col collapsed="false" customWidth="true" hidden="false" outlineLevel="0" max="4" min="4" style="174" width="29.93"/>
    <col collapsed="false" customWidth="true" hidden="false" outlineLevel="0" max="5" min="5" style="25" width="15.61"/>
    <col collapsed="false" customWidth="true" hidden="false" outlineLevel="0" max="6" min="6" style="25" width="6.43"/>
    <col collapsed="false" customWidth="true" hidden="false" outlineLevel="0" max="7" min="7" style="175" width="10.84"/>
    <col collapsed="false" customWidth="true" hidden="false" outlineLevel="0" max="8" min="8" style="25" width="12"/>
    <col collapsed="false" customWidth="true" hidden="false" outlineLevel="0" max="9" min="9" style="25" width="10.19"/>
    <col collapsed="false" customWidth="true" hidden="false" outlineLevel="0" max="10" min="10" style="25" width="11.38"/>
    <col collapsed="false" customWidth="true" hidden="false" outlineLevel="0" max="13" min="11" style="25" width="15.71"/>
    <col collapsed="false" customWidth="true" hidden="false" outlineLevel="0" max="14" min="14" style="25" width="7.69"/>
    <col collapsed="false" customWidth="true" hidden="false" outlineLevel="0" max="15" min="15" style="25" width="8.88"/>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6" t="s">
        <v>161</v>
      </c>
      <c r="B1" s="176"/>
      <c r="C1" s="176"/>
      <c r="D1" s="176"/>
      <c r="E1" s="176"/>
      <c r="F1" s="176"/>
      <c r="G1" s="176"/>
      <c r="H1" s="176"/>
      <c r="I1" s="176"/>
      <c r="J1" s="176"/>
      <c r="K1" s="176"/>
      <c r="L1" s="176"/>
      <c r="M1" s="176"/>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
        <v>162</v>
      </c>
      <c r="D2" s="4"/>
      <c r="E2" s="179" t="s">
        <v>95</v>
      </c>
      <c r="F2" s="179" t="s">
        <v>97</v>
      </c>
      <c r="G2" s="179"/>
      <c r="H2" s="5" t="s">
        <v>2</v>
      </c>
      <c r="I2" s="180" t="s">
        <v>163</v>
      </c>
      <c r="J2" s="180"/>
      <c r="K2" s="180"/>
      <c r="L2" s="180"/>
      <c r="M2" s="180"/>
      <c r="N2" s="180"/>
      <c r="O2" s="180"/>
      <c r="P2" s="180"/>
    </row>
    <row r="3" customFormat="false" ht="15" hidden="false" customHeight="false" outlineLevel="0" collapsed="false">
      <c r="A3" s="3"/>
      <c r="B3" s="3"/>
      <c r="C3" s="4"/>
      <c r="D3" s="4"/>
      <c r="E3" s="179"/>
      <c r="F3" s="179"/>
      <c r="G3" s="179"/>
      <c r="H3" s="5"/>
      <c r="I3" s="5"/>
      <c r="J3" s="180"/>
      <c r="K3" s="180"/>
      <c r="L3" s="180"/>
      <c r="M3" s="180"/>
      <c r="N3" s="180"/>
      <c r="O3" s="180"/>
      <c r="P3" s="180"/>
    </row>
    <row r="4" customFormat="false" ht="15" hidden="false" customHeight="true" outlineLevel="0" collapsed="false">
      <c r="A4" s="9" t="s">
        <v>5</v>
      </c>
      <c r="B4" s="9"/>
      <c r="C4" s="10" t="s">
        <v>164</v>
      </c>
      <c r="D4" s="10"/>
      <c r="E4" s="13" t="s">
        <v>10</v>
      </c>
      <c r="F4" s="13" t="s">
        <v>165</v>
      </c>
      <c r="G4" s="13"/>
      <c r="H4" s="11" t="s">
        <v>6</v>
      </c>
      <c r="I4" s="181" t="s">
        <v>166</v>
      </c>
      <c r="J4" s="181"/>
      <c r="K4" s="181"/>
      <c r="L4" s="181"/>
      <c r="M4" s="181"/>
      <c r="N4" s="181"/>
      <c r="O4" s="181"/>
      <c r="P4" s="181"/>
    </row>
    <row r="5" customFormat="false" ht="15" hidden="false" customHeight="false" outlineLevel="0" collapsed="false">
      <c r="A5" s="9"/>
      <c r="B5" s="9"/>
      <c r="C5" s="10"/>
      <c r="D5" s="10"/>
      <c r="E5" s="13"/>
      <c r="F5" s="13"/>
      <c r="G5" s="13"/>
      <c r="H5" s="11"/>
      <c r="I5" s="11"/>
      <c r="J5" s="181"/>
      <c r="K5" s="181"/>
      <c r="L5" s="181"/>
      <c r="M5" s="181"/>
      <c r="N5" s="181"/>
      <c r="O5" s="181"/>
      <c r="P5" s="181"/>
    </row>
    <row r="6" customFormat="false" ht="15" hidden="false" customHeight="true" outlineLevel="0" collapsed="false">
      <c r="A6" s="9" t="s">
        <v>8</v>
      </c>
      <c r="B6" s="9"/>
      <c r="C6" s="10" t="s">
        <v>167</v>
      </c>
      <c r="D6" s="10"/>
      <c r="E6" s="13" t="s">
        <v>11</v>
      </c>
      <c r="F6" s="13" t="s">
        <v>97</v>
      </c>
      <c r="G6" s="13"/>
      <c r="H6" s="11" t="s">
        <v>9</v>
      </c>
      <c r="I6" s="12" t="s">
        <v>72</v>
      </c>
      <c r="J6" s="12"/>
      <c r="K6" s="12"/>
      <c r="L6" s="12"/>
      <c r="M6" s="12"/>
      <c r="N6" s="12"/>
      <c r="O6" s="12"/>
      <c r="P6" s="12"/>
    </row>
    <row r="7" customFormat="false" ht="15" hidden="false" customHeight="false" outlineLevel="0" collapsed="false">
      <c r="A7" s="9"/>
      <c r="B7" s="9"/>
      <c r="C7" s="10"/>
      <c r="D7" s="10"/>
      <c r="E7" s="13"/>
      <c r="F7" s="13"/>
      <c r="G7" s="13"/>
      <c r="H7" s="11"/>
      <c r="I7" s="11"/>
      <c r="J7" s="12"/>
      <c r="K7" s="12"/>
      <c r="L7" s="12"/>
      <c r="M7" s="12"/>
      <c r="N7" s="12"/>
      <c r="O7" s="12"/>
      <c r="P7" s="12"/>
    </row>
    <row r="8" customFormat="false" ht="15" hidden="false" customHeight="true" outlineLevel="0" collapsed="false">
      <c r="A8" s="9" t="s">
        <v>13</v>
      </c>
      <c r="B8" s="9"/>
      <c r="C8" s="10" t="s">
        <v>168</v>
      </c>
      <c r="D8" s="10"/>
      <c r="E8" s="13" t="s">
        <v>96</v>
      </c>
      <c r="F8" s="13" t="s">
        <v>165</v>
      </c>
      <c r="G8" s="13"/>
      <c r="H8" s="11" t="s">
        <v>14</v>
      </c>
      <c r="I8" s="181" t="s">
        <v>169</v>
      </c>
      <c r="J8" s="181"/>
      <c r="K8" s="181"/>
      <c r="L8" s="181"/>
      <c r="M8" s="181"/>
      <c r="N8" s="181"/>
      <c r="O8" s="181"/>
      <c r="P8" s="181"/>
    </row>
    <row r="9" customFormat="false" ht="15" hidden="false" customHeight="false" outlineLevel="0" collapsed="false">
      <c r="A9" s="9"/>
      <c r="B9" s="9"/>
      <c r="C9" s="10"/>
      <c r="D9" s="10"/>
      <c r="E9" s="13"/>
      <c r="F9" s="13"/>
      <c r="G9" s="13"/>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86"/>
      <c r="B12" s="198" t="s">
        <v>104</v>
      </c>
      <c r="C12" s="198"/>
      <c r="D12" s="199" t="s">
        <v>105</v>
      </c>
      <c r="E12" s="199"/>
      <c r="F12" s="86" t="s">
        <v>97</v>
      </c>
      <c r="G12" s="200" t="s">
        <v>97</v>
      </c>
      <c r="H12" s="86" t="s">
        <v>97</v>
      </c>
      <c r="I12" s="86" t="s">
        <v>97</v>
      </c>
      <c r="J12" s="201" t="n">
        <f aca="false">J13+J17+J23+J26+J39+J49+J57+J75+J82+J92+J99+J106+J118+J146+J162+J167+J175+J181+J232+J234+J237+J241+J247+J251+J257+J259</f>
        <v>0</v>
      </c>
      <c r="K12" s="201" t="n">
        <f aca="false">K13+K17+K23+K26+K39+K49+K57+K75+K82+K92+K99+K106+K118+K146+K162+K167+K175+K181+K232+K234+K237+K241+K247+K251+K257+K259</f>
        <v>0</v>
      </c>
      <c r="L12" s="201" t="n">
        <f aca="false">L13+L17+L23+L26+L39+L49+L57+L75+L82+L92+L99+L106+L118+L146+L162+L167+L175+L181+L232+L234+L237+L241+L247+L251+L257+L259</f>
        <v>0</v>
      </c>
      <c r="M12" s="201" t="n">
        <f aca="false">M13+M17+M23+M26+M39+M49+M57+M75+M82+M92+M99+M106+M118+M146+M162+M167+M175+M181+M232+M234+M237+M241+M247+M251+M257+M259</f>
        <v>0</v>
      </c>
      <c r="N12" s="202"/>
      <c r="O12" s="201" t="n">
        <f aca="false">O13+O17+O23+O26+O39+O49+O57+O75+O82+O92+O99+O106+O118+O146+O162+O167+O175+O181+O232+O234+O237+O241+O247+O251+O257+O259</f>
        <v>644.11706569</v>
      </c>
      <c r="P12" s="202"/>
    </row>
    <row r="13" customFormat="false" ht="15" hidden="false" customHeight="true" outlineLevel="0" collapsed="false">
      <c r="A13" s="203"/>
      <c r="B13" s="204" t="s">
        <v>104</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104</v>
      </c>
      <c r="AS13" s="178" t="n">
        <f aca="false">SUM(AJ14:AJ16)</f>
        <v>0</v>
      </c>
      <c r="AT13" s="178" t="n">
        <f aca="false">SUM(AK14:AK16)</f>
        <v>0</v>
      </c>
      <c r="AU13" s="178" t="n">
        <f aca="false">SUM(AL14:AL16)</f>
        <v>0</v>
      </c>
    </row>
    <row r="14" customFormat="false" ht="15" hidden="false" customHeight="true" outlineLevel="0" collapsed="false">
      <c r="A14" s="209" t="s">
        <v>199</v>
      </c>
      <c r="B14" s="209" t="s">
        <v>104</v>
      </c>
      <c r="C14" s="209" t="s">
        <v>200</v>
      </c>
      <c r="D14" s="210" t="s">
        <v>201</v>
      </c>
      <c r="E14" s="210"/>
      <c r="F14" s="209" t="s">
        <v>202</v>
      </c>
      <c r="G14" s="211" t="n">
        <v>6.583</v>
      </c>
      <c r="H14" s="212"/>
      <c r="I14" s="213" t="s">
        <v>203</v>
      </c>
      <c r="J14" s="212" t="n">
        <f aca="false">G14*AO14</f>
        <v>0</v>
      </c>
      <c r="K14" s="212" t="n">
        <f aca="false">G14*AP14</f>
        <v>0</v>
      </c>
      <c r="L14" s="212" t="n">
        <f aca="false">G14*H14</f>
        <v>0</v>
      </c>
      <c r="M14" s="212" t="n">
        <f aca="false">L14*(1+BW14/100)</f>
        <v>0</v>
      </c>
      <c r="N14" s="212" t="n">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104</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206</v>
      </c>
      <c r="BA14" s="190" t="s">
        <v>207</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201</v>
      </c>
    </row>
    <row r="15" customFormat="false" ht="15" hidden="false" customHeight="true" outlineLevel="0" collapsed="false">
      <c r="A15" s="209" t="s">
        <v>208</v>
      </c>
      <c r="B15" s="209" t="s">
        <v>104</v>
      </c>
      <c r="C15" s="209" t="s">
        <v>209</v>
      </c>
      <c r="D15" s="210" t="s">
        <v>210</v>
      </c>
      <c r="E15" s="210"/>
      <c r="F15" s="209" t="s">
        <v>202</v>
      </c>
      <c r="G15" s="211" t="n">
        <v>6.583</v>
      </c>
      <c r="H15" s="212"/>
      <c r="I15" s="213" t="s">
        <v>203</v>
      </c>
      <c r="J15" s="212" t="n">
        <f aca="false">G15*AO15</f>
        <v>0</v>
      </c>
      <c r="K15" s="212" t="n">
        <f aca="false">G15*AP15</f>
        <v>0</v>
      </c>
      <c r="L15" s="212" t="n">
        <f aca="false">G15*H15</f>
        <v>0</v>
      </c>
      <c r="M15" s="212" t="n">
        <f aca="false">L15*(1+BW15/100)</f>
        <v>0</v>
      </c>
      <c r="N15" s="212" t="n">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104</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206</v>
      </c>
      <c r="BA15" s="190" t="s">
        <v>207</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210</v>
      </c>
    </row>
    <row r="16" customFormat="false" ht="15" hidden="false" customHeight="true" outlineLevel="0" collapsed="false">
      <c r="A16" s="209" t="s">
        <v>211</v>
      </c>
      <c r="B16" s="209" t="s">
        <v>104</v>
      </c>
      <c r="C16" s="209" t="s">
        <v>212</v>
      </c>
      <c r="D16" s="210" t="s">
        <v>213</v>
      </c>
      <c r="E16" s="210"/>
      <c r="F16" s="209" t="s">
        <v>202</v>
      </c>
      <c r="G16" s="211" t="n">
        <v>59.244</v>
      </c>
      <c r="H16" s="212"/>
      <c r="I16" s="213" t="s">
        <v>203</v>
      </c>
      <c r="J16" s="212" t="n">
        <f aca="false">G16*AO16</f>
        <v>0</v>
      </c>
      <c r="K16" s="212" t="n">
        <f aca="false">G16*AP16</f>
        <v>0</v>
      </c>
      <c r="L16" s="212" t="n">
        <f aca="false">G16*H16</f>
        <v>0</v>
      </c>
      <c r="M16" s="212" t="n">
        <f aca="false">L16*(1+BW16/100)</f>
        <v>0</v>
      </c>
      <c r="N16" s="212" t="n">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104</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206</v>
      </c>
      <c r="BA16" s="190" t="s">
        <v>207</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213</v>
      </c>
    </row>
    <row r="17" customFormat="false" ht="15" hidden="false" customHeight="true" outlineLevel="0" collapsed="false">
      <c r="A17" s="203"/>
      <c r="B17" s="204" t="s">
        <v>104</v>
      </c>
      <c r="C17" s="204" t="s">
        <v>214</v>
      </c>
      <c r="D17" s="205" t="s">
        <v>215</v>
      </c>
      <c r="E17" s="205"/>
      <c r="F17" s="203" t="s">
        <v>97</v>
      </c>
      <c r="G17" s="206" t="s">
        <v>97</v>
      </c>
      <c r="H17" s="203"/>
      <c r="I17" s="203" t="s">
        <v>97</v>
      </c>
      <c r="J17" s="207" t="n">
        <f aca="false">SUM(J18:J22)</f>
        <v>0</v>
      </c>
      <c r="K17" s="207" t="n">
        <f aca="false">SUM(K18:K22)</f>
        <v>0</v>
      </c>
      <c r="L17" s="207" t="n">
        <f aca="false">SUM(L18:L22)</f>
        <v>0</v>
      </c>
      <c r="M17" s="207" t="n">
        <f aca="false">SUM(M18:M22)</f>
        <v>0</v>
      </c>
      <c r="N17" s="208"/>
      <c r="O17" s="207" t="n">
        <f aca="false">SUM(O18:O22)</f>
        <v>0</v>
      </c>
      <c r="P17" s="208"/>
      <c r="AI17" s="190" t="s">
        <v>104</v>
      </c>
      <c r="AS17" s="178" t="n">
        <f aca="false">SUM(AJ18:AJ22)</f>
        <v>0</v>
      </c>
      <c r="AT17" s="178" t="n">
        <f aca="false">SUM(AK18:AK22)</f>
        <v>0</v>
      </c>
      <c r="AU17" s="178" t="n">
        <f aca="false">SUM(AL18:AL22)</f>
        <v>0</v>
      </c>
    </row>
    <row r="18" customFormat="false" ht="24.05" hidden="false" customHeight="true" outlineLevel="0" collapsed="false">
      <c r="A18" s="209" t="s">
        <v>216</v>
      </c>
      <c r="B18" s="209" t="s">
        <v>104</v>
      </c>
      <c r="C18" s="209" t="s">
        <v>217</v>
      </c>
      <c r="D18" s="210" t="s">
        <v>218</v>
      </c>
      <c r="E18" s="210"/>
      <c r="F18" s="209" t="s">
        <v>202</v>
      </c>
      <c r="G18" s="211" t="n">
        <v>65.827</v>
      </c>
      <c r="H18" s="212"/>
      <c r="I18" s="213" t="s">
        <v>203</v>
      </c>
      <c r="J18" s="212" t="n">
        <f aca="false">G18*AO18</f>
        <v>0</v>
      </c>
      <c r="K18" s="212" t="n">
        <f aca="false">G18*AP18</f>
        <v>0</v>
      </c>
      <c r="L18" s="212" t="n">
        <f aca="false">G18*H18</f>
        <v>0</v>
      </c>
      <c r="M18" s="212" t="n">
        <f aca="false">L18*(1+BW18/100)</f>
        <v>0</v>
      </c>
      <c r="N18" s="212" t="n">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104</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206</v>
      </c>
      <c r="BA18" s="190" t="s">
        <v>207</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218</v>
      </c>
    </row>
    <row r="19" customFormat="false" ht="24.05" hidden="false" customHeight="true" outlineLevel="0" collapsed="false">
      <c r="A19" s="209" t="s">
        <v>220</v>
      </c>
      <c r="B19" s="209" t="s">
        <v>104</v>
      </c>
      <c r="C19" s="209" t="s">
        <v>221</v>
      </c>
      <c r="D19" s="210" t="s">
        <v>222</v>
      </c>
      <c r="E19" s="210"/>
      <c r="F19" s="209" t="s">
        <v>202</v>
      </c>
      <c r="G19" s="211" t="n">
        <v>6.583</v>
      </c>
      <c r="H19" s="212"/>
      <c r="I19" s="213" t="s">
        <v>203</v>
      </c>
      <c r="J19" s="212" t="n">
        <f aca="false">G19*AO19</f>
        <v>0</v>
      </c>
      <c r="K19" s="212" t="n">
        <f aca="false">G19*AP19</f>
        <v>0</v>
      </c>
      <c r="L19" s="212" t="n">
        <f aca="false">G19*H19</f>
        <v>0</v>
      </c>
      <c r="M19" s="212" t="n">
        <f aca="false">L19*(1+BW19/100)</f>
        <v>0</v>
      </c>
      <c r="N19" s="212" t="n">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104</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206</v>
      </c>
      <c r="BA19" s="190" t="s">
        <v>207</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222</v>
      </c>
    </row>
    <row r="20" customFormat="false" ht="24.05" hidden="false" customHeight="true" outlineLevel="0" collapsed="false">
      <c r="A20" s="209" t="s">
        <v>223</v>
      </c>
      <c r="B20" s="209" t="s">
        <v>104</v>
      </c>
      <c r="C20" s="209" t="s">
        <v>224</v>
      </c>
      <c r="D20" s="210" t="s">
        <v>225</v>
      </c>
      <c r="E20" s="210"/>
      <c r="F20" s="209" t="s">
        <v>202</v>
      </c>
      <c r="G20" s="211" t="n">
        <v>59.244</v>
      </c>
      <c r="H20" s="212"/>
      <c r="I20" s="213" t="s">
        <v>203</v>
      </c>
      <c r="J20" s="212" t="n">
        <f aca="false">G20*AO20</f>
        <v>0</v>
      </c>
      <c r="K20" s="212" t="n">
        <f aca="false">G20*AP20</f>
        <v>0</v>
      </c>
      <c r="L20" s="212" t="n">
        <f aca="false">G20*H20</f>
        <v>0</v>
      </c>
      <c r="M20" s="212" t="n">
        <f aca="false">L20*(1+BW20/100)</f>
        <v>0</v>
      </c>
      <c r="N20" s="212" t="n">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104</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206</v>
      </c>
      <c r="BA20" s="190" t="s">
        <v>207</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225</v>
      </c>
    </row>
    <row r="21" customFormat="false" ht="15" hidden="false" customHeight="true" outlineLevel="0" collapsed="false">
      <c r="A21" s="209" t="s">
        <v>226</v>
      </c>
      <c r="B21" s="209" t="s">
        <v>104</v>
      </c>
      <c r="C21" s="209" t="s">
        <v>227</v>
      </c>
      <c r="D21" s="210" t="s">
        <v>228</v>
      </c>
      <c r="E21" s="210"/>
      <c r="F21" s="209" t="s">
        <v>202</v>
      </c>
      <c r="G21" s="211" t="n">
        <v>51.638</v>
      </c>
      <c r="H21" s="212"/>
      <c r="I21" s="213" t="s">
        <v>203</v>
      </c>
      <c r="J21" s="212" t="n">
        <f aca="false">G21*AO21</f>
        <v>0</v>
      </c>
      <c r="K21" s="212" t="n">
        <f aca="false">G21*AP21</f>
        <v>0</v>
      </c>
      <c r="L21" s="212" t="n">
        <f aca="false">G21*H21</f>
        <v>0</v>
      </c>
      <c r="M21" s="212" t="n">
        <f aca="false">L21*(1+BW21/100)</f>
        <v>0</v>
      </c>
      <c r="N21" s="212" t="n">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104</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206</v>
      </c>
      <c r="BA21" s="190" t="s">
        <v>207</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228</v>
      </c>
    </row>
    <row r="22" customFormat="false" ht="24.05" hidden="false" customHeight="true" outlineLevel="0" collapsed="false">
      <c r="A22" s="209" t="s">
        <v>229</v>
      </c>
      <c r="B22" s="209" t="s">
        <v>104</v>
      </c>
      <c r="C22" s="209" t="s">
        <v>224</v>
      </c>
      <c r="D22" s="210" t="s">
        <v>230</v>
      </c>
      <c r="E22" s="210"/>
      <c r="F22" s="209" t="s">
        <v>202</v>
      </c>
      <c r="G22" s="211" t="n">
        <v>51.638</v>
      </c>
      <c r="H22" s="212"/>
      <c r="I22" s="213" t="s">
        <v>203</v>
      </c>
      <c r="J22" s="212" t="n">
        <f aca="false">G22*AO22</f>
        <v>0</v>
      </c>
      <c r="K22" s="212" t="n">
        <f aca="false">G22*AP22</f>
        <v>0</v>
      </c>
      <c r="L22" s="212" t="n">
        <f aca="false">G22*H22</f>
        <v>0</v>
      </c>
      <c r="M22" s="212" t="n">
        <f aca="false">L22*(1+BW22/100)</f>
        <v>0</v>
      </c>
      <c r="N22" s="212" t="n">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104</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206</v>
      </c>
      <c r="BA22" s="190" t="s">
        <v>207</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230</v>
      </c>
    </row>
    <row r="23" customFormat="false" ht="15" hidden="false" customHeight="true" outlineLevel="0" collapsed="false">
      <c r="A23" s="203"/>
      <c r="B23" s="204" t="s">
        <v>104</v>
      </c>
      <c r="C23" s="204" t="s">
        <v>231</v>
      </c>
      <c r="D23" s="205" t="s">
        <v>232</v>
      </c>
      <c r="E23" s="205"/>
      <c r="F23" s="203" t="s">
        <v>97</v>
      </c>
      <c r="G23" s="206" t="s">
        <v>97</v>
      </c>
      <c r="H23" s="203"/>
      <c r="I23" s="203" t="s">
        <v>97</v>
      </c>
      <c r="J23" s="207" t="n">
        <f aca="false">SUM(J24:J25)</f>
        <v>0</v>
      </c>
      <c r="K23" s="207" t="n">
        <f aca="false">SUM(K24:K25)</f>
        <v>0</v>
      </c>
      <c r="L23" s="207" t="n">
        <f aca="false">SUM(L24:L25)</f>
        <v>0</v>
      </c>
      <c r="M23" s="207" t="n">
        <f aca="false">SUM(M24:M25)</f>
        <v>0</v>
      </c>
      <c r="N23" s="208"/>
      <c r="O23" s="207" t="n">
        <f aca="false">SUM(O24:O25)</f>
        <v>0</v>
      </c>
      <c r="P23" s="208"/>
      <c r="AI23" s="190" t="s">
        <v>104</v>
      </c>
      <c r="AS23" s="178" t="n">
        <f aca="false">SUM(AJ24:AJ25)</f>
        <v>0</v>
      </c>
      <c r="AT23" s="178" t="n">
        <f aca="false">SUM(AK24:AK25)</f>
        <v>0</v>
      </c>
      <c r="AU23" s="178" t="n">
        <f aca="false">SUM(AL24:AL25)</f>
        <v>0</v>
      </c>
    </row>
    <row r="24" customFormat="false" ht="15" hidden="false" customHeight="true" outlineLevel="0" collapsed="false">
      <c r="A24" s="209" t="s">
        <v>233</v>
      </c>
      <c r="B24" s="209" t="s">
        <v>104</v>
      </c>
      <c r="C24" s="209" t="s">
        <v>234</v>
      </c>
      <c r="D24" s="210" t="s">
        <v>235</v>
      </c>
      <c r="E24" s="210"/>
      <c r="F24" s="209" t="s">
        <v>202</v>
      </c>
      <c r="G24" s="211" t="n">
        <v>51.638</v>
      </c>
      <c r="H24" s="212"/>
      <c r="I24" s="213" t="s">
        <v>203</v>
      </c>
      <c r="J24" s="212" t="n">
        <f aca="false">G24*AO24</f>
        <v>0</v>
      </c>
      <c r="K24" s="212" t="n">
        <f aca="false">G24*AP24</f>
        <v>0</v>
      </c>
      <c r="L24" s="212" t="n">
        <f aca="false">G24*H24</f>
        <v>0</v>
      </c>
      <c r="M24" s="212" t="n">
        <f aca="false">L24*(1+BW24/100)</f>
        <v>0</v>
      </c>
      <c r="N24" s="212" t="n">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104</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236</v>
      </c>
      <c r="AZ24" s="89" t="s">
        <v>206</v>
      </c>
      <c r="BA24" s="190" t="s">
        <v>207</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17</v>
      </c>
      <c r="BW24" s="90" t="str">
        <f aca="false">I24</f>
        <v>21</v>
      </c>
      <c r="BX24" s="11" t="s">
        <v>235</v>
      </c>
    </row>
    <row r="25" customFormat="false" ht="24.05" hidden="false" customHeight="true" outlineLevel="0" collapsed="false">
      <c r="A25" s="209" t="s">
        <v>237</v>
      </c>
      <c r="B25" s="209" t="s">
        <v>104</v>
      </c>
      <c r="C25" s="209" t="s">
        <v>238</v>
      </c>
      <c r="D25" s="210" t="s">
        <v>239</v>
      </c>
      <c r="E25" s="210"/>
      <c r="F25" s="209" t="s">
        <v>202</v>
      </c>
      <c r="G25" s="211" t="n">
        <v>51.638</v>
      </c>
      <c r="H25" s="212"/>
      <c r="I25" s="213" t="s">
        <v>203</v>
      </c>
      <c r="J25" s="212" t="n">
        <f aca="false">G25*AO25</f>
        <v>0</v>
      </c>
      <c r="K25" s="212" t="n">
        <f aca="false">G25*AP25</f>
        <v>0</v>
      </c>
      <c r="L25" s="212" t="n">
        <f aca="false">G25*H25</f>
        <v>0</v>
      </c>
      <c r="M25" s="212" t="n">
        <f aca="false">L25*(1+BW25/100)</f>
        <v>0</v>
      </c>
      <c r="N25" s="212" t="n">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104</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236</v>
      </c>
      <c r="AZ25" s="89" t="s">
        <v>206</v>
      </c>
      <c r="BA25" s="190" t="s">
        <v>207</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17</v>
      </c>
      <c r="BW25" s="90" t="str">
        <f aca="false">I25</f>
        <v>21</v>
      </c>
      <c r="BX25" s="11" t="s">
        <v>239</v>
      </c>
    </row>
    <row r="26" customFormat="false" ht="15" hidden="false" customHeight="true" outlineLevel="0" collapsed="false">
      <c r="A26" s="203"/>
      <c r="B26" s="204" t="s">
        <v>104</v>
      </c>
      <c r="C26" s="204" t="s">
        <v>240</v>
      </c>
      <c r="D26" s="205" t="s">
        <v>241</v>
      </c>
      <c r="E26" s="205"/>
      <c r="F26" s="203" t="s">
        <v>97</v>
      </c>
      <c r="G26" s="206" t="s">
        <v>97</v>
      </c>
      <c r="H26" s="203"/>
      <c r="I26" s="203" t="s">
        <v>97</v>
      </c>
      <c r="J26" s="207" t="n">
        <f aca="false">SUM(J27:J38)</f>
        <v>0</v>
      </c>
      <c r="K26" s="207" t="n">
        <f aca="false">SUM(K27:K38)</f>
        <v>0</v>
      </c>
      <c r="L26" s="207" t="n">
        <f aca="false">SUM(L27:L38)</f>
        <v>0</v>
      </c>
      <c r="M26" s="207" t="n">
        <f aca="false">SUM(M27:M38)</f>
        <v>0</v>
      </c>
      <c r="N26" s="208"/>
      <c r="O26" s="207" t="n">
        <f aca="false">SUM(O27:O38)</f>
        <v>276.58040208</v>
      </c>
      <c r="P26" s="208"/>
      <c r="AI26" s="190" t="s">
        <v>104</v>
      </c>
      <c r="AS26" s="178" t="n">
        <f aca="false">SUM(AJ27:AJ38)</f>
        <v>0</v>
      </c>
      <c r="AT26" s="178" t="n">
        <f aca="false">SUM(AK27:AK38)</f>
        <v>0</v>
      </c>
      <c r="AU26" s="178" t="n">
        <f aca="false">SUM(AL27:AL38)</f>
        <v>0</v>
      </c>
    </row>
    <row r="27" customFormat="false" ht="15" hidden="false" customHeight="true" outlineLevel="0" collapsed="false">
      <c r="A27" s="209" t="s">
        <v>242</v>
      </c>
      <c r="B27" s="209" t="s">
        <v>104</v>
      </c>
      <c r="C27" s="209" t="s">
        <v>243</v>
      </c>
      <c r="D27" s="210" t="s">
        <v>244</v>
      </c>
      <c r="E27" s="210"/>
      <c r="F27" s="209" t="s">
        <v>202</v>
      </c>
      <c r="G27" s="211" t="n">
        <v>45.367</v>
      </c>
      <c r="H27" s="212"/>
      <c r="I27" s="213" t="s">
        <v>203</v>
      </c>
      <c r="J27" s="212" t="n">
        <f aca="false">G27*AO27</f>
        <v>0</v>
      </c>
      <c r="K27" s="212" t="n">
        <f aca="false">G27*AP27</f>
        <v>0</v>
      </c>
      <c r="L27" s="212" t="n">
        <f aca="false">G27*H27</f>
        <v>0</v>
      </c>
      <c r="M27" s="212" t="n">
        <f aca="false">L27*(1+BW27/100)</f>
        <v>0</v>
      </c>
      <c r="N27" s="212" t="n">
        <v>2.16</v>
      </c>
      <c r="O27" s="212" t="n">
        <f aca="false">G27*N27</f>
        <v>97.99272</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104</v>
      </c>
      <c r="AJ27" s="90" t="n">
        <f aca="false">IF(AN27=0,L27,0)</f>
        <v>0</v>
      </c>
      <c r="AK27" s="90" t="n">
        <f aca="false">IF(AN27=12,L27,0)</f>
        <v>0</v>
      </c>
      <c r="AL27" s="90" t="n">
        <f aca="false">IF(AN27=21,L27,0)</f>
        <v>0</v>
      </c>
      <c r="AN27" s="90" t="n">
        <v>21</v>
      </c>
      <c r="AO27" s="90" t="n">
        <f aca="false">H27*0.666169159</f>
        <v>0</v>
      </c>
      <c r="AP27" s="90" t="n">
        <f aca="false">H27*(1-0.666169159)</f>
        <v>0</v>
      </c>
      <c r="AQ27" s="89" t="s">
        <v>199</v>
      </c>
      <c r="AV27" s="90" t="n">
        <f aca="false">AW27+AX27</f>
        <v>0</v>
      </c>
      <c r="AW27" s="90" t="n">
        <f aca="false">G27*AO27</f>
        <v>0</v>
      </c>
      <c r="AX27" s="90" t="n">
        <f aca="false">G27*AP27</f>
        <v>0</v>
      </c>
      <c r="AY27" s="89" t="s">
        <v>245</v>
      </c>
      <c r="AZ27" s="89" t="s">
        <v>246</v>
      </c>
      <c r="BA27" s="190" t="s">
        <v>207</v>
      </c>
      <c r="BC27" s="90" t="n">
        <f aca="false">AW27+AX27</f>
        <v>0</v>
      </c>
      <c r="BD27" s="90" t="n">
        <f aca="false">H27/(100-BE27)*100</f>
        <v>0</v>
      </c>
      <c r="BE27" s="90" t="n">
        <v>0</v>
      </c>
      <c r="BF27" s="90" t="n">
        <f aca="false">O27</f>
        <v>97.99272</v>
      </c>
      <c r="BH27" s="90" t="n">
        <f aca="false">G27*AO27</f>
        <v>0</v>
      </c>
      <c r="BI27" s="90" t="n">
        <f aca="false">G27*AP27</f>
        <v>0</v>
      </c>
      <c r="BJ27" s="90" t="n">
        <f aca="false">G27*H27</f>
        <v>0</v>
      </c>
      <c r="BK27" s="90"/>
      <c r="BL27" s="90" t="n">
        <v>27</v>
      </c>
      <c r="BW27" s="90" t="str">
        <f aca="false">I27</f>
        <v>21</v>
      </c>
      <c r="BX27" s="11" t="s">
        <v>244</v>
      </c>
    </row>
    <row r="28" customFormat="false" ht="24.05" hidden="false" customHeight="true" outlineLevel="0" collapsed="false">
      <c r="A28" s="209" t="s">
        <v>247</v>
      </c>
      <c r="B28" s="209" t="s">
        <v>104</v>
      </c>
      <c r="C28" s="209" t="s">
        <v>248</v>
      </c>
      <c r="D28" s="210" t="s">
        <v>249</v>
      </c>
      <c r="E28" s="210"/>
      <c r="F28" s="209" t="s">
        <v>202</v>
      </c>
      <c r="G28" s="211" t="n">
        <v>9.31</v>
      </c>
      <c r="H28" s="212"/>
      <c r="I28" s="213" t="s">
        <v>203</v>
      </c>
      <c r="J28" s="212" t="n">
        <f aca="false">G28*AO28</f>
        <v>0</v>
      </c>
      <c r="K28" s="212" t="n">
        <f aca="false">G28*AP28</f>
        <v>0</v>
      </c>
      <c r="L28" s="212" t="n">
        <f aca="false">G28*H28</f>
        <v>0</v>
      </c>
      <c r="M28" s="212" t="n">
        <f aca="false">L28*(1+BW28/100)</f>
        <v>0</v>
      </c>
      <c r="N28" s="212" t="n">
        <v>2.525</v>
      </c>
      <c r="O28" s="212" t="n">
        <f aca="false">G28*N28</f>
        <v>23.50775</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104</v>
      </c>
      <c r="AJ28" s="90" t="n">
        <f aca="false">IF(AN28=0,L28,0)</f>
        <v>0</v>
      </c>
      <c r="AK28" s="90" t="n">
        <f aca="false">IF(AN28=12,L28,0)</f>
        <v>0</v>
      </c>
      <c r="AL28" s="90" t="n">
        <f aca="false">IF(AN28=21,L28,0)</f>
        <v>0</v>
      </c>
      <c r="AN28" s="90" t="n">
        <v>21</v>
      </c>
      <c r="AO28" s="90" t="n">
        <f aca="false">H28*0.899963449</f>
        <v>0</v>
      </c>
      <c r="AP28" s="90" t="n">
        <f aca="false">H28*(1-0.899963449)</f>
        <v>0</v>
      </c>
      <c r="AQ28" s="89" t="s">
        <v>199</v>
      </c>
      <c r="AV28" s="90" t="n">
        <f aca="false">AW28+AX28</f>
        <v>0</v>
      </c>
      <c r="AW28" s="90" t="n">
        <f aca="false">G28*AO28</f>
        <v>0</v>
      </c>
      <c r="AX28" s="90" t="n">
        <f aca="false">G28*AP28</f>
        <v>0</v>
      </c>
      <c r="AY28" s="89" t="s">
        <v>245</v>
      </c>
      <c r="AZ28" s="89" t="s">
        <v>246</v>
      </c>
      <c r="BA28" s="190" t="s">
        <v>207</v>
      </c>
      <c r="BC28" s="90" t="n">
        <f aca="false">AW28+AX28</f>
        <v>0</v>
      </c>
      <c r="BD28" s="90" t="n">
        <f aca="false">H28/(100-BE28)*100</f>
        <v>0</v>
      </c>
      <c r="BE28" s="90" t="n">
        <v>0</v>
      </c>
      <c r="BF28" s="90" t="n">
        <f aca="false">O28</f>
        <v>23.50775</v>
      </c>
      <c r="BH28" s="90" t="n">
        <f aca="false">G28*AO28</f>
        <v>0</v>
      </c>
      <c r="BI28" s="90" t="n">
        <f aca="false">G28*AP28</f>
        <v>0</v>
      </c>
      <c r="BJ28" s="90" t="n">
        <f aca="false">G28*H28</f>
        <v>0</v>
      </c>
      <c r="BK28" s="90"/>
      <c r="BL28" s="90" t="n">
        <v>27</v>
      </c>
      <c r="BW28" s="90" t="str">
        <f aca="false">I28</f>
        <v>21</v>
      </c>
      <c r="BX28" s="11" t="s">
        <v>249</v>
      </c>
    </row>
    <row r="29" customFormat="false" ht="24.05" hidden="false" customHeight="true" outlineLevel="0" collapsed="false">
      <c r="A29" s="209" t="s">
        <v>197</v>
      </c>
      <c r="B29" s="209" t="s">
        <v>104</v>
      </c>
      <c r="C29" s="209" t="s">
        <v>250</v>
      </c>
      <c r="D29" s="210" t="s">
        <v>251</v>
      </c>
      <c r="E29" s="210"/>
      <c r="F29" s="209" t="s">
        <v>202</v>
      </c>
      <c r="G29" s="211" t="n">
        <v>33.215</v>
      </c>
      <c r="H29" s="212"/>
      <c r="I29" s="213" t="s">
        <v>203</v>
      </c>
      <c r="J29" s="212" t="n">
        <f aca="false">G29*AO29</f>
        <v>0</v>
      </c>
      <c r="K29" s="212" t="n">
        <f aca="false">G29*AP29</f>
        <v>0</v>
      </c>
      <c r="L29" s="212" t="n">
        <f aca="false">G29*H29</f>
        <v>0</v>
      </c>
      <c r="M29" s="212" t="n">
        <f aca="false">L29*(1+BW29/100)</f>
        <v>0</v>
      </c>
      <c r="N29" s="212" t="n">
        <v>2.525</v>
      </c>
      <c r="O29" s="212" t="n">
        <f aca="false">G29*N29</f>
        <v>83.867875</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104</v>
      </c>
      <c r="AJ29" s="90" t="n">
        <f aca="false">IF(AN29=0,L29,0)</f>
        <v>0</v>
      </c>
      <c r="AK29" s="90" t="n">
        <f aca="false">IF(AN29=12,L29,0)</f>
        <v>0</v>
      </c>
      <c r="AL29" s="90" t="n">
        <f aca="false">IF(AN29=21,L29,0)</f>
        <v>0</v>
      </c>
      <c r="AN29" s="90" t="n">
        <v>21</v>
      </c>
      <c r="AO29" s="90" t="n">
        <f aca="false">H29*0.912995161</f>
        <v>0</v>
      </c>
      <c r="AP29" s="90" t="n">
        <f aca="false">H29*(1-0.912995161)</f>
        <v>0</v>
      </c>
      <c r="AQ29" s="89" t="s">
        <v>199</v>
      </c>
      <c r="AV29" s="90" t="n">
        <f aca="false">AW29+AX29</f>
        <v>0</v>
      </c>
      <c r="AW29" s="90" t="n">
        <f aca="false">G29*AO29</f>
        <v>0</v>
      </c>
      <c r="AX29" s="90" t="n">
        <f aca="false">G29*AP29</f>
        <v>0</v>
      </c>
      <c r="AY29" s="89" t="s">
        <v>245</v>
      </c>
      <c r="AZ29" s="89" t="s">
        <v>246</v>
      </c>
      <c r="BA29" s="190" t="s">
        <v>207</v>
      </c>
      <c r="BC29" s="90" t="n">
        <f aca="false">AW29+AX29</f>
        <v>0</v>
      </c>
      <c r="BD29" s="90" t="n">
        <f aca="false">H29/(100-BE29)*100</f>
        <v>0</v>
      </c>
      <c r="BE29" s="90" t="n">
        <v>0</v>
      </c>
      <c r="BF29" s="90" t="n">
        <f aca="false">O29</f>
        <v>83.867875</v>
      </c>
      <c r="BH29" s="90" t="n">
        <f aca="false">G29*AO29</f>
        <v>0</v>
      </c>
      <c r="BI29" s="90" t="n">
        <f aca="false">G29*AP29</f>
        <v>0</v>
      </c>
      <c r="BJ29" s="90" t="n">
        <f aca="false">G29*H29</f>
        <v>0</v>
      </c>
      <c r="BK29" s="90"/>
      <c r="BL29" s="90" t="n">
        <v>27</v>
      </c>
      <c r="BW29" s="90" t="str">
        <f aca="false">I29</f>
        <v>21</v>
      </c>
      <c r="BX29" s="11" t="s">
        <v>251</v>
      </c>
    </row>
    <row r="30" customFormat="false" ht="15" hidden="false" customHeight="true" outlineLevel="0" collapsed="false">
      <c r="A30" s="209" t="s">
        <v>252</v>
      </c>
      <c r="B30" s="209" t="s">
        <v>104</v>
      </c>
      <c r="C30" s="209" t="s">
        <v>253</v>
      </c>
      <c r="D30" s="210" t="s">
        <v>254</v>
      </c>
      <c r="E30" s="210"/>
      <c r="F30" s="209" t="s">
        <v>255</v>
      </c>
      <c r="G30" s="211" t="n">
        <v>21.294</v>
      </c>
      <c r="H30" s="212"/>
      <c r="I30" s="213" t="s">
        <v>203</v>
      </c>
      <c r="J30" s="212" t="n">
        <f aca="false">G30*AO30</f>
        <v>0</v>
      </c>
      <c r="K30" s="212" t="n">
        <f aca="false">G30*AP30</f>
        <v>0</v>
      </c>
      <c r="L30" s="212" t="n">
        <f aca="false">G30*H30</f>
        <v>0</v>
      </c>
      <c r="M30" s="212" t="n">
        <f aca="false">L30*(1+BW30/100)</f>
        <v>0</v>
      </c>
      <c r="N30" s="212" t="n">
        <v>0.0392</v>
      </c>
      <c r="O30" s="212" t="n">
        <f aca="false">G30*N30</f>
        <v>0.8347248</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104</v>
      </c>
      <c r="AJ30" s="90" t="n">
        <f aca="false">IF(AN30=0,L30,0)</f>
        <v>0</v>
      </c>
      <c r="AK30" s="90" t="n">
        <f aca="false">IF(AN30=12,L30,0)</f>
        <v>0</v>
      </c>
      <c r="AL30" s="90" t="n">
        <f aca="false">IF(AN30=21,L30,0)</f>
        <v>0</v>
      </c>
      <c r="AN30" s="90" t="n">
        <v>21</v>
      </c>
      <c r="AO30" s="90" t="n">
        <f aca="false">H30*0.233783641</f>
        <v>0</v>
      </c>
      <c r="AP30" s="90" t="n">
        <f aca="false">H30*(1-0.233783641)</f>
        <v>0</v>
      </c>
      <c r="AQ30" s="89" t="s">
        <v>199</v>
      </c>
      <c r="AV30" s="90" t="n">
        <f aca="false">AW30+AX30</f>
        <v>0</v>
      </c>
      <c r="AW30" s="90" t="n">
        <f aca="false">G30*AO30</f>
        <v>0</v>
      </c>
      <c r="AX30" s="90" t="n">
        <f aca="false">G30*AP30</f>
        <v>0</v>
      </c>
      <c r="AY30" s="89" t="s">
        <v>245</v>
      </c>
      <c r="AZ30" s="89" t="s">
        <v>246</v>
      </c>
      <c r="BA30" s="190" t="s">
        <v>207</v>
      </c>
      <c r="BC30" s="90" t="n">
        <f aca="false">AW30+AX30</f>
        <v>0</v>
      </c>
      <c r="BD30" s="90" t="n">
        <f aca="false">H30/(100-BE30)*100</f>
        <v>0</v>
      </c>
      <c r="BE30" s="90" t="n">
        <v>0</v>
      </c>
      <c r="BF30" s="90" t="n">
        <f aca="false">O30</f>
        <v>0.8347248</v>
      </c>
      <c r="BH30" s="90" t="n">
        <f aca="false">G30*AO30</f>
        <v>0</v>
      </c>
      <c r="BI30" s="90" t="n">
        <f aca="false">G30*AP30</f>
        <v>0</v>
      </c>
      <c r="BJ30" s="90" t="n">
        <f aca="false">G30*H30</f>
        <v>0</v>
      </c>
      <c r="BK30" s="90"/>
      <c r="BL30" s="90" t="n">
        <v>27</v>
      </c>
      <c r="BW30" s="90" t="str">
        <f aca="false">I30</f>
        <v>21</v>
      </c>
      <c r="BX30" s="11" t="s">
        <v>254</v>
      </c>
    </row>
    <row r="31" customFormat="false" ht="15" hidden="false" customHeight="true" outlineLevel="0" collapsed="false">
      <c r="A31" s="209" t="s">
        <v>256</v>
      </c>
      <c r="B31" s="209" t="s">
        <v>104</v>
      </c>
      <c r="C31" s="209" t="s">
        <v>257</v>
      </c>
      <c r="D31" s="210" t="s">
        <v>258</v>
      </c>
      <c r="E31" s="210"/>
      <c r="F31" s="209" t="s">
        <v>255</v>
      </c>
      <c r="G31" s="211" t="n">
        <v>21.294</v>
      </c>
      <c r="H31" s="212"/>
      <c r="I31" s="213" t="s">
        <v>203</v>
      </c>
      <c r="J31" s="212" t="n">
        <f aca="false">G31*AO31</f>
        <v>0</v>
      </c>
      <c r="K31" s="212" t="n">
        <f aca="false">G31*AP31</f>
        <v>0</v>
      </c>
      <c r="L31" s="212" t="n">
        <f aca="false">G31*H31</f>
        <v>0</v>
      </c>
      <c r="M31" s="212" t="n">
        <f aca="false">L31*(1+BW31/100)</f>
        <v>0</v>
      </c>
      <c r="N31" s="212" t="n">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104</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245</v>
      </c>
      <c r="AZ31" s="89" t="s">
        <v>246</v>
      </c>
      <c r="BA31" s="190" t="s">
        <v>207</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27</v>
      </c>
      <c r="BW31" s="90" t="str">
        <f aca="false">I31</f>
        <v>21</v>
      </c>
      <c r="BX31" s="11" t="s">
        <v>258</v>
      </c>
    </row>
    <row r="32" customFormat="false" ht="15" hidden="false" customHeight="true" outlineLevel="0" collapsed="false">
      <c r="A32" s="209" t="s">
        <v>214</v>
      </c>
      <c r="B32" s="209" t="s">
        <v>104</v>
      </c>
      <c r="C32" s="209" t="s">
        <v>259</v>
      </c>
      <c r="D32" s="210" t="s">
        <v>260</v>
      </c>
      <c r="E32" s="210"/>
      <c r="F32" s="209" t="s">
        <v>261</v>
      </c>
      <c r="G32" s="211" t="n">
        <v>6</v>
      </c>
      <c r="H32" s="212"/>
      <c r="I32" s="213" t="s">
        <v>203</v>
      </c>
      <c r="J32" s="212" t="n">
        <f aca="false">G32*AO32</f>
        <v>0</v>
      </c>
      <c r="K32" s="212" t="n">
        <f aca="false">G32*AP32</f>
        <v>0</v>
      </c>
      <c r="L32" s="212" t="n">
        <f aca="false">G32*H32</f>
        <v>0</v>
      </c>
      <c r="M32" s="212" t="n">
        <f aca="false">L32*(1+BW32/100)</f>
        <v>0</v>
      </c>
      <c r="N32" s="212" t="n">
        <v>0.00115</v>
      </c>
      <c r="O32" s="212" t="n">
        <f aca="false">G32*N32</f>
        <v>0.0069</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104</v>
      </c>
      <c r="AJ32" s="90" t="n">
        <f aca="false">IF(AN32=0,L32,0)</f>
        <v>0</v>
      </c>
      <c r="AK32" s="90" t="n">
        <f aca="false">IF(AN32=12,L32,0)</f>
        <v>0</v>
      </c>
      <c r="AL32" s="90" t="n">
        <f aca="false">IF(AN32=21,L32,0)</f>
        <v>0</v>
      </c>
      <c r="AN32" s="90" t="n">
        <v>21</v>
      </c>
      <c r="AO32" s="90" t="n">
        <f aca="false">H32*0.067798177</f>
        <v>0</v>
      </c>
      <c r="AP32" s="90" t="n">
        <f aca="false">H32*(1-0.067798177)</f>
        <v>0</v>
      </c>
      <c r="AQ32" s="89" t="s">
        <v>199</v>
      </c>
      <c r="AV32" s="90" t="n">
        <f aca="false">AW32+AX32</f>
        <v>0</v>
      </c>
      <c r="AW32" s="90" t="n">
        <f aca="false">G32*AO32</f>
        <v>0</v>
      </c>
      <c r="AX32" s="90" t="n">
        <f aca="false">G32*AP32</f>
        <v>0</v>
      </c>
      <c r="AY32" s="89" t="s">
        <v>245</v>
      </c>
      <c r="AZ32" s="89" t="s">
        <v>246</v>
      </c>
      <c r="BA32" s="190" t="s">
        <v>207</v>
      </c>
      <c r="BC32" s="90" t="n">
        <f aca="false">AW32+AX32</f>
        <v>0</v>
      </c>
      <c r="BD32" s="90" t="n">
        <f aca="false">H32/(100-BE32)*100</f>
        <v>0</v>
      </c>
      <c r="BE32" s="90" t="n">
        <v>0</v>
      </c>
      <c r="BF32" s="90" t="n">
        <f aca="false">O32</f>
        <v>0.0069</v>
      </c>
      <c r="BH32" s="90" t="n">
        <f aca="false">G32*AO32</f>
        <v>0</v>
      </c>
      <c r="BI32" s="90" t="n">
        <f aca="false">G32*AP32</f>
        <v>0</v>
      </c>
      <c r="BJ32" s="90" t="n">
        <f aca="false">G32*H32</f>
        <v>0</v>
      </c>
      <c r="BK32" s="90"/>
      <c r="BL32" s="90" t="n">
        <v>27</v>
      </c>
      <c r="BW32" s="90" t="str">
        <f aca="false">I32</f>
        <v>21</v>
      </c>
      <c r="BX32" s="11" t="s">
        <v>260</v>
      </c>
    </row>
    <row r="33" customFormat="false" ht="24.05" hidden="false" customHeight="true" outlineLevel="0" collapsed="false">
      <c r="A33" s="209" t="s">
        <v>231</v>
      </c>
      <c r="B33" s="209" t="s">
        <v>104</v>
      </c>
      <c r="C33" s="209" t="s">
        <v>262</v>
      </c>
      <c r="D33" s="210" t="s">
        <v>263</v>
      </c>
      <c r="E33" s="210"/>
      <c r="F33" s="209" t="s">
        <v>264</v>
      </c>
      <c r="G33" s="211" t="n">
        <v>4.212</v>
      </c>
      <c r="H33" s="212"/>
      <c r="I33" s="213" t="s">
        <v>203</v>
      </c>
      <c r="J33" s="212" t="n">
        <f aca="false">G33*AO33</f>
        <v>0</v>
      </c>
      <c r="K33" s="212" t="n">
        <f aca="false">G33*AP33</f>
        <v>0</v>
      </c>
      <c r="L33" s="212" t="n">
        <f aca="false">G33*H33</f>
        <v>0</v>
      </c>
      <c r="M33" s="212" t="n">
        <f aca="false">L33*(1+BW33/100)</f>
        <v>0</v>
      </c>
      <c r="N33" s="212" t="n">
        <v>1.0737</v>
      </c>
      <c r="O33" s="212" t="n">
        <f aca="false">G33*N33</f>
        <v>4.5224244</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104</v>
      </c>
      <c r="AJ33" s="90" t="n">
        <f aca="false">IF(AN33=0,L33,0)</f>
        <v>0</v>
      </c>
      <c r="AK33" s="90" t="n">
        <f aca="false">IF(AN33=12,L33,0)</f>
        <v>0</v>
      </c>
      <c r="AL33" s="90" t="n">
        <f aca="false">IF(AN33=21,L33,0)</f>
        <v>0</v>
      </c>
      <c r="AN33" s="90" t="n">
        <v>21</v>
      </c>
      <c r="AO33" s="90" t="n">
        <f aca="false">H33*0.781420014</f>
        <v>0</v>
      </c>
      <c r="AP33" s="90" t="n">
        <f aca="false">H33*(1-0.781420014)</f>
        <v>0</v>
      </c>
      <c r="AQ33" s="89" t="s">
        <v>199</v>
      </c>
      <c r="AV33" s="90" t="n">
        <f aca="false">AW33+AX33</f>
        <v>0</v>
      </c>
      <c r="AW33" s="90" t="n">
        <f aca="false">G33*AO33</f>
        <v>0</v>
      </c>
      <c r="AX33" s="90" t="n">
        <f aca="false">G33*AP33</f>
        <v>0</v>
      </c>
      <c r="AY33" s="89" t="s">
        <v>245</v>
      </c>
      <c r="AZ33" s="89" t="s">
        <v>246</v>
      </c>
      <c r="BA33" s="190" t="s">
        <v>207</v>
      </c>
      <c r="BC33" s="90" t="n">
        <f aca="false">AW33+AX33</f>
        <v>0</v>
      </c>
      <c r="BD33" s="90" t="n">
        <f aca="false">H33/(100-BE33)*100</f>
        <v>0</v>
      </c>
      <c r="BE33" s="90" t="n">
        <v>0</v>
      </c>
      <c r="BF33" s="90" t="n">
        <f aca="false">O33</f>
        <v>4.5224244</v>
      </c>
      <c r="BH33" s="90" t="n">
        <f aca="false">G33*AO33</f>
        <v>0</v>
      </c>
      <c r="BI33" s="90" t="n">
        <f aca="false">G33*AP33</f>
        <v>0</v>
      </c>
      <c r="BJ33" s="90" t="n">
        <f aca="false">G33*H33</f>
        <v>0</v>
      </c>
      <c r="BK33" s="90"/>
      <c r="BL33" s="90" t="n">
        <v>27</v>
      </c>
      <c r="BW33" s="90" t="str">
        <f aca="false">I33</f>
        <v>21</v>
      </c>
      <c r="BX33" s="11" t="s">
        <v>263</v>
      </c>
    </row>
    <row r="34" customFormat="false" ht="15" hidden="false" customHeight="true" outlineLevel="0" collapsed="false">
      <c r="A34" s="209" t="s">
        <v>265</v>
      </c>
      <c r="B34" s="209" t="s">
        <v>104</v>
      </c>
      <c r="C34" s="209" t="s">
        <v>266</v>
      </c>
      <c r="D34" s="210" t="s">
        <v>267</v>
      </c>
      <c r="E34" s="210"/>
      <c r="F34" s="209" t="s">
        <v>202</v>
      </c>
      <c r="G34" s="211" t="n">
        <v>4.76</v>
      </c>
      <c r="H34" s="212"/>
      <c r="I34" s="213" t="s">
        <v>203</v>
      </c>
      <c r="J34" s="212" t="n">
        <f aca="false">G34*AO34</f>
        <v>0</v>
      </c>
      <c r="K34" s="212" t="n">
        <f aca="false">G34*AP34</f>
        <v>0</v>
      </c>
      <c r="L34" s="212" t="n">
        <f aca="false">G34*H34</f>
        <v>0</v>
      </c>
      <c r="M34" s="212" t="n">
        <f aca="false">L34*(1+BW34/100)</f>
        <v>0</v>
      </c>
      <c r="N34" s="212" t="n">
        <v>2.525</v>
      </c>
      <c r="O34" s="212" t="n">
        <f aca="false">G34*N34</f>
        <v>12.019</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104</v>
      </c>
      <c r="AJ34" s="90" t="n">
        <f aca="false">IF(AN34=0,L34,0)</f>
        <v>0</v>
      </c>
      <c r="AK34" s="90" t="n">
        <f aca="false">IF(AN34=12,L34,0)</f>
        <v>0</v>
      </c>
      <c r="AL34" s="90" t="n">
        <f aca="false">IF(AN34=21,L34,0)</f>
        <v>0</v>
      </c>
      <c r="AN34" s="90" t="n">
        <v>21</v>
      </c>
      <c r="AO34" s="90" t="n">
        <f aca="false">H34*0.893914237</f>
        <v>0</v>
      </c>
      <c r="AP34" s="90" t="n">
        <f aca="false">H34*(1-0.893914237)</f>
        <v>0</v>
      </c>
      <c r="AQ34" s="89" t="s">
        <v>199</v>
      </c>
      <c r="AV34" s="90" t="n">
        <f aca="false">AW34+AX34</f>
        <v>0</v>
      </c>
      <c r="AW34" s="90" t="n">
        <f aca="false">G34*AO34</f>
        <v>0</v>
      </c>
      <c r="AX34" s="90" t="n">
        <f aca="false">G34*AP34</f>
        <v>0</v>
      </c>
      <c r="AY34" s="89" t="s">
        <v>245</v>
      </c>
      <c r="AZ34" s="89" t="s">
        <v>246</v>
      </c>
      <c r="BA34" s="190" t="s">
        <v>207</v>
      </c>
      <c r="BC34" s="90" t="n">
        <f aca="false">AW34+AX34</f>
        <v>0</v>
      </c>
      <c r="BD34" s="90" t="n">
        <f aca="false">H34/(100-BE34)*100</f>
        <v>0</v>
      </c>
      <c r="BE34" s="90" t="n">
        <v>0</v>
      </c>
      <c r="BF34" s="90" t="n">
        <f aca="false">O34</f>
        <v>12.019</v>
      </c>
      <c r="BH34" s="90" t="n">
        <f aca="false">G34*AO34</f>
        <v>0</v>
      </c>
      <c r="BI34" s="90" t="n">
        <f aca="false">G34*AP34</f>
        <v>0</v>
      </c>
      <c r="BJ34" s="90" t="n">
        <f aca="false">G34*H34</f>
        <v>0</v>
      </c>
      <c r="BK34" s="90"/>
      <c r="BL34" s="90" t="n">
        <v>27</v>
      </c>
      <c r="BW34" s="90" t="str">
        <f aca="false">I34</f>
        <v>21</v>
      </c>
      <c r="BX34" s="11" t="s">
        <v>267</v>
      </c>
    </row>
    <row r="35" customFormat="false" ht="24.05" hidden="false" customHeight="true" outlineLevel="0" collapsed="false">
      <c r="A35" s="209" t="s">
        <v>268</v>
      </c>
      <c r="B35" s="209" t="s">
        <v>104</v>
      </c>
      <c r="C35" s="209" t="s">
        <v>269</v>
      </c>
      <c r="D35" s="210" t="s">
        <v>270</v>
      </c>
      <c r="E35" s="210"/>
      <c r="F35" s="209" t="s">
        <v>202</v>
      </c>
      <c r="G35" s="211" t="n">
        <v>18.7</v>
      </c>
      <c r="H35" s="212"/>
      <c r="I35" s="213" t="s">
        <v>203</v>
      </c>
      <c r="J35" s="212" t="n">
        <f aca="false">G35*AO35</f>
        <v>0</v>
      </c>
      <c r="K35" s="212" t="n">
        <f aca="false">G35*AP35</f>
        <v>0</v>
      </c>
      <c r="L35" s="212" t="n">
        <f aca="false">G35*H35</f>
        <v>0</v>
      </c>
      <c r="M35" s="212" t="n">
        <f aca="false">L35*(1+BW35/100)</f>
        <v>0</v>
      </c>
      <c r="N35" s="212" t="n">
        <v>2.525</v>
      </c>
      <c r="O35" s="212" t="n">
        <f aca="false">G35*N35</f>
        <v>47.2175</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104</v>
      </c>
      <c r="AJ35" s="90" t="n">
        <f aca="false">IF(AN35=0,L35,0)</f>
        <v>0</v>
      </c>
      <c r="AK35" s="90" t="n">
        <f aca="false">IF(AN35=12,L35,0)</f>
        <v>0</v>
      </c>
      <c r="AL35" s="90" t="n">
        <f aca="false">IF(AN35=21,L35,0)</f>
        <v>0</v>
      </c>
      <c r="AN35" s="90" t="n">
        <v>21</v>
      </c>
      <c r="AO35" s="90" t="n">
        <f aca="false">H35*0.912995163</f>
        <v>0</v>
      </c>
      <c r="AP35" s="90" t="n">
        <f aca="false">H35*(1-0.912995163)</f>
        <v>0</v>
      </c>
      <c r="AQ35" s="89" t="s">
        <v>199</v>
      </c>
      <c r="AV35" s="90" t="n">
        <f aca="false">AW35+AX35</f>
        <v>0</v>
      </c>
      <c r="AW35" s="90" t="n">
        <f aca="false">G35*AO35</f>
        <v>0</v>
      </c>
      <c r="AX35" s="90" t="n">
        <f aca="false">G35*AP35</f>
        <v>0</v>
      </c>
      <c r="AY35" s="89" t="s">
        <v>245</v>
      </c>
      <c r="AZ35" s="89" t="s">
        <v>246</v>
      </c>
      <c r="BA35" s="190" t="s">
        <v>207</v>
      </c>
      <c r="BC35" s="90" t="n">
        <f aca="false">AW35+AX35</f>
        <v>0</v>
      </c>
      <c r="BD35" s="90" t="n">
        <f aca="false">H35/(100-BE35)*100</f>
        <v>0</v>
      </c>
      <c r="BE35" s="90" t="n">
        <v>0</v>
      </c>
      <c r="BF35" s="90" t="n">
        <f aca="false">O35</f>
        <v>47.2175</v>
      </c>
      <c r="BH35" s="90" t="n">
        <f aca="false">G35*AO35</f>
        <v>0</v>
      </c>
      <c r="BI35" s="90" t="n">
        <f aca="false">G35*AP35</f>
        <v>0</v>
      </c>
      <c r="BJ35" s="90" t="n">
        <f aca="false">G35*H35</f>
        <v>0</v>
      </c>
      <c r="BK35" s="90"/>
      <c r="BL35" s="90" t="n">
        <v>27</v>
      </c>
      <c r="BW35" s="90" t="str">
        <f aca="false">I35</f>
        <v>21</v>
      </c>
      <c r="BX35" s="11" t="s">
        <v>270</v>
      </c>
    </row>
    <row r="36" customFormat="false" ht="15" hidden="false" customHeight="true" outlineLevel="0" collapsed="false">
      <c r="A36" s="209" t="s">
        <v>271</v>
      </c>
      <c r="B36" s="209" t="s">
        <v>104</v>
      </c>
      <c r="C36" s="209" t="s">
        <v>272</v>
      </c>
      <c r="D36" s="210" t="s">
        <v>273</v>
      </c>
      <c r="E36" s="210"/>
      <c r="F36" s="209" t="s">
        <v>255</v>
      </c>
      <c r="G36" s="211" t="n">
        <v>122.4</v>
      </c>
      <c r="H36" s="212"/>
      <c r="I36" s="213" t="s">
        <v>203</v>
      </c>
      <c r="J36" s="212" t="n">
        <f aca="false">G36*AO36</f>
        <v>0</v>
      </c>
      <c r="K36" s="212" t="n">
        <f aca="false">G36*AP36</f>
        <v>0</v>
      </c>
      <c r="L36" s="212" t="n">
        <f aca="false">G36*H36</f>
        <v>0</v>
      </c>
      <c r="M36" s="212" t="n">
        <f aca="false">L36*(1+BW36/100)</f>
        <v>0</v>
      </c>
      <c r="N36" s="212" t="n">
        <v>0.03916</v>
      </c>
      <c r="O36" s="212" t="n">
        <f aca="false">G36*N36</f>
        <v>4.793184</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104</v>
      </c>
      <c r="AJ36" s="90" t="n">
        <f aca="false">IF(AN36=0,L36,0)</f>
        <v>0</v>
      </c>
      <c r="AK36" s="90" t="n">
        <f aca="false">IF(AN36=12,L36,0)</f>
        <v>0</v>
      </c>
      <c r="AL36" s="90" t="n">
        <f aca="false">IF(AN36=21,L36,0)</f>
        <v>0</v>
      </c>
      <c r="AN36" s="90" t="n">
        <v>21</v>
      </c>
      <c r="AO36" s="90" t="n">
        <f aca="false">H36*0.302289321</f>
        <v>0</v>
      </c>
      <c r="AP36" s="90" t="n">
        <f aca="false">H36*(1-0.302289321)</f>
        <v>0</v>
      </c>
      <c r="AQ36" s="89" t="s">
        <v>199</v>
      </c>
      <c r="AV36" s="90" t="n">
        <f aca="false">AW36+AX36</f>
        <v>0</v>
      </c>
      <c r="AW36" s="90" t="n">
        <f aca="false">G36*AO36</f>
        <v>0</v>
      </c>
      <c r="AX36" s="90" t="n">
        <f aca="false">G36*AP36</f>
        <v>0</v>
      </c>
      <c r="AY36" s="89" t="s">
        <v>245</v>
      </c>
      <c r="AZ36" s="89" t="s">
        <v>246</v>
      </c>
      <c r="BA36" s="190" t="s">
        <v>207</v>
      </c>
      <c r="BC36" s="90" t="n">
        <f aca="false">AW36+AX36</f>
        <v>0</v>
      </c>
      <c r="BD36" s="90" t="n">
        <f aca="false">H36/(100-BE36)*100</f>
        <v>0</v>
      </c>
      <c r="BE36" s="90" t="n">
        <v>0</v>
      </c>
      <c r="BF36" s="90" t="n">
        <f aca="false">O36</f>
        <v>4.793184</v>
      </c>
      <c r="BH36" s="90" t="n">
        <f aca="false">G36*AO36</f>
        <v>0</v>
      </c>
      <c r="BI36" s="90" t="n">
        <f aca="false">G36*AP36</f>
        <v>0</v>
      </c>
      <c r="BJ36" s="90" t="n">
        <f aca="false">G36*H36</f>
        <v>0</v>
      </c>
      <c r="BK36" s="90"/>
      <c r="BL36" s="90" t="n">
        <v>27</v>
      </c>
      <c r="BW36" s="90" t="str">
        <f aca="false">I36</f>
        <v>21</v>
      </c>
      <c r="BX36" s="11" t="s">
        <v>273</v>
      </c>
    </row>
    <row r="37" customFormat="false" ht="15" hidden="false" customHeight="true" outlineLevel="0" collapsed="false">
      <c r="A37" s="209" t="s">
        <v>203</v>
      </c>
      <c r="B37" s="209" t="s">
        <v>104</v>
      </c>
      <c r="C37" s="209" t="s">
        <v>274</v>
      </c>
      <c r="D37" s="210" t="s">
        <v>275</v>
      </c>
      <c r="E37" s="210"/>
      <c r="F37" s="209" t="s">
        <v>255</v>
      </c>
      <c r="G37" s="211" t="n">
        <v>122.4</v>
      </c>
      <c r="H37" s="212"/>
      <c r="I37" s="213" t="s">
        <v>203</v>
      </c>
      <c r="J37" s="212" t="n">
        <f aca="false">G37*AO37</f>
        <v>0</v>
      </c>
      <c r="K37" s="212" t="n">
        <f aca="false">G37*AP37</f>
        <v>0</v>
      </c>
      <c r="L37" s="212" t="n">
        <f aca="false">G37*H37</f>
        <v>0</v>
      </c>
      <c r="M37" s="212" t="n">
        <f aca="false">L37*(1+BW37/100)</f>
        <v>0</v>
      </c>
      <c r="N37" s="212" t="n">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104</v>
      </c>
      <c r="AJ37" s="90" t="n">
        <f aca="false">IF(AN37=0,L37,0)</f>
        <v>0</v>
      </c>
      <c r="AK37" s="90" t="n">
        <f aca="false">IF(AN37=12,L37,0)</f>
        <v>0</v>
      </c>
      <c r="AL37" s="90" t="n">
        <f aca="false">IF(AN37=21,L37,0)</f>
        <v>0</v>
      </c>
      <c r="AN37" s="90" t="n">
        <v>21</v>
      </c>
      <c r="AO37" s="90" t="n">
        <f aca="false">H37*0</f>
        <v>0</v>
      </c>
      <c r="AP37" s="90" t="n">
        <f aca="false">H37*(1-0)</f>
        <v>0</v>
      </c>
      <c r="AQ37" s="89" t="s">
        <v>199</v>
      </c>
      <c r="AV37" s="90" t="n">
        <f aca="false">AW37+AX37</f>
        <v>0</v>
      </c>
      <c r="AW37" s="90" t="n">
        <f aca="false">G37*AO37</f>
        <v>0</v>
      </c>
      <c r="AX37" s="90" t="n">
        <f aca="false">G37*AP37</f>
        <v>0</v>
      </c>
      <c r="AY37" s="89" t="s">
        <v>245</v>
      </c>
      <c r="AZ37" s="89" t="s">
        <v>246</v>
      </c>
      <c r="BA37" s="190" t="s">
        <v>207</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t="n">
        <v>27</v>
      </c>
      <c r="BW37" s="90" t="str">
        <f aca="false">I37</f>
        <v>21</v>
      </c>
      <c r="BX37" s="11" t="s">
        <v>275</v>
      </c>
    </row>
    <row r="38" customFormat="false" ht="24.05" hidden="false" customHeight="true" outlineLevel="0" collapsed="false">
      <c r="A38" s="209" t="s">
        <v>276</v>
      </c>
      <c r="B38" s="209" t="s">
        <v>104</v>
      </c>
      <c r="C38" s="209" t="s">
        <v>277</v>
      </c>
      <c r="D38" s="210" t="s">
        <v>278</v>
      </c>
      <c r="E38" s="210"/>
      <c r="F38" s="209" t="s">
        <v>264</v>
      </c>
      <c r="G38" s="211" t="n">
        <v>1.812</v>
      </c>
      <c r="H38" s="212"/>
      <c r="I38" s="213" t="s">
        <v>203</v>
      </c>
      <c r="J38" s="212" t="n">
        <f aca="false">G38*AO38</f>
        <v>0</v>
      </c>
      <c r="K38" s="212" t="n">
        <f aca="false">G38*AP38</f>
        <v>0</v>
      </c>
      <c r="L38" s="212" t="n">
        <f aca="false">G38*H38</f>
        <v>0</v>
      </c>
      <c r="M38" s="212" t="n">
        <f aca="false">L38*(1+BW38/100)</f>
        <v>0</v>
      </c>
      <c r="N38" s="212" t="n">
        <v>1.00349</v>
      </c>
      <c r="O38" s="212" t="n">
        <f aca="false">G38*N38</f>
        <v>1.81832388</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104</v>
      </c>
      <c r="AJ38" s="90" t="n">
        <f aca="false">IF(AN38=0,L38,0)</f>
        <v>0</v>
      </c>
      <c r="AK38" s="90" t="n">
        <f aca="false">IF(AN38=12,L38,0)</f>
        <v>0</v>
      </c>
      <c r="AL38" s="90" t="n">
        <f aca="false">IF(AN38=21,L38,0)</f>
        <v>0</v>
      </c>
      <c r="AN38" s="90" t="n">
        <v>21</v>
      </c>
      <c r="AO38" s="90" t="n">
        <f aca="false">H38*0.592713563</f>
        <v>0</v>
      </c>
      <c r="AP38" s="90" t="n">
        <f aca="false">H38*(1-0.592713563)</f>
        <v>0</v>
      </c>
      <c r="AQ38" s="89" t="s">
        <v>199</v>
      </c>
      <c r="AV38" s="90" t="n">
        <f aca="false">AW38+AX38</f>
        <v>0</v>
      </c>
      <c r="AW38" s="90" t="n">
        <f aca="false">G38*AO38</f>
        <v>0</v>
      </c>
      <c r="AX38" s="90" t="n">
        <f aca="false">G38*AP38</f>
        <v>0</v>
      </c>
      <c r="AY38" s="89" t="s">
        <v>245</v>
      </c>
      <c r="AZ38" s="89" t="s">
        <v>246</v>
      </c>
      <c r="BA38" s="190" t="s">
        <v>207</v>
      </c>
      <c r="BC38" s="90" t="n">
        <f aca="false">AW38+AX38</f>
        <v>0</v>
      </c>
      <c r="BD38" s="90" t="n">
        <f aca="false">H38/(100-BE38)*100</f>
        <v>0</v>
      </c>
      <c r="BE38" s="90" t="n">
        <v>0</v>
      </c>
      <c r="BF38" s="90" t="n">
        <f aca="false">O38</f>
        <v>1.81832388</v>
      </c>
      <c r="BH38" s="90" t="n">
        <f aca="false">G38*AO38</f>
        <v>0</v>
      </c>
      <c r="BI38" s="90" t="n">
        <f aca="false">G38*AP38</f>
        <v>0</v>
      </c>
      <c r="BJ38" s="90" t="n">
        <f aca="false">G38*H38</f>
        <v>0</v>
      </c>
      <c r="BK38" s="90"/>
      <c r="BL38" s="90" t="n">
        <v>27</v>
      </c>
      <c r="BW38" s="90" t="str">
        <f aca="false">I38</f>
        <v>21</v>
      </c>
      <c r="BX38" s="11" t="s">
        <v>278</v>
      </c>
    </row>
    <row r="39" customFormat="false" ht="15" hidden="false" customHeight="true" outlineLevel="0" collapsed="false">
      <c r="A39" s="203"/>
      <c r="B39" s="204" t="s">
        <v>104</v>
      </c>
      <c r="C39" s="204" t="s">
        <v>279</v>
      </c>
      <c r="D39" s="205" t="s">
        <v>280</v>
      </c>
      <c r="E39" s="205"/>
      <c r="F39" s="203" t="s">
        <v>97</v>
      </c>
      <c r="G39" s="206" t="s">
        <v>97</v>
      </c>
      <c r="H39" s="203"/>
      <c r="I39" s="203" t="s">
        <v>97</v>
      </c>
      <c r="J39" s="207" t="n">
        <f aca="false">SUM(J40:J48)</f>
        <v>0</v>
      </c>
      <c r="K39" s="207" t="n">
        <f aca="false">SUM(K40:K48)</f>
        <v>0</v>
      </c>
      <c r="L39" s="207" t="n">
        <f aca="false">SUM(L40:L48)</f>
        <v>0</v>
      </c>
      <c r="M39" s="207" t="n">
        <f aca="false">SUM(M40:M48)</f>
        <v>0</v>
      </c>
      <c r="N39" s="208"/>
      <c r="O39" s="207" t="n">
        <f aca="false">SUM(O40:O48)</f>
        <v>91.87206758</v>
      </c>
      <c r="P39" s="208"/>
      <c r="AI39" s="190" t="s">
        <v>104</v>
      </c>
      <c r="AS39" s="178" t="n">
        <f aca="false">SUM(AJ40:AJ48)</f>
        <v>0</v>
      </c>
      <c r="AT39" s="178" t="n">
        <f aca="false">SUM(AK40:AK48)</f>
        <v>0</v>
      </c>
      <c r="AU39" s="178" t="n">
        <f aca="false">SUM(AL40:AL48)</f>
        <v>0</v>
      </c>
    </row>
    <row r="40" customFormat="false" ht="15" hidden="false" customHeight="true" outlineLevel="0" collapsed="false">
      <c r="A40" s="209" t="s">
        <v>281</v>
      </c>
      <c r="B40" s="209" t="s">
        <v>104</v>
      </c>
      <c r="C40" s="209" t="s">
        <v>282</v>
      </c>
      <c r="D40" s="210" t="s">
        <v>283</v>
      </c>
      <c r="E40" s="210"/>
      <c r="F40" s="209" t="s">
        <v>255</v>
      </c>
      <c r="G40" s="211" t="n">
        <v>163.165</v>
      </c>
      <c r="H40" s="212"/>
      <c r="I40" s="213" t="s">
        <v>203</v>
      </c>
      <c r="J40" s="212" t="n">
        <f aca="false">G40*AO40</f>
        <v>0</v>
      </c>
      <c r="K40" s="212" t="n">
        <f aca="false">G40*AP40</f>
        <v>0</v>
      </c>
      <c r="L40" s="212" t="n">
        <f aca="false">G40*H40</f>
        <v>0</v>
      </c>
      <c r="M40" s="212" t="n">
        <f aca="false">L40*(1+BW40/100)</f>
        <v>0</v>
      </c>
      <c r="N40" s="212" t="n">
        <v>0.24656</v>
      </c>
      <c r="O40" s="212" t="n">
        <f aca="false">G40*N40</f>
        <v>40.2299624</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104</v>
      </c>
      <c r="AJ40" s="90" t="n">
        <f aca="false">IF(AN40=0,L40,0)</f>
        <v>0</v>
      </c>
      <c r="AK40" s="90" t="n">
        <f aca="false">IF(AN40=12,L40,0)</f>
        <v>0</v>
      </c>
      <c r="AL40" s="90" t="n">
        <f aca="false">IF(AN40=21,L40,0)</f>
        <v>0</v>
      </c>
      <c r="AN40" s="90" t="n">
        <v>21</v>
      </c>
      <c r="AO40" s="90" t="n">
        <f aca="false">H40*0.814313053</f>
        <v>0</v>
      </c>
      <c r="AP40" s="90" t="n">
        <f aca="false">H40*(1-0.814313053)</f>
        <v>0</v>
      </c>
      <c r="AQ40" s="89" t="s">
        <v>199</v>
      </c>
      <c r="AV40" s="90" t="n">
        <f aca="false">AW40+AX40</f>
        <v>0</v>
      </c>
      <c r="AW40" s="90" t="n">
        <f aca="false">G40*AO40</f>
        <v>0</v>
      </c>
      <c r="AX40" s="90" t="n">
        <f aca="false">G40*AP40</f>
        <v>0</v>
      </c>
      <c r="AY40" s="89" t="s">
        <v>284</v>
      </c>
      <c r="AZ40" s="89" t="s">
        <v>285</v>
      </c>
      <c r="BA40" s="190" t="s">
        <v>207</v>
      </c>
      <c r="BC40" s="90" t="n">
        <f aca="false">AW40+AX40</f>
        <v>0</v>
      </c>
      <c r="BD40" s="90" t="n">
        <f aca="false">H40/(100-BE40)*100</f>
        <v>0</v>
      </c>
      <c r="BE40" s="90" t="n">
        <v>0</v>
      </c>
      <c r="BF40" s="90" t="n">
        <f aca="false">O40</f>
        <v>40.2299624</v>
      </c>
      <c r="BH40" s="90" t="n">
        <f aca="false">G40*AO40</f>
        <v>0</v>
      </c>
      <c r="BI40" s="90" t="n">
        <f aca="false">G40*AP40</f>
        <v>0</v>
      </c>
      <c r="BJ40" s="90" t="n">
        <f aca="false">G40*H40</f>
        <v>0</v>
      </c>
      <c r="BK40" s="90"/>
      <c r="BL40" s="90" t="n">
        <v>31</v>
      </c>
      <c r="BW40" s="90" t="str">
        <f aca="false">I40</f>
        <v>21</v>
      </c>
      <c r="BX40" s="11" t="s">
        <v>283</v>
      </c>
    </row>
    <row r="41" customFormat="false" ht="15" hidden="false" customHeight="true" outlineLevel="0" collapsed="false">
      <c r="A41" s="209" t="s">
        <v>286</v>
      </c>
      <c r="B41" s="209" t="s">
        <v>104</v>
      </c>
      <c r="C41" s="209" t="s">
        <v>287</v>
      </c>
      <c r="D41" s="210" t="s">
        <v>288</v>
      </c>
      <c r="E41" s="210"/>
      <c r="F41" s="209" t="s">
        <v>261</v>
      </c>
      <c r="G41" s="211" t="n">
        <v>2</v>
      </c>
      <c r="H41" s="212"/>
      <c r="I41" s="213" t="s">
        <v>203</v>
      </c>
      <c r="J41" s="212" t="n">
        <f aca="false">G41*AO41</f>
        <v>0</v>
      </c>
      <c r="K41" s="212" t="n">
        <f aca="false">G41*AP41</f>
        <v>0</v>
      </c>
      <c r="L41" s="212" t="n">
        <f aca="false">G41*H41</f>
        <v>0</v>
      </c>
      <c r="M41" s="212" t="n">
        <f aca="false">L41*(1+BW41/100)</f>
        <v>0</v>
      </c>
      <c r="N41" s="212" t="n">
        <v>0.0063</v>
      </c>
      <c r="O41" s="212" t="n">
        <f aca="false">G41*N41</f>
        <v>0.0126</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104</v>
      </c>
      <c r="AJ41" s="90" t="n">
        <f aca="false">IF(AN41=0,L41,0)</f>
        <v>0</v>
      </c>
      <c r="AK41" s="90" t="n">
        <f aca="false">IF(AN41=12,L41,0)</f>
        <v>0</v>
      </c>
      <c r="AL41" s="90" t="n">
        <f aca="false">IF(AN41=21,L41,0)</f>
        <v>0</v>
      </c>
      <c r="AN41" s="90" t="n">
        <v>21</v>
      </c>
      <c r="AO41" s="90" t="n">
        <f aca="false">H41*0.400256723</f>
        <v>0</v>
      </c>
      <c r="AP41" s="90" t="n">
        <f aca="false">H41*(1-0.400256723)</f>
        <v>0</v>
      </c>
      <c r="AQ41" s="89" t="s">
        <v>199</v>
      </c>
      <c r="AV41" s="90" t="n">
        <f aca="false">AW41+AX41</f>
        <v>0</v>
      </c>
      <c r="AW41" s="90" t="n">
        <f aca="false">G41*AO41</f>
        <v>0</v>
      </c>
      <c r="AX41" s="90" t="n">
        <f aca="false">G41*AP41</f>
        <v>0</v>
      </c>
      <c r="AY41" s="89" t="s">
        <v>284</v>
      </c>
      <c r="AZ41" s="89" t="s">
        <v>285</v>
      </c>
      <c r="BA41" s="190" t="s">
        <v>207</v>
      </c>
      <c r="BC41" s="90" t="n">
        <f aca="false">AW41+AX41</f>
        <v>0</v>
      </c>
      <c r="BD41" s="90" t="n">
        <f aca="false">H41/(100-BE41)*100</f>
        <v>0</v>
      </c>
      <c r="BE41" s="90" t="n">
        <v>0</v>
      </c>
      <c r="BF41" s="90" t="n">
        <f aca="false">O41</f>
        <v>0.0126</v>
      </c>
      <c r="BH41" s="90" t="n">
        <f aca="false">G41*AO41</f>
        <v>0</v>
      </c>
      <c r="BI41" s="90" t="n">
        <f aca="false">G41*AP41</f>
        <v>0</v>
      </c>
      <c r="BJ41" s="90" t="n">
        <f aca="false">G41*H41</f>
        <v>0</v>
      </c>
      <c r="BK41" s="90"/>
      <c r="BL41" s="90" t="n">
        <v>31</v>
      </c>
      <c r="BW41" s="90" t="str">
        <f aca="false">I41</f>
        <v>21</v>
      </c>
      <c r="BX41" s="11" t="s">
        <v>288</v>
      </c>
    </row>
    <row r="42" customFormat="false" ht="15" hidden="false" customHeight="true" outlineLevel="0" collapsed="false">
      <c r="A42" s="209" t="s">
        <v>289</v>
      </c>
      <c r="B42" s="209" t="s">
        <v>104</v>
      </c>
      <c r="C42" s="209" t="s">
        <v>290</v>
      </c>
      <c r="D42" s="210" t="s">
        <v>291</v>
      </c>
      <c r="E42" s="210"/>
      <c r="F42" s="209" t="s">
        <v>202</v>
      </c>
      <c r="G42" s="211" t="n">
        <v>0.287</v>
      </c>
      <c r="H42" s="212"/>
      <c r="I42" s="213" t="s">
        <v>203</v>
      </c>
      <c r="J42" s="212" t="n">
        <f aca="false">G42*AO42</f>
        <v>0</v>
      </c>
      <c r="K42" s="212" t="n">
        <f aca="false">G42*AP42</f>
        <v>0</v>
      </c>
      <c r="L42" s="212" t="n">
        <f aca="false">G42*H42</f>
        <v>0</v>
      </c>
      <c r="M42" s="212" t="n">
        <f aca="false">L42*(1+BW42/100)</f>
        <v>0</v>
      </c>
      <c r="N42" s="212" t="n">
        <v>1.9048</v>
      </c>
      <c r="O42" s="212" t="n">
        <f aca="false">G42*N42</f>
        <v>0.5466776</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104</v>
      </c>
      <c r="AJ42" s="90" t="n">
        <f aca="false">IF(AN42=0,L42,0)</f>
        <v>0</v>
      </c>
      <c r="AK42" s="90" t="n">
        <f aca="false">IF(AN42=12,L42,0)</f>
        <v>0</v>
      </c>
      <c r="AL42" s="90" t="n">
        <f aca="false">IF(AN42=21,L42,0)</f>
        <v>0</v>
      </c>
      <c r="AN42" s="90" t="n">
        <v>21</v>
      </c>
      <c r="AO42" s="90" t="n">
        <f aca="false">H42*0.514478705</f>
        <v>0</v>
      </c>
      <c r="AP42" s="90" t="n">
        <f aca="false">H42*(1-0.514478705)</f>
        <v>0</v>
      </c>
      <c r="AQ42" s="89" t="s">
        <v>199</v>
      </c>
      <c r="AV42" s="90" t="n">
        <f aca="false">AW42+AX42</f>
        <v>0</v>
      </c>
      <c r="AW42" s="90" t="n">
        <f aca="false">G42*AO42</f>
        <v>0</v>
      </c>
      <c r="AX42" s="90" t="n">
        <f aca="false">G42*AP42</f>
        <v>0</v>
      </c>
      <c r="AY42" s="89" t="s">
        <v>284</v>
      </c>
      <c r="AZ42" s="89" t="s">
        <v>285</v>
      </c>
      <c r="BA42" s="190" t="s">
        <v>207</v>
      </c>
      <c r="BC42" s="90" t="n">
        <f aca="false">AW42+AX42</f>
        <v>0</v>
      </c>
      <c r="BD42" s="90" t="n">
        <f aca="false">H42/(100-BE42)*100</f>
        <v>0</v>
      </c>
      <c r="BE42" s="90" t="n">
        <v>0</v>
      </c>
      <c r="BF42" s="90" t="n">
        <f aca="false">O42</f>
        <v>0.5466776</v>
      </c>
      <c r="BH42" s="90" t="n">
        <f aca="false">G42*AO42</f>
        <v>0</v>
      </c>
      <c r="BI42" s="90" t="n">
        <f aca="false">G42*AP42</f>
        <v>0</v>
      </c>
      <c r="BJ42" s="90" t="n">
        <f aca="false">G42*H42</f>
        <v>0</v>
      </c>
      <c r="BK42" s="90"/>
      <c r="BL42" s="90" t="n">
        <v>31</v>
      </c>
      <c r="BW42" s="90" t="str">
        <f aca="false">I42</f>
        <v>21</v>
      </c>
      <c r="BX42" s="11" t="s">
        <v>291</v>
      </c>
    </row>
    <row r="43" customFormat="false" ht="15" hidden="false" customHeight="true" outlineLevel="0" collapsed="false">
      <c r="A43" s="209" t="s">
        <v>292</v>
      </c>
      <c r="B43" s="209" t="s">
        <v>104</v>
      </c>
      <c r="C43" s="209" t="s">
        <v>293</v>
      </c>
      <c r="D43" s="210" t="s">
        <v>294</v>
      </c>
      <c r="E43" s="210"/>
      <c r="F43" s="209" t="s">
        <v>255</v>
      </c>
      <c r="G43" s="211" t="n">
        <v>4.752</v>
      </c>
      <c r="H43" s="212"/>
      <c r="I43" s="213" t="s">
        <v>203</v>
      </c>
      <c r="J43" s="212" t="n">
        <f aca="false">G43*AO43</f>
        <v>0</v>
      </c>
      <c r="K43" s="212" t="n">
        <f aca="false">G43*AP43</f>
        <v>0</v>
      </c>
      <c r="L43" s="212" t="n">
        <f aca="false">G43*H43</f>
        <v>0</v>
      </c>
      <c r="M43" s="212" t="n">
        <f aca="false">L43*(1+BW43/100)</f>
        <v>0</v>
      </c>
      <c r="N43" s="212" t="n">
        <v>0.00542</v>
      </c>
      <c r="O43" s="212" t="n">
        <f aca="false">G43*N43</f>
        <v>0.02575584</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104</v>
      </c>
      <c r="AJ43" s="90" t="n">
        <f aca="false">IF(AN43=0,L43,0)</f>
        <v>0</v>
      </c>
      <c r="AK43" s="90" t="n">
        <f aca="false">IF(AN43=12,L43,0)</f>
        <v>0</v>
      </c>
      <c r="AL43" s="90" t="n">
        <f aca="false">IF(AN43=21,L43,0)</f>
        <v>0</v>
      </c>
      <c r="AN43" s="90" t="n">
        <v>21</v>
      </c>
      <c r="AO43" s="90" t="n">
        <f aca="false">H43*0.159762776</f>
        <v>0</v>
      </c>
      <c r="AP43" s="90" t="n">
        <f aca="false">H43*(1-0.159762776)</f>
        <v>0</v>
      </c>
      <c r="AQ43" s="89" t="s">
        <v>199</v>
      </c>
      <c r="AV43" s="90" t="n">
        <f aca="false">AW43+AX43</f>
        <v>0</v>
      </c>
      <c r="AW43" s="90" t="n">
        <f aca="false">G43*AO43</f>
        <v>0</v>
      </c>
      <c r="AX43" s="90" t="n">
        <f aca="false">G43*AP43</f>
        <v>0</v>
      </c>
      <c r="AY43" s="89" t="s">
        <v>284</v>
      </c>
      <c r="AZ43" s="89" t="s">
        <v>285</v>
      </c>
      <c r="BA43" s="190" t="s">
        <v>207</v>
      </c>
      <c r="BC43" s="90" t="n">
        <f aca="false">AW43+AX43</f>
        <v>0</v>
      </c>
      <c r="BD43" s="90" t="n">
        <f aca="false">H43/(100-BE43)*100</f>
        <v>0</v>
      </c>
      <c r="BE43" s="90" t="n">
        <v>0</v>
      </c>
      <c r="BF43" s="90" t="n">
        <f aca="false">O43</f>
        <v>0.02575584</v>
      </c>
      <c r="BH43" s="90" t="n">
        <f aca="false">G43*AO43</f>
        <v>0</v>
      </c>
      <c r="BI43" s="90" t="n">
        <f aca="false">G43*AP43</f>
        <v>0</v>
      </c>
      <c r="BJ43" s="90" t="n">
        <f aca="false">G43*H43</f>
        <v>0</v>
      </c>
      <c r="BK43" s="90"/>
      <c r="BL43" s="90" t="n">
        <v>31</v>
      </c>
      <c r="BW43" s="90" t="str">
        <f aca="false">I43</f>
        <v>21</v>
      </c>
      <c r="BX43" s="11" t="s">
        <v>294</v>
      </c>
    </row>
    <row r="44" customFormat="false" ht="24.05" hidden="false" customHeight="true" outlineLevel="0" collapsed="false">
      <c r="A44" s="209" t="s">
        <v>240</v>
      </c>
      <c r="B44" s="209" t="s">
        <v>104</v>
      </c>
      <c r="C44" s="209" t="s">
        <v>295</v>
      </c>
      <c r="D44" s="210" t="s">
        <v>296</v>
      </c>
      <c r="E44" s="210"/>
      <c r="F44" s="209" t="s">
        <v>255</v>
      </c>
      <c r="G44" s="211" t="n">
        <v>82.6</v>
      </c>
      <c r="H44" s="212"/>
      <c r="I44" s="213" t="s">
        <v>203</v>
      </c>
      <c r="J44" s="212" t="n">
        <f aca="false">G44*AO44</f>
        <v>0</v>
      </c>
      <c r="K44" s="212" t="n">
        <f aca="false">G44*AP44</f>
        <v>0</v>
      </c>
      <c r="L44" s="212" t="n">
        <f aca="false">G44*H44</f>
        <v>0</v>
      </c>
      <c r="M44" s="212" t="n">
        <f aca="false">L44*(1+BW44/100)</f>
        <v>0</v>
      </c>
      <c r="N44" s="212" t="n">
        <v>0.5921</v>
      </c>
      <c r="O44" s="212" t="n">
        <f aca="false">G44*N44</f>
        <v>48.90746</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104</v>
      </c>
      <c r="AJ44" s="90" t="n">
        <f aca="false">IF(AN44=0,L44,0)</f>
        <v>0</v>
      </c>
      <c r="AK44" s="90" t="n">
        <f aca="false">IF(AN44=12,L44,0)</f>
        <v>0</v>
      </c>
      <c r="AL44" s="90" t="n">
        <f aca="false">IF(AN44=21,L44,0)</f>
        <v>0</v>
      </c>
      <c r="AN44" s="90" t="n">
        <v>21</v>
      </c>
      <c r="AO44" s="90" t="n">
        <f aca="false">H44*0.653388429</f>
        <v>0</v>
      </c>
      <c r="AP44" s="90" t="n">
        <f aca="false">H44*(1-0.653388429)</f>
        <v>0</v>
      </c>
      <c r="AQ44" s="89" t="s">
        <v>199</v>
      </c>
      <c r="AV44" s="90" t="n">
        <f aca="false">AW44+AX44</f>
        <v>0</v>
      </c>
      <c r="AW44" s="90" t="n">
        <f aca="false">G44*AO44</f>
        <v>0</v>
      </c>
      <c r="AX44" s="90" t="n">
        <f aca="false">G44*AP44</f>
        <v>0</v>
      </c>
      <c r="AY44" s="89" t="s">
        <v>284</v>
      </c>
      <c r="AZ44" s="89" t="s">
        <v>285</v>
      </c>
      <c r="BA44" s="190" t="s">
        <v>207</v>
      </c>
      <c r="BC44" s="90" t="n">
        <f aca="false">AW44+AX44</f>
        <v>0</v>
      </c>
      <c r="BD44" s="90" t="n">
        <f aca="false">H44/(100-BE44)*100</f>
        <v>0</v>
      </c>
      <c r="BE44" s="90" t="n">
        <v>0</v>
      </c>
      <c r="BF44" s="90" t="n">
        <f aca="false">O44</f>
        <v>48.90746</v>
      </c>
      <c r="BH44" s="90" t="n">
        <f aca="false">G44*AO44</f>
        <v>0</v>
      </c>
      <c r="BI44" s="90" t="n">
        <f aca="false">G44*AP44</f>
        <v>0</v>
      </c>
      <c r="BJ44" s="90" t="n">
        <f aca="false">G44*H44</f>
        <v>0</v>
      </c>
      <c r="BK44" s="90"/>
      <c r="BL44" s="90" t="n">
        <v>31</v>
      </c>
      <c r="BW44" s="90" t="str">
        <f aca="false">I44</f>
        <v>21</v>
      </c>
      <c r="BX44" s="11" t="s">
        <v>296</v>
      </c>
    </row>
    <row r="45" customFormat="false" ht="24.05" hidden="false" customHeight="true" outlineLevel="0" collapsed="false">
      <c r="A45" s="209" t="s">
        <v>297</v>
      </c>
      <c r="B45" s="209" t="s">
        <v>104</v>
      </c>
      <c r="C45" s="209" t="s">
        <v>298</v>
      </c>
      <c r="D45" s="210" t="s">
        <v>299</v>
      </c>
      <c r="E45" s="210"/>
      <c r="F45" s="209" t="s">
        <v>255</v>
      </c>
      <c r="G45" s="211" t="n">
        <v>6.195</v>
      </c>
      <c r="H45" s="212"/>
      <c r="I45" s="213" t="s">
        <v>203</v>
      </c>
      <c r="J45" s="212" t="n">
        <f aca="false">G45*AO45</f>
        <v>0</v>
      </c>
      <c r="K45" s="212" t="n">
        <f aca="false">G45*AP45</f>
        <v>0</v>
      </c>
      <c r="L45" s="212" t="n">
        <f aca="false">G45*H45</f>
        <v>0</v>
      </c>
      <c r="M45" s="212" t="n">
        <f aca="false">L45*(1+BW45/100)</f>
        <v>0</v>
      </c>
      <c r="N45" s="212" t="n">
        <v>0.03931</v>
      </c>
      <c r="O45" s="212" t="n">
        <f aca="false">G45*N45</f>
        <v>0.24352545</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104</v>
      </c>
      <c r="AJ45" s="90" t="n">
        <f aca="false">IF(AN45=0,L45,0)</f>
        <v>0</v>
      </c>
      <c r="AK45" s="90" t="n">
        <f aca="false">IF(AN45=12,L45,0)</f>
        <v>0</v>
      </c>
      <c r="AL45" s="90" t="n">
        <f aca="false">IF(AN45=21,L45,0)</f>
        <v>0</v>
      </c>
      <c r="AN45" s="90" t="n">
        <v>21</v>
      </c>
      <c r="AO45" s="90" t="n">
        <f aca="false">H45*0.346251901</f>
        <v>0</v>
      </c>
      <c r="AP45" s="90" t="n">
        <f aca="false">H45*(1-0.346251901)</f>
        <v>0</v>
      </c>
      <c r="AQ45" s="89" t="s">
        <v>199</v>
      </c>
      <c r="AV45" s="90" t="n">
        <f aca="false">AW45+AX45</f>
        <v>0</v>
      </c>
      <c r="AW45" s="90" t="n">
        <f aca="false">G45*AO45</f>
        <v>0</v>
      </c>
      <c r="AX45" s="90" t="n">
        <f aca="false">G45*AP45</f>
        <v>0</v>
      </c>
      <c r="AY45" s="89" t="s">
        <v>284</v>
      </c>
      <c r="AZ45" s="89" t="s">
        <v>285</v>
      </c>
      <c r="BA45" s="190" t="s">
        <v>207</v>
      </c>
      <c r="BC45" s="90" t="n">
        <f aca="false">AW45+AX45</f>
        <v>0</v>
      </c>
      <c r="BD45" s="90" t="n">
        <f aca="false">H45/(100-BE45)*100</f>
        <v>0</v>
      </c>
      <c r="BE45" s="90" t="n">
        <v>0</v>
      </c>
      <c r="BF45" s="90" t="n">
        <f aca="false">O45</f>
        <v>0.24352545</v>
      </c>
      <c r="BH45" s="90" t="n">
        <f aca="false">G45*AO45</f>
        <v>0</v>
      </c>
      <c r="BI45" s="90" t="n">
        <f aca="false">G45*AP45</f>
        <v>0</v>
      </c>
      <c r="BJ45" s="90" t="n">
        <f aca="false">G45*H45</f>
        <v>0</v>
      </c>
      <c r="BK45" s="90"/>
      <c r="BL45" s="90" t="n">
        <v>31</v>
      </c>
      <c r="BW45" s="90" t="str">
        <f aca="false">I45</f>
        <v>21</v>
      </c>
      <c r="BX45" s="11" t="s">
        <v>299</v>
      </c>
    </row>
    <row r="46" customFormat="false" ht="24.05" hidden="false" customHeight="true" outlineLevel="0" collapsed="false">
      <c r="A46" s="209" t="s">
        <v>300</v>
      </c>
      <c r="B46" s="209" t="s">
        <v>104</v>
      </c>
      <c r="C46" s="209" t="s">
        <v>301</v>
      </c>
      <c r="D46" s="210" t="s">
        <v>302</v>
      </c>
      <c r="E46" s="210"/>
      <c r="F46" s="209" t="s">
        <v>255</v>
      </c>
      <c r="G46" s="211" t="n">
        <v>6.195</v>
      </c>
      <c r="H46" s="212"/>
      <c r="I46" s="213" t="s">
        <v>203</v>
      </c>
      <c r="J46" s="212" t="n">
        <f aca="false">G46*AO46</f>
        <v>0</v>
      </c>
      <c r="K46" s="212" t="n">
        <f aca="false">G46*AP46</f>
        <v>0</v>
      </c>
      <c r="L46" s="212" t="n">
        <f aca="false">G46*H46</f>
        <v>0</v>
      </c>
      <c r="M46" s="212" t="n">
        <f aca="false">L46*(1+BW46/100)</f>
        <v>0</v>
      </c>
      <c r="N46" s="212" t="n">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104</v>
      </c>
      <c r="AJ46" s="90" t="n">
        <f aca="false">IF(AN46=0,L46,0)</f>
        <v>0</v>
      </c>
      <c r="AK46" s="90" t="n">
        <f aca="false">IF(AN46=12,L46,0)</f>
        <v>0</v>
      </c>
      <c r="AL46" s="90" t="n">
        <f aca="false">IF(AN46=21,L46,0)</f>
        <v>0</v>
      </c>
      <c r="AN46" s="90" t="n">
        <v>21</v>
      </c>
      <c r="AO46" s="90" t="n">
        <f aca="false">H46*0</f>
        <v>0</v>
      </c>
      <c r="AP46" s="90" t="n">
        <f aca="false">H46*(1-0)</f>
        <v>0</v>
      </c>
      <c r="AQ46" s="89" t="s">
        <v>199</v>
      </c>
      <c r="AV46" s="90" t="n">
        <f aca="false">AW46+AX46</f>
        <v>0</v>
      </c>
      <c r="AW46" s="90" t="n">
        <f aca="false">G46*AO46</f>
        <v>0</v>
      </c>
      <c r="AX46" s="90" t="n">
        <f aca="false">G46*AP46</f>
        <v>0</v>
      </c>
      <c r="AY46" s="89" t="s">
        <v>284</v>
      </c>
      <c r="AZ46" s="89" t="s">
        <v>285</v>
      </c>
      <c r="BA46" s="190" t="s">
        <v>207</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t="n">
        <v>31</v>
      </c>
      <c r="BW46" s="90" t="str">
        <f aca="false">I46</f>
        <v>21</v>
      </c>
      <c r="BX46" s="11" t="s">
        <v>302</v>
      </c>
    </row>
    <row r="47" customFormat="false" ht="24.05" hidden="false" customHeight="true" outlineLevel="0" collapsed="false">
      <c r="A47" s="209" t="s">
        <v>303</v>
      </c>
      <c r="B47" s="209" t="s">
        <v>104</v>
      </c>
      <c r="C47" s="209" t="s">
        <v>304</v>
      </c>
      <c r="D47" s="210" t="s">
        <v>305</v>
      </c>
      <c r="E47" s="210"/>
      <c r="F47" s="209" t="s">
        <v>264</v>
      </c>
      <c r="G47" s="211" t="n">
        <v>0.323</v>
      </c>
      <c r="H47" s="212"/>
      <c r="I47" s="213" t="s">
        <v>203</v>
      </c>
      <c r="J47" s="212" t="n">
        <f aca="false">G47*AO47</f>
        <v>0</v>
      </c>
      <c r="K47" s="212" t="n">
        <f aca="false">G47*AP47</f>
        <v>0</v>
      </c>
      <c r="L47" s="212" t="n">
        <f aca="false">G47*H47</f>
        <v>0</v>
      </c>
      <c r="M47" s="212" t="n">
        <f aca="false">L47*(1+BW47/100)</f>
        <v>0</v>
      </c>
      <c r="N47" s="212" t="n">
        <v>1.0211</v>
      </c>
      <c r="O47" s="212" t="n">
        <f aca="false">G47*N47</f>
        <v>0.3298153</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104</v>
      </c>
      <c r="AJ47" s="90" t="n">
        <f aca="false">IF(AN47=0,L47,0)</f>
        <v>0</v>
      </c>
      <c r="AK47" s="90" t="n">
        <f aca="false">IF(AN47=12,L47,0)</f>
        <v>0</v>
      </c>
      <c r="AL47" s="90" t="n">
        <f aca="false">IF(AN47=21,L47,0)</f>
        <v>0</v>
      </c>
      <c r="AN47" s="90" t="n">
        <v>21</v>
      </c>
      <c r="AO47" s="90" t="n">
        <f aca="false">H47*0.713185174</f>
        <v>0</v>
      </c>
      <c r="AP47" s="90" t="n">
        <f aca="false">H47*(1-0.713185174)</f>
        <v>0</v>
      </c>
      <c r="AQ47" s="89" t="s">
        <v>199</v>
      </c>
      <c r="AV47" s="90" t="n">
        <f aca="false">AW47+AX47</f>
        <v>0</v>
      </c>
      <c r="AW47" s="90" t="n">
        <f aca="false">G47*AO47</f>
        <v>0</v>
      </c>
      <c r="AX47" s="90" t="n">
        <f aca="false">G47*AP47</f>
        <v>0</v>
      </c>
      <c r="AY47" s="89" t="s">
        <v>284</v>
      </c>
      <c r="AZ47" s="89" t="s">
        <v>285</v>
      </c>
      <c r="BA47" s="190" t="s">
        <v>207</v>
      </c>
      <c r="BC47" s="90" t="n">
        <f aca="false">AW47+AX47</f>
        <v>0</v>
      </c>
      <c r="BD47" s="90" t="n">
        <f aca="false">H47/(100-BE47)*100</f>
        <v>0</v>
      </c>
      <c r="BE47" s="90" t="n">
        <v>0</v>
      </c>
      <c r="BF47" s="90" t="n">
        <f aca="false">O47</f>
        <v>0.3298153</v>
      </c>
      <c r="BH47" s="90" t="n">
        <f aca="false">G47*AO47</f>
        <v>0</v>
      </c>
      <c r="BI47" s="90" t="n">
        <f aca="false">G47*AP47</f>
        <v>0</v>
      </c>
      <c r="BJ47" s="90" t="n">
        <f aca="false">G47*H47</f>
        <v>0</v>
      </c>
      <c r="BK47" s="90"/>
      <c r="BL47" s="90" t="n">
        <v>31</v>
      </c>
      <c r="BW47" s="90" t="str">
        <f aca="false">I47</f>
        <v>21</v>
      </c>
      <c r="BX47" s="11" t="s">
        <v>305</v>
      </c>
    </row>
    <row r="48" customFormat="false" ht="15" hidden="false" customHeight="true" outlineLevel="0" collapsed="false">
      <c r="A48" s="209" t="s">
        <v>279</v>
      </c>
      <c r="B48" s="209" t="s">
        <v>104</v>
      </c>
      <c r="C48" s="209" t="s">
        <v>306</v>
      </c>
      <c r="D48" s="210" t="s">
        <v>307</v>
      </c>
      <c r="E48" s="210"/>
      <c r="F48" s="209" t="s">
        <v>202</v>
      </c>
      <c r="G48" s="211" t="n">
        <v>0.623</v>
      </c>
      <c r="H48" s="212"/>
      <c r="I48" s="213" t="s">
        <v>203</v>
      </c>
      <c r="J48" s="212" t="n">
        <f aca="false">G48*AO48</f>
        <v>0</v>
      </c>
      <c r="K48" s="212" t="n">
        <f aca="false">G48*AP48</f>
        <v>0</v>
      </c>
      <c r="L48" s="212" t="n">
        <f aca="false">G48*H48</f>
        <v>0</v>
      </c>
      <c r="M48" s="212" t="n">
        <f aca="false">L48*(1+BW48/100)</f>
        <v>0</v>
      </c>
      <c r="N48" s="212" t="n">
        <v>2.53013</v>
      </c>
      <c r="O48" s="212" t="n">
        <f aca="false">G48*N48</f>
        <v>1.57627099</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104</v>
      </c>
      <c r="AJ48" s="90" t="n">
        <f aca="false">IF(AN48=0,L48,0)</f>
        <v>0</v>
      </c>
      <c r="AK48" s="90" t="n">
        <f aca="false">IF(AN48=12,L48,0)</f>
        <v>0</v>
      </c>
      <c r="AL48" s="90" t="n">
        <f aca="false">IF(AN48=21,L48,0)</f>
        <v>0</v>
      </c>
      <c r="AN48" s="90" t="n">
        <v>21</v>
      </c>
      <c r="AO48" s="90" t="n">
        <f aca="false">H48*0.843421787</f>
        <v>0</v>
      </c>
      <c r="AP48" s="90" t="n">
        <f aca="false">H48*(1-0.843421787)</f>
        <v>0</v>
      </c>
      <c r="AQ48" s="89" t="s">
        <v>199</v>
      </c>
      <c r="AV48" s="90" t="n">
        <f aca="false">AW48+AX48</f>
        <v>0</v>
      </c>
      <c r="AW48" s="90" t="n">
        <f aca="false">G48*AO48</f>
        <v>0</v>
      </c>
      <c r="AX48" s="90" t="n">
        <f aca="false">G48*AP48</f>
        <v>0</v>
      </c>
      <c r="AY48" s="89" t="s">
        <v>284</v>
      </c>
      <c r="AZ48" s="89" t="s">
        <v>285</v>
      </c>
      <c r="BA48" s="190" t="s">
        <v>207</v>
      </c>
      <c r="BC48" s="90" t="n">
        <f aca="false">AW48+AX48</f>
        <v>0</v>
      </c>
      <c r="BD48" s="90" t="n">
        <f aca="false">H48/(100-BE48)*100</f>
        <v>0</v>
      </c>
      <c r="BE48" s="90" t="n">
        <v>0</v>
      </c>
      <c r="BF48" s="90" t="n">
        <f aca="false">O48</f>
        <v>1.57627099</v>
      </c>
      <c r="BH48" s="90" t="n">
        <f aca="false">G48*AO48</f>
        <v>0</v>
      </c>
      <c r="BI48" s="90" t="n">
        <f aca="false">G48*AP48</f>
        <v>0</v>
      </c>
      <c r="BJ48" s="90" t="n">
        <f aca="false">G48*H48</f>
        <v>0</v>
      </c>
      <c r="BK48" s="90"/>
      <c r="BL48" s="90" t="n">
        <v>31</v>
      </c>
      <c r="BW48" s="90" t="str">
        <f aca="false">I48</f>
        <v>21</v>
      </c>
      <c r="BX48" s="11" t="s">
        <v>307</v>
      </c>
    </row>
    <row r="49" customFormat="false" ht="15" hidden="false" customHeight="true" outlineLevel="0" collapsed="false">
      <c r="A49" s="203"/>
      <c r="B49" s="204" t="s">
        <v>104</v>
      </c>
      <c r="C49" s="204" t="s">
        <v>308</v>
      </c>
      <c r="D49" s="205" t="s">
        <v>309</v>
      </c>
      <c r="E49" s="205"/>
      <c r="F49" s="203" t="s">
        <v>97</v>
      </c>
      <c r="G49" s="206" t="s">
        <v>97</v>
      </c>
      <c r="H49" s="203"/>
      <c r="I49" s="203" t="s">
        <v>97</v>
      </c>
      <c r="J49" s="207" t="n">
        <f aca="false">SUM(J50:J56)</f>
        <v>0</v>
      </c>
      <c r="K49" s="207" t="n">
        <f aca="false">SUM(K50:K56)</f>
        <v>0</v>
      </c>
      <c r="L49" s="207" t="n">
        <f aca="false">SUM(L50:L56)</f>
        <v>0</v>
      </c>
      <c r="M49" s="207" t="n">
        <f aca="false">SUM(M50:M56)</f>
        <v>0</v>
      </c>
      <c r="N49" s="208"/>
      <c r="O49" s="207" t="n">
        <f aca="false">SUM(O50:O56)</f>
        <v>16.47737525</v>
      </c>
      <c r="P49" s="208"/>
      <c r="AI49" s="190" t="s">
        <v>104</v>
      </c>
      <c r="AS49" s="178" t="n">
        <f aca="false">SUM(AJ50:AJ56)</f>
        <v>0</v>
      </c>
      <c r="AT49" s="178" t="n">
        <f aca="false">SUM(AK50:AK56)</f>
        <v>0</v>
      </c>
      <c r="AU49" s="178" t="n">
        <f aca="false">SUM(AL50:AL56)</f>
        <v>0</v>
      </c>
    </row>
    <row r="50" customFormat="false" ht="15" hidden="false" customHeight="true" outlineLevel="0" collapsed="false">
      <c r="A50" s="209" t="s">
        <v>310</v>
      </c>
      <c r="B50" s="209" t="s">
        <v>104</v>
      </c>
      <c r="C50" s="209" t="s">
        <v>311</v>
      </c>
      <c r="D50" s="210" t="s">
        <v>312</v>
      </c>
      <c r="E50" s="210"/>
      <c r="F50" s="209" t="s">
        <v>313</v>
      </c>
      <c r="G50" s="211" t="n">
        <v>48.45</v>
      </c>
      <c r="H50" s="212"/>
      <c r="I50" s="213" t="s">
        <v>203</v>
      </c>
      <c r="J50" s="212" t="n">
        <f aca="false">G50*AO50</f>
        <v>0</v>
      </c>
      <c r="K50" s="212" t="n">
        <f aca="false">G50*AP50</f>
        <v>0</v>
      </c>
      <c r="L50" s="212" t="n">
        <f aca="false">G50*H50</f>
        <v>0</v>
      </c>
      <c r="M50" s="212" t="n">
        <f aca="false">L50*(1+BW50/100)</f>
        <v>0</v>
      </c>
      <c r="N50" s="212" t="n">
        <v>0.00102</v>
      </c>
      <c r="O50" s="212" t="n">
        <f aca="false">G50*N50</f>
        <v>0.049419</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104</v>
      </c>
      <c r="AJ50" s="90" t="n">
        <f aca="false">IF(AN50=0,L50,0)</f>
        <v>0</v>
      </c>
      <c r="AK50" s="90" t="n">
        <f aca="false">IF(AN50=12,L50,0)</f>
        <v>0</v>
      </c>
      <c r="AL50" s="90" t="n">
        <f aca="false">IF(AN50=21,L50,0)</f>
        <v>0</v>
      </c>
      <c r="AN50" s="90" t="n">
        <v>21</v>
      </c>
      <c r="AO50" s="90" t="n">
        <f aca="false">H50*0.194599797</f>
        <v>0</v>
      </c>
      <c r="AP50" s="90" t="n">
        <f aca="false">H50*(1-0.194599797)</f>
        <v>0</v>
      </c>
      <c r="AQ50" s="89" t="s">
        <v>199</v>
      </c>
      <c r="AV50" s="90" t="n">
        <f aca="false">AW50+AX50</f>
        <v>0</v>
      </c>
      <c r="AW50" s="90" t="n">
        <f aca="false">G50*AO50</f>
        <v>0</v>
      </c>
      <c r="AX50" s="90" t="n">
        <f aca="false">G50*AP50</f>
        <v>0</v>
      </c>
      <c r="AY50" s="89" t="s">
        <v>314</v>
      </c>
      <c r="AZ50" s="89" t="s">
        <v>285</v>
      </c>
      <c r="BA50" s="190" t="s">
        <v>207</v>
      </c>
      <c r="BC50" s="90" t="n">
        <f aca="false">AW50+AX50</f>
        <v>0</v>
      </c>
      <c r="BD50" s="90" t="n">
        <f aca="false">H50/(100-BE50)*100</f>
        <v>0</v>
      </c>
      <c r="BE50" s="90" t="n">
        <v>0</v>
      </c>
      <c r="BF50" s="90" t="n">
        <f aca="false">O50</f>
        <v>0.049419</v>
      </c>
      <c r="BH50" s="90" t="n">
        <f aca="false">G50*AO50</f>
        <v>0</v>
      </c>
      <c r="BI50" s="90" t="n">
        <f aca="false">G50*AP50</f>
        <v>0</v>
      </c>
      <c r="BJ50" s="90" t="n">
        <f aca="false">G50*H50</f>
        <v>0</v>
      </c>
      <c r="BK50" s="90"/>
      <c r="BL50" s="90" t="n">
        <v>34</v>
      </c>
      <c r="BW50" s="90" t="str">
        <f aca="false">I50</f>
        <v>21</v>
      </c>
      <c r="BX50" s="11" t="s">
        <v>312</v>
      </c>
    </row>
    <row r="51" customFormat="false" ht="15" hidden="false" customHeight="true" outlineLevel="0" collapsed="false">
      <c r="A51" s="209" t="s">
        <v>315</v>
      </c>
      <c r="B51" s="209" t="s">
        <v>104</v>
      </c>
      <c r="C51" s="209" t="s">
        <v>316</v>
      </c>
      <c r="D51" s="210" t="s">
        <v>317</v>
      </c>
      <c r="E51" s="210"/>
      <c r="F51" s="209" t="s">
        <v>313</v>
      </c>
      <c r="G51" s="211" t="n">
        <v>52.3</v>
      </c>
      <c r="H51" s="212"/>
      <c r="I51" s="213" t="s">
        <v>203</v>
      </c>
      <c r="J51" s="212" t="n">
        <f aca="false">G51*AO51</f>
        <v>0</v>
      </c>
      <c r="K51" s="212" t="n">
        <f aca="false">G51*AP51</f>
        <v>0</v>
      </c>
      <c r="L51" s="212" t="n">
        <f aca="false">G51*H51</f>
        <v>0</v>
      </c>
      <c r="M51" s="212" t="n">
        <f aca="false">L51*(1+BW51/100)</f>
        <v>0</v>
      </c>
      <c r="N51" s="212" t="n">
        <v>8E-005</v>
      </c>
      <c r="O51" s="212" t="n">
        <f aca="false">G51*N51</f>
        <v>0.004184</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104</v>
      </c>
      <c r="AJ51" s="90" t="n">
        <f aca="false">IF(AN51=0,L51,0)</f>
        <v>0</v>
      </c>
      <c r="AK51" s="90" t="n">
        <f aca="false">IF(AN51=12,L51,0)</f>
        <v>0</v>
      </c>
      <c r="AL51" s="90" t="n">
        <f aca="false">IF(AN51=21,L51,0)</f>
        <v>0</v>
      </c>
      <c r="AN51" s="90" t="n">
        <v>21</v>
      </c>
      <c r="AO51" s="90" t="n">
        <f aca="false">H51*0.168345797</f>
        <v>0</v>
      </c>
      <c r="AP51" s="90" t="n">
        <f aca="false">H51*(1-0.168345797)</f>
        <v>0</v>
      </c>
      <c r="AQ51" s="89" t="s">
        <v>199</v>
      </c>
      <c r="AV51" s="90" t="n">
        <f aca="false">AW51+AX51</f>
        <v>0</v>
      </c>
      <c r="AW51" s="90" t="n">
        <f aca="false">G51*AO51</f>
        <v>0</v>
      </c>
      <c r="AX51" s="90" t="n">
        <f aca="false">G51*AP51</f>
        <v>0</v>
      </c>
      <c r="AY51" s="89" t="s">
        <v>314</v>
      </c>
      <c r="AZ51" s="89" t="s">
        <v>285</v>
      </c>
      <c r="BA51" s="190" t="s">
        <v>207</v>
      </c>
      <c r="BC51" s="90" t="n">
        <f aca="false">AW51+AX51</f>
        <v>0</v>
      </c>
      <c r="BD51" s="90" t="n">
        <f aca="false">H51/(100-BE51)*100</f>
        <v>0</v>
      </c>
      <c r="BE51" s="90" t="n">
        <v>0</v>
      </c>
      <c r="BF51" s="90" t="n">
        <f aca="false">O51</f>
        <v>0.004184</v>
      </c>
      <c r="BH51" s="90" t="n">
        <f aca="false">G51*AO51</f>
        <v>0</v>
      </c>
      <c r="BI51" s="90" t="n">
        <f aca="false">G51*AP51</f>
        <v>0</v>
      </c>
      <c r="BJ51" s="90" t="n">
        <f aca="false">G51*H51</f>
        <v>0</v>
      </c>
      <c r="BK51" s="90"/>
      <c r="BL51" s="90" t="n">
        <v>34</v>
      </c>
      <c r="BW51" s="90" t="str">
        <f aca="false">I51</f>
        <v>21</v>
      </c>
      <c r="BX51" s="11" t="s">
        <v>317</v>
      </c>
    </row>
    <row r="52" customFormat="false" ht="24.05" hidden="false" customHeight="true" outlineLevel="0" collapsed="false">
      <c r="A52" s="209" t="s">
        <v>308</v>
      </c>
      <c r="B52" s="209" t="s">
        <v>104</v>
      </c>
      <c r="C52" s="209" t="s">
        <v>318</v>
      </c>
      <c r="D52" s="210" t="s">
        <v>319</v>
      </c>
      <c r="E52" s="210"/>
      <c r="F52" s="209" t="s">
        <v>255</v>
      </c>
      <c r="G52" s="211" t="n">
        <v>81.16</v>
      </c>
      <c r="H52" s="212"/>
      <c r="I52" s="213" t="s">
        <v>203</v>
      </c>
      <c r="J52" s="212" t="n">
        <f aca="false">G52*AO52</f>
        <v>0</v>
      </c>
      <c r="K52" s="212" t="n">
        <f aca="false">G52*AP52</f>
        <v>0</v>
      </c>
      <c r="L52" s="212" t="n">
        <f aca="false">G52*H52</f>
        <v>0</v>
      </c>
      <c r="M52" s="212" t="n">
        <f aca="false">L52*(1+BW52/100)</f>
        <v>0</v>
      </c>
      <c r="N52" s="212" t="n">
        <v>0.11219</v>
      </c>
      <c r="O52" s="212" t="n">
        <f aca="false">G52*N52</f>
        <v>9.1053404</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104</v>
      </c>
      <c r="AJ52" s="90" t="n">
        <f aca="false">IF(AN52=0,L52,0)</f>
        <v>0</v>
      </c>
      <c r="AK52" s="90" t="n">
        <f aca="false">IF(AN52=12,L52,0)</f>
        <v>0</v>
      </c>
      <c r="AL52" s="90" t="n">
        <f aca="false">IF(AN52=21,L52,0)</f>
        <v>0</v>
      </c>
      <c r="AN52" s="90" t="n">
        <v>21</v>
      </c>
      <c r="AO52" s="90" t="n">
        <f aca="false">H52*0.734234757</f>
        <v>0</v>
      </c>
      <c r="AP52" s="90" t="n">
        <f aca="false">H52*(1-0.734234757)</f>
        <v>0</v>
      </c>
      <c r="AQ52" s="89" t="s">
        <v>199</v>
      </c>
      <c r="AV52" s="90" t="n">
        <f aca="false">AW52+AX52</f>
        <v>0</v>
      </c>
      <c r="AW52" s="90" t="n">
        <f aca="false">G52*AO52</f>
        <v>0</v>
      </c>
      <c r="AX52" s="90" t="n">
        <f aca="false">G52*AP52</f>
        <v>0</v>
      </c>
      <c r="AY52" s="89" t="s">
        <v>314</v>
      </c>
      <c r="AZ52" s="89" t="s">
        <v>285</v>
      </c>
      <c r="BA52" s="190" t="s">
        <v>207</v>
      </c>
      <c r="BC52" s="90" t="n">
        <f aca="false">AW52+AX52</f>
        <v>0</v>
      </c>
      <c r="BD52" s="90" t="n">
        <f aca="false">H52/(100-BE52)*100</f>
        <v>0</v>
      </c>
      <c r="BE52" s="90" t="n">
        <v>0</v>
      </c>
      <c r="BF52" s="90" t="n">
        <f aca="false">O52</f>
        <v>9.1053404</v>
      </c>
      <c r="BH52" s="90" t="n">
        <f aca="false">G52*AO52</f>
        <v>0</v>
      </c>
      <c r="BI52" s="90" t="n">
        <f aca="false">G52*AP52</f>
        <v>0</v>
      </c>
      <c r="BJ52" s="90" t="n">
        <f aca="false">G52*H52</f>
        <v>0</v>
      </c>
      <c r="BK52" s="90"/>
      <c r="BL52" s="90" t="n">
        <v>34</v>
      </c>
      <c r="BW52" s="90" t="str">
        <f aca="false">I52</f>
        <v>21</v>
      </c>
      <c r="BX52" s="11" t="s">
        <v>319</v>
      </c>
    </row>
    <row r="53" customFormat="false" ht="24.05" hidden="false" customHeight="true" outlineLevel="0" collapsed="false">
      <c r="A53" s="209" t="s">
        <v>320</v>
      </c>
      <c r="B53" s="209" t="s">
        <v>104</v>
      </c>
      <c r="C53" s="209" t="s">
        <v>321</v>
      </c>
      <c r="D53" s="210" t="s">
        <v>322</v>
      </c>
      <c r="E53" s="210"/>
      <c r="F53" s="209" t="s">
        <v>255</v>
      </c>
      <c r="G53" s="211" t="n">
        <v>57.195</v>
      </c>
      <c r="H53" s="212"/>
      <c r="I53" s="213" t="s">
        <v>203</v>
      </c>
      <c r="J53" s="212" t="n">
        <f aca="false">G53*AO53</f>
        <v>0</v>
      </c>
      <c r="K53" s="212" t="n">
        <f aca="false">G53*AP53</f>
        <v>0</v>
      </c>
      <c r="L53" s="212" t="n">
        <f aca="false">G53*H53</f>
        <v>0</v>
      </c>
      <c r="M53" s="212" t="n">
        <f aca="false">L53*(1+BW53/100)</f>
        <v>0</v>
      </c>
      <c r="N53" s="212" t="n">
        <v>0.12283</v>
      </c>
      <c r="O53" s="212" t="n">
        <f aca="false">G53*N53</f>
        <v>7.02526185</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104</v>
      </c>
      <c r="AJ53" s="90" t="n">
        <f aca="false">IF(AN53=0,L53,0)</f>
        <v>0</v>
      </c>
      <c r="AK53" s="90" t="n">
        <f aca="false">IF(AN53=12,L53,0)</f>
        <v>0</v>
      </c>
      <c r="AL53" s="90" t="n">
        <f aca="false">IF(AN53=21,L53,0)</f>
        <v>0</v>
      </c>
      <c r="AN53" s="90" t="n">
        <v>21</v>
      </c>
      <c r="AO53" s="90" t="n">
        <f aca="false">H53*0.733715</f>
        <v>0</v>
      </c>
      <c r="AP53" s="90" t="n">
        <f aca="false">H53*(1-0.733715)</f>
        <v>0</v>
      </c>
      <c r="AQ53" s="89" t="s">
        <v>199</v>
      </c>
      <c r="AV53" s="90" t="n">
        <f aca="false">AW53+AX53</f>
        <v>0</v>
      </c>
      <c r="AW53" s="90" t="n">
        <f aca="false">G53*AO53</f>
        <v>0</v>
      </c>
      <c r="AX53" s="90" t="n">
        <f aca="false">G53*AP53</f>
        <v>0</v>
      </c>
      <c r="AY53" s="89" t="s">
        <v>314</v>
      </c>
      <c r="AZ53" s="89" t="s">
        <v>285</v>
      </c>
      <c r="BA53" s="190" t="s">
        <v>207</v>
      </c>
      <c r="BC53" s="90" t="n">
        <f aca="false">AW53+AX53</f>
        <v>0</v>
      </c>
      <c r="BD53" s="90" t="n">
        <f aca="false">H53/(100-BE53)*100</f>
        <v>0</v>
      </c>
      <c r="BE53" s="90" t="n">
        <v>0</v>
      </c>
      <c r="BF53" s="90" t="n">
        <f aca="false">O53</f>
        <v>7.02526185</v>
      </c>
      <c r="BH53" s="90" t="n">
        <f aca="false">G53*AO53</f>
        <v>0</v>
      </c>
      <c r="BI53" s="90" t="n">
        <f aca="false">G53*AP53</f>
        <v>0</v>
      </c>
      <c r="BJ53" s="90" t="n">
        <f aca="false">G53*H53</f>
        <v>0</v>
      </c>
      <c r="BK53" s="90"/>
      <c r="BL53" s="90" t="n">
        <v>34</v>
      </c>
      <c r="BW53" s="90" t="str">
        <f aca="false">I53</f>
        <v>21</v>
      </c>
      <c r="BX53" s="11" t="s">
        <v>322</v>
      </c>
    </row>
    <row r="54" customFormat="false" ht="15" hidden="false" customHeight="true" outlineLevel="0" collapsed="false">
      <c r="A54" s="209" t="s">
        <v>323</v>
      </c>
      <c r="B54" s="209" t="s">
        <v>104</v>
      </c>
      <c r="C54" s="209" t="s">
        <v>324</v>
      </c>
      <c r="D54" s="210" t="s">
        <v>325</v>
      </c>
      <c r="E54" s="210"/>
      <c r="F54" s="209" t="s">
        <v>261</v>
      </c>
      <c r="G54" s="211" t="n">
        <v>1</v>
      </c>
      <c r="H54" s="212"/>
      <c r="I54" s="213" t="s">
        <v>203</v>
      </c>
      <c r="J54" s="212" t="n">
        <f aca="false">G54*AO54</f>
        <v>0</v>
      </c>
      <c r="K54" s="212" t="n">
        <f aca="false">G54*AP54</f>
        <v>0</v>
      </c>
      <c r="L54" s="212" t="n">
        <f aca="false">G54*H54</f>
        <v>0</v>
      </c>
      <c r="M54" s="212" t="n">
        <f aca="false">L54*(1+BW54/100)</f>
        <v>0</v>
      </c>
      <c r="N54" s="212" t="n">
        <v>0.04343</v>
      </c>
      <c r="O54" s="212" t="n">
        <f aca="false">G54*N54</f>
        <v>0.04343</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104</v>
      </c>
      <c r="AJ54" s="90" t="n">
        <f aca="false">IF(AN54=0,L54,0)</f>
        <v>0</v>
      </c>
      <c r="AK54" s="90" t="n">
        <f aca="false">IF(AN54=12,L54,0)</f>
        <v>0</v>
      </c>
      <c r="AL54" s="90" t="n">
        <f aca="false">IF(AN54=21,L54,0)</f>
        <v>0</v>
      </c>
      <c r="AN54" s="90" t="n">
        <v>21</v>
      </c>
      <c r="AO54" s="90" t="n">
        <f aca="false">H54*0.861361316</f>
        <v>0</v>
      </c>
      <c r="AP54" s="90" t="n">
        <f aca="false">H54*(1-0.861361316)</f>
        <v>0</v>
      </c>
      <c r="AQ54" s="89" t="s">
        <v>199</v>
      </c>
      <c r="AV54" s="90" t="n">
        <f aca="false">AW54+AX54</f>
        <v>0</v>
      </c>
      <c r="AW54" s="90" t="n">
        <f aca="false">G54*AO54</f>
        <v>0</v>
      </c>
      <c r="AX54" s="90" t="n">
        <f aca="false">G54*AP54</f>
        <v>0</v>
      </c>
      <c r="AY54" s="89" t="s">
        <v>314</v>
      </c>
      <c r="AZ54" s="89" t="s">
        <v>285</v>
      </c>
      <c r="BA54" s="190" t="s">
        <v>207</v>
      </c>
      <c r="BC54" s="90" t="n">
        <f aca="false">AW54+AX54</f>
        <v>0</v>
      </c>
      <c r="BD54" s="90" t="n">
        <f aca="false">H54/(100-BE54)*100</f>
        <v>0</v>
      </c>
      <c r="BE54" s="90" t="n">
        <v>0</v>
      </c>
      <c r="BF54" s="90" t="n">
        <f aca="false">O54</f>
        <v>0.04343</v>
      </c>
      <c r="BH54" s="90" t="n">
        <f aca="false">G54*AO54</f>
        <v>0</v>
      </c>
      <c r="BI54" s="90" t="n">
        <f aca="false">G54*AP54</f>
        <v>0</v>
      </c>
      <c r="BJ54" s="90" t="n">
        <f aca="false">G54*H54</f>
        <v>0</v>
      </c>
      <c r="BK54" s="90"/>
      <c r="BL54" s="90" t="n">
        <v>34</v>
      </c>
      <c r="BW54" s="90" t="str">
        <f aca="false">I54</f>
        <v>21</v>
      </c>
      <c r="BX54" s="11" t="s">
        <v>325</v>
      </c>
    </row>
    <row r="55" customFormat="false" ht="24.05" hidden="false" customHeight="true" outlineLevel="0" collapsed="false">
      <c r="A55" s="209" t="s">
        <v>326</v>
      </c>
      <c r="B55" s="209" t="s">
        <v>104</v>
      </c>
      <c r="C55" s="209" t="s">
        <v>327</v>
      </c>
      <c r="D55" s="210" t="s">
        <v>328</v>
      </c>
      <c r="E55" s="210"/>
      <c r="F55" s="209" t="s">
        <v>261</v>
      </c>
      <c r="G55" s="211" t="n">
        <v>4</v>
      </c>
      <c r="H55" s="212"/>
      <c r="I55" s="213" t="s">
        <v>203</v>
      </c>
      <c r="J55" s="212" t="n">
        <f aca="false">G55*AO55</f>
        <v>0</v>
      </c>
      <c r="K55" s="212" t="n">
        <f aca="false">G55*AP55</f>
        <v>0</v>
      </c>
      <c r="L55" s="212" t="n">
        <f aca="false">G55*H55</f>
        <v>0</v>
      </c>
      <c r="M55" s="212" t="n">
        <f aca="false">L55*(1+BW55/100)</f>
        <v>0</v>
      </c>
      <c r="N55" s="212" t="n">
        <v>0.03979</v>
      </c>
      <c r="O55" s="212" t="n">
        <f aca="false">G55*N55</f>
        <v>0.15916</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104</v>
      </c>
      <c r="AJ55" s="90" t="n">
        <f aca="false">IF(AN55=0,L55,0)</f>
        <v>0</v>
      </c>
      <c r="AK55" s="90" t="n">
        <f aca="false">IF(AN55=12,L55,0)</f>
        <v>0</v>
      </c>
      <c r="AL55" s="90" t="n">
        <f aca="false">IF(AN55=21,L55,0)</f>
        <v>0</v>
      </c>
      <c r="AN55" s="90" t="n">
        <v>21</v>
      </c>
      <c r="AO55" s="90" t="n">
        <f aca="false">H55*0.896490811</f>
        <v>0</v>
      </c>
      <c r="AP55" s="90" t="n">
        <f aca="false">H55*(1-0.896490811)</f>
        <v>0</v>
      </c>
      <c r="AQ55" s="89" t="s">
        <v>199</v>
      </c>
      <c r="AV55" s="90" t="n">
        <f aca="false">AW55+AX55</f>
        <v>0</v>
      </c>
      <c r="AW55" s="90" t="n">
        <f aca="false">G55*AO55</f>
        <v>0</v>
      </c>
      <c r="AX55" s="90" t="n">
        <f aca="false">G55*AP55</f>
        <v>0</v>
      </c>
      <c r="AY55" s="89" t="s">
        <v>314</v>
      </c>
      <c r="AZ55" s="89" t="s">
        <v>285</v>
      </c>
      <c r="BA55" s="190" t="s">
        <v>207</v>
      </c>
      <c r="BC55" s="90" t="n">
        <f aca="false">AW55+AX55</f>
        <v>0</v>
      </c>
      <c r="BD55" s="90" t="n">
        <f aca="false">H55/(100-BE55)*100</f>
        <v>0</v>
      </c>
      <c r="BE55" s="90" t="n">
        <v>0</v>
      </c>
      <c r="BF55" s="90" t="n">
        <f aca="false">O55</f>
        <v>0.15916</v>
      </c>
      <c r="BH55" s="90" t="n">
        <f aca="false">G55*AO55</f>
        <v>0</v>
      </c>
      <c r="BI55" s="90" t="n">
        <f aca="false">G55*AP55</f>
        <v>0</v>
      </c>
      <c r="BJ55" s="90" t="n">
        <f aca="false">G55*H55</f>
        <v>0</v>
      </c>
      <c r="BK55" s="90"/>
      <c r="BL55" s="90" t="n">
        <v>34</v>
      </c>
      <c r="BW55" s="90" t="str">
        <f aca="false">I55</f>
        <v>21</v>
      </c>
      <c r="BX55" s="11" t="s">
        <v>328</v>
      </c>
    </row>
    <row r="56" customFormat="false" ht="24.05" hidden="false" customHeight="true" outlineLevel="0" collapsed="false">
      <c r="A56" s="209" t="s">
        <v>329</v>
      </c>
      <c r="B56" s="209" t="s">
        <v>104</v>
      </c>
      <c r="C56" s="209" t="s">
        <v>330</v>
      </c>
      <c r="D56" s="210" t="s">
        <v>331</v>
      </c>
      <c r="E56" s="210"/>
      <c r="F56" s="209" t="s">
        <v>261</v>
      </c>
      <c r="G56" s="211" t="n">
        <v>2</v>
      </c>
      <c r="H56" s="212"/>
      <c r="I56" s="213" t="s">
        <v>203</v>
      </c>
      <c r="J56" s="212" t="n">
        <f aca="false">G56*AO56</f>
        <v>0</v>
      </c>
      <c r="K56" s="212" t="n">
        <f aca="false">G56*AP56</f>
        <v>0</v>
      </c>
      <c r="L56" s="212" t="n">
        <f aca="false">G56*H56</f>
        <v>0</v>
      </c>
      <c r="M56" s="212" t="n">
        <f aca="false">L56*(1+BW56/100)</f>
        <v>0</v>
      </c>
      <c r="N56" s="212" t="n">
        <v>0.04529</v>
      </c>
      <c r="O56" s="212" t="n">
        <f aca="false">G56*N56</f>
        <v>0.09058</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104</v>
      </c>
      <c r="AJ56" s="90" t="n">
        <f aca="false">IF(AN56=0,L56,0)</f>
        <v>0</v>
      </c>
      <c r="AK56" s="90" t="n">
        <f aca="false">IF(AN56=12,L56,0)</f>
        <v>0</v>
      </c>
      <c r="AL56" s="90" t="n">
        <f aca="false">IF(AN56=21,L56,0)</f>
        <v>0</v>
      </c>
      <c r="AN56" s="90" t="n">
        <v>21</v>
      </c>
      <c r="AO56" s="90" t="n">
        <f aca="false">H56*0.793657462</f>
        <v>0</v>
      </c>
      <c r="AP56" s="90" t="n">
        <f aca="false">H56*(1-0.793657462)</f>
        <v>0</v>
      </c>
      <c r="AQ56" s="89" t="s">
        <v>199</v>
      </c>
      <c r="AV56" s="90" t="n">
        <f aca="false">AW56+AX56</f>
        <v>0</v>
      </c>
      <c r="AW56" s="90" t="n">
        <f aca="false">G56*AO56</f>
        <v>0</v>
      </c>
      <c r="AX56" s="90" t="n">
        <f aca="false">G56*AP56</f>
        <v>0</v>
      </c>
      <c r="AY56" s="89" t="s">
        <v>314</v>
      </c>
      <c r="AZ56" s="89" t="s">
        <v>285</v>
      </c>
      <c r="BA56" s="190" t="s">
        <v>207</v>
      </c>
      <c r="BC56" s="90" t="n">
        <f aca="false">AW56+AX56</f>
        <v>0</v>
      </c>
      <c r="BD56" s="90" t="n">
        <f aca="false">H56/(100-BE56)*100</f>
        <v>0</v>
      </c>
      <c r="BE56" s="90" t="n">
        <v>0</v>
      </c>
      <c r="BF56" s="90" t="n">
        <f aca="false">O56</f>
        <v>0.09058</v>
      </c>
      <c r="BH56" s="90" t="n">
        <f aca="false">G56*AO56</f>
        <v>0</v>
      </c>
      <c r="BI56" s="90" t="n">
        <f aca="false">G56*AP56</f>
        <v>0</v>
      </c>
      <c r="BJ56" s="90" t="n">
        <f aca="false">G56*H56</f>
        <v>0</v>
      </c>
      <c r="BK56" s="90"/>
      <c r="BL56" s="90" t="n">
        <v>34</v>
      </c>
      <c r="BW56" s="90" t="str">
        <f aca="false">I56</f>
        <v>21</v>
      </c>
      <c r="BX56" s="11" t="s">
        <v>331</v>
      </c>
    </row>
    <row r="57" customFormat="false" ht="15" hidden="false" customHeight="true" outlineLevel="0" collapsed="false">
      <c r="A57" s="203"/>
      <c r="B57" s="204" t="s">
        <v>104</v>
      </c>
      <c r="C57" s="204" t="s">
        <v>332</v>
      </c>
      <c r="D57" s="205" t="s">
        <v>333</v>
      </c>
      <c r="E57" s="205"/>
      <c r="F57" s="203" t="s">
        <v>97</v>
      </c>
      <c r="G57" s="206" t="s">
        <v>97</v>
      </c>
      <c r="H57" s="203"/>
      <c r="I57" s="203" t="s">
        <v>97</v>
      </c>
      <c r="J57" s="207" t="n">
        <f aca="false">SUM(J58:J74)</f>
        <v>0</v>
      </c>
      <c r="K57" s="207" t="n">
        <f aca="false">SUM(K58:K74)</f>
        <v>0</v>
      </c>
      <c r="L57" s="207" t="n">
        <f aca="false">SUM(L58:L74)</f>
        <v>0</v>
      </c>
      <c r="M57" s="207" t="n">
        <f aca="false">SUM(M58:M74)</f>
        <v>0</v>
      </c>
      <c r="N57" s="208"/>
      <c r="O57" s="207" t="n">
        <f aca="false">SUM(O58:O74)</f>
        <v>140.5606412</v>
      </c>
      <c r="P57" s="208"/>
      <c r="AI57" s="190" t="s">
        <v>104</v>
      </c>
      <c r="AS57" s="178" t="n">
        <f aca="false">SUM(AJ58:AJ74)</f>
        <v>0</v>
      </c>
      <c r="AT57" s="178" t="n">
        <f aca="false">SUM(AK58:AK74)</f>
        <v>0</v>
      </c>
      <c r="AU57" s="178" t="n">
        <f aca="false">SUM(AL58:AL74)</f>
        <v>0</v>
      </c>
    </row>
    <row r="58" customFormat="false" ht="15" hidden="false" customHeight="true" outlineLevel="0" collapsed="false">
      <c r="A58" s="209" t="s">
        <v>334</v>
      </c>
      <c r="B58" s="209" t="s">
        <v>104</v>
      </c>
      <c r="C58" s="209" t="s">
        <v>335</v>
      </c>
      <c r="D58" s="210" t="s">
        <v>336</v>
      </c>
      <c r="E58" s="210"/>
      <c r="F58" s="209" t="s">
        <v>202</v>
      </c>
      <c r="G58" s="211" t="n">
        <v>5.545</v>
      </c>
      <c r="H58" s="212"/>
      <c r="I58" s="213" t="s">
        <v>203</v>
      </c>
      <c r="J58" s="212" t="n">
        <f aca="false">G58*AO58</f>
        <v>0</v>
      </c>
      <c r="K58" s="212" t="n">
        <f aca="false">G58*AP58</f>
        <v>0</v>
      </c>
      <c r="L58" s="212" t="n">
        <f aca="false">G58*H58</f>
        <v>0</v>
      </c>
      <c r="M58" s="212" t="n">
        <f aca="false">L58*(1+BW58/100)</f>
        <v>0</v>
      </c>
      <c r="N58" s="212" t="n">
        <v>2.75011</v>
      </c>
      <c r="O58" s="212" t="n">
        <f aca="false">G58*N58</f>
        <v>15.24935995</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104</v>
      </c>
      <c r="AJ58" s="90" t="n">
        <f aca="false">IF(AN58=0,L58,0)</f>
        <v>0</v>
      </c>
      <c r="AK58" s="90" t="n">
        <f aca="false">IF(AN58=12,L58,0)</f>
        <v>0</v>
      </c>
      <c r="AL58" s="90" t="n">
        <f aca="false">IF(AN58=21,L58,0)</f>
        <v>0</v>
      </c>
      <c r="AN58" s="90" t="n">
        <v>21</v>
      </c>
      <c r="AO58" s="90" t="n">
        <f aca="false">H58*0.837281366</f>
        <v>0</v>
      </c>
      <c r="AP58" s="90" t="n">
        <f aca="false">H58*(1-0.837281366)</f>
        <v>0</v>
      </c>
      <c r="AQ58" s="89" t="s">
        <v>199</v>
      </c>
      <c r="AV58" s="90" t="n">
        <f aca="false">AW58+AX58</f>
        <v>0</v>
      </c>
      <c r="AW58" s="90" t="n">
        <f aca="false">G58*AO58</f>
        <v>0</v>
      </c>
      <c r="AX58" s="90" t="n">
        <f aca="false">G58*AP58</f>
        <v>0</v>
      </c>
      <c r="AY58" s="89" t="s">
        <v>337</v>
      </c>
      <c r="AZ58" s="89" t="s">
        <v>338</v>
      </c>
      <c r="BA58" s="190" t="s">
        <v>207</v>
      </c>
      <c r="BC58" s="90" t="n">
        <f aca="false">AW58+AX58</f>
        <v>0</v>
      </c>
      <c r="BD58" s="90" t="n">
        <f aca="false">H58/(100-BE58)*100</f>
        <v>0</v>
      </c>
      <c r="BE58" s="90" t="n">
        <v>0</v>
      </c>
      <c r="BF58" s="90" t="n">
        <f aca="false">O58</f>
        <v>15.24935995</v>
      </c>
      <c r="BH58" s="90" t="n">
        <f aca="false">G58*AO58</f>
        <v>0</v>
      </c>
      <c r="BI58" s="90" t="n">
        <f aca="false">G58*AP58</f>
        <v>0</v>
      </c>
      <c r="BJ58" s="90" t="n">
        <f aca="false">G58*H58</f>
        <v>0</v>
      </c>
      <c r="BK58" s="90"/>
      <c r="BL58" s="90" t="n">
        <v>41</v>
      </c>
      <c r="BW58" s="90" t="str">
        <f aca="false">I58</f>
        <v>21</v>
      </c>
      <c r="BX58" s="11" t="s">
        <v>336</v>
      </c>
    </row>
    <row r="59" customFormat="false" ht="15" hidden="false" customHeight="true" outlineLevel="0" collapsed="false">
      <c r="A59" s="209" t="s">
        <v>339</v>
      </c>
      <c r="B59" s="209" t="s">
        <v>104</v>
      </c>
      <c r="C59" s="209" t="s">
        <v>340</v>
      </c>
      <c r="D59" s="210" t="s">
        <v>341</v>
      </c>
      <c r="E59" s="210"/>
      <c r="F59" s="209" t="s">
        <v>255</v>
      </c>
      <c r="G59" s="211" t="n">
        <v>62.462</v>
      </c>
      <c r="H59" s="212"/>
      <c r="I59" s="213" t="s">
        <v>203</v>
      </c>
      <c r="J59" s="212" t="n">
        <f aca="false">G59*AO59</f>
        <v>0</v>
      </c>
      <c r="K59" s="212" t="n">
        <f aca="false">G59*AP59</f>
        <v>0</v>
      </c>
      <c r="L59" s="212" t="n">
        <f aca="false">G59*H59</f>
        <v>0</v>
      </c>
      <c r="M59" s="212" t="n">
        <f aca="false">L59*(1+BW59/100)</f>
        <v>0</v>
      </c>
      <c r="N59" s="212" t="n">
        <v>0.00782</v>
      </c>
      <c r="O59" s="212" t="n">
        <f aca="false">G59*N59</f>
        <v>0.48845284</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104</v>
      </c>
      <c r="AJ59" s="90" t="n">
        <f aca="false">IF(AN59=0,L59,0)</f>
        <v>0</v>
      </c>
      <c r="AK59" s="90" t="n">
        <f aca="false">IF(AN59=12,L59,0)</f>
        <v>0</v>
      </c>
      <c r="AL59" s="90" t="n">
        <f aca="false">IF(AN59=21,L59,0)</f>
        <v>0</v>
      </c>
      <c r="AN59" s="90" t="n">
        <v>21</v>
      </c>
      <c r="AO59" s="90" t="n">
        <f aca="false">H59*0.195284075</f>
        <v>0</v>
      </c>
      <c r="AP59" s="90" t="n">
        <f aca="false">H59*(1-0.195284075)</f>
        <v>0</v>
      </c>
      <c r="AQ59" s="89" t="s">
        <v>199</v>
      </c>
      <c r="AV59" s="90" t="n">
        <f aca="false">AW59+AX59</f>
        <v>0</v>
      </c>
      <c r="AW59" s="90" t="n">
        <f aca="false">G59*AO59</f>
        <v>0</v>
      </c>
      <c r="AX59" s="90" t="n">
        <f aca="false">G59*AP59</f>
        <v>0</v>
      </c>
      <c r="AY59" s="89" t="s">
        <v>337</v>
      </c>
      <c r="AZ59" s="89" t="s">
        <v>338</v>
      </c>
      <c r="BA59" s="190" t="s">
        <v>207</v>
      </c>
      <c r="BC59" s="90" t="n">
        <f aca="false">AW59+AX59</f>
        <v>0</v>
      </c>
      <c r="BD59" s="90" t="n">
        <f aca="false">H59/(100-BE59)*100</f>
        <v>0</v>
      </c>
      <c r="BE59" s="90" t="n">
        <v>0</v>
      </c>
      <c r="BF59" s="90" t="n">
        <f aca="false">O59</f>
        <v>0.48845284</v>
      </c>
      <c r="BH59" s="90" t="n">
        <f aca="false">G59*AO59</f>
        <v>0</v>
      </c>
      <c r="BI59" s="90" t="n">
        <f aca="false">G59*AP59</f>
        <v>0</v>
      </c>
      <c r="BJ59" s="90" t="n">
        <f aca="false">G59*H59</f>
        <v>0</v>
      </c>
      <c r="BK59" s="90"/>
      <c r="BL59" s="90" t="n">
        <v>41</v>
      </c>
      <c r="BW59" s="90" t="str">
        <f aca="false">I59</f>
        <v>21</v>
      </c>
      <c r="BX59" s="11" t="s">
        <v>341</v>
      </c>
    </row>
    <row r="60" customFormat="false" ht="15" hidden="false" customHeight="true" outlineLevel="0" collapsed="false">
      <c r="A60" s="209" t="s">
        <v>332</v>
      </c>
      <c r="B60" s="209" t="s">
        <v>104</v>
      </c>
      <c r="C60" s="209" t="s">
        <v>342</v>
      </c>
      <c r="D60" s="210" t="s">
        <v>343</v>
      </c>
      <c r="E60" s="210"/>
      <c r="F60" s="209" t="s">
        <v>255</v>
      </c>
      <c r="G60" s="211" t="n">
        <v>62.462</v>
      </c>
      <c r="H60" s="212"/>
      <c r="I60" s="213" t="s">
        <v>203</v>
      </c>
      <c r="J60" s="212" t="n">
        <f aca="false">G60*AO60</f>
        <v>0</v>
      </c>
      <c r="K60" s="212" t="n">
        <f aca="false">G60*AP60</f>
        <v>0</v>
      </c>
      <c r="L60" s="212" t="n">
        <f aca="false">G60*H60</f>
        <v>0</v>
      </c>
      <c r="M60" s="212" t="n">
        <f aca="false">L60*(1+BW60/100)</f>
        <v>0</v>
      </c>
      <c r="N60" s="212" t="n">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104</v>
      </c>
      <c r="AJ60" s="90" t="n">
        <f aca="false">IF(AN60=0,L60,0)</f>
        <v>0</v>
      </c>
      <c r="AK60" s="90" t="n">
        <f aca="false">IF(AN60=12,L60,0)</f>
        <v>0</v>
      </c>
      <c r="AL60" s="90" t="n">
        <f aca="false">IF(AN60=21,L60,0)</f>
        <v>0</v>
      </c>
      <c r="AN60" s="90" t="n">
        <v>21</v>
      </c>
      <c r="AO60" s="90" t="n">
        <f aca="false">H60*0</f>
        <v>0</v>
      </c>
      <c r="AP60" s="90" t="n">
        <f aca="false">H60*(1-0)</f>
        <v>0</v>
      </c>
      <c r="AQ60" s="89" t="s">
        <v>199</v>
      </c>
      <c r="AV60" s="90" t="n">
        <f aca="false">AW60+AX60</f>
        <v>0</v>
      </c>
      <c r="AW60" s="90" t="n">
        <f aca="false">G60*AO60</f>
        <v>0</v>
      </c>
      <c r="AX60" s="90" t="n">
        <f aca="false">G60*AP60</f>
        <v>0</v>
      </c>
      <c r="AY60" s="89" t="s">
        <v>337</v>
      </c>
      <c r="AZ60" s="89" t="s">
        <v>338</v>
      </c>
      <c r="BA60" s="190" t="s">
        <v>207</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t="n">
        <v>41</v>
      </c>
      <c r="BW60" s="90" t="str">
        <f aca="false">I60</f>
        <v>21</v>
      </c>
      <c r="BX60" s="11" t="s">
        <v>343</v>
      </c>
    </row>
    <row r="61" customFormat="false" ht="24.05" hidden="false" customHeight="true" outlineLevel="0" collapsed="false">
      <c r="A61" s="209" t="s">
        <v>344</v>
      </c>
      <c r="B61" s="209" t="s">
        <v>104</v>
      </c>
      <c r="C61" s="209" t="s">
        <v>345</v>
      </c>
      <c r="D61" s="210" t="s">
        <v>346</v>
      </c>
      <c r="E61" s="210"/>
      <c r="F61" s="209" t="s">
        <v>264</v>
      </c>
      <c r="G61" s="211" t="n">
        <v>0.961</v>
      </c>
      <c r="H61" s="212"/>
      <c r="I61" s="213" t="s">
        <v>203</v>
      </c>
      <c r="J61" s="212" t="n">
        <f aca="false">G61*AO61</f>
        <v>0</v>
      </c>
      <c r="K61" s="212" t="n">
        <f aca="false">G61*AP61</f>
        <v>0</v>
      </c>
      <c r="L61" s="212" t="n">
        <f aca="false">G61*H61</f>
        <v>0</v>
      </c>
      <c r="M61" s="212" t="n">
        <f aca="false">L61*(1+BW61/100)</f>
        <v>0</v>
      </c>
      <c r="N61" s="212" t="n">
        <v>1.02101</v>
      </c>
      <c r="O61" s="212" t="n">
        <f aca="false">G61*N61</f>
        <v>0.98119061</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104</v>
      </c>
      <c r="AJ61" s="90" t="n">
        <f aca="false">IF(AN61=0,L61,0)</f>
        <v>0</v>
      </c>
      <c r="AK61" s="90" t="n">
        <f aca="false">IF(AN61=12,L61,0)</f>
        <v>0</v>
      </c>
      <c r="AL61" s="90" t="n">
        <f aca="false">IF(AN61=21,L61,0)</f>
        <v>0</v>
      </c>
      <c r="AN61" s="90" t="n">
        <v>21</v>
      </c>
      <c r="AO61" s="90" t="n">
        <f aca="false">H61*0.690049745</f>
        <v>0</v>
      </c>
      <c r="AP61" s="90" t="n">
        <f aca="false">H61*(1-0.690049745)</f>
        <v>0</v>
      </c>
      <c r="AQ61" s="89" t="s">
        <v>199</v>
      </c>
      <c r="AV61" s="90" t="n">
        <f aca="false">AW61+AX61</f>
        <v>0</v>
      </c>
      <c r="AW61" s="90" t="n">
        <f aca="false">G61*AO61</f>
        <v>0</v>
      </c>
      <c r="AX61" s="90" t="n">
        <f aca="false">G61*AP61</f>
        <v>0</v>
      </c>
      <c r="AY61" s="89" t="s">
        <v>337</v>
      </c>
      <c r="AZ61" s="89" t="s">
        <v>338</v>
      </c>
      <c r="BA61" s="190" t="s">
        <v>207</v>
      </c>
      <c r="BC61" s="90" t="n">
        <f aca="false">AW61+AX61</f>
        <v>0</v>
      </c>
      <c r="BD61" s="90" t="n">
        <f aca="false">H61/(100-BE61)*100</f>
        <v>0</v>
      </c>
      <c r="BE61" s="90" t="n">
        <v>0</v>
      </c>
      <c r="BF61" s="90" t="n">
        <f aca="false">O61</f>
        <v>0.98119061</v>
      </c>
      <c r="BH61" s="90" t="n">
        <f aca="false">G61*AO61</f>
        <v>0</v>
      </c>
      <c r="BI61" s="90" t="n">
        <f aca="false">G61*AP61</f>
        <v>0</v>
      </c>
      <c r="BJ61" s="90" t="n">
        <f aca="false">G61*H61</f>
        <v>0</v>
      </c>
      <c r="BK61" s="90"/>
      <c r="BL61" s="90" t="n">
        <v>41</v>
      </c>
      <c r="BW61" s="90" t="str">
        <f aca="false">I61</f>
        <v>21</v>
      </c>
      <c r="BX61" s="11" t="s">
        <v>346</v>
      </c>
    </row>
    <row r="62" customFormat="false" ht="15" hidden="false" customHeight="true" outlineLevel="0" collapsed="false">
      <c r="A62" s="209" t="s">
        <v>347</v>
      </c>
      <c r="B62" s="209" t="s">
        <v>104</v>
      </c>
      <c r="C62" s="209" t="s">
        <v>348</v>
      </c>
      <c r="D62" s="210" t="s">
        <v>349</v>
      </c>
      <c r="E62" s="210"/>
      <c r="F62" s="209" t="s">
        <v>202</v>
      </c>
      <c r="G62" s="211" t="n">
        <v>0.25</v>
      </c>
      <c r="H62" s="212"/>
      <c r="I62" s="213" t="s">
        <v>203</v>
      </c>
      <c r="J62" s="212" t="n">
        <f aca="false">G62*AO62</f>
        <v>0</v>
      </c>
      <c r="K62" s="212" t="n">
        <f aca="false">G62*AP62</f>
        <v>0</v>
      </c>
      <c r="L62" s="212" t="n">
        <f aca="false">G62*H62</f>
        <v>0</v>
      </c>
      <c r="M62" s="212" t="n">
        <f aca="false">L62*(1+BW62/100)</f>
        <v>0</v>
      </c>
      <c r="N62" s="212" t="n">
        <v>2.76314</v>
      </c>
      <c r="O62" s="212" t="n">
        <f aca="false">G62*N62</f>
        <v>0.690785</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104</v>
      </c>
      <c r="AJ62" s="90" t="n">
        <f aca="false">IF(AN62=0,L62,0)</f>
        <v>0</v>
      </c>
      <c r="AK62" s="90" t="n">
        <f aca="false">IF(AN62=12,L62,0)</f>
        <v>0</v>
      </c>
      <c r="AL62" s="90" t="n">
        <f aca="false">IF(AN62=21,L62,0)</f>
        <v>0</v>
      </c>
      <c r="AN62" s="90" t="n">
        <v>21</v>
      </c>
      <c r="AO62" s="90" t="n">
        <f aca="false">H62*0.845067272</f>
        <v>0</v>
      </c>
      <c r="AP62" s="90" t="n">
        <f aca="false">H62*(1-0.845067272)</f>
        <v>0</v>
      </c>
      <c r="AQ62" s="89" t="s">
        <v>199</v>
      </c>
      <c r="AV62" s="90" t="n">
        <f aca="false">AW62+AX62</f>
        <v>0</v>
      </c>
      <c r="AW62" s="90" t="n">
        <f aca="false">G62*AO62</f>
        <v>0</v>
      </c>
      <c r="AX62" s="90" t="n">
        <f aca="false">G62*AP62</f>
        <v>0</v>
      </c>
      <c r="AY62" s="89" t="s">
        <v>337</v>
      </c>
      <c r="AZ62" s="89" t="s">
        <v>338</v>
      </c>
      <c r="BA62" s="190" t="s">
        <v>207</v>
      </c>
      <c r="BC62" s="90" t="n">
        <f aca="false">AW62+AX62</f>
        <v>0</v>
      </c>
      <c r="BD62" s="90" t="n">
        <f aca="false">H62/(100-BE62)*100</f>
        <v>0</v>
      </c>
      <c r="BE62" s="90" t="n">
        <v>0</v>
      </c>
      <c r="BF62" s="90" t="n">
        <f aca="false">O62</f>
        <v>0.690785</v>
      </c>
      <c r="BH62" s="90" t="n">
        <f aca="false">G62*AO62</f>
        <v>0</v>
      </c>
      <c r="BI62" s="90" t="n">
        <f aca="false">G62*AP62</f>
        <v>0</v>
      </c>
      <c r="BJ62" s="90" t="n">
        <f aca="false">G62*H62</f>
        <v>0</v>
      </c>
      <c r="BK62" s="90"/>
      <c r="BL62" s="90" t="n">
        <v>41</v>
      </c>
      <c r="BW62" s="90" t="str">
        <f aca="false">I62</f>
        <v>21</v>
      </c>
      <c r="BX62" s="11" t="s">
        <v>349</v>
      </c>
    </row>
    <row r="63" customFormat="false" ht="15" hidden="false" customHeight="true" outlineLevel="0" collapsed="false">
      <c r="A63" s="209" t="s">
        <v>350</v>
      </c>
      <c r="B63" s="209" t="s">
        <v>104</v>
      </c>
      <c r="C63" s="209" t="s">
        <v>351</v>
      </c>
      <c r="D63" s="210" t="s">
        <v>352</v>
      </c>
      <c r="E63" s="210"/>
      <c r="F63" s="209" t="s">
        <v>264</v>
      </c>
      <c r="G63" s="211" t="n">
        <v>0.17</v>
      </c>
      <c r="H63" s="212"/>
      <c r="I63" s="213" t="s">
        <v>203</v>
      </c>
      <c r="J63" s="212" t="n">
        <f aca="false">G63*AO63</f>
        <v>0</v>
      </c>
      <c r="K63" s="212" t="n">
        <f aca="false">G63*AP63</f>
        <v>0</v>
      </c>
      <c r="L63" s="212" t="n">
        <f aca="false">G63*H63</f>
        <v>0</v>
      </c>
      <c r="M63" s="212" t="n">
        <f aca="false">L63*(1+BW63/100)</f>
        <v>0</v>
      </c>
      <c r="N63" s="212" t="n">
        <v>0.01663</v>
      </c>
      <c r="O63" s="212" t="n">
        <f aca="false">G63*N63</f>
        <v>0.0028271</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104</v>
      </c>
      <c r="AJ63" s="90" t="n">
        <f aca="false">IF(AN63=0,L63,0)</f>
        <v>0</v>
      </c>
      <c r="AK63" s="90" t="n">
        <f aca="false">IF(AN63=12,L63,0)</f>
        <v>0</v>
      </c>
      <c r="AL63" s="90" t="n">
        <f aca="false">IF(AN63=21,L63,0)</f>
        <v>0</v>
      </c>
      <c r="AN63" s="90" t="n">
        <v>21</v>
      </c>
      <c r="AO63" s="90" t="n">
        <f aca="false">H63*0.002256333</f>
        <v>0</v>
      </c>
      <c r="AP63" s="90" t="n">
        <f aca="false">H63*(1-0.002256333)</f>
        <v>0</v>
      </c>
      <c r="AQ63" s="89" t="s">
        <v>199</v>
      </c>
      <c r="AV63" s="90" t="n">
        <f aca="false">AW63+AX63</f>
        <v>0</v>
      </c>
      <c r="AW63" s="90" t="n">
        <f aca="false">G63*AO63</f>
        <v>0</v>
      </c>
      <c r="AX63" s="90" t="n">
        <f aca="false">G63*AP63</f>
        <v>0</v>
      </c>
      <c r="AY63" s="89" t="s">
        <v>337</v>
      </c>
      <c r="AZ63" s="89" t="s">
        <v>338</v>
      </c>
      <c r="BA63" s="190" t="s">
        <v>207</v>
      </c>
      <c r="BC63" s="90" t="n">
        <f aca="false">AW63+AX63</f>
        <v>0</v>
      </c>
      <c r="BD63" s="90" t="n">
        <f aca="false">H63/(100-BE63)*100</f>
        <v>0</v>
      </c>
      <c r="BE63" s="90" t="n">
        <v>0</v>
      </c>
      <c r="BF63" s="90" t="n">
        <f aca="false">O63</f>
        <v>0.0028271</v>
      </c>
      <c r="BH63" s="90" t="n">
        <f aca="false">G63*AO63</f>
        <v>0</v>
      </c>
      <c r="BI63" s="90" t="n">
        <f aca="false">G63*AP63</f>
        <v>0</v>
      </c>
      <c r="BJ63" s="90" t="n">
        <f aca="false">G63*H63</f>
        <v>0</v>
      </c>
      <c r="BK63" s="90"/>
      <c r="BL63" s="90" t="n">
        <v>41</v>
      </c>
      <c r="BW63" s="90" t="str">
        <f aca="false">I63</f>
        <v>21</v>
      </c>
      <c r="BX63" s="11" t="s">
        <v>352</v>
      </c>
    </row>
    <row r="64" customFormat="false" ht="15" hidden="false" customHeight="true" outlineLevel="0" collapsed="false">
      <c r="A64" s="214" t="s">
        <v>353</v>
      </c>
      <c r="B64" s="214" t="s">
        <v>104</v>
      </c>
      <c r="C64" s="214" t="s">
        <v>354</v>
      </c>
      <c r="D64" s="215" t="s">
        <v>355</v>
      </c>
      <c r="E64" s="215"/>
      <c r="F64" s="214" t="s">
        <v>264</v>
      </c>
      <c r="G64" s="216" t="n">
        <v>0.194</v>
      </c>
      <c r="H64" s="217"/>
      <c r="I64" s="218" t="s">
        <v>203</v>
      </c>
      <c r="J64" s="217" t="n">
        <f aca="false">G64*AO64</f>
        <v>0</v>
      </c>
      <c r="K64" s="217" t="n">
        <f aca="false">G64*AP64</f>
        <v>0</v>
      </c>
      <c r="L64" s="217" t="n">
        <f aca="false">G64*H64</f>
        <v>0</v>
      </c>
      <c r="M64" s="217" t="n">
        <f aca="false">L64*(1+BW64/100)</f>
        <v>0</v>
      </c>
      <c r="N64" s="217" t="n">
        <v>1</v>
      </c>
      <c r="O64" s="217" t="n">
        <f aca="false">G64*N64</f>
        <v>0.194</v>
      </c>
      <c r="P64" s="218"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104</v>
      </c>
      <c r="AJ64" s="219" t="n">
        <f aca="false">IF(AN64=0,L64,0)</f>
        <v>0</v>
      </c>
      <c r="AK64" s="219" t="n">
        <f aca="false">IF(AN64=12,L64,0)</f>
        <v>0</v>
      </c>
      <c r="AL64" s="219" t="n">
        <f aca="false">IF(AN64=21,L64,0)</f>
        <v>0</v>
      </c>
      <c r="AN64" s="90" t="n">
        <v>21</v>
      </c>
      <c r="AO64" s="90" t="n">
        <f aca="false">H64*1</f>
        <v>0</v>
      </c>
      <c r="AP64" s="90" t="n">
        <f aca="false">H64*(1-1)</f>
        <v>0</v>
      </c>
      <c r="AQ64" s="220" t="s">
        <v>199</v>
      </c>
      <c r="AV64" s="90" t="n">
        <f aca="false">AW64+AX64</f>
        <v>0</v>
      </c>
      <c r="AW64" s="90" t="n">
        <f aca="false">G64*AO64</f>
        <v>0</v>
      </c>
      <c r="AX64" s="90" t="n">
        <f aca="false">G64*AP64</f>
        <v>0</v>
      </c>
      <c r="AY64" s="89" t="s">
        <v>337</v>
      </c>
      <c r="AZ64" s="89" t="s">
        <v>338</v>
      </c>
      <c r="BA64" s="190" t="s">
        <v>207</v>
      </c>
      <c r="BC64" s="90" t="n">
        <f aca="false">AW64+AX64</f>
        <v>0</v>
      </c>
      <c r="BD64" s="90" t="n">
        <f aca="false">H64/(100-BE64)*100</f>
        <v>0</v>
      </c>
      <c r="BE64" s="90" t="n">
        <v>0</v>
      </c>
      <c r="BF64" s="90" t="n">
        <f aca="false">O64</f>
        <v>0.194</v>
      </c>
      <c r="BH64" s="219" t="n">
        <f aca="false">G64*AO64</f>
        <v>0</v>
      </c>
      <c r="BI64" s="219" t="n">
        <f aca="false">G64*AP64</f>
        <v>0</v>
      </c>
      <c r="BJ64" s="219" t="n">
        <f aca="false">G64*H64</f>
        <v>0</v>
      </c>
      <c r="BK64" s="219"/>
      <c r="BL64" s="90" t="n">
        <v>41</v>
      </c>
      <c r="BW64" s="90" t="str">
        <f aca="false">I64</f>
        <v>21</v>
      </c>
      <c r="BX64" s="221" t="s">
        <v>355</v>
      </c>
    </row>
    <row r="65" customFormat="false" ht="24.05" hidden="false" customHeight="true" outlineLevel="0" collapsed="false">
      <c r="A65" s="209" t="s">
        <v>356</v>
      </c>
      <c r="B65" s="209" t="s">
        <v>104</v>
      </c>
      <c r="C65" s="209" t="s">
        <v>357</v>
      </c>
      <c r="D65" s="210" t="s">
        <v>358</v>
      </c>
      <c r="E65" s="210"/>
      <c r="F65" s="209" t="s">
        <v>261</v>
      </c>
      <c r="G65" s="211" t="n">
        <v>26.63</v>
      </c>
      <c r="H65" s="212"/>
      <c r="I65" s="213" t="s">
        <v>203</v>
      </c>
      <c r="J65" s="212" t="n">
        <f aca="false">G65*AO65</f>
        <v>0</v>
      </c>
      <c r="K65" s="212" t="n">
        <f aca="false">G65*AP65</f>
        <v>0</v>
      </c>
      <c r="L65" s="212" t="n">
        <f aca="false">G65*H65</f>
        <v>0</v>
      </c>
      <c r="M65" s="212" t="n">
        <f aca="false">L65*(1+BW65/100)</f>
        <v>0</v>
      </c>
      <c r="N65" s="212" t="n">
        <v>0.00974</v>
      </c>
      <c r="O65" s="212" t="n">
        <f aca="false">G65*N65</f>
        <v>0.2593762</v>
      </c>
      <c r="P65" s="213" t="s">
        <v>359</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104</v>
      </c>
      <c r="AJ65" s="90" t="n">
        <f aca="false">IF(AN65=0,L65,0)</f>
        <v>0</v>
      </c>
      <c r="AK65" s="90" t="n">
        <f aca="false">IF(AN65=12,L65,0)</f>
        <v>0</v>
      </c>
      <c r="AL65" s="90" t="n">
        <f aca="false">IF(AN65=21,L65,0)</f>
        <v>0</v>
      </c>
      <c r="AN65" s="90" t="n">
        <v>21</v>
      </c>
      <c r="AO65" s="90" t="n">
        <f aca="false">H65*0.976822612</f>
        <v>0</v>
      </c>
      <c r="AP65" s="90" t="n">
        <f aca="false">H65*(1-0.976822612)</f>
        <v>0</v>
      </c>
      <c r="AQ65" s="89" t="s">
        <v>199</v>
      </c>
      <c r="AV65" s="90" t="n">
        <f aca="false">AW65+AX65</f>
        <v>0</v>
      </c>
      <c r="AW65" s="90" t="n">
        <f aca="false">G65*AO65</f>
        <v>0</v>
      </c>
      <c r="AX65" s="90" t="n">
        <f aca="false">G65*AP65</f>
        <v>0</v>
      </c>
      <c r="AY65" s="89" t="s">
        <v>337</v>
      </c>
      <c r="AZ65" s="89" t="s">
        <v>338</v>
      </c>
      <c r="BA65" s="190" t="s">
        <v>207</v>
      </c>
      <c r="BC65" s="90" t="n">
        <f aca="false">AW65+AX65</f>
        <v>0</v>
      </c>
      <c r="BD65" s="90" t="n">
        <f aca="false">H65/(100-BE65)*100</f>
        <v>0</v>
      </c>
      <c r="BE65" s="90" t="n">
        <v>0</v>
      </c>
      <c r="BF65" s="90" t="n">
        <f aca="false">O65</f>
        <v>0.2593762</v>
      </c>
      <c r="BH65" s="90" t="n">
        <f aca="false">G65*AO65</f>
        <v>0</v>
      </c>
      <c r="BI65" s="90" t="n">
        <f aca="false">G65*AP65</f>
        <v>0</v>
      </c>
      <c r="BJ65" s="90" t="n">
        <f aca="false">G65*H65</f>
        <v>0</v>
      </c>
      <c r="BK65" s="90"/>
      <c r="BL65" s="90" t="n">
        <v>41</v>
      </c>
      <c r="BW65" s="90" t="str">
        <f aca="false">I65</f>
        <v>21</v>
      </c>
      <c r="BX65" s="11" t="s">
        <v>358</v>
      </c>
    </row>
    <row r="66" customFormat="false" ht="15" hidden="false" customHeight="true" outlineLevel="0" collapsed="false">
      <c r="A66" s="209" t="s">
        <v>360</v>
      </c>
      <c r="B66" s="209" t="s">
        <v>104</v>
      </c>
      <c r="C66" s="209" t="s">
        <v>361</v>
      </c>
      <c r="D66" s="210" t="s">
        <v>362</v>
      </c>
      <c r="E66" s="210"/>
      <c r="F66" s="209" t="s">
        <v>255</v>
      </c>
      <c r="G66" s="211" t="n">
        <v>182.79</v>
      </c>
      <c r="H66" s="212"/>
      <c r="I66" s="213" t="s">
        <v>203</v>
      </c>
      <c r="J66" s="212" t="n">
        <f aca="false">G66*AO66</f>
        <v>0</v>
      </c>
      <c r="K66" s="212" t="n">
        <f aca="false">G66*AP66</f>
        <v>0</v>
      </c>
      <c r="L66" s="212" t="n">
        <f aca="false">G66*H66</f>
        <v>0</v>
      </c>
      <c r="M66" s="212" t="n">
        <f aca="false">L66*(1+BW66/100)</f>
        <v>0</v>
      </c>
      <c r="N66" s="212" t="n">
        <v>0.42835</v>
      </c>
      <c r="O66" s="212" t="n">
        <f aca="false">G66*N66</f>
        <v>78.2980965</v>
      </c>
      <c r="P66" s="213" t="s">
        <v>359</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104</v>
      </c>
      <c r="AJ66" s="90" t="n">
        <f aca="false">IF(AN66=0,L66,0)</f>
        <v>0</v>
      </c>
      <c r="AK66" s="90" t="n">
        <f aca="false">IF(AN66=12,L66,0)</f>
        <v>0</v>
      </c>
      <c r="AL66" s="90" t="n">
        <f aca="false">IF(AN66=21,L66,0)</f>
        <v>0</v>
      </c>
      <c r="AN66" s="90" t="n">
        <v>21</v>
      </c>
      <c r="AO66" s="90" t="n">
        <f aca="false">H66*0.839229467</f>
        <v>0</v>
      </c>
      <c r="AP66" s="90" t="n">
        <f aca="false">H66*(1-0.839229467)</f>
        <v>0</v>
      </c>
      <c r="AQ66" s="89" t="s">
        <v>199</v>
      </c>
      <c r="AV66" s="90" t="n">
        <f aca="false">AW66+AX66</f>
        <v>0</v>
      </c>
      <c r="AW66" s="90" t="n">
        <f aca="false">G66*AO66</f>
        <v>0</v>
      </c>
      <c r="AX66" s="90" t="n">
        <f aca="false">G66*AP66</f>
        <v>0</v>
      </c>
      <c r="AY66" s="89" t="s">
        <v>337</v>
      </c>
      <c r="AZ66" s="89" t="s">
        <v>338</v>
      </c>
      <c r="BA66" s="190" t="s">
        <v>207</v>
      </c>
      <c r="BC66" s="90" t="n">
        <f aca="false">AW66+AX66</f>
        <v>0</v>
      </c>
      <c r="BD66" s="90" t="n">
        <f aca="false">H66/(100-BE66)*100</f>
        <v>0</v>
      </c>
      <c r="BE66" s="90" t="n">
        <v>0</v>
      </c>
      <c r="BF66" s="90" t="n">
        <f aca="false">O66</f>
        <v>78.2980965</v>
      </c>
      <c r="BH66" s="90" t="n">
        <f aca="false">G66*AO66</f>
        <v>0</v>
      </c>
      <c r="BI66" s="90" t="n">
        <f aca="false">G66*AP66</f>
        <v>0</v>
      </c>
      <c r="BJ66" s="90" t="n">
        <f aca="false">G66*H66</f>
        <v>0</v>
      </c>
      <c r="BK66" s="90"/>
      <c r="BL66" s="90" t="n">
        <v>41</v>
      </c>
      <c r="BW66" s="90" t="str">
        <f aca="false">I66</f>
        <v>21</v>
      </c>
      <c r="BX66" s="11" t="s">
        <v>362</v>
      </c>
    </row>
    <row r="67" customFormat="false" ht="24.05" hidden="false" customHeight="true" outlineLevel="0" collapsed="false">
      <c r="A67" s="209" t="s">
        <v>363</v>
      </c>
      <c r="B67" s="209" t="s">
        <v>104</v>
      </c>
      <c r="C67" s="209" t="s">
        <v>364</v>
      </c>
      <c r="D67" s="210" t="s">
        <v>365</v>
      </c>
      <c r="E67" s="210"/>
      <c r="F67" s="209" t="s">
        <v>202</v>
      </c>
      <c r="G67" s="211" t="n">
        <v>4.57</v>
      </c>
      <c r="H67" s="212"/>
      <c r="I67" s="213" t="s">
        <v>203</v>
      </c>
      <c r="J67" s="212" t="n">
        <f aca="false">G67*AO67</f>
        <v>0</v>
      </c>
      <c r="K67" s="212" t="n">
        <f aca="false">G67*AP67</f>
        <v>0</v>
      </c>
      <c r="L67" s="212" t="n">
        <f aca="false">G67*H67</f>
        <v>0</v>
      </c>
      <c r="M67" s="212" t="n">
        <f aca="false">L67*(1+BW67/100)</f>
        <v>0</v>
      </c>
      <c r="N67" s="212" t="n">
        <v>2.56981</v>
      </c>
      <c r="O67" s="212" t="n">
        <f aca="false">G67*N67</f>
        <v>11.7440317</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104</v>
      </c>
      <c r="AJ67" s="90" t="n">
        <f aca="false">IF(AN67=0,L67,0)</f>
        <v>0</v>
      </c>
      <c r="AK67" s="90" t="n">
        <f aca="false">IF(AN67=12,L67,0)</f>
        <v>0</v>
      </c>
      <c r="AL67" s="90" t="n">
        <f aca="false">IF(AN67=21,L67,0)</f>
        <v>0</v>
      </c>
      <c r="AN67" s="90" t="n">
        <v>21</v>
      </c>
      <c r="AO67" s="90" t="n">
        <f aca="false">H67*0.681332341</f>
        <v>0</v>
      </c>
      <c r="AP67" s="90" t="n">
        <f aca="false">H67*(1-0.681332341)</f>
        <v>0</v>
      </c>
      <c r="AQ67" s="89" t="s">
        <v>199</v>
      </c>
      <c r="AV67" s="90" t="n">
        <f aca="false">AW67+AX67</f>
        <v>0</v>
      </c>
      <c r="AW67" s="90" t="n">
        <f aca="false">G67*AO67</f>
        <v>0</v>
      </c>
      <c r="AX67" s="90" t="n">
        <f aca="false">G67*AP67</f>
        <v>0</v>
      </c>
      <c r="AY67" s="89" t="s">
        <v>337</v>
      </c>
      <c r="AZ67" s="89" t="s">
        <v>338</v>
      </c>
      <c r="BA67" s="190" t="s">
        <v>207</v>
      </c>
      <c r="BC67" s="90" t="n">
        <f aca="false">AW67+AX67</f>
        <v>0</v>
      </c>
      <c r="BD67" s="90" t="n">
        <f aca="false">H67/(100-BE67)*100</f>
        <v>0</v>
      </c>
      <c r="BE67" s="90" t="n">
        <v>0</v>
      </c>
      <c r="BF67" s="90" t="n">
        <f aca="false">O67</f>
        <v>11.7440317</v>
      </c>
      <c r="BH67" s="90" t="n">
        <f aca="false">G67*AO67</f>
        <v>0</v>
      </c>
      <c r="BI67" s="90" t="n">
        <f aca="false">G67*AP67</f>
        <v>0</v>
      </c>
      <c r="BJ67" s="90" t="n">
        <f aca="false">G67*H67</f>
        <v>0</v>
      </c>
      <c r="BK67" s="90"/>
      <c r="BL67" s="90" t="n">
        <v>41</v>
      </c>
      <c r="BW67" s="90" t="str">
        <f aca="false">I67</f>
        <v>21</v>
      </c>
      <c r="BX67" s="11" t="s">
        <v>365</v>
      </c>
    </row>
    <row r="68" customFormat="false" ht="24.05" hidden="false" customHeight="true" outlineLevel="0" collapsed="false">
      <c r="A68" s="209" t="s">
        <v>366</v>
      </c>
      <c r="B68" s="209" t="s">
        <v>104</v>
      </c>
      <c r="C68" s="209" t="s">
        <v>367</v>
      </c>
      <c r="D68" s="210" t="s">
        <v>368</v>
      </c>
      <c r="E68" s="210"/>
      <c r="F68" s="209" t="s">
        <v>264</v>
      </c>
      <c r="G68" s="211" t="n">
        <v>0.268</v>
      </c>
      <c r="H68" s="212"/>
      <c r="I68" s="213" t="s">
        <v>203</v>
      </c>
      <c r="J68" s="212" t="n">
        <f aca="false">G68*AO68</f>
        <v>0</v>
      </c>
      <c r="K68" s="212" t="n">
        <f aca="false">G68*AP68</f>
        <v>0</v>
      </c>
      <c r="L68" s="212" t="n">
        <f aca="false">G68*H68</f>
        <v>0</v>
      </c>
      <c r="M68" s="212" t="n">
        <f aca="false">L68*(1+BW68/100)</f>
        <v>0</v>
      </c>
      <c r="N68" s="212" t="n">
        <v>1.02139</v>
      </c>
      <c r="O68" s="212" t="n">
        <f aca="false">G68*N68</f>
        <v>0.27373252</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104</v>
      </c>
      <c r="AJ68" s="90" t="n">
        <f aca="false">IF(AN68=0,L68,0)</f>
        <v>0</v>
      </c>
      <c r="AK68" s="90" t="n">
        <f aca="false">IF(AN68=12,L68,0)</f>
        <v>0</v>
      </c>
      <c r="AL68" s="90" t="n">
        <f aca="false">IF(AN68=21,L68,0)</f>
        <v>0</v>
      </c>
      <c r="AN68" s="90" t="n">
        <v>21</v>
      </c>
      <c r="AO68" s="90" t="n">
        <f aca="false">H68*0.705431408</f>
        <v>0</v>
      </c>
      <c r="AP68" s="90" t="n">
        <f aca="false">H68*(1-0.705431408)</f>
        <v>0</v>
      </c>
      <c r="AQ68" s="89" t="s">
        <v>199</v>
      </c>
      <c r="AV68" s="90" t="n">
        <f aca="false">AW68+AX68</f>
        <v>0</v>
      </c>
      <c r="AW68" s="90" t="n">
        <f aca="false">G68*AO68</f>
        <v>0</v>
      </c>
      <c r="AX68" s="90" t="n">
        <f aca="false">G68*AP68</f>
        <v>0</v>
      </c>
      <c r="AY68" s="89" t="s">
        <v>337</v>
      </c>
      <c r="AZ68" s="89" t="s">
        <v>338</v>
      </c>
      <c r="BA68" s="190" t="s">
        <v>207</v>
      </c>
      <c r="BC68" s="90" t="n">
        <f aca="false">AW68+AX68</f>
        <v>0</v>
      </c>
      <c r="BD68" s="90" t="n">
        <f aca="false">H68/(100-BE68)*100</f>
        <v>0</v>
      </c>
      <c r="BE68" s="90" t="n">
        <v>0</v>
      </c>
      <c r="BF68" s="90" t="n">
        <f aca="false">O68</f>
        <v>0.27373252</v>
      </c>
      <c r="BH68" s="90" t="n">
        <f aca="false">G68*AO68</f>
        <v>0</v>
      </c>
      <c r="BI68" s="90" t="n">
        <f aca="false">G68*AP68</f>
        <v>0</v>
      </c>
      <c r="BJ68" s="90" t="n">
        <f aca="false">G68*H68</f>
        <v>0</v>
      </c>
      <c r="BK68" s="90"/>
      <c r="BL68" s="90" t="n">
        <v>41</v>
      </c>
      <c r="BW68" s="90" t="str">
        <f aca="false">I68</f>
        <v>21</v>
      </c>
      <c r="BX68" s="11" t="s">
        <v>368</v>
      </c>
    </row>
    <row r="69" customFormat="false" ht="15" hidden="false" customHeight="true" outlineLevel="0" collapsed="false">
      <c r="A69" s="209" t="s">
        <v>369</v>
      </c>
      <c r="B69" s="209" t="s">
        <v>104</v>
      </c>
      <c r="C69" s="209" t="s">
        <v>370</v>
      </c>
      <c r="D69" s="210" t="s">
        <v>371</v>
      </c>
      <c r="E69" s="210"/>
      <c r="F69" s="209" t="s">
        <v>255</v>
      </c>
      <c r="G69" s="211" t="n">
        <v>53.314</v>
      </c>
      <c r="H69" s="212"/>
      <c r="I69" s="213" t="s">
        <v>203</v>
      </c>
      <c r="J69" s="212" t="n">
        <f aca="false">G69*AO69</f>
        <v>0</v>
      </c>
      <c r="K69" s="212" t="n">
        <f aca="false">G69*AP69</f>
        <v>0</v>
      </c>
      <c r="L69" s="212" t="n">
        <f aca="false">G69*H69</f>
        <v>0</v>
      </c>
      <c r="M69" s="212" t="n">
        <f aca="false">L69*(1+BW69/100)</f>
        <v>0</v>
      </c>
      <c r="N69" s="212" t="n">
        <v>0.00227</v>
      </c>
      <c r="O69" s="212" t="n">
        <f aca="false">G69*N69</f>
        <v>0.12102278</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104</v>
      </c>
      <c r="AJ69" s="90" t="n">
        <f aca="false">IF(AN69=0,L69,0)</f>
        <v>0</v>
      </c>
      <c r="AK69" s="90" t="n">
        <f aca="false">IF(AN69=12,L69,0)</f>
        <v>0</v>
      </c>
      <c r="AL69" s="90" t="n">
        <f aca="false">IF(AN69=21,L69,0)</f>
        <v>0</v>
      </c>
      <c r="AN69" s="90" t="n">
        <v>21</v>
      </c>
      <c r="AO69" s="90" t="n">
        <f aca="false">H69*0.084600209</f>
        <v>0</v>
      </c>
      <c r="AP69" s="90" t="n">
        <f aca="false">H69*(1-0.084600209)</f>
        <v>0</v>
      </c>
      <c r="AQ69" s="89" t="s">
        <v>199</v>
      </c>
      <c r="AV69" s="90" t="n">
        <f aca="false">AW69+AX69</f>
        <v>0</v>
      </c>
      <c r="AW69" s="90" t="n">
        <f aca="false">G69*AO69</f>
        <v>0</v>
      </c>
      <c r="AX69" s="90" t="n">
        <f aca="false">G69*AP69</f>
        <v>0</v>
      </c>
      <c r="AY69" s="89" t="s">
        <v>337</v>
      </c>
      <c r="AZ69" s="89" t="s">
        <v>338</v>
      </c>
      <c r="BA69" s="190" t="s">
        <v>207</v>
      </c>
      <c r="BC69" s="90" t="n">
        <f aca="false">AW69+AX69</f>
        <v>0</v>
      </c>
      <c r="BD69" s="90" t="n">
        <f aca="false">H69/(100-BE69)*100</f>
        <v>0</v>
      </c>
      <c r="BE69" s="90" t="n">
        <v>0</v>
      </c>
      <c r="BF69" s="90" t="n">
        <f aca="false">O69</f>
        <v>0.12102278</v>
      </c>
      <c r="BH69" s="90" t="n">
        <f aca="false">G69*AO69</f>
        <v>0</v>
      </c>
      <c r="BI69" s="90" t="n">
        <f aca="false">G69*AP69</f>
        <v>0</v>
      </c>
      <c r="BJ69" s="90" t="n">
        <f aca="false">G69*H69</f>
        <v>0</v>
      </c>
      <c r="BK69" s="90"/>
      <c r="BL69" s="90" t="n">
        <v>41</v>
      </c>
      <c r="BW69" s="90" t="str">
        <f aca="false">I69</f>
        <v>21</v>
      </c>
      <c r="BX69" s="11" t="s">
        <v>371</v>
      </c>
    </row>
    <row r="70" customFormat="false" ht="15" hidden="false" customHeight="true" outlineLevel="0" collapsed="false">
      <c r="A70" s="209" t="s">
        <v>372</v>
      </c>
      <c r="B70" s="209" t="s">
        <v>104</v>
      </c>
      <c r="C70" s="209" t="s">
        <v>373</v>
      </c>
      <c r="D70" s="210" t="s">
        <v>374</v>
      </c>
      <c r="E70" s="210"/>
      <c r="F70" s="209" t="s">
        <v>255</v>
      </c>
      <c r="G70" s="211" t="n">
        <v>53.314</v>
      </c>
      <c r="H70" s="212"/>
      <c r="I70" s="213" t="s">
        <v>203</v>
      </c>
      <c r="J70" s="212" t="n">
        <f aca="false">G70*AO70</f>
        <v>0</v>
      </c>
      <c r="K70" s="212" t="n">
        <f aca="false">G70*AP70</f>
        <v>0</v>
      </c>
      <c r="L70" s="212" t="n">
        <f aca="false">G70*H70</f>
        <v>0</v>
      </c>
      <c r="M70" s="212" t="n">
        <f aca="false">L70*(1+BW70/100)</f>
        <v>0</v>
      </c>
      <c r="N70" s="212" t="n">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104</v>
      </c>
      <c r="AJ70" s="90" t="n">
        <f aca="false">IF(AN70=0,L70,0)</f>
        <v>0</v>
      </c>
      <c r="AK70" s="90" t="n">
        <f aca="false">IF(AN70=12,L70,0)</f>
        <v>0</v>
      </c>
      <c r="AL70" s="90" t="n">
        <f aca="false">IF(AN70=21,L70,0)</f>
        <v>0</v>
      </c>
      <c r="AN70" s="90" t="n">
        <v>21</v>
      </c>
      <c r="AO70" s="90" t="n">
        <f aca="false">H70*0</f>
        <v>0</v>
      </c>
      <c r="AP70" s="90" t="n">
        <f aca="false">H70*(1-0)</f>
        <v>0</v>
      </c>
      <c r="AQ70" s="89" t="s">
        <v>199</v>
      </c>
      <c r="AV70" s="90" t="n">
        <f aca="false">AW70+AX70</f>
        <v>0</v>
      </c>
      <c r="AW70" s="90" t="n">
        <f aca="false">G70*AO70</f>
        <v>0</v>
      </c>
      <c r="AX70" s="90" t="n">
        <f aca="false">G70*AP70</f>
        <v>0</v>
      </c>
      <c r="AY70" s="89" t="s">
        <v>337</v>
      </c>
      <c r="AZ70" s="89" t="s">
        <v>338</v>
      </c>
      <c r="BA70" s="190" t="s">
        <v>207</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t="n">
        <v>41</v>
      </c>
      <c r="BW70" s="90" t="str">
        <f aca="false">I70</f>
        <v>21</v>
      </c>
      <c r="BX70" s="11" t="s">
        <v>374</v>
      </c>
    </row>
    <row r="71" customFormat="false" ht="35.5" hidden="false" customHeight="true" outlineLevel="0" collapsed="false">
      <c r="A71" s="209" t="s">
        <v>375</v>
      </c>
      <c r="B71" s="209" t="s">
        <v>104</v>
      </c>
      <c r="C71" s="209" t="s">
        <v>376</v>
      </c>
      <c r="D71" s="210" t="s">
        <v>377</v>
      </c>
      <c r="E71" s="210"/>
      <c r="F71" s="209" t="s">
        <v>313</v>
      </c>
      <c r="G71" s="211" t="n">
        <v>18.4</v>
      </c>
      <c r="H71" s="212"/>
      <c r="I71" s="213" t="s">
        <v>203</v>
      </c>
      <c r="J71" s="212" t="n">
        <f aca="false">G71*AO71</f>
        <v>0</v>
      </c>
      <c r="K71" s="212" t="n">
        <f aca="false">G71*AP71</f>
        <v>0</v>
      </c>
      <c r="L71" s="212" t="n">
        <f aca="false">G71*H71</f>
        <v>0</v>
      </c>
      <c r="M71" s="212" t="n">
        <f aca="false">L71*(1+BW71/100)</f>
        <v>0</v>
      </c>
      <c r="N71" s="212" t="n">
        <v>0.00046</v>
      </c>
      <c r="O71" s="212" t="n">
        <f aca="false">G71*N71</f>
        <v>0.008464</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104</v>
      </c>
      <c r="AJ71" s="90" t="n">
        <f aca="false">IF(AN71=0,L71,0)</f>
        <v>0</v>
      </c>
      <c r="AK71" s="90" t="n">
        <f aca="false">IF(AN71=12,L71,0)</f>
        <v>0</v>
      </c>
      <c r="AL71" s="90" t="n">
        <f aca="false">IF(AN71=21,L71,0)</f>
        <v>0</v>
      </c>
      <c r="AN71" s="90" t="n">
        <v>21</v>
      </c>
      <c r="AO71" s="90" t="n">
        <f aca="false">H71*0.158560982</f>
        <v>0</v>
      </c>
      <c r="AP71" s="90" t="n">
        <f aca="false">H71*(1-0.158560982)</f>
        <v>0</v>
      </c>
      <c r="AQ71" s="89" t="s">
        <v>199</v>
      </c>
      <c r="AV71" s="90" t="n">
        <f aca="false">AW71+AX71</f>
        <v>0</v>
      </c>
      <c r="AW71" s="90" t="n">
        <f aca="false">G71*AO71</f>
        <v>0</v>
      </c>
      <c r="AX71" s="90" t="n">
        <f aca="false">G71*AP71</f>
        <v>0</v>
      </c>
      <c r="AY71" s="89" t="s">
        <v>337</v>
      </c>
      <c r="AZ71" s="89" t="s">
        <v>338</v>
      </c>
      <c r="BA71" s="190" t="s">
        <v>207</v>
      </c>
      <c r="BC71" s="90" t="n">
        <f aca="false">AW71+AX71</f>
        <v>0</v>
      </c>
      <c r="BD71" s="90" t="n">
        <f aca="false">H71/(100-BE71)*100</f>
        <v>0</v>
      </c>
      <c r="BE71" s="90" t="n">
        <v>0</v>
      </c>
      <c r="BF71" s="90" t="n">
        <f aca="false">O71</f>
        <v>0.008464</v>
      </c>
      <c r="BH71" s="90" t="n">
        <f aca="false">G71*AO71</f>
        <v>0</v>
      </c>
      <c r="BI71" s="90" t="n">
        <f aca="false">G71*AP71</f>
        <v>0</v>
      </c>
      <c r="BJ71" s="90" t="n">
        <f aca="false">G71*H71</f>
        <v>0</v>
      </c>
      <c r="BK71" s="90"/>
      <c r="BL71" s="90" t="n">
        <v>41</v>
      </c>
      <c r="BW71" s="90" t="str">
        <f aca="false">I71</f>
        <v>21</v>
      </c>
      <c r="BX71" s="11" t="s">
        <v>377</v>
      </c>
    </row>
    <row r="72" customFormat="false" ht="23.85" hidden="false" customHeight="true" outlineLevel="0" collapsed="false">
      <c r="A72" s="209" t="s">
        <v>378</v>
      </c>
      <c r="B72" s="209" t="s">
        <v>104</v>
      </c>
      <c r="C72" s="209" t="s">
        <v>379</v>
      </c>
      <c r="D72" s="210" t="s">
        <v>380</v>
      </c>
      <c r="E72" s="210"/>
      <c r="F72" s="209" t="s">
        <v>255</v>
      </c>
      <c r="G72" s="211" t="n">
        <v>1.36</v>
      </c>
      <c r="H72" s="212"/>
      <c r="I72" s="213" t="s">
        <v>203</v>
      </c>
      <c r="J72" s="212" t="n">
        <f aca="false">G72*AO72</f>
        <v>0</v>
      </c>
      <c r="K72" s="212" t="n">
        <f aca="false">G72*AP72</f>
        <v>0</v>
      </c>
      <c r="L72" s="212" t="n">
        <f aca="false">G72*H72</f>
        <v>0</v>
      </c>
      <c r="M72" s="212" t="n">
        <f aca="false">L72*(1+BW72/100)</f>
        <v>0</v>
      </c>
      <c r="N72" s="212" t="n">
        <v>0.67438</v>
      </c>
      <c r="O72" s="212" t="n">
        <f aca="false">G72*N72</f>
        <v>0.9171568</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104</v>
      </c>
      <c r="AJ72" s="90" t="n">
        <f aca="false">IF(AN72=0,L72,0)</f>
        <v>0</v>
      </c>
      <c r="AK72" s="90" t="n">
        <f aca="false">IF(AN72=12,L72,0)</f>
        <v>0</v>
      </c>
      <c r="AL72" s="90" t="n">
        <f aca="false">IF(AN72=21,L72,0)</f>
        <v>0</v>
      </c>
      <c r="AN72" s="90" t="n">
        <v>21</v>
      </c>
      <c r="AO72" s="90" t="n">
        <f aca="false">H72*0.337853781</f>
        <v>0</v>
      </c>
      <c r="AP72" s="90" t="n">
        <f aca="false">H72*(1-0.337853781)</f>
        <v>0</v>
      </c>
      <c r="AQ72" s="89" t="s">
        <v>199</v>
      </c>
      <c r="AV72" s="90" t="n">
        <f aca="false">AW72+AX72</f>
        <v>0</v>
      </c>
      <c r="AW72" s="90" t="n">
        <f aca="false">G72*AO72</f>
        <v>0</v>
      </c>
      <c r="AX72" s="90" t="n">
        <f aca="false">G72*AP72</f>
        <v>0</v>
      </c>
      <c r="AY72" s="89" t="s">
        <v>337</v>
      </c>
      <c r="AZ72" s="89" t="s">
        <v>338</v>
      </c>
      <c r="BA72" s="190" t="s">
        <v>207</v>
      </c>
      <c r="BC72" s="90" t="n">
        <f aca="false">AW72+AX72</f>
        <v>0</v>
      </c>
      <c r="BD72" s="90" t="n">
        <f aca="false">H72/(100-BE72)*100</f>
        <v>0</v>
      </c>
      <c r="BE72" s="90" t="n">
        <v>0</v>
      </c>
      <c r="BF72" s="90" t="n">
        <f aca="false">O72</f>
        <v>0.9171568</v>
      </c>
      <c r="BH72" s="90" t="n">
        <f aca="false">G72*AO72</f>
        <v>0</v>
      </c>
      <c r="BI72" s="90" t="n">
        <f aca="false">G72*AP72</f>
        <v>0</v>
      </c>
      <c r="BJ72" s="90" t="n">
        <f aca="false">G72*H72</f>
        <v>0</v>
      </c>
      <c r="BK72" s="90"/>
      <c r="BL72" s="90" t="n">
        <v>41</v>
      </c>
      <c r="BW72" s="90" t="str">
        <f aca="false">I72</f>
        <v>21</v>
      </c>
      <c r="BX72" s="11" t="s">
        <v>380</v>
      </c>
    </row>
    <row r="73" customFormat="false" ht="35.5" hidden="false" customHeight="true" outlineLevel="0" collapsed="false">
      <c r="A73" s="209" t="s">
        <v>381</v>
      </c>
      <c r="B73" s="209" t="s">
        <v>104</v>
      </c>
      <c r="C73" s="209" t="s">
        <v>379</v>
      </c>
      <c r="D73" s="210" t="s">
        <v>382</v>
      </c>
      <c r="E73" s="210"/>
      <c r="F73" s="209" t="s">
        <v>255</v>
      </c>
      <c r="G73" s="211" t="n">
        <v>26.4</v>
      </c>
      <c r="H73" s="212"/>
      <c r="I73" s="213" t="s">
        <v>203</v>
      </c>
      <c r="J73" s="212" t="n">
        <f aca="false">G73*AO73</f>
        <v>0</v>
      </c>
      <c r="K73" s="212" t="n">
        <f aca="false">G73*AP73</f>
        <v>0</v>
      </c>
      <c r="L73" s="212" t="n">
        <f aca="false">G73*H73</f>
        <v>0</v>
      </c>
      <c r="M73" s="212" t="n">
        <f aca="false">L73*(1+BW73/100)</f>
        <v>0</v>
      </c>
      <c r="N73" s="212" t="n">
        <v>0.67438</v>
      </c>
      <c r="O73" s="212" t="n">
        <f aca="false">G73*N73</f>
        <v>17.803632</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104</v>
      </c>
      <c r="AJ73" s="90" t="n">
        <f aca="false">IF(AN73=0,L73,0)</f>
        <v>0</v>
      </c>
      <c r="AK73" s="90" t="n">
        <f aca="false">IF(AN73=12,L73,0)</f>
        <v>0</v>
      </c>
      <c r="AL73" s="90" t="n">
        <f aca="false">IF(AN73=21,L73,0)</f>
        <v>0</v>
      </c>
      <c r="AN73" s="90" t="n">
        <v>21</v>
      </c>
      <c r="AO73" s="90" t="n">
        <f aca="false">H73*0.337853945</f>
        <v>0</v>
      </c>
      <c r="AP73" s="90" t="n">
        <f aca="false">H73*(1-0.337853945)</f>
        <v>0</v>
      </c>
      <c r="AQ73" s="89" t="s">
        <v>199</v>
      </c>
      <c r="AV73" s="90" t="n">
        <f aca="false">AW73+AX73</f>
        <v>0</v>
      </c>
      <c r="AW73" s="90" t="n">
        <f aca="false">G73*AO73</f>
        <v>0</v>
      </c>
      <c r="AX73" s="90" t="n">
        <f aca="false">G73*AP73</f>
        <v>0</v>
      </c>
      <c r="AY73" s="89" t="s">
        <v>337</v>
      </c>
      <c r="AZ73" s="89" t="s">
        <v>338</v>
      </c>
      <c r="BA73" s="190" t="s">
        <v>207</v>
      </c>
      <c r="BC73" s="90" t="n">
        <f aca="false">AW73+AX73</f>
        <v>0</v>
      </c>
      <c r="BD73" s="90" t="n">
        <f aca="false">H73/(100-BE73)*100</f>
        <v>0</v>
      </c>
      <c r="BE73" s="90" t="n">
        <v>0</v>
      </c>
      <c r="BF73" s="90" t="n">
        <f aca="false">O73</f>
        <v>17.803632</v>
      </c>
      <c r="BH73" s="90" t="n">
        <f aca="false">G73*AO73</f>
        <v>0</v>
      </c>
      <c r="BI73" s="90" t="n">
        <f aca="false">G73*AP73</f>
        <v>0</v>
      </c>
      <c r="BJ73" s="90" t="n">
        <f aca="false">G73*H73</f>
        <v>0</v>
      </c>
      <c r="BK73" s="90"/>
      <c r="BL73" s="90" t="n">
        <v>41</v>
      </c>
      <c r="BW73" s="90" t="str">
        <f aca="false">I73</f>
        <v>21</v>
      </c>
      <c r="BX73" s="11" t="s">
        <v>382</v>
      </c>
    </row>
    <row r="74" customFormat="false" ht="15" hidden="false" customHeight="true" outlineLevel="0" collapsed="false">
      <c r="A74" s="209" t="s">
        <v>383</v>
      </c>
      <c r="B74" s="209" t="s">
        <v>104</v>
      </c>
      <c r="C74" s="209" t="s">
        <v>384</v>
      </c>
      <c r="D74" s="210" t="s">
        <v>385</v>
      </c>
      <c r="E74" s="210"/>
      <c r="F74" s="209" t="s">
        <v>255</v>
      </c>
      <c r="G74" s="211" t="n">
        <v>42.36</v>
      </c>
      <c r="H74" s="212"/>
      <c r="I74" s="213" t="s">
        <v>203</v>
      </c>
      <c r="J74" s="212" t="n">
        <f aca="false">G74*AO74</f>
        <v>0</v>
      </c>
      <c r="K74" s="212" t="n">
        <f aca="false">G74*AP74</f>
        <v>0</v>
      </c>
      <c r="L74" s="212" t="n">
        <f aca="false">G74*H74</f>
        <v>0</v>
      </c>
      <c r="M74" s="212" t="n">
        <f aca="false">L74*(1+BW74/100)</f>
        <v>0</v>
      </c>
      <c r="N74" s="212" t="n">
        <v>0.31937</v>
      </c>
      <c r="O74" s="212" t="n">
        <f aca="false">G74*N74</f>
        <v>13.5285132</v>
      </c>
      <c r="P74" s="213" t="s">
        <v>359</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104</v>
      </c>
      <c r="AJ74" s="90" t="n">
        <f aca="false">IF(AN74=0,L74,0)</f>
        <v>0</v>
      </c>
      <c r="AK74" s="90" t="n">
        <f aca="false">IF(AN74=12,L74,0)</f>
        <v>0</v>
      </c>
      <c r="AL74" s="90" t="n">
        <f aca="false">IF(AN74=21,L74,0)</f>
        <v>0</v>
      </c>
      <c r="AN74" s="90" t="n">
        <v>21</v>
      </c>
      <c r="AO74" s="90" t="n">
        <f aca="false">H74*0.832197564</f>
        <v>0</v>
      </c>
      <c r="AP74" s="90" t="n">
        <f aca="false">H74*(1-0.832197564)</f>
        <v>0</v>
      </c>
      <c r="AQ74" s="89" t="s">
        <v>199</v>
      </c>
      <c r="AV74" s="90" t="n">
        <f aca="false">AW74+AX74</f>
        <v>0</v>
      </c>
      <c r="AW74" s="90" t="n">
        <f aca="false">G74*AO74</f>
        <v>0</v>
      </c>
      <c r="AX74" s="90" t="n">
        <f aca="false">G74*AP74</f>
        <v>0</v>
      </c>
      <c r="AY74" s="89" t="s">
        <v>337</v>
      </c>
      <c r="AZ74" s="89" t="s">
        <v>338</v>
      </c>
      <c r="BA74" s="190" t="s">
        <v>207</v>
      </c>
      <c r="BC74" s="90" t="n">
        <f aca="false">AW74+AX74</f>
        <v>0</v>
      </c>
      <c r="BD74" s="90" t="n">
        <f aca="false">H74/(100-BE74)*100</f>
        <v>0</v>
      </c>
      <c r="BE74" s="90" t="n">
        <v>0</v>
      </c>
      <c r="BF74" s="90" t="n">
        <f aca="false">O74</f>
        <v>13.5285132</v>
      </c>
      <c r="BH74" s="90" t="n">
        <f aca="false">G74*AO74</f>
        <v>0</v>
      </c>
      <c r="BI74" s="90" t="n">
        <f aca="false">G74*AP74</f>
        <v>0</v>
      </c>
      <c r="BJ74" s="90" t="n">
        <f aca="false">G74*H74</f>
        <v>0</v>
      </c>
      <c r="BK74" s="90"/>
      <c r="BL74" s="90" t="n">
        <v>41</v>
      </c>
      <c r="BW74" s="90" t="str">
        <f aca="false">I74</f>
        <v>21</v>
      </c>
      <c r="BX74" s="11" t="s">
        <v>385</v>
      </c>
    </row>
    <row r="75" customFormat="false" ht="15" hidden="false" customHeight="true" outlineLevel="0" collapsed="false">
      <c r="A75" s="203"/>
      <c r="B75" s="204" t="s">
        <v>104</v>
      </c>
      <c r="C75" s="204" t="s">
        <v>386</v>
      </c>
      <c r="D75" s="205" t="s">
        <v>387</v>
      </c>
      <c r="E75" s="205"/>
      <c r="F75" s="203" t="s">
        <v>97</v>
      </c>
      <c r="G75" s="206" t="s">
        <v>97</v>
      </c>
      <c r="H75" s="203"/>
      <c r="I75" s="203" t="s">
        <v>97</v>
      </c>
      <c r="J75" s="207" t="n">
        <f aca="false">SUM(J76:J81)</f>
        <v>0</v>
      </c>
      <c r="K75" s="207" t="n">
        <f aca="false">SUM(K76:K81)</f>
        <v>0</v>
      </c>
      <c r="L75" s="207" t="n">
        <f aca="false">SUM(L76:L81)</f>
        <v>0</v>
      </c>
      <c r="M75" s="207" t="n">
        <f aca="false">SUM(M76:M81)</f>
        <v>0</v>
      </c>
      <c r="N75" s="208"/>
      <c r="O75" s="207" t="n">
        <f aca="false">SUM(O76:O81)</f>
        <v>7.64297539</v>
      </c>
      <c r="P75" s="208"/>
      <c r="AI75" s="190" t="s">
        <v>104</v>
      </c>
      <c r="AS75" s="178" t="n">
        <f aca="false">SUM(AJ76:AJ81)</f>
        <v>0</v>
      </c>
      <c r="AT75" s="178" t="n">
        <f aca="false">SUM(AK76:AK81)</f>
        <v>0</v>
      </c>
      <c r="AU75" s="178" t="n">
        <f aca="false">SUM(AL76:AL81)</f>
        <v>0</v>
      </c>
    </row>
    <row r="76" customFormat="false" ht="15" hidden="false" customHeight="true" outlineLevel="0" collapsed="false">
      <c r="A76" s="209" t="s">
        <v>388</v>
      </c>
      <c r="B76" s="209" t="s">
        <v>104</v>
      </c>
      <c r="C76" s="209" t="s">
        <v>389</v>
      </c>
      <c r="D76" s="210" t="s">
        <v>390</v>
      </c>
      <c r="E76" s="210"/>
      <c r="F76" s="209" t="s">
        <v>255</v>
      </c>
      <c r="G76" s="211" t="n">
        <v>201.426</v>
      </c>
      <c r="H76" s="212"/>
      <c r="I76" s="213" t="s">
        <v>203</v>
      </c>
      <c r="J76" s="212" t="n">
        <f aca="false">G76*AO76</f>
        <v>0</v>
      </c>
      <c r="K76" s="212" t="n">
        <f aca="false">G76*AP76</f>
        <v>0</v>
      </c>
      <c r="L76" s="212" t="n">
        <f aca="false">G76*H76</f>
        <v>0</v>
      </c>
      <c r="M76" s="212" t="n">
        <f aca="false">L76*(1+BW76/100)</f>
        <v>0</v>
      </c>
      <c r="N76" s="212" t="n">
        <v>0.00032</v>
      </c>
      <c r="O76" s="212" t="n">
        <f aca="false">G76*N76</f>
        <v>0.06445632</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104</v>
      </c>
      <c r="AJ76" s="90" t="n">
        <f aca="false">IF(AN76=0,L76,0)</f>
        <v>0</v>
      </c>
      <c r="AK76" s="90" t="n">
        <f aca="false">IF(AN76=12,L76,0)</f>
        <v>0</v>
      </c>
      <c r="AL76" s="90" t="n">
        <f aca="false">IF(AN76=21,L76,0)</f>
        <v>0</v>
      </c>
      <c r="AN76" s="90" t="n">
        <v>21</v>
      </c>
      <c r="AO76" s="90" t="n">
        <f aca="false">H76*0.498499708</f>
        <v>0</v>
      </c>
      <c r="AP76" s="90" t="n">
        <f aca="false">H76*(1-0.498499708)</f>
        <v>0</v>
      </c>
      <c r="AQ76" s="89" t="s">
        <v>199</v>
      </c>
      <c r="AV76" s="90" t="n">
        <f aca="false">AW76+AX76</f>
        <v>0</v>
      </c>
      <c r="AW76" s="90" t="n">
        <f aca="false">G76*AO76</f>
        <v>0</v>
      </c>
      <c r="AX76" s="90" t="n">
        <f aca="false">G76*AP76</f>
        <v>0</v>
      </c>
      <c r="AY76" s="89" t="s">
        <v>391</v>
      </c>
      <c r="AZ76" s="89" t="s">
        <v>392</v>
      </c>
      <c r="BA76" s="190" t="s">
        <v>207</v>
      </c>
      <c r="BC76" s="90" t="n">
        <f aca="false">AW76+AX76</f>
        <v>0</v>
      </c>
      <c r="BD76" s="90" t="n">
        <f aca="false">H76/(100-BE76)*100</f>
        <v>0</v>
      </c>
      <c r="BE76" s="90" t="n">
        <v>0</v>
      </c>
      <c r="BF76" s="90" t="n">
        <f aca="false">O76</f>
        <v>0.06445632</v>
      </c>
      <c r="BH76" s="90" t="n">
        <f aca="false">G76*AO76</f>
        <v>0</v>
      </c>
      <c r="BI76" s="90" t="n">
        <f aca="false">G76*AP76</f>
        <v>0</v>
      </c>
      <c r="BJ76" s="90" t="n">
        <f aca="false">G76*H76</f>
        <v>0</v>
      </c>
      <c r="BK76" s="90"/>
      <c r="BL76" s="90" t="n">
        <v>60</v>
      </c>
      <c r="BW76" s="90" t="str">
        <f aca="false">I76</f>
        <v>21</v>
      </c>
      <c r="BX76" s="11" t="s">
        <v>390</v>
      </c>
    </row>
    <row r="77" customFormat="false" ht="15" hidden="false" customHeight="true" outlineLevel="0" collapsed="false">
      <c r="A77" s="209" t="s">
        <v>393</v>
      </c>
      <c r="B77" s="209" t="s">
        <v>104</v>
      </c>
      <c r="C77" s="209" t="s">
        <v>394</v>
      </c>
      <c r="D77" s="210" t="s">
        <v>395</v>
      </c>
      <c r="E77" s="210"/>
      <c r="F77" s="209" t="s">
        <v>255</v>
      </c>
      <c r="G77" s="211" t="n">
        <v>100.713</v>
      </c>
      <c r="H77" s="212"/>
      <c r="I77" s="213" t="s">
        <v>203</v>
      </c>
      <c r="J77" s="212" t="n">
        <f aca="false">G77*AO77</f>
        <v>0</v>
      </c>
      <c r="K77" s="212" t="n">
        <f aca="false">G77*AP77</f>
        <v>0</v>
      </c>
      <c r="L77" s="212" t="n">
        <f aca="false">G77*H77</f>
        <v>0</v>
      </c>
      <c r="M77" s="212" t="n">
        <f aca="false">L77*(1+BW77/100)</f>
        <v>0</v>
      </c>
      <c r="N77" s="212" t="n">
        <v>0.00231</v>
      </c>
      <c r="O77" s="212" t="n">
        <f aca="false">G77*N77</f>
        <v>0.23264703</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104</v>
      </c>
      <c r="AJ77" s="90" t="n">
        <f aca="false">IF(AN77=0,L77,0)</f>
        <v>0</v>
      </c>
      <c r="AK77" s="90" t="n">
        <f aca="false">IF(AN77=12,L77,0)</f>
        <v>0</v>
      </c>
      <c r="AL77" s="90" t="n">
        <f aca="false">IF(AN77=21,L77,0)</f>
        <v>0</v>
      </c>
      <c r="AN77" s="90" t="n">
        <v>21</v>
      </c>
      <c r="AO77" s="90" t="n">
        <f aca="false">H77*0.600940555</f>
        <v>0</v>
      </c>
      <c r="AP77" s="90" t="n">
        <f aca="false">H77*(1-0.600940555)</f>
        <v>0</v>
      </c>
      <c r="AQ77" s="89" t="s">
        <v>199</v>
      </c>
      <c r="AV77" s="90" t="n">
        <f aca="false">AW77+AX77</f>
        <v>0</v>
      </c>
      <c r="AW77" s="90" t="n">
        <f aca="false">G77*AO77</f>
        <v>0</v>
      </c>
      <c r="AX77" s="90" t="n">
        <f aca="false">G77*AP77</f>
        <v>0</v>
      </c>
      <c r="AY77" s="89" t="s">
        <v>391</v>
      </c>
      <c r="AZ77" s="89" t="s">
        <v>392</v>
      </c>
      <c r="BA77" s="190" t="s">
        <v>207</v>
      </c>
      <c r="BC77" s="90" t="n">
        <f aca="false">AW77+AX77</f>
        <v>0</v>
      </c>
      <c r="BD77" s="90" t="n">
        <f aca="false">H77/(100-BE77)*100</f>
        <v>0</v>
      </c>
      <c r="BE77" s="90" t="n">
        <v>0</v>
      </c>
      <c r="BF77" s="90" t="n">
        <f aca="false">O77</f>
        <v>0.23264703</v>
      </c>
      <c r="BH77" s="90" t="n">
        <f aca="false">G77*AO77</f>
        <v>0</v>
      </c>
      <c r="BI77" s="90" t="n">
        <f aca="false">G77*AP77</f>
        <v>0</v>
      </c>
      <c r="BJ77" s="90" t="n">
        <f aca="false">G77*H77</f>
        <v>0</v>
      </c>
      <c r="BK77" s="90"/>
      <c r="BL77" s="90" t="n">
        <v>60</v>
      </c>
      <c r="BW77" s="90" t="str">
        <f aca="false">I77</f>
        <v>21</v>
      </c>
      <c r="BX77" s="11" t="s">
        <v>395</v>
      </c>
    </row>
    <row r="78" customFormat="false" ht="15" hidden="false" customHeight="true" outlineLevel="0" collapsed="false">
      <c r="A78" s="209" t="s">
        <v>396</v>
      </c>
      <c r="B78" s="209" t="s">
        <v>104</v>
      </c>
      <c r="C78" s="209" t="s">
        <v>397</v>
      </c>
      <c r="D78" s="210" t="s">
        <v>398</v>
      </c>
      <c r="E78" s="210"/>
      <c r="F78" s="209" t="s">
        <v>255</v>
      </c>
      <c r="G78" s="211" t="n">
        <v>34.2</v>
      </c>
      <c r="H78" s="212"/>
      <c r="I78" s="213" t="s">
        <v>203</v>
      </c>
      <c r="J78" s="212" t="n">
        <f aca="false">G78*AO78</f>
        <v>0</v>
      </c>
      <c r="K78" s="212" t="n">
        <f aca="false">G78*AP78</f>
        <v>0</v>
      </c>
      <c r="L78" s="212" t="n">
        <f aca="false">G78*H78</f>
        <v>0</v>
      </c>
      <c r="M78" s="212" t="n">
        <f aca="false">L78*(1+BW78/100)</f>
        <v>0</v>
      </c>
      <c r="N78" s="212" t="n">
        <v>0.00043</v>
      </c>
      <c r="O78" s="212" t="n">
        <f aca="false">G78*N78</f>
        <v>0.014706</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104</v>
      </c>
      <c r="AJ78" s="90" t="n">
        <f aca="false">IF(AN78=0,L78,0)</f>
        <v>0</v>
      </c>
      <c r="AK78" s="90" t="n">
        <f aca="false">IF(AN78=12,L78,0)</f>
        <v>0</v>
      </c>
      <c r="AL78" s="90" t="n">
        <f aca="false">IF(AN78=21,L78,0)</f>
        <v>0</v>
      </c>
      <c r="AN78" s="90" t="n">
        <v>21</v>
      </c>
      <c r="AO78" s="90" t="n">
        <f aca="false">H78*0.61496657</f>
        <v>0</v>
      </c>
      <c r="AP78" s="90" t="n">
        <f aca="false">H78*(1-0.61496657)</f>
        <v>0</v>
      </c>
      <c r="AQ78" s="89" t="s">
        <v>199</v>
      </c>
      <c r="AV78" s="90" t="n">
        <f aca="false">AW78+AX78</f>
        <v>0</v>
      </c>
      <c r="AW78" s="90" t="n">
        <f aca="false">G78*AO78</f>
        <v>0</v>
      </c>
      <c r="AX78" s="90" t="n">
        <f aca="false">G78*AP78</f>
        <v>0</v>
      </c>
      <c r="AY78" s="89" t="s">
        <v>391</v>
      </c>
      <c r="AZ78" s="89" t="s">
        <v>392</v>
      </c>
      <c r="BA78" s="190" t="s">
        <v>207</v>
      </c>
      <c r="BC78" s="90" t="n">
        <f aca="false">AW78+AX78</f>
        <v>0</v>
      </c>
      <c r="BD78" s="90" t="n">
        <f aca="false">H78/(100-BE78)*100</f>
        <v>0</v>
      </c>
      <c r="BE78" s="90" t="n">
        <v>0</v>
      </c>
      <c r="BF78" s="90" t="n">
        <f aca="false">O78</f>
        <v>0.014706</v>
      </c>
      <c r="BH78" s="90" t="n">
        <f aca="false">G78*AO78</f>
        <v>0</v>
      </c>
      <c r="BI78" s="90" t="n">
        <f aca="false">G78*AP78</f>
        <v>0</v>
      </c>
      <c r="BJ78" s="90" t="n">
        <f aca="false">G78*H78</f>
        <v>0</v>
      </c>
      <c r="BK78" s="90"/>
      <c r="BL78" s="90" t="n">
        <v>60</v>
      </c>
      <c r="BW78" s="90" t="str">
        <f aca="false">I78</f>
        <v>21</v>
      </c>
      <c r="BX78" s="11" t="s">
        <v>398</v>
      </c>
    </row>
    <row r="79" customFormat="false" ht="15" hidden="false" customHeight="true" outlineLevel="0" collapsed="false">
      <c r="A79" s="209" t="s">
        <v>399</v>
      </c>
      <c r="B79" s="209" t="s">
        <v>104</v>
      </c>
      <c r="C79" s="209" t="s">
        <v>400</v>
      </c>
      <c r="D79" s="210" t="s">
        <v>401</v>
      </c>
      <c r="E79" s="210"/>
      <c r="F79" s="209" t="s">
        <v>255</v>
      </c>
      <c r="G79" s="211" t="n">
        <v>17.1</v>
      </c>
      <c r="H79" s="212"/>
      <c r="I79" s="213" t="s">
        <v>203</v>
      </c>
      <c r="J79" s="212" t="n">
        <f aca="false">G79*AO79</f>
        <v>0</v>
      </c>
      <c r="K79" s="212" t="n">
        <f aca="false">G79*AP79</f>
        <v>0</v>
      </c>
      <c r="L79" s="212" t="n">
        <f aca="false">G79*H79</f>
        <v>0</v>
      </c>
      <c r="M79" s="212" t="n">
        <f aca="false">L79*(1+BW79/100)</f>
        <v>0</v>
      </c>
      <c r="N79" s="212" t="n">
        <v>0.00473</v>
      </c>
      <c r="O79" s="212" t="n">
        <f aca="false">G79*N79</f>
        <v>0.080883</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104</v>
      </c>
      <c r="AJ79" s="90" t="n">
        <f aca="false">IF(AN79=0,L79,0)</f>
        <v>0</v>
      </c>
      <c r="AK79" s="90" t="n">
        <f aca="false">IF(AN79=12,L79,0)</f>
        <v>0</v>
      </c>
      <c r="AL79" s="90" t="n">
        <f aca="false">IF(AN79=21,L79,0)</f>
        <v>0</v>
      </c>
      <c r="AN79" s="90" t="n">
        <v>21</v>
      </c>
      <c r="AO79" s="90" t="n">
        <f aca="false">H79*0.702048141</f>
        <v>0</v>
      </c>
      <c r="AP79" s="90" t="n">
        <f aca="false">H79*(1-0.702048141)</f>
        <v>0</v>
      </c>
      <c r="AQ79" s="89" t="s">
        <v>199</v>
      </c>
      <c r="AV79" s="90" t="n">
        <f aca="false">AW79+AX79</f>
        <v>0</v>
      </c>
      <c r="AW79" s="90" t="n">
        <f aca="false">G79*AO79</f>
        <v>0</v>
      </c>
      <c r="AX79" s="90" t="n">
        <f aca="false">G79*AP79</f>
        <v>0</v>
      </c>
      <c r="AY79" s="89" t="s">
        <v>391</v>
      </c>
      <c r="AZ79" s="89" t="s">
        <v>392</v>
      </c>
      <c r="BA79" s="190" t="s">
        <v>207</v>
      </c>
      <c r="BC79" s="90" t="n">
        <f aca="false">AW79+AX79</f>
        <v>0</v>
      </c>
      <c r="BD79" s="90" t="n">
        <f aca="false">H79/(100-BE79)*100</f>
        <v>0</v>
      </c>
      <c r="BE79" s="90" t="n">
        <v>0</v>
      </c>
      <c r="BF79" s="90" t="n">
        <f aca="false">O79</f>
        <v>0.080883</v>
      </c>
      <c r="BH79" s="90" t="n">
        <f aca="false">G79*AO79</f>
        <v>0</v>
      </c>
      <c r="BI79" s="90" t="n">
        <f aca="false">G79*AP79</f>
        <v>0</v>
      </c>
      <c r="BJ79" s="90" t="n">
        <f aca="false">G79*H79</f>
        <v>0</v>
      </c>
      <c r="BK79" s="90"/>
      <c r="BL79" s="90" t="n">
        <v>60</v>
      </c>
      <c r="BW79" s="90" t="str">
        <f aca="false">I79</f>
        <v>21</v>
      </c>
      <c r="BX79" s="11" t="s">
        <v>401</v>
      </c>
    </row>
    <row r="80" customFormat="false" ht="15" hidden="false" customHeight="true" outlineLevel="0" collapsed="false">
      <c r="A80" s="209" t="s">
        <v>386</v>
      </c>
      <c r="B80" s="209" t="s">
        <v>104</v>
      </c>
      <c r="C80" s="209" t="s">
        <v>402</v>
      </c>
      <c r="D80" s="210" t="s">
        <v>403</v>
      </c>
      <c r="E80" s="210"/>
      <c r="F80" s="209" t="s">
        <v>255</v>
      </c>
      <c r="G80" s="211" t="n">
        <v>284.548</v>
      </c>
      <c r="H80" s="212"/>
      <c r="I80" s="213" t="s">
        <v>203</v>
      </c>
      <c r="J80" s="212" t="n">
        <f aca="false">G80*AO80</f>
        <v>0</v>
      </c>
      <c r="K80" s="212" t="n">
        <f aca="false">G80*AP80</f>
        <v>0</v>
      </c>
      <c r="L80" s="212" t="n">
        <f aca="false">G80*H80</f>
        <v>0</v>
      </c>
      <c r="M80" s="212" t="n">
        <f aca="false">L80*(1+BW80/100)</f>
        <v>0</v>
      </c>
      <c r="N80" s="212" t="n">
        <v>0.005</v>
      </c>
      <c r="O80" s="212" t="n">
        <f aca="false">G80*N80</f>
        <v>1.42274</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104</v>
      </c>
      <c r="AJ80" s="90" t="n">
        <f aca="false">IF(AN80=0,L80,0)</f>
        <v>0</v>
      </c>
      <c r="AK80" s="90" t="n">
        <f aca="false">IF(AN80=12,L80,0)</f>
        <v>0</v>
      </c>
      <c r="AL80" s="90" t="n">
        <f aca="false">IF(AN80=21,L80,0)</f>
        <v>0</v>
      </c>
      <c r="AN80" s="90" t="n">
        <v>21</v>
      </c>
      <c r="AO80" s="90" t="n">
        <f aca="false">H80*0.277419338</f>
        <v>0</v>
      </c>
      <c r="AP80" s="90" t="n">
        <f aca="false">H80*(1-0.277419338)</f>
        <v>0</v>
      </c>
      <c r="AQ80" s="89" t="s">
        <v>199</v>
      </c>
      <c r="AV80" s="90" t="n">
        <f aca="false">AW80+AX80</f>
        <v>0</v>
      </c>
      <c r="AW80" s="90" t="n">
        <f aca="false">G80*AO80</f>
        <v>0</v>
      </c>
      <c r="AX80" s="90" t="n">
        <f aca="false">G80*AP80</f>
        <v>0</v>
      </c>
      <c r="AY80" s="89" t="s">
        <v>391</v>
      </c>
      <c r="AZ80" s="89" t="s">
        <v>392</v>
      </c>
      <c r="BA80" s="190" t="s">
        <v>207</v>
      </c>
      <c r="BC80" s="90" t="n">
        <f aca="false">AW80+AX80</f>
        <v>0</v>
      </c>
      <c r="BD80" s="90" t="n">
        <f aca="false">H80/(100-BE80)*100</f>
        <v>0</v>
      </c>
      <c r="BE80" s="90" t="n">
        <v>0</v>
      </c>
      <c r="BF80" s="90" t="n">
        <f aca="false">O80</f>
        <v>1.42274</v>
      </c>
      <c r="BH80" s="90" t="n">
        <f aca="false">G80*AO80</f>
        <v>0</v>
      </c>
      <c r="BI80" s="90" t="n">
        <f aca="false">G80*AP80</f>
        <v>0</v>
      </c>
      <c r="BJ80" s="90" t="n">
        <f aca="false">G80*H80</f>
        <v>0</v>
      </c>
      <c r="BK80" s="90"/>
      <c r="BL80" s="90" t="n">
        <v>60</v>
      </c>
      <c r="BW80" s="90" t="str">
        <f aca="false">I80</f>
        <v>21</v>
      </c>
      <c r="BX80" s="11" t="s">
        <v>403</v>
      </c>
    </row>
    <row r="81" customFormat="false" ht="24.05" hidden="false" customHeight="true" outlineLevel="0" collapsed="false">
      <c r="A81" s="209" t="s">
        <v>404</v>
      </c>
      <c r="B81" s="209" t="s">
        <v>104</v>
      </c>
      <c r="C81" s="209" t="s">
        <v>405</v>
      </c>
      <c r="D81" s="210" t="s">
        <v>406</v>
      </c>
      <c r="E81" s="210"/>
      <c r="F81" s="209" t="s">
        <v>255</v>
      </c>
      <c r="G81" s="211" t="n">
        <v>284.548</v>
      </c>
      <c r="H81" s="212"/>
      <c r="I81" s="213" t="s">
        <v>203</v>
      </c>
      <c r="J81" s="212" t="n">
        <f aca="false">G81*AO81</f>
        <v>0</v>
      </c>
      <c r="K81" s="212" t="n">
        <f aca="false">G81*AP81</f>
        <v>0</v>
      </c>
      <c r="L81" s="212" t="n">
        <f aca="false">G81*H81</f>
        <v>0</v>
      </c>
      <c r="M81" s="212" t="n">
        <f aca="false">L81*(1+BW81/100)</f>
        <v>0</v>
      </c>
      <c r="N81" s="212" t="n">
        <v>0.02048</v>
      </c>
      <c r="O81" s="212" t="n">
        <f aca="false">G81*N81</f>
        <v>5.82754304</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104</v>
      </c>
      <c r="AJ81" s="90" t="n">
        <f aca="false">IF(AN81=0,L81,0)</f>
        <v>0</v>
      </c>
      <c r="AK81" s="90" t="n">
        <f aca="false">IF(AN81=12,L81,0)</f>
        <v>0</v>
      </c>
      <c r="AL81" s="90" t="n">
        <f aca="false">IF(AN81=21,L81,0)</f>
        <v>0</v>
      </c>
      <c r="AN81" s="90" t="n">
        <v>21</v>
      </c>
      <c r="AO81" s="90" t="n">
        <f aca="false">H81*0.338918924</f>
        <v>0</v>
      </c>
      <c r="AP81" s="90" t="n">
        <f aca="false">H81*(1-0.338918924)</f>
        <v>0</v>
      </c>
      <c r="AQ81" s="89" t="s">
        <v>199</v>
      </c>
      <c r="AV81" s="90" t="n">
        <f aca="false">AW81+AX81</f>
        <v>0</v>
      </c>
      <c r="AW81" s="90" t="n">
        <f aca="false">G81*AO81</f>
        <v>0</v>
      </c>
      <c r="AX81" s="90" t="n">
        <f aca="false">G81*AP81</f>
        <v>0</v>
      </c>
      <c r="AY81" s="89" t="s">
        <v>391</v>
      </c>
      <c r="AZ81" s="89" t="s">
        <v>392</v>
      </c>
      <c r="BA81" s="190" t="s">
        <v>207</v>
      </c>
      <c r="BC81" s="90" t="n">
        <f aca="false">AW81+AX81</f>
        <v>0</v>
      </c>
      <c r="BD81" s="90" t="n">
        <f aca="false">H81/(100-BE81)*100</f>
        <v>0</v>
      </c>
      <c r="BE81" s="90" t="n">
        <v>0</v>
      </c>
      <c r="BF81" s="90" t="n">
        <f aca="false">O81</f>
        <v>5.82754304</v>
      </c>
      <c r="BH81" s="90" t="n">
        <f aca="false">G81*AO81</f>
        <v>0</v>
      </c>
      <c r="BI81" s="90" t="n">
        <f aca="false">G81*AP81</f>
        <v>0</v>
      </c>
      <c r="BJ81" s="90" t="n">
        <f aca="false">G81*H81</f>
        <v>0</v>
      </c>
      <c r="BK81" s="90"/>
      <c r="BL81" s="90" t="n">
        <v>60</v>
      </c>
      <c r="BW81" s="90" t="str">
        <f aca="false">I81</f>
        <v>21</v>
      </c>
      <c r="BX81" s="11" t="s">
        <v>406</v>
      </c>
    </row>
    <row r="82" customFormat="false" ht="15" hidden="false" customHeight="true" outlineLevel="0" collapsed="false">
      <c r="A82" s="203"/>
      <c r="B82" s="204" t="s">
        <v>104</v>
      </c>
      <c r="C82" s="204" t="s">
        <v>407</v>
      </c>
      <c r="D82" s="205" t="s">
        <v>408</v>
      </c>
      <c r="E82" s="205"/>
      <c r="F82" s="203" t="s">
        <v>97</v>
      </c>
      <c r="G82" s="206" t="s">
        <v>97</v>
      </c>
      <c r="H82" s="203"/>
      <c r="I82" s="203" t="s">
        <v>97</v>
      </c>
      <c r="J82" s="207" t="n">
        <f aca="false">SUM(J83:J91)</f>
        <v>0</v>
      </c>
      <c r="K82" s="207" t="n">
        <f aca="false">SUM(K83:K91)</f>
        <v>0</v>
      </c>
      <c r="L82" s="207" t="n">
        <f aca="false">SUM(L83:L91)</f>
        <v>0</v>
      </c>
      <c r="M82" s="207" t="n">
        <f aca="false">SUM(M83:M91)</f>
        <v>0</v>
      </c>
      <c r="N82" s="208"/>
      <c r="O82" s="207" t="n">
        <f aca="false">SUM(O83:O91)</f>
        <v>2.19282702</v>
      </c>
      <c r="P82" s="208"/>
      <c r="AI82" s="190" t="s">
        <v>104</v>
      </c>
      <c r="AS82" s="178" t="n">
        <f aca="false">SUM(AJ83:AJ91)</f>
        <v>0</v>
      </c>
      <c r="AT82" s="178" t="n">
        <f aca="false">SUM(AK83:AK91)</f>
        <v>0</v>
      </c>
      <c r="AU82" s="178" t="n">
        <f aca="false">SUM(AL83:AL91)</f>
        <v>0</v>
      </c>
    </row>
    <row r="83" customFormat="false" ht="15" hidden="false" customHeight="true" outlineLevel="0" collapsed="false">
      <c r="A83" s="209" t="s">
        <v>407</v>
      </c>
      <c r="B83" s="209" t="s">
        <v>104</v>
      </c>
      <c r="C83" s="209" t="s">
        <v>409</v>
      </c>
      <c r="D83" s="210" t="s">
        <v>410</v>
      </c>
      <c r="E83" s="210"/>
      <c r="F83" s="209" t="s">
        <v>255</v>
      </c>
      <c r="G83" s="211" t="n">
        <v>22.625</v>
      </c>
      <c r="H83" s="212"/>
      <c r="I83" s="213" t="s">
        <v>203</v>
      </c>
      <c r="J83" s="212" t="n">
        <f aca="false">G83*AO83</f>
        <v>0</v>
      </c>
      <c r="K83" s="212" t="n">
        <f aca="false">G83*AP83</f>
        <v>0</v>
      </c>
      <c r="L83" s="212" t="n">
        <f aca="false">G83*H83</f>
        <v>0</v>
      </c>
      <c r="M83" s="212" t="n">
        <f aca="false">L83*(1+BW83/100)</f>
        <v>0</v>
      </c>
      <c r="N83" s="212" t="n">
        <v>4E-005</v>
      </c>
      <c r="O83" s="212" t="n">
        <f aca="false">G83*N83</f>
        <v>0.000905</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104</v>
      </c>
      <c r="AJ83" s="90" t="n">
        <f aca="false">IF(AN83=0,L83,0)</f>
        <v>0</v>
      </c>
      <c r="AK83" s="90" t="n">
        <f aca="false">IF(AN83=12,L83,0)</f>
        <v>0</v>
      </c>
      <c r="AL83" s="90" t="n">
        <f aca="false">IF(AN83=21,L83,0)</f>
        <v>0</v>
      </c>
      <c r="AN83" s="90" t="n">
        <v>21</v>
      </c>
      <c r="AO83" s="90" t="n">
        <f aca="false">H83*0.31389725</f>
        <v>0</v>
      </c>
      <c r="AP83" s="90" t="n">
        <f aca="false">H83*(1-0.31389725)</f>
        <v>0</v>
      </c>
      <c r="AQ83" s="89" t="s">
        <v>199</v>
      </c>
      <c r="AV83" s="90" t="n">
        <f aca="false">AW83+AX83</f>
        <v>0</v>
      </c>
      <c r="AW83" s="90" t="n">
        <f aca="false">G83*AO83</f>
        <v>0</v>
      </c>
      <c r="AX83" s="90" t="n">
        <f aca="false">G83*AP83</f>
        <v>0</v>
      </c>
      <c r="AY83" s="89" t="s">
        <v>411</v>
      </c>
      <c r="AZ83" s="89" t="s">
        <v>392</v>
      </c>
      <c r="BA83" s="190" t="s">
        <v>207</v>
      </c>
      <c r="BC83" s="90" t="n">
        <f aca="false">AW83+AX83</f>
        <v>0</v>
      </c>
      <c r="BD83" s="90" t="n">
        <f aca="false">H83/(100-BE83)*100</f>
        <v>0</v>
      </c>
      <c r="BE83" s="90" t="n">
        <v>0</v>
      </c>
      <c r="BF83" s="90" t="n">
        <f aca="false">O83</f>
        <v>0.000905</v>
      </c>
      <c r="BH83" s="90" t="n">
        <f aca="false">G83*AO83</f>
        <v>0</v>
      </c>
      <c r="BI83" s="90" t="n">
        <f aca="false">G83*AP83</f>
        <v>0</v>
      </c>
      <c r="BJ83" s="90" t="n">
        <f aca="false">G83*H83</f>
        <v>0</v>
      </c>
      <c r="BK83" s="90"/>
      <c r="BL83" s="90" t="n">
        <v>62</v>
      </c>
      <c r="BW83" s="90" t="str">
        <f aca="false">I83</f>
        <v>21</v>
      </c>
      <c r="BX83" s="11" t="s">
        <v>410</v>
      </c>
    </row>
    <row r="84" customFormat="false" ht="35.5" hidden="false" customHeight="true" outlineLevel="0" collapsed="false">
      <c r="A84" s="209" t="s">
        <v>412</v>
      </c>
      <c r="B84" s="209" t="s">
        <v>104</v>
      </c>
      <c r="C84" s="209" t="s">
        <v>413</v>
      </c>
      <c r="D84" s="210" t="s">
        <v>414</v>
      </c>
      <c r="E84" s="210"/>
      <c r="F84" s="209" t="s">
        <v>255</v>
      </c>
      <c r="G84" s="211" t="n">
        <v>10.26</v>
      </c>
      <c r="H84" s="212"/>
      <c r="I84" s="213" t="s">
        <v>203</v>
      </c>
      <c r="J84" s="212" t="n">
        <f aca="false">G84*AO84</f>
        <v>0</v>
      </c>
      <c r="K84" s="212" t="n">
        <f aca="false">G84*AP84</f>
        <v>0</v>
      </c>
      <c r="L84" s="212" t="n">
        <f aca="false">G84*H84</f>
        <v>0</v>
      </c>
      <c r="M84" s="212" t="n">
        <f aca="false">L84*(1+BW84/100)</f>
        <v>0</v>
      </c>
      <c r="N84" s="212" t="n">
        <v>0.01002</v>
      </c>
      <c r="O84" s="212" t="n">
        <f aca="false">G84*N84</f>
        <v>0.1028052</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104</v>
      </c>
      <c r="AJ84" s="90" t="n">
        <f aca="false">IF(AN84=0,L84,0)</f>
        <v>0</v>
      </c>
      <c r="AK84" s="90" t="n">
        <f aca="false">IF(AN84=12,L84,0)</f>
        <v>0</v>
      </c>
      <c r="AL84" s="90" t="n">
        <f aca="false">IF(AN84=21,L84,0)</f>
        <v>0</v>
      </c>
      <c r="AN84" s="90" t="n">
        <v>21</v>
      </c>
      <c r="AO84" s="90" t="n">
        <f aca="false">H84*0.741278156</f>
        <v>0</v>
      </c>
      <c r="AP84" s="90" t="n">
        <f aca="false">H84*(1-0.741278156)</f>
        <v>0</v>
      </c>
      <c r="AQ84" s="89" t="s">
        <v>199</v>
      </c>
      <c r="AV84" s="90" t="n">
        <f aca="false">AW84+AX84</f>
        <v>0</v>
      </c>
      <c r="AW84" s="90" t="n">
        <f aca="false">G84*AO84</f>
        <v>0</v>
      </c>
      <c r="AX84" s="90" t="n">
        <f aca="false">G84*AP84</f>
        <v>0</v>
      </c>
      <c r="AY84" s="89" t="s">
        <v>411</v>
      </c>
      <c r="AZ84" s="89" t="s">
        <v>392</v>
      </c>
      <c r="BA84" s="190" t="s">
        <v>207</v>
      </c>
      <c r="BC84" s="90" t="n">
        <f aca="false">AW84+AX84</f>
        <v>0</v>
      </c>
      <c r="BD84" s="90" t="n">
        <f aca="false">H84/(100-BE84)*100</f>
        <v>0</v>
      </c>
      <c r="BE84" s="90" t="n">
        <v>0</v>
      </c>
      <c r="BF84" s="90" t="n">
        <f aca="false">O84</f>
        <v>0.1028052</v>
      </c>
      <c r="BH84" s="90" t="n">
        <f aca="false">G84*AO84</f>
        <v>0</v>
      </c>
      <c r="BI84" s="90" t="n">
        <f aca="false">G84*AP84</f>
        <v>0</v>
      </c>
      <c r="BJ84" s="90" t="n">
        <f aca="false">G84*H84</f>
        <v>0</v>
      </c>
      <c r="BK84" s="90"/>
      <c r="BL84" s="90" t="n">
        <v>62</v>
      </c>
      <c r="BW84" s="90" t="str">
        <f aca="false">I84</f>
        <v>21</v>
      </c>
      <c r="BX84" s="11" t="s">
        <v>414</v>
      </c>
    </row>
    <row r="85" customFormat="false" ht="35.5" hidden="false" customHeight="true" outlineLevel="0" collapsed="false">
      <c r="A85" s="209" t="s">
        <v>415</v>
      </c>
      <c r="B85" s="209" t="s">
        <v>104</v>
      </c>
      <c r="C85" s="209" t="s">
        <v>416</v>
      </c>
      <c r="D85" s="210" t="s">
        <v>417</v>
      </c>
      <c r="E85" s="210"/>
      <c r="F85" s="209" t="s">
        <v>255</v>
      </c>
      <c r="G85" s="211" t="n">
        <v>17.1</v>
      </c>
      <c r="H85" s="212"/>
      <c r="I85" s="213" t="s">
        <v>203</v>
      </c>
      <c r="J85" s="212" t="n">
        <f aca="false">G85*AO85</f>
        <v>0</v>
      </c>
      <c r="K85" s="212" t="n">
        <f aca="false">G85*AP85</f>
        <v>0</v>
      </c>
      <c r="L85" s="212" t="n">
        <f aca="false">G85*H85</f>
        <v>0</v>
      </c>
      <c r="M85" s="212" t="n">
        <f aca="false">L85*(1+BW85/100)</f>
        <v>0</v>
      </c>
      <c r="N85" s="212" t="n">
        <v>0.01341</v>
      </c>
      <c r="O85" s="212" t="n">
        <f aca="false">G85*N85</f>
        <v>0.229311</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104</v>
      </c>
      <c r="AJ85" s="90" t="n">
        <f aca="false">IF(AN85=0,L85,0)</f>
        <v>0</v>
      </c>
      <c r="AK85" s="90" t="n">
        <f aca="false">IF(AN85=12,L85,0)</f>
        <v>0</v>
      </c>
      <c r="AL85" s="90" t="n">
        <f aca="false">IF(AN85=21,L85,0)</f>
        <v>0</v>
      </c>
      <c r="AN85" s="90" t="n">
        <v>21</v>
      </c>
      <c r="AO85" s="90" t="n">
        <f aca="false">H85*0.567145225</f>
        <v>0</v>
      </c>
      <c r="AP85" s="90" t="n">
        <f aca="false">H85*(1-0.567145225)</f>
        <v>0</v>
      </c>
      <c r="AQ85" s="89" t="s">
        <v>199</v>
      </c>
      <c r="AV85" s="90" t="n">
        <f aca="false">AW85+AX85</f>
        <v>0</v>
      </c>
      <c r="AW85" s="90" t="n">
        <f aca="false">G85*AO85</f>
        <v>0</v>
      </c>
      <c r="AX85" s="90" t="n">
        <f aca="false">G85*AP85</f>
        <v>0</v>
      </c>
      <c r="AY85" s="89" t="s">
        <v>411</v>
      </c>
      <c r="AZ85" s="89" t="s">
        <v>392</v>
      </c>
      <c r="BA85" s="190" t="s">
        <v>207</v>
      </c>
      <c r="BC85" s="90" t="n">
        <f aca="false">AW85+AX85</f>
        <v>0</v>
      </c>
      <c r="BD85" s="90" t="n">
        <f aca="false">H85/(100-BE85)*100</f>
        <v>0</v>
      </c>
      <c r="BE85" s="90" t="n">
        <v>0</v>
      </c>
      <c r="BF85" s="90" t="n">
        <f aca="false">O85</f>
        <v>0.229311</v>
      </c>
      <c r="BH85" s="90" t="n">
        <f aca="false">G85*AO85</f>
        <v>0</v>
      </c>
      <c r="BI85" s="90" t="n">
        <f aca="false">G85*AP85</f>
        <v>0</v>
      </c>
      <c r="BJ85" s="90" t="n">
        <f aca="false">G85*H85</f>
        <v>0</v>
      </c>
      <c r="BK85" s="90"/>
      <c r="BL85" s="90" t="n">
        <v>62</v>
      </c>
      <c r="BW85" s="90" t="str">
        <f aca="false">I85</f>
        <v>21</v>
      </c>
      <c r="BX85" s="11" t="s">
        <v>417</v>
      </c>
    </row>
    <row r="86" customFormat="false" ht="15" hidden="false" customHeight="true" outlineLevel="0" collapsed="false">
      <c r="A86" s="209" t="s">
        <v>418</v>
      </c>
      <c r="B86" s="209" t="s">
        <v>104</v>
      </c>
      <c r="C86" s="209" t="s">
        <v>419</v>
      </c>
      <c r="D86" s="210" t="s">
        <v>420</v>
      </c>
      <c r="E86" s="210"/>
      <c r="F86" s="209" t="s">
        <v>255</v>
      </c>
      <c r="G86" s="211" t="n">
        <v>44.46</v>
      </c>
      <c r="H86" s="212"/>
      <c r="I86" s="213" t="s">
        <v>203</v>
      </c>
      <c r="J86" s="212" t="n">
        <f aca="false">G86*AO86</f>
        <v>0</v>
      </c>
      <c r="K86" s="212" t="n">
        <f aca="false">G86*AP86</f>
        <v>0</v>
      </c>
      <c r="L86" s="212" t="n">
        <f aca="false">G86*H86</f>
        <v>0</v>
      </c>
      <c r="M86" s="212" t="n">
        <f aca="false">L86*(1+BW86/100)</f>
        <v>0</v>
      </c>
      <c r="N86" s="212" t="n">
        <v>0.00751</v>
      </c>
      <c r="O86" s="212" t="n">
        <f aca="false">G86*N86</f>
        <v>0.3338946</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104</v>
      </c>
      <c r="AJ86" s="90" t="n">
        <f aca="false">IF(AN86=0,L86,0)</f>
        <v>0</v>
      </c>
      <c r="AK86" s="90" t="n">
        <f aca="false">IF(AN86=12,L86,0)</f>
        <v>0</v>
      </c>
      <c r="AL86" s="90" t="n">
        <f aca="false">IF(AN86=21,L86,0)</f>
        <v>0</v>
      </c>
      <c r="AN86" s="90" t="n">
        <v>21</v>
      </c>
      <c r="AO86" s="90" t="n">
        <f aca="false">H86*0.580803017</f>
        <v>0</v>
      </c>
      <c r="AP86" s="90" t="n">
        <f aca="false">H86*(1-0.580803017)</f>
        <v>0</v>
      </c>
      <c r="AQ86" s="89" t="s">
        <v>199</v>
      </c>
      <c r="AV86" s="90" t="n">
        <f aca="false">AW86+AX86</f>
        <v>0</v>
      </c>
      <c r="AW86" s="90" t="n">
        <f aca="false">G86*AO86</f>
        <v>0</v>
      </c>
      <c r="AX86" s="90" t="n">
        <f aca="false">G86*AP86</f>
        <v>0</v>
      </c>
      <c r="AY86" s="89" t="s">
        <v>411</v>
      </c>
      <c r="AZ86" s="89" t="s">
        <v>392</v>
      </c>
      <c r="BA86" s="190" t="s">
        <v>207</v>
      </c>
      <c r="BC86" s="90" t="n">
        <f aca="false">AW86+AX86</f>
        <v>0</v>
      </c>
      <c r="BD86" s="90" t="n">
        <f aca="false">H86/(100-BE86)*100</f>
        <v>0</v>
      </c>
      <c r="BE86" s="90" t="n">
        <v>0</v>
      </c>
      <c r="BF86" s="90" t="n">
        <f aca="false">O86</f>
        <v>0.3338946</v>
      </c>
      <c r="BH86" s="90" t="n">
        <f aca="false">G86*AO86</f>
        <v>0</v>
      </c>
      <c r="BI86" s="90" t="n">
        <f aca="false">G86*AP86</f>
        <v>0</v>
      </c>
      <c r="BJ86" s="90" t="n">
        <f aca="false">G86*H86</f>
        <v>0</v>
      </c>
      <c r="BK86" s="90"/>
      <c r="BL86" s="90" t="n">
        <v>62</v>
      </c>
      <c r="BW86" s="90" t="str">
        <f aca="false">I86</f>
        <v>21</v>
      </c>
      <c r="BX86" s="11" t="s">
        <v>421</v>
      </c>
    </row>
    <row r="87" customFormat="false" ht="24.05" hidden="false" customHeight="true" outlineLevel="0" collapsed="false">
      <c r="A87" s="209" t="s">
        <v>422</v>
      </c>
      <c r="B87" s="209" t="s">
        <v>104</v>
      </c>
      <c r="C87" s="209" t="s">
        <v>423</v>
      </c>
      <c r="D87" s="210" t="s">
        <v>424</v>
      </c>
      <c r="E87" s="210"/>
      <c r="F87" s="209" t="s">
        <v>255</v>
      </c>
      <c r="G87" s="211" t="n">
        <v>10.26</v>
      </c>
      <c r="H87" s="212"/>
      <c r="I87" s="213" t="s">
        <v>203</v>
      </c>
      <c r="J87" s="212" t="n">
        <f aca="false">G87*AO87</f>
        <v>0</v>
      </c>
      <c r="K87" s="212" t="n">
        <f aca="false">G87*AP87</f>
        <v>0</v>
      </c>
      <c r="L87" s="212" t="n">
        <f aca="false">G87*H87</f>
        <v>0</v>
      </c>
      <c r="M87" s="212" t="n">
        <f aca="false">L87*(1+BW87/100)</f>
        <v>0</v>
      </c>
      <c r="N87" s="212" t="n">
        <v>0.00879</v>
      </c>
      <c r="O87" s="212" t="n">
        <f aca="false">G87*N87</f>
        <v>0.0901854</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104</v>
      </c>
      <c r="AJ87" s="90" t="n">
        <f aca="false">IF(AN87=0,L87,0)</f>
        <v>0</v>
      </c>
      <c r="AK87" s="90" t="n">
        <f aca="false">IF(AN87=12,L87,0)</f>
        <v>0</v>
      </c>
      <c r="AL87" s="90" t="n">
        <f aca="false">IF(AN87=21,L87,0)</f>
        <v>0</v>
      </c>
      <c r="AN87" s="90" t="n">
        <v>21</v>
      </c>
      <c r="AO87" s="90" t="n">
        <f aca="false">H87*0.656090363</f>
        <v>0</v>
      </c>
      <c r="AP87" s="90" t="n">
        <f aca="false">H87*(1-0.656090363)</f>
        <v>0</v>
      </c>
      <c r="AQ87" s="89" t="s">
        <v>199</v>
      </c>
      <c r="AV87" s="90" t="n">
        <f aca="false">AW87+AX87</f>
        <v>0</v>
      </c>
      <c r="AW87" s="90" t="n">
        <f aca="false">G87*AO87</f>
        <v>0</v>
      </c>
      <c r="AX87" s="90" t="n">
        <f aca="false">G87*AP87</f>
        <v>0</v>
      </c>
      <c r="AY87" s="89" t="s">
        <v>411</v>
      </c>
      <c r="AZ87" s="89" t="s">
        <v>392</v>
      </c>
      <c r="BA87" s="190" t="s">
        <v>207</v>
      </c>
      <c r="BC87" s="90" t="n">
        <f aca="false">AW87+AX87</f>
        <v>0</v>
      </c>
      <c r="BD87" s="90" t="n">
        <f aca="false">H87/(100-BE87)*100</f>
        <v>0</v>
      </c>
      <c r="BE87" s="90" t="n">
        <v>0</v>
      </c>
      <c r="BF87" s="90" t="n">
        <f aca="false">O87</f>
        <v>0.0901854</v>
      </c>
      <c r="BH87" s="90" t="n">
        <f aca="false">G87*AO87</f>
        <v>0</v>
      </c>
      <c r="BI87" s="90" t="n">
        <f aca="false">G87*AP87</f>
        <v>0</v>
      </c>
      <c r="BJ87" s="90" t="n">
        <f aca="false">G87*H87</f>
        <v>0</v>
      </c>
      <c r="BK87" s="90"/>
      <c r="BL87" s="90" t="n">
        <v>62</v>
      </c>
      <c r="BW87" s="90" t="str">
        <f aca="false">I87</f>
        <v>21</v>
      </c>
      <c r="BX87" s="11" t="s">
        <v>424</v>
      </c>
    </row>
    <row r="88" customFormat="false" ht="24.05" hidden="false" customHeight="true" outlineLevel="0" collapsed="false">
      <c r="A88" s="214" t="s">
        <v>425</v>
      </c>
      <c r="B88" s="214" t="s">
        <v>104</v>
      </c>
      <c r="C88" s="214" t="s">
        <v>426</v>
      </c>
      <c r="D88" s="215" t="s">
        <v>427</v>
      </c>
      <c r="E88" s="215"/>
      <c r="F88" s="214" t="s">
        <v>428</v>
      </c>
      <c r="G88" s="216" t="n">
        <v>150.48</v>
      </c>
      <c r="H88" s="217"/>
      <c r="I88" s="218" t="s">
        <v>203</v>
      </c>
      <c r="J88" s="217" t="n">
        <f aca="false">G88*AO88</f>
        <v>0</v>
      </c>
      <c r="K88" s="217" t="n">
        <f aca="false">G88*AP88</f>
        <v>0</v>
      </c>
      <c r="L88" s="217" t="n">
        <f aca="false">G88*H88</f>
        <v>0</v>
      </c>
      <c r="M88" s="217" t="n">
        <f aca="false">L88*(1+BW88/100)</f>
        <v>0</v>
      </c>
      <c r="N88" s="217" t="n">
        <v>0.0007</v>
      </c>
      <c r="O88" s="217" t="n">
        <f aca="false">G88*N88</f>
        <v>0.105336</v>
      </c>
      <c r="P88" s="218"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104</v>
      </c>
      <c r="AJ88" s="219" t="n">
        <f aca="false">IF(AN88=0,L88,0)</f>
        <v>0</v>
      </c>
      <c r="AK88" s="219" t="n">
        <f aca="false">IF(AN88=12,L88,0)</f>
        <v>0</v>
      </c>
      <c r="AL88" s="219" t="n">
        <f aca="false">IF(AN88=21,L88,0)</f>
        <v>0</v>
      </c>
      <c r="AN88" s="90" t="n">
        <v>21</v>
      </c>
      <c r="AO88" s="90" t="n">
        <f aca="false">H88*1</f>
        <v>0</v>
      </c>
      <c r="AP88" s="90" t="n">
        <f aca="false">H88*(1-1)</f>
        <v>0</v>
      </c>
      <c r="AQ88" s="220" t="s">
        <v>199</v>
      </c>
      <c r="AV88" s="90" t="n">
        <f aca="false">AW88+AX88</f>
        <v>0</v>
      </c>
      <c r="AW88" s="90" t="n">
        <f aca="false">G88*AO88</f>
        <v>0</v>
      </c>
      <c r="AX88" s="90" t="n">
        <f aca="false">G88*AP88</f>
        <v>0</v>
      </c>
      <c r="AY88" s="89" t="s">
        <v>411</v>
      </c>
      <c r="AZ88" s="89" t="s">
        <v>392</v>
      </c>
      <c r="BA88" s="190" t="s">
        <v>207</v>
      </c>
      <c r="BC88" s="90" t="n">
        <f aca="false">AW88+AX88</f>
        <v>0</v>
      </c>
      <c r="BD88" s="90" t="n">
        <f aca="false">H88/(100-BE88)*100</f>
        <v>0</v>
      </c>
      <c r="BE88" s="90" t="n">
        <v>0</v>
      </c>
      <c r="BF88" s="90" t="n">
        <f aca="false">O88</f>
        <v>0.105336</v>
      </c>
      <c r="BH88" s="219" t="n">
        <f aca="false">G88*AO88</f>
        <v>0</v>
      </c>
      <c r="BI88" s="219" t="n">
        <f aca="false">G88*AP88</f>
        <v>0</v>
      </c>
      <c r="BJ88" s="219" t="n">
        <f aca="false">G88*H88</f>
        <v>0</v>
      </c>
      <c r="BK88" s="219"/>
      <c r="BL88" s="90" t="n">
        <v>62</v>
      </c>
      <c r="BW88" s="90" t="str">
        <f aca="false">I88</f>
        <v>21</v>
      </c>
      <c r="BX88" s="221" t="s">
        <v>427</v>
      </c>
    </row>
    <row r="89" customFormat="false" ht="46.95" hidden="false" customHeight="true" outlineLevel="0" collapsed="false">
      <c r="A89" s="209" t="s">
        <v>429</v>
      </c>
      <c r="B89" s="209" t="s">
        <v>104</v>
      </c>
      <c r="C89" s="209" t="s">
        <v>430</v>
      </c>
      <c r="D89" s="210" t="s">
        <v>431</v>
      </c>
      <c r="E89" s="210"/>
      <c r="F89" s="209" t="s">
        <v>255</v>
      </c>
      <c r="G89" s="211" t="n">
        <v>100.713</v>
      </c>
      <c r="H89" s="212"/>
      <c r="I89" s="213" t="s">
        <v>203</v>
      </c>
      <c r="J89" s="212" t="n">
        <f aca="false">G89*AO89</f>
        <v>0</v>
      </c>
      <c r="K89" s="212" t="n">
        <f aca="false">G89*AP89</f>
        <v>0</v>
      </c>
      <c r="L89" s="212" t="n">
        <f aca="false">G89*H89</f>
        <v>0</v>
      </c>
      <c r="M89" s="212" t="n">
        <f aca="false">L89*(1+BW89/100)</f>
        <v>0</v>
      </c>
      <c r="N89" s="212" t="n">
        <v>0.01065</v>
      </c>
      <c r="O89" s="212" t="n">
        <f aca="false">G89*N89</f>
        <v>1.07259345</v>
      </c>
      <c r="P89" s="213"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104</v>
      </c>
      <c r="AJ89" s="90" t="n">
        <f aca="false">IF(AN89=0,L89,0)</f>
        <v>0</v>
      </c>
      <c r="AK89" s="90" t="n">
        <f aca="false">IF(AN89=12,L89,0)</f>
        <v>0</v>
      </c>
      <c r="AL89" s="90" t="n">
        <f aca="false">IF(AN89=21,L89,0)</f>
        <v>0</v>
      </c>
      <c r="AN89" s="90" t="n">
        <v>21</v>
      </c>
      <c r="AO89" s="90" t="n">
        <f aca="false">H89*0.489272701</f>
        <v>0</v>
      </c>
      <c r="AP89" s="90" t="n">
        <f aca="false">H89*(1-0.489272701)</f>
        <v>0</v>
      </c>
      <c r="AQ89" s="89" t="s">
        <v>199</v>
      </c>
      <c r="AV89" s="90" t="n">
        <f aca="false">AW89+AX89</f>
        <v>0</v>
      </c>
      <c r="AW89" s="90" t="n">
        <f aca="false">G89*AO89</f>
        <v>0</v>
      </c>
      <c r="AX89" s="90" t="n">
        <f aca="false">G89*AP89</f>
        <v>0</v>
      </c>
      <c r="AY89" s="89" t="s">
        <v>411</v>
      </c>
      <c r="AZ89" s="89" t="s">
        <v>392</v>
      </c>
      <c r="BA89" s="190" t="s">
        <v>207</v>
      </c>
      <c r="BC89" s="90" t="n">
        <f aca="false">AW89+AX89</f>
        <v>0</v>
      </c>
      <c r="BD89" s="90" t="n">
        <f aca="false">H89/(100-BE89)*100</f>
        <v>0</v>
      </c>
      <c r="BE89" s="90" t="n">
        <v>0</v>
      </c>
      <c r="BF89" s="90" t="n">
        <f aca="false">O89</f>
        <v>1.07259345</v>
      </c>
      <c r="BH89" s="90" t="n">
        <f aca="false">G89*AO89</f>
        <v>0</v>
      </c>
      <c r="BI89" s="90" t="n">
        <f aca="false">G89*AP89</f>
        <v>0</v>
      </c>
      <c r="BJ89" s="90" t="n">
        <f aca="false">G89*H89</f>
        <v>0</v>
      </c>
      <c r="BK89" s="90"/>
      <c r="BL89" s="90" t="n">
        <v>62</v>
      </c>
      <c r="BW89" s="90" t="str">
        <f aca="false">I89</f>
        <v>21</v>
      </c>
      <c r="BX89" s="11" t="s">
        <v>431</v>
      </c>
    </row>
    <row r="90" customFormat="false" ht="35.5" hidden="false" customHeight="true" outlineLevel="0" collapsed="false">
      <c r="A90" s="209" t="s">
        <v>432</v>
      </c>
      <c r="B90" s="209" t="s">
        <v>104</v>
      </c>
      <c r="C90" s="209" t="s">
        <v>423</v>
      </c>
      <c r="D90" s="210" t="s">
        <v>433</v>
      </c>
      <c r="E90" s="210"/>
      <c r="F90" s="209" t="s">
        <v>255</v>
      </c>
      <c r="G90" s="211" t="n">
        <v>22.243</v>
      </c>
      <c r="H90" s="212"/>
      <c r="I90" s="213" t="s">
        <v>203</v>
      </c>
      <c r="J90" s="212" t="n">
        <f aca="false">G90*AO90</f>
        <v>0</v>
      </c>
      <c r="K90" s="212" t="n">
        <f aca="false">G90*AP90</f>
        <v>0</v>
      </c>
      <c r="L90" s="212" t="n">
        <f aca="false">G90*H90</f>
        <v>0</v>
      </c>
      <c r="M90" s="212" t="n">
        <f aca="false">L90*(1+BW90/100)</f>
        <v>0</v>
      </c>
      <c r="N90" s="212" t="n">
        <v>0.00879</v>
      </c>
      <c r="O90" s="212" t="n">
        <f aca="false">G90*N90</f>
        <v>0.19551597</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104</v>
      </c>
      <c r="AJ90" s="90" t="n">
        <f aca="false">IF(AN90=0,L90,0)</f>
        <v>0</v>
      </c>
      <c r="AK90" s="90" t="n">
        <f aca="false">IF(AN90=12,L90,0)</f>
        <v>0</v>
      </c>
      <c r="AL90" s="90" t="n">
        <f aca="false">IF(AN90=21,L90,0)</f>
        <v>0</v>
      </c>
      <c r="AN90" s="90" t="n">
        <v>21</v>
      </c>
      <c r="AO90" s="90" t="n">
        <f aca="false">H90*0.656090279</f>
        <v>0</v>
      </c>
      <c r="AP90" s="90" t="n">
        <f aca="false">H90*(1-0.656090279)</f>
        <v>0</v>
      </c>
      <c r="AQ90" s="89" t="s">
        <v>199</v>
      </c>
      <c r="AV90" s="90" t="n">
        <f aca="false">AW90+AX90</f>
        <v>0</v>
      </c>
      <c r="AW90" s="90" t="n">
        <f aca="false">G90*AO90</f>
        <v>0</v>
      </c>
      <c r="AX90" s="90" t="n">
        <f aca="false">G90*AP90</f>
        <v>0</v>
      </c>
      <c r="AY90" s="89" t="s">
        <v>411</v>
      </c>
      <c r="AZ90" s="89" t="s">
        <v>392</v>
      </c>
      <c r="BA90" s="190" t="s">
        <v>207</v>
      </c>
      <c r="BC90" s="90" t="n">
        <f aca="false">AW90+AX90</f>
        <v>0</v>
      </c>
      <c r="BD90" s="90" t="n">
        <f aca="false">H90/(100-BE90)*100</f>
        <v>0</v>
      </c>
      <c r="BE90" s="90" t="n">
        <v>0</v>
      </c>
      <c r="BF90" s="90" t="n">
        <f aca="false">O90</f>
        <v>0.19551597</v>
      </c>
      <c r="BH90" s="90" t="n">
        <f aca="false">G90*AO90</f>
        <v>0</v>
      </c>
      <c r="BI90" s="90" t="n">
        <f aca="false">G90*AP90</f>
        <v>0</v>
      </c>
      <c r="BJ90" s="90" t="n">
        <f aca="false">G90*H90</f>
        <v>0</v>
      </c>
      <c r="BK90" s="90"/>
      <c r="BL90" s="90" t="n">
        <v>62</v>
      </c>
      <c r="BW90" s="90" t="str">
        <f aca="false">I90</f>
        <v>21</v>
      </c>
      <c r="BX90" s="11" t="s">
        <v>433</v>
      </c>
    </row>
    <row r="91" customFormat="false" ht="24.05" hidden="false" customHeight="true" outlineLevel="0" collapsed="false">
      <c r="A91" s="214" t="s">
        <v>434</v>
      </c>
      <c r="B91" s="214" t="s">
        <v>104</v>
      </c>
      <c r="C91" s="214" t="s">
        <v>426</v>
      </c>
      <c r="D91" s="215" t="s">
        <v>427</v>
      </c>
      <c r="E91" s="215"/>
      <c r="F91" s="214" t="s">
        <v>428</v>
      </c>
      <c r="G91" s="216" t="n">
        <v>88.972</v>
      </c>
      <c r="H91" s="217"/>
      <c r="I91" s="218" t="s">
        <v>203</v>
      </c>
      <c r="J91" s="217" t="n">
        <f aca="false">G91*AO91</f>
        <v>0</v>
      </c>
      <c r="K91" s="217" t="n">
        <f aca="false">G91*AP91</f>
        <v>0</v>
      </c>
      <c r="L91" s="217" t="n">
        <f aca="false">G91*H91</f>
        <v>0</v>
      </c>
      <c r="M91" s="217" t="n">
        <f aca="false">L91*(1+BW91/100)</f>
        <v>0</v>
      </c>
      <c r="N91" s="217" t="n">
        <v>0.0007</v>
      </c>
      <c r="O91" s="217" t="n">
        <f aca="false">G91*N91</f>
        <v>0.0622804</v>
      </c>
      <c r="P91" s="218"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104</v>
      </c>
      <c r="AJ91" s="219" t="n">
        <f aca="false">IF(AN91=0,L91,0)</f>
        <v>0</v>
      </c>
      <c r="AK91" s="219" t="n">
        <f aca="false">IF(AN91=12,L91,0)</f>
        <v>0</v>
      </c>
      <c r="AL91" s="219" t="n">
        <f aca="false">IF(AN91=21,L91,0)</f>
        <v>0</v>
      </c>
      <c r="AN91" s="90" t="n">
        <v>21</v>
      </c>
      <c r="AO91" s="90" t="n">
        <f aca="false">H91*1</f>
        <v>0</v>
      </c>
      <c r="AP91" s="90" t="n">
        <f aca="false">H91*(1-1)</f>
        <v>0</v>
      </c>
      <c r="AQ91" s="220" t="s">
        <v>199</v>
      </c>
      <c r="AV91" s="90" t="n">
        <f aca="false">AW91+AX91</f>
        <v>0</v>
      </c>
      <c r="AW91" s="90" t="n">
        <f aca="false">G91*AO91</f>
        <v>0</v>
      </c>
      <c r="AX91" s="90" t="n">
        <f aca="false">G91*AP91</f>
        <v>0</v>
      </c>
      <c r="AY91" s="89" t="s">
        <v>411</v>
      </c>
      <c r="AZ91" s="89" t="s">
        <v>392</v>
      </c>
      <c r="BA91" s="190" t="s">
        <v>207</v>
      </c>
      <c r="BC91" s="90" t="n">
        <f aca="false">AW91+AX91</f>
        <v>0</v>
      </c>
      <c r="BD91" s="90" t="n">
        <f aca="false">H91/(100-BE91)*100</f>
        <v>0</v>
      </c>
      <c r="BE91" s="90" t="n">
        <v>0</v>
      </c>
      <c r="BF91" s="90" t="n">
        <f aca="false">O91</f>
        <v>0.0622804</v>
      </c>
      <c r="BH91" s="219" t="n">
        <f aca="false">G91*AO91</f>
        <v>0</v>
      </c>
      <c r="BI91" s="219" t="n">
        <f aca="false">G91*AP91</f>
        <v>0</v>
      </c>
      <c r="BJ91" s="219" t="n">
        <f aca="false">G91*H91</f>
        <v>0</v>
      </c>
      <c r="BK91" s="219"/>
      <c r="BL91" s="90" t="n">
        <v>62</v>
      </c>
      <c r="BW91" s="90" t="str">
        <f aca="false">I91</f>
        <v>21</v>
      </c>
      <c r="BX91" s="221" t="s">
        <v>427</v>
      </c>
    </row>
    <row r="92" customFormat="false" ht="15" hidden="false" customHeight="true" outlineLevel="0" collapsed="false">
      <c r="A92" s="203"/>
      <c r="B92" s="204" t="s">
        <v>104</v>
      </c>
      <c r="C92" s="204" t="s">
        <v>412</v>
      </c>
      <c r="D92" s="205" t="s">
        <v>435</v>
      </c>
      <c r="E92" s="205"/>
      <c r="F92" s="203" t="s">
        <v>97</v>
      </c>
      <c r="G92" s="206" t="s">
        <v>97</v>
      </c>
      <c r="H92" s="203"/>
      <c r="I92" s="203" t="s">
        <v>97</v>
      </c>
      <c r="J92" s="207" t="n">
        <f aca="false">SUM(J93:J98)</f>
        <v>0</v>
      </c>
      <c r="K92" s="207" t="n">
        <f aca="false">SUM(K93:K98)</f>
        <v>0</v>
      </c>
      <c r="L92" s="207" t="n">
        <f aca="false">SUM(L93:L98)</f>
        <v>0</v>
      </c>
      <c r="M92" s="207" t="n">
        <f aca="false">SUM(M93:M98)</f>
        <v>0</v>
      </c>
      <c r="N92" s="208"/>
      <c r="O92" s="207" t="n">
        <f aca="false">SUM(O93:O98)</f>
        <v>46.74269938</v>
      </c>
      <c r="P92" s="208"/>
      <c r="AI92" s="190" t="s">
        <v>104</v>
      </c>
      <c r="AS92" s="178" t="n">
        <f aca="false">SUM(AJ93:AJ98)</f>
        <v>0</v>
      </c>
      <c r="AT92" s="178" t="n">
        <f aca="false">SUM(AK93:AK98)</f>
        <v>0</v>
      </c>
      <c r="AU92" s="178" t="n">
        <f aca="false">SUM(AL93:AL98)</f>
        <v>0</v>
      </c>
    </row>
    <row r="93" customFormat="false" ht="24.05" hidden="false" customHeight="true" outlineLevel="0" collapsed="false">
      <c r="A93" s="209" t="s">
        <v>436</v>
      </c>
      <c r="B93" s="209" t="s">
        <v>104</v>
      </c>
      <c r="C93" s="209" t="s">
        <v>437</v>
      </c>
      <c r="D93" s="210" t="s">
        <v>438</v>
      </c>
      <c r="E93" s="210"/>
      <c r="F93" s="209" t="s">
        <v>255</v>
      </c>
      <c r="G93" s="211" t="n">
        <v>197.25</v>
      </c>
      <c r="H93" s="212"/>
      <c r="I93" s="213" t="s">
        <v>203</v>
      </c>
      <c r="J93" s="212" t="n">
        <f aca="false">G93*AO93</f>
        <v>0</v>
      </c>
      <c r="K93" s="212" t="n">
        <f aca="false">G93*AP93</f>
        <v>0</v>
      </c>
      <c r="L93" s="212" t="n">
        <f aca="false">G93*H93</f>
        <v>0</v>
      </c>
      <c r="M93" s="212" t="n">
        <f aca="false">L93*(1+BW93/100)</f>
        <v>0</v>
      </c>
      <c r="N93" s="212" t="n">
        <v>0.05616</v>
      </c>
      <c r="O93" s="212" t="n">
        <f aca="false">G93*N93</f>
        <v>11.07756</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104</v>
      </c>
      <c r="AJ93" s="90" t="n">
        <f aca="false">IF(AN93=0,L93,0)</f>
        <v>0</v>
      </c>
      <c r="AK93" s="90" t="n">
        <f aca="false">IF(AN93=12,L93,0)</f>
        <v>0</v>
      </c>
      <c r="AL93" s="90" t="n">
        <f aca="false">IF(AN93=21,L93,0)</f>
        <v>0</v>
      </c>
      <c r="AN93" s="90" t="n">
        <v>21</v>
      </c>
      <c r="AO93" s="90" t="n">
        <f aca="false">H93*0.690472346</f>
        <v>0</v>
      </c>
      <c r="AP93" s="90" t="n">
        <f aca="false">H93*(1-0.690472346)</f>
        <v>0</v>
      </c>
      <c r="AQ93" s="89" t="s">
        <v>199</v>
      </c>
      <c r="AV93" s="90" t="n">
        <f aca="false">AW93+AX93</f>
        <v>0</v>
      </c>
      <c r="AW93" s="90" t="n">
        <f aca="false">G93*AO93</f>
        <v>0</v>
      </c>
      <c r="AX93" s="90" t="n">
        <f aca="false">G93*AP93</f>
        <v>0</v>
      </c>
      <c r="AY93" s="89" t="s">
        <v>439</v>
      </c>
      <c r="AZ93" s="89" t="s">
        <v>392</v>
      </c>
      <c r="BA93" s="190" t="s">
        <v>207</v>
      </c>
      <c r="BC93" s="90" t="n">
        <f aca="false">AW93+AX93</f>
        <v>0</v>
      </c>
      <c r="BD93" s="90" t="n">
        <f aca="false">H93/(100-BE93)*100</f>
        <v>0</v>
      </c>
      <c r="BE93" s="90" t="n">
        <v>0</v>
      </c>
      <c r="BF93" s="90" t="n">
        <f aca="false">O93</f>
        <v>11.07756</v>
      </c>
      <c r="BH93" s="90" t="n">
        <f aca="false">G93*AO93</f>
        <v>0</v>
      </c>
      <c r="BI93" s="90" t="n">
        <f aca="false">G93*AP93</f>
        <v>0</v>
      </c>
      <c r="BJ93" s="90" t="n">
        <f aca="false">G93*H93</f>
        <v>0</v>
      </c>
      <c r="BK93" s="90"/>
      <c r="BL93" s="90" t="n">
        <v>63</v>
      </c>
      <c r="BW93" s="90" t="str">
        <f aca="false">I93</f>
        <v>21</v>
      </c>
      <c r="BX93" s="11" t="s">
        <v>438</v>
      </c>
    </row>
    <row r="94" customFormat="false" ht="15" hidden="false" customHeight="true" outlineLevel="0" collapsed="false">
      <c r="A94" s="209" t="s">
        <v>440</v>
      </c>
      <c r="B94" s="209" t="s">
        <v>104</v>
      </c>
      <c r="C94" s="209" t="s">
        <v>441</v>
      </c>
      <c r="D94" s="210" t="s">
        <v>442</v>
      </c>
      <c r="E94" s="210"/>
      <c r="F94" s="209" t="s">
        <v>255</v>
      </c>
      <c r="G94" s="211" t="n">
        <v>168.912</v>
      </c>
      <c r="H94" s="212"/>
      <c r="I94" s="213" t="s">
        <v>203</v>
      </c>
      <c r="J94" s="212" t="n">
        <f aca="false">G94*AO94</f>
        <v>0</v>
      </c>
      <c r="K94" s="212" t="n">
        <f aca="false">G94*AP94</f>
        <v>0</v>
      </c>
      <c r="L94" s="212" t="n">
        <f aca="false">G94*H94</f>
        <v>0</v>
      </c>
      <c r="M94" s="212" t="n">
        <f aca="false">L94*(1+BW94/100)</f>
        <v>0</v>
      </c>
      <c r="N94" s="212" t="n">
        <v>0.1111</v>
      </c>
      <c r="O94" s="212" t="n">
        <f aca="false">G94*N94</f>
        <v>18.7661232</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104</v>
      </c>
      <c r="AJ94" s="90" t="n">
        <f aca="false">IF(AN94=0,L94,0)</f>
        <v>0</v>
      </c>
      <c r="AK94" s="90" t="n">
        <f aca="false">IF(AN94=12,L94,0)</f>
        <v>0</v>
      </c>
      <c r="AL94" s="90" t="n">
        <f aca="false">IF(AN94=21,L94,0)</f>
        <v>0</v>
      </c>
      <c r="AN94" s="90" t="n">
        <v>21</v>
      </c>
      <c r="AO94" s="90" t="n">
        <f aca="false">H94*0.732012854</f>
        <v>0</v>
      </c>
      <c r="AP94" s="90" t="n">
        <f aca="false">H94*(1-0.732012854)</f>
        <v>0</v>
      </c>
      <c r="AQ94" s="89" t="s">
        <v>199</v>
      </c>
      <c r="AV94" s="90" t="n">
        <f aca="false">AW94+AX94</f>
        <v>0</v>
      </c>
      <c r="AW94" s="90" t="n">
        <f aca="false">G94*AO94</f>
        <v>0</v>
      </c>
      <c r="AX94" s="90" t="n">
        <f aca="false">G94*AP94</f>
        <v>0</v>
      </c>
      <c r="AY94" s="89" t="s">
        <v>439</v>
      </c>
      <c r="AZ94" s="89" t="s">
        <v>392</v>
      </c>
      <c r="BA94" s="190" t="s">
        <v>207</v>
      </c>
      <c r="BC94" s="90" t="n">
        <f aca="false">AW94+AX94</f>
        <v>0</v>
      </c>
      <c r="BD94" s="90" t="n">
        <f aca="false">H94/(100-BE94)*100</f>
        <v>0</v>
      </c>
      <c r="BE94" s="90" t="n">
        <v>0</v>
      </c>
      <c r="BF94" s="90" t="n">
        <f aca="false">O94</f>
        <v>18.7661232</v>
      </c>
      <c r="BH94" s="90" t="n">
        <f aca="false">G94*AO94</f>
        <v>0</v>
      </c>
      <c r="BI94" s="90" t="n">
        <f aca="false">G94*AP94</f>
        <v>0</v>
      </c>
      <c r="BJ94" s="90" t="n">
        <f aca="false">G94*H94</f>
        <v>0</v>
      </c>
      <c r="BK94" s="90"/>
      <c r="BL94" s="90" t="n">
        <v>63</v>
      </c>
      <c r="BW94" s="90" t="str">
        <f aca="false">I94</f>
        <v>21</v>
      </c>
      <c r="BX94" s="11" t="s">
        <v>442</v>
      </c>
    </row>
    <row r="95" customFormat="false" ht="15" hidden="false" customHeight="true" outlineLevel="0" collapsed="false">
      <c r="A95" s="209" t="s">
        <v>443</v>
      </c>
      <c r="B95" s="209" t="s">
        <v>104</v>
      </c>
      <c r="C95" s="209" t="s">
        <v>444</v>
      </c>
      <c r="D95" s="210" t="s">
        <v>445</v>
      </c>
      <c r="E95" s="210"/>
      <c r="F95" s="209" t="s">
        <v>255</v>
      </c>
      <c r="G95" s="211" t="n">
        <v>675.648</v>
      </c>
      <c r="H95" s="212"/>
      <c r="I95" s="213" t="s">
        <v>203</v>
      </c>
      <c r="J95" s="212" t="n">
        <f aca="false">G95*AO95</f>
        <v>0</v>
      </c>
      <c r="K95" s="212" t="n">
        <f aca="false">G95*AP95</f>
        <v>0</v>
      </c>
      <c r="L95" s="212" t="n">
        <f aca="false">G95*H95</f>
        <v>0</v>
      </c>
      <c r="M95" s="212" t="n">
        <f aca="false">L95*(1+BW95/100)</f>
        <v>0</v>
      </c>
      <c r="N95" s="212" t="n">
        <v>0.01111</v>
      </c>
      <c r="O95" s="212" t="n">
        <f aca="false">G95*N95</f>
        <v>7.50644928</v>
      </c>
      <c r="P95" s="213"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104</v>
      </c>
      <c r="AJ95" s="90" t="n">
        <f aca="false">IF(AN95=0,L95,0)</f>
        <v>0</v>
      </c>
      <c r="AK95" s="90" t="n">
        <f aca="false">IF(AN95=12,L95,0)</f>
        <v>0</v>
      </c>
      <c r="AL95" s="90" t="n">
        <f aca="false">IF(AN95=21,L95,0)</f>
        <v>0</v>
      </c>
      <c r="AN95" s="90" t="n">
        <v>21</v>
      </c>
      <c r="AO95" s="90" t="n">
        <f aca="false">H95*0.882124654</f>
        <v>0</v>
      </c>
      <c r="AP95" s="90" t="n">
        <f aca="false">H95*(1-0.882124654)</f>
        <v>0</v>
      </c>
      <c r="AQ95" s="89" t="s">
        <v>199</v>
      </c>
      <c r="AV95" s="90" t="n">
        <f aca="false">AW95+AX95</f>
        <v>0</v>
      </c>
      <c r="AW95" s="90" t="n">
        <f aca="false">G95*AO95</f>
        <v>0</v>
      </c>
      <c r="AX95" s="90" t="n">
        <f aca="false">G95*AP95</f>
        <v>0</v>
      </c>
      <c r="AY95" s="89" t="s">
        <v>439</v>
      </c>
      <c r="AZ95" s="89" t="s">
        <v>392</v>
      </c>
      <c r="BA95" s="190" t="s">
        <v>207</v>
      </c>
      <c r="BC95" s="90" t="n">
        <f aca="false">AW95+AX95</f>
        <v>0</v>
      </c>
      <c r="BD95" s="90" t="n">
        <f aca="false">H95/(100-BE95)*100</f>
        <v>0</v>
      </c>
      <c r="BE95" s="90" t="n">
        <v>0</v>
      </c>
      <c r="BF95" s="90" t="n">
        <f aca="false">O95</f>
        <v>7.50644928</v>
      </c>
      <c r="BH95" s="90" t="n">
        <f aca="false">G95*AO95</f>
        <v>0</v>
      </c>
      <c r="BI95" s="90" t="n">
        <f aca="false">G95*AP95</f>
        <v>0</v>
      </c>
      <c r="BJ95" s="90" t="n">
        <f aca="false">G95*H95</f>
        <v>0</v>
      </c>
      <c r="BK95" s="90"/>
      <c r="BL95" s="90" t="n">
        <v>63</v>
      </c>
      <c r="BW95" s="90" t="str">
        <f aca="false">I95</f>
        <v>21</v>
      </c>
      <c r="BX95" s="11" t="s">
        <v>445</v>
      </c>
    </row>
    <row r="96" customFormat="false" ht="15" hidden="false" customHeight="true" outlineLevel="0" collapsed="false">
      <c r="A96" s="209" t="s">
        <v>446</v>
      </c>
      <c r="B96" s="209" t="s">
        <v>104</v>
      </c>
      <c r="C96" s="209" t="s">
        <v>444</v>
      </c>
      <c r="D96" s="210" t="s">
        <v>447</v>
      </c>
      <c r="E96" s="210"/>
      <c r="F96" s="209" t="s">
        <v>255</v>
      </c>
      <c r="G96" s="211" t="n">
        <v>844.56</v>
      </c>
      <c r="H96" s="212"/>
      <c r="I96" s="213" t="s">
        <v>203</v>
      </c>
      <c r="J96" s="212" t="n">
        <f aca="false">G96*AO96</f>
        <v>0</v>
      </c>
      <c r="K96" s="212" t="n">
        <f aca="false">G96*AP96</f>
        <v>0</v>
      </c>
      <c r="L96" s="212" t="n">
        <f aca="false">G96*H96</f>
        <v>0</v>
      </c>
      <c r="M96" s="212" t="n">
        <f aca="false">L96*(1+BW96/100)</f>
        <v>0</v>
      </c>
      <c r="N96" s="212" t="n">
        <v>0.01111</v>
      </c>
      <c r="O96" s="212" t="n">
        <f aca="false">G96*N96</f>
        <v>9.3830616</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104</v>
      </c>
      <c r="AJ96" s="90" t="n">
        <f aca="false">IF(AN96=0,L96,0)</f>
        <v>0</v>
      </c>
      <c r="AK96" s="90" t="n">
        <f aca="false">IF(AN96=12,L96,0)</f>
        <v>0</v>
      </c>
      <c r="AL96" s="90" t="n">
        <f aca="false">IF(AN96=21,L96,0)</f>
        <v>0</v>
      </c>
      <c r="AN96" s="90" t="n">
        <v>21</v>
      </c>
      <c r="AO96" s="90" t="n">
        <f aca="false">H96*0.882124422</f>
        <v>0</v>
      </c>
      <c r="AP96" s="90" t="n">
        <f aca="false">H96*(1-0.882124422)</f>
        <v>0</v>
      </c>
      <c r="AQ96" s="89" t="s">
        <v>199</v>
      </c>
      <c r="AV96" s="90" t="n">
        <f aca="false">AW96+AX96</f>
        <v>0</v>
      </c>
      <c r="AW96" s="90" t="n">
        <f aca="false">G96*AO96</f>
        <v>0</v>
      </c>
      <c r="AX96" s="90" t="n">
        <f aca="false">G96*AP96</f>
        <v>0</v>
      </c>
      <c r="AY96" s="89" t="s">
        <v>439</v>
      </c>
      <c r="AZ96" s="89" t="s">
        <v>392</v>
      </c>
      <c r="BA96" s="190" t="s">
        <v>207</v>
      </c>
      <c r="BC96" s="90" t="n">
        <f aca="false">AW96+AX96</f>
        <v>0</v>
      </c>
      <c r="BD96" s="90" t="n">
        <f aca="false">H96/(100-BE96)*100</f>
        <v>0</v>
      </c>
      <c r="BE96" s="90" t="n">
        <v>0</v>
      </c>
      <c r="BF96" s="90" t="n">
        <f aca="false">O96</f>
        <v>9.3830616</v>
      </c>
      <c r="BH96" s="90" t="n">
        <f aca="false">G96*AO96</f>
        <v>0</v>
      </c>
      <c r="BI96" s="90" t="n">
        <f aca="false">G96*AP96</f>
        <v>0</v>
      </c>
      <c r="BJ96" s="90" t="n">
        <f aca="false">G96*H96</f>
        <v>0</v>
      </c>
      <c r="BK96" s="90"/>
      <c r="BL96" s="90" t="n">
        <v>63</v>
      </c>
      <c r="BW96" s="90" t="str">
        <f aca="false">I96</f>
        <v>21</v>
      </c>
      <c r="BX96" s="11" t="s">
        <v>447</v>
      </c>
    </row>
    <row r="97" customFormat="false" ht="24.05" hidden="false" customHeight="true" outlineLevel="0" collapsed="false">
      <c r="A97" s="209" t="s">
        <v>448</v>
      </c>
      <c r="B97" s="209" t="s">
        <v>104</v>
      </c>
      <c r="C97" s="209" t="s">
        <v>449</v>
      </c>
      <c r="D97" s="210" t="s">
        <v>450</v>
      </c>
      <c r="E97" s="210"/>
      <c r="F97" s="209" t="s">
        <v>313</v>
      </c>
      <c r="G97" s="211" t="n">
        <v>12.845</v>
      </c>
      <c r="H97" s="212"/>
      <c r="I97" s="213" t="s">
        <v>203</v>
      </c>
      <c r="J97" s="212" t="n">
        <f aca="false">G97*AO97</f>
        <v>0</v>
      </c>
      <c r="K97" s="212" t="n">
        <f aca="false">G97*AP97</f>
        <v>0</v>
      </c>
      <c r="L97" s="212" t="n">
        <f aca="false">G97*H97</f>
        <v>0</v>
      </c>
      <c r="M97" s="212" t="n">
        <f aca="false">L97*(1+BW97/100)</f>
        <v>0</v>
      </c>
      <c r="N97" s="212" t="n">
        <v>0</v>
      </c>
      <c r="O97" s="212" t="n">
        <f aca="false">G97*N97</f>
        <v>0</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104</v>
      </c>
      <c r="AJ97" s="90" t="n">
        <f aca="false">IF(AN97=0,L97,0)</f>
        <v>0</v>
      </c>
      <c r="AK97" s="90" t="n">
        <f aca="false">IF(AN97=12,L97,0)</f>
        <v>0</v>
      </c>
      <c r="AL97" s="90" t="n">
        <f aca="false">IF(AN97=21,L97,0)</f>
        <v>0</v>
      </c>
      <c r="AN97" s="90" t="n">
        <v>21</v>
      </c>
      <c r="AO97" s="90" t="n">
        <f aca="false">H97*0.546946395</f>
        <v>0</v>
      </c>
      <c r="AP97" s="90" t="n">
        <f aca="false">H97*(1-0.546946395)</f>
        <v>0</v>
      </c>
      <c r="AQ97" s="89" t="s">
        <v>199</v>
      </c>
      <c r="AV97" s="90" t="n">
        <f aca="false">AW97+AX97</f>
        <v>0</v>
      </c>
      <c r="AW97" s="90" t="n">
        <f aca="false">G97*AO97</f>
        <v>0</v>
      </c>
      <c r="AX97" s="90" t="n">
        <f aca="false">G97*AP97</f>
        <v>0</v>
      </c>
      <c r="AY97" s="89" t="s">
        <v>439</v>
      </c>
      <c r="AZ97" s="89" t="s">
        <v>392</v>
      </c>
      <c r="BA97" s="190" t="s">
        <v>207</v>
      </c>
      <c r="BC97" s="90" t="n">
        <f aca="false">AW97+AX97</f>
        <v>0</v>
      </c>
      <c r="BD97" s="90" t="n">
        <f aca="false">H97/(100-BE97)*100</f>
        <v>0</v>
      </c>
      <c r="BE97" s="90" t="n">
        <v>0</v>
      </c>
      <c r="BF97" s="90" t="n">
        <f aca="false">O97</f>
        <v>0</v>
      </c>
      <c r="BH97" s="90" t="n">
        <f aca="false">G97*AO97</f>
        <v>0</v>
      </c>
      <c r="BI97" s="90" t="n">
        <f aca="false">G97*AP97</f>
        <v>0</v>
      </c>
      <c r="BJ97" s="90" t="n">
        <f aca="false">G97*H97</f>
        <v>0</v>
      </c>
      <c r="BK97" s="90"/>
      <c r="BL97" s="90" t="n">
        <v>63</v>
      </c>
      <c r="BW97" s="90" t="str">
        <f aca="false">I97</f>
        <v>21</v>
      </c>
      <c r="BX97" s="11" t="s">
        <v>450</v>
      </c>
    </row>
    <row r="98" customFormat="false" ht="24.05" hidden="false" customHeight="true" outlineLevel="0" collapsed="false">
      <c r="A98" s="209" t="s">
        <v>451</v>
      </c>
      <c r="B98" s="209" t="s">
        <v>104</v>
      </c>
      <c r="C98" s="209" t="s">
        <v>452</v>
      </c>
      <c r="D98" s="210" t="s">
        <v>453</v>
      </c>
      <c r="E98" s="210"/>
      <c r="F98" s="209" t="s">
        <v>313</v>
      </c>
      <c r="G98" s="211" t="n">
        <v>12.845</v>
      </c>
      <c r="H98" s="212"/>
      <c r="I98" s="213" t="s">
        <v>203</v>
      </c>
      <c r="J98" s="212" t="n">
        <f aca="false">G98*AO98</f>
        <v>0</v>
      </c>
      <c r="K98" s="212" t="n">
        <f aca="false">G98*AP98</f>
        <v>0</v>
      </c>
      <c r="L98" s="212" t="n">
        <f aca="false">G98*H98</f>
        <v>0</v>
      </c>
      <c r="M98" s="212" t="n">
        <f aca="false">L98*(1+BW98/100)</f>
        <v>0</v>
      </c>
      <c r="N98" s="212" t="n">
        <v>0.00074</v>
      </c>
      <c r="O98" s="212" t="n">
        <f aca="false">G98*N98</f>
        <v>0.0095053</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104</v>
      </c>
      <c r="AJ98" s="90" t="n">
        <f aca="false">IF(AN98=0,L98,0)</f>
        <v>0</v>
      </c>
      <c r="AK98" s="90" t="n">
        <f aca="false">IF(AN98=12,L98,0)</f>
        <v>0</v>
      </c>
      <c r="AL98" s="90" t="n">
        <f aca="false">IF(AN98=21,L98,0)</f>
        <v>0</v>
      </c>
      <c r="AN98" s="90" t="n">
        <v>21</v>
      </c>
      <c r="AO98" s="90" t="n">
        <f aca="false">H98*0.852457965</f>
        <v>0</v>
      </c>
      <c r="AP98" s="90" t="n">
        <f aca="false">H98*(1-0.852457965)</f>
        <v>0</v>
      </c>
      <c r="AQ98" s="89" t="s">
        <v>199</v>
      </c>
      <c r="AV98" s="90" t="n">
        <f aca="false">AW98+AX98</f>
        <v>0</v>
      </c>
      <c r="AW98" s="90" t="n">
        <f aca="false">G98*AO98</f>
        <v>0</v>
      </c>
      <c r="AX98" s="90" t="n">
        <f aca="false">G98*AP98</f>
        <v>0</v>
      </c>
      <c r="AY98" s="89" t="s">
        <v>439</v>
      </c>
      <c r="AZ98" s="89" t="s">
        <v>392</v>
      </c>
      <c r="BA98" s="190" t="s">
        <v>207</v>
      </c>
      <c r="BC98" s="90" t="n">
        <f aca="false">AW98+AX98</f>
        <v>0</v>
      </c>
      <c r="BD98" s="90" t="n">
        <f aca="false">H98/(100-BE98)*100</f>
        <v>0</v>
      </c>
      <c r="BE98" s="90" t="n">
        <v>0</v>
      </c>
      <c r="BF98" s="90" t="n">
        <f aca="false">O98</f>
        <v>0.0095053</v>
      </c>
      <c r="BH98" s="90" t="n">
        <f aca="false">G98*AO98</f>
        <v>0</v>
      </c>
      <c r="BI98" s="90" t="n">
        <f aca="false">G98*AP98</f>
        <v>0</v>
      </c>
      <c r="BJ98" s="90" t="n">
        <f aca="false">G98*H98</f>
        <v>0</v>
      </c>
      <c r="BK98" s="90"/>
      <c r="BL98" s="90" t="n">
        <v>63</v>
      </c>
      <c r="BW98" s="90" t="str">
        <f aca="false">I98</f>
        <v>21</v>
      </c>
      <c r="BX98" s="11" t="s">
        <v>453</v>
      </c>
    </row>
    <row r="99" customFormat="false" ht="15" hidden="false" customHeight="true" outlineLevel="0" collapsed="false">
      <c r="A99" s="203"/>
      <c r="B99" s="204" t="s">
        <v>104</v>
      </c>
      <c r="C99" s="204" t="s">
        <v>415</v>
      </c>
      <c r="D99" s="205" t="s">
        <v>454</v>
      </c>
      <c r="E99" s="205"/>
      <c r="F99" s="203" t="s">
        <v>97</v>
      </c>
      <c r="G99" s="206" t="s">
        <v>97</v>
      </c>
      <c r="H99" s="203"/>
      <c r="I99" s="203" t="s">
        <v>97</v>
      </c>
      <c r="J99" s="207" t="n">
        <f aca="false">SUM(J100:J105)</f>
        <v>0</v>
      </c>
      <c r="K99" s="207" t="n">
        <f aca="false">SUM(K100:K105)</f>
        <v>0</v>
      </c>
      <c r="L99" s="207" t="n">
        <f aca="false">SUM(L100:L105)</f>
        <v>0</v>
      </c>
      <c r="M99" s="207" t="n">
        <f aca="false">SUM(M100:M105)</f>
        <v>0</v>
      </c>
      <c r="N99" s="208"/>
      <c r="O99" s="207" t="n">
        <f aca="false">SUM(O100:O105)</f>
        <v>0.19135</v>
      </c>
      <c r="P99" s="208"/>
      <c r="AI99" s="190" t="s">
        <v>104</v>
      </c>
      <c r="AS99" s="178" t="n">
        <f aca="false">SUM(AJ100:AJ105)</f>
        <v>0</v>
      </c>
      <c r="AT99" s="178" t="n">
        <f aca="false">SUM(AK100:AK105)</f>
        <v>0</v>
      </c>
      <c r="AU99" s="178" t="n">
        <f aca="false">SUM(AL100:AL105)</f>
        <v>0</v>
      </c>
    </row>
    <row r="100" customFormat="false" ht="15" hidden="false" customHeight="true" outlineLevel="0" collapsed="false">
      <c r="A100" s="209" t="s">
        <v>455</v>
      </c>
      <c r="B100" s="209" t="s">
        <v>104</v>
      </c>
      <c r="C100" s="209" t="s">
        <v>456</v>
      </c>
      <c r="D100" s="210" t="s">
        <v>457</v>
      </c>
      <c r="E100" s="210"/>
      <c r="F100" s="209" t="s">
        <v>261</v>
      </c>
      <c r="G100" s="211" t="n">
        <v>2</v>
      </c>
      <c r="H100" s="212"/>
      <c r="I100" s="213" t="s">
        <v>203</v>
      </c>
      <c r="J100" s="212" t="n">
        <f aca="false">G100*AO100</f>
        <v>0</v>
      </c>
      <c r="K100" s="212" t="n">
        <f aca="false">G100*AP100</f>
        <v>0</v>
      </c>
      <c r="L100" s="212" t="n">
        <f aca="false">G100*H100</f>
        <v>0</v>
      </c>
      <c r="M100" s="212" t="n">
        <f aca="false">L100*(1+BW100/100)</f>
        <v>0</v>
      </c>
      <c r="N100" s="212" t="n">
        <v>0.01897</v>
      </c>
      <c r="O100" s="212" t="n">
        <f aca="false">G100*N100</f>
        <v>0.03794</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104</v>
      </c>
      <c r="AJ100" s="90" t="n">
        <f aca="false">IF(AN100=0,L100,0)</f>
        <v>0</v>
      </c>
      <c r="AK100" s="90" t="n">
        <f aca="false">IF(AN100=12,L100,0)</f>
        <v>0</v>
      </c>
      <c r="AL100" s="90" t="n">
        <f aca="false">IF(AN100=21,L100,0)</f>
        <v>0</v>
      </c>
      <c r="AN100" s="90" t="n">
        <v>21</v>
      </c>
      <c r="AO100" s="90" t="n">
        <f aca="false">H100*0.020791734</f>
        <v>0</v>
      </c>
      <c r="AP100" s="90" t="n">
        <f aca="false">H100*(1-0.020791734)</f>
        <v>0</v>
      </c>
      <c r="AQ100" s="89" t="s">
        <v>199</v>
      </c>
      <c r="AV100" s="90" t="n">
        <f aca="false">AW100+AX100</f>
        <v>0</v>
      </c>
      <c r="AW100" s="90" t="n">
        <f aca="false">G100*AO100</f>
        <v>0</v>
      </c>
      <c r="AX100" s="90" t="n">
        <f aca="false">G100*AP100</f>
        <v>0</v>
      </c>
      <c r="AY100" s="89" t="s">
        <v>458</v>
      </c>
      <c r="AZ100" s="89" t="s">
        <v>392</v>
      </c>
      <c r="BA100" s="190" t="s">
        <v>207</v>
      </c>
      <c r="BC100" s="90" t="n">
        <f aca="false">AW100+AX100</f>
        <v>0</v>
      </c>
      <c r="BD100" s="90" t="n">
        <f aca="false">H100/(100-BE100)*100</f>
        <v>0</v>
      </c>
      <c r="BE100" s="90" t="n">
        <v>0</v>
      </c>
      <c r="BF100" s="90" t="n">
        <f aca="false">O100</f>
        <v>0.03794</v>
      </c>
      <c r="BH100" s="90" t="n">
        <f aca="false">G100*AO100</f>
        <v>0</v>
      </c>
      <c r="BI100" s="90" t="n">
        <f aca="false">G100*AP100</f>
        <v>0</v>
      </c>
      <c r="BJ100" s="90" t="n">
        <f aca="false">G100*H100</f>
        <v>0</v>
      </c>
      <c r="BK100" s="90"/>
      <c r="BL100" s="90" t="n">
        <v>64</v>
      </c>
      <c r="BW100" s="90" t="str">
        <f aca="false">I100</f>
        <v>21</v>
      </c>
      <c r="BX100" s="11" t="s">
        <v>457</v>
      </c>
    </row>
    <row r="101" customFormat="false" ht="35.5" hidden="false" customHeight="true" outlineLevel="0" collapsed="false">
      <c r="A101" s="214" t="s">
        <v>459</v>
      </c>
      <c r="B101" s="214" t="s">
        <v>104</v>
      </c>
      <c r="C101" s="214" t="s">
        <v>460</v>
      </c>
      <c r="D101" s="215" t="s">
        <v>461</v>
      </c>
      <c r="E101" s="215"/>
      <c r="F101" s="214" t="s">
        <v>261</v>
      </c>
      <c r="G101" s="216" t="n">
        <v>2</v>
      </c>
      <c r="H101" s="217"/>
      <c r="I101" s="218" t="s">
        <v>203</v>
      </c>
      <c r="J101" s="217" t="n">
        <f aca="false">G101*AO101</f>
        <v>0</v>
      </c>
      <c r="K101" s="217" t="n">
        <f aca="false">G101*AP101</f>
        <v>0</v>
      </c>
      <c r="L101" s="217" t="n">
        <f aca="false">G101*H101</f>
        <v>0</v>
      </c>
      <c r="M101" s="217" t="n">
        <f aca="false">L101*(1+BW101/100)</f>
        <v>0</v>
      </c>
      <c r="N101" s="217" t="n">
        <v>0.0192</v>
      </c>
      <c r="O101" s="217" t="n">
        <f aca="false">G101*N101</f>
        <v>0.0384</v>
      </c>
      <c r="P101" s="218"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104</v>
      </c>
      <c r="AJ101" s="219" t="n">
        <f aca="false">IF(AN101=0,L101,0)</f>
        <v>0</v>
      </c>
      <c r="AK101" s="219" t="n">
        <f aca="false">IF(AN101=12,L101,0)</f>
        <v>0</v>
      </c>
      <c r="AL101" s="219" t="n">
        <f aca="false">IF(AN101=21,L101,0)</f>
        <v>0</v>
      </c>
      <c r="AN101" s="90" t="n">
        <v>21</v>
      </c>
      <c r="AO101" s="90" t="n">
        <f aca="false">H101*1</f>
        <v>0</v>
      </c>
      <c r="AP101" s="90" t="n">
        <f aca="false">H101*(1-1)</f>
        <v>0</v>
      </c>
      <c r="AQ101" s="220" t="s">
        <v>199</v>
      </c>
      <c r="AV101" s="90" t="n">
        <f aca="false">AW101+AX101</f>
        <v>0</v>
      </c>
      <c r="AW101" s="90" t="n">
        <f aca="false">G101*AO101</f>
        <v>0</v>
      </c>
      <c r="AX101" s="90" t="n">
        <f aca="false">G101*AP101</f>
        <v>0</v>
      </c>
      <c r="AY101" s="89" t="s">
        <v>458</v>
      </c>
      <c r="AZ101" s="89" t="s">
        <v>392</v>
      </c>
      <c r="BA101" s="190" t="s">
        <v>207</v>
      </c>
      <c r="BC101" s="90" t="n">
        <f aca="false">AW101+AX101</f>
        <v>0</v>
      </c>
      <c r="BD101" s="90" t="n">
        <f aca="false">H101/(100-BE101)*100</f>
        <v>0</v>
      </c>
      <c r="BE101" s="90" t="n">
        <v>0</v>
      </c>
      <c r="BF101" s="90" t="n">
        <f aca="false">O101</f>
        <v>0.0384</v>
      </c>
      <c r="BH101" s="219" t="n">
        <f aca="false">G101*AO101</f>
        <v>0</v>
      </c>
      <c r="BI101" s="219" t="n">
        <f aca="false">G101*AP101</f>
        <v>0</v>
      </c>
      <c r="BJ101" s="219" t="n">
        <f aca="false">G101*H101</f>
        <v>0</v>
      </c>
      <c r="BK101" s="219"/>
      <c r="BL101" s="90" t="n">
        <v>64</v>
      </c>
      <c r="BW101" s="90" t="str">
        <f aca="false">I101</f>
        <v>21</v>
      </c>
      <c r="BX101" s="221" t="s">
        <v>461</v>
      </c>
    </row>
    <row r="102" customFormat="false" ht="15" hidden="false" customHeight="true" outlineLevel="0" collapsed="false">
      <c r="A102" s="209" t="s">
        <v>462</v>
      </c>
      <c r="B102" s="209" t="s">
        <v>104</v>
      </c>
      <c r="C102" s="209" t="s">
        <v>456</v>
      </c>
      <c r="D102" s="210" t="s">
        <v>457</v>
      </c>
      <c r="E102" s="210"/>
      <c r="F102" s="209" t="s">
        <v>261</v>
      </c>
      <c r="G102" s="211" t="n">
        <v>2</v>
      </c>
      <c r="H102" s="212"/>
      <c r="I102" s="213" t="s">
        <v>203</v>
      </c>
      <c r="J102" s="212" t="n">
        <f aca="false">G102*AO102</f>
        <v>0</v>
      </c>
      <c r="K102" s="212" t="n">
        <f aca="false">G102*AP102</f>
        <v>0</v>
      </c>
      <c r="L102" s="212" t="n">
        <f aca="false">G102*H102</f>
        <v>0</v>
      </c>
      <c r="M102" s="212" t="n">
        <f aca="false">L102*(1+BW102/100)</f>
        <v>0</v>
      </c>
      <c r="N102" s="212" t="n">
        <v>0.01897</v>
      </c>
      <c r="O102" s="212" t="n">
        <f aca="false">G102*N102</f>
        <v>0.03794</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104</v>
      </c>
      <c r="AJ102" s="90" t="n">
        <f aca="false">IF(AN102=0,L102,0)</f>
        <v>0</v>
      </c>
      <c r="AK102" s="90" t="n">
        <f aca="false">IF(AN102=12,L102,0)</f>
        <v>0</v>
      </c>
      <c r="AL102" s="90" t="n">
        <f aca="false">IF(AN102=21,L102,0)</f>
        <v>0</v>
      </c>
      <c r="AN102" s="90" t="n">
        <v>21</v>
      </c>
      <c r="AO102" s="90" t="n">
        <f aca="false">H102*0.020791734</f>
        <v>0</v>
      </c>
      <c r="AP102" s="90" t="n">
        <f aca="false">H102*(1-0.020791734)</f>
        <v>0</v>
      </c>
      <c r="AQ102" s="89" t="s">
        <v>199</v>
      </c>
      <c r="AV102" s="90" t="n">
        <f aca="false">AW102+AX102</f>
        <v>0</v>
      </c>
      <c r="AW102" s="90" t="n">
        <f aca="false">G102*AO102</f>
        <v>0</v>
      </c>
      <c r="AX102" s="90" t="n">
        <f aca="false">G102*AP102</f>
        <v>0</v>
      </c>
      <c r="AY102" s="89" t="s">
        <v>458</v>
      </c>
      <c r="AZ102" s="89" t="s">
        <v>392</v>
      </c>
      <c r="BA102" s="190" t="s">
        <v>207</v>
      </c>
      <c r="BC102" s="90" t="n">
        <f aca="false">AW102+AX102</f>
        <v>0</v>
      </c>
      <c r="BD102" s="90" t="n">
        <f aca="false">H102/(100-BE102)*100</f>
        <v>0</v>
      </c>
      <c r="BE102" s="90" t="n">
        <v>0</v>
      </c>
      <c r="BF102" s="90" t="n">
        <f aca="false">O102</f>
        <v>0.03794</v>
      </c>
      <c r="BH102" s="90" t="n">
        <f aca="false">G102*AO102</f>
        <v>0</v>
      </c>
      <c r="BI102" s="90" t="n">
        <f aca="false">G102*AP102</f>
        <v>0</v>
      </c>
      <c r="BJ102" s="90" t="n">
        <f aca="false">G102*H102</f>
        <v>0</v>
      </c>
      <c r="BK102" s="90"/>
      <c r="BL102" s="90" t="n">
        <v>64</v>
      </c>
      <c r="BW102" s="90" t="str">
        <f aca="false">I102</f>
        <v>21</v>
      </c>
      <c r="BX102" s="11" t="s">
        <v>457</v>
      </c>
    </row>
    <row r="103" customFormat="false" ht="35.5" hidden="false" customHeight="true" outlineLevel="0" collapsed="false">
      <c r="A103" s="214" t="s">
        <v>463</v>
      </c>
      <c r="B103" s="214" t="s">
        <v>104</v>
      </c>
      <c r="C103" s="214" t="s">
        <v>464</v>
      </c>
      <c r="D103" s="215" t="s">
        <v>465</v>
      </c>
      <c r="E103" s="215"/>
      <c r="F103" s="214" t="s">
        <v>261</v>
      </c>
      <c r="G103" s="216" t="n">
        <v>2</v>
      </c>
      <c r="H103" s="217"/>
      <c r="I103" s="218" t="s">
        <v>203</v>
      </c>
      <c r="J103" s="217" t="n">
        <f aca="false">G103*AO103</f>
        <v>0</v>
      </c>
      <c r="K103" s="217" t="n">
        <f aca="false">G103*AP103</f>
        <v>0</v>
      </c>
      <c r="L103" s="217" t="n">
        <f aca="false">G103*H103</f>
        <v>0</v>
      </c>
      <c r="M103" s="217" t="n">
        <f aca="false">L103*(1+BW103/100)</f>
        <v>0</v>
      </c>
      <c r="N103" s="217" t="n">
        <v>0.0193</v>
      </c>
      <c r="O103" s="217" t="n">
        <f aca="false">G103*N103</f>
        <v>0.0386</v>
      </c>
      <c r="P103" s="218"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104</v>
      </c>
      <c r="AJ103" s="219" t="n">
        <f aca="false">IF(AN103=0,L103,0)</f>
        <v>0</v>
      </c>
      <c r="AK103" s="219" t="n">
        <f aca="false">IF(AN103=12,L103,0)</f>
        <v>0</v>
      </c>
      <c r="AL103" s="219" t="n">
        <f aca="false">IF(AN103=21,L103,0)</f>
        <v>0</v>
      </c>
      <c r="AN103" s="90" t="n">
        <v>21</v>
      </c>
      <c r="AO103" s="90" t="n">
        <f aca="false">H103*1</f>
        <v>0</v>
      </c>
      <c r="AP103" s="90" t="n">
        <f aca="false">H103*(1-1)</f>
        <v>0</v>
      </c>
      <c r="AQ103" s="220" t="s">
        <v>199</v>
      </c>
      <c r="AV103" s="90" t="n">
        <f aca="false">AW103+AX103</f>
        <v>0</v>
      </c>
      <c r="AW103" s="90" t="n">
        <f aca="false">G103*AO103</f>
        <v>0</v>
      </c>
      <c r="AX103" s="90" t="n">
        <f aca="false">G103*AP103</f>
        <v>0</v>
      </c>
      <c r="AY103" s="89" t="s">
        <v>458</v>
      </c>
      <c r="AZ103" s="89" t="s">
        <v>392</v>
      </c>
      <c r="BA103" s="190" t="s">
        <v>207</v>
      </c>
      <c r="BC103" s="90" t="n">
        <f aca="false">AW103+AX103</f>
        <v>0</v>
      </c>
      <c r="BD103" s="90" t="n">
        <f aca="false">H103/(100-BE103)*100</f>
        <v>0</v>
      </c>
      <c r="BE103" s="90" t="n">
        <v>0</v>
      </c>
      <c r="BF103" s="90" t="n">
        <f aca="false">O103</f>
        <v>0.0386</v>
      </c>
      <c r="BH103" s="219" t="n">
        <f aca="false">G103*AO103</f>
        <v>0</v>
      </c>
      <c r="BI103" s="219" t="n">
        <f aca="false">G103*AP103</f>
        <v>0</v>
      </c>
      <c r="BJ103" s="219" t="n">
        <f aca="false">G103*H103</f>
        <v>0</v>
      </c>
      <c r="BK103" s="219"/>
      <c r="BL103" s="90" t="n">
        <v>64</v>
      </c>
      <c r="BW103" s="90" t="str">
        <f aca="false">I103</f>
        <v>21</v>
      </c>
      <c r="BX103" s="221" t="s">
        <v>465</v>
      </c>
    </row>
    <row r="104" customFormat="false" ht="15" hidden="false" customHeight="true" outlineLevel="0" collapsed="false">
      <c r="A104" s="209" t="s">
        <v>466</v>
      </c>
      <c r="B104" s="209" t="s">
        <v>104</v>
      </c>
      <c r="C104" s="209" t="s">
        <v>456</v>
      </c>
      <c r="D104" s="210" t="s">
        <v>457</v>
      </c>
      <c r="E104" s="210"/>
      <c r="F104" s="209" t="s">
        <v>261</v>
      </c>
      <c r="G104" s="211" t="n">
        <v>1</v>
      </c>
      <c r="H104" s="212"/>
      <c r="I104" s="213" t="s">
        <v>203</v>
      </c>
      <c r="J104" s="212" t="n">
        <f aca="false">G104*AO104</f>
        <v>0</v>
      </c>
      <c r="K104" s="212" t="n">
        <f aca="false">G104*AP104</f>
        <v>0</v>
      </c>
      <c r="L104" s="212" t="n">
        <f aca="false">G104*H104</f>
        <v>0</v>
      </c>
      <c r="M104" s="212" t="n">
        <f aca="false">L104*(1+BW104/100)</f>
        <v>0</v>
      </c>
      <c r="N104" s="212" t="n">
        <v>0.01897</v>
      </c>
      <c r="O104" s="212" t="n">
        <f aca="false">G104*N104</f>
        <v>0.01897</v>
      </c>
      <c r="P104" s="213"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104</v>
      </c>
      <c r="AJ104" s="90" t="n">
        <f aca="false">IF(AN104=0,L104,0)</f>
        <v>0</v>
      </c>
      <c r="AK104" s="90" t="n">
        <f aca="false">IF(AN104=12,L104,0)</f>
        <v>0</v>
      </c>
      <c r="AL104" s="90" t="n">
        <f aca="false">IF(AN104=21,L104,0)</f>
        <v>0</v>
      </c>
      <c r="AN104" s="90" t="n">
        <v>21</v>
      </c>
      <c r="AO104" s="90" t="n">
        <f aca="false">H104*0.020791734</f>
        <v>0</v>
      </c>
      <c r="AP104" s="90" t="n">
        <f aca="false">H104*(1-0.020791734)</f>
        <v>0</v>
      </c>
      <c r="AQ104" s="89" t="s">
        <v>199</v>
      </c>
      <c r="AV104" s="90" t="n">
        <f aca="false">AW104+AX104</f>
        <v>0</v>
      </c>
      <c r="AW104" s="90" t="n">
        <f aca="false">G104*AO104</f>
        <v>0</v>
      </c>
      <c r="AX104" s="90" t="n">
        <f aca="false">G104*AP104</f>
        <v>0</v>
      </c>
      <c r="AY104" s="89" t="s">
        <v>458</v>
      </c>
      <c r="AZ104" s="89" t="s">
        <v>392</v>
      </c>
      <c r="BA104" s="190" t="s">
        <v>207</v>
      </c>
      <c r="BC104" s="90" t="n">
        <f aca="false">AW104+AX104</f>
        <v>0</v>
      </c>
      <c r="BD104" s="90" t="n">
        <f aca="false">H104/(100-BE104)*100</f>
        <v>0</v>
      </c>
      <c r="BE104" s="90" t="n">
        <v>0</v>
      </c>
      <c r="BF104" s="90" t="n">
        <f aca="false">O104</f>
        <v>0.01897</v>
      </c>
      <c r="BH104" s="90" t="n">
        <f aca="false">G104*AO104</f>
        <v>0</v>
      </c>
      <c r="BI104" s="90" t="n">
        <f aca="false">G104*AP104</f>
        <v>0</v>
      </c>
      <c r="BJ104" s="90" t="n">
        <f aca="false">G104*H104</f>
        <v>0</v>
      </c>
      <c r="BK104" s="90"/>
      <c r="BL104" s="90" t="n">
        <v>64</v>
      </c>
      <c r="BW104" s="90" t="str">
        <f aca="false">I104</f>
        <v>21</v>
      </c>
      <c r="BX104" s="11" t="s">
        <v>457</v>
      </c>
    </row>
    <row r="105" customFormat="false" ht="35.5" hidden="false" customHeight="true" outlineLevel="0" collapsed="false">
      <c r="A105" s="214" t="s">
        <v>467</v>
      </c>
      <c r="B105" s="214" t="s">
        <v>104</v>
      </c>
      <c r="C105" s="214" t="s">
        <v>468</v>
      </c>
      <c r="D105" s="215" t="s">
        <v>469</v>
      </c>
      <c r="E105" s="215"/>
      <c r="F105" s="214" t="s">
        <v>261</v>
      </c>
      <c r="G105" s="216" t="n">
        <v>1</v>
      </c>
      <c r="H105" s="217"/>
      <c r="I105" s="218" t="s">
        <v>203</v>
      </c>
      <c r="J105" s="217" t="n">
        <f aca="false">G105*AO105</f>
        <v>0</v>
      </c>
      <c r="K105" s="217" t="n">
        <f aca="false">G105*AP105</f>
        <v>0</v>
      </c>
      <c r="L105" s="217" t="n">
        <f aca="false">G105*H105</f>
        <v>0</v>
      </c>
      <c r="M105" s="217" t="n">
        <f aca="false">L105*(1+BW105/100)</f>
        <v>0</v>
      </c>
      <c r="N105" s="217" t="n">
        <v>0.0195</v>
      </c>
      <c r="O105" s="217" t="n">
        <f aca="false">G105*N105</f>
        <v>0.0195</v>
      </c>
      <c r="P105" s="218" t="s">
        <v>359</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104</v>
      </c>
      <c r="AJ105" s="219" t="n">
        <f aca="false">IF(AN105=0,L105,0)</f>
        <v>0</v>
      </c>
      <c r="AK105" s="219" t="n">
        <f aca="false">IF(AN105=12,L105,0)</f>
        <v>0</v>
      </c>
      <c r="AL105" s="219" t="n">
        <f aca="false">IF(AN105=21,L105,0)</f>
        <v>0</v>
      </c>
      <c r="AN105" s="90" t="n">
        <v>21</v>
      </c>
      <c r="AO105" s="90" t="n">
        <f aca="false">H105*1</f>
        <v>0</v>
      </c>
      <c r="AP105" s="90" t="n">
        <f aca="false">H105*(1-1)</f>
        <v>0</v>
      </c>
      <c r="AQ105" s="220" t="s">
        <v>199</v>
      </c>
      <c r="AV105" s="90" t="n">
        <f aca="false">AW105+AX105</f>
        <v>0</v>
      </c>
      <c r="AW105" s="90" t="n">
        <f aca="false">G105*AO105</f>
        <v>0</v>
      </c>
      <c r="AX105" s="90" t="n">
        <f aca="false">G105*AP105</f>
        <v>0</v>
      </c>
      <c r="AY105" s="89" t="s">
        <v>458</v>
      </c>
      <c r="AZ105" s="89" t="s">
        <v>392</v>
      </c>
      <c r="BA105" s="190" t="s">
        <v>207</v>
      </c>
      <c r="BC105" s="90" t="n">
        <f aca="false">AW105+AX105</f>
        <v>0</v>
      </c>
      <c r="BD105" s="90" t="n">
        <f aca="false">H105/(100-BE105)*100</f>
        <v>0</v>
      </c>
      <c r="BE105" s="90" t="n">
        <v>0</v>
      </c>
      <c r="BF105" s="90" t="n">
        <f aca="false">O105</f>
        <v>0.0195</v>
      </c>
      <c r="BH105" s="219" t="n">
        <f aca="false">G105*AO105</f>
        <v>0</v>
      </c>
      <c r="BI105" s="219" t="n">
        <f aca="false">G105*AP105</f>
        <v>0</v>
      </c>
      <c r="BJ105" s="219" t="n">
        <f aca="false">G105*H105</f>
        <v>0</v>
      </c>
      <c r="BK105" s="219"/>
      <c r="BL105" s="90" t="n">
        <v>64</v>
      </c>
      <c r="BW105" s="90" t="str">
        <f aca="false">I105</f>
        <v>21</v>
      </c>
      <c r="BX105" s="221" t="s">
        <v>469</v>
      </c>
    </row>
    <row r="106" customFormat="false" ht="15" hidden="false" customHeight="true" outlineLevel="0" collapsed="false">
      <c r="A106" s="203"/>
      <c r="B106" s="204" t="s">
        <v>104</v>
      </c>
      <c r="C106" s="204" t="s">
        <v>470</v>
      </c>
      <c r="D106" s="205" t="s">
        <v>471</v>
      </c>
      <c r="E106" s="205"/>
      <c r="F106" s="203" t="s">
        <v>97</v>
      </c>
      <c r="G106" s="206" t="s">
        <v>97</v>
      </c>
      <c r="H106" s="203"/>
      <c r="I106" s="203" t="s">
        <v>97</v>
      </c>
      <c r="J106" s="207" t="n">
        <f aca="false">SUM(J107:J117)</f>
        <v>0</v>
      </c>
      <c r="K106" s="207" t="n">
        <f aca="false">SUM(K107:K117)</f>
        <v>0</v>
      </c>
      <c r="L106" s="207" t="n">
        <f aca="false">SUM(L107:L117)</f>
        <v>0</v>
      </c>
      <c r="M106" s="207" t="n">
        <f aca="false">SUM(M107:M117)</f>
        <v>0</v>
      </c>
      <c r="N106" s="208"/>
      <c r="O106" s="207" t="n">
        <f aca="false">SUM(O107:O117)</f>
        <v>2.78741675</v>
      </c>
      <c r="P106" s="208"/>
      <c r="AI106" s="190" t="s">
        <v>104</v>
      </c>
      <c r="AS106" s="178" t="n">
        <f aca="false">SUM(AJ107:AJ117)</f>
        <v>0</v>
      </c>
      <c r="AT106" s="178" t="n">
        <f aca="false">SUM(AK107:AK117)</f>
        <v>0</v>
      </c>
      <c r="AU106" s="178" t="n">
        <f aca="false">SUM(AL107:AL117)</f>
        <v>0</v>
      </c>
    </row>
    <row r="107" customFormat="false" ht="35.5" hidden="false" customHeight="true" outlineLevel="0" collapsed="false">
      <c r="A107" s="209" t="s">
        <v>472</v>
      </c>
      <c r="B107" s="209" t="s">
        <v>104</v>
      </c>
      <c r="C107" s="209" t="s">
        <v>473</v>
      </c>
      <c r="D107" s="210" t="s">
        <v>474</v>
      </c>
      <c r="E107" s="210"/>
      <c r="F107" s="209" t="s">
        <v>255</v>
      </c>
      <c r="G107" s="211" t="n">
        <v>207.113</v>
      </c>
      <c r="H107" s="212"/>
      <c r="I107" s="213" t="s">
        <v>203</v>
      </c>
      <c r="J107" s="212" t="n">
        <f aca="false">G107*AO107</f>
        <v>0</v>
      </c>
      <c r="K107" s="212" t="n">
        <f aca="false">G107*AP107</f>
        <v>0</v>
      </c>
      <c r="L107" s="212" t="n">
        <f aca="false">G107*H107</f>
        <v>0</v>
      </c>
      <c r="M107" s="212" t="n">
        <f aca="false">L107*(1+BW107/100)</f>
        <v>0</v>
      </c>
      <c r="N107" s="212" t="n">
        <v>0.00033</v>
      </c>
      <c r="O107" s="212" t="n">
        <f aca="false">G107*N107</f>
        <v>0.06834729</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104</v>
      </c>
      <c r="AJ107" s="90" t="n">
        <f aca="false">IF(AN107=0,L107,0)</f>
        <v>0</v>
      </c>
      <c r="AK107" s="90" t="n">
        <f aca="false">IF(AN107=12,L107,0)</f>
        <v>0</v>
      </c>
      <c r="AL107" s="90" t="n">
        <f aca="false">IF(AN107=21,L107,0)</f>
        <v>0</v>
      </c>
      <c r="AN107" s="90" t="n">
        <v>21</v>
      </c>
      <c r="AO107" s="90" t="n">
        <f aca="false">H107*0.71862885</f>
        <v>0</v>
      </c>
      <c r="AP107" s="90" t="n">
        <f aca="false">H107*(1-0.71862885)</f>
        <v>0</v>
      </c>
      <c r="AQ107" s="89" t="s">
        <v>226</v>
      </c>
      <c r="AV107" s="90" t="n">
        <f aca="false">AW107+AX107</f>
        <v>0</v>
      </c>
      <c r="AW107" s="90" t="n">
        <f aca="false">G107*AO107</f>
        <v>0</v>
      </c>
      <c r="AX107" s="90" t="n">
        <f aca="false">G107*AP107</f>
        <v>0</v>
      </c>
      <c r="AY107" s="89" t="s">
        <v>475</v>
      </c>
      <c r="AZ107" s="89" t="s">
        <v>476</v>
      </c>
      <c r="BA107" s="190" t="s">
        <v>207</v>
      </c>
      <c r="BC107" s="90" t="n">
        <f aca="false">AW107+AX107</f>
        <v>0</v>
      </c>
      <c r="BD107" s="90" t="n">
        <f aca="false">H107/(100-BE107)*100</f>
        <v>0</v>
      </c>
      <c r="BE107" s="90" t="n">
        <v>0</v>
      </c>
      <c r="BF107" s="90" t="n">
        <f aca="false">O107</f>
        <v>0.06834729</v>
      </c>
      <c r="BH107" s="90" t="n">
        <f aca="false">G107*AO107</f>
        <v>0</v>
      </c>
      <c r="BI107" s="90" t="n">
        <f aca="false">G107*AP107</f>
        <v>0</v>
      </c>
      <c r="BJ107" s="90" t="n">
        <f aca="false">G107*H107</f>
        <v>0</v>
      </c>
      <c r="BK107" s="90"/>
      <c r="BL107" s="90" t="n">
        <v>711</v>
      </c>
      <c r="BW107" s="90" t="str">
        <f aca="false">I107</f>
        <v>21</v>
      </c>
      <c r="BX107" s="11" t="s">
        <v>474</v>
      </c>
    </row>
    <row r="108" customFormat="false" ht="35.5" hidden="false" customHeight="true" outlineLevel="0" collapsed="false">
      <c r="A108" s="209" t="s">
        <v>477</v>
      </c>
      <c r="B108" s="209" t="s">
        <v>104</v>
      </c>
      <c r="C108" s="209" t="s">
        <v>478</v>
      </c>
      <c r="D108" s="210" t="s">
        <v>479</v>
      </c>
      <c r="E108" s="210"/>
      <c r="F108" s="209" t="s">
        <v>255</v>
      </c>
      <c r="G108" s="211" t="n">
        <v>207.113</v>
      </c>
      <c r="H108" s="212"/>
      <c r="I108" s="213" t="s">
        <v>203</v>
      </c>
      <c r="J108" s="212" t="n">
        <f aca="false">G108*AO108</f>
        <v>0</v>
      </c>
      <c r="K108" s="212" t="n">
        <f aca="false">G108*AP108</f>
        <v>0</v>
      </c>
      <c r="L108" s="212" t="n">
        <f aca="false">G108*H108</f>
        <v>0</v>
      </c>
      <c r="M108" s="212" t="n">
        <f aca="false">L108*(1+BW108/100)</f>
        <v>0</v>
      </c>
      <c r="N108" s="212" t="n">
        <v>0.00082</v>
      </c>
      <c r="O108" s="212" t="n">
        <f aca="false">G108*N108</f>
        <v>0.16983266</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104</v>
      </c>
      <c r="AJ108" s="90" t="n">
        <f aca="false">IF(AN108=0,L108,0)</f>
        <v>0</v>
      </c>
      <c r="AK108" s="90" t="n">
        <f aca="false">IF(AN108=12,L108,0)</f>
        <v>0</v>
      </c>
      <c r="AL108" s="90" t="n">
        <f aca="false">IF(AN108=21,L108,0)</f>
        <v>0</v>
      </c>
      <c r="AN108" s="90" t="n">
        <v>21</v>
      </c>
      <c r="AO108" s="90" t="n">
        <f aca="false">H108*0.070883883</f>
        <v>0</v>
      </c>
      <c r="AP108" s="90" t="n">
        <f aca="false">H108*(1-0.070883883)</f>
        <v>0</v>
      </c>
      <c r="AQ108" s="89" t="s">
        <v>226</v>
      </c>
      <c r="AV108" s="90" t="n">
        <f aca="false">AW108+AX108</f>
        <v>0</v>
      </c>
      <c r="AW108" s="90" t="n">
        <f aca="false">G108*AO108</f>
        <v>0</v>
      </c>
      <c r="AX108" s="90" t="n">
        <f aca="false">G108*AP108</f>
        <v>0</v>
      </c>
      <c r="AY108" s="89" t="s">
        <v>475</v>
      </c>
      <c r="AZ108" s="89" t="s">
        <v>476</v>
      </c>
      <c r="BA108" s="190" t="s">
        <v>207</v>
      </c>
      <c r="BC108" s="90" t="n">
        <f aca="false">AW108+AX108</f>
        <v>0</v>
      </c>
      <c r="BD108" s="90" t="n">
        <f aca="false">H108/(100-BE108)*100</f>
        <v>0</v>
      </c>
      <c r="BE108" s="90" t="n">
        <v>0</v>
      </c>
      <c r="BF108" s="90" t="n">
        <f aca="false">O108</f>
        <v>0.16983266</v>
      </c>
      <c r="BH108" s="90" t="n">
        <f aca="false">G108*AO108</f>
        <v>0</v>
      </c>
      <c r="BI108" s="90" t="n">
        <f aca="false">G108*AP108</f>
        <v>0</v>
      </c>
      <c r="BJ108" s="90" t="n">
        <f aca="false">G108*H108</f>
        <v>0</v>
      </c>
      <c r="BK108" s="90"/>
      <c r="BL108" s="90" t="n">
        <v>711</v>
      </c>
      <c r="BW108" s="90" t="str">
        <f aca="false">I108</f>
        <v>21</v>
      </c>
      <c r="BX108" s="11" t="s">
        <v>479</v>
      </c>
    </row>
    <row r="109" customFormat="false" ht="35.5" hidden="false" customHeight="true" outlineLevel="0" collapsed="false">
      <c r="A109" s="214" t="s">
        <v>480</v>
      </c>
      <c r="B109" s="214" t="s">
        <v>104</v>
      </c>
      <c r="C109" s="214" t="s">
        <v>481</v>
      </c>
      <c r="D109" s="215" t="s">
        <v>482</v>
      </c>
      <c r="E109" s="215"/>
      <c r="F109" s="214" t="s">
        <v>255</v>
      </c>
      <c r="G109" s="216" t="n">
        <v>238.18</v>
      </c>
      <c r="H109" s="217"/>
      <c r="I109" s="218" t="s">
        <v>203</v>
      </c>
      <c r="J109" s="217" t="n">
        <f aca="false">G109*AO109</f>
        <v>0</v>
      </c>
      <c r="K109" s="217" t="n">
        <f aca="false">G109*AP109</f>
        <v>0</v>
      </c>
      <c r="L109" s="217" t="n">
        <f aca="false">G109*H109</f>
        <v>0</v>
      </c>
      <c r="M109" s="217" t="n">
        <f aca="false">L109*(1+BW109/100)</f>
        <v>0</v>
      </c>
      <c r="N109" s="217" t="n">
        <v>0.0045</v>
      </c>
      <c r="O109" s="217" t="n">
        <f aca="false">G109*N109</f>
        <v>1.07181</v>
      </c>
      <c r="P109" s="218"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104</v>
      </c>
      <c r="AJ109" s="219" t="n">
        <f aca="false">IF(AN109=0,L109,0)</f>
        <v>0</v>
      </c>
      <c r="AK109" s="219" t="n">
        <f aca="false">IF(AN109=12,L109,0)</f>
        <v>0</v>
      </c>
      <c r="AL109" s="219" t="n">
        <f aca="false">IF(AN109=21,L109,0)</f>
        <v>0</v>
      </c>
      <c r="AN109" s="90" t="n">
        <v>21</v>
      </c>
      <c r="AO109" s="90" t="n">
        <f aca="false">H109*1</f>
        <v>0</v>
      </c>
      <c r="AP109" s="90" t="n">
        <f aca="false">H109*(1-1)</f>
        <v>0</v>
      </c>
      <c r="AQ109" s="220" t="s">
        <v>226</v>
      </c>
      <c r="AV109" s="90" t="n">
        <f aca="false">AW109+AX109</f>
        <v>0</v>
      </c>
      <c r="AW109" s="90" t="n">
        <f aca="false">G109*AO109</f>
        <v>0</v>
      </c>
      <c r="AX109" s="90" t="n">
        <f aca="false">G109*AP109</f>
        <v>0</v>
      </c>
      <c r="AY109" s="89" t="s">
        <v>475</v>
      </c>
      <c r="AZ109" s="89" t="s">
        <v>476</v>
      </c>
      <c r="BA109" s="190" t="s">
        <v>207</v>
      </c>
      <c r="BC109" s="90" t="n">
        <f aca="false">AW109+AX109</f>
        <v>0</v>
      </c>
      <c r="BD109" s="90" t="n">
        <f aca="false">H109/(100-BE109)*100</f>
        <v>0</v>
      </c>
      <c r="BE109" s="90" t="n">
        <v>0</v>
      </c>
      <c r="BF109" s="90" t="n">
        <f aca="false">O109</f>
        <v>1.07181</v>
      </c>
      <c r="BH109" s="219" t="n">
        <f aca="false">G109*AO109</f>
        <v>0</v>
      </c>
      <c r="BI109" s="219" t="n">
        <f aca="false">G109*AP109</f>
        <v>0</v>
      </c>
      <c r="BJ109" s="219" t="n">
        <f aca="false">G109*H109</f>
        <v>0</v>
      </c>
      <c r="BK109" s="219"/>
      <c r="BL109" s="90" t="n">
        <v>711</v>
      </c>
      <c r="BW109" s="90" t="str">
        <f aca="false">I109</f>
        <v>21</v>
      </c>
      <c r="BX109" s="221" t="s">
        <v>482</v>
      </c>
    </row>
    <row r="110" customFormat="false" ht="35.5" hidden="false" customHeight="true" outlineLevel="0" collapsed="false">
      <c r="A110" s="214" t="s">
        <v>483</v>
      </c>
      <c r="B110" s="214" t="s">
        <v>104</v>
      </c>
      <c r="C110" s="214" t="s">
        <v>484</v>
      </c>
      <c r="D110" s="215" t="s">
        <v>485</v>
      </c>
      <c r="E110" s="215"/>
      <c r="F110" s="214" t="s">
        <v>255</v>
      </c>
      <c r="G110" s="216" t="n">
        <v>238.18</v>
      </c>
      <c r="H110" s="217"/>
      <c r="I110" s="218" t="s">
        <v>203</v>
      </c>
      <c r="J110" s="217" t="n">
        <f aca="false">G110*AO110</f>
        <v>0</v>
      </c>
      <c r="K110" s="217" t="n">
        <f aca="false">G110*AP110</f>
        <v>0</v>
      </c>
      <c r="L110" s="217" t="n">
        <f aca="false">G110*H110</f>
        <v>0</v>
      </c>
      <c r="M110" s="217" t="n">
        <f aca="false">L110*(1+BW110/100)</f>
        <v>0</v>
      </c>
      <c r="N110" s="217" t="n">
        <v>0.0045</v>
      </c>
      <c r="O110" s="217" t="n">
        <f aca="false">G110*N110</f>
        <v>1.07181</v>
      </c>
      <c r="P110" s="218"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104</v>
      </c>
      <c r="AJ110" s="219" t="n">
        <f aca="false">IF(AN110=0,L110,0)</f>
        <v>0</v>
      </c>
      <c r="AK110" s="219" t="n">
        <f aca="false">IF(AN110=12,L110,0)</f>
        <v>0</v>
      </c>
      <c r="AL110" s="219" t="n">
        <f aca="false">IF(AN110=21,L110,0)</f>
        <v>0</v>
      </c>
      <c r="AN110" s="90" t="n">
        <v>21</v>
      </c>
      <c r="AO110" s="90" t="n">
        <f aca="false">H110*1</f>
        <v>0</v>
      </c>
      <c r="AP110" s="90" t="n">
        <f aca="false">H110*(1-1)</f>
        <v>0</v>
      </c>
      <c r="AQ110" s="220" t="s">
        <v>226</v>
      </c>
      <c r="AV110" s="90" t="n">
        <f aca="false">AW110+AX110</f>
        <v>0</v>
      </c>
      <c r="AW110" s="90" t="n">
        <f aca="false">G110*AO110</f>
        <v>0</v>
      </c>
      <c r="AX110" s="90" t="n">
        <f aca="false">G110*AP110</f>
        <v>0</v>
      </c>
      <c r="AY110" s="89" t="s">
        <v>475</v>
      </c>
      <c r="AZ110" s="89" t="s">
        <v>476</v>
      </c>
      <c r="BA110" s="190" t="s">
        <v>207</v>
      </c>
      <c r="BC110" s="90" t="n">
        <f aca="false">AW110+AX110</f>
        <v>0</v>
      </c>
      <c r="BD110" s="90" t="n">
        <f aca="false">H110/(100-BE110)*100</f>
        <v>0</v>
      </c>
      <c r="BE110" s="90" t="n">
        <v>0</v>
      </c>
      <c r="BF110" s="90" t="n">
        <f aca="false">O110</f>
        <v>1.07181</v>
      </c>
      <c r="BH110" s="219" t="n">
        <f aca="false">G110*AO110</f>
        <v>0</v>
      </c>
      <c r="BI110" s="219" t="n">
        <f aca="false">G110*AP110</f>
        <v>0</v>
      </c>
      <c r="BJ110" s="219" t="n">
        <f aca="false">G110*H110</f>
        <v>0</v>
      </c>
      <c r="BK110" s="219"/>
      <c r="BL110" s="90" t="n">
        <v>711</v>
      </c>
      <c r="BW110" s="90" t="str">
        <f aca="false">I110</f>
        <v>21</v>
      </c>
      <c r="BX110" s="221" t="s">
        <v>485</v>
      </c>
    </row>
    <row r="111" customFormat="false" ht="24.05" hidden="false" customHeight="true" outlineLevel="0" collapsed="false">
      <c r="A111" s="209" t="s">
        <v>486</v>
      </c>
      <c r="B111" s="209" t="s">
        <v>104</v>
      </c>
      <c r="C111" s="209" t="s">
        <v>487</v>
      </c>
      <c r="D111" s="210" t="s">
        <v>488</v>
      </c>
      <c r="E111" s="210"/>
      <c r="F111" s="209" t="s">
        <v>255</v>
      </c>
      <c r="G111" s="211" t="n">
        <v>27.04</v>
      </c>
      <c r="H111" s="212"/>
      <c r="I111" s="213" t="s">
        <v>203</v>
      </c>
      <c r="J111" s="212" t="n">
        <f aca="false">G111*AO111</f>
        <v>0</v>
      </c>
      <c r="K111" s="212" t="n">
        <f aca="false">G111*AP111</f>
        <v>0</v>
      </c>
      <c r="L111" s="212" t="n">
        <f aca="false">G111*H111</f>
        <v>0</v>
      </c>
      <c r="M111" s="212" t="n">
        <f aca="false">L111*(1+BW111/100)</f>
        <v>0</v>
      </c>
      <c r="N111" s="212" t="n">
        <v>0.00063</v>
      </c>
      <c r="O111" s="212" t="n">
        <f aca="false">G111*N111</f>
        <v>0.0170352</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104</v>
      </c>
      <c r="AJ111" s="90" t="n">
        <f aca="false">IF(AN111=0,L111,0)</f>
        <v>0</v>
      </c>
      <c r="AK111" s="90" t="n">
        <f aca="false">IF(AN111=12,L111,0)</f>
        <v>0</v>
      </c>
      <c r="AL111" s="90" t="n">
        <f aca="false">IF(AN111=21,L111,0)</f>
        <v>0</v>
      </c>
      <c r="AN111" s="90" t="n">
        <v>21</v>
      </c>
      <c r="AO111" s="90" t="n">
        <f aca="false">H111*0.496739195</f>
        <v>0</v>
      </c>
      <c r="AP111" s="90" t="n">
        <f aca="false">H111*(1-0.496739195)</f>
        <v>0</v>
      </c>
      <c r="AQ111" s="89" t="s">
        <v>226</v>
      </c>
      <c r="AV111" s="90" t="n">
        <f aca="false">AW111+AX111</f>
        <v>0</v>
      </c>
      <c r="AW111" s="90" t="n">
        <f aca="false">G111*AO111</f>
        <v>0</v>
      </c>
      <c r="AX111" s="90" t="n">
        <f aca="false">G111*AP111</f>
        <v>0</v>
      </c>
      <c r="AY111" s="89" t="s">
        <v>475</v>
      </c>
      <c r="AZ111" s="89" t="s">
        <v>476</v>
      </c>
      <c r="BA111" s="190" t="s">
        <v>207</v>
      </c>
      <c r="BC111" s="90" t="n">
        <f aca="false">AW111+AX111</f>
        <v>0</v>
      </c>
      <c r="BD111" s="90" t="n">
        <f aca="false">H111/(100-BE111)*100</f>
        <v>0</v>
      </c>
      <c r="BE111" s="90" t="n">
        <v>0</v>
      </c>
      <c r="BF111" s="90" t="n">
        <f aca="false">O111</f>
        <v>0.0170352</v>
      </c>
      <c r="BH111" s="90" t="n">
        <f aca="false">G111*AO111</f>
        <v>0</v>
      </c>
      <c r="BI111" s="90" t="n">
        <f aca="false">G111*AP111</f>
        <v>0</v>
      </c>
      <c r="BJ111" s="90" t="n">
        <f aca="false">G111*H111</f>
        <v>0</v>
      </c>
      <c r="BK111" s="90"/>
      <c r="BL111" s="90" t="n">
        <v>711</v>
      </c>
      <c r="BW111" s="90" t="str">
        <f aca="false">I111</f>
        <v>21</v>
      </c>
      <c r="BX111" s="11" t="s">
        <v>488</v>
      </c>
    </row>
    <row r="112" customFormat="false" ht="35.5" hidden="false" customHeight="true" outlineLevel="0" collapsed="false">
      <c r="A112" s="209" t="s">
        <v>489</v>
      </c>
      <c r="B112" s="209" t="s">
        <v>104</v>
      </c>
      <c r="C112" s="209" t="s">
        <v>490</v>
      </c>
      <c r="D112" s="210" t="s">
        <v>491</v>
      </c>
      <c r="E112" s="210"/>
      <c r="F112" s="209" t="s">
        <v>255</v>
      </c>
      <c r="G112" s="211" t="n">
        <v>27.04</v>
      </c>
      <c r="H112" s="212"/>
      <c r="I112" s="213" t="s">
        <v>203</v>
      </c>
      <c r="J112" s="212" t="n">
        <f aca="false">G112*AO112</f>
        <v>0</v>
      </c>
      <c r="K112" s="212" t="n">
        <f aca="false">G112*AP112</f>
        <v>0</v>
      </c>
      <c r="L112" s="212" t="n">
        <f aca="false">G112*H112</f>
        <v>0</v>
      </c>
      <c r="M112" s="212" t="n">
        <f aca="false">L112*(1+BW112/100)</f>
        <v>0</v>
      </c>
      <c r="N112" s="212" t="n">
        <v>0.00099</v>
      </c>
      <c r="O112" s="212" t="n">
        <f aca="false">G112*N112</f>
        <v>0.0267696</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104</v>
      </c>
      <c r="AJ112" s="90" t="n">
        <f aca="false">IF(AN112=0,L112,0)</f>
        <v>0</v>
      </c>
      <c r="AK112" s="90" t="n">
        <f aca="false">IF(AN112=12,L112,0)</f>
        <v>0</v>
      </c>
      <c r="AL112" s="90" t="n">
        <f aca="false">IF(AN112=21,L112,0)</f>
        <v>0</v>
      </c>
      <c r="AN112" s="90" t="n">
        <v>21</v>
      </c>
      <c r="AO112" s="90" t="n">
        <f aca="false">H112*0.075964135</f>
        <v>0</v>
      </c>
      <c r="AP112" s="90" t="n">
        <f aca="false">H112*(1-0.075964135)</f>
        <v>0</v>
      </c>
      <c r="AQ112" s="89" t="s">
        <v>226</v>
      </c>
      <c r="AV112" s="90" t="n">
        <f aca="false">AW112+AX112</f>
        <v>0</v>
      </c>
      <c r="AW112" s="90" t="n">
        <f aca="false">G112*AO112</f>
        <v>0</v>
      </c>
      <c r="AX112" s="90" t="n">
        <f aca="false">G112*AP112</f>
        <v>0</v>
      </c>
      <c r="AY112" s="89" t="s">
        <v>475</v>
      </c>
      <c r="AZ112" s="89" t="s">
        <v>476</v>
      </c>
      <c r="BA112" s="190" t="s">
        <v>207</v>
      </c>
      <c r="BC112" s="90" t="n">
        <f aca="false">AW112+AX112</f>
        <v>0</v>
      </c>
      <c r="BD112" s="90" t="n">
        <f aca="false">H112/(100-BE112)*100</f>
        <v>0</v>
      </c>
      <c r="BE112" s="90" t="n">
        <v>0</v>
      </c>
      <c r="BF112" s="90" t="n">
        <f aca="false">O112</f>
        <v>0.0267696</v>
      </c>
      <c r="BH112" s="90" t="n">
        <f aca="false">G112*AO112</f>
        <v>0</v>
      </c>
      <c r="BI112" s="90" t="n">
        <f aca="false">G112*AP112</f>
        <v>0</v>
      </c>
      <c r="BJ112" s="90" t="n">
        <f aca="false">G112*H112</f>
        <v>0</v>
      </c>
      <c r="BK112" s="90"/>
      <c r="BL112" s="90" t="n">
        <v>711</v>
      </c>
      <c r="BW112" s="90" t="str">
        <f aca="false">I112</f>
        <v>21</v>
      </c>
      <c r="BX112" s="11" t="s">
        <v>491</v>
      </c>
    </row>
    <row r="113" customFormat="false" ht="35.5" hidden="false" customHeight="true" outlineLevel="0" collapsed="false">
      <c r="A113" s="214" t="s">
        <v>492</v>
      </c>
      <c r="B113" s="214" t="s">
        <v>104</v>
      </c>
      <c r="C113" s="214" t="s">
        <v>481</v>
      </c>
      <c r="D113" s="215" t="s">
        <v>482</v>
      </c>
      <c r="E113" s="215"/>
      <c r="F113" s="214" t="s">
        <v>255</v>
      </c>
      <c r="G113" s="216" t="n">
        <v>62.192</v>
      </c>
      <c r="H113" s="217"/>
      <c r="I113" s="218" t="s">
        <v>203</v>
      </c>
      <c r="J113" s="217" t="n">
        <f aca="false">G113*AO113</f>
        <v>0</v>
      </c>
      <c r="K113" s="217" t="n">
        <f aca="false">G113*AP113</f>
        <v>0</v>
      </c>
      <c r="L113" s="217" t="n">
        <f aca="false">G113*H113</f>
        <v>0</v>
      </c>
      <c r="M113" s="217" t="n">
        <f aca="false">L113*(1+BW113/100)</f>
        <v>0</v>
      </c>
      <c r="N113" s="217" t="n">
        <v>0.0045</v>
      </c>
      <c r="O113" s="217" t="n">
        <f aca="false">G113*N113</f>
        <v>0.279864</v>
      </c>
      <c r="P113" s="218"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104</v>
      </c>
      <c r="AJ113" s="219" t="n">
        <f aca="false">IF(AN113=0,L113,0)</f>
        <v>0</v>
      </c>
      <c r="AK113" s="219" t="n">
        <f aca="false">IF(AN113=12,L113,0)</f>
        <v>0</v>
      </c>
      <c r="AL113" s="219" t="n">
        <f aca="false">IF(AN113=21,L113,0)</f>
        <v>0</v>
      </c>
      <c r="AN113" s="90" t="n">
        <v>21</v>
      </c>
      <c r="AO113" s="90" t="n">
        <f aca="false">H113*1</f>
        <v>0</v>
      </c>
      <c r="AP113" s="90" t="n">
        <f aca="false">H113*(1-1)</f>
        <v>0</v>
      </c>
      <c r="AQ113" s="220" t="s">
        <v>226</v>
      </c>
      <c r="AV113" s="90" t="n">
        <f aca="false">AW113+AX113</f>
        <v>0</v>
      </c>
      <c r="AW113" s="90" t="n">
        <f aca="false">G113*AO113</f>
        <v>0</v>
      </c>
      <c r="AX113" s="90" t="n">
        <f aca="false">G113*AP113</f>
        <v>0</v>
      </c>
      <c r="AY113" s="89" t="s">
        <v>475</v>
      </c>
      <c r="AZ113" s="89" t="s">
        <v>476</v>
      </c>
      <c r="BA113" s="190" t="s">
        <v>207</v>
      </c>
      <c r="BC113" s="90" t="n">
        <f aca="false">AW113+AX113</f>
        <v>0</v>
      </c>
      <c r="BD113" s="90" t="n">
        <f aca="false">H113/(100-BE113)*100</f>
        <v>0</v>
      </c>
      <c r="BE113" s="90" t="n">
        <v>0</v>
      </c>
      <c r="BF113" s="90" t="n">
        <f aca="false">O113</f>
        <v>0.279864</v>
      </c>
      <c r="BH113" s="219" t="n">
        <f aca="false">G113*AO113</f>
        <v>0</v>
      </c>
      <c r="BI113" s="219" t="n">
        <f aca="false">G113*AP113</f>
        <v>0</v>
      </c>
      <c r="BJ113" s="219" t="n">
        <f aca="false">G113*H113</f>
        <v>0</v>
      </c>
      <c r="BK113" s="219"/>
      <c r="BL113" s="90" t="n">
        <v>711</v>
      </c>
      <c r="BW113" s="90" t="str">
        <f aca="false">I113</f>
        <v>21</v>
      </c>
      <c r="BX113" s="221" t="s">
        <v>482</v>
      </c>
    </row>
    <row r="114" customFormat="false" ht="24.05" hidden="false" customHeight="true" outlineLevel="0" collapsed="false">
      <c r="A114" s="209" t="s">
        <v>493</v>
      </c>
      <c r="B114" s="209" t="s">
        <v>104</v>
      </c>
      <c r="C114" s="209" t="s">
        <v>494</v>
      </c>
      <c r="D114" s="210" t="s">
        <v>495</v>
      </c>
      <c r="E114" s="210"/>
      <c r="F114" s="209" t="s">
        <v>261</v>
      </c>
      <c r="G114" s="211" t="n">
        <v>1</v>
      </c>
      <c r="H114" s="212"/>
      <c r="I114" s="213" t="s">
        <v>203</v>
      </c>
      <c r="J114" s="212" t="n">
        <f aca="false">G114*AO114</f>
        <v>0</v>
      </c>
      <c r="K114" s="212" t="n">
        <f aca="false">G114*AP114</f>
        <v>0</v>
      </c>
      <c r="L114" s="212" t="n">
        <f aca="false">G114*H114</f>
        <v>0</v>
      </c>
      <c r="M114" s="212" t="n">
        <f aca="false">L114*(1+BW114/100)</f>
        <v>0</v>
      </c>
      <c r="N114" s="212" t="n">
        <v>0.00465</v>
      </c>
      <c r="O114" s="212" t="n">
        <f aca="false">G114*N114</f>
        <v>0.00465</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104</v>
      </c>
      <c r="AJ114" s="90" t="n">
        <f aca="false">IF(AN114=0,L114,0)</f>
        <v>0</v>
      </c>
      <c r="AK114" s="90" t="n">
        <f aca="false">IF(AN114=12,L114,0)</f>
        <v>0</v>
      </c>
      <c r="AL114" s="90" t="n">
        <f aca="false">IF(AN114=21,L114,0)</f>
        <v>0</v>
      </c>
      <c r="AN114" s="90" t="n">
        <v>21</v>
      </c>
      <c r="AO114" s="90" t="n">
        <f aca="false">H114*0.770363057</f>
        <v>0</v>
      </c>
      <c r="AP114" s="90" t="n">
        <f aca="false">H114*(1-0.770363057)</f>
        <v>0</v>
      </c>
      <c r="AQ114" s="89" t="s">
        <v>226</v>
      </c>
      <c r="AV114" s="90" t="n">
        <f aca="false">AW114+AX114</f>
        <v>0</v>
      </c>
      <c r="AW114" s="90" t="n">
        <f aca="false">G114*AO114</f>
        <v>0</v>
      </c>
      <c r="AX114" s="90" t="n">
        <f aca="false">G114*AP114</f>
        <v>0</v>
      </c>
      <c r="AY114" s="89" t="s">
        <v>475</v>
      </c>
      <c r="AZ114" s="89" t="s">
        <v>476</v>
      </c>
      <c r="BA114" s="190" t="s">
        <v>207</v>
      </c>
      <c r="BC114" s="90" t="n">
        <f aca="false">AW114+AX114</f>
        <v>0</v>
      </c>
      <c r="BD114" s="90" t="n">
        <f aca="false">H114/(100-BE114)*100</f>
        <v>0</v>
      </c>
      <c r="BE114" s="90" t="n">
        <v>0</v>
      </c>
      <c r="BF114" s="90" t="n">
        <f aca="false">O114</f>
        <v>0.00465</v>
      </c>
      <c r="BH114" s="90" t="n">
        <f aca="false">G114*AO114</f>
        <v>0</v>
      </c>
      <c r="BI114" s="90" t="n">
        <f aca="false">G114*AP114</f>
        <v>0</v>
      </c>
      <c r="BJ114" s="90" t="n">
        <f aca="false">G114*H114</f>
        <v>0</v>
      </c>
      <c r="BK114" s="90"/>
      <c r="BL114" s="90" t="n">
        <v>711</v>
      </c>
      <c r="BW114" s="90" t="str">
        <f aca="false">I114</f>
        <v>21</v>
      </c>
      <c r="BX114" s="11" t="s">
        <v>495</v>
      </c>
    </row>
    <row r="115" customFormat="false" ht="24.05" hidden="false" customHeight="true" outlineLevel="0" collapsed="false">
      <c r="A115" s="209" t="s">
        <v>496</v>
      </c>
      <c r="B115" s="209" t="s">
        <v>104</v>
      </c>
      <c r="C115" s="209" t="s">
        <v>497</v>
      </c>
      <c r="D115" s="210" t="s">
        <v>498</v>
      </c>
      <c r="E115" s="210"/>
      <c r="F115" s="209" t="s">
        <v>261</v>
      </c>
      <c r="G115" s="211" t="n">
        <v>6</v>
      </c>
      <c r="H115" s="212"/>
      <c r="I115" s="213" t="s">
        <v>203</v>
      </c>
      <c r="J115" s="212" t="n">
        <f aca="false">G115*AO115</f>
        <v>0</v>
      </c>
      <c r="K115" s="212" t="n">
        <f aca="false">G115*AP115</f>
        <v>0</v>
      </c>
      <c r="L115" s="212" t="n">
        <f aca="false">G115*H115</f>
        <v>0</v>
      </c>
      <c r="M115" s="212" t="n">
        <f aca="false">L115*(1+BW115/100)</f>
        <v>0</v>
      </c>
      <c r="N115" s="212" t="n">
        <v>0.00485</v>
      </c>
      <c r="O115" s="212" t="n">
        <f aca="false">G115*N115</f>
        <v>0.0291</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104</v>
      </c>
      <c r="AJ115" s="90" t="n">
        <f aca="false">IF(AN115=0,L115,0)</f>
        <v>0</v>
      </c>
      <c r="AK115" s="90" t="n">
        <f aca="false">IF(AN115=12,L115,0)</f>
        <v>0</v>
      </c>
      <c r="AL115" s="90" t="n">
        <f aca="false">IF(AN115=21,L115,0)</f>
        <v>0</v>
      </c>
      <c r="AN115" s="90" t="n">
        <v>21</v>
      </c>
      <c r="AO115" s="90" t="n">
        <f aca="false">H115*0.78858367</f>
        <v>0</v>
      </c>
      <c r="AP115" s="90" t="n">
        <f aca="false">H115*(1-0.78858367)</f>
        <v>0</v>
      </c>
      <c r="AQ115" s="89" t="s">
        <v>226</v>
      </c>
      <c r="AV115" s="90" t="n">
        <f aca="false">AW115+AX115</f>
        <v>0</v>
      </c>
      <c r="AW115" s="90" t="n">
        <f aca="false">G115*AO115</f>
        <v>0</v>
      </c>
      <c r="AX115" s="90" t="n">
        <f aca="false">G115*AP115</f>
        <v>0</v>
      </c>
      <c r="AY115" s="89" t="s">
        <v>475</v>
      </c>
      <c r="AZ115" s="89" t="s">
        <v>476</v>
      </c>
      <c r="BA115" s="190" t="s">
        <v>207</v>
      </c>
      <c r="BC115" s="90" t="n">
        <f aca="false">AW115+AX115</f>
        <v>0</v>
      </c>
      <c r="BD115" s="90" t="n">
        <f aca="false">H115/(100-BE115)*100</f>
        <v>0</v>
      </c>
      <c r="BE115" s="90" t="n">
        <v>0</v>
      </c>
      <c r="BF115" s="90" t="n">
        <f aca="false">O115</f>
        <v>0.0291</v>
      </c>
      <c r="BH115" s="90" t="n">
        <f aca="false">G115*AO115</f>
        <v>0</v>
      </c>
      <c r="BI115" s="90" t="n">
        <f aca="false">G115*AP115</f>
        <v>0</v>
      </c>
      <c r="BJ115" s="90" t="n">
        <f aca="false">G115*H115</f>
        <v>0</v>
      </c>
      <c r="BK115" s="90"/>
      <c r="BL115" s="90" t="n">
        <v>711</v>
      </c>
      <c r="BW115" s="90" t="str">
        <f aca="false">I115</f>
        <v>21</v>
      </c>
      <c r="BX115" s="11" t="s">
        <v>498</v>
      </c>
    </row>
    <row r="116" customFormat="false" ht="24.05" hidden="false" customHeight="true" outlineLevel="0" collapsed="false">
      <c r="A116" s="209" t="s">
        <v>499</v>
      </c>
      <c r="B116" s="209" t="s">
        <v>104</v>
      </c>
      <c r="C116" s="209" t="s">
        <v>500</v>
      </c>
      <c r="D116" s="210" t="s">
        <v>501</v>
      </c>
      <c r="E116" s="210"/>
      <c r="F116" s="209" t="s">
        <v>313</v>
      </c>
      <c r="G116" s="211" t="n">
        <v>166.2</v>
      </c>
      <c r="H116" s="212"/>
      <c r="I116" s="213" t="s">
        <v>203</v>
      </c>
      <c r="J116" s="212" t="n">
        <f aca="false">G116*AO116</f>
        <v>0</v>
      </c>
      <c r="K116" s="212" t="n">
        <f aca="false">G116*AP116</f>
        <v>0</v>
      </c>
      <c r="L116" s="212" t="n">
        <f aca="false">G116*H116</f>
        <v>0</v>
      </c>
      <c r="M116" s="212" t="n">
        <f aca="false">L116*(1+BW116/100)</f>
        <v>0</v>
      </c>
      <c r="N116" s="212" t="n">
        <v>0.00029</v>
      </c>
      <c r="O116" s="212" t="n">
        <f aca="false">G116*N116</f>
        <v>0.048198</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104</v>
      </c>
      <c r="AJ116" s="90" t="n">
        <f aca="false">IF(AN116=0,L116,0)</f>
        <v>0</v>
      </c>
      <c r="AK116" s="90" t="n">
        <f aca="false">IF(AN116=12,L116,0)</f>
        <v>0</v>
      </c>
      <c r="AL116" s="90" t="n">
        <f aca="false">IF(AN116=21,L116,0)</f>
        <v>0</v>
      </c>
      <c r="AN116" s="90" t="n">
        <v>21</v>
      </c>
      <c r="AO116" s="90" t="n">
        <f aca="false">H116*0.666968141</f>
        <v>0</v>
      </c>
      <c r="AP116" s="90" t="n">
        <f aca="false">H116*(1-0.666968141)</f>
        <v>0</v>
      </c>
      <c r="AQ116" s="89" t="s">
        <v>226</v>
      </c>
      <c r="AV116" s="90" t="n">
        <f aca="false">AW116+AX116</f>
        <v>0</v>
      </c>
      <c r="AW116" s="90" t="n">
        <f aca="false">G116*AO116</f>
        <v>0</v>
      </c>
      <c r="AX116" s="90" t="n">
        <f aca="false">G116*AP116</f>
        <v>0</v>
      </c>
      <c r="AY116" s="89" t="s">
        <v>475</v>
      </c>
      <c r="AZ116" s="89" t="s">
        <v>476</v>
      </c>
      <c r="BA116" s="190" t="s">
        <v>207</v>
      </c>
      <c r="BC116" s="90" t="n">
        <f aca="false">AW116+AX116</f>
        <v>0</v>
      </c>
      <c r="BD116" s="90" t="n">
        <f aca="false">H116/(100-BE116)*100</f>
        <v>0</v>
      </c>
      <c r="BE116" s="90" t="n">
        <v>0</v>
      </c>
      <c r="BF116" s="90" t="n">
        <f aca="false">O116</f>
        <v>0.048198</v>
      </c>
      <c r="BH116" s="90" t="n">
        <f aca="false">G116*AO116</f>
        <v>0</v>
      </c>
      <c r="BI116" s="90" t="n">
        <f aca="false">G116*AP116</f>
        <v>0</v>
      </c>
      <c r="BJ116" s="90" t="n">
        <f aca="false">G116*H116</f>
        <v>0</v>
      </c>
      <c r="BK116" s="90"/>
      <c r="BL116" s="90" t="n">
        <v>711</v>
      </c>
      <c r="BW116" s="90" t="str">
        <f aca="false">I116</f>
        <v>21</v>
      </c>
      <c r="BX116" s="11" t="s">
        <v>501</v>
      </c>
    </row>
    <row r="117" customFormat="false" ht="15" hidden="false" customHeight="true" outlineLevel="0" collapsed="false">
      <c r="A117" s="209" t="s">
        <v>502</v>
      </c>
      <c r="B117" s="209" t="s">
        <v>104</v>
      </c>
      <c r="C117" s="209" t="s">
        <v>503</v>
      </c>
      <c r="D117" s="210" t="s">
        <v>504</v>
      </c>
      <c r="E117" s="210"/>
      <c r="F117" s="209" t="s">
        <v>264</v>
      </c>
      <c r="G117" s="211" t="n">
        <v>2.787</v>
      </c>
      <c r="H117" s="212"/>
      <c r="I117" s="213" t="s">
        <v>203</v>
      </c>
      <c r="J117" s="212" t="n">
        <f aca="false">G117*AO117</f>
        <v>0</v>
      </c>
      <c r="K117" s="212" t="n">
        <f aca="false">G117*AP117</f>
        <v>0</v>
      </c>
      <c r="L117" s="212" t="n">
        <f aca="false">G117*H117</f>
        <v>0</v>
      </c>
      <c r="M117" s="212" t="n">
        <f aca="false">L117*(1+BW117/100)</f>
        <v>0</v>
      </c>
      <c r="N117" s="212" t="n">
        <v>0</v>
      </c>
      <c r="O117" s="212" t="n">
        <f aca="false">G117*N117</f>
        <v>0</v>
      </c>
      <c r="P117" s="213"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104</v>
      </c>
      <c r="AJ117" s="90" t="n">
        <f aca="false">IF(AN117=0,L117,0)</f>
        <v>0</v>
      </c>
      <c r="AK117" s="90" t="n">
        <f aca="false">IF(AN117=12,L117,0)</f>
        <v>0</v>
      </c>
      <c r="AL117" s="90" t="n">
        <f aca="false">IF(AN117=21,L117,0)</f>
        <v>0</v>
      </c>
      <c r="AN117" s="90" t="n">
        <v>21</v>
      </c>
      <c r="AO117" s="90" t="n">
        <f aca="false">H117*0</f>
        <v>0</v>
      </c>
      <c r="AP117" s="90" t="n">
        <f aca="false">H117*(1-0)</f>
        <v>0</v>
      </c>
      <c r="AQ117" s="89" t="s">
        <v>220</v>
      </c>
      <c r="AV117" s="90" t="n">
        <f aca="false">AW117+AX117</f>
        <v>0</v>
      </c>
      <c r="AW117" s="90" t="n">
        <f aca="false">G117*AO117</f>
        <v>0</v>
      </c>
      <c r="AX117" s="90" t="n">
        <f aca="false">G117*AP117</f>
        <v>0</v>
      </c>
      <c r="AY117" s="89" t="s">
        <v>475</v>
      </c>
      <c r="AZ117" s="89" t="s">
        <v>476</v>
      </c>
      <c r="BA117" s="190" t="s">
        <v>207</v>
      </c>
      <c r="BC117" s="90" t="n">
        <f aca="false">AW117+AX117</f>
        <v>0</v>
      </c>
      <c r="BD117" s="90" t="n">
        <f aca="false">H117/(100-BE117)*100</f>
        <v>0</v>
      </c>
      <c r="BE117" s="90" t="n">
        <v>0</v>
      </c>
      <c r="BF117" s="90" t="n">
        <f aca="false">O117</f>
        <v>0</v>
      </c>
      <c r="BH117" s="90" t="n">
        <f aca="false">G117*AO117</f>
        <v>0</v>
      </c>
      <c r="BI117" s="90" t="n">
        <f aca="false">G117*AP117</f>
        <v>0</v>
      </c>
      <c r="BJ117" s="90" t="n">
        <f aca="false">G117*H117</f>
        <v>0</v>
      </c>
      <c r="BK117" s="90"/>
      <c r="BL117" s="90" t="n">
        <v>711</v>
      </c>
      <c r="BW117" s="90" t="str">
        <f aca="false">I117</f>
        <v>21</v>
      </c>
      <c r="BX117" s="11" t="s">
        <v>504</v>
      </c>
    </row>
    <row r="118" customFormat="false" ht="15" hidden="false" customHeight="true" outlineLevel="0" collapsed="false">
      <c r="A118" s="203"/>
      <c r="B118" s="204" t="s">
        <v>104</v>
      </c>
      <c r="C118" s="204" t="s">
        <v>505</v>
      </c>
      <c r="D118" s="205" t="s">
        <v>506</v>
      </c>
      <c r="E118" s="205"/>
      <c r="F118" s="203" t="s">
        <v>97</v>
      </c>
      <c r="G118" s="206" t="s">
        <v>97</v>
      </c>
      <c r="H118" s="203"/>
      <c r="I118" s="203" t="s">
        <v>97</v>
      </c>
      <c r="J118" s="207" t="n">
        <f aca="false">SUM(J119:J145)</f>
        <v>0</v>
      </c>
      <c r="K118" s="207" t="n">
        <f aca="false">SUM(K119:K145)</f>
        <v>0</v>
      </c>
      <c r="L118" s="207" t="n">
        <f aca="false">SUM(L119:L145)</f>
        <v>0</v>
      </c>
      <c r="M118" s="207" t="n">
        <f aca="false">SUM(M119:M145)</f>
        <v>0</v>
      </c>
      <c r="N118" s="208"/>
      <c r="O118" s="207" t="n">
        <f aca="false">SUM(O119:O145)</f>
        <v>30.88412267</v>
      </c>
      <c r="P118" s="208"/>
      <c r="AI118" s="190" t="s">
        <v>104</v>
      </c>
      <c r="AS118" s="178" t="n">
        <f aca="false">SUM(AJ119:AJ145)</f>
        <v>0</v>
      </c>
      <c r="AT118" s="178" t="n">
        <f aca="false">SUM(AK119:AK145)</f>
        <v>0</v>
      </c>
      <c r="AU118" s="178" t="n">
        <f aca="false">SUM(AL119:AL145)</f>
        <v>0</v>
      </c>
    </row>
    <row r="119" customFormat="false" ht="15" hidden="false" customHeight="true" outlineLevel="0" collapsed="false">
      <c r="A119" s="209" t="s">
        <v>507</v>
      </c>
      <c r="B119" s="209" t="s">
        <v>104</v>
      </c>
      <c r="C119" s="209" t="s">
        <v>508</v>
      </c>
      <c r="D119" s="210" t="s">
        <v>509</v>
      </c>
      <c r="E119" s="210"/>
      <c r="F119" s="209" t="s">
        <v>255</v>
      </c>
      <c r="G119" s="211" t="n">
        <v>155.938</v>
      </c>
      <c r="H119" s="212"/>
      <c r="I119" s="213" t="s">
        <v>203</v>
      </c>
      <c r="J119" s="212" t="n">
        <f aca="false">G119*AO119</f>
        <v>0</v>
      </c>
      <c r="K119" s="212" t="n">
        <f aca="false">G119*AP119</f>
        <v>0</v>
      </c>
      <c r="L119" s="212" t="n">
        <f aca="false">G119*H119</f>
        <v>0</v>
      </c>
      <c r="M119" s="212" t="n">
        <f aca="false">L119*(1+BW119/100)</f>
        <v>0</v>
      </c>
      <c r="N119" s="212" t="n">
        <v>0</v>
      </c>
      <c r="O119" s="212" t="n">
        <f aca="false">G119*N119</f>
        <v>0</v>
      </c>
      <c r="P119" s="213" t="s">
        <v>204</v>
      </c>
      <c r="Z119" s="90" t="n">
        <f aca="false">IF(AQ119="5",BJ119,0)</f>
        <v>0</v>
      </c>
      <c r="AB119" s="90" t="n">
        <f aca="false">IF(AQ119="1",BH119,0)</f>
        <v>0</v>
      </c>
      <c r="AC119" s="90" t="n">
        <f aca="false">IF(AQ119="1",BI119,0)</f>
        <v>0</v>
      </c>
      <c r="AD119" s="90" t="n">
        <f aca="false">IF(AQ119="7",BH119,0)</f>
        <v>0</v>
      </c>
      <c r="AE119" s="90" t="n">
        <f aca="false">IF(AQ119="7",BI119,0)</f>
        <v>0</v>
      </c>
      <c r="AF119" s="90" t="n">
        <f aca="false">IF(AQ119="2",BH119,0)</f>
        <v>0</v>
      </c>
      <c r="AG119" s="90" t="n">
        <f aca="false">IF(AQ119="2",BI119,0)</f>
        <v>0</v>
      </c>
      <c r="AH119" s="90" t="n">
        <f aca="false">IF(AQ119="0",BJ119,0)</f>
        <v>0</v>
      </c>
      <c r="AI119" s="190" t="s">
        <v>104</v>
      </c>
      <c r="AJ119" s="90" t="n">
        <f aca="false">IF(AN119=0,L119,0)</f>
        <v>0</v>
      </c>
      <c r="AK119" s="90" t="n">
        <f aca="false">IF(AN119=12,L119,0)</f>
        <v>0</v>
      </c>
      <c r="AL119" s="90" t="n">
        <f aca="false">IF(AN119=21,L119,0)</f>
        <v>0</v>
      </c>
      <c r="AN119" s="90" t="n">
        <v>21</v>
      </c>
      <c r="AO119" s="90" t="n">
        <f aca="false">H119*0.015151516</f>
        <v>0</v>
      </c>
      <c r="AP119" s="90" t="n">
        <f aca="false">H119*(1-0.015151516)</f>
        <v>0</v>
      </c>
      <c r="AQ119" s="89" t="s">
        <v>226</v>
      </c>
      <c r="AV119" s="90" t="n">
        <f aca="false">AW119+AX119</f>
        <v>0</v>
      </c>
      <c r="AW119" s="90" t="n">
        <f aca="false">G119*AO119</f>
        <v>0</v>
      </c>
      <c r="AX119" s="90" t="n">
        <f aca="false">G119*AP119</f>
        <v>0</v>
      </c>
      <c r="AY119" s="89" t="s">
        <v>510</v>
      </c>
      <c r="AZ119" s="89" t="s">
        <v>476</v>
      </c>
      <c r="BA119" s="190" t="s">
        <v>207</v>
      </c>
      <c r="BC119" s="90" t="n">
        <f aca="false">AW119+AX119</f>
        <v>0</v>
      </c>
      <c r="BD119" s="90" t="n">
        <f aca="false">H119/(100-BE119)*100</f>
        <v>0</v>
      </c>
      <c r="BE119" s="90" t="n">
        <v>0</v>
      </c>
      <c r="BF119" s="90" t="n">
        <f aca="false">O119</f>
        <v>0</v>
      </c>
      <c r="BH119" s="90" t="n">
        <f aca="false">G119*AO119</f>
        <v>0</v>
      </c>
      <c r="BI119" s="90" t="n">
        <f aca="false">G119*AP119</f>
        <v>0</v>
      </c>
      <c r="BJ119" s="90" t="n">
        <f aca="false">G119*H119</f>
        <v>0</v>
      </c>
      <c r="BK119" s="90"/>
      <c r="BL119" s="90" t="n">
        <v>712</v>
      </c>
      <c r="BW119" s="90" t="str">
        <f aca="false">I119</f>
        <v>21</v>
      </c>
      <c r="BX119" s="11" t="s">
        <v>509</v>
      </c>
    </row>
    <row r="120" customFormat="false" ht="35.5" hidden="false" customHeight="true" outlineLevel="0" collapsed="false">
      <c r="A120" s="214" t="s">
        <v>511</v>
      </c>
      <c r="B120" s="214" t="s">
        <v>104</v>
      </c>
      <c r="C120" s="214" t="s">
        <v>512</v>
      </c>
      <c r="D120" s="215" t="s">
        <v>513</v>
      </c>
      <c r="E120" s="215"/>
      <c r="F120" s="214" t="s">
        <v>255</v>
      </c>
      <c r="G120" s="216" t="n">
        <v>163.735</v>
      </c>
      <c r="H120" s="217"/>
      <c r="I120" s="218" t="s">
        <v>203</v>
      </c>
      <c r="J120" s="217" t="n">
        <f aca="false">G120*AO120</f>
        <v>0</v>
      </c>
      <c r="K120" s="217" t="n">
        <f aca="false">G120*AP120</f>
        <v>0</v>
      </c>
      <c r="L120" s="217" t="n">
        <f aca="false">G120*H120</f>
        <v>0</v>
      </c>
      <c r="M120" s="217" t="n">
        <f aca="false">L120*(1+BW120/100)</f>
        <v>0</v>
      </c>
      <c r="N120" s="217" t="n">
        <v>0.001</v>
      </c>
      <c r="O120" s="217" t="n">
        <f aca="false">G120*N120</f>
        <v>0.163735</v>
      </c>
      <c r="P120" s="218"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104</v>
      </c>
      <c r="AJ120" s="219" t="n">
        <f aca="false">IF(AN120=0,L120,0)</f>
        <v>0</v>
      </c>
      <c r="AK120" s="219" t="n">
        <f aca="false">IF(AN120=12,L120,0)</f>
        <v>0</v>
      </c>
      <c r="AL120" s="219" t="n">
        <f aca="false">IF(AN120=21,L120,0)</f>
        <v>0</v>
      </c>
      <c r="AN120" s="90" t="n">
        <v>21</v>
      </c>
      <c r="AO120" s="90" t="n">
        <f aca="false">H120*1</f>
        <v>0</v>
      </c>
      <c r="AP120" s="90" t="n">
        <f aca="false">H120*(1-1)</f>
        <v>0</v>
      </c>
      <c r="AQ120" s="220" t="s">
        <v>226</v>
      </c>
      <c r="AV120" s="90" t="n">
        <f aca="false">AW120+AX120</f>
        <v>0</v>
      </c>
      <c r="AW120" s="90" t="n">
        <f aca="false">G120*AO120</f>
        <v>0</v>
      </c>
      <c r="AX120" s="90" t="n">
        <f aca="false">G120*AP120</f>
        <v>0</v>
      </c>
      <c r="AY120" s="89" t="s">
        <v>510</v>
      </c>
      <c r="AZ120" s="89" t="s">
        <v>476</v>
      </c>
      <c r="BA120" s="190" t="s">
        <v>207</v>
      </c>
      <c r="BC120" s="90" t="n">
        <f aca="false">AW120+AX120</f>
        <v>0</v>
      </c>
      <c r="BD120" s="90" t="n">
        <f aca="false">H120/(100-BE120)*100</f>
        <v>0</v>
      </c>
      <c r="BE120" s="90" t="n">
        <v>0</v>
      </c>
      <c r="BF120" s="90" t="n">
        <f aca="false">O120</f>
        <v>0.163735</v>
      </c>
      <c r="BH120" s="219" t="n">
        <f aca="false">G120*AO120</f>
        <v>0</v>
      </c>
      <c r="BI120" s="219" t="n">
        <f aca="false">G120*AP120</f>
        <v>0</v>
      </c>
      <c r="BJ120" s="219" t="n">
        <f aca="false">G120*H120</f>
        <v>0</v>
      </c>
      <c r="BK120" s="219"/>
      <c r="BL120" s="90" t="n">
        <v>712</v>
      </c>
      <c r="BW120" s="90" t="str">
        <f aca="false">I120</f>
        <v>21</v>
      </c>
      <c r="BX120" s="221" t="s">
        <v>513</v>
      </c>
    </row>
    <row r="121" customFormat="false" ht="15" hidden="false" customHeight="true" outlineLevel="0" collapsed="false">
      <c r="A121" s="209" t="s">
        <v>514</v>
      </c>
      <c r="B121" s="209" t="s">
        <v>104</v>
      </c>
      <c r="C121" s="209" t="s">
        <v>515</v>
      </c>
      <c r="D121" s="210" t="s">
        <v>516</v>
      </c>
      <c r="E121" s="210"/>
      <c r="F121" s="209" t="s">
        <v>255</v>
      </c>
      <c r="G121" s="211" t="n">
        <v>187.2</v>
      </c>
      <c r="H121" s="212"/>
      <c r="I121" s="213" t="s">
        <v>203</v>
      </c>
      <c r="J121" s="212" t="n">
        <f aca="false">G121*AO121</f>
        <v>0</v>
      </c>
      <c r="K121" s="212" t="n">
        <f aca="false">G121*AP121</f>
        <v>0</v>
      </c>
      <c r="L121" s="212" t="n">
        <f aca="false">G121*H121</f>
        <v>0</v>
      </c>
      <c r="M121" s="212" t="n">
        <f aca="false">L121*(1+BW121/100)</f>
        <v>0</v>
      </c>
      <c r="N121" s="212" t="n">
        <v>0</v>
      </c>
      <c r="O121" s="212" t="n">
        <f aca="false">G121*N121</f>
        <v>0</v>
      </c>
      <c r="P121" s="213" t="s">
        <v>204</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104</v>
      </c>
      <c r="AJ121" s="90" t="n">
        <f aca="false">IF(AN121=0,L121,0)</f>
        <v>0</v>
      </c>
      <c r="AK121" s="90" t="n">
        <f aca="false">IF(AN121=12,L121,0)</f>
        <v>0</v>
      </c>
      <c r="AL121" s="90" t="n">
        <f aca="false">IF(AN121=21,L121,0)</f>
        <v>0</v>
      </c>
      <c r="AN121" s="90" t="n">
        <v>21</v>
      </c>
      <c r="AO121" s="90" t="n">
        <f aca="false">H121*0</f>
        <v>0</v>
      </c>
      <c r="AP121" s="90" t="n">
        <f aca="false">H121*(1-0)</f>
        <v>0</v>
      </c>
      <c r="AQ121" s="89" t="s">
        <v>226</v>
      </c>
      <c r="AV121" s="90" t="n">
        <f aca="false">AW121+AX121</f>
        <v>0</v>
      </c>
      <c r="AW121" s="90" t="n">
        <f aca="false">G121*AO121</f>
        <v>0</v>
      </c>
      <c r="AX121" s="90" t="n">
        <f aca="false">G121*AP121</f>
        <v>0</v>
      </c>
      <c r="AY121" s="89" t="s">
        <v>510</v>
      </c>
      <c r="AZ121" s="89" t="s">
        <v>476</v>
      </c>
      <c r="BA121" s="190" t="s">
        <v>207</v>
      </c>
      <c r="BC121" s="90" t="n">
        <f aca="false">AW121+AX121</f>
        <v>0</v>
      </c>
      <c r="BD121" s="90" t="n">
        <f aca="false">H121/(100-BE121)*100</f>
        <v>0</v>
      </c>
      <c r="BE121" s="90" t="n">
        <v>0</v>
      </c>
      <c r="BF121" s="90" t="n">
        <f aca="false">O121</f>
        <v>0</v>
      </c>
      <c r="BH121" s="90" t="n">
        <f aca="false">G121*AO121</f>
        <v>0</v>
      </c>
      <c r="BI121" s="90" t="n">
        <f aca="false">G121*AP121</f>
        <v>0</v>
      </c>
      <c r="BJ121" s="90" t="n">
        <f aca="false">G121*H121</f>
        <v>0</v>
      </c>
      <c r="BK121" s="90"/>
      <c r="BL121" s="90" t="n">
        <v>712</v>
      </c>
      <c r="BW121" s="90" t="str">
        <f aca="false">I121</f>
        <v>21</v>
      </c>
      <c r="BX121" s="11" t="s">
        <v>516</v>
      </c>
    </row>
    <row r="122" customFormat="false" ht="35.5" hidden="false" customHeight="true" outlineLevel="0" collapsed="false">
      <c r="A122" s="214" t="s">
        <v>517</v>
      </c>
      <c r="B122" s="214" t="s">
        <v>104</v>
      </c>
      <c r="C122" s="214" t="s">
        <v>518</v>
      </c>
      <c r="D122" s="215" t="s">
        <v>519</v>
      </c>
      <c r="E122" s="215"/>
      <c r="F122" s="214" t="s">
        <v>255</v>
      </c>
      <c r="G122" s="216" t="n">
        <v>215.28</v>
      </c>
      <c r="H122" s="217"/>
      <c r="I122" s="218" t="s">
        <v>203</v>
      </c>
      <c r="J122" s="217" t="n">
        <f aca="false">G122*AO122</f>
        <v>0</v>
      </c>
      <c r="K122" s="217" t="n">
        <f aca="false">G122*AP122</f>
        <v>0</v>
      </c>
      <c r="L122" s="217" t="n">
        <f aca="false">G122*H122</f>
        <v>0</v>
      </c>
      <c r="M122" s="217" t="n">
        <f aca="false">L122*(1+BW122/100)</f>
        <v>0</v>
      </c>
      <c r="N122" s="217" t="n">
        <v>0.00136</v>
      </c>
      <c r="O122" s="217" t="n">
        <f aca="false">G122*N122</f>
        <v>0.2927808</v>
      </c>
      <c r="P122" s="218" t="s">
        <v>359</v>
      </c>
      <c r="Z122" s="90" t="n">
        <f aca="false">IF(AQ122="5",BJ122,0)</f>
        <v>0</v>
      </c>
      <c r="AB122" s="90" t="n">
        <f aca="false">IF(AQ122="1",BH122,0)</f>
        <v>0</v>
      </c>
      <c r="AC122" s="90" t="n">
        <f aca="false">IF(AQ122="1",BI122,0)</f>
        <v>0</v>
      </c>
      <c r="AD122" s="90" t="n">
        <f aca="false">IF(AQ122="7",BH122,0)</f>
        <v>0</v>
      </c>
      <c r="AE122" s="90" t="n">
        <f aca="false">IF(AQ122="7",BI122,0)</f>
        <v>0</v>
      </c>
      <c r="AF122" s="90" t="n">
        <f aca="false">IF(AQ122="2",BH122,0)</f>
        <v>0</v>
      </c>
      <c r="AG122" s="90" t="n">
        <f aca="false">IF(AQ122="2",BI122,0)</f>
        <v>0</v>
      </c>
      <c r="AH122" s="90" t="n">
        <f aca="false">IF(AQ122="0",BJ122,0)</f>
        <v>0</v>
      </c>
      <c r="AI122" s="190" t="s">
        <v>104</v>
      </c>
      <c r="AJ122" s="219" t="n">
        <f aca="false">IF(AN122=0,L122,0)</f>
        <v>0</v>
      </c>
      <c r="AK122" s="219" t="n">
        <f aca="false">IF(AN122=12,L122,0)</f>
        <v>0</v>
      </c>
      <c r="AL122" s="219" t="n">
        <f aca="false">IF(AN122=21,L122,0)</f>
        <v>0</v>
      </c>
      <c r="AN122" s="90" t="n">
        <v>21</v>
      </c>
      <c r="AO122" s="90" t="n">
        <f aca="false">H122*1</f>
        <v>0</v>
      </c>
      <c r="AP122" s="90" t="n">
        <f aca="false">H122*(1-1)</f>
        <v>0</v>
      </c>
      <c r="AQ122" s="220" t="s">
        <v>226</v>
      </c>
      <c r="AV122" s="90" t="n">
        <f aca="false">AW122+AX122</f>
        <v>0</v>
      </c>
      <c r="AW122" s="90" t="n">
        <f aca="false">G122*AO122</f>
        <v>0</v>
      </c>
      <c r="AX122" s="90" t="n">
        <f aca="false">G122*AP122</f>
        <v>0</v>
      </c>
      <c r="AY122" s="89" t="s">
        <v>510</v>
      </c>
      <c r="AZ122" s="89" t="s">
        <v>476</v>
      </c>
      <c r="BA122" s="190" t="s">
        <v>207</v>
      </c>
      <c r="BC122" s="90" t="n">
        <f aca="false">AW122+AX122</f>
        <v>0</v>
      </c>
      <c r="BD122" s="90" t="n">
        <f aca="false">H122/(100-BE122)*100</f>
        <v>0</v>
      </c>
      <c r="BE122" s="90" t="n">
        <v>0</v>
      </c>
      <c r="BF122" s="90" t="n">
        <f aca="false">O122</f>
        <v>0.2927808</v>
      </c>
      <c r="BH122" s="219" t="n">
        <f aca="false">G122*AO122</f>
        <v>0</v>
      </c>
      <c r="BI122" s="219" t="n">
        <f aca="false">G122*AP122</f>
        <v>0</v>
      </c>
      <c r="BJ122" s="219" t="n">
        <f aca="false">G122*H122</f>
        <v>0</v>
      </c>
      <c r="BK122" s="219"/>
      <c r="BL122" s="90" t="n">
        <v>712</v>
      </c>
      <c r="BW122" s="90" t="str">
        <f aca="false">I122</f>
        <v>21</v>
      </c>
      <c r="BX122" s="221" t="s">
        <v>519</v>
      </c>
    </row>
    <row r="123" customFormat="false" ht="24.05" hidden="false" customHeight="true" outlineLevel="0" collapsed="false">
      <c r="A123" s="209" t="s">
        <v>520</v>
      </c>
      <c r="B123" s="209" t="s">
        <v>104</v>
      </c>
      <c r="C123" s="209" t="s">
        <v>521</v>
      </c>
      <c r="D123" s="210" t="s">
        <v>522</v>
      </c>
      <c r="E123" s="210"/>
      <c r="F123" s="209" t="s">
        <v>255</v>
      </c>
      <c r="G123" s="211" t="n">
        <v>224.313</v>
      </c>
      <c r="H123" s="212"/>
      <c r="I123" s="213" t="s">
        <v>203</v>
      </c>
      <c r="J123" s="212" t="n">
        <f aca="false">G123*AO123</f>
        <v>0</v>
      </c>
      <c r="K123" s="212" t="n">
        <f aca="false">G123*AP123</f>
        <v>0</v>
      </c>
      <c r="L123" s="212" t="n">
        <f aca="false">G123*H123</f>
        <v>0</v>
      </c>
      <c r="M123" s="212" t="n">
        <f aca="false">L123*(1+BW123/100)</f>
        <v>0</v>
      </c>
      <c r="N123" s="212" t="n">
        <v>0.00044</v>
      </c>
      <c r="O123" s="212" t="n">
        <f aca="false">G123*N123</f>
        <v>0.09869772</v>
      </c>
      <c r="P123" s="213" t="s">
        <v>523</v>
      </c>
      <c r="Z123" s="90" t="n">
        <f aca="false">IF(AQ123="5",BJ123,0)</f>
        <v>0</v>
      </c>
      <c r="AB123" s="90" t="n">
        <f aca="false">IF(AQ123="1",BH123,0)</f>
        <v>0</v>
      </c>
      <c r="AC123" s="90" t="n">
        <f aca="false">IF(AQ123="1",BI123,0)</f>
        <v>0</v>
      </c>
      <c r="AD123" s="90" t="n">
        <f aca="false">IF(AQ123="7",BH123,0)</f>
        <v>0</v>
      </c>
      <c r="AE123" s="90" t="n">
        <f aca="false">IF(AQ123="7",BI123,0)</f>
        <v>0</v>
      </c>
      <c r="AF123" s="90" t="n">
        <f aca="false">IF(AQ123="2",BH123,0)</f>
        <v>0</v>
      </c>
      <c r="AG123" s="90" t="n">
        <f aca="false">IF(AQ123="2",BI123,0)</f>
        <v>0</v>
      </c>
      <c r="AH123" s="90" t="n">
        <f aca="false">IF(AQ123="0",BJ123,0)</f>
        <v>0</v>
      </c>
      <c r="AI123" s="190" t="s">
        <v>104</v>
      </c>
      <c r="AJ123" s="90" t="n">
        <f aca="false">IF(AN123=0,L123,0)</f>
        <v>0</v>
      </c>
      <c r="AK123" s="90" t="n">
        <f aca="false">IF(AN123=12,L123,0)</f>
        <v>0</v>
      </c>
      <c r="AL123" s="90" t="n">
        <f aca="false">IF(AN123=21,L123,0)</f>
        <v>0</v>
      </c>
      <c r="AN123" s="90" t="n">
        <v>21</v>
      </c>
      <c r="AO123" s="90" t="n">
        <f aca="false">H123*0.614942373</f>
        <v>0</v>
      </c>
      <c r="AP123" s="90" t="n">
        <f aca="false">H123*(1-0.614942373)</f>
        <v>0</v>
      </c>
      <c r="AQ123" s="89" t="s">
        <v>226</v>
      </c>
      <c r="AV123" s="90" t="n">
        <f aca="false">AW123+AX123</f>
        <v>0</v>
      </c>
      <c r="AW123" s="90" t="n">
        <f aca="false">G123*AO123</f>
        <v>0</v>
      </c>
      <c r="AX123" s="90" t="n">
        <f aca="false">G123*AP123</f>
        <v>0</v>
      </c>
      <c r="AY123" s="89" t="s">
        <v>510</v>
      </c>
      <c r="AZ123" s="89" t="s">
        <v>476</v>
      </c>
      <c r="BA123" s="190" t="s">
        <v>207</v>
      </c>
      <c r="BC123" s="90" t="n">
        <f aca="false">AW123+AX123</f>
        <v>0</v>
      </c>
      <c r="BD123" s="90" t="n">
        <f aca="false">H123/(100-BE123)*100</f>
        <v>0</v>
      </c>
      <c r="BE123" s="90" t="n">
        <v>0</v>
      </c>
      <c r="BF123" s="90" t="n">
        <f aca="false">O123</f>
        <v>0.09869772</v>
      </c>
      <c r="BH123" s="90" t="n">
        <f aca="false">G123*AO123</f>
        <v>0</v>
      </c>
      <c r="BI123" s="90" t="n">
        <f aca="false">G123*AP123</f>
        <v>0</v>
      </c>
      <c r="BJ123" s="90" t="n">
        <f aca="false">G123*H123</f>
        <v>0</v>
      </c>
      <c r="BK123" s="90"/>
      <c r="BL123" s="90" t="n">
        <v>712</v>
      </c>
      <c r="BW123" s="90" t="str">
        <f aca="false">I123</f>
        <v>21</v>
      </c>
      <c r="BX123" s="11" t="s">
        <v>522</v>
      </c>
    </row>
    <row r="124" customFormat="false" ht="24.05" hidden="false" customHeight="true" outlineLevel="0" collapsed="false">
      <c r="A124" s="209" t="s">
        <v>524</v>
      </c>
      <c r="B124" s="209" t="s">
        <v>104</v>
      </c>
      <c r="C124" s="209" t="s">
        <v>525</v>
      </c>
      <c r="D124" s="210" t="s">
        <v>526</v>
      </c>
      <c r="E124" s="210"/>
      <c r="F124" s="209" t="s">
        <v>255</v>
      </c>
      <c r="G124" s="211" t="n">
        <v>224.313</v>
      </c>
      <c r="H124" s="212"/>
      <c r="I124" s="213" t="s">
        <v>203</v>
      </c>
      <c r="J124" s="212" t="n">
        <f aca="false">G124*AO124</f>
        <v>0</v>
      </c>
      <c r="K124" s="212" t="n">
        <f aca="false">G124*AP124</f>
        <v>0</v>
      </c>
      <c r="L124" s="212" t="n">
        <f aca="false">G124*H124</f>
        <v>0</v>
      </c>
      <c r="M124" s="212" t="n">
        <f aca="false">L124*(1+BW124/100)</f>
        <v>0</v>
      </c>
      <c r="N124" s="212" t="n">
        <v>0.00035</v>
      </c>
      <c r="O124" s="212" t="n">
        <f aca="false">G124*N124</f>
        <v>0.07850955</v>
      </c>
      <c r="P124" s="213" t="s">
        <v>204</v>
      </c>
      <c r="Z124" s="90" t="n">
        <f aca="false">IF(AQ124="5",BJ124,0)</f>
        <v>0</v>
      </c>
      <c r="AB124" s="90" t="n">
        <f aca="false">IF(AQ124="1",BH124,0)</f>
        <v>0</v>
      </c>
      <c r="AC124" s="90" t="n">
        <f aca="false">IF(AQ124="1",BI124,0)</f>
        <v>0</v>
      </c>
      <c r="AD124" s="90" t="n">
        <f aca="false">IF(AQ124="7",BH124,0)</f>
        <v>0</v>
      </c>
      <c r="AE124" s="90" t="n">
        <f aca="false">IF(AQ124="7",BI124,0)</f>
        <v>0</v>
      </c>
      <c r="AF124" s="90" t="n">
        <f aca="false">IF(AQ124="2",BH124,0)</f>
        <v>0</v>
      </c>
      <c r="AG124" s="90" t="n">
        <f aca="false">IF(AQ124="2",BI124,0)</f>
        <v>0</v>
      </c>
      <c r="AH124" s="90" t="n">
        <f aca="false">IF(AQ124="0",BJ124,0)</f>
        <v>0</v>
      </c>
      <c r="AI124" s="190" t="s">
        <v>104</v>
      </c>
      <c r="AJ124" s="90" t="n">
        <f aca="false">IF(AN124=0,L124,0)</f>
        <v>0</v>
      </c>
      <c r="AK124" s="90" t="n">
        <f aca="false">IF(AN124=12,L124,0)</f>
        <v>0</v>
      </c>
      <c r="AL124" s="90" t="n">
        <f aca="false">IF(AN124=21,L124,0)</f>
        <v>0</v>
      </c>
      <c r="AN124" s="90" t="n">
        <v>21</v>
      </c>
      <c r="AO124" s="90" t="n">
        <f aca="false">H124*0.0915949</f>
        <v>0</v>
      </c>
      <c r="AP124" s="90" t="n">
        <f aca="false">H124*(1-0.0915949)</f>
        <v>0</v>
      </c>
      <c r="AQ124" s="89" t="s">
        <v>226</v>
      </c>
      <c r="AV124" s="90" t="n">
        <f aca="false">AW124+AX124</f>
        <v>0</v>
      </c>
      <c r="AW124" s="90" t="n">
        <f aca="false">G124*AO124</f>
        <v>0</v>
      </c>
      <c r="AX124" s="90" t="n">
        <f aca="false">G124*AP124</f>
        <v>0</v>
      </c>
      <c r="AY124" s="89" t="s">
        <v>510</v>
      </c>
      <c r="AZ124" s="89" t="s">
        <v>476</v>
      </c>
      <c r="BA124" s="190" t="s">
        <v>207</v>
      </c>
      <c r="BC124" s="90" t="n">
        <f aca="false">AW124+AX124</f>
        <v>0</v>
      </c>
      <c r="BD124" s="90" t="n">
        <f aca="false">H124/(100-BE124)*100</f>
        <v>0</v>
      </c>
      <c r="BE124" s="90" t="n">
        <v>0</v>
      </c>
      <c r="BF124" s="90" t="n">
        <f aca="false">O124</f>
        <v>0.07850955</v>
      </c>
      <c r="BH124" s="90" t="n">
        <f aca="false">G124*AO124</f>
        <v>0</v>
      </c>
      <c r="BI124" s="90" t="n">
        <f aca="false">G124*AP124</f>
        <v>0</v>
      </c>
      <c r="BJ124" s="90" t="n">
        <f aca="false">G124*H124</f>
        <v>0</v>
      </c>
      <c r="BK124" s="90"/>
      <c r="BL124" s="90" t="n">
        <v>712</v>
      </c>
      <c r="BW124" s="90" t="str">
        <f aca="false">I124</f>
        <v>21</v>
      </c>
      <c r="BX124" s="11" t="s">
        <v>526</v>
      </c>
    </row>
    <row r="125" customFormat="false" ht="35.5" hidden="false" customHeight="true" outlineLevel="0" collapsed="false">
      <c r="A125" s="214" t="s">
        <v>527</v>
      </c>
      <c r="B125" s="214" t="s">
        <v>104</v>
      </c>
      <c r="C125" s="214" t="s">
        <v>484</v>
      </c>
      <c r="D125" s="215" t="s">
        <v>485</v>
      </c>
      <c r="E125" s="215"/>
      <c r="F125" s="214" t="s">
        <v>255</v>
      </c>
      <c r="G125" s="216" t="n">
        <v>257.96</v>
      </c>
      <c r="H125" s="217"/>
      <c r="I125" s="218" t="s">
        <v>203</v>
      </c>
      <c r="J125" s="217" t="n">
        <f aca="false">G125*AO125</f>
        <v>0</v>
      </c>
      <c r="K125" s="217" t="n">
        <f aca="false">G125*AP125</f>
        <v>0</v>
      </c>
      <c r="L125" s="217" t="n">
        <f aca="false">G125*H125</f>
        <v>0</v>
      </c>
      <c r="M125" s="217" t="n">
        <f aca="false">L125*(1+BW125/100)</f>
        <v>0</v>
      </c>
      <c r="N125" s="217" t="n">
        <v>0.0045</v>
      </c>
      <c r="O125" s="217" t="n">
        <f aca="false">G125*N125</f>
        <v>1.16082</v>
      </c>
      <c r="P125" s="218" t="s">
        <v>204</v>
      </c>
      <c r="Z125" s="90" t="n">
        <f aca="false">IF(AQ125="5",BJ125,0)</f>
        <v>0</v>
      </c>
      <c r="AB125" s="90" t="n">
        <f aca="false">IF(AQ125="1",BH125,0)</f>
        <v>0</v>
      </c>
      <c r="AC125" s="90" t="n">
        <f aca="false">IF(AQ125="1",BI125,0)</f>
        <v>0</v>
      </c>
      <c r="AD125" s="90" t="n">
        <f aca="false">IF(AQ125="7",BH125,0)</f>
        <v>0</v>
      </c>
      <c r="AE125" s="90" t="n">
        <f aca="false">IF(AQ125="7",BI125,0)</f>
        <v>0</v>
      </c>
      <c r="AF125" s="90" t="n">
        <f aca="false">IF(AQ125="2",BH125,0)</f>
        <v>0</v>
      </c>
      <c r="AG125" s="90" t="n">
        <f aca="false">IF(AQ125="2",BI125,0)</f>
        <v>0</v>
      </c>
      <c r="AH125" s="90" t="n">
        <f aca="false">IF(AQ125="0",BJ125,0)</f>
        <v>0</v>
      </c>
      <c r="AI125" s="190" t="s">
        <v>104</v>
      </c>
      <c r="AJ125" s="219" t="n">
        <f aca="false">IF(AN125=0,L125,0)</f>
        <v>0</v>
      </c>
      <c r="AK125" s="219" t="n">
        <f aca="false">IF(AN125=12,L125,0)</f>
        <v>0</v>
      </c>
      <c r="AL125" s="219" t="n">
        <f aca="false">IF(AN125=21,L125,0)</f>
        <v>0</v>
      </c>
      <c r="AN125" s="90" t="n">
        <v>21</v>
      </c>
      <c r="AO125" s="90" t="n">
        <f aca="false">H125*1</f>
        <v>0</v>
      </c>
      <c r="AP125" s="90" t="n">
        <f aca="false">H125*(1-1)</f>
        <v>0</v>
      </c>
      <c r="AQ125" s="220" t="s">
        <v>226</v>
      </c>
      <c r="AV125" s="90" t="n">
        <f aca="false">AW125+AX125</f>
        <v>0</v>
      </c>
      <c r="AW125" s="90" t="n">
        <f aca="false">G125*AO125</f>
        <v>0</v>
      </c>
      <c r="AX125" s="90" t="n">
        <f aca="false">G125*AP125</f>
        <v>0</v>
      </c>
      <c r="AY125" s="89" t="s">
        <v>510</v>
      </c>
      <c r="AZ125" s="89" t="s">
        <v>476</v>
      </c>
      <c r="BA125" s="190" t="s">
        <v>207</v>
      </c>
      <c r="BC125" s="90" t="n">
        <f aca="false">AW125+AX125</f>
        <v>0</v>
      </c>
      <c r="BD125" s="90" t="n">
        <f aca="false">H125/(100-BE125)*100</f>
        <v>0</v>
      </c>
      <c r="BE125" s="90" t="n">
        <v>0</v>
      </c>
      <c r="BF125" s="90" t="n">
        <f aca="false">O125</f>
        <v>1.16082</v>
      </c>
      <c r="BH125" s="219" t="n">
        <f aca="false">G125*AO125</f>
        <v>0</v>
      </c>
      <c r="BI125" s="219" t="n">
        <f aca="false">G125*AP125</f>
        <v>0</v>
      </c>
      <c r="BJ125" s="219" t="n">
        <f aca="false">G125*H125</f>
        <v>0</v>
      </c>
      <c r="BK125" s="219"/>
      <c r="BL125" s="90" t="n">
        <v>712</v>
      </c>
      <c r="BW125" s="90" t="str">
        <f aca="false">I125</f>
        <v>21</v>
      </c>
      <c r="BX125" s="221" t="s">
        <v>485</v>
      </c>
    </row>
    <row r="126" customFormat="false" ht="24.05" hidden="false" customHeight="true" outlineLevel="0" collapsed="false">
      <c r="A126" s="209" t="s">
        <v>528</v>
      </c>
      <c r="B126" s="209" t="s">
        <v>104</v>
      </c>
      <c r="C126" s="209" t="s">
        <v>529</v>
      </c>
      <c r="D126" s="210" t="s">
        <v>530</v>
      </c>
      <c r="E126" s="210"/>
      <c r="F126" s="209" t="s">
        <v>255</v>
      </c>
      <c r="G126" s="211" t="n">
        <v>211.3</v>
      </c>
      <c r="H126" s="212"/>
      <c r="I126" s="213" t="s">
        <v>203</v>
      </c>
      <c r="J126" s="212" t="n">
        <f aca="false">G126*AO126</f>
        <v>0</v>
      </c>
      <c r="K126" s="212" t="n">
        <f aca="false">G126*AP126</f>
        <v>0</v>
      </c>
      <c r="L126" s="212" t="n">
        <f aca="false">G126*H126</f>
        <v>0</v>
      </c>
      <c r="M126" s="212" t="n">
        <f aca="false">L126*(1+BW126/100)</f>
        <v>0</v>
      </c>
      <c r="N126" s="212" t="n">
        <v>0</v>
      </c>
      <c r="O126" s="212" t="n">
        <f aca="false">G126*N126</f>
        <v>0</v>
      </c>
      <c r="P126" s="213" t="s">
        <v>204</v>
      </c>
      <c r="Z126" s="90" t="n">
        <f aca="false">IF(AQ126="5",BJ126,0)</f>
        <v>0</v>
      </c>
      <c r="AB126" s="90" t="n">
        <f aca="false">IF(AQ126="1",BH126,0)</f>
        <v>0</v>
      </c>
      <c r="AC126" s="90" t="n">
        <f aca="false">IF(AQ126="1",BI126,0)</f>
        <v>0</v>
      </c>
      <c r="AD126" s="90" t="n">
        <f aca="false">IF(AQ126="7",BH126,0)</f>
        <v>0</v>
      </c>
      <c r="AE126" s="90" t="n">
        <f aca="false">IF(AQ126="7",BI126,0)</f>
        <v>0</v>
      </c>
      <c r="AF126" s="90" t="n">
        <f aca="false">IF(AQ126="2",BH126,0)</f>
        <v>0</v>
      </c>
      <c r="AG126" s="90" t="n">
        <f aca="false">IF(AQ126="2",BI126,0)</f>
        <v>0</v>
      </c>
      <c r="AH126" s="90" t="n">
        <f aca="false">IF(AQ126="0",BJ126,0)</f>
        <v>0</v>
      </c>
      <c r="AI126" s="190" t="s">
        <v>104</v>
      </c>
      <c r="AJ126" s="90" t="n">
        <f aca="false">IF(AN126=0,L126,0)</f>
        <v>0</v>
      </c>
      <c r="AK126" s="90" t="n">
        <f aca="false">IF(AN126=12,L126,0)</f>
        <v>0</v>
      </c>
      <c r="AL126" s="90" t="n">
        <f aca="false">IF(AN126=21,L126,0)</f>
        <v>0</v>
      </c>
      <c r="AN126" s="90" t="n">
        <v>21</v>
      </c>
      <c r="AO126" s="90" t="n">
        <f aca="false">H126*0</f>
        <v>0</v>
      </c>
      <c r="AP126" s="90" t="n">
        <f aca="false">H126*(1-0)</f>
        <v>0</v>
      </c>
      <c r="AQ126" s="89" t="s">
        <v>226</v>
      </c>
      <c r="AV126" s="90" t="n">
        <f aca="false">AW126+AX126</f>
        <v>0</v>
      </c>
      <c r="AW126" s="90" t="n">
        <f aca="false">G126*AO126</f>
        <v>0</v>
      </c>
      <c r="AX126" s="90" t="n">
        <f aca="false">G126*AP126</f>
        <v>0</v>
      </c>
      <c r="AY126" s="89" t="s">
        <v>510</v>
      </c>
      <c r="AZ126" s="89" t="s">
        <v>476</v>
      </c>
      <c r="BA126" s="190" t="s">
        <v>207</v>
      </c>
      <c r="BC126" s="90" t="n">
        <f aca="false">AW126+AX126</f>
        <v>0</v>
      </c>
      <c r="BD126" s="90" t="n">
        <f aca="false">H126/(100-BE126)*100</f>
        <v>0</v>
      </c>
      <c r="BE126" s="90" t="n">
        <v>0</v>
      </c>
      <c r="BF126" s="90" t="n">
        <f aca="false">O126</f>
        <v>0</v>
      </c>
      <c r="BH126" s="90" t="n">
        <f aca="false">G126*AO126</f>
        <v>0</v>
      </c>
      <c r="BI126" s="90" t="n">
        <f aca="false">G126*AP126</f>
        <v>0</v>
      </c>
      <c r="BJ126" s="90" t="n">
        <f aca="false">G126*H126</f>
        <v>0</v>
      </c>
      <c r="BK126" s="90"/>
      <c r="BL126" s="90" t="n">
        <v>712</v>
      </c>
      <c r="BW126" s="90" t="str">
        <f aca="false">I126</f>
        <v>21</v>
      </c>
      <c r="BX126" s="11" t="s">
        <v>530</v>
      </c>
    </row>
    <row r="127" customFormat="false" ht="35.5" hidden="false" customHeight="true" outlineLevel="0" collapsed="false">
      <c r="A127" s="214" t="s">
        <v>531</v>
      </c>
      <c r="B127" s="214" t="s">
        <v>104</v>
      </c>
      <c r="C127" s="214" t="s">
        <v>532</v>
      </c>
      <c r="D127" s="215" t="s">
        <v>533</v>
      </c>
      <c r="E127" s="215"/>
      <c r="F127" s="214" t="s">
        <v>255</v>
      </c>
      <c r="G127" s="216" t="n">
        <v>242.995</v>
      </c>
      <c r="H127" s="217"/>
      <c r="I127" s="218" t="s">
        <v>203</v>
      </c>
      <c r="J127" s="217" t="n">
        <f aca="false">G127*AO127</f>
        <v>0</v>
      </c>
      <c r="K127" s="217" t="n">
        <f aca="false">G127*AP127</f>
        <v>0</v>
      </c>
      <c r="L127" s="217" t="n">
        <f aca="false">G127*H127</f>
        <v>0</v>
      </c>
      <c r="M127" s="217" t="n">
        <f aca="false">L127*(1+BW127/100)</f>
        <v>0</v>
      </c>
      <c r="N127" s="217" t="n">
        <v>0.0035</v>
      </c>
      <c r="O127" s="217" t="n">
        <f aca="false">G127*N127</f>
        <v>0.8504825</v>
      </c>
      <c r="P127" s="218" t="s">
        <v>204</v>
      </c>
      <c r="Z127" s="90" t="n">
        <f aca="false">IF(AQ127="5",BJ127,0)</f>
        <v>0</v>
      </c>
      <c r="AB127" s="90" t="n">
        <f aca="false">IF(AQ127="1",BH127,0)</f>
        <v>0</v>
      </c>
      <c r="AC127" s="90" t="n">
        <f aca="false">IF(AQ127="1",BI127,0)</f>
        <v>0</v>
      </c>
      <c r="AD127" s="90" t="n">
        <f aca="false">IF(AQ127="7",BH127,0)</f>
        <v>0</v>
      </c>
      <c r="AE127" s="90" t="n">
        <f aca="false">IF(AQ127="7",BI127,0)</f>
        <v>0</v>
      </c>
      <c r="AF127" s="90" t="n">
        <f aca="false">IF(AQ127="2",BH127,0)</f>
        <v>0</v>
      </c>
      <c r="AG127" s="90" t="n">
        <f aca="false">IF(AQ127="2",BI127,0)</f>
        <v>0</v>
      </c>
      <c r="AH127" s="90" t="n">
        <f aca="false">IF(AQ127="0",BJ127,0)</f>
        <v>0</v>
      </c>
      <c r="AI127" s="190" t="s">
        <v>104</v>
      </c>
      <c r="AJ127" s="219" t="n">
        <f aca="false">IF(AN127=0,L127,0)</f>
        <v>0</v>
      </c>
      <c r="AK127" s="219" t="n">
        <f aca="false">IF(AN127=12,L127,0)</f>
        <v>0</v>
      </c>
      <c r="AL127" s="219" t="n">
        <f aca="false">IF(AN127=21,L127,0)</f>
        <v>0</v>
      </c>
      <c r="AN127" s="90" t="n">
        <v>21</v>
      </c>
      <c r="AO127" s="90" t="n">
        <f aca="false">H127*1</f>
        <v>0</v>
      </c>
      <c r="AP127" s="90" t="n">
        <f aca="false">H127*(1-1)</f>
        <v>0</v>
      </c>
      <c r="AQ127" s="220" t="s">
        <v>226</v>
      </c>
      <c r="AV127" s="90" t="n">
        <f aca="false">AW127+AX127</f>
        <v>0</v>
      </c>
      <c r="AW127" s="90" t="n">
        <f aca="false">G127*AO127</f>
        <v>0</v>
      </c>
      <c r="AX127" s="90" t="n">
        <f aca="false">G127*AP127</f>
        <v>0</v>
      </c>
      <c r="AY127" s="89" t="s">
        <v>510</v>
      </c>
      <c r="AZ127" s="89" t="s">
        <v>476</v>
      </c>
      <c r="BA127" s="190" t="s">
        <v>207</v>
      </c>
      <c r="BC127" s="90" t="n">
        <f aca="false">AW127+AX127</f>
        <v>0</v>
      </c>
      <c r="BD127" s="90" t="n">
        <f aca="false">H127/(100-BE127)*100</f>
        <v>0</v>
      </c>
      <c r="BE127" s="90" t="n">
        <v>0</v>
      </c>
      <c r="BF127" s="90" t="n">
        <f aca="false">O127</f>
        <v>0.8504825</v>
      </c>
      <c r="BH127" s="219" t="n">
        <f aca="false">G127*AO127</f>
        <v>0</v>
      </c>
      <c r="BI127" s="219" t="n">
        <f aca="false">G127*AP127</f>
        <v>0</v>
      </c>
      <c r="BJ127" s="219" t="n">
        <f aca="false">G127*H127</f>
        <v>0</v>
      </c>
      <c r="BK127" s="219"/>
      <c r="BL127" s="90" t="n">
        <v>712</v>
      </c>
      <c r="BW127" s="90" t="str">
        <f aca="false">I127</f>
        <v>21</v>
      </c>
      <c r="BX127" s="221" t="s">
        <v>533</v>
      </c>
    </row>
    <row r="128" customFormat="false" ht="24.05" hidden="false" customHeight="true" outlineLevel="0" collapsed="false">
      <c r="A128" s="209" t="s">
        <v>534</v>
      </c>
      <c r="B128" s="209" t="s">
        <v>104</v>
      </c>
      <c r="C128" s="209" t="s">
        <v>525</v>
      </c>
      <c r="D128" s="210" t="s">
        <v>535</v>
      </c>
      <c r="E128" s="210"/>
      <c r="F128" s="209" t="s">
        <v>255</v>
      </c>
      <c r="G128" s="211" t="n">
        <v>211.3</v>
      </c>
      <c r="H128" s="212"/>
      <c r="I128" s="213" t="s">
        <v>203</v>
      </c>
      <c r="J128" s="212" t="n">
        <f aca="false">G128*AO128</f>
        <v>0</v>
      </c>
      <c r="K128" s="212" t="n">
        <f aca="false">G128*AP128</f>
        <v>0</v>
      </c>
      <c r="L128" s="212" t="n">
        <f aca="false">G128*H128</f>
        <v>0</v>
      </c>
      <c r="M128" s="212" t="n">
        <f aca="false">L128*(1+BW128/100)</f>
        <v>0</v>
      </c>
      <c r="N128" s="212" t="n">
        <v>0.00035</v>
      </c>
      <c r="O128" s="212" t="n">
        <f aca="false">G128*N128</f>
        <v>0.073955</v>
      </c>
      <c r="P128" s="213" t="s">
        <v>204</v>
      </c>
      <c r="Z128" s="90" t="n">
        <f aca="false">IF(AQ128="5",BJ128,0)</f>
        <v>0</v>
      </c>
      <c r="AB128" s="90" t="n">
        <f aca="false">IF(AQ128="1",BH128,0)</f>
        <v>0</v>
      </c>
      <c r="AC128" s="90" t="n">
        <f aca="false">IF(AQ128="1",BI128,0)</f>
        <v>0</v>
      </c>
      <c r="AD128" s="90" t="n">
        <f aca="false">IF(AQ128="7",BH128,0)</f>
        <v>0</v>
      </c>
      <c r="AE128" s="90" t="n">
        <f aca="false">IF(AQ128="7",BI128,0)</f>
        <v>0</v>
      </c>
      <c r="AF128" s="90" t="n">
        <f aca="false">IF(AQ128="2",BH128,0)</f>
        <v>0</v>
      </c>
      <c r="AG128" s="90" t="n">
        <f aca="false">IF(AQ128="2",BI128,0)</f>
        <v>0</v>
      </c>
      <c r="AH128" s="90" t="n">
        <f aca="false">IF(AQ128="0",BJ128,0)</f>
        <v>0</v>
      </c>
      <c r="AI128" s="190" t="s">
        <v>104</v>
      </c>
      <c r="AJ128" s="90" t="n">
        <f aca="false">IF(AN128=0,L128,0)</f>
        <v>0</v>
      </c>
      <c r="AK128" s="90" t="n">
        <f aca="false">IF(AN128=12,L128,0)</f>
        <v>0</v>
      </c>
      <c r="AL128" s="90" t="n">
        <f aca="false">IF(AN128=21,L128,0)</f>
        <v>0</v>
      </c>
      <c r="AN128" s="90" t="n">
        <v>21</v>
      </c>
      <c r="AO128" s="90" t="n">
        <f aca="false">H128*0.091594922</f>
        <v>0</v>
      </c>
      <c r="AP128" s="90" t="n">
        <f aca="false">H128*(1-0.091594922)</f>
        <v>0</v>
      </c>
      <c r="AQ128" s="89" t="s">
        <v>226</v>
      </c>
      <c r="AV128" s="90" t="n">
        <f aca="false">AW128+AX128</f>
        <v>0</v>
      </c>
      <c r="AW128" s="90" t="n">
        <f aca="false">G128*AO128</f>
        <v>0</v>
      </c>
      <c r="AX128" s="90" t="n">
        <f aca="false">G128*AP128</f>
        <v>0</v>
      </c>
      <c r="AY128" s="89" t="s">
        <v>510</v>
      </c>
      <c r="AZ128" s="89" t="s">
        <v>476</v>
      </c>
      <c r="BA128" s="190" t="s">
        <v>207</v>
      </c>
      <c r="BC128" s="90" t="n">
        <f aca="false">AW128+AX128</f>
        <v>0</v>
      </c>
      <c r="BD128" s="90" t="n">
        <f aca="false">H128/(100-BE128)*100</f>
        <v>0</v>
      </c>
      <c r="BE128" s="90" t="n">
        <v>0</v>
      </c>
      <c r="BF128" s="90" t="n">
        <f aca="false">O128</f>
        <v>0.073955</v>
      </c>
      <c r="BH128" s="90" t="n">
        <f aca="false">G128*AO128</f>
        <v>0</v>
      </c>
      <c r="BI128" s="90" t="n">
        <f aca="false">G128*AP128</f>
        <v>0</v>
      </c>
      <c r="BJ128" s="90" t="n">
        <f aca="false">G128*H128</f>
        <v>0</v>
      </c>
      <c r="BK128" s="90"/>
      <c r="BL128" s="90" t="n">
        <v>712</v>
      </c>
      <c r="BW128" s="90" t="str">
        <f aca="false">I128</f>
        <v>21</v>
      </c>
      <c r="BX128" s="11" t="s">
        <v>535</v>
      </c>
    </row>
    <row r="129" customFormat="false" ht="35.5" hidden="false" customHeight="true" outlineLevel="0" collapsed="false">
      <c r="A129" s="214" t="s">
        <v>536</v>
      </c>
      <c r="B129" s="214" t="s">
        <v>104</v>
      </c>
      <c r="C129" s="214" t="s">
        <v>481</v>
      </c>
      <c r="D129" s="215" t="s">
        <v>482</v>
      </c>
      <c r="E129" s="215"/>
      <c r="F129" s="214" t="s">
        <v>255</v>
      </c>
      <c r="G129" s="216" t="n">
        <v>242.995</v>
      </c>
      <c r="H129" s="217"/>
      <c r="I129" s="218" t="s">
        <v>203</v>
      </c>
      <c r="J129" s="217" t="n">
        <f aca="false">G129*AO129</f>
        <v>0</v>
      </c>
      <c r="K129" s="217" t="n">
        <f aca="false">G129*AP129</f>
        <v>0</v>
      </c>
      <c r="L129" s="217" t="n">
        <f aca="false">G129*H129</f>
        <v>0</v>
      </c>
      <c r="M129" s="217" t="n">
        <f aca="false">L129*(1+BW129/100)</f>
        <v>0</v>
      </c>
      <c r="N129" s="217" t="n">
        <v>0.0045</v>
      </c>
      <c r="O129" s="217" t="n">
        <f aca="false">G129*N129</f>
        <v>1.0934775</v>
      </c>
      <c r="P129" s="218" t="s">
        <v>204</v>
      </c>
      <c r="Z129" s="90" t="n">
        <f aca="false">IF(AQ129="5",BJ129,0)</f>
        <v>0</v>
      </c>
      <c r="AB129" s="90" t="n">
        <f aca="false">IF(AQ129="1",BH129,0)</f>
        <v>0</v>
      </c>
      <c r="AC129" s="90" t="n">
        <f aca="false">IF(AQ129="1",BI129,0)</f>
        <v>0</v>
      </c>
      <c r="AD129" s="90" t="n">
        <f aca="false">IF(AQ129="7",BH129,0)</f>
        <v>0</v>
      </c>
      <c r="AE129" s="90" t="n">
        <f aca="false">IF(AQ129="7",BI129,0)</f>
        <v>0</v>
      </c>
      <c r="AF129" s="90" t="n">
        <f aca="false">IF(AQ129="2",BH129,0)</f>
        <v>0</v>
      </c>
      <c r="AG129" s="90" t="n">
        <f aca="false">IF(AQ129="2",BI129,0)</f>
        <v>0</v>
      </c>
      <c r="AH129" s="90" t="n">
        <f aca="false">IF(AQ129="0",BJ129,0)</f>
        <v>0</v>
      </c>
      <c r="AI129" s="190" t="s">
        <v>104</v>
      </c>
      <c r="AJ129" s="219" t="n">
        <f aca="false">IF(AN129=0,L129,0)</f>
        <v>0</v>
      </c>
      <c r="AK129" s="219" t="n">
        <f aca="false">IF(AN129=12,L129,0)</f>
        <v>0</v>
      </c>
      <c r="AL129" s="219" t="n">
        <f aca="false">IF(AN129=21,L129,0)</f>
        <v>0</v>
      </c>
      <c r="AN129" s="90" t="n">
        <v>21</v>
      </c>
      <c r="AO129" s="90" t="n">
        <f aca="false">H129*1</f>
        <v>0</v>
      </c>
      <c r="AP129" s="90" t="n">
        <f aca="false">H129*(1-1)</f>
        <v>0</v>
      </c>
      <c r="AQ129" s="220" t="s">
        <v>226</v>
      </c>
      <c r="AV129" s="90" t="n">
        <f aca="false">AW129+AX129</f>
        <v>0</v>
      </c>
      <c r="AW129" s="90" t="n">
        <f aca="false">G129*AO129</f>
        <v>0</v>
      </c>
      <c r="AX129" s="90" t="n">
        <f aca="false">G129*AP129</f>
        <v>0</v>
      </c>
      <c r="AY129" s="89" t="s">
        <v>510</v>
      </c>
      <c r="AZ129" s="89" t="s">
        <v>476</v>
      </c>
      <c r="BA129" s="190" t="s">
        <v>207</v>
      </c>
      <c r="BC129" s="90" t="n">
        <f aca="false">AW129+AX129</f>
        <v>0</v>
      </c>
      <c r="BD129" s="90" t="n">
        <f aca="false">H129/(100-BE129)*100</f>
        <v>0</v>
      </c>
      <c r="BE129" s="90" t="n">
        <v>0</v>
      </c>
      <c r="BF129" s="90" t="n">
        <f aca="false">O129</f>
        <v>1.0934775</v>
      </c>
      <c r="BH129" s="219" t="n">
        <f aca="false">G129*AO129</f>
        <v>0</v>
      </c>
      <c r="BI129" s="219" t="n">
        <f aca="false">G129*AP129</f>
        <v>0</v>
      </c>
      <c r="BJ129" s="219" t="n">
        <f aca="false">G129*H129</f>
        <v>0</v>
      </c>
      <c r="BK129" s="219"/>
      <c r="BL129" s="90" t="n">
        <v>712</v>
      </c>
      <c r="BW129" s="90" t="str">
        <f aca="false">I129</f>
        <v>21</v>
      </c>
      <c r="BX129" s="221" t="s">
        <v>482</v>
      </c>
    </row>
    <row r="130" customFormat="false" ht="24.05" hidden="false" customHeight="true" outlineLevel="0" collapsed="false">
      <c r="A130" s="209" t="s">
        <v>537</v>
      </c>
      <c r="B130" s="209" t="s">
        <v>104</v>
      </c>
      <c r="C130" s="209" t="s">
        <v>525</v>
      </c>
      <c r="D130" s="210" t="s">
        <v>535</v>
      </c>
      <c r="E130" s="210"/>
      <c r="F130" s="209" t="s">
        <v>255</v>
      </c>
      <c r="G130" s="211" t="n">
        <v>211.3</v>
      </c>
      <c r="H130" s="212"/>
      <c r="I130" s="213" t="s">
        <v>203</v>
      </c>
      <c r="J130" s="212" t="n">
        <f aca="false">G130*AO130</f>
        <v>0</v>
      </c>
      <c r="K130" s="212" t="n">
        <f aca="false">G130*AP130</f>
        <v>0</v>
      </c>
      <c r="L130" s="212" t="n">
        <f aca="false">G130*H130</f>
        <v>0</v>
      </c>
      <c r="M130" s="212" t="n">
        <f aca="false">L130*(1+BW130/100)</f>
        <v>0</v>
      </c>
      <c r="N130" s="212" t="n">
        <v>0.00035</v>
      </c>
      <c r="O130" s="212" t="n">
        <f aca="false">G130*N130</f>
        <v>0.073955</v>
      </c>
      <c r="P130" s="213" t="s">
        <v>204</v>
      </c>
      <c r="Z130" s="90" t="n">
        <f aca="false">IF(AQ130="5",BJ130,0)</f>
        <v>0</v>
      </c>
      <c r="AB130" s="90" t="n">
        <f aca="false">IF(AQ130="1",BH130,0)</f>
        <v>0</v>
      </c>
      <c r="AC130" s="90" t="n">
        <f aca="false">IF(AQ130="1",BI130,0)</f>
        <v>0</v>
      </c>
      <c r="AD130" s="90" t="n">
        <f aca="false">IF(AQ130="7",BH130,0)</f>
        <v>0</v>
      </c>
      <c r="AE130" s="90" t="n">
        <f aca="false">IF(AQ130="7",BI130,0)</f>
        <v>0</v>
      </c>
      <c r="AF130" s="90" t="n">
        <f aca="false">IF(AQ130="2",BH130,0)</f>
        <v>0</v>
      </c>
      <c r="AG130" s="90" t="n">
        <f aca="false">IF(AQ130="2",BI130,0)</f>
        <v>0</v>
      </c>
      <c r="AH130" s="90" t="n">
        <f aca="false">IF(AQ130="0",BJ130,0)</f>
        <v>0</v>
      </c>
      <c r="AI130" s="190" t="s">
        <v>104</v>
      </c>
      <c r="AJ130" s="90" t="n">
        <f aca="false">IF(AN130=0,L130,0)</f>
        <v>0</v>
      </c>
      <c r="AK130" s="90" t="n">
        <f aca="false">IF(AN130=12,L130,0)</f>
        <v>0</v>
      </c>
      <c r="AL130" s="90" t="n">
        <f aca="false">IF(AN130=21,L130,0)</f>
        <v>0</v>
      </c>
      <c r="AN130" s="90" t="n">
        <v>21</v>
      </c>
      <c r="AO130" s="90" t="n">
        <f aca="false">H130*0.091594922</f>
        <v>0</v>
      </c>
      <c r="AP130" s="90" t="n">
        <f aca="false">H130*(1-0.091594922)</f>
        <v>0</v>
      </c>
      <c r="AQ130" s="89" t="s">
        <v>226</v>
      </c>
      <c r="AV130" s="90" t="n">
        <f aca="false">AW130+AX130</f>
        <v>0</v>
      </c>
      <c r="AW130" s="90" t="n">
        <f aca="false">G130*AO130</f>
        <v>0</v>
      </c>
      <c r="AX130" s="90" t="n">
        <f aca="false">G130*AP130</f>
        <v>0</v>
      </c>
      <c r="AY130" s="89" t="s">
        <v>510</v>
      </c>
      <c r="AZ130" s="89" t="s">
        <v>476</v>
      </c>
      <c r="BA130" s="190" t="s">
        <v>207</v>
      </c>
      <c r="BC130" s="90" t="n">
        <f aca="false">AW130+AX130</f>
        <v>0</v>
      </c>
      <c r="BD130" s="90" t="n">
        <f aca="false">H130/(100-BE130)*100</f>
        <v>0</v>
      </c>
      <c r="BE130" s="90" t="n">
        <v>0</v>
      </c>
      <c r="BF130" s="90" t="n">
        <f aca="false">O130</f>
        <v>0.073955</v>
      </c>
      <c r="BH130" s="90" t="n">
        <f aca="false">G130*AO130</f>
        <v>0</v>
      </c>
      <c r="BI130" s="90" t="n">
        <f aca="false">G130*AP130</f>
        <v>0</v>
      </c>
      <c r="BJ130" s="90" t="n">
        <f aca="false">G130*H130</f>
        <v>0</v>
      </c>
      <c r="BK130" s="90"/>
      <c r="BL130" s="90" t="n">
        <v>712</v>
      </c>
      <c r="BW130" s="90" t="str">
        <f aca="false">I130</f>
        <v>21</v>
      </c>
      <c r="BX130" s="11" t="s">
        <v>535</v>
      </c>
    </row>
    <row r="131" customFormat="false" ht="35.5" hidden="false" customHeight="true" outlineLevel="0" collapsed="false">
      <c r="A131" s="214" t="s">
        <v>538</v>
      </c>
      <c r="B131" s="214" t="s">
        <v>104</v>
      </c>
      <c r="C131" s="214" t="s">
        <v>539</v>
      </c>
      <c r="D131" s="215" t="s">
        <v>540</v>
      </c>
      <c r="E131" s="215"/>
      <c r="F131" s="214" t="s">
        <v>255</v>
      </c>
      <c r="G131" s="216" t="n">
        <v>242.995</v>
      </c>
      <c r="H131" s="217"/>
      <c r="I131" s="218" t="s">
        <v>203</v>
      </c>
      <c r="J131" s="217" t="n">
        <f aca="false">G131*AO131</f>
        <v>0</v>
      </c>
      <c r="K131" s="217" t="n">
        <f aca="false">G131*AP131</f>
        <v>0</v>
      </c>
      <c r="L131" s="217" t="n">
        <f aca="false">G131*H131</f>
        <v>0</v>
      </c>
      <c r="M131" s="217" t="n">
        <f aca="false">L131*(1+BW131/100)</f>
        <v>0</v>
      </c>
      <c r="N131" s="217" t="n">
        <v>0.0058</v>
      </c>
      <c r="O131" s="217" t="n">
        <f aca="false">G131*N131</f>
        <v>1.409371</v>
      </c>
      <c r="P131" s="218" t="s">
        <v>204</v>
      </c>
      <c r="Z131" s="90" t="n">
        <f aca="false">IF(AQ131="5",BJ131,0)</f>
        <v>0</v>
      </c>
      <c r="AB131" s="90" t="n">
        <f aca="false">IF(AQ131="1",BH131,0)</f>
        <v>0</v>
      </c>
      <c r="AC131" s="90" t="n">
        <f aca="false">IF(AQ131="1",BI131,0)</f>
        <v>0</v>
      </c>
      <c r="AD131" s="90" t="n">
        <f aca="false">IF(AQ131="7",BH131,0)</f>
        <v>0</v>
      </c>
      <c r="AE131" s="90" t="n">
        <f aca="false">IF(AQ131="7",BI131,0)</f>
        <v>0</v>
      </c>
      <c r="AF131" s="90" t="n">
        <f aca="false">IF(AQ131="2",BH131,0)</f>
        <v>0</v>
      </c>
      <c r="AG131" s="90" t="n">
        <f aca="false">IF(AQ131="2",BI131,0)</f>
        <v>0</v>
      </c>
      <c r="AH131" s="90" t="n">
        <f aca="false">IF(AQ131="0",BJ131,0)</f>
        <v>0</v>
      </c>
      <c r="AI131" s="190" t="s">
        <v>104</v>
      </c>
      <c r="AJ131" s="219" t="n">
        <f aca="false">IF(AN131=0,L131,0)</f>
        <v>0</v>
      </c>
      <c r="AK131" s="219" t="n">
        <f aca="false">IF(AN131=12,L131,0)</f>
        <v>0</v>
      </c>
      <c r="AL131" s="219" t="n">
        <f aca="false">IF(AN131=21,L131,0)</f>
        <v>0</v>
      </c>
      <c r="AN131" s="90" t="n">
        <v>21</v>
      </c>
      <c r="AO131" s="90" t="n">
        <f aca="false">H131*1</f>
        <v>0</v>
      </c>
      <c r="AP131" s="90" t="n">
        <f aca="false">H131*(1-1)</f>
        <v>0</v>
      </c>
      <c r="AQ131" s="220" t="s">
        <v>226</v>
      </c>
      <c r="AV131" s="90" t="n">
        <f aca="false">AW131+AX131</f>
        <v>0</v>
      </c>
      <c r="AW131" s="90" t="n">
        <f aca="false">G131*AO131</f>
        <v>0</v>
      </c>
      <c r="AX131" s="90" t="n">
        <f aca="false">G131*AP131</f>
        <v>0</v>
      </c>
      <c r="AY131" s="89" t="s">
        <v>510</v>
      </c>
      <c r="AZ131" s="89" t="s">
        <v>476</v>
      </c>
      <c r="BA131" s="190" t="s">
        <v>207</v>
      </c>
      <c r="BC131" s="90" t="n">
        <f aca="false">AW131+AX131</f>
        <v>0</v>
      </c>
      <c r="BD131" s="90" t="n">
        <f aca="false">H131/(100-BE131)*100</f>
        <v>0</v>
      </c>
      <c r="BE131" s="90" t="n">
        <v>0</v>
      </c>
      <c r="BF131" s="90" t="n">
        <f aca="false">O131</f>
        <v>1.409371</v>
      </c>
      <c r="BH131" s="219" t="n">
        <f aca="false">G131*AO131</f>
        <v>0</v>
      </c>
      <c r="BI131" s="219" t="n">
        <f aca="false">G131*AP131</f>
        <v>0</v>
      </c>
      <c r="BJ131" s="219" t="n">
        <f aca="false">G131*H131</f>
        <v>0</v>
      </c>
      <c r="BK131" s="219"/>
      <c r="BL131" s="90" t="n">
        <v>712</v>
      </c>
      <c r="BW131" s="90" t="str">
        <f aca="false">I131</f>
        <v>21</v>
      </c>
      <c r="BX131" s="221" t="s">
        <v>540</v>
      </c>
    </row>
    <row r="132" customFormat="false" ht="15" hidden="false" customHeight="true" outlineLevel="0" collapsed="false">
      <c r="A132" s="209" t="s">
        <v>541</v>
      </c>
      <c r="B132" s="209" t="s">
        <v>104</v>
      </c>
      <c r="C132" s="209" t="s">
        <v>542</v>
      </c>
      <c r="D132" s="210" t="s">
        <v>543</v>
      </c>
      <c r="E132" s="210"/>
      <c r="F132" s="209" t="s">
        <v>202</v>
      </c>
      <c r="G132" s="211" t="n">
        <v>15.594</v>
      </c>
      <c r="H132" s="212"/>
      <c r="I132" s="213" t="s">
        <v>203</v>
      </c>
      <c r="J132" s="212" t="n">
        <f aca="false">G132*AO132</f>
        <v>0</v>
      </c>
      <c r="K132" s="212" t="n">
        <f aca="false">G132*AP132</f>
        <v>0</v>
      </c>
      <c r="L132" s="212" t="n">
        <f aca="false">G132*H132</f>
        <v>0</v>
      </c>
      <c r="M132" s="212" t="n">
        <f aca="false">L132*(1+BW132/100)</f>
        <v>0</v>
      </c>
      <c r="N132" s="212" t="n">
        <v>0</v>
      </c>
      <c r="O132" s="212" t="n">
        <f aca="false">G132*N132</f>
        <v>0</v>
      </c>
      <c r="P132" s="213" t="s">
        <v>204</v>
      </c>
      <c r="Z132" s="90" t="n">
        <f aca="false">IF(AQ132="5",BJ132,0)</f>
        <v>0</v>
      </c>
      <c r="AB132" s="90" t="n">
        <f aca="false">IF(AQ132="1",BH132,0)</f>
        <v>0</v>
      </c>
      <c r="AC132" s="90" t="n">
        <f aca="false">IF(AQ132="1",BI132,0)</f>
        <v>0</v>
      </c>
      <c r="AD132" s="90" t="n">
        <f aca="false">IF(AQ132="7",BH132,0)</f>
        <v>0</v>
      </c>
      <c r="AE132" s="90" t="n">
        <f aca="false">IF(AQ132="7",BI132,0)</f>
        <v>0</v>
      </c>
      <c r="AF132" s="90" t="n">
        <f aca="false">IF(AQ132="2",BH132,0)</f>
        <v>0</v>
      </c>
      <c r="AG132" s="90" t="n">
        <f aca="false">IF(AQ132="2",BI132,0)</f>
        <v>0</v>
      </c>
      <c r="AH132" s="90" t="n">
        <f aca="false">IF(AQ132="0",BJ132,0)</f>
        <v>0</v>
      </c>
      <c r="AI132" s="190" t="s">
        <v>104</v>
      </c>
      <c r="AJ132" s="90" t="n">
        <f aca="false">IF(AN132=0,L132,0)</f>
        <v>0</v>
      </c>
      <c r="AK132" s="90" t="n">
        <f aca="false">IF(AN132=12,L132,0)</f>
        <v>0</v>
      </c>
      <c r="AL132" s="90" t="n">
        <f aca="false">IF(AN132=21,L132,0)</f>
        <v>0</v>
      </c>
      <c r="AN132" s="90" t="n">
        <v>21</v>
      </c>
      <c r="AO132" s="90" t="n">
        <f aca="false">H132*0</f>
        <v>0</v>
      </c>
      <c r="AP132" s="90" t="n">
        <f aca="false">H132*(1-0)</f>
        <v>0</v>
      </c>
      <c r="AQ132" s="89" t="s">
        <v>226</v>
      </c>
      <c r="AV132" s="90" t="n">
        <f aca="false">AW132+AX132</f>
        <v>0</v>
      </c>
      <c r="AW132" s="90" t="n">
        <f aca="false">G132*AO132</f>
        <v>0</v>
      </c>
      <c r="AX132" s="90" t="n">
        <f aca="false">G132*AP132</f>
        <v>0</v>
      </c>
      <c r="AY132" s="89" t="s">
        <v>510</v>
      </c>
      <c r="AZ132" s="89" t="s">
        <v>476</v>
      </c>
      <c r="BA132" s="190" t="s">
        <v>207</v>
      </c>
      <c r="BC132" s="90" t="n">
        <f aca="false">AW132+AX132</f>
        <v>0</v>
      </c>
      <c r="BD132" s="90" t="n">
        <f aca="false">H132/(100-BE132)*100</f>
        <v>0</v>
      </c>
      <c r="BE132" s="90" t="n">
        <v>0</v>
      </c>
      <c r="BF132" s="90" t="n">
        <f aca="false">O132</f>
        <v>0</v>
      </c>
      <c r="BH132" s="90" t="n">
        <f aca="false">G132*AO132</f>
        <v>0</v>
      </c>
      <c r="BI132" s="90" t="n">
        <f aca="false">G132*AP132</f>
        <v>0</v>
      </c>
      <c r="BJ132" s="90" t="n">
        <f aca="false">G132*H132</f>
        <v>0</v>
      </c>
      <c r="BK132" s="90"/>
      <c r="BL132" s="90" t="n">
        <v>712</v>
      </c>
      <c r="BW132" s="90" t="str">
        <f aca="false">I132</f>
        <v>21</v>
      </c>
      <c r="BX132" s="11" t="s">
        <v>543</v>
      </c>
    </row>
    <row r="133" customFormat="false" ht="15" hidden="false" customHeight="true" outlineLevel="0" collapsed="false">
      <c r="A133" s="214" t="s">
        <v>544</v>
      </c>
      <c r="B133" s="214" t="s">
        <v>104</v>
      </c>
      <c r="C133" s="214" t="s">
        <v>545</v>
      </c>
      <c r="D133" s="215" t="s">
        <v>546</v>
      </c>
      <c r="E133" s="215"/>
      <c r="F133" s="214" t="s">
        <v>202</v>
      </c>
      <c r="G133" s="216" t="n">
        <v>17.153</v>
      </c>
      <c r="H133" s="217"/>
      <c r="I133" s="218" t="s">
        <v>203</v>
      </c>
      <c r="J133" s="217" t="n">
        <f aca="false">G133*AO133</f>
        <v>0</v>
      </c>
      <c r="K133" s="217" t="n">
        <f aca="false">G133*AP133</f>
        <v>0</v>
      </c>
      <c r="L133" s="217" t="n">
        <f aca="false">G133*H133</f>
        <v>0</v>
      </c>
      <c r="M133" s="217" t="n">
        <f aca="false">L133*(1+BW133/100)</f>
        <v>0</v>
      </c>
      <c r="N133" s="217" t="n">
        <v>1</v>
      </c>
      <c r="O133" s="217" t="n">
        <f aca="false">G133*N133</f>
        <v>17.153</v>
      </c>
      <c r="P133" s="218" t="s">
        <v>204</v>
      </c>
      <c r="Z133" s="90" t="n">
        <f aca="false">IF(AQ133="5",BJ133,0)</f>
        <v>0</v>
      </c>
      <c r="AB133" s="90" t="n">
        <f aca="false">IF(AQ133="1",BH133,0)</f>
        <v>0</v>
      </c>
      <c r="AC133" s="90" t="n">
        <f aca="false">IF(AQ133="1",BI133,0)</f>
        <v>0</v>
      </c>
      <c r="AD133" s="90" t="n">
        <f aca="false">IF(AQ133="7",BH133,0)</f>
        <v>0</v>
      </c>
      <c r="AE133" s="90" t="n">
        <f aca="false">IF(AQ133="7",BI133,0)</f>
        <v>0</v>
      </c>
      <c r="AF133" s="90" t="n">
        <f aca="false">IF(AQ133="2",BH133,0)</f>
        <v>0</v>
      </c>
      <c r="AG133" s="90" t="n">
        <f aca="false">IF(AQ133="2",BI133,0)</f>
        <v>0</v>
      </c>
      <c r="AH133" s="90" t="n">
        <f aca="false">IF(AQ133="0",BJ133,0)</f>
        <v>0</v>
      </c>
      <c r="AI133" s="190" t="s">
        <v>104</v>
      </c>
      <c r="AJ133" s="219" t="n">
        <f aca="false">IF(AN133=0,L133,0)</f>
        <v>0</v>
      </c>
      <c r="AK133" s="219" t="n">
        <f aca="false">IF(AN133=12,L133,0)</f>
        <v>0</v>
      </c>
      <c r="AL133" s="219" t="n">
        <f aca="false">IF(AN133=21,L133,0)</f>
        <v>0</v>
      </c>
      <c r="AN133" s="90" t="n">
        <v>21</v>
      </c>
      <c r="AO133" s="90" t="n">
        <f aca="false">H133*1</f>
        <v>0</v>
      </c>
      <c r="AP133" s="90" t="n">
        <f aca="false">H133*(1-1)</f>
        <v>0</v>
      </c>
      <c r="AQ133" s="220" t="s">
        <v>226</v>
      </c>
      <c r="AV133" s="90" t="n">
        <f aca="false">AW133+AX133</f>
        <v>0</v>
      </c>
      <c r="AW133" s="90" t="n">
        <f aca="false">G133*AO133</f>
        <v>0</v>
      </c>
      <c r="AX133" s="90" t="n">
        <f aca="false">G133*AP133</f>
        <v>0</v>
      </c>
      <c r="AY133" s="89" t="s">
        <v>510</v>
      </c>
      <c r="AZ133" s="89" t="s">
        <v>476</v>
      </c>
      <c r="BA133" s="190" t="s">
        <v>207</v>
      </c>
      <c r="BC133" s="90" t="n">
        <f aca="false">AW133+AX133</f>
        <v>0</v>
      </c>
      <c r="BD133" s="90" t="n">
        <f aca="false">H133/(100-BE133)*100</f>
        <v>0</v>
      </c>
      <c r="BE133" s="90" t="n">
        <v>0</v>
      </c>
      <c r="BF133" s="90" t="n">
        <f aca="false">O133</f>
        <v>17.153</v>
      </c>
      <c r="BH133" s="219" t="n">
        <f aca="false">G133*AO133</f>
        <v>0</v>
      </c>
      <c r="BI133" s="219" t="n">
        <f aca="false">G133*AP133</f>
        <v>0</v>
      </c>
      <c r="BJ133" s="219" t="n">
        <f aca="false">G133*H133</f>
        <v>0</v>
      </c>
      <c r="BK133" s="219"/>
      <c r="BL133" s="90" t="n">
        <v>712</v>
      </c>
      <c r="BW133" s="90" t="str">
        <f aca="false">I133</f>
        <v>21</v>
      </c>
      <c r="BX133" s="221" t="s">
        <v>546</v>
      </c>
    </row>
    <row r="134" customFormat="false" ht="24.05" hidden="false" customHeight="true" outlineLevel="0" collapsed="false">
      <c r="A134" s="209" t="s">
        <v>547</v>
      </c>
      <c r="B134" s="209" t="s">
        <v>104</v>
      </c>
      <c r="C134" s="209" t="s">
        <v>542</v>
      </c>
      <c r="D134" s="210" t="s">
        <v>548</v>
      </c>
      <c r="E134" s="210"/>
      <c r="F134" s="209" t="s">
        <v>202</v>
      </c>
      <c r="G134" s="211" t="n">
        <v>3.659</v>
      </c>
      <c r="H134" s="212"/>
      <c r="I134" s="213" t="s">
        <v>203</v>
      </c>
      <c r="J134" s="212" t="n">
        <f aca="false">G134*AO134</f>
        <v>0</v>
      </c>
      <c r="K134" s="212" t="n">
        <f aca="false">G134*AP134</f>
        <v>0</v>
      </c>
      <c r="L134" s="212" t="n">
        <f aca="false">G134*H134</f>
        <v>0</v>
      </c>
      <c r="M134" s="212" t="n">
        <f aca="false">L134*(1+BW134/100)</f>
        <v>0</v>
      </c>
      <c r="N134" s="212" t="n">
        <v>0</v>
      </c>
      <c r="O134" s="212" t="n">
        <f aca="false">G134*N134</f>
        <v>0</v>
      </c>
      <c r="P134" s="213" t="s">
        <v>204</v>
      </c>
      <c r="Z134" s="90" t="n">
        <f aca="false">IF(AQ134="5",BJ134,0)</f>
        <v>0</v>
      </c>
      <c r="AB134" s="90" t="n">
        <f aca="false">IF(AQ134="1",BH134,0)</f>
        <v>0</v>
      </c>
      <c r="AC134" s="90" t="n">
        <f aca="false">IF(AQ134="1",BI134,0)</f>
        <v>0</v>
      </c>
      <c r="AD134" s="90" t="n">
        <f aca="false">IF(AQ134="7",BH134,0)</f>
        <v>0</v>
      </c>
      <c r="AE134" s="90" t="n">
        <f aca="false">IF(AQ134="7",BI134,0)</f>
        <v>0</v>
      </c>
      <c r="AF134" s="90" t="n">
        <f aca="false">IF(AQ134="2",BH134,0)</f>
        <v>0</v>
      </c>
      <c r="AG134" s="90" t="n">
        <f aca="false">IF(AQ134="2",BI134,0)</f>
        <v>0</v>
      </c>
      <c r="AH134" s="90" t="n">
        <f aca="false">IF(AQ134="0",BJ134,0)</f>
        <v>0</v>
      </c>
      <c r="AI134" s="190" t="s">
        <v>104</v>
      </c>
      <c r="AJ134" s="90" t="n">
        <f aca="false">IF(AN134=0,L134,0)</f>
        <v>0</v>
      </c>
      <c r="AK134" s="90" t="n">
        <f aca="false">IF(AN134=12,L134,0)</f>
        <v>0</v>
      </c>
      <c r="AL134" s="90" t="n">
        <f aca="false">IF(AN134=21,L134,0)</f>
        <v>0</v>
      </c>
      <c r="AN134" s="90" t="n">
        <v>21</v>
      </c>
      <c r="AO134" s="90" t="n">
        <f aca="false">H134*0</f>
        <v>0</v>
      </c>
      <c r="AP134" s="90" t="n">
        <f aca="false">H134*(1-0)</f>
        <v>0</v>
      </c>
      <c r="AQ134" s="89" t="s">
        <v>226</v>
      </c>
      <c r="AV134" s="90" t="n">
        <f aca="false">AW134+AX134</f>
        <v>0</v>
      </c>
      <c r="AW134" s="90" t="n">
        <f aca="false">G134*AO134</f>
        <v>0</v>
      </c>
      <c r="AX134" s="90" t="n">
        <f aca="false">G134*AP134</f>
        <v>0</v>
      </c>
      <c r="AY134" s="89" t="s">
        <v>510</v>
      </c>
      <c r="AZ134" s="89" t="s">
        <v>476</v>
      </c>
      <c r="BA134" s="190" t="s">
        <v>207</v>
      </c>
      <c r="BC134" s="90" t="n">
        <f aca="false">AW134+AX134</f>
        <v>0</v>
      </c>
      <c r="BD134" s="90" t="n">
        <f aca="false">H134/(100-BE134)*100</f>
        <v>0</v>
      </c>
      <c r="BE134" s="90" t="n">
        <v>0</v>
      </c>
      <c r="BF134" s="90" t="n">
        <f aca="false">O134</f>
        <v>0</v>
      </c>
      <c r="BH134" s="90" t="n">
        <f aca="false">G134*AO134</f>
        <v>0</v>
      </c>
      <c r="BI134" s="90" t="n">
        <f aca="false">G134*AP134</f>
        <v>0</v>
      </c>
      <c r="BJ134" s="90" t="n">
        <f aca="false">G134*H134</f>
        <v>0</v>
      </c>
      <c r="BK134" s="90"/>
      <c r="BL134" s="90" t="n">
        <v>712</v>
      </c>
      <c r="BW134" s="90" t="str">
        <f aca="false">I134</f>
        <v>21</v>
      </c>
      <c r="BX134" s="11" t="s">
        <v>548</v>
      </c>
    </row>
    <row r="135" customFormat="false" ht="15" hidden="false" customHeight="true" outlineLevel="0" collapsed="false">
      <c r="A135" s="214" t="s">
        <v>549</v>
      </c>
      <c r="B135" s="214" t="s">
        <v>104</v>
      </c>
      <c r="C135" s="214" t="s">
        <v>550</v>
      </c>
      <c r="D135" s="215" t="s">
        <v>551</v>
      </c>
      <c r="E135" s="215"/>
      <c r="F135" s="214" t="s">
        <v>202</v>
      </c>
      <c r="G135" s="216" t="n">
        <v>4.025</v>
      </c>
      <c r="H135" s="217"/>
      <c r="I135" s="218" t="s">
        <v>203</v>
      </c>
      <c r="J135" s="217" t="n">
        <f aca="false">G135*AO135</f>
        <v>0</v>
      </c>
      <c r="K135" s="217" t="n">
        <f aca="false">G135*AP135</f>
        <v>0</v>
      </c>
      <c r="L135" s="217" t="n">
        <f aca="false">G135*H135</f>
        <v>0</v>
      </c>
      <c r="M135" s="217" t="n">
        <f aca="false">L135*(1+BW135/100)</f>
        <v>0</v>
      </c>
      <c r="N135" s="217" t="n">
        <v>1.6</v>
      </c>
      <c r="O135" s="217" t="n">
        <f aca="false">G135*N135</f>
        <v>6.44</v>
      </c>
      <c r="P135" s="218" t="s">
        <v>204</v>
      </c>
      <c r="Z135" s="90" t="n">
        <f aca="false">IF(AQ135="5",BJ135,0)</f>
        <v>0</v>
      </c>
      <c r="AB135" s="90" t="n">
        <f aca="false">IF(AQ135="1",BH135,0)</f>
        <v>0</v>
      </c>
      <c r="AC135" s="90" t="n">
        <f aca="false">IF(AQ135="1",BI135,0)</f>
        <v>0</v>
      </c>
      <c r="AD135" s="90" t="n">
        <f aca="false">IF(AQ135="7",BH135,0)</f>
        <v>0</v>
      </c>
      <c r="AE135" s="90" t="n">
        <f aca="false">IF(AQ135="7",BI135,0)</f>
        <v>0</v>
      </c>
      <c r="AF135" s="90" t="n">
        <f aca="false">IF(AQ135="2",BH135,0)</f>
        <v>0</v>
      </c>
      <c r="AG135" s="90" t="n">
        <f aca="false">IF(AQ135="2",BI135,0)</f>
        <v>0</v>
      </c>
      <c r="AH135" s="90" t="n">
        <f aca="false">IF(AQ135="0",BJ135,0)</f>
        <v>0</v>
      </c>
      <c r="AI135" s="190" t="s">
        <v>104</v>
      </c>
      <c r="AJ135" s="219" t="n">
        <f aca="false">IF(AN135=0,L135,0)</f>
        <v>0</v>
      </c>
      <c r="AK135" s="219" t="n">
        <f aca="false">IF(AN135=12,L135,0)</f>
        <v>0</v>
      </c>
      <c r="AL135" s="219" t="n">
        <f aca="false">IF(AN135=21,L135,0)</f>
        <v>0</v>
      </c>
      <c r="AN135" s="90" t="n">
        <v>21</v>
      </c>
      <c r="AO135" s="90" t="n">
        <f aca="false">H135*1</f>
        <v>0</v>
      </c>
      <c r="AP135" s="90" t="n">
        <f aca="false">H135*(1-1)</f>
        <v>0</v>
      </c>
      <c r="AQ135" s="220" t="s">
        <v>226</v>
      </c>
      <c r="AV135" s="90" t="n">
        <f aca="false">AW135+AX135</f>
        <v>0</v>
      </c>
      <c r="AW135" s="90" t="n">
        <f aca="false">G135*AO135</f>
        <v>0</v>
      </c>
      <c r="AX135" s="90" t="n">
        <f aca="false">G135*AP135</f>
        <v>0</v>
      </c>
      <c r="AY135" s="89" t="s">
        <v>510</v>
      </c>
      <c r="AZ135" s="89" t="s">
        <v>476</v>
      </c>
      <c r="BA135" s="190" t="s">
        <v>207</v>
      </c>
      <c r="BC135" s="90" t="n">
        <f aca="false">AW135+AX135</f>
        <v>0</v>
      </c>
      <c r="BD135" s="90" t="n">
        <f aca="false">H135/(100-BE135)*100</f>
        <v>0</v>
      </c>
      <c r="BE135" s="90" t="n">
        <v>0</v>
      </c>
      <c r="BF135" s="90" t="n">
        <f aca="false">O135</f>
        <v>6.44</v>
      </c>
      <c r="BH135" s="219" t="n">
        <f aca="false">G135*AO135</f>
        <v>0</v>
      </c>
      <c r="BI135" s="219" t="n">
        <f aca="false">G135*AP135</f>
        <v>0</v>
      </c>
      <c r="BJ135" s="219" t="n">
        <f aca="false">G135*H135</f>
        <v>0</v>
      </c>
      <c r="BK135" s="219"/>
      <c r="BL135" s="90" t="n">
        <v>712</v>
      </c>
      <c r="BW135" s="90" t="str">
        <f aca="false">I135</f>
        <v>21</v>
      </c>
      <c r="BX135" s="221" t="s">
        <v>551</v>
      </c>
    </row>
    <row r="136" customFormat="false" ht="24.05" hidden="false" customHeight="true" outlineLevel="0" collapsed="false">
      <c r="A136" s="209" t="s">
        <v>552</v>
      </c>
      <c r="B136" s="209" t="s">
        <v>104</v>
      </c>
      <c r="C136" s="209" t="s">
        <v>553</v>
      </c>
      <c r="D136" s="210" t="s">
        <v>554</v>
      </c>
      <c r="E136" s="210"/>
      <c r="F136" s="209" t="s">
        <v>255</v>
      </c>
      <c r="G136" s="211" t="n">
        <v>47.12</v>
      </c>
      <c r="H136" s="212"/>
      <c r="I136" s="213" t="s">
        <v>203</v>
      </c>
      <c r="J136" s="212" t="n">
        <f aca="false">G136*AO136</f>
        <v>0</v>
      </c>
      <c r="K136" s="212" t="n">
        <f aca="false">G136*AP136</f>
        <v>0</v>
      </c>
      <c r="L136" s="212" t="n">
        <f aca="false">G136*H136</f>
        <v>0</v>
      </c>
      <c r="M136" s="212" t="n">
        <f aca="false">L136*(1+BW136/100)</f>
        <v>0</v>
      </c>
      <c r="N136" s="212" t="n">
        <v>3E-005</v>
      </c>
      <c r="O136" s="212" t="n">
        <f aca="false">G136*N136</f>
        <v>0.0014136</v>
      </c>
      <c r="P136" s="213" t="s">
        <v>204</v>
      </c>
      <c r="Z136" s="90" t="n">
        <f aca="false">IF(AQ136="5",BJ136,0)</f>
        <v>0</v>
      </c>
      <c r="AB136" s="90" t="n">
        <f aca="false">IF(AQ136="1",BH136,0)</f>
        <v>0</v>
      </c>
      <c r="AC136" s="90" t="n">
        <f aca="false">IF(AQ136="1",BI136,0)</f>
        <v>0</v>
      </c>
      <c r="AD136" s="90" t="n">
        <f aca="false">IF(AQ136="7",BH136,0)</f>
        <v>0</v>
      </c>
      <c r="AE136" s="90" t="n">
        <f aca="false">IF(AQ136="7",BI136,0)</f>
        <v>0</v>
      </c>
      <c r="AF136" s="90" t="n">
        <f aca="false">IF(AQ136="2",BH136,0)</f>
        <v>0</v>
      </c>
      <c r="AG136" s="90" t="n">
        <f aca="false">IF(AQ136="2",BI136,0)</f>
        <v>0</v>
      </c>
      <c r="AH136" s="90" t="n">
        <f aca="false">IF(AQ136="0",BJ136,0)</f>
        <v>0</v>
      </c>
      <c r="AI136" s="190" t="s">
        <v>104</v>
      </c>
      <c r="AJ136" s="90" t="n">
        <f aca="false">IF(AN136=0,L136,0)</f>
        <v>0</v>
      </c>
      <c r="AK136" s="90" t="n">
        <f aca="false">IF(AN136=12,L136,0)</f>
        <v>0</v>
      </c>
      <c r="AL136" s="90" t="n">
        <f aca="false">IF(AN136=21,L136,0)</f>
        <v>0</v>
      </c>
      <c r="AN136" s="90" t="n">
        <v>21</v>
      </c>
      <c r="AO136" s="90" t="n">
        <f aca="false">H136*0.081595138</f>
        <v>0</v>
      </c>
      <c r="AP136" s="90" t="n">
        <f aca="false">H136*(1-0.081595138)</f>
        <v>0</v>
      </c>
      <c r="AQ136" s="89" t="s">
        <v>226</v>
      </c>
      <c r="AV136" s="90" t="n">
        <f aca="false">AW136+AX136</f>
        <v>0</v>
      </c>
      <c r="AW136" s="90" t="n">
        <f aca="false">G136*AO136</f>
        <v>0</v>
      </c>
      <c r="AX136" s="90" t="n">
        <f aca="false">G136*AP136</f>
        <v>0</v>
      </c>
      <c r="AY136" s="89" t="s">
        <v>510</v>
      </c>
      <c r="AZ136" s="89" t="s">
        <v>476</v>
      </c>
      <c r="BA136" s="190" t="s">
        <v>207</v>
      </c>
      <c r="BC136" s="90" t="n">
        <f aca="false">AW136+AX136</f>
        <v>0</v>
      </c>
      <c r="BD136" s="90" t="n">
        <f aca="false">H136/(100-BE136)*100</f>
        <v>0</v>
      </c>
      <c r="BE136" s="90" t="n">
        <v>0</v>
      </c>
      <c r="BF136" s="90" t="n">
        <f aca="false">O136</f>
        <v>0.0014136</v>
      </c>
      <c r="BH136" s="90" t="n">
        <f aca="false">G136*AO136</f>
        <v>0</v>
      </c>
      <c r="BI136" s="90" t="n">
        <f aca="false">G136*AP136</f>
        <v>0</v>
      </c>
      <c r="BJ136" s="90" t="n">
        <f aca="false">G136*H136</f>
        <v>0</v>
      </c>
      <c r="BK136" s="90"/>
      <c r="BL136" s="90" t="n">
        <v>712</v>
      </c>
      <c r="BW136" s="90" t="str">
        <f aca="false">I136</f>
        <v>21</v>
      </c>
      <c r="BX136" s="11" t="s">
        <v>554</v>
      </c>
    </row>
    <row r="137" customFormat="false" ht="24.05" hidden="false" customHeight="true" outlineLevel="0" collapsed="false">
      <c r="A137" s="214" t="s">
        <v>555</v>
      </c>
      <c r="B137" s="214" t="s">
        <v>104</v>
      </c>
      <c r="C137" s="214" t="s">
        <v>556</v>
      </c>
      <c r="D137" s="215" t="s">
        <v>557</v>
      </c>
      <c r="E137" s="215"/>
      <c r="F137" s="214" t="s">
        <v>255</v>
      </c>
      <c r="G137" s="216" t="n">
        <v>51.832</v>
      </c>
      <c r="H137" s="217"/>
      <c r="I137" s="218" t="s">
        <v>203</v>
      </c>
      <c r="J137" s="217" t="n">
        <f aca="false">G137*AO137</f>
        <v>0</v>
      </c>
      <c r="K137" s="217" t="n">
        <f aca="false">G137*AP137</f>
        <v>0</v>
      </c>
      <c r="L137" s="217" t="n">
        <f aca="false">G137*H137</f>
        <v>0</v>
      </c>
      <c r="M137" s="217" t="n">
        <f aca="false">L137*(1+BW137/100)</f>
        <v>0</v>
      </c>
      <c r="N137" s="217" t="n">
        <v>0.0005</v>
      </c>
      <c r="O137" s="217" t="n">
        <f aca="false">G137*N137</f>
        <v>0.025916</v>
      </c>
      <c r="P137" s="218" t="s">
        <v>204</v>
      </c>
      <c r="Z137" s="90" t="n">
        <f aca="false">IF(AQ137="5",BJ137,0)</f>
        <v>0</v>
      </c>
      <c r="AB137" s="90" t="n">
        <f aca="false">IF(AQ137="1",BH137,0)</f>
        <v>0</v>
      </c>
      <c r="AC137" s="90" t="n">
        <f aca="false">IF(AQ137="1",BI137,0)</f>
        <v>0</v>
      </c>
      <c r="AD137" s="90" t="n">
        <f aca="false">IF(AQ137="7",BH137,0)</f>
        <v>0</v>
      </c>
      <c r="AE137" s="90" t="n">
        <f aca="false">IF(AQ137="7",BI137,0)</f>
        <v>0</v>
      </c>
      <c r="AF137" s="90" t="n">
        <f aca="false">IF(AQ137="2",BH137,0)</f>
        <v>0</v>
      </c>
      <c r="AG137" s="90" t="n">
        <f aca="false">IF(AQ137="2",BI137,0)</f>
        <v>0</v>
      </c>
      <c r="AH137" s="90" t="n">
        <f aca="false">IF(AQ137="0",BJ137,0)</f>
        <v>0</v>
      </c>
      <c r="AI137" s="190" t="s">
        <v>104</v>
      </c>
      <c r="AJ137" s="219" t="n">
        <f aca="false">IF(AN137=0,L137,0)</f>
        <v>0</v>
      </c>
      <c r="AK137" s="219" t="n">
        <f aca="false">IF(AN137=12,L137,0)</f>
        <v>0</v>
      </c>
      <c r="AL137" s="219" t="n">
        <f aca="false">IF(AN137=21,L137,0)</f>
        <v>0</v>
      </c>
      <c r="AN137" s="90" t="n">
        <v>21</v>
      </c>
      <c r="AO137" s="90" t="n">
        <f aca="false">H137*1</f>
        <v>0</v>
      </c>
      <c r="AP137" s="90" t="n">
        <f aca="false">H137*(1-1)</f>
        <v>0</v>
      </c>
      <c r="AQ137" s="220" t="s">
        <v>226</v>
      </c>
      <c r="AV137" s="90" t="n">
        <f aca="false">AW137+AX137</f>
        <v>0</v>
      </c>
      <c r="AW137" s="90" t="n">
        <f aca="false">G137*AO137</f>
        <v>0</v>
      </c>
      <c r="AX137" s="90" t="n">
        <f aca="false">G137*AP137</f>
        <v>0</v>
      </c>
      <c r="AY137" s="89" t="s">
        <v>510</v>
      </c>
      <c r="AZ137" s="89" t="s">
        <v>476</v>
      </c>
      <c r="BA137" s="190" t="s">
        <v>207</v>
      </c>
      <c r="BC137" s="90" t="n">
        <f aca="false">AW137+AX137</f>
        <v>0</v>
      </c>
      <c r="BD137" s="90" t="n">
        <f aca="false">H137/(100-BE137)*100</f>
        <v>0</v>
      </c>
      <c r="BE137" s="90" t="n">
        <v>0</v>
      </c>
      <c r="BF137" s="90" t="n">
        <f aca="false">O137</f>
        <v>0.025916</v>
      </c>
      <c r="BH137" s="219" t="n">
        <f aca="false">G137*AO137</f>
        <v>0</v>
      </c>
      <c r="BI137" s="219" t="n">
        <f aca="false">G137*AP137</f>
        <v>0</v>
      </c>
      <c r="BJ137" s="219" t="n">
        <f aca="false">G137*H137</f>
        <v>0</v>
      </c>
      <c r="BK137" s="219"/>
      <c r="BL137" s="90" t="n">
        <v>712</v>
      </c>
      <c r="BW137" s="90" t="str">
        <f aca="false">I137</f>
        <v>21</v>
      </c>
      <c r="BX137" s="221" t="s">
        <v>557</v>
      </c>
    </row>
    <row r="138" customFormat="false" ht="35.5" hidden="false" customHeight="true" outlineLevel="0" collapsed="false">
      <c r="A138" s="209" t="s">
        <v>558</v>
      </c>
      <c r="B138" s="209" t="s">
        <v>104</v>
      </c>
      <c r="C138" s="209" t="s">
        <v>559</v>
      </c>
      <c r="D138" s="210" t="s">
        <v>560</v>
      </c>
      <c r="E138" s="210"/>
      <c r="F138" s="209" t="s">
        <v>313</v>
      </c>
      <c r="G138" s="211" t="n">
        <v>114.2</v>
      </c>
      <c r="H138" s="212"/>
      <c r="I138" s="213" t="s">
        <v>203</v>
      </c>
      <c r="J138" s="212" t="n">
        <f aca="false">G138*AO138</f>
        <v>0</v>
      </c>
      <c r="K138" s="212" t="n">
        <f aca="false">G138*AP138</f>
        <v>0</v>
      </c>
      <c r="L138" s="212" t="n">
        <f aca="false">G138*H138</f>
        <v>0</v>
      </c>
      <c r="M138" s="212" t="n">
        <f aca="false">L138*(1+BW138/100)</f>
        <v>0</v>
      </c>
      <c r="N138" s="212" t="n">
        <v>0.0009</v>
      </c>
      <c r="O138" s="212" t="n">
        <f aca="false">G138*N138</f>
        <v>0.10278</v>
      </c>
      <c r="P138" s="213" t="s">
        <v>204</v>
      </c>
      <c r="Z138" s="90" t="n">
        <f aca="false">IF(AQ138="5",BJ138,0)</f>
        <v>0</v>
      </c>
      <c r="AB138" s="90" t="n">
        <f aca="false">IF(AQ138="1",BH138,0)</f>
        <v>0</v>
      </c>
      <c r="AC138" s="90" t="n">
        <f aca="false">IF(AQ138="1",BI138,0)</f>
        <v>0</v>
      </c>
      <c r="AD138" s="90" t="n">
        <f aca="false">IF(AQ138="7",BH138,0)</f>
        <v>0</v>
      </c>
      <c r="AE138" s="90" t="n">
        <f aca="false">IF(AQ138="7",BI138,0)</f>
        <v>0</v>
      </c>
      <c r="AF138" s="90" t="n">
        <f aca="false">IF(AQ138="2",BH138,0)</f>
        <v>0</v>
      </c>
      <c r="AG138" s="90" t="n">
        <f aca="false">IF(AQ138="2",BI138,0)</f>
        <v>0</v>
      </c>
      <c r="AH138" s="90" t="n">
        <f aca="false">IF(AQ138="0",BJ138,0)</f>
        <v>0</v>
      </c>
      <c r="AI138" s="190" t="s">
        <v>104</v>
      </c>
      <c r="AJ138" s="90" t="n">
        <f aca="false">IF(AN138=0,L138,0)</f>
        <v>0</v>
      </c>
      <c r="AK138" s="90" t="n">
        <f aca="false">IF(AN138=12,L138,0)</f>
        <v>0</v>
      </c>
      <c r="AL138" s="90" t="n">
        <f aca="false">IF(AN138=21,L138,0)</f>
        <v>0</v>
      </c>
      <c r="AN138" s="90" t="n">
        <v>21</v>
      </c>
      <c r="AO138" s="90" t="n">
        <f aca="false">H138*0.813527142</f>
        <v>0</v>
      </c>
      <c r="AP138" s="90" t="n">
        <f aca="false">H138*(1-0.813527142)</f>
        <v>0</v>
      </c>
      <c r="AQ138" s="89" t="s">
        <v>226</v>
      </c>
      <c r="AV138" s="90" t="n">
        <f aca="false">AW138+AX138</f>
        <v>0</v>
      </c>
      <c r="AW138" s="90" t="n">
        <f aca="false">G138*AO138</f>
        <v>0</v>
      </c>
      <c r="AX138" s="90" t="n">
        <f aca="false">G138*AP138</f>
        <v>0</v>
      </c>
      <c r="AY138" s="89" t="s">
        <v>510</v>
      </c>
      <c r="AZ138" s="89" t="s">
        <v>476</v>
      </c>
      <c r="BA138" s="190" t="s">
        <v>207</v>
      </c>
      <c r="BC138" s="90" t="n">
        <f aca="false">AW138+AX138</f>
        <v>0</v>
      </c>
      <c r="BD138" s="90" t="n">
        <f aca="false">H138/(100-BE138)*100</f>
        <v>0</v>
      </c>
      <c r="BE138" s="90" t="n">
        <v>0</v>
      </c>
      <c r="BF138" s="90" t="n">
        <f aca="false">O138</f>
        <v>0.10278</v>
      </c>
      <c r="BH138" s="90" t="n">
        <f aca="false">G138*AO138</f>
        <v>0</v>
      </c>
      <c r="BI138" s="90" t="n">
        <f aca="false">G138*AP138</f>
        <v>0</v>
      </c>
      <c r="BJ138" s="90" t="n">
        <f aca="false">G138*H138</f>
        <v>0</v>
      </c>
      <c r="BK138" s="90"/>
      <c r="BL138" s="90" t="n">
        <v>712</v>
      </c>
      <c r="BW138" s="90" t="str">
        <f aca="false">I138</f>
        <v>21</v>
      </c>
      <c r="BX138" s="11" t="s">
        <v>560</v>
      </c>
    </row>
    <row r="139" customFormat="false" ht="15" hidden="false" customHeight="true" outlineLevel="0" collapsed="false">
      <c r="A139" s="209" t="s">
        <v>561</v>
      </c>
      <c r="B139" s="209" t="s">
        <v>104</v>
      </c>
      <c r="C139" s="209" t="s">
        <v>562</v>
      </c>
      <c r="D139" s="210" t="s">
        <v>563</v>
      </c>
      <c r="E139" s="210"/>
      <c r="F139" s="209" t="s">
        <v>255</v>
      </c>
      <c r="G139" s="211" t="n">
        <v>568.36</v>
      </c>
      <c r="H139" s="212"/>
      <c r="I139" s="213" t="s">
        <v>203</v>
      </c>
      <c r="J139" s="212" t="n">
        <f aca="false">G139*AO139</f>
        <v>0</v>
      </c>
      <c r="K139" s="212" t="n">
        <f aca="false">G139*AP139</f>
        <v>0</v>
      </c>
      <c r="L139" s="212" t="n">
        <f aca="false">G139*H139</f>
        <v>0</v>
      </c>
      <c r="M139" s="212" t="n">
        <f aca="false">L139*(1+BW139/100)</f>
        <v>0</v>
      </c>
      <c r="N139" s="212" t="n">
        <v>0.00033</v>
      </c>
      <c r="O139" s="212" t="n">
        <f aca="false">G139*N139</f>
        <v>0.1875588</v>
      </c>
      <c r="P139" s="213" t="s">
        <v>523</v>
      </c>
      <c r="Z139" s="90" t="n">
        <f aca="false">IF(AQ139="5",BJ139,0)</f>
        <v>0</v>
      </c>
      <c r="AB139" s="90" t="n">
        <f aca="false">IF(AQ139="1",BH139,0)</f>
        <v>0</v>
      </c>
      <c r="AC139" s="90" t="n">
        <f aca="false">IF(AQ139="1",BI139,0)</f>
        <v>0</v>
      </c>
      <c r="AD139" s="90" t="n">
        <f aca="false">IF(AQ139="7",BH139,0)</f>
        <v>0</v>
      </c>
      <c r="AE139" s="90" t="n">
        <f aca="false">IF(AQ139="7",BI139,0)</f>
        <v>0</v>
      </c>
      <c r="AF139" s="90" t="n">
        <f aca="false">IF(AQ139="2",BH139,0)</f>
        <v>0</v>
      </c>
      <c r="AG139" s="90" t="n">
        <f aca="false">IF(AQ139="2",BI139,0)</f>
        <v>0</v>
      </c>
      <c r="AH139" s="90" t="n">
        <f aca="false">IF(AQ139="0",BJ139,0)</f>
        <v>0</v>
      </c>
      <c r="AI139" s="190" t="s">
        <v>104</v>
      </c>
      <c r="AJ139" s="90" t="n">
        <f aca="false">IF(AN139=0,L139,0)</f>
        <v>0</v>
      </c>
      <c r="AK139" s="90" t="n">
        <f aca="false">IF(AN139=12,L139,0)</f>
        <v>0</v>
      </c>
      <c r="AL139" s="90" t="n">
        <f aca="false">IF(AN139=21,L139,0)</f>
        <v>0</v>
      </c>
      <c r="AN139" s="90" t="n">
        <v>21</v>
      </c>
      <c r="AO139" s="90" t="n">
        <f aca="false">H139*0.397092218</f>
        <v>0</v>
      </c>
      <c r="AP139" s="90" t="n">
        <f aca="false">H139*(1-0.397092218)</f>
        <v>0</v>
      </c>
      <c r="AQ139" s="89" t="s">
        <v>226</v>
      </c>
      <c r="AV139" s="90" t="n">
        <f aca="false">AW139+AX139</f>
        <v>0</v>
      </c>
      <c r="AW139" s="90" t="n">
        <f aca="false">G139*AO139</f>
        <v>0</v>
      </c>
      <c r="AX139" s="90" t="n">
        <f aca="false">G139*AP139</f>
        <v>0</v>
      </c>
      <c r="AY139" s="89" t="s">
        <v>510</v>
      </c>
      <c r="AZ139" s="89" t="s">
        <v>476</v>
      </c>
      <c r="BA139" s="190" t="s">
        <v>207</v>
      </c>
      <c r="BC139" s="90" t="n">
        <f aca="false">AW139+AX139</f>
        <v>0</v>
      </c>
      <c r="BD139" s="90" t="n">
        <f aca="false">H139/(100-BE139)*100</f>
        <v>0</v>
      </c>
      <c r="BE139" s="90" t="n">
        <v>0</v>
      </c>
      <c r="BF139" s="90" t="n">
        <f aca="false">O139</f>
        <v>0.1875588</v>
      </c>
      <c r="BH139" s="90" t="n">
        <f aca="false">G139*AO139</f>
        <v>0</v>
      </c>
      <c r="BI139" s="90" t="n">
        <f aca="false">G139*AP139</f>
        <v>0</v>
      </c>
      <c r="BJ139" s="90" t="n">
        <f aca="false">G139*H139</f>
        <v>0</v>
      </c>
      <c r="BK139" s="90"/>
      <c r="BL139" s="90" t="n">
        <v>712</v>
      </c>
      <c r="BW139" s="90" t="str">
        <f aca="false">I139</f>
        <v>21</v>
      </c>
      <c r="BX139" s="11" t="s">
        <v>563</v>
      </c>
    </row>
    <row r="140" customFormat="false" ht="24.05" hidden="false" customHeight="true" outlineLevel="0" collapsed="false">
      <c r="A140" s="214" t="s">
        <v>564</v>
      </c>
      <c r="B140" s="214" t="s">
        <v>104</v>
      </c>
      <c r="C140" s="214" t="s">
        <v>565</v>
      </c>
      <c r="D140" s="215" t="s">
        <v>566</v>
      </c>
      <c r="E140" s="215"/>
      <c r="F140" s="214" t="s">
        <v>202</v>
      </c>
      <c r="G140" s="216" t="n">
        <v>42.008</v>
      </c>
      <c r="H140" s="217"/>
      <c r="I140" s="218" t="s">
        <v>203</v>
      </c>
      <c r="J140" s="217" t="n">
        <f aca="false">G140*AO140</f>
        <v>0</v>
      </c>
      <c r="K140" s="217" t="n">
        <f aca="false">G140*AP140</f>
        <v>0</v>
      </c>
      <c r="L140" s="217" t="n">
        <f aca="false">G140*H140</f>
        <v>0</v>
      </c>
      <c r="M140" s="217" t="n">
        <f aca="false">L140*(1+BW140/100)</f>
        <v>0</v>
      </c>
      <c r="N140" s="217" t="n">
        <v>0.025</v>
      </c>
      <c r="O140" s="217" t="n">
        <f aca="false">G140*N140</f>
        <v>1.0502</v>
      </c>
      <c r="P140" s="218" t="s">
        <v>204</v>
      </c>
      <c r="Z140" s="90" t="n">
        <f aca="false">IF(AQ140="5",BJ140,0)</f>
        <v>0</v>
      </c>
      <c r="AB140" s="90" t="n">
        <f aca="false">IF(AQ140="1",BH140,0)</f>
        <v>0</v>
      </c>
      <c r="AC140" s="90" t="n">
        <f aca="false">IF(AQ140="1",BI140,0)</f>
        <v>0</v>
      </c>
      <c r="AD140" s="90" t="n">
        <f aca="false">IF(AQ140="7",BH140,0)</f>
        <v>0</v>
      </c>
      <c r="AE140" s="90" t="n">
        <f aca="false">IF(AQ140="7",BI140,0)</f>
        <v>0</v>
      </c>
      <c r="AF140" s="90" t="n">
        <f aca="false">IF(AQ140="2",BH140,0)</f>
        <v>0</v>
      </c>
      <c r="AG140" s="90" t="n">
        <f aca="false">IF(AQ140="2",BI140,0)</f>
        <v>0</v>
      </c>
      <c r="AH140" s="90" t="n">
        <f aca="false">IF(AQ140="0",BJ140,0)</f>
        <v>0</v>
      </c>
      <c r="AI140" s="190" t="s">
        <v>104</v>
      </c>
      <c r="AJ140" s="219" t="n">
        <f aca="false">IF(AN140=0,L140,0)</f>
        <v>0</v>
      </c>
      <c r="AK140" s="219" t="n">
        <f aca="false">IF(AN140=12,L140,0)</f>
        <v>0</v>
      </c>
      <c r="AL140" s="219" t="n">
        <f aca="false">IF(AN140=21,L140,0)</f>
        <v>0</v>
      </c>
      <c r="AN140" s="90" t="n">
        <v>21</v>
      </c>
      <c r="AO140" s="90" t="n">
        <f aca="false">H140*1</f>
        <v>0</v>
      </c>
      <c r="AP140" s="90" t="n">
        <f aca="false">H140*(1-1)</f>
        <v>0</v>
      </c>
      <c r="AQ140" s="220" t="s">
        <v>226</v>
      </c>
      <c r="AV140" s="90" t="n">
        <f aca="false">AW140+AX140</f>
        <v>0</v>
      </c>
      <c r="AW140" s="90" t="n">
        <f aca="false">G140*AO140</f>
        <v>0</v>
      </c>
      <c r="AX140" s="90" t="n">
        <f aca="false">G140*AP140</f>
        <v>0</v>
      </c>
      <c r="AY140" s="89" t="s">
        <v>510</v>
      </c>
      <c r="AZ140" s="89" t="s">
        <v>476</v>
      </c>
      <c r="BA140" s="190" t="s">
        <v>207</v>
      </c>
      <c r="BC140" s="90" t="n">
        <f aca="false">AW140+AX140</f>
        <v>0</v>
      </c>
      <c r="BD140" s="90" t="n">
        <f aca="false">H140/(100-BE140)*100</f>
        <v>0</v>
      </c>
      <c r="BE140" s="90" t="n">
        <v>0</v>
      </c>
      <c r="BF140" s="90" t="n">
        <f aca="false">O140</f>
        <v>1.0502</v>
      </c>
      <c r="BH140" s="219" t="n">
        <f aca="false">G140*AO140</f>
        <v>0</v>
      </c>
      <c r="BI140" s="219" t="n">
        <f aca="false">G140*AP140</f>
        <v>0</v>
      </c>
      <c r="BJ140" s="219" t="n">
        <f aca="false">G140*H140</f>
        <v>0</v>
      </c>
      <c r="BK140" s="219"/>
      <c r="BL140" s="90" t="n">
        <v>712</v>
      </c>
      <c r="BW140" s="90" t="str">
        <f aca="false">I140</f>
        <v>21</v>
      </c>
      <c r="BX140" s="221" t="s">
        <v>566</v>
      </c>
    </row>
    <row r="141" customFormat="false" ht="24.05" hidden="false" customHeight="true" outlineLevel="0" collapsed="false">
      <c r="A141" s="214" t="s">
        <v>567</v>
      </c>
      <c r="B141" s="214" t="s">
        <v>104</v>
      </c>
      <c r="C141" s="214" t="s">
        <v>568</v>
      </c>
      <c r="D141" s="215" t="s">
        <v>569</v>
      </c>
      <c r="E141" s="215"/>
      <c r="F141" s="214" t="s">
        <v>202</v>
      </c>
      <c r="G141" s="216" t="n">
        <v>24.823</v>
      </c>
      <c r="H141" s="217"/>
      <c r="I141" s="218" t="s">
        <v>203</v>
      </c>
      <c r="J141" s="217" t="n">
        <f aca="false">G141*AO141</f>
        <v>0</v>
      </c>
      <c r="K141" s="217" t="n">
        <f aca="false">G141*AP141</f>
        <v>0</v>
      </c>
      <c r="L141" s="217" t="n">
        <f aca="false">G141*H141</f>
        <v>0</v>
      </c>
      <c r="M141" s="217" t="n">
        <f aca="false">L141*(1+BW141/100)</f>
        <v>0</v>
      </c>
      <c r="N141" s="217" t="n">
        <v>0.025</v>
      </c>
      <c r="O141" s="217" t="n">
        <f aca="false">G141*N141</f>
        <v>0.620575</v>
      </c>
      <c r="P141" s="218" t="s">
        <v>204</v>
      </c>
      <c r="Z141" s="90" t="n">
        <f aca="false">IF(AQ141="5",BJ141,0)</f>
        <v>0</v>
      </c>
      <c r="AB141" s="90" t="n">
        <f aca="false">IF(AQ141="1",BH141,0)</f>
        <v>0</v>
      </c>
      <c r="AC141" s="90" t="n">
        <f aca="false">IF(AQ141="1",BI141,0)</f>
        <v>0</v>
      </c>
      <c r="AD141" s="90" t="n">
        <f aca="false">IF(AQ141="7",BH141,0)</f>
        <v>0</v>
      </c>
      <c r="AE141" s="90" t="n">
        <f aca="false">IF(AQ141="7",BI141,0)</f>
        <v>0</v>
      </c>
      <c r="AF141" s="90" t="n">
        <f aca="false">IF(AQ141="2",BH141,0)</f>
        <v>0</v>
      </c>
      <c r="AG141" s="90" t="n">
        <f aca="false">IF(AQ141="2",BI141,0)</f>
        <v>0</v>
      </c>
      <c r="AH141" s="90" t="n">
        <f aca="false">IF(AQ141="0",BJ141,0)</f>
        <v>0</v>
      </c>
      <c r="AI141" s="190" t="s">
        <v>104</v>
      </c>
      <c r="AJ141" s="219" t="n">
        <f aca="false">IF(AN141=0,L141,0)</f>
        <v>0</v>
      </c>
      <c r="AK141" s="219" t="n">
        <f aca="false">IF(AN141=12,L141,0)</f>
        <v>0</v>
      </c>
      <c r="AL141" s="219" t="n">
        <f aca="false">IF(AN141=21,L141,0)</f>
        <v>0</v>
      </c>
      <c r="AN141" s="90" t="n">
        <v>21</v>
      </c>
      <c r="AO141" s="90" t="n">
        <f aca="false">H141*1</f>
        <v>0</v>
      </c>
      <c r="AP141" s="90" t="n">
        <f aca="false">H141*(1-1)</f>
        <v>0</v>
      </c>
      <c r="AQ141" s="220" t="s">
        <v>226</v>
      </c>
      <c r="AV141" s="90" t="n">
        <f aca="false">AW141+AX141</f>
        <v>0</v>
      </c>
      <c r="AW141" s="90" t="n">
        <f aca="false">G141*AO141</f>
        <v>0</v>
      </c>
      <c r="AX141" s="90" t="n">
        <f aca="false">G141*AP141</f>
        <v>0</v>
      </c>
      <c r="AY141" s="89" t="s">
        <v>510</v>
      </c>
      <c r="AZ141" s="89" t="s">
        <v>476</v>
      </c>
      <c r="BA141" s="190" t="s">
        <v>207</v>
      </c>
      <c r="BC141" s="90" t="n">
        <f aca="false">AW141+AX141</f>
        <v>0</v>
      </c>
      <c r="BD141" s="90" t="n">
        <f aca="false">H141/(100-BE141)*100</f>
        <v>0</v>
      </c>
      <c r="BE141" s="90" t="n">
        <v>0</v>
      </c>
      <c r="BF141" s="90" t="n">
        <f aca="false">O141</f>
        <v>0.620575</v>
      </c>
      <c r="BH141" s="219" t="n">
        <f aca="false">G141*AO141</f>
        <v>0</v>
      </c>
      <c r="BI141" s="219" t="n">
        <f aca="false">G141*AP141</f>
        <v>0</v>
      </c>
      <c r="BJ141" s="219" t="n">
        <f aca="false">G141*H141</f>
        <v>0</v>
      </c>
      <c r="BK141" s="219"/>
      <c r="BL141" s="90" t="n">
        <v>712</v>
      </c>
      <c r="BW141" s="90" t="str">
        <f aca="false">I141</f>
        <v>21</v>
      </c>
      <c r="BX141" s="221" t="s">
        <v>569</v>
      </c>
    </row>
    <row r="142" customFormat="false" ht="15" hidden="false" customHeight="true" outlineLevel="0" collapsed="false">
      <c r="A142" s="214" t="s">
        <v>570</v>
      </c>
      <c r="B142" s="214" t="s">
        <v>104</v>
      </c>
      <c r="C142" s="214" t="s">
        <v>571</v>
      </c>
      <c r="D142" s="215" t="s">
        <v>572</v>
      </c>
      <c r="E142" s="215"/>
      <c r="F142" s="214" t="s">
        <v>313</v>
      </c>
      <c r="G142" s="216" t="n">
        <v>34.476</v>
      </c>
      <c r="H142" s="217"/>
      <c r="I142" s="218" t="s">
        <v>203</v>
      </c>
      <c r="J142" s="217" t="n">
        <f aca="false">G142*AO142</f>
        <v>0</v>
      </c>
      <c r="K142" s="217" t="n">
        <f aca="false">G142*AP142</f>
        <v>0</v>
      </c>
      <c r="L142" s="217" t="n">
        <f aca="false">G142*H142</f>
        <v>0</v>
      </c>
      <c r="M142" s="217" t="n">
        <f aca="false">L142*(1+BW142/100)</f>
        <v>0</v>
      </c>
      <c r="N142" s="217" t="n">
        <v>0.0002</v>
      </c>
      <c r="O142" s="217" t="n">
        <f aca="false">G142*N142</f>
        <v>0.0068952</v>
      </c>
      <c r="P142" s="218" t="s">
        <v>204</v>
      </c>
      <c r="Z142" s="90" t="n">
        <f aca="false">IF(AQ142="5",BJ142,0)</f>
        <v>0</v>
      </c>
      <c r="AB142" s="90" t="n">
        <f aca="false">IF(AQ142="1",BH142,0)</f>
        <v>0</v>
      </c>
      <c r="AC142" s="90" t="n">
        <f aca="false">IF(AQ142="1",BI142,0)</f>
        <v>0</v>
      </c>
      <c r="AD142" s="90" t="n">
        <f aca="false">IF(AQ142="7",BH142,0)</f>
        <v>0</v>
      </c>
      <c r="AE142" s="90" t="n">
        <f aca="false">IF(AQ142="7",BI142,0)</f>
        <v>0</v>
      </c>
      <c r="AF142" s="90" t="n">
        <f aca="false">IF(AQ142="2",BH142,0)</f>
        <v>0</v>
      </c>
      <c r="AG142" s="90" t="n">
        <f aca="false">IF(AQ142="2",BI142,0)</f>
        <v>0</v>
      </c>
      <c r="AH142" s="90" t="n">
        <f aca="false">IF(AQ142="0",BJ142,0)</f>
        <v>0</v>
      </c>
      <c r="AI142" s="190" t="s">
        <v>104</v>
      </c>
      <c r="AJ142" s="219" t="n">
        <f aca="false">IF(AN142=0,L142,0)</f>
        <v>0</v>
      </c>
      <c r="AK142" s="219" t="n">
        <f aca="false">IF(AN142=12,L142,0)</f>
        <v>0</v>
      </c>
      <c r="AL142" s="219" t="n">
        <f aca="false">IF(AN142=21,L142,0)</f>
        <v>0</v>
      </c>
      <c r="AN142" s="90" t="n">
        <v>21</v>
      </c>
      <c r="AO142" s="90" t="n">
        <f aca="false">H142*1</f>
        <v>0</v>
      </c>
      <c r="AP142" s="90" t="n">
        <f aca="false">H142*(1-1)</f>
        <v>0</v>
      </c>
      <c r="AQ142" s="220" t="s">
        <v>226</v>
      </c>
      <c r="AV142" s="90" t="n">
        <f aca="false">AW142+AX142</f>
        <v>0</v>
      </c>
      <c r="AW142" s="90" t="n">
        <f aca="false">G142*AO142</f>
        <v>0</v>
      </c>
      <c r="AX142" s="90" t="n">
        <f aca="false">G142*AP142</f>
        <v>0</v>
      </c>
      <c r="AY142" s="89" t="s">
        <v>510</v>
      </c>
      <c r="AZ142" s="89" t="s">
        <v>476</v>
      </c>
      <c r="BA142" s="190" t="s">
        <v>207</v>
      </c>
      <c r="BC142" s="90" t="n">
        <f aca="false">AW142+AX142</f>
        <v>0</v>
      </c>
      <c r="BD142" s="90" t="n">
        <f aca="false">H142/(100-BE142)*100</f>
        <v>0</v>
      </c>
      <c r="BE142" s="90" t="n">
        <v>0</v>
      </c>
      <c r="BF142" s="90" t="n">
        <f aca="false">O142</f>
        <v>0.0068952</v>
      </c>
      <c r="BH142" s="219" t="n">
        <f aca="false">G142*AO142</f>
        <v>0</v>
      </c>
      <c r="BI142" s="219" t="n">
        <f aca="false">G142*AP142</f>
        <v>0</v>
      </c>
      <c r="BJ142" s="219" t="n">
        <f aca="false">G142*H142</f>
        <v>0</v>
      </c>
      <c r="BK142" s="219"/>
      <c r="BL142" s="90" t="n">
        <v>712</v>
      </c>
      <c r="BW142" s="90" t="str">
        <f aca="false">I142</f>
        <v>21</v>
      </c>
      <c r="BX142" s="221" t="s">
        <v>572</v>
      </c>
    </row>
    <row r="143" customFormat="false" ht="15" hidden="false" customHeight="true" outlineLevel="0" collapsed="false">
      <c r="A143" s="209" t="s">
        <v>573</v>
      </c>
      <c r="B143" s="209" t="s">
        <v>104</v>
      </c>
      <c r="C143" s="209" t="s">
        <v>574</v>
      </c>
      <c r="D143" s="210" t="s">
        <v>575</v>
      </c>
      <c r="E143" s="210"/>
      <c r="F143" s="209" t="s">
        <v>264</v>
      </c>
      <c r="G143" s="211" t="n">
        <v>30.884</v>
      </c>
      <c r="H143" s="212"/>
      <c r="I143" s="213" t="s">
        <v>203</v>
      </c>
      <c r="J143" s="212" t="n">
        <f aca="false">G143*AO143</f>
        <v>0</v>
      </c>
      <c r="K143" s="212" t="n">
        <f aca="false">G143*AP143</f>
        <v>0</v>
      </c>
      <c r="L143" s="212" t="n">
        <f aca="false">G143*H143</f>
        <v>0</v>
      </c>
      <c r="M143" s="212" t="n">
        <f aca="false">L143*(1+BW143/100)</f>
        <v>0</v>
      </c>
      <c r="N143" s="212" t="n">
        <v>0</v>
      </c>
      <c r="O143" s="212" t="n">
        <f aca="false">G143*N143</f>
        <v>0</v>
      </c>
      <c r="P143" s="213" t="s">
        <v>204</v>
      </c>
      <c r="Z143" s="90" t="n">
        <f aca="false">IF(AQ143="5",BJ143,0)</f>
        <v>0</v>
      </c>
      <c r="AB143" s="90" t="n">
        <f aca="false">IF(AQ143="1",BH143,0)</f>
        <v>0</v>
      </c>
      <c r="AC143" s="90" t="n">
        <f aca="false">IF(AQ143="1",BI143,0)</f>
        <v>0</v>
      </c>
      <c r="AD143" s="90" t="n">
        <f aca="false">IF(AQ143="7",BH143,0)</f>
        <v>0</v>
      </c>
      <c r="AE143" s="90" t="n">
        <f aca="false">IF(AQ143="7",BI143,0)</f>
        <v>0</v>
      </c>
      <c r="AF143" s="90" t="n">
        <f aca="false">IF(AQ143="2",BH143,0)</f>
        <v>0</v>
      </c>
      <c r="AG143" s="90" t="n">
        <f aca="false">IF(AQ143="2",BI143,0)</f>
        <v>0</v>
      </c>
      <c r="AH143" s="90" t="n">
        <f aca="false">IF(AQ143="0",BJ143,0)</f>
        <v>0</v>
      </c>
      <c r="AI143" s="190" t="s">
        <v>104</v>
      </c>
      <c r="AJ143" s="90" t="n">
        <f aca="false">IF(AN143=0,L143,0)</f>
        <v>0</v>
      </c>
      <c r="AK143" s="90" t="n">
        <f aca="false">IF(AN143=12,L143,0)</f>
        <v>0</v>
      </c>
      <c r="AL143" s="90" t="n">
        <f aca="false">IF(AN143=21,L143,0)</f>
        <v>0</v>
      </c>
      <c r="AN143" s="90" t="n">
        <v>21</v>
      </c>
      <c r="AO143" s="90" t="n">
        <f aca="false">H143*0</f>
        <v>0</v>
      </c>
      <c r="AP143" s="90" t="n">
        <f aca="false">H143*(1-0)</f>
        <v>0</v>
      </c>
      <c r="AQ143" s="89" t="s">
        <v>220</v>
      </c>
      <c r="AV143" s="90" t="n">
        <f aca="false">AW143+AX143</f>
        <v>0</v>
      </c>
      <c r="AW143" s="90" t="n">
        <f aca="false">G143*AO143</f>
        <v>0</v>
      </c>
      <c r="AX143" s="90" t="n">
        <f aca="false">G143*AP143</f>
        <v>0</v>
      </c>
      <c r="AY143" s="89" t="s">
        <v>510</v>
      </c>
      <c r="AZ143" s="89" t="s">
        <v>476</v>
      </c>
      <c r="BA143" s="190" t="s">
        <v>207</v>
      </c>
      <c r="BC143" s="90" t="n">
        <f aca="false">AW143+AX143</f>
        <v>0</v>
      </c>
      <c r="BD143" s="90" t="n">
        <f aca="false">H143/(100-BE143)*100</f>
        <v>0</v>
      </c>
      <c r="BE143" s="90" t="n">
        <v>0</v>
      </c>
      <c r="BF143" s="90" t="n">
        <f aca="false">O143</f>
        <v>0</v>
      </c>
      <c r="BH143" s="90" t="n">
        <f aca="false">G143*AO143</f>
        <v>0</v>
      </c>
      <c r="BI143" s="90" t="n">
        <f aca="false">G143*AP143</f>
        <v>0</v>
      </c>
      <c r="BJ143" s="90" t="n">
        <f aca="false">G143*H143</f>
        <v>0</v>
      </c>
      <c r="BK143" s="90"/>
      <c r="BL143" s="90" t="n">
        <v>712</v>
      </c>
      <c r="BW143" s="90" t="str">
        <f aca="false">I143</f>
        <v>21</v>
      </c>
      <c r="BX143" s="11" t="s">
        <v>575</v>
      </c>
    </row>
    <row r="144" customFormat="false" ht="24.05" hidden="false" customHeight="true" outlineLevel="0" collapsed="false">
      <c r="A144" s="209" t="s">
        <v>576</v>
      </c>
      <c r="B144" s="209" t="s">
        <v>104</v>
      </c>
      <c r="C144" s="209" t="s">
        <v>577</v>
      </c>
      <c r="D144" s="210" t="s">
        <v>578</v>
      </c>
      <c r="E144" s="210"/>
      <c r="F144" s="209" t="s">
        <v>264</v>
      </c>
      <c r="G144" s="211" t="n">
        <v>17.61</v>
      </c>
      <c r="H144" s="212"/>
      <c r="I144" s="213" t="s">
        <v>203</v>
      </c>
      <c r="J144" s="212" t="n">
        <f aca="false">G144*AO144</f>
        <v>0</v>
      </c>
      <c r="K144" s="212" t="n">
        <f aca="false">G144*AP144</f>
        <v>0</v>
      </c>
      <c r="L144" s="212" t="n">
        <f aca="false">G144*H144</f>
        <v>0</v>
      </c>
      <c r="M144" s="212" t="n">
        <f aca="false">L144*(1+BW144/100)</f>
        <v>0</v>
      </c>
      <c r="N144" s="212" t="n">
        <v>0</v>
      </c>
      <c r="O144" s="212" t="n">
        <f aca="false">G144*N144</f>
        <v>0</v>
      </c>
      <c r="P144" s="213" t="s">
        <v>204</v>
      </c>
      <c r="Z144" s="90" t="n">
        <f aca="false">IF(AQ144="5",BJ144,0)</f>
        <v>0</v>
      </c>
      <c r="AB144" s="90" t="n">
        <f aca="false">IF(AQ144="1",BH144,0)</f>
        <v>0</v>
      </c>
      <c r="AC144" s="90" t="n">
        <f aca="false">IF(AQ144="1",BI144,0)</f>
        <v>0</v>
      </c>
      <c r="AD144" s="90" t="n">
        <f aca="false">IF(AQ144="7",BH144,0)</f>
        <v>0</v>
      </c>
      <c r="AE144" s="90" t="n">
        <f aca="false">IF(AQ144="7",BI144,0)</f>
        <v>0</v>
      </c>
      <c r="AF144" s="90" t="n">
        <f aca="false">IF(AQ144="2",BH144,0)</f>
        <v>0</v>
      </c>
      <c r="AG144" s="90" t="n">
        <f aca="false">IF(AQ144="2",BI144,0)</f>
        <v>0</v>
      </c>
      <c r="AH144" s="90" t="n">
        <f aca="false">IF(AQ144="0",BJ144,0)</f>
        <v>0</v>
      </c>
      <c r="AI144" s="190" t="s">
        <v>104</v>
      </c>
      <c r="AJ144" s="90" t="n">
        <f aca="false">IF(AN144=0,L144,0)</f>
        <v>0</v>
      </c>
      <c r="AK144" s="90" t="n">
        <f aca="false">IF(AN144=12,L144,0)</f>
        <v>0</v>
      </c>
      <c r="AL144" s="90" t="n">
        <f aca="false">IF(AN144=21,L144,0)</f>
        <v>0</v>
      </c>
      <c r="AN144" s="90" t="n">
        <v>21</v>
      </c>
      <c r="AO144" s="90" t="n">
        <f aca="false">H144*0</f>
        <v>0</v>
      </c>
      <c r="AP144" s="90" t="n">
        <f aca="false">H144*(1-0)</f>
        <v>0</v>
      </c>
      <c r="AQ144" s="89" t="s">
        <v>220</v>
      </c>
      <c r="AV144" s="90" t="n">
        <f aca="false">AW144+AX144</f>
        <v>0</v>
      </c>
      <c r="AW144" s="90" t="n">
        <f aca="false">G144*AO144</f>
        <v>0</v>
      </c>
      <c r="AX144" s="90" t="n">
        <f aca="false">G144*AP144</f>
        <v>0</v>
      </c>
      <c r="AY144" s="89" t="s">
        <v>510</v>
      </c>
      <c r="AZ144" s="89" t="s">
        <v>476</v>
      </c>
      <c r="BA144" s="190" t="s">
        <v>207</v>
      </c>
      <c r="BC144" s="90" t="n">
        <f aca="false">AW144+AX144</f>
        <v>0</v>
      </c>
      <c r="BD144" s="90" t="n">
        <f aca="false">H144/(100-BE144)*100</f>
        <v>0</v>
      </c>
      <c r="BE144" s="90" t="n">
        <v>0</v>
      </c>
      <c r="BF144" s="90" t="n">
        <f aca="false">O144</f>
        <v>0</v>
      </c>
      <c r="BH144" s="90" t="n">
        <f aca="false">G144*AO144</f>
        <v>0</v>
      </c>
      <c r="BI144" s="90" t="n">
        <f aca="false">G144*AP144</f>
        <v>0</v>
      </c>
      <c r="BJ144" s="90" t="n">
        <f aca="false">G144*H144</f>
        <v>0</v>
      </c>
      <c r="BK144" s="90"/>
      <c r="BL144" s="90" t="n">
        <v>712</v>
      </c>
      <c r="BW144" s="90" t="str">
        <f aca="false">I144</f>
        <v>21</v>
      </c>
      <c r="BX144" s="11" t="s">
        <v>578</v>
      </c>
    </row>
    <row r="145" customFormat="false" ht="24.05" hidden="false" customHeight="true" outlineLevel="0" collapsed="false">
      <c r="A145" s="209" t="s">
        <v>579</v>
      </c>
      <c r="B145" s="209" t="s">
        <v>104</v>
      </c>
      <c r="C145" s="209" t="s">
        <v>580</v>
      </c>
      <c r="D145" s="210" t="s">
        <v>581</v>
      </c>
      <c r="E145" s="210"/>
      <c r="F145" s="209" t="s">
        <v>264</v>
      </c>
      <c r="G145" s="211" t="n">
        <v>1408.8</v>
      </c>
      <c r="H145" s="212"/>
      <c r="I145" s="213" t="s">
        <v>203</v>
      </c>
      <c r="J145" s="212" t="n">
        <f aca="false">G145*AO145</f>
        <v>0</v>
      </c>
      <c r="K145" s="212" t="n">
        <f aca="false">G145*AP145</f>
        <v>0</v>
      </c>
      <c r="L145" s="212" t="n">
        <f aca="false">G145*H145</f>
        <v>0</v>
      </c>
      <c r="M145" s="212" t="n">
        <f aca="false">L145*(1+BW145/100)</f>
        <v>0</v>
      </c>
      <c r="N145" s="212" t="n">
        <v>0</v>
      </c>
      <c r="O145" s="212" t="n">
        <f aca="false">G145*N145</f>
        <v>0</v>
      </c>
      <c r="P145" s="213" t="s">
        <v>204</v>
      </c>
      <c r="Z145" s="90" t="n">
        <f aca="false">IF(AQ145="5",BJ145,0)</f>
        <v>0</v>
      </c>
      <c r="AB145" s="90" t="n">
        <f aca="false">IF(AQ145="1",BH145,0)</f>
        <v>0</v>
      </c>
      <c r="AC145" s="90" t="n">
        <f aca="false">IF(AQ145="1",BI145,0)</f>
        <v>0</v>
      </c>
      <c r="AD145" s="90" t="n">
        <f aca="false">IF(AQ145="7",BH145,0)</f>
        <v>0</v>
      </c>
      <c r="AE145" s="90" t="n">
        <f aca="false">IF(AQ145="7",BI145,0)</f>
        <v>0</v>
      </c>
      <c r="AF145" s="90" t="n">
        <f aca="false">IF(AQ145="2",BH145,0)</f>
        <v>0</v>
      </c>
      <c r="AG145" s="90" t="n">
        <f aca="false">IF(AQ145="2",BI145,0)</f>
        <v>0</v>
      </c>
      <c r="AH145" s="90" t="n">
        <f aca="false">IF(AQ145="0",BJ145,0)</f>
        <v>0</v>
      </c>
      <c r="AI145" s="190" t="s">
        <v>104</v>
      </c>
      <c r="AJ145" s="90" t="n">
        <f aca="false">IF(AN145=0,L145,0)</f>
        <v>0</v>
      </c>
      <c r="AK145" s="90" t="n">
        <f aca="false">IF(AN145=12,L145,0)</f>
        <v>0</v>
      </c>
      <c r="AL145" s="90" t="n">
        <f aca="false">IF(AN145=21,L145,0)</f>
        <v>0</v>
      </c>
      <c r="AN145" s="90" t="n">
        <v>21</v>
      </c>
      <c r="AO145" s="90" t="n">
        <f aca="false">H145*0</f>
        <v>0</v>
      </c>
      <c r="AP145" s="90" t="n">
        <f aca="false">H145*(1-0)</f>
        <v>0</v>
      </c>
      <c r="AQ145" s="89" t="s">
        <v>220</v>
      </c>
      <c r="AV145" s="90" t="n">
        <f aca="false">AW145+AX145</f>
        <v>0</v>
      </c>
      <c r="AW145" s="90" t="n">
        <f aca="false">G145*AO145</f>
        <v>0</v>
      </c>
      <c r="AX145" s="90" t="n">
        <f aca="false">G145*AP145</f>
        <v>0</v>
      </c>
      <c r="AY145" s="89" t="s">
        <v>510</v>
      </c>
      <c r="AZ145" s="89" t="s">
        <v>476</v>
      </c>
      <c r="BA145" s="190" t="s">
        <v>207</v>
      </c>
      <c r="BC145" s="90" t="n">
        <f aca="false">AW145+AX145</f>
        <v>0</v>
      </c>
      <c r="BD145" s="90" t="n">
        <f aca="false">H145/(100-BE145)*100</f>
        <v>0</v>
      </c>
      <c r="BE145" s="90" t="n">
        <v>0</v>
      </c>
      <c r="BF145" s="90" t="n">
        <f aca="false">O145</f>
        <v>0</v>
      </c>
      <c r="BH145" s="90" t="n">
        <f aca="false">G145*AO145</f>
        <v>0</v>
      </c>
      <c r="BI145" s="90" t="n">
        <f aca="false">G145*AP145</f>
        <v>0</v>
      </c>
      <c r="BJ145" s="90" t="n">
        <f aca="false">G145*H145</f>
        <v>0</v>
      </c>
      <c r="BK145" s="90"/>
      <c r="BL145" s="90" t="n">
        <v>712</v>
      </c>
      <c r="BW145" s="90" t="str">
        <f aca="false">I145</f>
        <v>21</v>
      </c>
      <c r="BX145" s="11" t="s">
        <v>581</v>
      </c>
    </row>
    <row r="146" customFormat="false" ht="15" hidden="false" customHeight="true" outlineLevel="0" collapsed="false">
      <c r="A146" s="203"/>
      <c r="B146" s="204" t="s">
        <v>104</v>
      </c>
      <c r="C146" s="204" t="s">
        <v>582</v>
      </c>
      <c r="D146" s="205" t="s">
        <v>583</v>
      </c>
      <c r="E146" s="205"/>
      <c r="F146" s="203" t="s">
        <v>97</v>
      </c>
      <c r="G146" s="206" t="s">
        <v>97</v>
      </c>
      <c r="H146" s="203"/>
      <c r="I146" s="203" t="s">
        <v>97</v>
      </c>
      <c r="J146" s="207" t="n">
        <f aca="false">SUM(J147:J161)</f>
        <v>0</v>
      </c>
      <c r="K146" s="207" t="n">
        <f aca="false">SUM(K147:K161)</f>
        <v>0</v>
      </c>
      <c r="L146" s="207" t="n">
        <f aca="false">SUM(L147:L161)</f>
        <v>0</v>
      </c>
      <c r="M146" s="207" t="n">
        <f aca="false">SUM(M147:M161)</f>
        <v>0</v>
      </c>
      <c r="N146" s="208"/>
      <c r="O146" s="207" t="n">
        <f aca="false">SUM(O147:O161)</f>
        <v>0.63004505</v>
      </c>
      <c r="P146" s="208"/>
      <c r="AI146" s="190" t="s">
        <v>104</v>
      </c>
      <c r="AS146" s="178" t="n">
        <f aca="false">SUM(AJ147:AJ161)</f>
        <v>0</v>
      </c>
      <c r="AT146" s="178" t="n">
        <f aca="false">SUM(AK147:AK161)</f>
        <v>0</v>
      </c>
      <c r="AU146" s="178" t="n">
        <f aca="false">SUM(AL147:AL161)</f>
        <v>0</v>
      </c>
    </row>
    <row r="147" customFormat="false" ht="23.85" hidden="false" customHeight="true" outlineLevel="0" collapsed="false">
      <c r="A147" s="209" t="s">
        <v>584</v>
      </c>
      <c r="B147" s="209" t="s">
        <v>104</v>
      </c>
      <c r="C147" s="209" t="s">
        <v>585</v>
      </c>
      <c r="D147" s="210" t="s">
        <v>586</v>
      </c>
      <c r="E147" s="210"/>
      <c r="F147" s="209" t="s">
        <v>255</v>
      </c>
      <c r="G147" s="211" t="n">
        <v>37.032</v>
      </c>
      <c r="H147" s="212"/>
      <c r="I147" s="213" t="s">
        <v>203</v>
      </c>
      <c r="J147" s="212" t="n">
        <f aca="false">G147*AO147</f>
        <v>0</v>
      </c>
      <c r="K147" s="212" t="n">
        <f aca="false">G147*AP147</f>
        <v>0</v>
      </c>
      <c r="L147" s="212" t="n">
        <f aca="false">G147*H147</f>
        <v>0</v>
      </c>
      <c r="M147" s="212" t="n">
        <f aca="false">L147*(1+BW147/100)</f>
        <v>0</v>
      </c>
      <c r="N147" s="212" t="n">
        <v>0.00053</v>
      </c>
      <c r="O147" s="212" t="n">
        <f aca="false">G147*N147</f>
        <v>0.01962696</v>
      </c>
      <c r="P147" s="213" t="s">
        <v>204</v>
      </c>
      <c r="Z147" s="90" t="n">
        <f aca="false">IF(AQ147="5",BJ147,0)</f>
        <v>0</v>
      </c>
      <c r="AB147" s="90" t="n">
        <f aca="false">IF(AQ147="1",BH147,0)</f>
        <v>0</v>
      </c>
      <c r="AC147" s="90" t="n">
        <f aca="false">IF(AQ147="1",BI147,0)</f>
        <v>0</v>
      </c>
      <c r="AD147" s="90" t="n">
        <f aca="false">IF(AQ147="7",BH147,0)</f>
        <v>0</v>
      </c>
      <c r="AE147" s="90" t="n">
        <f aca="false">IF(AQ147="7",BI147,0)</f>
        <v>0</v>
      </c>
      <c r="AF147" s="90" t="n">
        <f aca="false">IF(AQ147="2",BH147,0)</f>
        <v>0</v>
      </c>
      <c r="AG147" s="90" t="n">
        <f aca="false">IF(AQ147="2",BI147,0)</f>
        <v>0</v>
      </c>
      <c r="AH147" s="90" t="n">
        <f aca="false">IF(AQ147="0",BJ147,0)</f>
        <v>0</v>
      </c>
      <c r="AI147" s="190" t="s">
        <v>104</v>
      </c>
      <c r="AJ147" s="90" t="n">
        <f aca="false">IF(AN147=0,L147,0)</f>
        <v>0</v>
      </c>
      <c r="AK147" s="90" t="n">
        <f aca="false">IF(AN147=12,L147,0)</f>
        <v>0</v>
      </c>
      <c r="AL147" s="90" t="n">
        <f aca="false">IF(AN147=21,L147,0)</f>
        <v>0</v>
      </c>
      <c r="AN147" s="90" t="n">
        <v>21</v>
      </c>
      <c r="AO147" s="90" t="n">
        <f aca="false">H147*0.102554357</f>
        <v>0</v>
      </c>
      <c r="AP147" s="90" t="n">
        <f aca="false">H147*(1-0.102554357)</f>
        <v>0</v>
      </c>
      <c r="AQ147" s="89" t="s">
        <v>226</v>
      </c>
      <c r="AV147" s="90" t="n">
        <f aca="false">AW147+AX147</f>
        <v>0</v>
      </c>
      <c r="AW147" s="90" t="n">
        <f aca="false">G147*AO147</f>
        <v>0</v>
      </c>
      <c r="AX147" s="90" t="n">
        <f aca="false">G147*AP147</f>
        <v>0</v>
      </c>
      <c r="AY147" s="89" t="s">
        <v>587</v>
      </c>
      <c r="AZ147" s="89" t="s">
        <v>476</v>
      </c>
      <c r="BA147" s="190" t="s">
        <v>207</v>
      </c>
      <c r="BC147" s="90" t="n">
        <f aca="false">AW147+AX147</f>
        <v>0</v>
      </c>
      <c r="BD147" s="90" t="n">
        <f aca="false">H147/(100-BE147)*100</f>
        <v>0</v>
      </c>
      <c r="BE147" s="90" t="n">
        <v>0</v>
      </c>
      <c r="BF147" s="90" t="n">
        <f aca="false">O147</f>
        <v>0.01962696</v>
      </c>
      <c r="BH147" s="90" t="n">
        <f aca="false">G147*AO147</f>
        <v>0</v>
      </c>
      <c r="BI147" s="90" t="n">
        <f aca="false">G147*AP147</f>
        <v>0</v>
      </c>
      <c r="BJ147" s="90" t="n">
        <f aca="false">G147*H147</f>
        <v>0</v>
      </c>
      <c r="BK147" s="90"/>
      <c r="BL147" s="90" t="n">
        <v>713</v>
      </c>
      <c r="BW147" s="90" t="str">
        <f aca="false">I147</f>
        <v>21</v>
      </c>
      <c r="BX147" s="11" t="s">
        <v>586</v>
      </c>
    </row>
    <row r="148" customFormat="false" ht="15" hidden="false" customHeight="true" outlineLevel="0" collapsed="false">
      <c r="A148" s="214" t="s">
        <v>588</v>
      </c>
      <c r="B148" s="214" t="s">
        <v>104</v>
      </c>
      <c r="C148" s="214" t="s">
        <v>589</v>
      </c>
      <c r="D148" s="215" t="s">
        <v>590</v>
      </c>
      <c r="E148" s="215"/>
      <c r="F148" s="214" t="s">
        <v>255</v>
      </c>
      <c r="G148" s="216" t="n">
        <v>38.884</v>
      </c>
      <c r="H148" s="217"/>
      <c r="I148" s="218" t="s">
        <v>203</v>
      </c>
      <c r="J148" s="217" t="n">
        <f aca="false">G148*AO148</f>
        <v>0</v>
      </c>
      <c r="K148" s="217" t="n">
        <f aca="false">G148*AP148</f>
        <v>0</v>
      </c>
      <c r="L148" s="217" t="n">
        <f aca="false">G148*H148</f>
        <v>0</v>
      </c>
      <c r="M148" s="217" t="n">
        <f aca="false">L148*(1+BW148/100)</f>
        <v>0</v>
      </c>
      <c r="N148" s="217" t="n">
        <v>0.00113</v>
      </c>
      <c r="O148" s="217" t="n">
        <f aca="false">G148*N148</f>
        <v>0.04393892</v>
      </c>
      <c r="P148" s="218" t="s">
        <v>204</v>
      </c>
      <c r="Z148" s="90" t="n">
        <f aca="false">IF(AQ148="5",BJ148,0)</f>
        <v>0</v>
      </c>
      <c r="AB148" s="90" t="n">
        <f aca="false">IF(AQ148="1",BH148,0)</f>
        <v>0</v>
      </c>
      <c r="AC148" s="90" t="n">
        <f aca="false">IF(AQ148="1",BI148,0)</f>
        <v>0</v>
      </c>
      <c r="AD148" s="90" t="n">
        <f aca="false">IF(AQ148="7",BH148,0)</f>
        <v>0</v>
      </c>
      <c r="AE148" s="90" t="n">
        <f aca="false">IF(AQ148="7",BI148,0)</f>
        <v>0</v>
      </c>
      <c r="AF148" s="90" t="n">
        <f aca="false">IF(AQ148="2",BH148,0)</f>
        <v>0</v>
      </c>
      <c r="AG148" s="90" t="n">
        <f aca="false">IF(AQ148="2",BI148,0)</f>
        <v>0</v>
      </c>
      <c r="AH148" s="90" t="n">
        <f aca="false">IF(AQ148="0",BJ148,0)</f>
        <v>0</v>
      </c>
      <c r="AI148" s="190" t="s">
        <v>104</v>
      </c>
      <c r="AJ148" s="219" t="n">
        <f aca="false">IF(AN148=0,L148,0)</f>
        <v>0</v>
      </c>
      <c r="AK148" s="219" t="n">
        <f aca="false">IF(AN148=12,L148,0)</f>
        <v>0</v>
      </c>
      <c r="AL148" s="219" t="n">
        <f aca="false">IF(AN148=21,L148,0)</f>
        <v>0</v>
      </c>
      <c r="AN148" s="90" t="n">
        <v>21</v>
      </c>
      <c r="AO148" s="90" t="n">
        <f aca="false">H148*1</f>
        <v>0</v>
      </c>
      <c r="AP148" s="90" t="n">
        <f aca="false">H148*(1-1)</f>
        <v>0</v>
      </c>
      <c r="AQ148" s="220" t="s">
        <v>226</v>
      </c>
      <c r="AV148" s="90" t="n">
        <f aca="false">AW148+AX148</f>
        <v>0</v>
      </c>
      <c r="AW148" s="90" t="n">
        <f aca="false">G148*AO148</f>
        <v>0</v>
      </c>
      <c r="AX148" s="90" t="n">
        <f aca="false">G148*AP148</f>
        <v>0</v>
      </c>
      <c r="AY148" s="89" t="s">
        <v>587</v>
      </c>
      <c r="AZ148" s="89" t="s">
        <v>476</v>
      </c>
      <c r="BA148" s="190" t="s">
        <v>207</v>
      </c>
      <c r="BC148" s="90" t="n">
        <f aca="false">AW148+AX148</f>
        <v>0</v>
      </c>
      <c r="BD148" s="90" t="n">
        <f aca="false">H148/(100-BE148)*100</f>
        <v>0</v>
      </c>
      <c r="BE148" s="90" t="n">
        <v>0</v>
      </c>
      <c r="BF148" s="90" t="n">
        <f aca="false">O148</f>
        <v>0.04393892</v>
      </c>
      <c r="BH148" s="219" t="n">
        <f aca="false">G148*AO148</f>
        <v>0</v>
      </c>
      <c r="BI148" s="219" t="n">
        <f aca="false">G148*AP148</f>
        <v>0</v>
      </c>
      <c r="BJ148" s="219" t="n">
        <f aca="false">G148*H148</f>
        <v>0</v>
      </c>
      <c r="BK148" s="219"/>
      <c r="BL148" s="90" t="n">
        <v>713</v>
      </c>
      <c r="BW148" s="90" t="str">
        <f aca="false">I148</f>
        <v>21</v>
      </c>
      <c r="BX148" s="221" t="s">
        <v>590</v>
      </c>
    </row>
    <row r="149" customFormat="false" ht="24.05" hidden="false" customHeight="true" outlineLevel="0" collapsed="false">
      <c r="A149" s="209" t="s">
        <v>591</v>
      </c>
      <c r="B149" s="209" t="s">
        <v>104</v>
      </c>
      <c r="C149" s="209" t="s">
        <v>592</v>
      </c>
      <c r="D149" s="210" t="s">
        <v>593</v>
      </c>
      <c r="E149" s="210"/>
      <c r="F149" s="209" t="s">
        <v>255</v>
      </c>
      <c r="G149" s="211" t="n">
        <v>13.1</v>
      </c>
      <c r="H149" s="212"/>
      <c r="I149" s="213" t="s">
        <v>203</v>
      </c>
      <c r="J149" s="212" t="n">
        <f aca="false">G149*AO149</f>
        <v>0</v>
      </c>
      <c r="K149" s="212" t="n">
        <f aca="false">G149*AP149</f>
        <v>0</v>
      </c>
      <c r="L149" s="212" t="n">
        <f aca="false">G149*H149</f>
        <v>0</v>
      </c>
      <c r="M149" s="212" t="n">
        <f aca="false">L149*(1+BW149/100)</f>
        <v>0</v>
      </c>
      <c r="N149" s="212" t="n">
        <v>0.00023</v>
      </c>
      <c r="O149" s="212" t="n">
        <f aca="false">G149*N149</f>
        <v>0.003013</v>
      </c>
      <c r="P149" s="213" t="s">
        <v>204</v>
      </c>
      <c r="Z149" s="90" t="n">
        <f aca="false">IF(AQ149="5",BJ149,0)</f>
        <v>0</v>
      </c>
      <c r="AB149" s="90" t="n">
        <f aca="false">IF(AQ149="1",BH149,0)</f>
        <v>0</v>
      </c>
      <c r="AC149" s="90" t="n">
        <f aca="false">IF(AQ149="1",BI149,0)</f>
        <v>0</v>
      </c>
      <c r="AD149" s="90" t="n">
        <f aca="false">IF(AQ149="7",BH149,0)</f>
        <v>0</v>
      </c>
      <c r="AE149" s="90" t="n">
        <f aca="false">IF(AQ149="7",BI149,0)</f>
        <v>0</v>
      </c>
      <c r="AF149" s="90" t="n">
        <f aca="false">IF(AQ149="2",BH149,0)</f>
        <v>0</v>
      </c>
      <c r="AG149" s="90" t="n">
        <f aca="false">IF(AQ149="2",BI149,0)</f>
        <v>0</v>
      </c>
      <c r="AH149" s="90" t="n">
        <f aca="false">IF(AQ149="0",BJ149,0)</f>
        <v>0</v>
      </c>
      <c r="AI149" s="190" t="s">
        <v>104</v>
      </c>
      <c r="AJ149" s="90" t="n">
        <f aca="false">IF(AN149=0,L149,0)</f>
        <v>0</v>
      </c>
      <c r="AK149" s="90" t="n">
        <f aca="false">IF(AN149=12,L149,0)</f>
        <v>0</v>
      </c>
      <c r="AL149" s="90" t="n">
        <f aca="false">IF(AN149=21,L149,0)</f>
        <v>0</v>
      </c>
      <c r="AN149" s="90" t="n">
        <v>21</v>
      </c>
      <c r="AO149" s="90" t="n">
        <f aca="false">H149*0.061860651</f>
        <v>0</v>
      </c>
      <c r="AP149" s="90" t="n">
        <f aca="false">H149*(1-0.061860651)</f>
        <v>0</v>
      </c>
      <c r="AQ149" s="89" t="s">
        <v>226</v>
      </c>
      <c r="AV149" s="90" t="n">
        <f aca="false">AW149+AX149</f>
        <v>0</v>
      </c>
      <c r="AW149" s="90" t="n">
        <f aca="false">G149*AO149</f>
        <v>0</v>
      </c>
      <c r="AX149" s="90" t="n">
        <f aca="false">G149*AP149</f>
        <v>0</v>
      </c>
      <c r="AY149" s="89" t="s">
        <v>587</v>
      </c>
      <c r="AZ149" s="89" t="s">
        <v>476</v>
      </c>
      <c r="BA149" s="190" t="s">
        <v>207</v>
      </c>
      <c r="BC149" s="90" t="n">
        <f aca="false">AW149+AX149</f>
        <v>0</v>
      </c>
      <c r="BD149" s="90" t="n">
        <f aca="false">H149/(100-BE149)*100</f>
        <v>0</v>
      </c>
      <c r="BE149" s="90" t="n">
        <v>0</v>
      </c>
      <c r="BF149" s="90" t="n">
        <f aca="false">O149</f>
        <v>0.003013</v>
      </c>
      <c r="BH149" s="90" t="n">
        <f aca="false">G149*AO149</f>
        <v>0</v>
      </c>
      <c r="BI149" s="90" t="n">
        <f aca="false">G149*AP149</f>
        <v>0</v>
      </c>
      <c r="BJ149" s="90" t="n">
        <f aca="false">G149*H149</f>
        <v>0</v>
      </c>
      <c r="BK149" s="90"/>
      <c r="BL149" s="90" t="n">
        <v>713</v>
      </c>
      <c r="BW149" s="90" t="str">
        <f aca="false">I149</f>
        <v>21</v>
      </c>
      <c r="BX149" s="11" t="s">
        <v>593</v>
      </c>
    </row>
    <row r="150" customFormat="false" ht="15" hidden="false" customHeight="true" outlineLevel="0" collapsed="false">
      <c r="A150" s="214" t="s">
        <v>594</v>
      </c>
      <c r="B150" s="214" t="s">
        <v>104</v>
      </c>
      <c r="C150" s="214" t="s">
        <v>595</v>
      </c>
      <c r="D150" s="215" t="s">
        <v>596</v>
      </c>
      <c r="E150" s="215"/>
      <c r="F150" s="214" t="s">
        <v>202</v>
      </c>
      <c r="G150" s="216" t="n">
        <v>0.432</v>
      </c>
      <c r="H150" s="217"/>
      <c r="I150" s="218" t="s">
        <v>203</v>
      </c>
      <c r="J150" s="217" t="n">
        <f aca="false">G150*AO150</f>
        <v>0</v>
      </c>
      <c r="K150" s="217" t="n">
        <f aca="false">G150*AP150</f>
        <v>0</v>
      </c>
      <c r="L150" s="217" t="n">
        <f aca="false">G150*H150</f>
        <v>0</v>
      </c>
      <c r="M150" s="217" t="n">
        <f aca="false">L150*(1+BW150/100)</f>
        <v>0</v>
      </c>
      <c r="N150" s="217" t="n">
        <v>0.03</v>
      </c>
      <c r="O150" s="217" t="n">
        <f aca="false">G150*N150</f>
        <v>0.01296</v>
      </c>
      <c r="P150" s="218" t="s">
        <v>204</v>
      </c>
      <c r="Z150" s="90" t="n">
        <f aca="false">IF(AQ150="5",BJ150,0)</f>
        <v>0</v>
      </c>
      <c r="AB150" s="90" t="n">
        <f aca="false">IF(AQ150="1",BH150,0)</f>
        <v>0</v>
      </c>
      <c r="AC150" s="90" t="n">
        <f aca="false">IF(AQ150="1",BI150,0)</f>
        <v>0</v>
      </c>
      <c r="AD150" s="90" t="n">
        <f aca="false">IF(AQ150="7",BH150,0)</f>
        <v>0</v>
      </c>
      <c r="AE150" s="90" t="n">
        <f aca="false">IF(AQ150="7",BI150,0)</f>
        <v>0</v>
      </c>
      <c r="AF150" s="90" t="n">
        <f aca="false">IF(AQ150="2",BH150,0)</f>
        <v>0</v>
      </c>
      <c r="AG150" s="90" t="n">
        <f aca="false">IF(AQ150="2",BI150,0)</f>
        <v>0</v>
      </c>
      <c r="AH150" s="90" t="n">
        <f aca="false">IF(AQ150="0",BJ150,0)</f>
        <v>0</v>
      </c>
      <c r="AI150" s="190" t="s">
        <v>104</v>
      </c>
      <c r="AJ150" s="219" t="n">
        <f aca="false">IF(AN150=0,L150,0)</f>
        <v>0</v>
      </c>
      <c r="AK150" s="219" t="n">
        <f aca="false">IF(AN150=12,L150,0)</f>
        <v>0</v>
      </c>
      <c r="AL150" s="219" t="n">
        <f aca="false">IF(AN150=21,L150,0)</f>
        <v>0</v>
      </c>
      <c r="AN150" s="90" t="n">
        <v>21</v>
      </c>
      <c r="AO150" s="90" t="n">
        <f aca="false">H150*1</f>
        <v>0</v>
      </c>
      <c r="AP150" s="90" t="n">
        <f aca="false">H150*(1-1)</f>
        <v>0</v>
      </c>
      <c r="AQ150" s="220" t="s">
        <v>226</v>
      </c>
      <c r="AV150" s="90" t="n">
        <f aca="false">AW150+AX150</f>
        <v>0</v>
      </c>
      <c r="AW150" s="90" t="n">
        <f aca="false">G150*AO150</f>
        <v>0</v>
      </c>
      <c r="AX150" s="90" t="n">
        <f aca="false">G150*AP150</f>
        <v>0</v>
      </c>
      <c r="AY150" s="89" t="s">
        <v>587</v>
      </c>
      <c r="AZ150" s="89" t="s">
        <v>476</v>
      </c>
      <c r="BA150" s="190" t="s">
        <v>207</v>
      </c>
      <c r="BC150" s="90" t="n">
        <f aca="false">AW150+AX150</f>
        <v>0</v>
      </c>
      <c r="BD150" s="90" t="n">
        <f aca="false">H150/(100-BE150)*100</f>
        <v>0</v>
      </c>
      <c r="BE150" s="90" t="n">
        <v>0</v>
      </c>
      <c r="BF150" s="90" t="n">
        <f aca="false">O150</f>
        <v>0.01296</v>
      </c>
      <c r="BH150" s="219" t="n">
        <f aca="false">G150*AO150</f>
        <v>0</v>
      </c>
      <c r="BI150" s="219" t="n">
        <f aca="false">G150*AP150</f>
        <v>0</v>
      </c>
      <c r="BJ150" s="219" t="n">
        <f aca="false">G150*H150</f>
        <v>0</v>
      </c>
      <c r="BK150" s="219"/>
      <c r="BL150" s="90" t="n">
        <v>713</v>
      </c>
      <c r="BW150" s="90" t="str">
        <f aca="false">I150</f>
        <v>21</v>
      </c>
      <c r="BX150" s="221" t="s">
        <v>596</v>
      </c>
    </row>
    <row r="151" customFormat="false" ht="15" hidden="false" customHeight="true" outlineLevel="0" collapsed="false">
      <c r="A151" s="209" t="s">
        <v>597</v>
      </c>
      <c r="B151" s="209" t="s">
        <v>104</v>
      </c>
      <c r="C151" s="209" t="s">
        <v>598</v>
      </c>
      <c r="D151" s="210" t="s">
        <v>599</v>
      </c>
      <c r="E151" s="210"/>
      <c r="F151" s="209" t="s">
        <v>313</v>
      </c>
      <c r="G151" s="211" t="n">
        <v>166.2</v>
      </c>
      <c r="H151" s="212"/>
      <c r="I151" s="213" t="s">
        <v>203</v>
      </c>
      <c r="J151" s="212" t="n">
        <f aca="false">G151*AO151</f>
        <v>0</v>
      </c>
      <c r="K151" s="212" t="n">
        <f aca="false">G151*AP151</f>
        <v>0</v>
      </c>
      <c r="L151" s="212" t="n">
        <f aca="false">G151*H151</f>
        <v>0</v>
      </c>
      <c r="M151" s="212" t="n">
        <f aca="false">L151*(1+BW151/100)</f>
        <v>0</v>
      </c>
      <c r="N151" s="212" t="n">
        <v>0</v>
      </c>
      <c r="O151" s="212" t="n">
        <f aca="false">G151*N151</f>
        <v>0</v>
      </c>
      <c r="P151" s="213" t="s">
        <v>204</v>
      </c>
      <c r="Z151" s="90" t="n">
        <f aca="false">IF(AQ151="5",BJ151,0)</f>
        <v>0</v>
      </c>
      <c r="AB151" s="90" t="n">
        <f aca="false">IF(AQ151="1",BH151,0)</f>
        <v>0</v>
      </c>
      <c r="AC151" s="90" t="n">
        <f aca="false">IF(AQ151="1",BI151,0)</f>
        <v>0</v>
      </c>
      <c r="AD151" s="90" t="n">
        <f aca="false">IF(AQ151="7",BH151,0)</f>
        <v>0</v>
      </c>
      <c r="AE151" s="90" t="n">
        <f aca="false">IF(AQ151="7",BI151,0)</f>
        <v>0</v>
      </c>
      <c r="AF151" s="90" t="n">
        <f aca="false">IF(AQ151="2",BH151,0)</f>
        <v>0</v>
      </c>
      <c r="AG151" s="90" t="n">
        <f aca="false">IF(AQ151="2",BI151,0)</f>
        <v>0</v>
      </c>
      <c r="AH151" s="90" t="n">
        <f aca="false">IF(AQ151="0",BJ151,0)</f>
        <v>0</v>
      </c>
      <c r="AI151" s="190" t="s">
        <v>104</v>
      </c>
      <c r="AJ151" s="90" t="n">
        <f aca="false">IF(AN151=0,L151,0)</f>
        <v>0</v>
      </c>
      <c r="AK151" s="90" t="n">
        <f aca="false">IF(AN151=12,L151,0)</f>
        <v>0</v>
      </c>
      <c r="AL151" s="90" t="n">
        <f aca="false">IF(AN151=21,L151,0)</f>
        <v>0</v>
      </c>
      <c r="AN151" s="90" t="n">
        <v>21</v>
      </c>
      <c r="AO151" s="90" t="n">
        <f aca="false">H151*0</f>
        <v>0</v>
      </c>
      <c r="AP151" s="90" t="n">
        <f aca="false">H151*(1-0)</f>
        <v>0</v>
      </c>
      <c r="AQ151" s="89" t="s">
        <v>226</v>
      </c>
      <c r="AV151" s="90" t="n">
        <f aca="false">AW151+AX151</f>
        <v>0</v>
      </c>
      <c r="AW151" s="90" t="n">
        <f aca="false">G151*AO151</f>
        <v>0</v>
      </c>
      <c r="AX151" s="90" t="n">
        <f aca="false">G151*AP151</f>
        <v>0</v>
      </c>
      <c r="AY151" s="89" t="s">
        <v>587</v>
      </c>
      <c r="AZ151" s="89" t="s">
        <v>476</v>
      </c>
      <c r="BA151" s="190" t="s">
        <v>207</v>
      </c>
      <c r="BC151" s="90" t="n">
        <f aca="false">AW151+AX151</f>
        <v>0</v>
      </c>
      <c r="BD151" s="90" t="n">
        <f aca="false">H151/(100-BE151)*100</f>
        <v>0</v>
      </c>
      <c r="BE151" s="90" t="n">
        <v>0</v>
      </c>
      <c r="BF151" s="90" t="n">
        <f aca="false">O151</f>
        <v>0</v>
      </c>
      <c r="BH151" s="90" t="n">
        <f aca="false">G151*AO151</f>
        <v>0</v>
      </c>
      <c r="BI151" s="90" t="n">
        <f aca="false">G151*AP151</f>
        <v>0</v>
      </c>
      <c r="BJ151" s="90" t="n">
        <f aca="false">G151*H151</f>
        <v>0</v>
      </c>
      <c r="BK151" s="90"/>
      <c r="BL151" s="90" t="n">
        <v>713</v>
      </c>
      <c r="BW151" s="90" t="str">
        <f aca="false">I151</f>
        <v>21</v>
      </c>
      <c r="BX151" s="11" t="s">
        <v>599</v>
      </c>
    </row>
    <row r="152" customFormat="false" ht="35.5" hidden="false" customHeight="true" outlineLevel="0" collapsed="false">
      <c r="A152" s="214" t="s">
        <v>600</v>
      </c>
      <c r="B152" s="214" t="s">
        <v>104</v>
      </c>
      <c r="C152" s="214" t="s">
        <v>601</v>
      </c>
      <c r="D152" s="215" t="s">
        <v>602</v>
      </c>
      <c r="E152" s="215"/>
      <c r="F152" s="214" t="s">
        <v>313</v>
      </c>
      <c r="G152" s="216" t="n">
        <v>29.085</v>
      </c>
      <c r="H152" s="217"/>
      <c r="I152" s="218" t="s">
        <v>203</v>
      </c>
      <c r="J152" s="217" t="n">
        <f aca="false">G152*AO152</f>
        <v>0</v>
      </c>
      <c r="K152" s="217" t="n">
        <f aca="false">G152*AP152</f>
        <v>0</v>
      </c>
      <c r="L152" s="217" t="n">
        <f aca="false">G152*H152</f>
        <v>0</v>
      </c>
      <c r="M152" s="217" t="n">
        <f aca="false">L152*(1+BW152/100)</f>
        <v>0</v>
      </c>
      <c r="N152" s="217" t="n">
        <v>9E-005</v>
      </c>
      <c r="O152" s="217" t="n">
        <f aca="false">G152*N152</f>
        <v>0.00261765</v>
      </c>
      <c r="P152" s="218" t="s">
        <v>204</v>
      </c>
      <c r="Z152" s="90" t="n">
        <f aca="false">IF(AQ152="5",BJ152,0)</f>
        <v>0</v>
      </c>
      <c r="AB152" s="90" t="n">
        <f aca="false">IF(AQ152="1",BH152,0)</f>
        <v>0</v>
      </c>
      <c r="AC152" s="90" t="n">
        <f aca="false">IF(AQ152="1",BI152,0)</f>
        <v>0</v>
      </c>
      <c r="AD152" s="90" t="n">
        <f aca="false">IF(AQ152="7",BH152,0)</f>
        <v>0</v>
      </c>
      <c r="AE152" s="90" t="n">
        <f aca="false">IF(AQ152="7",BI152,0)</f>
        <v>0</v>
      </c>
      <c r="AF152" s="90" t="n">
        <f aca="false">IF(AQ152="2",BH152,0)</f>
        <v>0</v>
      </c>
      <c r="AG152" s="90" t="n">
        <f aca="false">IF(AQ152="2",BI152,0)</f>
        <v>0</v>
      </c>
      <c r="AH152" s="90" t="n">
        <f aca="false">IF(AQ152="0",BJ152,0)</f>
        <v>0</v>
      </c>
      <c r="AI152" s="190" t="s">
        <v>104</v>
      </c>
      <c r="AJ152" s="219" t="n">
        <f aca="false">IF(AN152=0,L152,0)</f>
        <v>0</v>
      </c>
      <c r="AK152" s="219" t="n">
        <f aca="false">IF(AN152=12,L152,0)</f>
        <v>0</v>
      </c>
      <c r="AL152" s="219" t="n">
        <f aca="false">IF(AN152=21,L152,0)</f>
        <v>0</v>
      </c>
      <c r="AN152" s="90" t="n">
        <v>21</v>
      </c>
      <c r="AO152" s="90" t="n">
        <f aca="false">H152*1</f>
        <v>0</v>
      </c>
      <c r="AP152" s="90" t="n">
        <f aca="false">H152*(1-1)</f>
        <v>0</v>
      </c>
      <c r="AQ152" s="220" t="s">
        <v>226</v>
      </c>
      <c r="AV152" s="90" t="n">
        <f aca="false">AW152+AX152</f>
        <v>0</v>
      </c>
      <c r="AW152" s="90" t="n">
        <f aca="false">G152*AO152</f>
        <v>0</v>
      </c>
      <c r="AX152" s="90" t="n">
        <f aca="false">G152*AP152</f>
        <v>0</v>
      </c>
      <c r="AY152" s="89" t="s">
        <v>587</v>
      </c>
      <c r="AZ152" s="89" t="s">
        <v>476</v>
      </c>
      <c r="BA152" s="190" t="s">
        <v>207</v>
      </c>
      <c r="BC152" s="90" t="n">
        <f aca="false">AW152+AX152</f>
        <v>0</v>
      </c>
      <c r="BD152" s="90" t="n">
        <f aca="false">H152/(100-BE152)*100</f>
        <v>0</v>
      </c>
      <c r="BE152" s="90" t="n">
        <v>0</v>
      </c>
      <c r="BF152" s="90" t="n">
        <f aca="false">O152</f>
        <v>0.00261765</v>
      </c>
      <c r="BH152" s="219" t="n">
        <f aca="false">G152*AO152</f>
        <v>0</v>
      </c>
      <c r="BI152" s="219" t="n">
        <f aca="false">G152*AP152</f>
        <v>0</v>
      </c>
      <c r="BJ152" s="219" t="n">
        <f aca="false">G152*H152</f>
        <v>0</v>
      </c>
      <c r="BK152" s="219"/>
      <c r="BL152" s="90" t="n">
        <v>713</v>
      </c>
      <c r="BW152" s="90" t="str">
        <f aca="false">I152</f>
        <v>21</v>
      </c>
      <c r="BX152" s="221" t="s">
        <v>602</v>
      </c>
    </row>
    <row r="153" customFormat="false" ht="15" hidden="false" customHeight="true" outlineLevel="0" collapsed="false">
      <c r="A153" s="209" t="s">
        <v>603</v>
      </c>
      <c r="B153" s="209" t="s">
        <v>104</v>
      </c>
      <c r="C153" s="209" t="s">
        <v>604</v>
      </c>
      <c r="D153" s="210" t="s">
        <v>605</v>
      </c>
      <c r="E153" s="210"/>
      <c r="F153" s="209" t="s">
        <v>255</v>
      </c>
      <c r="G153" s="211" t="n">
        <v>168.912</v>
      </c>
      <c r="H153" s="212"/>
      <c r="I153" s="213" t="s">
        <v>203</v>
      </c>
      <c r="J153" s="212" t="n">
        <f aca="false">G153*AO153</f>
        <v>0</v>
      </c>
      <c r="K153" s="212" t="n">
        <f aca="false">G153*AP153</f>
        <v>0</v>
      </c>
      <c r="L153" s="212" t="n">
        <f aca="false">G153*H153</f>
        <v>0</v>
      </c>
      <c r="M153" s="212" t="n">
        <f aca="false">L153*(1+BW153/100)</f>
        <v>0</v>
      </c>
      <c r="N153" s="212" t="n">
        <v>0</v>
      </c>
      <c r="O153" s="212" t="n">
        <f aca="false">G153*N153</f>
        <v>0</v>
      </c>
      <c r="P153" s="213" t="s">
        <v>204</v>
      </c>
      <c r="Z153" s="90" t="n">
        <f aca="false">IF(AQ153="5",BJ153,0)</f>
        <v>0</v>
      </c>
      <c r="AB153" s="90" t="n">
        <f aca="false">IF(AQ153="1",BH153,0)</f>
        <v>0</v>
      </c>
      <c r="AC153" s="90" t="n">
        <f aca="false">IF(AQ153="1",BI153,0)</f>
        <v>0</v>
      </c>
      <c r="AD153" s="90" t="n">
        <f aca="false">IF(AQ153="7",BH153,0)</f>
        <v>0</v>
      </c>
      <c r="AE153" s="90" t="n">
        <f aca="false">IF(AQ153="7",BI153,0)</f>
        <v>0</v>
      </c>
      <c r="AF153" s="90" t="n">
        <f aca="false">IF(AQ153="2",BH153,0)</f>
        <v>0</v>
      </c>
      <c r="AG153" s="90" t="n">
        <f aca="false">IF(AQ153="2",BI153,0)</f>
        <v>0</v>
      </c>
      <c r="AH153" s="90" t="n">
        <f aca="false">IF(AQ153="0",BJ153,0)</f>
        <v>0</v>
      </c>
      <c r="AI153" s="190" t="s">
        <v>104</v>
      </c>
      <c r="AJ153" s="90" t="n">
        <f aca="false">IF(AN153=0,L153,0)</f>
        <v>0</v>
      </c>
      <c r="AK153" s="90" t="n">
        <f aca="false">IF(AN153=12,L153,0)</f>
        <v>0</v>
      </c>
      <c r="AL153" s="90" t="n">
        <f aca="false">IF(AN153=21,L153,0)</f>
        <v>0</v>
      </c>
      <c r="AN153" s="90" t="n">
        <v>21</v>
      </c>
      <c r="AO153" s="90" t="n">
        <f aca="false">H153*0</f>
        <v>0</v>
      </c>
      <c r="AP153" s="90" t="n">
        <f aca="false">H153*(1-0)</f>
        <v>0</v>
      </c>
      <c r="AQ153" s="89" t="s">
        <v>226</v>
      </c>
      <c r="AV153" s="90" t="n">
        <f aca="false">AW153+AX153</f>
        <v>0</v>
      </c>
      <c r="AW153" s="90" t="n">
        <f aca="false">G153*AO153</f>
        <v>0</v>
      </c>
      <c r="AX153" s="90" t="n">
        <f aca="false">G153*AP153</f>
        <v>0</v>
      </c>
      <c r="AY153" s="89" t="s">
        <v>587</v>
      </c>
      <c r="AZ153" s="89" t="s">
        <v>476</v>
      </c>
      <c r="BA153" s="190" t="s">
        <v>207</v>
      </c>
      <c r="BC153" s="90" t="n">
        <f aca="false">AW153+AX153</f>
        <v>0</v>
      </c>
      <c r="BD153" s="90" t="n">
        <f aca="false">H153/(100-BE153)*100</f>
        <v>0</v>
      </c>
      <c r="BE153" s="90" t="n">
        <v>0</v>
      </c>
      <c r="BF153" s="90" t="n">
        <f aca="false">O153</f>
        <v>0</v>
      </c>
      <c r="BH153" s="90" t="n">
        <f aca="false">G153*AO153</f>
        <v>0</v>
      </c>
      <c r="BI153" s="90" t="n">
        <f aca="false">G153*AP153</f>
        <v>0</v>
      </c>
      <c r="BJ153" s="90" t="n">
        <f aca="false">G153*H153</f>
        <v>0</v>
      </c>
      <c r="BK153" s="90"/>
      <c r="BL153" s="90" t="n">
        <v>713</v>
      </c>
      <c r="BW153" s="90" t="str">
        <f aca="false">I153</f>
        <v>21</v>
      </c>
      <c r="BX153" s="11" t="s">
        <v>605</v>
      </c>
    </row>
    <row r="154" customFormat="false" ht="24.05" hidden="false" customHeight="true" outlineLevel="0" collapsed="false">
      <c r="A154" s="209" t="s">
        <v>606</v>
      </c>
      <c r="B154" s="209" t="s">
        <v>104</v>
      </c>
      <c r="C154" s="209" t="s">
        <v>607</v>
      </c>
      <c r="D154" s="210" t="s">
        <v>608</v>
      </c>
      <c r="E154" s="210"/>
      <c r="F154" s="209" t="s">
        <v>255</v>
      </c>
      <c r="G154" s="211" t="n">
        <v>168.912</v>
      </c>
      <c r="H154" s="212"/>
      <c r="I154" s="213" t="s">
        <v>203</v>
      </c>
      <c r="J154" s="212" t="n">
        <f aca="false">G154*AO154</f>
        <v>0</v>
      </c>
      <c r="K154" s="212" t="n">
        <f aca="false">G154*AP154</f>
        <v>0</v>
      </c>
      <c r="L154" s="212" t="n">
        <f aca="false">G154*H154</f>
        <v>0</v>
      </c>
      <c r="M154" s="212" t="n">
        <f aca="false">L154*(1+BW154/100)</f>
        <v>0</v>
      </c>
      <c r="N154" s="212" t="n">
        <v>1E-005</v>
      </c>
      <c r="O154" s="212" t="n">
        <f aca="false">G154*N154</f>
        <v>0.00168912</v>
      </c>
      <c r="P154" s="213" t="s">
        <v>204</v>
      </c>
      <c r="Z154" s="90" t="n">
        <f aca="false">IF(AQ154="5",BJ154,0)</f>
        <v>0</v>
      </c>
      <c r="AB154" s="90" t="n">
        <f aca="false">IF(AQ154="1",BH154,0)</f>
        <v>0</v>
      </c>
      <c r="AC154" s="90" t="n">
        <f aca="false">IF(AQ154="1",BI154,0)</f>
        <v>0</v>
      </c>
      <c r="AD154" s="90" t="n">
        <f aca="false">IF(AQ154="7",BH154,0)</f>
        <v>0</v>
      </c>
      <c r="AE154" s="90" t="n">
        <f aca="false">IF(AQ154="7",BI154,0)</f>
        <v>0</v>
      </c>
      <c r="AF154" s="90" t="n">
        <f aca="false">IF(AQ154="2",BH154,0)</f>
        <v>0</v>
      </c>
      <c r="AG154" s="90" t="n">
        <f aca="false">IF(AQ154="2",BI154,0)</f>
        <v>0</v>
      </c>
      <c r="AH154" s="90" t="n">
        <f aca="false">IF(AQ154="0",BJ154,0)</f>
        <v>0</v>
      </c>
      <c r="AI154" s="190" t="s">
        <v>104</v>
      </c>
      <c r="AJ154" s="90" t="n">
        <f aca="false">IF(AN154=0,L154,0)</f>
        <v>0</v>
      </c>
      <c r="AK154" s="90" t="n">
        <f aca="false">IF(AN154=12,L154,0)</f>
        <v>0</v>
      </c>
      <c r="AL154" s="90" t="n">
        <f aca="false">IF(AN154=21,L154,0)</f>
        <v>0</v>
      </c>
      <c r="AN154" s="90" t="n">
        <v>21</v>
      </c>
      <c r="AO154" s="90" t="n">
        <f aca="false">H154*0.192342705</f>
        <v>0</v>
      </c>
      <c r="AP154" s="90" t="n">
        <f aca="false">H154*(1-0.192342705)</f>
        <v>0</v>
      </c>
      <c r="AQ154" s="89" t="s">
        <v>226</v>
      </c>
      <c r="AV154" s="90" t="n">
        <f aca="false">AW154+AX154</f>
        <v>0</v>
      </c>
      <c r="AW154" s="90" t="n">
        <f aca="false">G154*AO154</f>
        <v>0</v>
      </c>
      <c r="AX154" s="90" t="n">
        <f aca="false">G154*AP154</f>
        <v>0</v>
      </c>
      <c r="AY154" s="89" t="s">
        <v>587</v>
      </c>
      <c r="AZ154" s="89" t="s">
        <v>476</v>
      </c>
      <c r="BA154" s="190" t="s">
        <v>207</v>
      </c>
      <c r="BC154" s="90" t="n">
        <f aca="false">AW154+AX154</f>
        <v>0</v>
      </c>
      <c r="BD154" s="90" t="n">
        <f aca="false">H154/(100-BE154)*100</f>
        <v>0</v>
      </c>
      <c r="BE154" s="90" t="n">
        <v>0</v>
      </c>
      <c r="BF154" s="90" t="n">
        <f aca="false">O154</f>
        <v>0.00168912</v>
      </c>
      <c r="BH154" s="90" t="n">
        <f aca="false">G154*AO154</f>
        <v>0</v>
      </c>
      <c r="BI154" s="90" t="n">
        <f aca="false">G154*AP154</f>
        <v>0</v>
      </c>
      <c r="BJ154" s="90" t="n">
        <f aca="false">G154*H154</f>
        <v>0</v>
      </c>
      <c r="BK154" s="90"/>
      <c r="BL154" s="90" t="n">
        <v>713</v>
      </c>
      <c r="BW154" s="90" t="str">
        <f aca="false">I154</f>
        <v>21</v>
      </c>
      <c r="BX154" s="11" t="s">
        <v>608</v>
      </c>
    </row>
    <row r="155" customFormat="false" ht="24.05" hidden="false" customHeight="true" outlineLevel="0" collapsed="false">
      <c r="A155" s="214" t="s">
        <v>609</v>
      </c>
      <c r="B155" s="214" t="s">
        <v>104</v>
      </c>
      <c r="C155" s="214" t="s">
        <v>610</v>
      </c>
      <c r="D155" s="215" t="s">
        <v>611</v>
      </c>
      <c r="E155" s="215"/>
      <c r="F155" s="214" t="s">
        <v>202</v>
      </c>
      <c r="G155" s="216" t="n">
        <v>17.736</v>
      </c>
      <c r="H155" s="217"/>
      <c r="I155" s="218" t="s">
        <v>203</v>
      </c>
      <c r="J155" s="217" t="n">
        <f aca="false">G155*AO155</f>
        <v>0</v>
      </c>
      <c r="K155" s="217" t="n">
        <f aca="false">G155*AP155</f>
        <v>0</v>
      </c>
      <c r="L155" s="217" t="n">
        <f aca="false">G155*H155</f>
        <v>0</v>
      </c>
      <c r="M155" s="217" t="n">
        <f aca="false">L155*(1+BW155/100)</f>
        <v>0</v>
      </c>
      <c r="N155" s="217" t="n">
        <v>0.025</v>
      </c>
      <c r="O155" s="217" t="n">
        <f aca="false">G155*N155</f>
        <v>0.4434</v>
      </c>
      <c r="P155" s="218" t="s">
        <v>204</v>
      </c>
      <c r="Z155" s="90" t="n">
        <f aca="false">IF(AQ155="5",BJ155,0)</f>
        <v>0</v>
      </c>
      <c r="AB155" s="90" t="n">
        <f aca="false">IF(AQ155="1",BH155,0)</f>
        <v>0</v>
      </c>
      <c r="AC155" s="90" t="n">
        <f aca="false">IF(AQ155="1",BI155,0)</f>
        <v>0</v>
      </c>
      <c r="AD155" s="90" t="n">
        <f aca="false">IF(AQ155="7",BH155,0)</f>
        <v>0</v>
      </c>
      <c r="AE155" s="90" t="n">
        <f aca="false">IF(AQ155="7",BI155,0)</f>
        <v>0</v>
      </c>
      <c r="AF155" s="90" t="n">
        <f aca="false">IF(AQ155="2",BH155,0)</f>
        <v>0</v>
      </c>
      <c r="AG155" s="90" t="n">
        <f aca="false">IF(AQ155="2",BI155,0)</f>
        <v>0</v>
      </c>
      <c r="AH155" s="90" t="n">
        <f aca="false">IF(AQ155="0",BJ155,0)</f>
        <v>0</v>
      </c>
      <c r="AI155" s="190" t="s">
        <v>104</v>
      </c>
      <c r="AJ155" s="219" t="n">
        <f aca="false">IF(AN155=0,L155,0)</f>
        <v>0</v>
      </c>
      <c r="AK155" s="219" t="n">
        <f aca="false">IF(AN155=12,L155,0)</f>
        <v>0</v>
      </c>
      <c r="AL155" s="219" t="n">
        <f aca="false">IF(AN155=21,L155,0)</f>
        <v>0</v>
      </c>
      <c r="AN155" s="90" t="n">
        <v>21</v>
      </c>
      <c r="AO155" s="90" t="n">
        <f aca="false">H155*1</f>
        <v>0</v>
      </c>
      <c r="AP155" s="90" t="n">
        <f aca="false">H155*(1-1)</f>
        <v>0</v>
      </c>
      <c r="AQ155" s="220" t="s">
        <v>226</v>
      </c>
      <c r="AV155" s="90" t="n">
        <f aca="false">AW155+AX155</f>
        <v>0</v>
      </c>
      <c r="AW155" s="90" t="n">
        <f aca="false">G155*AO155</f>
        <v>0</v>
      </c>
      <c r="AX155" s="90" t="n">
        <f aca="false">G155*AP155</f>
        <v>0</v>
      </c>
      <c r="AY155" s="89" t="s">
        <v>587</v>
      </c>
      <c r="AZ155" s="89" t="s">
        <v>476</v>
      </c>
      <c r="BA155" s="190" t="s">
        <v>207</v>
      </c>
      <c r="BC155" s="90" t="n">
        <f aca="false">AW155+AX155</f>
        <v>0</v>
      </c>
      <c r="BD155" s="90" t="n">
        <f aca="false">H155/(100-BE155)*100</f>
        <v>0</v>
      </c>
      <c r="BE155" s="90" t="n">
        <v>0</v>
      </c>
      <c r="BF155" s="90" t="n">
        <f aca="false">O155</f>
        <v>0.4434</v>
      </c>
      <c r="BH155" s="219" t="n">
        <f aca="false">G155*AO155</f>
        <v>0</v>
      </c>
      <c r="BI155" s="219" t="n">
        <f aca="false">G155*AP155</f>
        <v>0</v>
      </c>
      <c r="BJ155" s="219" t="n">
        <f aca="false">G155*H155</f>
        <v>0</v>
      </c>
      <c r="BK155" s="219"/>
      <c r="BL155" s="90" t="n">
        <v>713</v>
      </c>
      <c r="BW155" s="90" t="str">
        <f aca="false">I155</f>
        <v>21</v>
      </c>
      <c r="BX155" s="221" t="s">
        <v>611</v>
      </c>
    </row>
    <row r="156" customFormat="false" ht="35.5" hidden="false" customHeight="true" outlineLevel="0" collapsed="false">
      <c r="A156" s="209" t="s">
        <v>612</v>
      </c>
      <c r="B156" s="209" t="s">
        <v>104</v>
      </c>
      <c r="C156" s="209" t="s">
        <v>613</v>
      </c>
      <c r="D156" s="210" t="s">
        <v>614</v>
      </c>
      <c r="E156" s="210"/>
      <c r="F156" s="209" t="s">
        <v>255</v>
      </c>
      <c r="G156" s="211" t="n">
        <v>8.4</v>
      </c>
      <c r="H156" s="212"/>
      <c r="I156" s="213" t="s">
        <v>203</v>
      </c>
      <c r="J156" s="212" t="n">
        <f aca="false">G156*AO156</f>
        <v>0</v>
      </c>
      <c r="K156" s="212" t="n">
        <f aca="false">G156*AP156</f>
        <v>0</v>
      </c>
      <c r="L156" s="212" t="n">
        <f aca="false">G156*H156</f>
        <v>0</v>
      </c>
      <c r="M156" s="212" t="n">
        <f aca="false">L156*(1+BW156/100)</f>
        <v>0</v>
      </c>
      <c r="N156" s="212" t="n">
        <v>0</v>
      </c>
      <c r="O156" s="212" t="n">
        <f aca="false">G156*N156</f>
        <v>0</v>
      </c>
      <c r="P156" s="213" t="s">
        <v>204</v>
      </c>
      <c r="Z156" s="90" t="n">
        <f aca="false">IF(AQ156="5",BJ156,0)</f>
        <v>0</v>
      </c>
      <c r="AB156" s="90" t="n">
        <f aca="false">IF(AQ156="1",BH156,0)</f>
        <v>0</v>
      </c>
      <c r="AC156" s="90" t="n">
        <f aca="false">IF(AQ156="1",BI156,0)</f>
        <v>0</v>
      </c>
      <c r="AD156" s="90" t="n">
        <f aca="false">IF(AQ156="7",BH156,0)</f>
        <v>0</v>
      </c>
      <c r="AE156" s="90" t="n">
        <f aca="false">IF(AQ156="7",BI156,0)</f>
        <v>0</v>
      </c>
      <c r="AF156" s="90" t="n">
        <f aca="false">IF(AQ156="2",BH156,0)</f>
        <v>0</v>
      </c>
      <c r="AG156" s="90" t="n">
        <f aca="false">IF(AQ156="2",BI156,0)</f>
        <v>0</v>
      </c>
      <c r="AH156" s="90" t="n">
        <f aca="false">IF(AQ156="0",BJ156,0)</f>
        <v>0</v>
      </c>
      <c r="AI156" s="190" t="s">
        <v>104</v>
      </c>
      <c r="AJ156" s="90" t="n">
        <f aca="false">IF(AN156=0,L156,0)</f>
        <v>0</v>
      </c>
      <c r="AK156" s="90" t="n">
        <f aca="false">IF(AN156=12,L156,0)</f>
        <v>0</v>
      </c>
      <c r="AL156" s="90" t="n">
        <f aca="false">IF(AN156=21,L156,0)</f>
        <v>0</v>
      </c>
      <c r="AN156" s="90" t="n">
        <v>21</v>
      </c>
      <c r="AO156" s="90" t="n">
        <f aca="false">H156*0.391975174</f>
        <v>0</v>
      </c>
      <c r="AP156" s="90" t="n">
        <f aca="false">H156*(1-0.391975174)</f>
        <v>0</v>
      </c>
      <c r="AQ156" s="89" t="s">
        <v>226</v>
      </c>
      <c r="AV156" s="90" t="n">
        <f aca="false">AW156+AX156</f>
        <v>0</v>
      </c>
      <c r="AW156" s="90" t="n">
        <f aca="false">G156*AO156</f>
        <v>0</v>
      </c>
      <c r="AX156" s="90" t="n">
        <f aca="false">G156*AP156</f>
        <v>0</v>
      </c>
      <c r="AY156" s="89" t="s">
        <v>587</v>
      </c>
      <c r="AZ156" s="89" t="s">
        <v>476</v>
      </c>
      <c r="BA156" s="190" t="s">
        <v>207</v>
      </c>
      <c r="BC156" s="90" t="n">
        <f aca="false">AW156+AX156</f>
        <v>0</v>
      </c>
      <c r="BD156" s="90" t="n">
        <f aca="false">H156/(100-BE156)*100</f>
        <v>0</v>
      </c>
      <c r="BE156" s="90" t="n">
        <v>0</v>
      </c>
      <c r="BF156" s="90" t="n">
        <f aca="false">O156</f>
        <v>0</v>
      </c>
      <c r="BH156" s="90" t="n">
        <f aca="false">G156*AO156</f>
        <v>0</v>
      </c>
      <c r="BI156" s="90" t="n">
        <f aca="false">G156*AP156</f>
        <v>0</v>
      </c>
      <c r="BJ156" s="90" t="n">
        <f aca="false">G156*H156</f>
        <v>0</v>
      </c>
      <c r="BK156" s="90"/>
      <c r="BL156" s="90" t="n">
        <v>713</v>
      </c>
      <c r="BW156" s="90" t="str">
        <f aca="false">I156</f>
        <v>21</v>
      </c>
      <c r="BX156" s="11" t="s">
        <v>614</v>
      </c>
    </row>
    <row r="157" customFormat="false" ht="15" hidden="false" customHeight="true" outlineLevel="0" collapsed="false">
      <c r="A157" s="214" t="s">
        <v>615</v>
      </c>
      <c r="B157" s="214" t="s">
        <v>104</v>
      </c>
      <c r="C157" s="214" t="s">
        <v>589</v>
      </c>
      <c r="D157" s="215" t="s">
        <v>590</v>
      </c>
      <c r="E157" s="215"/>
      <c r="F157" s="214" t="s">
        <v>255</v>
      </c>
      <c r="G157" s="216" t="n">
        <v>9.24</v>
      </c>
      <c r="H157" s="217"/>
      <c r="I157" s="218" t="s">
        <v>203</v>
      </c>
      <c r="J157" s="217" t="n">
        <f aca="false">G157*AO157</f>
        <v>0</v>
      </c>
      <c r="K157" s="217" t="n">
        <f aca="false">G157*AP157</f>
        <v>0</v>
      </c>
      <c r="L157" s="217" t="n">
        <f aca="false">G157*H157</f>
        <v>0</v>
      </c>
      <c r="M157" s="217" t="n">
        <f aca="false">L157*(1+BW157/100)</f>
        <v>0</v>
      </c>
      <c r="N157" s="217" t="n">
        <v>0.00113</v>
      </c>
      <c r="O157" s="217" t="n">
        <f aca="false">G157*N157</f>
        <v>0.0104412</v>
      </c>
      <c r="P157" s="218" t="s">
        <v>204</v>
      </c>
      <c r="Z157" s="90" t="n">
        <f aca="false">IF(AQ157="5",BJ157,0)</f>
        <v>0</v>
      </c>
      <c r="AB157" s="90" t="n">
        <f aca="false">IF(AQ157="1",BH157,0)</f>
        <v>0</v>
      </c>
      <c r="AC157" s="90" t="n">
        <f aca="false">IF(AQ157="1",BI157,0)</f>
        <v>0</v>
      </c>
      <c r="AD157" s="90" t="n">
        <f aca="false">IF(AQ157="7",BH157,0)</f>
        <v>0</v>
      </c>
      <c r="AE157" s="90" t="n">
        <f aca="false">IF(AQ157="7",BI157,0)</f>
        <v>0</v>
      </c>
      <c r="AF157" s="90" t="n">
        <f aca="false">IF(AQ157="2",BH157,0)</f>
        <v>0</v>
      </c>
      <c r="AG157" s="90" t="n">
        <f aca="false">IF(AQ157="2",BI157,0)</f>
        <v>0</v>
      </c>
      <c r="AH157" s="90" t="n">
        <f aca="false">IF(AQ157="0",BJ157,0)</f>
        <v>0</v>
      </c>
      <c r="AI157" s="190" t="s">
        <v>104</v>
      </c>
      <c r="AJ157" s="219" t="n">
        <f aca="false">IF(AN157=0,L157,0)</f>
        <v>0</v>
      </c>
      <c r="AK157" s="219" t="n">
        <f aca="false">IF(AN157=12,L157,0)</f>
        <v>0</v>
      </c>
      <c r="AL157" s="219" t="n">
        <f aca="false">IF(AN157=21,L157,0)</f>
        <v>0</v>
      </c>
      <c r="AN157" s="90" t="n">
        <v>21</v>
      </c>
      <c r="AO157" s="90" t="n">
        <f aca="false">H157*1</f>
        <v>0</v>
      </c>
      <c r="AP157" s="90" t="n">
        <f aca="false">H157*(1-1)</f>
        <v>0</v>
      </c>
      <c r="AQ157" s="220" t="s">
        <v>226</v>
      </c>
      <c r="AV157" s="90" t="n">
        <f aca="false">AW157+AX157</f>
        <v>0</v>
      </c>
      <c r="AW157" s="90" t="n">
        <f aca="false">G157*AO157</f>
        <v>0</v>
      </c>
      <c r="AX157" s="90" t="n">
        <f aca="false">G157*AP157</f>
        <v>0</v>
      </c>
      <c r="AY157" s="89" t="s">
        <v>587</v>
      </c>
      <c r="AZ157" s="89" t="s">
        <v>476</v>
      </c>
      <c r="BA157" s="190" t="s">
        <v>207</v>
      </c>
      <c r="BC157" s="90" t="n">
        <f aca="false">AW157+AX157</f>
        <v>0</v>
      </c>
      <c r="BD157" s="90" t="n">
        <f aca="false">H157/(100-BE157)*100</f>
        <v>0</v>
      </c>
      <c r="BE157" s="90" t="n">
        <v>0</v>
      </c>
      <c r="BF157" s="90" t="n">
        <f aca="false">O157</f>
        <v>0.0104412</v>
      </c>
      <c r="BH157" s="219" t="n">
        <f aca="false">G157*AO157</f>
        <v>0</v>
      </c>
      <c r="BI157" s="219" t="n">
        <f aca="false">G157*AP157</f>
        <v>0</v>
      </c>
      <c r="BJ157" s="219" t="n">
        <f aca="false">G157*H157</f>
        <v>0</v>
      </c>
      <c r="BK157" s="219"/>
      <c r="BL157" s="90" t="n">
        <v>713</v>
      </c>
      <c r="BW157" s="90" t="str">
        <f aca="false">I157</f>
        <v>21</v>
      </c>
      <c r="BX157" s="221" t="s">
        <v>590</v>
      </c>
    </row>
    <row r="158" customFormat="false" ht="24.05" hidden="false" customHeight="true" outlineLevel="0" collapsed="false">
      <c r="A158" s="209" t="s">
        <v>616</v>
      </c>
      <c r="B158" s="209" t="s">
        <v>104</v>
      </c>
      <c r="C158" s="209" t="s">
        <v>617</v>
      </c>
      <c r="D158" s="210" t="s">
        <v>618</v>
      </c>
      <c r="E158" s="210"/>
      <c r="F158" s="209" t="s">
        <v>255</v>
      </c>
      <c r="G158" s="211" t="n">
        <v>10.48</v>
      </c>
      <c r="H158" s="212"/>
      <c r="I158" s="213" t="s">
        <v>203</v>
      </c>
      <c r="J158" s="212" t="n">
        <f aca="false">G158*AO158</f>
        <v>0</v>
      </c>
      <c r="K158" s="212" t="n">
        <f aca="false">G158*AP158</f>
        <v>0</v>
      </c>
      <c r="L158" s="212" t="n">
        <f aca="false">G158*H158</f>
        <v>0</v>
      </c>
      <c r="M158" s="212" t="n">
        <f aca="false">L158*(1+BW158/100)</f>
        <v>0</v>
      </c>
      <c r="N158" s="212" t="n">
        <v>0.00017</v>
      </c>
      <c r="O158" s="212" t="n">
        <f aca="false">G158*N158</f>
        <v>0.0017816</v>
      </c>
      <c r="P158" s="213" t="s">
        <v>204</v>
      </c>
      <c r="Z158" s="90" t="n">
        <f aca="false">IF(AQ158="5",BJ158,0)</f>
        <v>0</v>
      </c>
      <c r="AB158" s="90" t="n">
        <f aca="false">IF(AQ158="1",BH158,0)</f>
        <v>0</v>
      </c>
      <c r="AC158" s="90" t="n">
        <f aca="false">IF(AQ158="1",BI158,0)</f>
        <v>0</v>
      </c>
      <c r="AD158" s="90" t="n">
        <f aca="false">IF(AQ158="7",BH158,0)</f>
        <v>0</v>
      </c>
      <c r="AE158" s="90" t="n">
        <f aca="false">IF(AQ158="7",BI158,0)</f>
        <v>0</v>
      </c>
      <c r="AF158" s="90" t="n">
        <f aca="false">IF(AQ158="2",BH158,0)</f>
        <v>0</v>
      </c>
      <c r="AG158" s="90" t="n">
        <f aca="false">IF(AQ158="2",BI158,0)</f>
        <v>0</v>
      </c>
      <c r="AH158" s="90" t="n">
        <f aca="false">IF(AQ158="0",BJ158,0)</f>
        <v>0</v>
      </c>
      <c r="AI158" s="190" t="s">
        <v>104</v>
      </c>
      <c r="AJ158" s="90" t="n">
        <f aca="false">IF(AN158=0,L158,0)</f>
        <v>0</v>
      </c>
      <c r="AK158" s="90" t="n">
        <f aca="false">IF(AN158=12,L158,0)</f>
        <v>0</v>
      </c>
      <c r="AL158" s="90" t="n">
        <f aca="false">IF(AN158=21,L158,0)</f>
        <v>0</v>
      </c>
      <c r="AN158" s="90" t="n">
        <v>21</v>
      </c>
      <c r="AO158" s="90" t="n">
        <f aca="false">H158*0.323046169</f>
        <v>0</v>
      </c>
      <c r="AP158" s="90" t="n">
        <f aca="false">H158*(1-0.323046169)</f>
        <v>0</v>
      </c>
      <c r="AQ158" s="89" t="s">
        <v>226</v>
      </c>
      <c r="AV158" s="90" t="n">
        <f aca="false">AW158+AX158</f>
        <v>0</v>
      </c>
      <c r="AW158" s="90" t="n">
        <f aca="false">G158*AO158</f>
        <v>0</v>
      </c>
      <c r="AX158" s="90" t="n">
        <f aca="false">G158*AP158</f>
        <v>0</v>
      </c>
      <c r="AY158" s="89" t="s">
        <v>587</v>
      </c>
      <c r="AZ158" s="89" t="s">
        <v>476</v>
      </c>
      <c r="BA158" s="190" t="s">
        <v>207</v>
      </c>
      <c r="BC158" s="90" t="n">
        <f aca="false">AW158+AX158</f>
        <v>0</v>
      </c>
      <c r="BD158" s="90" t="n">
        <f aca="false">H158/(100-BE158)*100</f>
        <v>0</v>
      </c>
      <c r="BE158" s="90" t="n">
        <v>0</v>
      </c>
      <c r="BF158" s="90" t="n">
        <f aca="false">O158</f>
        <v>0.0017816</v>
      </c>
      <c r="BH158" s="90" t="n">
        <f aca="false">G158*AO158</f>
        <v>0</v>
      </c>
      <c r="BI158" s="90" t="n">
        <f aca="false">G158*AP158</f>
        <v>0</v>
      </c>
      <c r="BJ158" s="90" t="n">
        <f aca="false">G158*H158</f>
        <v>0</v>
      </c>
      <c r="BK158" s="90"/>
      <c r="BL158" s="90" t="n">
        <v>713</v>
      </c>
      <c r="BW158" s="90" t="str">
        <f aca="false">I158</f>
        <v>21</v>
      </c>
      <c r="BX158" s="11" t="s">
        <v>618</v>
      </c>
    </row>
    <row r="159" customFormat="false" ht="24.05" hidden="false" customHeight="true" outlineLevel="0" collapsed="false">
      <c r="A159" s="209" t="s">
        <v>619</v>
      </c>
      <c r="B159" s="209" t="s">
        <v>104</v>
      </c>
      <c r="C159" s="209" t="s">
        <v>620</v>
      </c>
      <c r="D159" s="210" t="s">
        <v>621</v>
      </c>
      <c r="E159" s="210"/>
      <c r="F159" s="209" t="s">
        <v>255</v>
      </c>
      <c r="G159" s="211" t="n">
        <v>10.48</v>
      </c>
      <c r="H159" s="212"/>
      <c r="I159" s="213" t="s">
        <v>203</v>
      </c>
      <c r="J159" s="212" t="n">
        <f aca="false">G159*AO159</f>
        <v>0</v>
      </c>
      <c r="K159" s="212" t="n">
        <f aca="false">G159*AP159</f>
        <v>0</v>
      </c>
      <c r="L159" s="212" t="n">
        <f aca="false">G159*H159</f>
        <v>0</v>
      </c>
      <c r="M159" s="212" t="n">
        <f aca="false">L159*(1+BW159/100)</f>
        <v>0</v>
      </c>
      <c r="N159" s="212" t="n">
        <v>0.00017</v>
      </c>
      <c r="O159" s="212" t="n">
        <f aca="false">G159*N159</f>
        <v>0.0017816</v>
      </c>
      <c r="P159" s="213" t="s">
        <v>204</v>
      </c>
      <c r="Z159" s="90" t="n">
        <f aca="false">IF(AQ159="5",BJ159,0)</f>
        <v>0</v>
      </c>
      <c r="AB159" s="90" t="n">
        <f aca="false">IF(AQ159="1",BH159,0)</f>
        <v>0</v>
      </c>
      <c r="AC159" s="90" t="n">
        <f aca="false">IF(AQ159="1",BI159,0)</f>
        <v>0</v>
      </c>
      <c r="AD159" s="90" t="n">
        <f aca="false">IF(AQ159="7",BH159,0)</f>
        <v>0</v>
      </c>
      <c r="AE159" s="90" t="n">
        <f aca="false">IF(AQ159="7",BI159,0)</f>
        <v>0</v>
      </c>
      <c r="AF159" s="90" t="n">
        <f aca="false">IF(AQ159="2",BH159,0)</f>
        <v>0</v>
      </c>
      <c r="AG159" s="90" t="n">
        <f aca="false">IF(AQ159="2",BI159,0)</f>
        <v>0</v>
      </c>
      <c r="AH159" s="90" t="n">
        <f aca="false">IF(AQ159="0",BJ159,0)</f>
        <v>0</v>
      </c>
      <c r="AI159" s="190" t="s">
        <v>104</v>
      </c>
      <c r="AJ159" s="90" t="n">
        <f aca="false">IF(AN159=0,L159,0)</f>
        <v>0</v>
      </c>
      <c r="AK159" s="90" t="n">
        <f aca="false">IF(AN159=12,L159,0)</f>
        <v>0</v>
      </c>
      <c r="AL159" s="90" t="n">
        <f aca="false">IF(AN159=21,L159,0)</f>
        <v>0</v>
      </c>
      <c r="AN159" s="90" t="n">
        <v>21</v>
      </c>
      <c r="AO159" s="90" t="n">
        <f aca="false">H159*0.296301901</f>
        <v>0</v>
      </c>
      <c r="AP159" s="90" t="n">
        <f aca="false">H159*(1-0.296301901)</f>
        <v>0</v>
      </c>
      <c r="AQ159" s="89" t="s">
        <v>226</v>
      </c>
      <c r="AV159" s="90" t="n">
        <f aca="false">AW159+AX159</f>
        <v>0</v>
      </c>
      <c r="AW159" s="90" t="n">
        <f aca="false">G159*AO159</f>
        <v>0</v>
      </c>
      <c r="AX159" s="90" t="n">
        <f aca="false">G159*AP159</f>
        <v>0</v>
      </c>
      <c r="AY159" s="89" t="s">
        <v>587</v>
      </c>
      <c r="AZ159" s="89" t="s">
        <v>476</v>
      </c>
      <c r="BA159" s="190" t="s">
        <v>207</v>
      </c>
      <c r="BC159" s="90" t="n">
        <f aca="false">AW159+AX159</f>
        <v>0</v>
      </c>
      <c r="BD159" s="90" t="n">
        <f aca="false">H159/(100-BE159)*100</f>
        <v>0</v>
      </c>
      <c r="BE159" s="90" t="n">
        <v>0</v>
      </c>
      <c r="BF159" s="90" t="n">
        <f aca="false">O159</f>
        <v>0.0017816</v>
      </c>
      <c r="BH159" s="90" t="n">
        <f aca="false">G159*AO159</f>
        <v>0</v>
      </c>
      <c r="BI159" s="90" t="n">
        <f aca="false">G159*AP159</f>
        <v>0</v>
      </c>
      <c r="BJ159" s="90" t="n">
        <f aca="false">G159*H159</f>
        <v>0</v>
      </c>
      <c r="BK159" s="90"/>
      <c r="BL159" s="90" t="n">
        <v>713</v>
      </c>
      <c r="BW159" s="90" t="str">
        <f aca="false">I159</f>
        <v>21</v>
      </c>
      <c r="BX159" s="11" t="s">
        <v>621</v>
      </c>
    </row>
    <row r="160" customFormat="false" ht="15" hidden="false" customHeight="true" outlineLevel="0" collapsed="false">
      <c r="A160" s="214" t="s">
        <v>622</v>
      </c>
      <c r="B160" s="214" t="s">
        <v>104</v>
      </c>
      <c r="C160" s="214" t="s">
        <v>623</v>
      </c>
      <c r="D160" s="215" t="s">
        <v>624</v>
      </c>
      <c r="E160" s="215"/>
      <c r="F160" s="214" t="s">
        <v>202</v>
      </c>
      <c r="G160" s="216" t="n">
        <v>2.537</v>
      </c>
      <c r="H160" s="217"/>
      <c r="I160" s="218" t="s">
        <v>203</v>
      </c>
      <c r="J160" s="217" t="n">
        <f aca="false">G160*AO160</f>
        <v>0</v>
      </c>
      <c r="K160" s="217" t="n">
        <f aca="false">G160*AP160</f>
        <v>0</v>
      </c>
      <c r="L160" s="217" t="n">
        <f aca="false">G160*H160</f>
        <v>0</v>
      </c>
      <c r="M160" s="217" t="n">
        <f aca="false">L160*(1+BW160/100)</f>
        <v>0</v>
      </c>
      <c r="N160" s="217" t="n">
        <v>0.035</v>
      </c>
      <c r="O160" s="217" t="n">
        <f aca="false">G160*N160</f>
        <v>0.088795</v>
      </c>
      <c r="P160" s="218" t="s">
        <v>204</v>
      </c>
      <c r="Z160" s="90" t="n">
        <f aca="false">IF(AQ160="5",BJ160,0)</f>
        <v>0</v>
      </c>
      <c r="AB160" s="90" t="n">
        <f aca="false">IF(AQ160="1",BH160,0)</f>
        <v>0</v>
      </c>
      <c r="AC160" s="90" t="n">
        <f aca="false">IF(AQ160="1",BI160,0)</f>
        <v>0</v>
      </c>
      <c r="AD160" s="90" t="n">
        <f aca="false">IF(AQ160="7",BH160,0)</f>
        <v>0</v>
      </c>
      <c r="AE160" s="90" t="n">
        <f aca="false">IF(AQ160="7",BI160,0)</f>
        <v>0</v>
      </c>
      <c r="AF160" s="90" t="n">
        <f aca="false">IF(AQ160="2",BH160,0)</f>
        <v>0</v>
      </c>
      <c r="AG160" s="90" t="n">
        <f aca="false">IF(AQ160="2",BI160,0)</f>
        <v>0</v>
      </c>
      <c r="AH160" s="90" t="n">
        <f aca="false">IF(AQ160="0",BJ160,0)</f>
        <v>0</v>
      </c>
      <c r="AI160" s="190" t="s">
        <v>104</v>
      </c>
      <c r="AJ160" s="219" t="n">
        <f aca="false">IF(AN160=0,L160,0)</f>
        <v>0</v>
      </c>
      <c r="AK160" s="219" t="n">
        <f aca="false">IF(AN160=12,L160,0)</f>
        <v>0</v>
      </c>
      <c r="AL160" s="219" t="n">
        <f aca="false">IF(AN160=21,L160,0)</f>
        <v>0</v>
      </c>
      <c r="AN160" s="90" t="n">
        <v>21</v>
      </c>
      <c r="AO160" s="90" t="n">
        <f aca="false">H160*1</f>
        <v>0</v>
      </c>
      <c r="AP160" s="90" t="n">
        <f aca="false">H160*(1-1)</f>
        <v>0</v>
      </c>
      <c r="AQ160" s="220" t="s">
        <v>226</v>
      </c>
      <c r="AV160" s="90" t="n">
        <f aca="false">AW160+AX160</f>
        <v>0</v>
      </c>
      <c r="AW160" s="90" t="n">
        <f aca="false">G160*AO160</f>
        <v>0</v>
      </c>
      <c r="AX160" s="90" t="n">
        <f aca="false">G160*AP160</f>
        <v>0</v>
      </c>
      <c r="AY160" s="89" t="s">
        <v>587</v>
      </c>
      <c r="AZ160" s="89" t="s">
        <v>476</v>
      </c>
      <c r="BA160" s="190" t="s">
        <v>207</v>
      </c>
      <c r="BC160" s="90" t="n">
        <f aca="false">AW160+AX160</f>
        <v>0</v>
      </c>
      <c r="BD160" s="90" t="n">
        <f aca="false">H160/(100-BE160)*100</f>
        <v>0</v>
      </c>
      <c r="BE160" s="90" t="n">
        <v>0</v>
      </c>
      <c r="BF160" s="90" t="n">
        <f aca="false">O160</f>
        <v>0.088795</v>
      </c>
      <c r="BH160" s="219" t="n">
        <f aca="false">G160*AO160</f>
        <v>0</v>
      </c>
      <c r="BI160" s="219" t="n">
        <f aca="false">G160*AP160</f>
        <v>0</v>
      </c>
      <c r="BJ160" s="219" t="n">
        <f aca="false">G160*H160</f>
        <v>0</v>
      </c>
      <c r="BK160" s="219"/>
      <c r="BL160" s="90" t="n">
        <v>713</v>
      </c>
      <c r="BW160" s="90" t="str">
        <f aca="false">I160</f>
        <v>21</v>
      </c>
      <c r="BX160" s="221" t="s">
        <v>624</v>
      </c>
    </row>
    <row r="161" customFormat="false" ht="15" hidden="false" customHeight="true" outlineLevel="0" collapsed="false">
      <c r="A161" s="209" t="s">
        <v>625</v>
      </c>
      <c r="B161" s="209" t="s">
        <v>104</v>
      </c>
      <c r="C161" s="209" t="s">
        <v>626</v>
      </c>
      <c r="D161" s="210" t="s">
        <v>627</v>
      </c>
      <c r="E161" s="210"/>
      <c r="F161" s="209" t="s">
        <v>264</v>
      </c>
      <c r="G161" s="211" t="n">
        <v>0.627</v>
      </c>
      <c r="H161" s="212"/>
      <c r="I161" s="213" t="s">
        <v>203</v>
      </c>
      <c r="J161" s="212" t="n">
        <f aca="false">G161*AO161</f>
        <v>0</v>
      </c>
      <c r="K161" s="212" t="n">
        <f aca="false">G161*AP161</f>
        <v>0</v>
      </c>
      <c r="L161" s="212" t="n">
        <f aca="false">G161*H161</f>
        <v>0</v>
      </c>
      <c r="M161" s="212" t="n">
        <f aca="false">L161*(1+BW161/100)</f>
        <v>0</v>
      </c>
      <c r="N161" s="212" t="n">
        <v>0</v>
      </c>
      <c r="O161" s="212" t="n">
        <f aca="false">G161*N161</f>
        <v>0</v>
      </c>
      <c r="P161" s="213" t="s">
        <v>204</v>
      </c>
      <c r="Z161" s="90" t="n">
        <f aca="false">IF(AQ161="5",BJ161,0)</f>
        <v>0</v>
      </c>
      <c r="AB161" s="90" t="n">
        <f aca="false">IF(AQ161="1",BH161,0)</f>
        <v>0</v>
      </c>
      <c r="AC161" s="90" t="n">
        <f aca="false">IF(AQ161="1",BI161,0)</f>
        <v>0</v>
      </c>
      <c r="AD161" s="90" t="n">
        <f aca="false">IF(AQ161="7",BH161,0)</f>
        <v>0</v>
      </c>
      <c r="AE161" s="90" t="n">
        <f aca="false">IF(AQ161="7",BI161,0)</f>
        <v>0</v>
      </c>
      <c r="AF161" s="90" t="n">
        <f aca="false">IF(AQ161="2",BH161,0)</f>
        <v>0</v>
      </c>
      <c r="AG161" s="90" t="n">
        <f aca="false">IF(AQ161="2",BI161,0)</f>
        <v>0</v>
      </c>
      <c r="AH161" s="90" t="n">
        <f aca="false">IF(AQ161="0",BJ161,0)</f>
        <v>0</v>
      </c>
      <c r="AI161" s="190" t="s">
        <v>104</v>
      </c>
      <c r="AJ161" s="90" t="n">
        <f aca="false">IF(AN161=0,L161,0)</f>
        <v>0</v>
      </c>
      <c r="AK161" s="90" t="n">
        <f aca="false">IF(AN161=12,L161,0)</f>
        <v>0</v>
      </c>
      <c r="AL161" s="90" t="n">
        <f aca="false">IF(AN161=21,L161,0)</f>
        <v>0</v>
      </c>
      <c r="AN161" s="90" t="n">
        <v>21</v>
      </c>
      <c r="AO161" s="90" t="n">
        <f aca="false">H161*0</f>
        <v>0</v>
      </c>
      <c r="AP161" s="90" t="n">
        <f aca="false">H161*(1-0)</f>
        <v>0</v>
      </c>
      <c r="AQ161" s="89" t="s">
        <v>220</v>
      </c>
      <c r="AV161" s="90" t="n">
        <f aca="false">AW161+AX161</f>
        <v>0</v>
      </c>
      <c r="AW161" s="90" t="n">
        <f aca="false">G161*AO161</f>
        <v>0</v>
      </c>
      <c r="AX161" s="90" t="n">
        <f aca="false">G161*AP161</f>
        <v>0</v>
      </c>
      <c r="AY161" s="89" t="s">
        <v>587</v>
      </c>
      <c r="AZ161" s="89" t="s">
        <v>476</v>
      </c>
      <c r="BA161" s="190" t="s">
        <v>207</v>
      </c>
      <c r="BC161" s="90" t="n">
        <f aca="false">AW161+AX161</f>
        <v>0</v>
      </c>
      <c r="BD161" s="90" t="n">
        <f aca="false">H161/(100-BE161)*100</f>
        <v>0</v>
      </c>
      <c r="BE161" s="90" t="n">
        <v>0</v>
      </c>
      <c r="BF161" s="90" t="n">
        <f aca="false">O161</f>
        <v>0</v>
      </c>
      <c r="BH161" s="90" t="n">
        <f aca="false">G161*AO161</f>
        <v>0</v>
      </c>
      <c r="BI161" s="90" t="n">
        <f aca="false">G161*AP161</f>
        <v>0</v>
      </c>
      <c r="BJ161" s="90" t="n">
        <f aca="false">G161*H161</f>
        <v>0</v>
      </c>
      <c r="BK161" s="90"/>
      <c r="BL161" s="90" t="n">
        <v>713</v>
      </c>
      <c r="BW161" s="90" t="str">
        <f aca="false">I161</f>
        <v>21</v>
      </c>
      <c r="BX161" s="11" t="s">
        <v>627</v>
      </c>
    </row>
    <row r="162" customFormat="false" ht="15" hidden="false" customHeight="true" outlineLevel="0" collapsed="false">
      <c r="A162" s="203"/>
      <c r="B162" s="204" t="s">
        <v>104</v>
      </c>
      <c r="C162" s="204" t="s">
        <v>628</v>
      </c>
      <c r="D162" s="205" t="s">
        <v>629</v>
      </c>
      <c r="E162" s="205"/>
      <c r="F162" s="203" t="s">
        <v>97</v>
      </c>
      <c r="G162" s="206" t="s">
        <v>97</v>
      </c>
      <c r="H162" s="203"/>
      <c r="I162" s="203" t="s">
        <v>97</v>
      </c>
      <c r="J162" s="207" t="n">
        <f aca="false">SUM(J163:J166)</f>
        <v>0</v>
      </c>
      <c r="K162" s="207" t="n">
        <f aca="false">SUM(K163:K166)</f>
        <v>0</v>
      </c>
      <c r="L162" s="207" t="n">
        <f aca="false">SUM(L163:L166)</f>
        <v>0</v>
      </c>
      <c r="M162" s="207" t="n">
        <f aca="false">SUM(M163:M166)</f>
        <v>0</v>
      </c>
      <c r="N162" s="208"/>
      <c r="O162" s="207" t="n">
        <f aca="false">SUM(O163:O166)</f>
        <v>2.2458576</v>
      </c>
      <c r="P162" s="208"/>
      <c r="AI162" s="190" t="s">
        <v>104</v>
      </c>
      <c r="AS162" s="178" t="n">
        <f aca="false">SUM(AJ163:AJ166)</f>
        <v>0</v>
      </c>
      <c r="AT162" s="178" t="n">
        <f aca="false">SUM(AK163:AK166)</f>
        <v>0</v>
      </c>
      <c r="AU162" s="178" t="n">
        <f aca="false">SUM(AL163:AL166)</f>
        <v>0</v>
      </c>
    </row>
    <row r="163" customFormat="false" ht="35.5" hidden="false" customHeight="true" outlineLevel="0" collapsed="false">
      <c r="A163" s="209" t="s">
        <v>630</v>
      </c>
      <c r="B163" s="209" t="s">
        <v>104</v>
      </c>
      <c r="C163" s="209" t="s">
        <v>631</v>
      </c>
      <c r="D163" s="210" t="s">
        <v>632</v>
      </c>
      <c r="E163" s="210"/>
      <c r="F163" s="209" t="s">
        <v>255</v>
      </c>
      <c r="G163" s="211" t="n">
        <v>26.88</v>
      </c>
      <c r="H163" s="212"/>
      <c r="I163" s="213" t="s">
        <v>203</v>
      </c>
      <c r="J163" s="212" t="n">
        <f aca="false">G163*AO163</f>
        <v>0</v>
      </c>
      <c r="K163" s="212" t="n">
        <f aca="false">G163*AP163</f>
        <v>0</v>
      </c>
      <c r="L163" s="212" t="n">
        <f aca="false">G163*H163</f>
        <v>0</v>
      </c>
      <c r="M163" s="212" t="n">
        <f aca="false">L163*(1+BW163/100)</f>
        <v>0</v>
      </c>
      <c r="N163" s="212" t="n">
        <v>2E-005</v>
      </c>
      <c r="O163" s="212" t="n">
        <f aca="false">G163*N163</f>
        <v>0.0005376</v>
      </c>
      <c r="P163" s="213" t="s">
        <v>204</v>
      </c>
      <c r="Z163" s="90" t="n">
        <f aca="false">IF(AQ163="5",BJ163,0)</f>
        <v>0</v>
      </c>
      <c r="AB163" s="90" t="n">
        <f aca="false">IF(AQ163="1",BH163,0)</f>
        <v>0</v>
      </c>
      <c r="AC163" s="90" t="n">
        <f aca="false">IF(AQ163="1",BI163,0)</f>
        <v>0</v>
      </c>
      <c r="AD163" s="90" t="n">
        <f aca="false">IF(AQ163="7",BH163,0)</f>
        <v>0</v>
      </c>
      <c r="AE163" s="90" t="n">
        <f aca="false">IF(AQ163="7",BI163,0)</f>
        <v>0</v>
      </c>
      <c r="AF163" s="90" t="n">
        <f aca="false">IF(AQ163="2",BH163,0)</f>
        <v>0</v>
      </c>
      <c r="AG163" s="90" t="n">
        <f aca="false">IF(AQ163="2",BI163,0)</f>
        <v>0</v>
      </c>
      <c r="AH163" s="90" t="n">
        <f aca="false">IF(AQ163="0",BJ163,0)</f>
        <v>0</v>
      </c>
      <c r="AI163" s="190" t="s">
        <v>104</v>
      </c>
      <c r="AJ163" s="90" t="n">
        <f aca="false">IF(AN163=0,L163,0)</f>
        <v>0</v>
      </c>
      <c r="AK163" s="90" t="n">
        <f aca="false">IF(AN163=12,L163,0)</f>
        <v>0</v>
      </c>
      <c r="AL163" s="90" t="n">
        <f aca="false">IF(AN163=21,L163,0)</f>
        <v>0</v>
      </c>
      <c r="AN163" s="90" t="n">
        <v>21</v>
      </c>
      <c r="AO163" s="90" t="n">
        <f aca="false">H163*0.141125363</f>
        <v>0</v>
      </c>
      <c r="AP163" s="90" t="n">
        <f aca="false">H163*(1-0.141125363)</f>
        <v>0</v>
      </c>
      <c r="AQ163" s="89" t="s">
        <v>226</v>
      </c>
      <c r="AV163" s="90" t="n">
        <f aca="false">AW163+AX163</f>
        <v>0</v>
      </c>
      <c r="AW163" s="90" t="n">
        <f aca="false">G163*AO163</f>
        <v>0</v>
      </c>
      <c r="AX163" s="90" t="n">
        <f aca="false">G163*AP163</f>
        <v>0</v>
      </c>
      <c r="AY163" s="89" t="s">
        <v>633</v>
      </c>
      <c r="AZ163" s="89" t="s">
        <v>634</v>
      </c>
      <c r="BA163" s="190" t="s">
        <v>207</v>
      </c>
      <c r="BC163" s="90" t="n">
        <f aca="false">AW163+AX163</f>
        <v>0</v>
      </c>
      <c r="BD163" s="90" t="n">
        <f aca="false">H163/(100-BE163)*100</f>
        <v>0</v>
      </c>
      <c r="BE163" s="90" t="n">
        <v>0</v>
      </c>
      <c r="BF163" s="90" t="n">
        <f aca="false">O163</f>
        <v>0.0005376</v>
      </c>
      <c r="BH163" s="90" t="n">
        <f aca="false">G163*AO163</f>
        <v>0</v>
      </c>
      <c r="BI163" s="90" t="n">
        <f aca="false">G163*AP163</f>
        <v>0</v>
      </c>
      <c r="BJ163" s="90" t="n">
        <f aca="false">G163*H163</f>
        <v>0</v>
      </c>
      <c r="BK163" s="90"/>
      <c r="BL163" s="90" t="n">
        <v>762</v>
      </c>
      <c r="BW163" s="90" t="str">
        <f aca="false">I163</f>
        <v>21</v>
      </c>
      <c r="BX163" s="11" t="s">
        <v>632</v>
      </c>
    </row>
    <row r="164" customFormat="false" ht="24.05" hidden="false" customHeight="true" outlineLevel="0" collapsed="false">
      <c r="A164" s="209" t="s">
        <v>635</v>
      </c>
      <c r="B164" s="209" t="s">
        <v>104</v>
      </c>
      <c r="C164" s="209" t="s">
        <v>636</v>
      </c>
      <c r="D164" s="210" t="s">
        <v>637</v>
      </c>
      <c r="E164" s="210"/>
      <c r="F164" s="209" t="s">
        <v>255</v>
      </c>
      <c r="G164" s="211" t="n">
        <v>21.84</v>
      </c>
      <c r="H164" s="212"/>
      <c r="I164" s="213" t="s">
        <v>203</v>
      </c>
      <c r="J164" s="212" t="n">
        <f aca="false">G164*AO164</f>
        <v>0</v>
      </c>
      <c r="K164" s="212" t="n">
        <f aca="false">G164*AP164</f>
        <v>0</v>
      </c>
      <c r="L164" s="212" t="n">
        <f aca="false">G164*H164</f>
        <v>0</v>
      </c>
      <c r="M164" s="212" t="n">
        <f aca="false">L164*(1+BW164/100)</f>
        <v>0</v>
      </c>
      <c r="N164" s="212" t="n">
        <v>0</v>
      </c>
      <c r="O164" s="212" t="n">
        <f aca="false">G164*N164</f>
        <v>0</v>
      </c>
      <c r="P164" s="213" t="s">
        <v>204</v>
      </c>
      <c r="Z164" s="90" t="n">
        <f aca="false">IF(AQ164="5",BJ164,0)</f>
        <v>0</v>
      </c>
      <c r="AB164" s="90" t="n">
        <f aca="false">IF(AQ164="1",BH164,0)</f>
        <v>0</v>
      </c>
      <c r="AC164" s="90" t="n">
        <f aca="false">IF(AQ164="1",BI164,0)</f>
        <v>0</v>
      </c>
      <c r="AD164" s="90" t="n">
        <f aca="false">IF(AQ164="7",BH164,0)</f>
        <v>0</v>
      </c>
      <c r="AE164" s="90" t="n">
        <f aca="false">IF(AQ164="7",BI164,0)</f>
        <v>0</v>
      </c>
      <c r="AF164" s="90" t="n">
        <f aca="false">IF(AQ164="2",BH164,0)</f>
        <v>0</v>
      </c>
      <c r="AG164" s="90" t="n">
        <f aca="false">IF(AQ164="2",BI164,0)</f>
        <v>0</v>
      </c>
      <c r="AH164" s="90" t="n">
        <f aca="false">IF(AQ164="0",BJ164,0)</f>
        <v>0</v>
      </c>
      <c r="AI164" s="190" t="s">
        <v>104</v>
      </c>
      <c r="AJ164" s="90" t="n">
        <f aca="false">IF(AN164=0,L164,0)</f>
        <v>0</v>
      </c>
      <c r="AK164" s="90" t="n">
        <f aca="false">IF(AN164=12,L164,0)</f>
        <v>0</v>
      </c>
      <c r="AL164" s="90" t="n">
        <f aca="false">IF(AN164=21,L164,0)</f>
        <v>0</v>
      </c>
      <c r="AN164" s="90" t="n">
        <v>21</v>
      </c>
      <c r="AO164" s="90" t="n">
        <f aca="false">H164*0</f>
        <v>0</v>
      </c>
      <c r="AP164" s="90" t="n">
        <f aca="false">H164*(1-0)</f>
        <v>0</v>
      </c>
      <c r="AQ164" s="89" t="s">
        <v>226</v>
      </c>
      <c r="AV164" s="90" t="n">
        <f aca="false">AW164+AX164</f>
        <v>0</v>
      </c>
      <c r="AW164" s="90" t="n">
        <f aca="false">G164*AO164</f>
        <v>0</v>
      </c>
      <c r="AX164" s="90" t="n">
        <f aca="false">G164*AP164</f>
        <v>0</v>
      </c>
      <c r="AY164" s="89" t="s">
        <v>633</v>
      </c>
      <c r="AZ164" s="89" t="s">
        <v>634</v>
      </c>
      <c r="BA164" s="190" t="s">
        <v>207</v>
      </c>
      <c r="BC164" s="90" t="n">
        <f aca="false">AW164+AX164</f>
        <v>0</v>
      </c>
      <c r="BD164" s="90" t="n">
        <f aca="false">H164/(100-BE164)*100</f>
        <v>0</v>
      </c>
      <c r="BE164" s="90" t="n">
        <v>0</v>
      </c>
      <c r="BF164" s="90" t="n">
        <f aca="false">O164</f>
        <v>0</v>
      </c>
      <c r="BH164" s="90" t="n">
        <f aca="false">G164*AO164</f>
        <v>0</v>
      </c>
      <c r="BI164" s="90" t="n">
        <f aca="false">G164*AP164</f>
        <v>0</v>
      </c>
      <c r="BJ164" s="90" t="n">
        <f aca="false">G164*H164</f>
        <v>0</v>
      </c>
      <c r="BK164" s="90"/>
      <c r="BL164" s="90" t="n">
        <v>762</v>
      </c>
      <c r="BW164" s="90" t="str">
        <f aca="false">I164</f>
        <v>21</v>
      </c>
      <c r="BX164" s="11" t="s">
        <v>637</v>
      </c>
    </row>
    <row r="165" customFormat="false" ht="15" hidden="false" customHeight="true" outlineLevel="0" collapsed="false">
      <c r="A165" s="214" t="s">
        <v>638</v>
      </c>
      <c r="B165" s="214" t="s">
        <v>104</v>
      </c>
      <c r="C165" s="214" t="s">
        <v>639</v>
      </c>
      <c r="D165" s="215" t="s">
        <v>640</v>
      </c>
      <c r="E165" s="215"/>
      <c r="F165" s="214" t="s">
        <v>255</v>
      </c>
      <c r="G165" s="216" t="n">
        <v>83.16</v>
      </c>
      <c r="H165" s="217"/>
      <c r="I165" s="218" t="s">
        <v>203</v>
      </c>
      <c r="J165" s="217" t="n">
        <f aca="false">G165*AO165</f>
        <v>0</v>
      </c>
      <c r="K165" s="217" t="n">
        <f aca="false">G165*AP165</f>
        <v>0</v>
      </c>
      <c r="L165" s="217" t="n">
        <f aca="false">G165*H165</f>
        <v>0</v>
      </c>
      <c r="M165" s="217" t="n">
        <f aca="false">L165*(1+BW165/100)</f>
        <v>0</v>
      </c>
      <c r="N165" s="217" t="n">
        <v>0.027</v>
      </c>
      <c r="O165" s="217" t="n">
        <f aca="false">G165*N165</f>
        <v>2.24532</v>
      </c>
      <c r="P165" s="218" t="s">
        <v>204</v>
      </c>
      <c r="Z165" s="90" t="n">
        <f aca="false">IF(AQ165="5",BJ165,0)</f>
        <v>0</v>
      </c>
      <c r="AB165" s="90" t="n">
        <f aca="false">IF(AQ165="1",BH165,0)</f>
        <v>0</v>
      </c>
      <c r="AC165" s="90" t="n">
        <f aca="false">IF(AQ165="1",BI165,0)</f>
        <v>0</v>
      </c>
      <c r="AD165" s="90" t="n">
        <f aca="false">IF(AQ165="7",BH165,0)</f>
        <v>0</v>
      </c>
      <c r="AE165" s="90" t="n">
        <f aca="false">IF(AQ165="7",BI165,0)</f>
        <v>0</v>
      </c>
      <c r="AF165" s="90" t="n">
        <f aca="false">IF(AQ165="2",BH165,0)</f>
        <v>0</v>
      </c>
      <c r="AG165" s="90" t="n">
        <f aca="false">IF(AQ165="2",BI165,0)</f>
        <v>0</v>
      </c>
      <c r="AH165" s="90" t="n">
        <f aca="false">IF(AQ165="0",BJ165,0)</f>
        <v>0</v>
      </c>
      <c r="AI165" s="190" t="s">
        <v>104</v>
      </c>
      <c r="AJ165" s="219" t="n">
        <f aca="false">IF(AN165=0,L165,0)</f>
        <v>0</v>
      </c>
      <c r="AK165" s="219" t="n">
        <f aca="false">IF(AN165=12,L165,0)</f>
        <v>0</v>
      </c>
      <c r="AL165" s="219" t="n">
        <f aca="false">IF(AN165=21,L165,0)</f>
        <v>0</v>
      </c>
      <c r="AN165" s="90" t="n">
        <v>21</v>
      </c>
      <c r="AO165" s="90" t="n">
        <f aca="false">H165*1</f>
        <v>0</v>
      </c>
      <c r="AP165" s="90" t="n">
        <f aca="false">H165*(1-1)</f>
        <v>0</v>
      </c>
      <c r="AQ165" s="220" t="s">
        <v>226</v>
      </c>
      <c r="AV165" s="90" t="n">
        <f aca="false">AW165+AX165</f>
        <v>0</v>
      </c>
      <c r="AW165" s="90" t="n">
        <f aca="false">G165*AO165</f>
        <v>0</v>
      </c>
      <c r="AX165" s="90" t="n">
        <f aca="false">G165*AP165</f>
        <v>0</v>
      </c>
      <c r="AY165" s="89" t="s">
        <v>633</v>
      </c>
      <c r="AZ165" s="89" t="s">
        <v>634</v>
      </c>
      <c r="BA165" s="190" t="s">
        <v>207</v>
      </c>
      <c r="BC165" s="90" t="n">
        <f aca="false">AW165+AX165</f>
        <v>0</v>
      </c>
      <c r="BD165" s="90" t="n">
        <f aca="false">H165/(100-BE165)*100</f>
        <v>0</v>
      </c>
      <c r="BE165" s="90" t="n">
        <v>0</v>
      </c>
      <c r="BF165" s="90" t="n">
        <f aca="false">O165</f>
        <v>2.24532</v>
      </c>
      <c r="BH165" s="219" t="n">
        <f aca="false">G165*AO165</f>
        <v>0</v>
      </c>
      <c r="BI165" s="219" t="n">
        <f aca="false">G165*AP165</f>
        <v>0</v>
      </c>
      <c r="BJ165" s="219" t="n">
        <f aca="false">G165*H165</f>
        <v>0</v>
      </c>
      <c r="BK165" s="219"/>
      <c r="BL165" s="90" t="n">
        <v>762</v>
      </c>
      <c r="BW165" s="90" t="str">
        <f aca="false">I165</f>
        <v>21</v>
      </c>
      <c r="BX165" s="221" t="s">
        <v>640</v>
      </c>
    </row>
    <row r="166" customFormat="false" ht="15" hidden="false" customHeight="true" outlineLevel="0" collapsed="false">
      <c r="A166" s="209" t="s">
        <v>641</v>
      </c>
      <c r="B166" s="209" t="s">
        <v>104</v>
      </c>
      <c r="C166" s="209" t="s">
        <v>642</v>
      </c>
      <c r="D166" s="210" t="s">
        <v>643</v>
      </c>
      <c r="E166" s="210"/>
      <c r="F166" s="209" t="s">
        <v>264</v>
      </c>
      <c r="G166" s="211" t="n">
        <v>2.246</v>
      </c>
      <c r="H166" s="212"/>
      <c r="I166" s="213" t="s">
        <v>203</v>
      </c>
      <c r="J166" s="212" t="n">
        <f aca="false">G166*AO166</f>
        <v>0</v>
      </c>
      <c r="K166" s="212" t="n">
        <f aca="false">G166*AP166</f>
        <v>0</v>
      </c>
      <c r="L166" s="212" t="n">
        <f aca="false">G166*H166</f>
        <v>0</v>
      </c>
      <c r="M166" s="212" t="n">
        <f aca="false">L166*(1+BW166/100)</f>
        <v>0</v>
      </c>
      <c r="N166" s="212" t="n">
        <v>0</v>
      </c>
      <c r="O166" s="212" t="n">
        <f aca="false">G166*N166</f>
        <v>0</v>
      </c>
      <c r="P166" s="213" t="s">
        <v>204</v>
      </c>
      <c r="Z166" s="90" t="n">
        <f aca="false">IF(AQ166="5",BJ166,0)</f>
        <v>0</v>
      </c>
      <c r="AB166" s="90" t="n">
        <f aca="false">IF(AQ166="1",BH166,0)</f>
        <v>0</v>
      </c>
      <c r="AC166" s="90" t="n">
        <f aca="false">IF(AQ166="1",BI166,0)</f>
        <v>0</v>
      </c>
      <c r="AD166" s="90" t="n">
        <f aca="false">IF(AQ166="7",BH166,0)</f>
        <v>0</v>
      </c>
      <c r="AE166" s="90" t="n">
        <f aca="false">IF(AQ166="7",BI166,0)</f>
        <v>0</v>
      </c>
      <c r="AF166" s="90" t="n">
        <f aca="false">IF(AQ166="2",BH166,0)</f>
        <v>0</v>
      </c>
      <c r="AG166" s="90" t="n">
        <f aca="false">IF(AQ166="2",BI166,0)</f>
        <v>0</v>
      </c>
      <c r="AH166" s="90" t="n">
        <f aca="false">IF(AQ166="0",BJ166,0)</f>
        <v>0</v>
      </c>
      <c r="AI166" s="190" t="s">
        <v>104</v>
      </c>
      <c r="AJ166" s="90" t="n">
        <f aca="false">IF(AN166=0,L166,0)</f>
        <v>0</v>
      </c>
      <c r="AK166" s="90" t="n">
        <f aca="false">IF(AN166=12,L166,0)</f>
        <v>0</v>
      </c>
      <c r="AL166" s="90" t="n">
        <f aca="false">IF(AN166=21,L166,0)</f>
        <v>0</v>
      </c>
      <c r="AN166" s="90" t="n">
        <v>21</v>
      </c>
      <c r="AO166" s="90" t="n">
        <f aca="false">H166*0</f>
        <v>0</v>
      </c>
      <c r="AP166" s="90" t="n">
        <f aca="false">H166*(1-0)</f>
        <v>0</v>
      </c>
      <c r="AQ166" s="89" t="s">
        <v>220</v>
      </c>
      <c r="AV166" s="90" t="n">
        <f aca="false">AW166+AX166</f>
        <v>0</v>
      </c>
      <c r="AW166" s="90" t="n">
        <f aca="false">G166*AO166</f>
        <v>0</v>
      </c>
      <c r="AX166" s="90" t="n">
        <f aca="false">G166*AP166</f>
        <v>0</v>
      </c>
      <c r="AY166" s="89" t="s">
        <v>633</v>
      </c>
      <c r="AZ166" s="89" t="s">
        <v>634</v>
      </c>
      <c r="BA166" s="190" t="s">
        <v>207</v>
      </c>
      <c r="BC166" s="90" t="n">
        <f aca="false">AW166+AX166</f>
        <v>0</v>
      </c>
      <c r="BD166" s="90" t="n">
        <f aca="false">H166/(100-BE166)*100</f>
        <v>0</v>
      </c>
      <c r="BE166" s="90" t="n">
        <v>0</v>
      </c>
      <c r="BF166" s="90" t="n">
        <f aca="false">O166</f>
        <v>0</v>
      </c>
      <c r="BH166" s="90" t="n">
        <f aca="false">G166*AO166</f>
        <v>0</v>
      </c>
      <c r="BI166" s="90" t="n">
        <f aca="false">G166*AP166</f>
        <v>0</v>
      </c>
      <c r="BJ166" s="90" t="n">
        <f aca="false">G166*H166</f>
        <v>0</v>
      </c>
      <c r="BK166" s="90"/>
      <c r="BL166" s="90" t="n">
        <v>762</v>
      </c>
      <c r="BW166" s="90" t="str">
        <f aca="false">I166</f>
        <v>21</v>
      </c>
      <c r="BX166" s="11" t="s">
        <v>643</v>
      </c>
    </row>
    <row r="167" customFormat="false" ht="15" hidden="false" customHeight="true" outlineLevel="0" collapsed="false">
      <c r="A167" s="203"/>
      <c r="B167" s="204" t="s">
        <v>104</v>
      </c>
      <c r="C167" s="204" t="s">
        <v>644</v>
      </c>
      <c r="D167" s="205" t="s">
        <v>645</v>
      </c>
      <c r="E167" s="205"/>
      <c r="F167" s="203" t="s">
        <v>97</v>
      </c>
      <c r="G167" s="206" t="s">
        <v>97</v>
      </c>
      <c r="H167" s="203"/>
      <c r="I167" s="203" t="s">
        <v>97</v>
      </c>
      <c r="J167" s="207" t="n">
        <f aca="false">SUM(J168:J174)</f>
        <v>0</v>
      </c>
      <c r="K167" s="207" t="n">
        <f aca="false">SUM(K168:K174)</f>
        <v>0</v>
      </c>
      <c r="L167" s="207" t="n">
        <f aca="false">SUM(L168:L174)</f>
        <v>0</v>
      </c>
      <c r="M167" s="207" t="n">
        <f aca="false">SUM(M168:M174)</f>
        <v>0</v>
      </c>
      <c r="N167" s="208"/>
      <c r="O167" s="207" t="n">
        <f aca="false">SUM(O168:O174)</f>
        <v>0.84241793</v>
      </c>
      <c r="P167" s="208"/>
      <c r="AI167" s="190" t="s">
        <v>104</v>
      </c>
      <c r="AS167" s="178" t="n">
        <f aca="false">SUM(AJ168:AJ174)</f>
        <v>0</v>
      </c>
      <c r="AT167" s="178" t="n">
        <f aca="false">SUM(AK168:AK174)</f>
        <v>0</v>
      </c>
      <c r="AU167" s="178" t="n">
        <f aca="false">SUM(AL168:AL174)</f>
        <v>0</v>
      </c>
    </row>
    <row r="168" customFormat="false" ht="24.05" hidden="false" customHeight="true" outlineLevel="0" collapsed="false">
      <c r="A168" s="209" t="s">
        <v>646</v>
      </c>
      <c r="B168" s="209" t="s">
        <v>104</v>
      </c>
      <c r="C168" s="209" t="s">
        <v>647</v>
      </c>
      <c r="D168" s="210" t="s">
        <v>648</v>
      </c>
      <c r="E168" s="210"/>
      <c r="F168" s="209" t="s">
        <v>313</v>
      </c>
      <c r="G168" s="211" t="n">
        <v>34</v>
      </c>
      <c r="H168" s="212"/>
      <c r="I168" s="213" t="s">
        <v>203</v>
      </c>
      <c r="J168" s="212" t="n">
        <f aca="false">G168*AO168</f>
        <v>0</v>
      </c>
      <c r="K168" s="212" t="n">
        <f aca="false">G168*AP168</f>
        <v>0</v>
      </c>
      <c r="L168" s="212" t="n">
        <f aca="false">G168*H168</f>
        <v>0</v>
      </c>
      <c r="M168" s="212" t="n">
        <f aca="false">L168*(1+BW168/100)</f>
        <v>0</v>
      </c>
      <c r="N168" s="212" t="n">
        <v>0.00158</v>
      </c>
      <c r="O168" s="212" t="n">
        <f aca="false">G168*N168</f>
        <v>0.05372</v>
      </c>
      <c r="P168" s="213" t="s">
        <v>204</v>
      </c>
      <c r="Z168" s="90" t="n">
        <f aca="false">IF(AQ168="5",BJ168,0)</f>
        <v>0</v>
      </c>
      <c r="AB168" s="90" t="n">
        <f aca="false">IF(AQ168="1",BH168,0)</f>
        <v>0</v>
      </c>
      <c r="AC168" s="90" t="n">
        <f aca="false">IF(AQ168="1",BI168,0)</f>
        <v>0</v>
      </c>
      <c r="AD168" s="90" t="n">
        <f aca="false">IF(AQ168="7",BH168,0)</f>
        <v>0</v>
      </c>
      <c r="AE168" s="90" t="n">
        <f aca="false">IF(AQ168="7",BI168,0)</f>
        <v>0</v>
      </c>
      <c r="AF168" s="90" t="n">
        <f aca="false">IF(AQ168="2",BH168,0)</f>
        <v>0</v>
      </c>
      <c r="AG168" s="90" t="n">
        <f aca="false">IF(AQ168="2",BI168,0)</f>
        <v>0</v>
      </c>
      <c r="AH168" s="90" t="n">
        <f aca="false">IF(AQ168="0",BJ168,0)</f>
        <v>0</v>
      </c>
      <c r="AI168" s="190" t="s">
        <v>104</v>
      </c>
      <c r="AJ168" s="90" t="n">
        <f aca="false">IF(AN168=0,L168,0)</f>
        <v>0</v>
      </c>
      <c r="AK168" s="90" t="n">
        <f aca="false">IF(AN168=12,L168,0)</f>
        <v>0</v>
      </c>
      <c r="AL168" s="90" t="n">
        <f aca="false">IF(AN168=21,L168,0)</f>
        <v>0</v>
      </c>
      <c r="AN168" s="90" t="n">
        <v>21</v>
      </c>
      <c r="AO168" s="90" t="n">
        <f aca="false">H168*0.021678835</f>
        <v>0</v>
      </c>
      <c r="AP168" s="90" t="n">
        <f aca="false">H168*(1-0.021678835)</f>
        <v>0</v>
      </c>
      <c r="AQ168" s="89" t="s">
        <v>226</v>
      </c>
      <c r="AV168" s="90" t="n">
        <f aca="false">AW168+AX168</f>
        <v>0</v>
      </c>
      <c r="AW168" s="90" t="n">
        <f aca="false">G168*AO168</f>
        <v>0</v>
      </c>
      <c r="AX168" s="90" t="n">
        <f aca="false">G168*AP168</f>
        <v>0</v>
      </c>
      <c r="AY168" s="89" t="s">
        <v>649</v>
      </c>
      <c r="AZ168" s="89" t="s">
        <v>634</v>
      </c>
      <c r="BA168" s="190" t="s">
        <v>207</v>
      </c>
      <c r="BC168" s="90" t="n">
        <f aca="false">AW168+AX168</f>
        <v>0</v>
      </c>
      <c r="BD168" s="90" t="n">
        <f aca="false">H168/(100-BE168)*100</f>
        <v>0</v>
      </c>
      <c r="BE168" s="90" t="n">
        <v>0</v>
      </c>
      <c r="BF168" s="90" t="n">
        <f aca="false">O168</f>
        <v>0.05372</v>
      </c>
      <c r="BH168" s="90" t="n">
        <f aca="false">G168*AO168</f>
        <v>0</v>
      </c>
      <c r="BI168" s="90" t="n">
        <f aca="false">G168*AP168</f>
        <v>0</v>
      </c>
      <c r="BJ168" s="90" t="n">
        <f aca="false">G168*H168</f>
        <v>0</v>
      </c>
      <c r="BK168" s="90"/>
      <c r="BL168" s="90" t="n">
        <v>764</v>
      </c>
      <c r="BW168" s="90" t="str">
        <f aca="false">I168</f>
        <v>21</v>
      </c>
      <c r="BX168" s="11" t="s">
        <v>648</v>
      </c>
    </row>
    <row r="169" customFormat="false" ht="35.5" hidden="false" customHeight="true" outlineLevel="0" collapsed="false">
      <c r="A169" s="214" t="s">
        <v>650</v>
      </c>
      <c r="B169" s="214" t="s">
        <v>104</v>
      </c>
      <c r="C169" s="214" t="s">
        <v>651</v>
      </c>
      <c r="D169" s="215" t="s">
        <v>652</v>
      </c>
      <c r="E169" s="215"/>
      <c r="F169" s="214" t="s">
        <v>255</v>
      </c>
      <c r="G169" s="216" t="n">
        <v>27.241</v>
      </c>
      <c r="H169" s="217"/>
      <c r="I169" s="218" t="s">
        <v>203</v>
      </c>
      <c r="J169" s="217" t="n">
        <f aca="false">G169*AO169</f>
        <v>0</v>
      </c>
      <c r="K169" s="217" t="n">
        <f aca="false">G169*AP169</f>
        <v>0</v>
      </c>
      <c r="L169" s="217" t="n">
        <f aca="false">G169*H169</f>
        <v>0</v>
      </c>
      <c r="M169" s="217" t="n">
        <f aca="false">L169*(1+BW169/100)</f>
        <v>0</v>
      </c>
      <c r="N169" s="217" t="n">
        <v>0.0096</v>
      </c>
      <c r="O169" s="217" t="n">
        <f aca="false">G169*N169</f>
        <v>0.2615136</v>
      </c>
      <c r="P169" s="218" t="s">
        <v>204</v>
      </c>
      <c r="Z169" s="90" t="n">
        <f aca="false">IF(AQ169="5",BJ169,0)</f>
        <v>0</v>
      </c>
      <c r="AB169" s="90" t="n">
        <f aca="false">IF(AQ169="1",BH169,0)</f>
        <v>0</v>
      </c>
      <c r="AC169" s="90" t="n">
        <f aca="false">IF(AQ169="1",BI169,0)</f>
        <v>0</v>
      </c>
      <c r="AD169" s="90" t="n">
        <f aca="false">IF(AQ169="7",BH169,0)</f>
        <v>0</v>
      </c>
      <c r="AE169" s="90" t="n">
        <f aca="false">IF(AQ169="7",BI169,0)</f>
        <v>0</v>
      </c>
      <c r="AF169" s="90" t="n">
        <f aca="false">IF(AQ169="2",BH169,0)</f>
        <v>0</v>
      </c>
      <c r="AG169" s="90" t="n">
        <f aca="false">IF(AQ169="2",BI169,0)</f>
        <v>0</v>
      </c>
      <c r="AH169" s="90" t="n">
        <f aca="false">IF(AQ169="0",BJ169,0)</f>
        <v>0</v>
      </c>
      <c r="AI169" s="190" t="s">
        <v>104</v>
      </c>
      <c r="AJ169" s="219" t="n">
        <f aca="false">IF(AN169=0,L169,0)</f>
        <v>0</v>
      </c>
      <c r="AK169" s="219" t="n">
        <f aca="false">IF(AN169=12,L169,0)</f>
        <v>0</v>
      </c>
      <c r="AL169" s="219" t="n">
        <f aca="false">IF(AN169=21,L169,0)</f>
        <v>0</v>
      </c>
      <c r="AN169" s="90" t="n">
        <v>21</v>
      </c>
      <c r="AO169" s="90" t="n">
        <f aca="false">H169*1</f>
        <v>0</v>
      </c>
      <c r="AP169" s="90" t="n">
        <f aca="false">H169*(1-1)</f>
        <v>0</v>
      </c>
      <c r="AQ169" s="220" t="s">
        <v>226</v>
      </c>
      <c r="AV169" s="90" t="n">
        <f aca="false">AW169+AX169</f>
        <v>0</v>
      </c>
      <c r="AW169" s="90" t="n">
        <f aca="false">G169*AO169</f>
        <v>0</v>
      </c>
      <c r="AX169" s="90" t="n">
        <f aca="false">G169*AP169</f>
        <v>0</v>
      </c>
      <c r="AY169" s="89" t="s">
        <v>649</v>
      </c>
      <c r="AZ169" s="89" t="s">
        <v>634</v>
      </c>
      <c r="BA169" s="190" t="s">
        <v>207</v>
      </c>
      <c r="BC169" s="90" t="n">
        <f aca="false">AW169+AX169</f>
        <v>0</v>
      </c>
      <c r="BD169" s="90" t="n">
        <f aca="false">H169/(100-BE169)*100</f>
        <v>0</v>
      </c>
      <c r="BE169" s="90" t="n">
        <v>0</v>
      </c>
      <c r="BF169" s="90" t="n">
        <f aca="false">O169</f>
        <v>0.2615136</v>
      </c>
      <c r="BH169" s="219" t="n">
        <f aca="false">G169*AO169</f>
        <v>0</v>
      </c>
      <c r="BI169" s="219" t="n">
        <f aca="false">G169*AP169</f>
        <v>0</v>
      </c>
      <c r="BJ169" s="219" t="n">
        <f aca="false">G169*H169</f>
        <v>0</v>
      </c>
      <c r="BK169" s="219"/>
      <c r="BL169" s="90" t="n">
        <v>764</v>
      </c>
      <c r="BW169" s="90" t="str">
        <f aca="false">I169</f>
        <v>21</v>
      </c>
      <c r="BX169" s="221" t="s">
        <v>652</v>
      </c>
    </row>
    <row r="170" customFormat="false" ht="24.05" hidden="false" customHeight="true" outlineLevel="0" collapsed="false">
      <c r="A170" s="209" t="s">
        <v>653</v>
      </c>
      <c r="B170" s="209" t="s">
        <v>104</v>
      </c>
      <c r="C170" s="209" t="s">
        <v>654</v>
      </c>
      <c r="D170" s="210" t="s">
        <v>655</v>
      </c>
      <c r="E170" s="210"/>
      <c r="F170" s="209" t="s">
        <v>255</v>
      </c>
      <c r="G170" s="211" t="n">
        <v>45.271</v>
      </c>
      <c r="H170" s="212"/>
      <c r="I170" s="213" t="s">
        <v>203</v>
      </c>
      <c r="J170" s="212" t="n">
        <f aca="false">G170*AO170</f>
        <v>0</v>
      </c>
      <c r="K170" s="212" t="n">
        <f aca="false">G170*AP170</f>
        <v>0</v>
      </c>
      <c r="L170" s="212" t="n">
        <f aca="false">G170*H170</f>
        <v>0</v>
      </c>
      <c r="M170" s="212" t="n">
        <f aca="false">L170*(1+BW170/100)</f>
        <v>0</v>
      </c>
      <c r="N170" s="212" t="n">
        <v>0</v>
      </c>
      <c r="O170" s="212" t="n">
        <f aca="false">G170*N170</f>
        <v>0</v>
      </c>
      <c r="P170" s="213" t="s">
        <v>204</v>
      </c>
      <c r="Z170" s="90" t="n">
        <f aca="false">IF(AQ170="5",BJ170,0)</f>
        <v>0</v>
      </c>
      <c r="AB170" s="90" t="n">
        <f aca="false">IF(AQ170="1",BH170,0)</f>
        <v>0</v>
      </c>
      <c r="AC170" s="90" t="n">
        <f aca="false">IF(AQ170="1",BI170,0)</f>
        <v>0</v>
      </c>
      <c r="AD170" s="90" t="n">
        <f aca="false">IF(AQ170="7",BH170,0)</f>
        <v>0</v>
      </c>
      <c r="AE170" s="90" t="n">
        <f aca="false">IF(AQ170="7",BI170,0)</f>
        <v>0</v>
      </c>
      <c r="AF170" s="90" t="n">
        <f aca="false">IF(AQ170="2",BH170,0)</f>
        <v>0</v>
      </c>
      <c r="AG170" s="90" t="n">
        <f aca="false">IF(AQ170="2",BI170,0)</f>
        <v>0</v>
      </c>
      <c r="AH170" s="90" t="n">
        <f aca="false">IF(AQ170="0",BJ170,0)</f>
        <v>0</v>
      </c>
      <c r="AI170" s="190" t="s">
        <v>104</v>
      </c>
      <c r="AJ170" s="90" t="n">
        <f aca="false">IF(AN170=0,L170,0)</f>
        <v>0</v>
      </c>
      <c r="AK170" s="90" t="n">
        <f aca="false">IF(AN170=12,L170,0)</f>
        <v>0</v>
      </c>
      <c r="AL170" s="90" t="n">
        <f aca="false">IF(AN170=21,L170,0)</f>
        <v>0</v>
      </c>
      <c r="AN170" s="90" t="n">
        <v>21</v>
      </c>
      <c r="AO170" s="90" t="n">
        <f aca="false">H170*0</f>
        <v>0</v>
      </c>
      <c r="AP170" s="90" t="n">
        <f aca="false">H170*(1-0)</f>
        <v>0</v>
      </c>
      <c r="AQ170" s="89" t="s">
        <v>226</v>
      </c>
      <c r="AV170" s="90" t="n">
        <f aca="false">AW170+AX170</f>
        <v>0</v>
      </c>
      <c r="AW170" s="90" t="n">
        <f aca="false">G170*AO170</f>
        <v>0</v>
      </c>
      <c r="AX170" s="90" t="n">
        <f aca="false">G170*AP170</f>
        <v>0</v>
      </c>
      <c r="AY170" s="89" t="s">
        <v>649</v>
      </c>
      <c r="AZ170" s="89" t="s">
        <v>634</v>
      </c>
      <c r="BA170" s="190" t="s">
        <v>207</v>
      </c>
      <c r="BC170" s="90" t="n">
        <f aca="false">AW170+AX170</f>
        <v>0</v>
      </c>
      <c r="BD170" s="90" t="n">
        <f aca="false">H170/(100-BE170)*100</f>
        <v>0</v>
      </c>
      <c r="BE170" s="90" t="n">
        <v>0</v>
      </c>
      <c r="BF170" s="90" t="n">
        <f aca="false">O170</f>
        <v>0</v>
      </c>
      <c r="BH170" s="90" t="n">
        <f aca="false">G170*AO170</f>
        <v>0</v>
      </c>
      <c r="BI170" s="90" t="n">
        <f aca="false">G170*AP170</f>
        <v>0</v>
      </c>
      <c r="BJ170" s="90" t="n">
        <f aca="false">G170*H170</f>
        <v>0</v>
      </c>
      <c r="BK170" s="90"/>
      <c r="BL170" s="90" t="n">
        <v>764</v>
      </c>
      <c r="BW170" s="90" t="str">
        <f aca="false">I170</f>
        <v>21</v>
      </c>
      <c r="BX170" s="11" t="s">
        <v>655</v>
      </c>
    </row>
    <row r="171" customFormat="false" ht="46.95" hidden="false" customHeight="true" outlineLevel="0" collapsed="false">
      <c r="A171" s="214" t="s">
        <v>656</v>
      </c>
      <c r="B171" s="214" t="s">
        <v>104</v>
      </c>
      <c r="C171" s="214" t="s">
        <v>657</v>
      </c>
      <c r="D171" s="215" t="s">
        <v>658</v>
      </c>
      <c r="E171" s="215"/>
      <c r="F171" s="214" t="s">
        <v>255</v>
      </c>
      <c r="G171" s="216" t="n">
        <v>52.062</v>
      </c>
      <c r="H171" s="217"/>
      <c r="I171" s="218" t="s">
        <v>203</v>
      </c>
      <c r="J171" s="217" t="n">
        <f aca="false">G171*AO171</f>
        <v>0</v>
      </c>
      <c r="K171" s="217" t="n">
        <f aca="false">G171*AP171</f>
        <v>0</v>
      </c>
      <c r="L171" s="217" t="n">
        <f aca="false">G171*H171</f>
        <v>0</v>
      </c>
      <c r="M171" s="217" t="n">
        <f aca="false">L171*(1+BW171/100)</f>
        <v>0</v>
      </c>
      <c r="N171" s="217" t="n">
        <v>0.0096</v>
      </c>
      <c r="O171" s="217" t="n">
        <f aca="false">G171*N171</f>
        <v>0.4997952</v>
      </c>
      <c r="P171" s="218" t="s">
        <v>359</v>
      </c>
      <c r="Z171" s="90" t="n">
        <f aca="false">IF(AQ171="5",BJ171,0)</f>
        <v>0</v>
      </c>
      <c r="AB171" s="90" t="n">
        <f aca="false">IF(AQ171="1",BH171,0)</f>
        <v>0</v>
      </c>
      <c r="AC171" s="90" t="n">
        <f aca="false">IF(AQ171="1",BI171,0)</f>
        <v>0</v>
      </c>
      <c r="AD171" s="90" t="n">
        <f aca="false">IF(AQ171="7",BH171,0)</f>
        <v>0</v>
      </c>
      <c r="AE171" s="90" t="n">
        <f aca="false">IF(AQ171="7",BI171,0)</f>
        <v>0</v>
      </c>
      <c r="AF171" s="90" t="n">
        <f aca="false">IF(AQ171="2",BH171,0)</f>
        <v>0</v>
      </c>
      <c r="AG171" s="90" t="n">
        <f aca="false">IF(AQ171="2",BI171,0)</f>
        <v>0</v>
      </c>
      <c r="AH171" s="90" t="n">
        <f aca="false">IF(AQ171="0",BJ171,0)</f>
        <v>0</v>
      </c>
      <c r="AI171" s="190" t="s">
        <v>104</v>
      </c>
      <c r="AJ171" s="219" t="n">
        <f aca="false">IF(AN171=0,L171,0)</f>
        <v>0</v>
      </c>
      <c r="AK171" s="219" t="n">
        <f aca="false">IF(AN171=12,L171,0)</f>
        <v>0</v>
      </c>
      <c r="AL171" s="219" t="n">
        <f aca="false">IF(AN171=21,L171,0)</f>
        <v>0</v>
      </c>
      <c r="AN171" s="90" t="n">
        <v>21</v>
      </c>
      <c r="AO171" s="90" t="n">
        <f aca="false">H171*1</f>
        <v>0</v>
      </c>
      <c r="AP171" s="90" t="n">
        <f aca="false">H171*(1-1)</f>
        <v>0</v>
      </c>
      <c r="AQ171" s="220" t="s">
        <v>226</v>
      </c>
      <c r="AV171" s="90" t="n">
        <f aca="false">AW171+AX171</f>
        <v>0</v>
      </c>
      <c r="AW171" s="90" t="n">
        <f aca="false">G171*AO171</f>
        <v>0</v>
      </c>
      <c r="AX171" s="90" t="n">
        <f aca="false">G171*AP171</f>
        <v>0</v>
      </c>
      <c r="AY171" s="89" t="s">
        <v>649</v>
      </c>
      <c r="AZ171" s="89" t="s">
        <v>634</v>
      </c>
      <c r="BA171" s="190" t="s">
        <v>207</v>
      </c>
      <c r="BC171" s="90" t="n">
        <f aca="false">AW171+AX171</f>
        <v>0</v>
      </c>
      <c r="BD171" s="90" t="n">
        <f aca="false">H171/(100-BE171)*100</f>
        <v>0</v>
      </c>
      <c r="BE171" s="90" t="n">
        <v>0</v>
      </c>
      <c r="BF171" s="90" t="n">
        <f aca="false">O171</f>
        <v>0.4997952</v>
      </c>
      <c r="BH171" s="219" t="n">
        <f aca="false">G171*AO171</f>
        <v>0</v>
      </c>
      <c r="BI171" s="219" t="n">
        <f aca="false">G171*AP171</f>
        <v>0</v>
      </c>
      <c r="BJ171" s="219" t="n">
        <f aca="false">G171*H171</f>
        <v>0</v>
      </c>
      <c r="BK171" s="219"/>
      <c r="BL171" s="90" t="n">
        <v>764</v>
      </c>
      <c r="BW171" s="90" t="str">
        <f aca="false">I171</f>
        <v>21</v>
      </c>
      <c r="BX171" s="221" t="s">
        <v>658</v>
      </c>
    </row>
    <row r="172" customFormat="false" ht="15" hidden="false" customHeight="true" outlineLevel="0" collapsed="false">
      <c r="A172" s="209" t="s">
        <v>659</v>
      </c>
      <c r="B172" s="209" t="s">
        <v>104</v>
      </c>
      <c r="C172" s="209" t="s">
        <v>660</v>
      </c>
      <c r="D172" s="210" t="s">
        <v>661</v>
      </c>
      <c r="E172" s="210"/>
      <c r="F172" s="209" t="s">
        <v>255</v>
      </c>
      <c r="G172" s="211" t="n">
        <v>45.271</v>
      </c>
      <c r="H172" s="212"/>
      <c r="I172" s="213" t="s">
        <v>203</v>
      </c>
      <c r="J172" s="212" t="n">
        <f aca="false">G172*AO172</f>
        <v>0</v>
      </c>
      <c r="K172" s="212" t="n">
        <f aca="false">G172*AP172</f>
        <v>0</v>
      </c>
      <c r="L172" s="212" t="n">
        <f aca="false">G172*H172</f>
        <v>0</v>
      </c>
      <c r="M172" s="212" t="n">
        <f aca="false">L172*(1+BW172/100)</f>
        <v>0</v>
      </c>
      <c r="N172" s="212" t="n">
        <v>3E-005</v>
      </c>
      <c r="O172" s="212" t="n">
        <f aca="false">G172*N172</f>
        <v>0.00135813</v>
      </c>
      <c r="P172" s="213" t="s">
        <v>204</v>
      </c>
      <c r="Z172" s="90" t="n">
        <f aca="false">IF(AQ172="5",BJ172,0)</f>
        <v>0</v>
      </c>
      <c r="AB172" s="90" t="n">
        <f aca="false">IF(AQ172="1",BH172,0)</f>
        <v>0</v>
      </c>
      <c r="AC172" s="90" t="n">
        <f aca="false">IF(AQ172="1",BI172,0)</f>
        <v>0</v>
      </c>
      <c r="AD172" s="90" t="n">
        <f aca="false">IF(AQ172="7",BH172,0)</f>
        <v>0</v>
      </c>
      <c r="AE172" s="90" t="n">
        <f aca="false">IF(AQ172="7",BI172,0)</f>
        <v>0</v>
      </c>
      <c r="AF172" s="90" t="n">
        <f aca="false">IF(AQ172="2",BH172,0)</f>
        <v>0</v>
      </c>
      <c r="AG172" s="90" t="n">
        <f aca="false">IF(AQ172="2",BI172,0)</f>
        <v>0</v>
      </c>
      <c r="AH172" s="90" t="n">
        <f aca="false">IF(AQ172="0",BJ172,0)</f>
        <v>0</v>
      </c>
      <c r="AI172" s="190" t="s">
        <v>104</v>
      </c>
      <c r="AJ172" s="90" t="n">
        <f aca="false">IF(AN172=0,L172,0)</f>
        <v>0</v>
      </c>
      <c r="AK172" s="90" t="n">
        <f aca="false">IF(AN172=12,L172,0)</f>
        <v>0</v>
      </c>
      <c r="AL172" s="90" t="n">
        <f aca="false">IF(AN172=21,L172,0)</f>
        <v>0</v>
      </c>
      <c r="AN172" s="90" t="n">
        <v>21</v>
      </c>
      <c r="AO172" s="90" t="n">
        <f aca="false">H172*0.079937867</f>
        <v>0</v>
      </c>
      <c r="AP172" s="90" t="n">
        <f aca="false">H172*(1-0.079937867)</f>
        <v>0</v>
      </c>
      <c r="AQ172" s="89" t="s">
        <v>226</v>
      </c>
      <c r="AV172" s="90" t="n">
        <f aca="false">AW172+AX172</f>
        <v>0</v>
      </c>
      <c r="AW172" s="90" t="n">
        <f aca="false">G172*AO172</f>
        <v>0</v>
      </c>
      <c r="AX172" s="90" t="n">
        <f aca="false">G172*AP172</f>
        <v>0</v>
      </c>
      <c r="AY172" s="89" t="s">
        <v>649</v>
      </c>
      <c r="AZ172" s="89" t="s">
        <v>634</v>
      </c>
      <c r="BA172" s="190" t="s">
        <v>207</v>
      </c>
      <c r="BC172" s="90" t="n">
        <f aca="false">AW172+AX172</f>
        <v>0</v>
      </c>
      <c r="BD172" s="90" t="n">
        <f aca="false">H172/(100-BE172)*100</f>
        <v>0</v>
      </c>
      <c r="BE172" s="90" t="n">
        <v>0</v>
      </c>
      <c r="BF172" s="90" t="n">
        <f aca="false">O172</f>
        <v>0.00135813</v>
      </c>
      <c r="BH172" s="90" t="n">
        <f aca="false">G172*AO172</f>
        <v>0</v>
      </c>
      <c r="BI172" s="90" t="n">
        <f aca="false">G172*AP172</f>
        <v>0</v>
      </c>
      <c r="BJ172" s="90" t="n">
        <f aca="false">G172*H172</f>
        <v>0</v>
      </c>
      <c r="BK172" s="90"/>
      <c r="BL172" s="90" t="n">
        <v>764</v>
      </c>
      <c r="BW172" s="90" t="str">
        <f aca="false">I172</f>
        <v>21</v>
      </c>
      <c r="BX172" s="11" t="s">
        <v>661</v>
      </c>
    </row>
    <row r="173" customFormat="false" ht="35.5" hidden="false" customHeight="true" outlineLevel="0" collapsed="false">
      <c r="A173" s="214" t="s">
        <v>662</v>
      </c>
      <c r="B173" s="214" t="s">
        <v>104</v>
      </c>
      <c r="C173" s="214" t="s">
        <v>663</v>
      </c>
      <c r="D173" s="215" t="s">
        <v>664</v>
      </c>
      <c r="E173" s="215"/>
      <c r="F173" s="214" t="s">
        <v>255</v>
      </c>
      <c r="G173" s="216" t="n">
        <v>52.062</v>
      </c>
      <c r="H173" s="217"/>
      <c r="I173" s="218" t="s">
        <v>203</v>
      </c>
      <c r="J173" s="217" t="n">
        <f aca="false">G173*AO173</f>
        <v>0</v>
      </c>
      <c r="K173" s="217" t="n">
        <f aca="false">G173*AP173</f>
        <v>0</v>
      </c>
      <c r="L173" s="217" t="n">
        <f aca="false">G173*H173</f>
        <v>0</v>
      </c>
      <c r="M173" s="217" t="n">
        <f aca="false">L173*(1+BW173/100)</f>
        <v>0</v>
      </c>
      <c r="N173" s="217" t="n">
        <v>0.0005</v>
      </c>
      <c r="O173" s="217" t="n">
        <f aca="false">G173*N173</f>
        <v>0.026031</v>
      </c>
      <c r="P173" s="218" t="s">
        <v>204</v>
      </c>
      <c r="Z173" s="90" t="n">
        <f aca="false">IF(AQ173="5",BJ173,0)</f>
        <v>0</v>
      </c>
      <c r="AB173" s="90" t="n">
        <f aca="false">IF(AQ173="1",BH173,0)</f>
        <v>0</v>
      </c>
      <c r="AC173" s="90" t="n">
        <f aca="false">IF(AQ173="1",BI173,0)</f>
        <v>0</v>
      </c>
      <c r="AD173" s="90" t="n">
        <f aca="false">IF(AQ173="7",BH173,0)</f>
        <v>0</v>
      </c>
      <c r="AE173" s="90" t="n">
        <f aca="false">IF(AQ173="7",BI173,0)</f>
        <v>0</v>
      </c>
      <c r="AF173" s="90" t="n">
        <f aca="false">IF(AQ173="2",BH173,0)</f>
        <v>0</v>
      </c>
      <c r="AG173" s="90" t="n">
        <f aca="false">IF(AQ173="2",BI173,0)</f>
        <v>0</v>
      </c>
      <c r="AH173" s="90" t="n">
        <f aca="false">IF(AQ173="0",BJ173,0)</f>
        <v>0</v>
      </c>
      <c r="AI173" s="190" t="s">
        <v>104</v>
      </c>
      <c r="AJ173" s="219" t="n">
        <f aca="false">IF(AN173=0,L173,0)</f>
        <v>0</v>
      </c>
      <c r="AK173" s="219" t="n">
        <f aca="false">IF(AN173=12,L173,0)</f>
        <v>0</v>
      </c>
      <c r="AL173" s="219" t="n">
        <f aca="false">IF(AN173=21,L173,0)</f>
        <v>0</v>
      </c>
      <c r="AN173" s="90" t="n">
        <v>21</v>
      </c>
      <c r="AO173" s="90" t="n">
        <f aca="false">H173*1</f>
        <v>0</v>
      </c>
      <c r="AP173" s="90" t="n">
        <f aca="false">H173*(1-1)</f>
        <v>0</v>
      </c>
      <c r="AQ173" s="220" t="s">
        <v>226</v>
      </c>
      <c r="AV173" s="90" t="n">
        <f aca="false">AW173+AX173</f>
        <v>0</v>
      </c>
      <c r="AW173" s="90" t="n">
        <f aca="false">G173*AO173</f>
        <v>0</v>
      </c>
      <c r="AX173" s="90" t="n">
        <f aca="false">G173*AP173</f>
        <v>0</v>
      </c>
      <c r="AY173" s="89" t="s">
        <v>649</v>
      </c>
      <c r="AZ173" s="89" t="s">
        <v>634</v>
      </c>
      <c r="BA173" s="190" t="s">
        <v>207</v>
      </c>
      <c r="BC173" s="90" t="n">
        <f aca="false">AW173+AX173</f>
        <v>0</v>
      </c>
      <c r="BD173" s="90" t="n">
        <f aca="false">H173/(100-BE173)*100</f>
        <v>0</v>
      </c>
      <c r="BE173" s="90" t="n">
        <v>0</v>
      </c>
      <c r="BF173" s="90" t="n">
        <f aca="false">O173</f>
        <v>0.026031</v>
      </c>
      <c r="BH173" s="219" t="n">
        <f aca="false">G173*AO173</f>
        <v>0</v>
      </c>
      <c r="BI173" s="219" t="n">
        <f aca="false">G173*AP173</f>
        <v>0</v>
      </c>
      <c r="BJ173" s="219" t="n">
        <f aca="false">G173*H173</f>
        <v>0</v>
      </c>
      <c r="BK173" s="219"/>
      <c r="BL173" s="90" t="n">
        <v>764</v>
      </c>
      <c r="BW173" s="90" t="str">
        <f aca="false">I173</f>
        <v>21</v>
      </c>
      <c r="BX173" s="221" t="s">
        <v>664</v>
      </c>
    </row>
    <row r="174" customFormat="false" ht="15" hidden="false" customHeight="true" outlineLevel="0" collapsed="false">
      <c r="A174" s="209" t="s">
        <v>665</v>
      </c>
      <c r="B174" s="209" t="s">
        <v>104</v>
      </c>
      <c r="C174" s="209" t="s">
        <v>666</v>
      </c>
      <c r="D174" s="210" t="s">
        <v>667</v>
      </c>
      <c r="E174" s="210"/>
      <c r="F174" s="209" t="s">
        <v>264</v>
      </c>
      <c r="G174" s="211" t="n">
        <v>0.842</v>
      </c>
      <c r="H174" s="212"/>
      <c r="I174" s="213" t="s">
        <v>203</v>
      </c>
      <c r="J174" s="212" t="n">
        <f aca="false">G174*AO174</f>
        <v>0</v>
      </c>
      <c r="K174" s="212" t="n">
        <f aca="false">G174*AP174</f>
        <v>0</v>
      </c>
      <c r="L174" s="212" t="n">
        <f aca="false">G174*H174</f>
        <v>0</v>
      </c>
      <c r="M174" s="212" t="n">
        <f aca="false">L174*(1+BW174/100)</f>
        <v>0</v>
      </c>
      <c r="N174" s="212" t="n">
        <v>0</v>
      </c>
      <c r="O174" s="212" t="n">
        <f aca="false">G174*N174</f>
        <v>0</v>
      </c>
      <c r="P174" s="213" t="s">
        <v>204</v>
      </c>
      <c r="Z174" s="90" t="n">
        <f aca="false">IF(AQ174="5",BJ174,0)</f>
        <v>0</v>
      </c>
      <c r="AB174" s="90" t="n">
        <f aca="false">IF(AQ174="1",BH174,0)</f>
        <v>0</v>
      </c>
      <c r="AC174" s="90" t="n">
        <f aca="false">IF(AQ174="1",BI174,0)</f>
        <v>0</v>
      </c>
      <c r="AD174" s="90" t="n">
        <f aca="false">IF(AQ174="7",BH174,0)</f>
        <v>0</v>
      </c>
      <c r="AE174" s="90" t="n">
        <f aca="false">IF(AQ174="7",BI174,0)</f>
        <v>0</v>
      </c>
      <c r="AF174" s="90" t="n">
        <f aca="false">IF(AQ174="2",BH174,0)</f>
        <v>0</v>
      </c>
      <c r="AG174" s="90" t="n">
        <f aca="false">IF(AQ174="2",BI174,0)</f>
        <v>0</v>
      </c>
      <c r="AH174" s="90" t="n">
        <f aca="false">IF(AQ174="0",BJ174,0)</f>
        <v>0</v>
      </c>
      <c r="AI174" s="190" t="s">
        <v>104</v>
      </c>
      <c r="AJ174" s="90" t="n">
        <f aca="false">IF(AN174=0,L174,0)</f>
        <v>0</v>
      </c>
      <c r="AK174" s="90" t="n">
        <f aca="false">IF(AN174=12,L174,0)</f>
        <v>0</v>
      </c>
      <c r="AL174" s="90" t="n">
        <f aca="false">IF(AN174=21,L174,0)</f>
        <v>0</v>
      </c>
      <c r="AN174" s="90" t="n">
        <v>21</v>
      </c>
      <c r="AO174" s="90" t="n">
        <f aca="false">H174*0</f>
        <v>0</v>
      </c>
      <c r="AP174" s="90" t="n">
        <f aca="false">H174*(1-0)</f>
        <v>0</v>
      </c>
      <c r="AQ174" s="89" t="s">
        <v>220</v>
      </c>
      <c r="AV174" s="90" t="n">
        <f aca="false">AW174+AX174</f>
        <v>0</v>
      </c>
      <c r="AW174" s="90" t="n">
        <f aca="false">G174*AO174</f>
        <v>0</v>
      </c>
      <c r="AX174" s="90" t="n">
        <f aca="false">G174*AP174</f>
        <v>0</v>
      </c>
      <c r="AY174" s="89" t="s">
        <v>649</v>
      </c>
      <c r="AZ174" s="89" t="s">
        <v>634</v>
      </c>
      <c r="BA174" s="190" t="s">
        <v>207</v>
      </c>
      <c r="BC174" s="90" t="n">
        <f aca="false">AW174+AX174</f>
        <v>0</v>
      </c>
      <c r="BD174" s="90" t="n">
        <f aca="false">H174/(100-BE174)*100</f>
        <v>0</v>
      </c>
      <c r="BE174" s="90" t="n">
        <v>0</v>
      </c>
      <c r="BF174" s="90" t="n">
        <f aca="false">O174</f>
        <v>0</v>
      </c>
      <c r="BH174" s="90" t="n">
        <f aca="false">G174*AO174</f>
        <v>0</v>
      </c>
      <c r="BI174" s="90" t="n">
        <f aca="false">G174*AP174</f>
        <v>0</v>
      </c>
      <c r="BJ174" s="90" t="n">
        <f aca="false">G174*H174</f>
        <v>0</v>
      </c>
      <c r="BK174" s="90"/>
      <c r="BL174" s="90" t="n">
        <v>764</v>
      </c>
      <c r="BW174" s="90" t="str">
        <f aca="false">I174</f>
        <v>21</v>
      </c>
      <c r="BX174" s="11" t="s">
        <v>667</v>
      </c>
    </row>
    <row r="175" customFormat="false" ht="15" hidden="false" customHeight="true" outlineLevel="0" collapsed="false">
      <c r="A175" s="203"/>
      <c r="B175" s="204" t="s">
        <v>104</v>
      </c>
      <c r="C175" s="204" t="s">
        <v>668</v>
      </c>
      <c r="D175" s="205" t="s">
        <v>669</v>
      </c>
      <c r="E175" s="205"/>
      <c r="F175" s="203" t="s">
        <v>97</v>
      </c>
      <c r="G175" s="206" t="s">
        <v>97</v>
      </c>
      <c r="H175" s="203"/>
      <c r="I175" s="203" t="s">
        <v>97</v>
      </c>
      <c r="J175" s="207" t="n">
        <f aca="false">SUM(J176:J180)</f>
        <v>0</v>
      </c>
      <c r="K175" s="207" t="n">
        <f aca="false">SUM(K176:K180)</f>
        <v>0</v>
      </c>
      <c r="L175" s="207" t="n">
        <f aca="false">SUM(L176:L180)</f>
        <v>0</v>
      </c>
      <c r="M175" s="207" t="n">
        <f aca="false">SUM(M176:M180)</f>
        <v>0</v>
      </c>
      <c r="N175" s="208"/>
      <c r="O175" s="207" t="n">
        <f aca="false">SUM(O176:O180)</f>
        <v>0.290534</v>
      </c>
      <c r="P175" s="208"/>
      <c r="AI175" s="190" t="s">
        <v>104</v>
      </c>
      <c r="AS175" s="178" t="n">
        <f aca="false">SUM(AJ176:AJ180)</f>
        <v>0</v>
      </c>
      <c r="AT175" s="178" t="n">
        <f aca="false">SUM(AK176:AK180)</f>
        <v>0</v>
      </c>
      <c r="AU175" s="178" t="n">
        <f aca="false">SUM(AL176:AL180)</f>
        <v>0</v>
      </c>
    </row>
    <row r="176" customFormat="false" ht="35.5" hidden="false" customHeight="true" outlineLevel="0" collapsed="false">
      <c r="A176" s="209" t="s">
        <v>670</v>
      </c>
      <c r="B176" s="209" t="s">
        <v>104</v>
      </c>
      <c r="C176" s="209" t="s">
        <v>671</v>
      </c>
      <c r="D176" s="210" t="s">
        <v>672</v>
      </c>
      <c r="E176" s="210"/>
      <c r="F176" s="209" t="s">
        <v>255</v>
      </c>
      <c r="G176" s="211" t="n">
        <v>8.375</v>
      </c>
      <c r="H176" s="212"/>
      <c r="I176" s="213" t="s">
        <v>203</v>
      </c>
      <c r="J176" s="212" t="n">
        <f aca="false">G176*AO176</f>
        <v>0</v>
      </c>
      <c r="K176" s="212" t="n">
        <f aca="false">G176*AP176</f>
        <v>0</v>
      </c>
      <c r="L176" s="212" t="n">
        <f aca="false">G176*H176</f>
        <v>0</v>
      </c>
      <c r="M176" s="212" t="n">
        <f aca="false">L176*(1+BW176/100)</f>
        <v>0</v>
      </c>
      <c r="N176" s="212" t="n">
        <v>0.0002</v>
      </c>
      <c r="O176" s="212" t="n">
        <f aca="false">G176*N176</f>
        <v>0.001675</v>
      </c>
      <c r="P176" s="213" t="s">
        <v>204</v>
      </c>
      <c r="Z176" s="90" t="n">
        <f aca="false">IF(AQ176="5",BJ176,0)</f>
        <v>0</v>
      </c>
      <c r="AB176" s="90" t="n">
        <f aca="false">IF(AQ176="1",BH176,0)</f>
        <v>0</v>
      </c>
      <c r="AC176" s="90" t="n">
        <f aca="false">IF(AQ176="1",BI176,0)</f>
        <v>0</v>
      </c>
      <c r="AD176" s="90" t="n">
        <f aca="false">IF(AQ176="7",BH176,0)</f>
        <v>0</v>
      </c>
      <c r="AE176" s="90" t="n">
        <f aca="false">IF(AQ176="7",BI176,0)</f>
        <v>0</v>
      </c>
      <c r="AF176" s="90" t="n">
        <f aca="false">IF(AQ176="2",BH176,0)</f>
        <v>0</v>
      </c>
      <c r="AG176" s="90" t="n">
        <f aca="false">IF(AQ176="2",BI176,0)</f>
        <v>0</v>
      </c>
      <c r="AH176" s="90" t="n">
        <f aca="false">IF(AQ176="0",BJ176,0)</f>
        <v>0</v>
      </c>
      <c r="AI176" s="190" t="s">
        <v>104</v>
      </c>
      <c r="AJ176" s="90" t="n">
        <f aca="false">IF(AN176=0,L176,0)</f>
        <v>0</v>
      </c>
      <c r="AK176" s="90" t="n">
        <f aca="false">IF(AN176=12,L176,0)</f>
        <v>0</v>
      </c>
      <c r="AL176" s="90" t="n">
        <f aca="false">IF(AN176=21,L176,0)</f>
        <v>0</v>
      </c>
      <c r="AN176" s="90" t="n">
        <v>21</v>
      </c>
      <c r="AO176" s="90" t="n">
        <f aca="false">H176*0.031994839</f>
        <v>0</v>
      </c>
      <c r="AP176" s="90" t="n">
        <f aca="false">H176*(1-0.031994839)</f>
        <v>0</v>
      </c>
      <c r="AQ176" s="89" t="s">
        <v>226</v>
      </c>
      <c r="AV176" s="90" t="n">
        <f aca="false">AW176+AX176</f>
        <v>0</v>
      </c>
      <c r="AW176" s="90" t="n">
        <f aca="false">G176*AO176</f>
        <v>0</v>
      </c>
      <c r="AX176" s="90" t="n">
        <f aca="false">G176*AP176</f>
        <v>0</v>
      </c>
      <c r="AY176" s="89" t="s">
        <v>673</v>
      </c>
      <c r="AZ176" s="89" t="s">
        <v>634</v>
      </c>
      <c r="BA176" s="190" t="s">
        <v>207</v>
      </c>
      <c r="BC176" s="90" t="n">
        <f aca="false">AW176+AX176</f>
        <v>0</v>
      </c>
      <c r="BD176" s="90" t="n">
        <f aca="false">H176/(100-BE176)*100</f>
        <v>0</v>
      </c>
      <c r="BE176" s="90" t="n">
        <v>0</v>
      </c>
      <c r="BF176" s="90" t="n">
        <f aca="false">O176</f>
        <v>0.001675</v>
      </c>
      <c r="BH176" s="90" t="n">
        <f aca="false">G176*AO176</f>
        <v>0</v>
      </c>
      <c r="BI176" s="90" t="n">
        <f aca="false">G176*AP176</f>
        <v>0</v>
      </c>
      <c r="BJ176" s="90" t="n">
        <f aca="false">G176*H176</f>
        <v>0</v>
      </c>
      <c r="BK176" s="90"/>
      <c r="BL176" s="90" t="n">
        <v>766</v>
      </c>
      <c r="BW176" s="90" t="str">
        <f aca="false">I176</f>
        <v>21</v>
      </c>
      <c r="BX176" s="11" t="s">
        <v>672</v>
      </c>
    </row>
    <row r="177" customFormat="false" ht="46.95" hidden="false" customHeight="true" outlineLevel="0" collapsed="false">
      <c r="A177" s="214" t="s">
        <v>674</v>
      </c>
      <c r="B177" s="214" t="s">
        <v>104</v>
      </c>
      <c r="C177" s="214" t="s">
        <v>675</v>
      </c>
      <c r="D177" s="215" t="s">
        <v>676</v>
      </c>
      <c r="E177" s="215"/>
      <c r="F177" s="214" t="s">
        <v>255</v>
      </c>
      <c r="G177" s="216" t="n">
        <v>9.213</v>
      </c>
      <c r="H177" s="217"/>
      <c r="I177" s="218" t="s">
        <v>203</v>
      </c>
      <c r="J177" s="217" t="n">
        <f aca="false">G177*AO177</f>
        <v>0</v>
      </c>
      <c r="K177" s="217" t="n">
        <f aca="false">G177*AP177</f>
        <v>0</v>
      </c>
      <c r="L177" s="217" t="n">
        <f aca="false">G177*H177</f>
        <v>0</v>
      </c>
      <c r="M177" s="217" t="n">
        <f aca="false">L177*(1+BW177/100)</f>
        <v>0</v>
      </c>
      <c r="N177" s="217" t="n">
        <v>0.029</v>
      </c>
      <c r="O177" s="217" t="n">
        <f aca="false">G177*N177</f>
        <v>0.267177</v>
      </c>
      <c r="P177" s="218" t="s">
        <v>359</v>
      </c>
      <c r="Z177" s="90" t="n">
        <f aca="false">IF(AQ177="5",BJ177,0)</f>
        <v>0</v>
      </c>
      <c r="AB177" s="90" t="n">
        <f aca="false">IF(AQ177="1",BH177,0)</f>
        <v>0</v>
      </c>
      <c r="AC177" s="90" t="n">
        <f aca="false">IF(AQ177="1",BI177,0)</f>
        <v>0</v>
      </c>
      <c r="AD177" s="90" t="n">
        <f aca="false">IF(AQ177="7",BH177,0)</f>
        <v>0</v>
      </c>
      <c r="AE177" s="90" t="n">
        <f aca="false">IF(AQ177="7",BI177,0)</f>
        <v>0</v>
      </c>
      <c r="AF177" s="90" t="n">
        <f aca="false">IF(AQ177="2",BH177,0)</f>
        <v>0</v>
      </c>
      <c r="AG177" s="90" t="n">
        <f aca="false">IF(AQ177="2",BI177,0)</f>
        <v>0</v>
      </c>
      <c r="AH177" s="90" t="n">
        <f aca="false">IF(AQ177="0",BJ177,0)</f>
        <v>0</v>
      </c>
      <c r="AI177" s="190" t="s">
        <v>104</v>
      </c>
      <c r="AJ177" s="219" t="n">
        <f aca="false">IF(AN177=0,L177,0)</f>
        <v>0</v>
      </c>
      <c r="AK177" s="219" t="n">
        <f aca="false">IF(AN177=12,L177,0)</f>
        <v>0</v>
      </c>
      <c r="AL177" s="219" t="n">
        <f aca="false">IF(AN177=21,L177,0)</f>
        <v>0</v>
      </c>
      <c r="AN177" s="90" t="n">
        <v>21</v>
      </c>
      <c r="AO177" s="90" t="n">
        <f aca="false">H177*1</f>
        <v>0</v>
      </c>
      <c r="AP177" s="90" t="n">
        <f aca="false">H177*(1-1)</f>
        <v>0</v>
      </c>
      <c r="AQ177" s="220" t="s">
        <v>226</v>
      </c>
      <c r="AV177" s="90" t="n">
        <f aca="false">AW177+AX177</f>
        <v>0</v>
      </c>
      <c r="AW177" s="90" t="n">
        <f aca="false">G177*AO177</f>
        <v>0</v>
      </c>
      <c r="AX177" s="90" t="n">
        <f aca="false">G177*AP177</f>
        <v>0</v>
      </c>
      <c r="AY177" s="89" t="s">
        <v>673</v>
      </c>
      <c r="AZ177" s="89" t="s">
        <v>634</v>
      </c>
      <c r="BA177" s="190" t="s">
        <v>207</v>
      </c>
      <c r="BC177" s="90" t="n">
        <f aca="false">AW177+AX177</f>
        <v>0</v>
      </c>
      <c r="BD177" s="90" t="n">
        <f aca="false">H177/(100-BE177)*100</f>
        <v>0</v>
      </c>
      <c r="BE177" s="90" t="n">
        <v>0</v>
      </c>
      <c r="BF177" s="90" t="n">
        <f aca="false">O177</f>
        <v>0.267177</v>
      </c>
      <c r="BH177" s="219" t="n">
        <f aca="false">G177*AO177</f>
        <v>0</v>
      </c>
      <c r="BI177" s="219" t="n">
        <f aca="false">G177*AP177</f>
        <v>0</v>
      </c>
      <c r="BJ177" s="219" t="n">
        <f aca="false">G177*H177</f>
        <v>0</v>
      </c>
      <c r="BK177" s="219"/>
      <c r="BL177" s="90" t="n">
        <v>766</v>
      </c>
      <c r="BW177" s="90" t="str">
        <f aca="false">I177</f>
        <v>21</v>
      </c>
      <c r="BX177" s="221" t="s">
        <v>676</v>
      </c>
    </row>
    <row r="178" customFormat="false" ht="15" hidden="false" customHeight="true" outlineLevel="0" collapsed="false">
      <c r="A178" s="209" t="s">
        <v>677</v>
      </c>
      <c r="B178" s="209" t="s">
        <v>104</v>
      </c>
      <c r="C178" s="209" t="s">
        <v>671</v>
      </c>
      <c r="D178" s="210" t="s">
        <v>678</v>
      </c>
      <c r="E178" s="210"/>
      <c r="F178" s="209" t="s">
        <v>255</v>
      </c>
      <c r="G178" s="211" t="n">
        <v>0.675</v>
      </c>
      <c r="H178" s="212"/>
      <c r="I178" s="213" t="s">
        <v>203</v>
      </c>
      <c r="J178" s="212" t="n">
        <f aca="false">G178*AO178</f>
        <v>0</v>
      </c>
      <c r="K178" s="212" t="n">
        <f aca="false">G178*AP178</f>
        <v>0</v>
      </c>
      <c r="L178" s="212" t="n">
        <f aca="false">G178*H178</f>
        <v>0</v>
      </c>
      <c r="M178" s="212" t="n">
        <f aca="false">L178*(1+BW178/100)</f>
        <v>0</v>
      </c>
      <c r="N178" s="212" t="n">
        <v>0.0002</v>
      </c>
      <c r="O178" s="212" t="n">
        <f aca="false">G178*N178</f>
        <v>0.000135</v>
      </c>
      <c r="P178" s="213" t="s">
        <v>204</v>
      </c>
      <c r="Z178" s="90" t="n">
        <f aca="false">IF(AQ178="5",BJ178,0)</f>
        <v>0</v>
      </c>
      <c r="AB178" s="90" t="n">
        <f aca="false">IF(AQ178="1",BH178,0)</f>
        <v>0</v>
      </c>
      <c r="AC178" s="90" t="n">
        <f aca="false">IF(AQ178="1",BI178,0)</f>
        <v>0</v>
      </c>
      <c r="AD178" s="90" t="n">
        <f aca="false">IF(AQ178="7",BH178,0)</f>
        <v>0</v>
      </c>
      <c r="AE178" s="90" t="n">
        <f aca="false">IF(AQ178="7",BI178,0)</f>
        <v>0</v>
      </c>
      <c r="AF178" s="90" t="n">
        <f aca="false">IF(AQ178="2",BH178,0)</f>
        <v>0</v>
      </c>
      <c r="AG178" s="90" t="n">
        <f aca="false">IF(AQ178="2",BI178,0)</f>
        <v>0</v>
      </c>
      <c r="AH178" s="90" t="n">
        <f aca="false">IF(AQ178="0",BJ178,0)</f>
        <v>0</v>
      </c>
      <c r="AI178" s="190" t="s">
        <v>104</v>
      </c>
      <c r="AJ178" s="90" t="n">
        <f aca="false">IF(AN178=0,L178,0)</f>
        <v>0</v>
      </c>
      <c r="AK178" s="90" t="n">
        <f aca="false">IF(AN178=12,L178,0)</f>
        <v>0</v>
      </c>
      <c r="AL178" s="90" t="n">
        <f aca="false">IF(AN178=21,L178,0)</f>
        <v>0</v>
      </c>
      <c r="AN178" s="90" t="n">
        <v>21</v>
      </c>
      <c r="AO178" s="90" t="n">
        <f aca="false">H178*0.031994533</f>
        <v>0</v>
      </c>
      <c r="AP178" s="90" t="n">
        <f aca="false">H178*(1-0.031994533)</f>
        <v>0</v>
      </c>
      <c r="AQ178" s="89" t="s">
        <v>226</v>
      </c>
      <c r="AV178" s="90" t="n">
        <f aca="false">AW178+AX178</f>
        <v>0</v>
      </c>
      <c r="AW178" s="90" t="n">
        <f aca="false">G178*AO178</f>
        <v>0</v>
      </c>
      <c r="AX178" s="90" t="n">
        <f aca="false">G178*AP178</f>
        <v>0</v>
      </c>
      <c r="AY178" s="89" t="s">
        <v>673</v>
      </c>
      <c r="AZ178" s="89" t="s">
        <v>634</v>
      </c>
      <c r="BA178" s="190" t="s">
        <v>207</v>
      </c>
      <c r="BC178" s="90" t="n">
        <f aca="false">AW178+AX178</f>
        <v>0</v>
      </c>
      <c r="BD178" s="90" t="n">
        <f aca="false">H178/(100-BE178)*100</f>
        <v>0</v>
      </c>
      <c r="BE178" s="90" t="n">
        <v>0</v>
      </c>
      <c r="BF178" s="90" t="n">
        <f aca="false">O178</f>
        <v>0.000135</v>
      </c>
      <c r="BH178" s="90" t="n">
        <f aca="false">G178*AO178</f>
        <v>0</v>
      </c>
      <c r="BI178" s="90" t="n">
        <f aca="false">G178*AP178</f>
        <v>0</v>
      </c>
      <c r="BJ178" s="90" t="n">
        <f aca="false">G178*H178</f>
        <v>0</v>
      </c>
      <c r="BK178" s="90"/>
      <c r="BL178" s="90" t="n">
        <v>766</v>
      </c>
      <c r="BW178" s="90" t="str">
        <f aca="false">I178</f>
        <v>21</v>
      </c>
      <c r="BX178" s="11" t="s">
        <v>678</v>
      </c>
    </row>
    <row r="179" customFormat="false" ht="46.95" hidden="false" customHeight="true" outlineLevel="0" collapsed="false">
      <c r="A179" s="214" t="s">
        <v>679</v>
      </c>
      <c r="B179" s="214" t="s">
        <v>104</v>
      </c>
      <c r="C179" s="214" t="s">
        <v>680</v>
      </c>
      <c r="D179" s="215" t="s">
        <v>681</v>
      </c>
      <c r="E179" s="215"/>
      <c r="F179" s="214" t="s">
        <v>255</v>
      </c>
      <c r="G179" s="216" t="n">
        <v>0.743</v>
      </c>
      <c r="H179" s="217"/>
      <c r="I179" s="218" t="s">
        <v>203</v>
      </c>
      <c r="J179" s="217" t="n">
        <f aca="false">G179*AO179</f>
        <v>0</v>
      </c>
      <c r="K179" s="217" t="n">
        <f aca="false">G179*AP179</f>
        <v>0</v>
      </c>
      <c r="L179" s="217" t="n">
        <f aca="false">G179*H179</f>
        <v>0</v>
      </c>
      <c r="M179" s="217" t="n">
        <f aca="false">L179*(1+BW179/100)</f>
        <v>0</v>
      </c>
      <c r="N179" s="217" t="n">
        <v>0.029</v>
      </c>
      <c r="O179" s="217" t="n">
        <f aca="false">G179*N179</f>
        <v>0.021547</v>
      </c>
      <c r="P179" s="218" t="s">
        <v>359</v>
      </c>
      <c r="Z179" s="90" t="n">
        <f aca="false">IF(AQ179="5",BJ179,0)</f>
        <v>0</v>
      </c>
      <c r="AB179" s="90" t="n">
        <f aca="false">IF(AQ179="1",BH179,0)</f>
        <v>0</v>
      </c>
      <c r="AC179" s="90" t="n">
        <f aca="false">IF(AQ179="1",BI179,0)</f>
        <v>0</v>
      </c>
      <c r="AD179" s="90" t="n">
        <f aca="false">IF(AQ179="7",BH179,0)</f>
        <v>0</v>
      </c>
      <c r="AE179" s="90" t="n">
        <f aca="false">IF(AQ179="7",BI179,0)</f>
        <v>0</v>
      </c>
      <c r="AF179" s="90" t="n">
        <f aca="false">IF(AQ179="2",BH179,0)</f>
        <v>0</v>
      </c>
      <c r="AG179" s="90" t="n">
        <f aca="false">IF(AQ179="2",BI179,0)</f>
        <v>0</v>
      </c>
      <c r="AH179" s="90" t="n">
        <f aca="false">IF(AQ179="0",BJ179,0)</f>
        <v>0</v>
      </c>
      <c r="AI179" s="190" t="s">
        <v>104</v>
      </c>
      <c r="AJ179" s="219" t="n">
        <f aca="false">IF(AN179=0,L179,0)</f>
        <v>0</v>
      </c>
      <c r="AK179" s="219" t="n">
        <f aca="false">IF(AN179=12,L179,0)</f>
        <v>0</v>
      </c>
      <c r="AL179" s="219" t="n">
        <f aca="false">IF(AN179=21,L179,0)</f>
        <v>0</v>
      </c>
      <c r="AN179" s="90" t="n">
        <v>21</v>
      </c>
      <c r="AO179" s="90" t="n">
        <f aca="false">H179*1</f>
        <v>0</v>
      </c>
      <c r="AP179" s="90" t="n">
        <f aca="false">H179*(1-1)</f>
        <v>0</v>
      </c>
      <c r="AQ179" s="220" t="s">
        <v>226</v>
      </c>
      <c r="AV179" s="90" t="n">
        <f aca="false">AW179+AX179</f>
        <v>0</v>
      </c>
      <c r="AW179" s="90" t="n">
        <f aca="false">G179*AO179</f>
        <v>0</v>
      </c>
      <c r="AX179" s="90" t="n">
        <f aca="false">G179*AP179</f>
        <v>0</v>
      </c>
      <c r="AY179" s="89" t="s">
        <v>673</v>
      </c>
      <c r="AZ179" s="89" t="s">
        <v>634</v>
      </c>
      <c r="BA179" s="190" t="s">
        <v>207</v>
      </c>
      <c r="BC179" s="90" t="n">
        <f aca="false">AW179+AX179</f>
        <v>0</v>
      </c>
      <c r="BD179" s="90" t="n">
        <f aca="false">H179/(100-BE179)*100</f>
        <v>0</v>
      </c>
      <c r="BE179" s="90" t="n">
        <v>0</v>
      </c>
      <c r="BF179" s="90" t="n">
        <f aca="false">O179</f>
        <v>0.021547</v>
      </c>
      <c r="BH179" s="219" t="n">
        <f aca="false">G179*AO179</f>
        <v>0</v>
      </c>
      <c r="BI179" s="219" t="n">
        <f aca="false">G179*AP179</f>
        <v>0</v>
      </c>
      <c r="BJ179" s="219" t="n">
        <f aca="false">G179*H179</f>
        <v>0</v>
      </c>
      <c r="BK179" s="219"/>
      <c r="BL179" s="90" t="n">
        <v>766</v>
      </c>
      <c r="BW179" s="90" t="str">
        <f aca="false">I179</f>
        <v>21</v>
      </c>
      <c r="BX179" s="221" t="s">
        <v>681</v>
      </c>
    </row>
    <row r="180" customFormat="false" ht="15" hidden="false" customHeight="true" outlineLevel="0" collapsed="false">
      <c r="A180" s="209" t="s">
        <v>682</v>
      </c>
      <c r="B180" s="209" t="s">
        <v>104</v>
      </c>
      <c r="C180" s="209" t="s">
        <v>683</v>
      </c>
      <c r="D180" s="210" t="s">
        <v>684</v>
      </c>
      <c r="E180" s="210"/>
      <c r="F180" s="209" t="s">
        <v>264</v>
      </c>
      <c r="G180" s="211" t="n">
        <v>0.291</v>
      </c>
      <c r="H180" s="212"/>
      <c r="I180" s="213" t="s">
        <v>203</v>
      </c>
      <c r="J180" s="212" t="n">
        <f aca="false">G180*AO180</f>
        <v>0</v>
      </c>
      <c r="K180" s="212" t="n">
        <f aca="false">G180*AP180</f>
        <v>0</v>
      </c>
      <c r="L180" s="212" t="n">
        <f aca="false">G180*H180</f>
        <v>0</v>
      </c>
      <c r="M180" s="212" t="n">
        <f aca="false">L180*(1+BW180/100)</f>
        <v>0</v>
      </c>
      <c r="N180" s="212" t="n">
        <v>0</v>
      </c>
      <c r="O180" s="212" t="n">
        <f aca="false">G180*N180</f>
        <v>0</v>
      </c>
      <c r="P180" s="213" t="s">
        <v>204</v>
      </c>
      <c r="Z180" s="90" t="n">
        <f aca="false">IF(AQ180="5",BJ180,0)</f>
        <v>0</v>
      </c>
      <c r="AB180" s="90" t="n">
        <f aca="false">IF(AQ180="1",BH180,0)</f>
        <v>0</v>
      </c>
      <c r="AC180" s="90" t="n">
        <f aca="false">IF(AQ180="1",BI180,0)</f>
        <v>0</v>
      </c>
      <c r="AD180" s="90" t="n">
        <f aca="false">IF(AQ180="7",BH180,0)</f>
        <v>0</v>
      </c>
      <c r="AE180" s="90" t="n">
        <f aca="false">IF(AQ180="7",BI180,0)</f>
        <v>0</v>
      </c>
      <c r="AF180" s="90" t="n">
        <f aca="false">IF(AQ180="2",BH180,0)</f>
        <v>0</v>
      </c>
      <c r="AG180" s="90" t="n">
        <f aca="false">IF(AQ180="2",BI180,0)</f>
        <v>0</v>
      </c>
      <c r="AH180" s="90" t="n">
        <f aca="false">IF(AQ180="0",BJ180,0)</f>
        <v>0</v>
      </c>
      <c r="AI180" s="190" t="s">
        <v>104</v>
      </c>
      <c r="AJ180" s="90" t="n">
        <f aca="false">IF(AN180=0,L180,0)</f>
        <v>0</v>
      </c>
      <c r="AK180" s="90" t="n">
        <f aca="false">IF(AN180=12,L180,0)</f>
        <v>0</v>
      </c>
      <c r="AL180" s="90" t="n">
        <f aca="false">IF(AN180=21,L180,0)</f>
        <v>0</v>
      </c>
      <c r="AN180" s="90" t="n">
        <v>21</v>
      </c>
      <c r="AO180" s="90" t="n">
        <f aca="false">H180*0</f>
        <v>0</v>
      </c>
      <c r="AP180" s="90" t="n">
        <f aca="false">H180*(1-0)</f>
        <v>0</v>
      </c>
      <c r="AQ180" s="89" t="s">
        <v>220</v>
      </c>
      <c r="AV180" s="90" t="n">
        <f aca="false">AW180+AX180</f>
        <v>0</v>
      </c>
      <c r="AW180" s="90" t="n">
        <f aca="false">G180*AO180</f>
        <v>0</v>
      </c>
      <c r="AX180" s="90" t="n">
        <f aca="false">G180*AP180</f>
        <v>0</v>
      </c>
      <c r="AY180" s="89" t="s">
        <v>673</v>
      </c>
      <c r="AZ180" s="89" t="s">
        <v>634</v>
      </c>
      <c r="BA180" s="190" t="s">
        <v>207</v>
      </c>
      <c r="BC180" s="90" t="n">
        <f aca="false">AW180+AX180</f>
        <v>0</v>
      </c>
      <c r="BD180" s="90" t="n">
        <f aca="false">H180/(100-BE180)*100</f>
        <v>0</v>
      </c>
      <c r="BE180" s="90" t="n">
        <v>0</v>
      </c>
      <c r="BF180" s="90" t="n">
        <f aca="false">O180</f>
        <v>0</v>
      </c>
      <c r="BH180" s="90" t="n">
        <f aca="false">G180*AO180</f>
        <v>0</v>
      </c>
      <c r="BI180" s="90" t="n">
        <f aca="false">G180*AP180</f>
        <v>0</v>
      </c>
      <c r="BJ180" s="90" t="n">
        <f aca="false">G180*H180</f>
        <v>0</v>
      </c>
      <c r="BK180" s="90"/>
      <c r="BL180" s="90" t="n">
        <v>766</v>
      </c>
      <c r="BW180" s="90" t="str">
        <f aca="false">I180</f>
        <v>21</v>
      </c>
      <c r="BX180" s="11" t="s">
        <v>684</v>
      </c>
    </row>
    <row r="181" customFormat="false" ht="15" hidden="false" customHeight="true" outlineLevel="0" collapsed="false">
      <c r="A181" s="203"/>
      <c r="B181" s="204" t="s">
        <v>104</v>
      </c>
      <c r="C181" s="204" t="s">
        <v>685</v>
      </c>
      <c r="D181" s="205" t="s">
        <v>686</v>
      </c>
      <c r="E181" s="205"/>
      <c r="F181" s="203" t="s">
        <v>97</v>
      </c>
      <c r="G181" s="206" t="s">
        <v>97</v>
      </c>
      <c r="H181" s="203"/>
      <c r="I181" s="203" t="s">
        <v>97</v>
      </c>
      <c r="J181" s="207" t="n">
        <f aca="false">SUM(J182:J231)</f>
        <v>0</v>
      </c>
      <c r="K181" s="207" t="n">
        <f aca="false">SUM(K182:K231)</f>
        <v>0</v>
      </c>
      <c r="L181" s="207" t="n">
        <f aca="false">SUM(L182:L231)</f>
        <v>0</v>
      </c>
      <c r="M181" s="207" t="n">
        <f aca="false">SUM(M182:M231)</f>
        <v>0</v>
      </c>
      <c r="N181" s="208"/>
      <c r="O181" s="207" t="n">
        <f aca="false">SUM(O182:O231)</f>
        <v>5.42589725</v>
      </c>
      <c r="P181" s="208"/>
      <c r="AI181" s="190" t="s">
        <v>104</v>
      </c>
      <c r="AS181" s="178" t="n">
        <f aca="false">SUM(AJ182:AJ231)</f>
        <v>0</v>
      </c>
      <c r="AT181" s="178" t="n">
        <f aca="false">SUM(AK182:AK231)</f>
        <v>0</v>
      </c>
      <c r="AU181" s="178" t="n">
        <f aca="false">SUM(AL182:AL231)</f>
        <v>0</v>
      </c>
    </row>
    <row r="182" customFormat="false" ht="24.05" hidden="false" customHeight="true" outlineLevel="0" collapsed="false">
      <c r="A182" s="209" t="s">
        <v>687</v>
      </c>
      <c r="B182" s="209" t="s">
        <v>104</v>
      </c>
      <c r="C182" s="209" t="s">
        <v>688</v>
      </c>
      <c r="D182" s="210" t="s">
        <v>689</v>
      </c>
      <c r="E182" s="210"/>
      <c r="F182" s="209" t="s">
        <v>313</v>
      </c>
      <c r="G182" s="211" t="n">
        <v>40.3</v>
      </c>
      <c r="H182" s="212"/>
      <c r="I182" s="213" t="s">
        <v>203</v>
      </c>
      <c r="J182" s="212" t="n">
        <f aca="false">G182*AO182</f>
        <v>0</v>
      </c>
      <c r="K182" s="212" t="n">
        <f aca="false">G182*AP182</f>
        <v>0</v>
      </c>
      <c r="L182" s="212" t="n">
        <f aca="false">G182*H182</f>
        <v>0</v>
      </c>
      <c r="M182" s="212" t="n">
        <f aca="false">L182*(1+BW182/100)</f>
        <v>0</v>
      </c>
      <c r="N182" s="212" t="n">
        <v>4E-005</v>
      </c>
      <c r="O182" s="212" t="n">
        <f aca="false">G182*N182</f>
        <v>0.001612</v>
      </c>
      <c r="P182" s="213" t="s">
        <v>204</v>
      </c>
      <c r="Z182" s="90" t="n">
        <f aca="false">IF(AQ182="5",BJ182,0)</f>
        <v>0</v>
      </c>
      <c r="AB182" s="90" t="n">
        <f aca="false">IF(AQ182="1",BH182,0)</f>
        <v>0</v>
      </c>
      <c r="AC182" s="90" t="n">
        <f aca="false">IF(AQ182="1",BI182,0)</f>
        <v>0</v>
      </c>
      <c r="AD182" s="90" t="n">
        <f aca="false">IF(AQ182="7",BH182,0)</f>
        <v>0</v>
      </c>
      <c r="AE182" s="90" t="n">
        <f aca="false">IF(AQ182="7",BI182,0)</f>
        <v>0</v>
      </c>
      <c r="AF182" s="90" t="n">
        <f aca="false">IF(AQ182="2",BH182,0)</f>
        <v>0</v>
      </c>
      <c r="AG182" s="90" t="n">
        <f aca="false">IF(AQ182="2",BI182,0)</f>
        <v>0</v>
      </c>
      <c r="AH182" s="90" t="n">
        <f aca="false">IF(AQ182="0",BJ182,0)</f>
        <v>0</v>
      </c>
      <c r="AI182" s="190" t="s">
        <v>104</v>
      </c>
      <c r="AJ182" s="90" t="n">
        <f aca="false">IF(AN182=0,L182,0)</f>
        <v>0</v>
      </c>
      <c r="AK182" s="90" t="n">
        <f aca="false">IF(AN182=12,L182,0)</f>
        <v>0</v>
      </c>
      <c r="AL182" s="90" t="n">
        <f aca="false">IF(AN182=21,L182,0)</f>
        <v>0</v>
      </c>
      <c r="AN182" s="90" t="n">
        <v>21</v>
      </c>
      <c r="AO182" s="90" t="n">
        <f aca="false">H182*0.350701682</f>
        <v>0</v>
      </c>
      <c r="AP182" s="90" t="n">
        <f aca="false">H182*(1-0.350701682)</f>
        <v>0</v>
      </c>
      <c r="AQ182" s="89" t="s">
        <v>226</v>
      </c>
      <c r="AV182" s="90" t="n">
        <f aca="false">AW182+AX182</f>
        <v>0</v>
      </c>
      <c r="AW182" s="90" t="n">
        <f aca="false">G182*AO182</f>
        <v>0</v>
      </c>
      <c r="AX182" s="90" t="n">
        <f aca="false">G182*AP182</f>
        <v>0</v>
      </c>
      <c r="AY182" s="89" t="s">
        <v>690</v>
      </c>
      <c r="AZ182" s="89" t="s">
        <v>634</v>
      </c>
      <c r="BA182" s="190" t="s">
        <v>207</v>
      </c>
      <c r="BC182" s="90" t="n">
        <f aca="false">AW182+AX182</f>
        <v>0</v>
      </c>
      <c r="BD182" s="90" t="n">
        <f aca="false">H182/(100-BE182)*100</f>
        <v>0</v>
      </c>
      <c r="BE182" s="90" t="n">
        <v>0</v>
      </c>
      <c r="BF182" s="90" t="n">
        <f aca="false">O182</f>
        <v>0.001612</v>
      </c>
      <c r="BH182" s="90" t="n">
        <f aca="false">G182*AO182</f>
        <v>0</v>
      </c>
      <c r="BI182" s="90" t="n">
        <f aca="false">G182*AP182</f>
        <v>0</v>
      </c>
      <c r="BJ182" s="90" t="n">
        <f aca="false">G182*H182</f>
        <v>0</v>
      </c>
      <c r="BK182" s="90"/>
      <c r="BL182" s="90" t="n">
        <v>767</v>
      </c>
      <c r="BW182" s="90" t="str">
        <f aca="false">I182</f>
        <v>21</v>
      </c>
      <c r="BX182" s="11" t="s">
        <v>689</v>
      </c>
    </row>
    <row r="183" customFormat="false" ht="15" hidden="false" customHeight="true" outlineLevel="0" collapsed="false">
      <c r="A183" s="209" t="s">
        <v>691</v>
      </c>
      <c r="B183" s="209" t="s">
        <v>104</v>
      </c>
      <c r="C183" s="209" t="s">
        <v>692</v>
      </c>
      <c r="D183" s="210" t="s">
        <v>693</v>
      </c>
      <c r="E183" s="210"/>
      <c r="F183" s="209" t="s">
        <v>255</v>
      </c>
      <c r="G183" s="211" t="n">
        <v>2.475</v>
      </c>
      <c r="H183" s="212"/>
      <c r="I183" s="213" t="s">
        <v>203</v>
      </c>
      <c r="J183" s="212" t="n">
        <f aca="false">G183*AO183</f>
        <v>0</v>
      </c>
      <c r="K183" s="212" t="n">
        <f aca="false">G183*AP183</f>
        <v>0</v>
      </c>
      <c r="L183" s="212" t="n">
        <f aca="false">G183*H183</f>
        <v>0</v>
      </c>
      <c r="M183" s="212" t="n">
        <f aca="false">L183*(1+BW183/100)</f>
        <v>0</v>
      </c>
      <c r="N183" s="212" t="n">
        <v>0.00017</v>
      </c>
      <c r="O183" s="212" t="n">
        <f aca="false">G183*N183</f>
        <v>0.00042075</v>
      </c>
      <c r="P183" s="213" t="s">
        <v>204</v>
      </c>
      <c r="Z183" s="90" t="n">
        <f aca="false">IF(AQ183="5",BJ183,0)</f>
        <v>0</v>
      </c>
      <c r="AB183" s="90" t="n">
        <f aca="false">IF(AQ183="1",BH183,0)</f>
        <v>0</v>
      </c>
      <c r="AC183" s="90" t="n">
        <f aca="false">IF(AQ183="1",BI183,0)</f>
        <v>0</v>
      </c>
      <c r="AD183" s="90" t="n">
        <f aca="false">IF(AQ183="7",BH183,0)</f>
        <v>0</v>
      </c>
      <c r="AE183" s="90" t="n">
        <f aca="false">IF(AQ183="7",BI183,0)</f>
        <v>0</v>
      </c>
      <c r="AF183" s="90" t="n">
        <f aca="false">IF(AQ183="2",BH183,0)</f>
        <v>0</v>
      </c>
      <c r="AG183" s="90" t="n">
        <f aca="false">IF(AQ183="2",BI183,0)</f>
        <v>0</v>
      </c>
      <c r="AH183" s="90" t="n">
        <f aca="false">IF(AQ183="0",BJ183,0)</f>
        <v>0</v>
      </c>
      <c r="AI183" s="190" t="s">
        <v>104</v>
      </c>
      <c r="AJ183" s="90" t="n">
        <f aca="false">IF(AN183=0,L183,0)</f>
        <v>0</v>
      </c>
      <c r="AK183" s="90" t="n">
        <f aca="false">IF(AN183=12,L183,0)</f>
        <v>0</v>
      </c>
      <c r="AL183" s="90" t="n">
        <f aca="false">IF(AN183=21,L183,0)</f>
        <v>0</v>
      </c>
      <c r="AN183" s="90" t="n">
        <v>21</v>
      </c>
      <c r="AO183" s="90" t="n">
        <f aca="false">H183*0.062266361</f>
        <v>0</v>
      </c>
      <c r="AP183" s="90" t="n">
        <f aca="false">H183*(1-0.062266361)</f>
        <v>0</v>
      </c>
      <c r="AQ183" s="89" t="s">
        <v>226</v>
      </c>
      <c r="AV183" s="90" t="n">
        <f aca="false">AW183+AX183</f>
        <v>0</v>
      </c>
      <c r="AW183" s="90" t="n">
        <f aca="false">G183*AO183</f>
        <v>0</v>
      </c>
      <c r="AX183" s="90" t="n">
        <f aca="false">G183*AP183</f>
        <v>0</v>
      </c>
      <c r="AY183" s="89" t="s">
        <v>690</v>
      </c>
      <c r="AZ183" s="89" t="s">
        <v>634</v>
      </c>
      <c r="BA183" s="190" t="s">
        <v>207</v>
      </c>
      <c r="BC183" s="90" t="n">
        <f aca="false">AW183+AX183</f>
        <v>0</v>
      </c>
      <c r="BD183" s="90" t="n">
        <f aca="false">H183/(100-BE183)*100</f>
        <v>0</v>
      </c>
      <c r="BE183" s="90" t="n">
        <v>0</v>
      </c>
      <c r="BF183" s="90" t="n">
        <f aca="false">O183</f>
        <v>0.00042075</v>
      </c>
      <c r="BH183" s="90" t="n">
        <f aca="false">G183*AO183</f>
        <v>0</v>
      </c>
      <c r="BI183" s="90" t="n">
        <f aca="false">G183*AP183</f>
        <v>0</v>
      </c>
      <c r="BJ183" s="90" t="n">
        <f aca="false">G183*H183</f>
        <v>0</v>
      </c>
      <c r="BK183" s="90"/>
      <c r="BL183" s="90" t="n">
        <v>767</v>
      </c>
      <c r="BW183" s="90" t="str">
        <f aca="false">I183</f>
        <v>21</v>
      </c>
      <c r="BX183" s="11" t="s">
        <v>693</v>
      </c>
    </row>
    <row r="184" customFormat="false" ht="35.5" hidden="false" customHeight="true" outlineLevel="0" collapsed="false">
      <c r="A184" s="214" t="s">
        <v>694</v>
      </c>
      <c r="B184" s="214" t="s">
        <v>104</v>
      </c>
      <c r="C184" s="214" t="s">
        <v>695</v>
      </c>
      <c r="D184" s="215" t="s">
        <v>696</v>
      </c>
      <c r="E184" s="215"/>
      <c r="F184" s="214" t="s">
        <v>255</v>
      </c>
      <c r="G184" s="216" t="n">
        <v>2.475</v>
      </c>
      <c r="H184" s="217"/>
      <c r="I184" s="218" t="s">
        <v>203</v>
      </c>
      <c r="J184" s="217" t="n">
        <f aca="false">G184*AO184</f>
        <v>0</v>
      </c>
      <c r="K184" s="217" t="n">
        <f aca="false">G184*AP184</f>
        <v>0</v>
      </c>
      <c r="L184" s="217" t="n">
        <f aca="false">G184*H184</f>
        <v>0</v>
      </c>
      <c r="M184" s="217" t="n">
        <f aca="false">L184*(1+BW184/100)</f>
        <v>0</v>
      </c>
      <c r="N184" s="217" t="n">
        <v>0.02</v>
      </c>
      <c r="O184" s="217" t="n">
        <f aca="false">G184*N184</f>
        <v>0.0495</v>
      </c>
      <c r="P184" s="218" t="s">
        <v>204</v>
      </c>
      <c r="Z184" s="90" t="n">
        <f aca="false">IF(AQ184="5",BJ184,0)</f>
        <v>0</v>
      </c>
      <c r="AB184" s="90" t="n">
        <f aca="false">IF(AQ184="1",BH184,0)</f>
        <v>0</v>
      </c>
      <c r="AC184" s="90" t="n">
        <f aca="false">IF(AQ184="1",BI184,0)</f>
        <v>0</v>
      </c>
      <c r="AD184" s="90" t="n">
        <f aca="false">IF(AQ184="7",BH184,0)</f>
        <v>0</v>
      </c>
      <c r="AE184" s="90" t="n">
        <f aca="false">IF(AQ184="7",BI184,0)</f>
        <v>0</v>
      </c>
      <c r="AF184" s="90" t="n">
        <f aca="false">IF(AQ184="2",BH184,0)</f>
        <v>0</v>
      </c>
      <c r="AG184" s="90" t="n">
        <f aca="false">IF(AQ184="2",BI184,0)</f>
        <v>0</v>
      </c>
      <c r="AH184" s="90" t="n">
        <f aca="false">IF(AQ184="0",BJ184,0)</f>
        <v>0</v>
      </c>
      <c r="AI184" s="190" t="s">
        <v>104</v>
      </c>
      <c r="AJ184" s="219" t="n">
        <f aca="false">IF(AN184=0,L184,0)</f>
        <v>0</v>
      </c>
      <c r="AK184" s="219" t="n">
        <f aca="false">IF(AN184=12,L184,0)</f>
        <v>0</v>
      </c>
      <c r="AL184" s="219" t="n">
        <f aca="false">IF(AN184=21,L184,0)</f>
        <v>0</v>
      </c>
      <c r="AN184" s="90" t="n">
        <v>21</v>
      </c>
      <c r="AO184" s="90" t="n">
        <f aca="false">H184*1</f>
        <v>0</v>
      </c>
      <c r="AP184" s="90" t="n">
        <f aca="false">H184*(1-1)</f>
        <v>0</v>
      </c>
      <c r="AQ184" s="220" t="s">
        <v>226</v>
      </c>
      <c r="AV184" s="90" t="n">
        <f aca="false">AW184+AX184</f>
        <v>0</v>
      </c>
      <c r="AW184" s="90" t="n">
        <f aca="false">G184*AO184</f>
        <v>0</v>
      </c>
      <c r="AX184" s="90" t="n">
        <f aca="false">G184*AP184</f>
        <v>0</v>
      </c>
      <c r="AY184" s="89" t="s">
        <v>690</v>
      </c>
      <c r="AZ184" s="89" t="s">
        <v>634</v>
      </c>
      <c r="BA184" s="190" t="s">
        <v>207</v>
      </c>
      <c r="BC184" s="90" t="n">
        <f aca="false">AW184+AX184</f>
        <v>0</v>
      </c>
      <c r="BD184" s="90" t="n">
        <f aca="false">H184/(100-BE184)*100</f>
        <v>0</v>
      </c>
      <c r="BE184" s="90" t="n">
        <v>0</v>
      </c>
      <c r="BF184" s="90" t="n">
        <f aca="false">O184</f>
        <v>0.0495</v>
      </c>
      <c r="BH184" s="219" t="n">
        <f aca="false">G184*AO184</f>
        <v>0</v>
      </c>
      <c r="BI184" s="219" t="n">
        <f aca="false">G184*AP184</f>
        <v>0</v>
      </c>
      <c r="BJ184" s="219" t="n">
        <f aca="false">G184*H184</f>
        <v>0</v>
      </c>
      <c r="BK184" s="219"/>
      <c r="BL184" s="90" t="n">
        <v>767</v>
      </c>
      <c r="BW184" s="90" t="str">
        <f aca="false">I184</f>
        <v>21</v>
      </c>
      <c r="BX184" s="221" t="s">
        <v>696</v>
      </c>
    </row>
    <row r="185" customFormat="false" ht="15" hidden="false" customHeight="true" outlineLevel="0" collapsed="false">
      <c r="A185" s="209" t="s">
        <v>697</v>
      </c>
      <c r="B185" s="209" t="s">
        <v>104</v>
      </c>
      <c r="C185" s="209" t="s">
        <v>692</v>
      </c>
      <c r="D185" s="210" t="s">
        <v>693</v>
      </c>
      <c r="E185" s="210"/>
      <c r="F185" s="209" t="s">
        <v>255</v>
      </c>
      <c r="G185" s="211" t="n">
        <v>2.475</v>
      </c>
      <c r="H185" s="212"/>
      <c r="I185" s="213" t="s">
        <v>203</v>
      </c>
      <c r="J185" s="212" t="n">
        <f aca="false">G185*AO185</f>
        <v>0</v>
      </c>
      <c r="K185" s="212" t="n">
        <f aca="false">G185*AP185</f>
        <v>0</v>
      </c>
      <c r="L185" s="212" t="n">
        <f aca="false">G185*H185</f>
        <v>0</v>
      </c>
      <c r="M185" s="212" t="n">
        <f aca="false">L185*(1+BW185/100)</f>
        <v>0</v>
      </c>
      <c r="N185" s="212" t="n">
        <v>0.00017</v>
      </c>
      <c r="O185" s="212" t="n">
        <f aca="false">G185*N185</f>
        <v>0.00042075</v>
      </c>
      <c r="P185" s="213" t="s">
        <v>204</v>
      </c>
      <c r="Z185" s="90" t="n">
        <f aca="false">IF(AQ185="5",BJ185,0)</f>
        <v>0</v>
      </c>
      <c r="AB185" s="90" t="n">
        <f aca="false">IF(AQ185="1",BH185,0)</f>
        <v>0</v>
      </c>
      <c r="AC185" s="90" t="n">
        <f aca="false">IF(AQ185="1",BI185,0)</f>
        <v>0</v>
      </c>
      <c r="AD185" s="90" t="n">
        <f aca="false">IF(AQ185="7",BH185,0)</f>
        <v>0</v>
      </c>
      <c r="AE185" s="90" t="n">
        <f aca="false">IF(AQ185="7",BI185,0)</f>
        <v>0</v>
      </c>
      <c r="AF185" s="90" t="n">
        <f aca="false">IF(AQ185="2",BH185,0)</f>
        <v>0</v>
      </c>
      <c r="AG185" s="90" t="n">
        <f aca="false">IF(AQ185="2",BI185,0)</f>
        <v>0</v>
      </c>
      <c r="AH185" s="90" t="n">
        <f aca="false">IF(AQ185="0",BJ185,0)</f>
        <v>0</v>
      </c>
      <c r="AI185" s="190" t="s">
        <v>104</v>
      </c>
      <c r="AJ185" s="90" t="n">
        <f aca="false">IF(AN185=0,L185,0)</f>
        <v>0</v>
      </c>
      <c r="AK185" s="90" t="n">
        <f aca="false">IF(AN185=12,L185,0)</f>
        <v>0</v>
      </c>
      <c r="AL185" s="90" t="n">
        <f aca="false">IF(AN185=21,L185,0)</f>
        <v>0</v>
      </c>
      <c r="AN185" s="90" t="n">
        <v>21</v>
      </c>
      <c r="AO185" s="90" t="n">
        <f aca="false">H185*0.062266361</f>
        <v>0</v>
      </c>
      <c r="AP185" s="90" t="n">
        <f aca="false">H185*(1-0.062266361)</f>
        <v>0</v>
      </c>
      <c r="AQ185" s="89" t="s">
        <v>226</v>
      </c>
      <c r="AV185" s="90" t="n">
        <f aca="false">AW185+AX185</f>
        <v>0</v>
      </c>
      <c r="AW185" s="90" t="n">
        <f aca="false">G185*AO185</f>
        <v>0</v>
      </c>
      <c r="AX185" s="90" t="n">
        <f aca="false">G185*AP185</f>
        <v>0</v>
      </c>
      <c r="AY185" s="89" t="s">
        <v>690</v>
      </c>
      <c r="AZ185" s="89" t="s">
        <v>634</v>
      </c>
      <c r="BA185" s="190" t="s">
        <v>207</v>
      </c>
      <c r="BC185" s="90" t="n">
        <f aca="false">AW185+AX185</f>
        <v>0</v>
      </c>
      <c r="BD185" s="90" t="n">
        <f aca="false">H185/(100-BE185)*100</f>
        <v>0</v>
      </c>
      <c r="BE185" s="90" t="n">
        <v>0</v>
      </c>
      <c r="BF185" s="90" t="n">
        <f aca="false">O185</f>
        <v>0.00042075</v>
      </c>
      <c r="BH185" s="90" t="n">
        <f aca="false">G185*AO185</f>
        <v>0</v>
      </c>
      <c r="BI185" s="90" t="n">
        <f aca="false">G185*AP185</f>
        <v>0</v>
      </c>
      <c r="BJ185" s="90" t="n">
        <f aca="false">G185*H185</f>
        <v>0</v>
      </c>
      <c r="BK185" s="90"/>
      <c r="BL185" s="90" t="n">
        <v>767</v>
      </c>
      <c r="BW185" s="90" t="str">
        <f aca="false">I185</f>
        <v>21</v>
      </c>
      <c r="BX185" s="11" t="s">
        <v>693</v>
      </c>
    </row>
    <row r="186" customFormat="false" ht="35.5" hidden="false" customHeight="true" outlineLevel="0" collapsed="false">
      <c r="A186" s="214" t="s">
        <v>698</v>
      </c>
      <c r="B186" s="214" t="s">
        <v>104</v>
      </c>
      <c r="C186" s="214" t="s">
        <v>699</v>
      </c>
      <c r="D186" s="215" t="s">
        <v>700</v>
      </c>
      <c r="E186" s="215"/>
      <c r="F186" s="214" t="s">
        <v>255</v>
      </c>
      <c r="G186" s="216" t="n">
        <v>2.475</v>
      </c>
      <c r="H186" s="217"/>
      <c r="I186" s="218" t="s">
        <v>203</v>
      </c>
      <c r="J186" s="217" t="n">
        <f aca="false">G186*AO186</f>
        <v>0</v>
      </c>
      <c r="K186" s="217" t="n">
        <f aca="false">G186*AP186</f>
        <v>0</v>
      </c>
      <c r="L186" s="217" t="n">
        <f aca="false">G186*H186</f>
        <v>0</v>
      </c>
      <c r="M186" s="217" t="n">
        <f aca="false">L186*(1+BW186/100)</f>
        <v>0</v>
      </c>
      <c r="N186" s="217" t="n">
        <v>0.02</v>
      </c>
      <c r="O186" s="217" t="n">
        <f aca="false">G186*N186</f>
        <v>0.0495</v>
      </c>
      <c r="P186" s="218" t="s">
        <v>359</v>
      </c>
      <c r="Z186" s="90" t="n">
        <f aca="false">IF(AQ186="5",BJ186,0)</f>
        <v>0</v>
      </c>
      <c r="AB186" s="90" t="n">
        <f aca="false">IF(AQ186="1",BH186,0)</f>
        <v>0</v>
      </c>
      <c r="AC186" s="90" t="n">
        <f aca="false">IF(AQ186="1",BI186,0)</f>
        <v>0</v>
      </c>
      <c r="AD186" s="90" t="n">
        <f aca="false">IF(AQ186="7",BH186,0)</f>
        <v>0</v>
      </c>
      <c r="AE186" s="90" t="n">
        <f aca="false">IF(AQ186="7",BI186,0)</f>
        <v>0</v>
      </c>
      <c r="AF186" s="90" t="n">
        <f aca="false">IF(AQ186="2",BH186,0)</f>
        <v>0</v>
      </c>
      <c r="AG186" s="90" t="n">
        <f aca="false">IF(AQ186="2",BI186,0)</f>
        <v>0</v>
      </c>
      <c r="AH186" s="90" t="n">
        <f aca="false">IF(AQ186="0",BJ186,0)</f>
        <v>0</v>
      </c>
      <c r="AI186" s="190" t="s">
        <v>104</v>
      </c>
      <c r="AJ186" s="219" t="n">
        <f aca="false">IF(AN186=0,L186,0)</f>
        <v>0</v>
      </c>
      <c r="AK186" s="219" t="n">
        <f aca="false">IF(AN186=12,L186,0)</f>
        <v>0</v>
      </c>
      <c r="AL186" s="219" t="n">
        <f aca="false">IF(AN186=21,L186,0)</f>
        <v>0</v>
      </c>
      <c r="AN186" s="90" t="n">
        <v>21</v>
      </c>
      <c r="AO186" s="90" t="n">
        <f aca="false">H186*1</f>
        <v>0</v>
      </c>
      <c r="AP186" s="90" t="n">
        <f aca="false">H186*(1-1)</f>
        <v>0</v>
      </c>
      <c r="AQ186" s="220" t="s">
        <v>226</v>
      </c>
      <c r="AV186" s="90" t="n">
        <f aca="false">AW186+AX186</f>
        <v>0</v>
      </c>
      <c r="AW186" s="90" t="n">
        <f aca="false">G186*AO186</f>
        <v>0</v>
      </c>
      <c r="AX186" s="90" t="n">
        <f aca="false">G186*AP186</f>
        <v>0</v>
      </c>
      <c r="AY186" s="89" t="s">
        <v>690</v>
      </c>
      <c r="AZ186" s="89" t="s">
        <v>634</v>
      </c>
      <c r="BA186" s="190" t="s">
        <v>207</v>
      </c>
      <c r="BC186" s="90" t="n">
        <f aca="false">AW186+AX186</f>
        <v>0</v>
      </c>
      <c r="BD186" s="90" t="n">
        <f aca="false">H186/(100-BE186)*100</f>
        <v>0</v>
      </c>
      <c r="BE186" s="90" t="n">
        <v>0</v>
      </c>
      <c r="BF186" s="90" t="n">
        <f aca="false">O186</f>
        <v>0.0495</v>
      </c>
      <c r="BH186" s="219" t="n">
        <f aca="false">G186*AO186</f>
        <v>0</v>
      </c>
      <c r="BI186" s="219" t="n">
        <f aca="false">G186*AP186</f>
        <v>0</v>
      </c>
      <c r="BJ186" s="219" t="n">
        <f aca="false">G186*H186</f>
        <v>0</v>
      </c>
      <c r="BK186" s="219"/>
      <c r="BL186" s="90" t="n">
        <v>767</v>
      </c>
      <c r="BW186" s="90" t="str">
        <f aca="false">I186</f>
        <v>21</v>
      </c>
      <c r="BX186" s="221" t="s">
        <v>700</v>
      </c>
    </row>
    <row r="187" customFormat="false" ht="15" hidden="false" customHeight="true" outlineLevel="0" collapsed="false">
      <c r="A187" s="209" t="s">
        <v>701</v>
      </c>
      <c r="B187" s="209" t="s">
        <v>104</v>
      </c>
      <c r="C187" s="209" t="s">
        <v>692</v>
      </c>
      <c r="D187" s="210" t="s">
        <v>693</v>
      </c>
      <c r="E187" s="210"/>
      <c r="F187" s="209" t="s">
        <v>255</v>
      </c>
      <c r="G187" s="211" t="n">
        <v>2.475</v>
      </c>
      <c r="H187" s="212"/>
      <c r="I187" s="213" t="s">
        <v>203</v>
      </c>
      <c r="J187" s="212" t="n">
        <f aca="false">G187*AO187</f>
        <v>0</v>
      </c>
      <c r="K187" s="212" t="n">
        <f aca="false">G187*AP187</f>
        <v>0</v>
      </c>
      <c r="L187" s="212" t="n">
        <f aca="false">G187*H187</f>
        <v>0</v>
      </c>
      <c r="M187" s="212" t="n">
        <f aca="false">L187*(1+BW187/100)</f>
        <v>0</v>
      </c>
      <c r="N187" s="212" t="n">
        <v>0.00017</v>
      </c>
      <c r="O187" s="212" t="n">
        <f aca="false">G187*N187</f>
        <v>0.00042075</v>
      </c>
      <c r="P187" s="213" t="s">
        <v>204</v>
      </c>
      <c r="Z187" s="90" t="n">
        <f aca="false">IF(AQ187="5",BJ187,0)</f>
        <v>0</v>
      </c>
      <c r="AB187" s="90" t="n">
        <f aca="false">IF(AQ187="1",BH187,0)</f>
        <v>0</v>
      </c>
      <c r="AC187" s="90" t="n">
        <f aca="false">IF(AQ187="1",BI187,0)</f>
        <v>0</v>
      </c>
      <c r="AD187" s="90" t="n">
        <f aca="false">IF(AQ187="7",BH187,0)</f>
        <v>0</v>
      </c>
      <c r="AE187" s="90" t="n">
        <f aca="false">IF(AQ187="7",BI187,0)</f>
        <v>0</v>
      </c>
      <c r="AF187" s="90" t="n">
        <f aca="false">IF(AQ187="2",BH187,0)</f>
        <v>0</v>
      </c>
      <c r="AG187" s="90" t="n">
        <f aca="false">IF(AQ187="2",BI187,0)</f>
        <v>0</v>
      </c>
      <c r="AH187" s="90" t="n">
        <f aca="false">IF(AQ187="0",BJ187,0)</f>
        <v>0</v>
      </c>
      <c r="AI187" s="190" t="s">
        <v>104</v>
      </c>
      <c r="AJ187" s="90" t="n">
        <f aca="false">IF(AN187=0,L187,0)</f>
        <v>0</v>
      </c>
      <c r="AK187" s="90" t="n">
        <f aca="false">IF(AN187=12,L187,0)</f>
        <v>0</v>
      </c>
      <c r="AL187" s="90" t="n">
        <f aca="false">IF(AN187=21,L187,0)</f>
        <v>0</v>
      </c>
      <c r="AN187" s="90" t="n">
        <v>21</v>
      </c>
      <c r="AO187" s="90" t="n">
        <f aca="false">H187*0.062266361</f>
        <v>0</v>
      </c>
      <c r="AP187" s="90" t="n">
        <f aca="false">H187*(1-0.062266361)</f>
        <v>0</v>
      </c>
      <c r="AQ187" s="89" t="s">
        <v>226</v>
      </c>
      <c r="AV187" s="90" t="n">
        <f aca="false">AW187+AX187</f>
        <v>0</v>
      </c>
      <c r="AW187" s="90" t="n">
        <f aca="false">G187*AO187</f>
        <v>0</v>
      </c>
      <c r="AX187" s="90" t="n">
        <f aca="false">G187*AP187</f>
        <v>0</v>
      </c>
      <c r="AY187" s="89" t="s">
        <v>690</v>
      </c>
      <c r="AZ187" s="89" t="s">
        <v>634</v>
      </c>
      <c r="BA187" s="190" t="s">
        <v>207</v>
      </c>
      <c r="BC187" s="90" t="n">
        <f aca="false">AW187+AX187</f>
        <v>0</v>
      </c>
      <c r="BD187" s="90" t="n">
        <f aca="false">H187/(100-BE187)*100</f>
        <v>0</v>
      </c>
      <c r="BE187" s="90" t="n">
        <v>0</v>
      </c>
      <c r="BF187" s="90" t="n">
        <f aca="false">O187</f>
        <v>0.00042075</v>
      </c>
      <c r="BH187" s="90" t="n">
        <f aca="false">G187*AO187</f>
        <v>0</v>
      </c>
      <c r="BI187" s="90" t="n">
        <f aca="false">G187*AP187</f>
        <v>0</v>
      </c>
      <c r="BJ187" s="90" t="n">
        <f aca="false">G187*H187</f>
        <v>0</v>
      </c>
      <c r="BK187" s="90"/>
      <c r="BL187" s="90" t="n">
        <v>767</v>
      </c>
      <c r="BW187" s="90" t="str">
        <f aca="false">I187</f>
        <v>21</v>
      </c>
      <c r="BX187" s="11" t="s">
        <v>693</v>
      </c>
    </row>
    <row r="188" customFormat="false" ht="35.5" hidden="false" customHeight="true" outlineLevel="0" collapsed="false">
      <c r="A188" s="214" t="s">
        <v>702</v>
      </c>
      <c r="B188" s="214" t="s">
        <v>104</v>
      </c>
      <c r="C188" s="214" t="s">
        <v>703</v>
      </c>
      <c r="D188" s="215" t="s">
        <v>704</v>
      </c>
      <c r="E188" s="215"/>
      <c r="F188" s="214" t="s">
        <v>255</v>
      </c>
      <c r="G188" s="216" t="n">
        <v>2.475</v>
      </c>
      <c r="H188" s="217"/>
      <c r="I188" s="218" t="s">
        <v>203</v>
      </c>
      <c r="J188" s="217" t="n">
        <f aca="false">G188*AO188</f>
        <v>0</v>
      </c>
      <c r="K188" s="217" t="n">
        <f aca="false">G188*AP188</f>
        <v>0</v>
      </c>
      <c r="L188" s="217" t="n">
        <f aca="false">G188*H188</f>
        <v>0</v>
      </c>
      <c r="M188" s="217" t="n">
        <f aca="false">L188*(1+BW188/100)</f>
        <v>0</v>
      </c>
      <c r="N188" s="217" t="n">
        <v>0.02</v>
      </c>
      <c r="O188" s="217" t="n">
        <f aca="false">G188*N188</f>
        <v>0.0495</v>
      </c>
      <c r="P188" s="218" t="s">
        <v>359</v>
      </c>
      <c r="Z188" s="90" t="n">
        <f aca="false">IF(AQ188="5",BJ188,0)</f>
        <v>0</v>
      </c>
      <c r="AB188" s="90" t="n">
        <f aca="false">IF(AQ188="1",BH188,0)</f>
        <v>0</v>
      </c>
      <c r="AC188" s="90" t="n">
        <f aca="false">IF(AQ188="1",BI188,0)</f>
        <v>0</v>
      </c>
      <c r="AD188" s="90" t="n">
        <f aca="false">IF(AQ188="7",BH188,0)</f>
        <v>0</v>
      </c>
      <c r="AE188" s="90" t="n">
        <f aca="false">IF(AQ188="7",BI188,0)</f>
        <v>0</v>
      </c>
      <c r="AF188" s="90" t="n">
        <f aca="false">IF(AQ188="2",BH188,0)</f>
        <v>0</v>
      </c>
      <c r="AG188" s="90" t="n">
        <f aca="false">IF(AQ188="2",BI188,0)</f>
        <v>0</v>
      </c>
      <c r="AH188" s="90" t="n">
        <f aca="false">IF(AQ188="0",BJ188,0)</f>
        <v>0</v>
      </c>
      <c r="AI188" s="190" t="s">
        <v>104</v>
      </c>
      <c r="AJ188" s="219" t="n">
        <f aca="false">IF(AN188=0,L188,0)</f>
        <v>0</v>
      </c>
      <c r="AK188" s="219" t="n">
        <f aca="false">IF(AN188=12,L188,0)</f>
        <v>0</v>
      </c>
      <c r="AL188" s="219" t="n">
        <f aca="false">IF(AN188=21,L188,0)</f>
        <v>0</v>
      </c>
      <c r="AN188" s="90" t="n">
        <v>21</v>
      </c>
      <c r="AO188" s="90" t="n">
        <f aca="false">H188*1</f>
        <v>0</v>
      </c>
      <c r="AP188" s="90" t="n">
        <f aca="false">H188*(1-1)</f>
        <v>0</v>
      </c>
      <c r="AQ188" s="220" t="s">
        <v>226</v>
      </c>
      <c r="AV188" s="90" t="n">
        <f aca="false">AW188+AX188</f>
        <v>0</v>
      </c>
      <c r="AW188" s="90" t="n">
        <f aca="false">G188*AO188</f>
        <v>0</v>
      </c>
      <c r="AX188" s="90" t="n">
        <f aca="false">G188*AP188</f>
        <v>0</v>
      </c>
      <c r="AY188" s="89" t="s">
        <v>690</v>
      </c>
      <c r="AZ188" s="89" t="s">
        <v>634</v>
      </c>
      <c r="BA188" s="190" t="s">
        <v>207</v>
      </c>
      <c r="BC188" s="90" t="n">
        <f aca="false">AW188+AX188</f>
        <v>0</v>
      </c>
      <c r="BD188" s="90" t="n">
        <f aca="false">H188/(100-BE188)*100</f>
        <v>0</v>
      </c>
      <c r="BE188" s="90" t="n">
        <v>0</v>
      </c>
      <c r="BF188" s="90" t="n">
        <f aca="false">O188</f>
        <v>0.0495</v>
      </c>
      <c r="BH188" s="219" t="n">
        <f aca="false">G188*AO188</f>
        <v>0</v>
      </c>
      <c r="BI188" s="219" t="n">
        <f aca="false">G188*AP188</f>
        <v>0</v>
      </c>
      <c r="BJ188" s="219" t="n">
        <f aca="false">G188*H188</f>
        <v>0</v>
      </c>
      <c r="BK188" s="219"/>
      <c r="BL188" s="90" t="n">
        <v>767</v>
      </c>
      <c r="BW188" s="90" t="str">
        <f aca="false">I188</f>
        <v>21</v>
      </c>
      <c r="BX188" s="221" t="s">
        <v>704</v>
      </c>
    </row>
    <row r="189" customFormat="false" ht="15" hidden="false" customHeight="true" outlineLevel="0" collapsed="false">
      <c r="A189" s="209" t="s">
        <v>705</v>
      </c>
      <c r="B189" s="209" t="s">
        <v>104</v>
      </c>
      <c r="C189" s="209" t="s">
        <v>692</v>
      </c>
      <c r="D189" s="210" t="s">
        <v>693</v>
      </c>
      <c r="E189" s="210"/>
      <c r="F189" s="209" t="s">
        <v>255</v>
      </c>
      <c r="G189" s="211" t="n">
        <v>2.475</v>
      </c>
      <c r="H189" s="212"/>
      <c r="I189" s="213" t="s">
        <v>203</v>
      </c>
      <c r="J189" s="212" t="n">
        <f aca="false">G189*AO189</f>
        <v>0</v>
      </c>
      <c r="K189" s="212" t="n">
        <f aca="false">G189*AP189</f>
        <v>0</v>
      </c>
      <c r="L189" s="212" t="n">
        <f aca="false">G189*H189</f>
        <v>0</v>
      </c>
      <c r="M189" s="212" t="n">
        <f aca="false">L189*(1+BW189/100)</f>
        <v>0</v>
      </c>
      <c r="N189" s="212" t="n">
        <v>0.00017</v>
      </c>
      <c r="O189" s="212" t="n">
        <f aca="false">G189*N189</f>
        <v>0.00042075</v>
      </c>
      <c r="P189" s="213" t="s">
        <v>204</v>
      </c>
      <c r="Z189" s="90" t="n">
        <f aca="false">IF(AQ189="5",BJ189,0)</f>
        <v>0</v>
      </c>
      <c r="AB189" s="90" t="n">
        <f aca="false">IF(AQ189="1",BH189,0)</f>
        <v>0</v>
      </c>
      <c r="AC189" s="90" t="n">
        <f aca="false">IF(AQ189="1",BI189,0)</f>
        <v>0</v>
      </c>
      <c r="AD189" s="90" t="n">
        <f aca="false">IF(AQ189="7",BH189,0)</f>
        <v>0</v>
      </c>
      <c r="AE189" s="90" t="n">
        <f aca="false">IF(AQ189="7",BI189,0)</f>
        <v>0</v>
      </c>
      <c r="AF189" s="90" t="n">
        <f aca="false">IF(AQ189="2",BH189,0)</f>
        <v>0</v>
      </c>
      <c r="AG189" s="90" t="n">
        <f aca="false">IF(AQ189="2",BI189,0)</f>
        <v>0</v>
      </c>
      <c r="AH189" s="90" t="n">
        <f aca="false">IF(AQ189="0",BJ189,0)</f>
        <v>0</v>
      </c>
      <c r="AI189" s="190" t="s">
        <v>104</v>
      </c>
      <c r="AJ189" s="90" t="n">
        <f aca="false">IF(AN189=0,L189,0)</f>
        <v>0</v>
      </c>
      <c r="AK189" s="90" t="n">
        <f aca="false">IF(AN189=12,L189,0)</f>
        <v>0</v>
      </c>
      <c r="AL189" s="90" t="n">
        <f aca="false">IF(AN189=21,L189,0)</f>
        <v>0</v>
      </c>
      <c r="AN189" s="90" t="n">
        <v>21</v>
      </c>
      <c r="AO189" s="90" t="n">
        <f aca="false">H189*0.062266361</f>
        <v>0</v>
      </c>
      <c r="AP189" s="90" t="n">
        <f aca="false">H189*(1-0.062266361)</f>
        <v>0</v>
      </c>
      <c r="AQ189" s="89" t="s">
        <v>226</v>
      </c>
      <c r="AV189" s="90" t="n">
        <f aca="false">AW189+AX189</f>
        <v>0</v>
      </c>
      <c r="AW189" s="90" t="n">
        <f aca="false">G189*AO189</f>
        <v>0</v>
      </c>
      <c r="AX189" s="90" t="n">
        <f aca="false">G189*AP189</f>
        <v>0</v>
      </c>
      <c r="AY189" s="89" t="s">
        <v>690</v>
      </c>
      <c r="AZ189" s="89" t="s">
        <v>634</v>
      </c>
      <c r="BA189" s="190" t="s">
        <v>207</v>
      </c>
      <c r="BC189" s="90" t="n">
        <f aca="false">AW189+AX189</f>
        <v>0</v>
      </c>
      <c r="BD189" s="90" t="n">
        <f aca="false">H189/(100-BE189)*100</f>
        <v>0</v>
      </c>
      <c r="BE189" s="90" t="n">
        <v>0</v>
      </c>
      <c r="BF189" s="90" t="n">
        <f aca="false">O189</f>
        <v>0.00042075</v>
      </c>
      <c r="BH189" s="90" t="n">
        <f aca="false">G189*AO189</f>
        <v>0</v>
      </c>
      <c r="BI189" s="90" t="n">
        <f aca="false">G189*AP189</f>
        <v>0</v>
      </c>
      <c r="BJ189" s="90" t="n">
        <f aca="false">G189*H189</f>
        <v>0</v>
      </c>
      <c r="BK189" s="90"/>
      <c r="BL189" s="90" t="n">
        <v>767</v>
      </c>
      <c r="BW189" s="90" t="str">
        <f aca="false">I189</f>
        <v>21</v>
      </c>
      <c r="BX189" s="11" t="s">
        <v>693</v>
      </c>
    </row>
    <row r="190" customFormat="false" ht="35.5" hidden="false" customHeight="true" outlineLevel="0" collapsed="false">
      <c r="A190" s="214" t="s">
        <v>706</v>
      </c>
      <c r="B190" s="214" t="s">
        <v>104</v>
      </c>
      <c r="C190" s="214" t="s">
        <v>707</v>
      </c>
      <c r="D190" s="215" t="s">
        <v>708</v>
      </c>
      <c r="E190" s="215"/>
      <c r="F190" s="214" t="s">
        <v>255</v>
      </c>
      <c r="G190" s="216" t="n">
        <v>2.475</v>
      </c>
      <c r="H190" s="217"/>
      <c r="I190" s="218" t="s">
        <v>203</v>
      </c>
      <c r="J190" s="217" t="n">
        <f aca="false">G190*AO190</f>
        <v>0</v>
      </c>
      <c r="K190" s="217" t="n">
        <f aca="false">G190*AP190</f>
        <v>0</v>
      </c>
      <c r="L190" s="217" t="n">
        <f aca="false">G190*H190</f>
        <v>0</v>
      </c>
      <c r="M190" s="217" t="n">
        <f aca="false">L190*(1+BW190/100)</f>
        <v>0</v>
      </c>
      <c r="N190" s="217" t="n">
        <v>0.02</v>
      </c>
      <c r="O190" s="217" t="n">
        <f aca="false">G190*N190</f>
        <v>0.0495</v>
      </c>
      <c r="P190" s="218" t="s">
        <v>359</v>
      </c>
      <c r="Z190" s="90" t="n">
        <f aca="false">IF(AQ190="5",BJ190,0)</f>
        <v>0</v>
      </c>
      <c r="AB190" s="90" t="n">
        <f aca="false">IF(AQ190="1",BH190,0)</f>
        <v>0</v>
      </c>
      <c r="AC190" s="90" t="n">
        <f aca="false">IF(AQ190="1",BI190,0)</f>
        <v>0</v>
      </c>
      <c r="AD190" s="90" t="n">
        <f aca="false">IF(AQ190="7",BH190,0)</f>
        <v>0</v>
      </c>
      <c r="AE190" s="90" t="n">
        <f aca="false">IF(AQ190="7",BI190,0)</f>
        <v>0</v>
      </c>
      <c r="AF190" s="90" t="n">
        <f aca="false">IF(AQ190="2",BH190,0)</f>
        <v>0</v>
      </c>
      <c r="AG190" s="90" t="n">
        <f aca="false">IF(AQ190="2",BI190,0)</f>
        <v>0</v>
      </c>
      <c r="AH190" s="90" t="n">
        <f aca="false">IF(AQ190="0",BJ190,0)</f>
        <v>0</v>
      </c>
      <c r="AI190" s="190" t="s">
        <v>104</v>
      </c>
      <c r="AJ190" s="219" t="n">
        <f aca="false">IF(AN190=0,L190,0)</f>
        <v>0</v>
      </c>
      <c r="AK190" s="219" t="n">
        <f aca="false">IF(AN190=12,L190,0)</f>
        <v>0</v>
      </c>
      <c r="AL190" s="219" t="n">
        <f aca="false">IF(AN190=21,L190,0)</f>
        <v>0</v>
      </c>
      <c r="AN190" s="90" t="n">
        <v>21</v>
      </c>
      <c r="AO190" s="90" t="n">
        <f aca="false">H190*1</f>
        <v>0</v>
      </c>
      <c r="AP190" s="90" t="n">
        <f aca="false">H190*(1-1)</f>
        <v>0</v>
      </c>
      <c r="AQ190" s="220" t="s">
        <v>226</v>
      </c>
      <c r="AV190" s="90" t="n">
        <f aca="false">AW190+AX190</f>
        <v>0</v>
      </c>
      <c r="AW190" s="90" t="n">
        <f aca="false">G190*AO190</f>
        <v>0</v>
      </c>
      <c r="AX190" s="90" t="n">
        <f aca="false">G190*AP190</f>
        <v>0</v>
      </c>
      <c r="AY190" s="89" t="s">
        <v>690</v>
      </c>
      <c r="AZ190" s="89" t="s">
        <v>634</v>
      </c>
      <c r="BA190" s="190" t="s">
        <v>207</v>
      </c>
      <c r="BC190" s="90" t="n">
        <f aca="false">AW190+AX190</f>
        <v>0</v>
      </c>
      <c r="BD190" s="90" t="n">
        <f aca="false">H190/(100-BE190)*100</f>
        <v>0</v>
      </c>
      <c r="BE190" s="90" t="n">
        <v>0</v>
      </c>
      <c r="BF190" s="90" t="n">
        <f aca="false">O190</f>
        <v>0.0495</v>
      </c>
      <c r="BH190" s="219" t="n">
        <f aca="false">G190*AO190</f>
        <v>0</v>
      </c>
      <c r="BI190" s="219" t="n">
        <f aca="false">G190*AP190</f>
        <v>0</v>
      </c>
      <c r="BJ190" s="219" t="n">
        <f aca="false">G190*H190</f>
        <v>0</v>
      </c>
      <c r="BK190" s="219"/>
      <c r="BL190" s="90" t="n">
        <v>767</v>
      </c>
      <c r="BW190" s="90" t="str">
        <f aca="false">I190</f>
        <v>21</v>
      </c>
      <c r="BX190" s="221" t="s">
        <v>708</v>
      </c>
    </row>
    <row r="191" customFormat="false" ht="15" hidden="false" customHeight="true" outlineLevel="0" collapsed="false">
      <c r="A191" s="209" t="s">
        <v>709</v>
      </c>
      <c r="B191" s="209" t="s">
        <v>104</v>
      </c>
      <c r="C191" s="209" t="s">
        <v>692</v>
      </c>
      <c r="D191" s="210" t="s">
        <v>693</v>
      </c>
      <c r="E191" s="210"/>
      <c r="F191" s="209" t="s">
        <v>255</v>
      </c>
      <c r="G191" s="211" t="n">
        <v>4.5</v>
      </c>
      <c r="H191" s="212"/>
      <c r="I191" s="213" t="s">
        <v>203</v>
      </c>
      <c r="J191" s="212" t="n">
        <f aca="false">G191*AO191</f>
        <v>0</v>
      </c>
      <c r="K191" s="212" t="n">
        <f aca="false">G191*AP191</f>
        <v>0</v>
      </c>
      <c r="L191" s="212" t="n">
        <f aca="false">G191*H191</f>
        <v>0</v>
      </c>
      <c r="M191" s="212" t="n">
        <f aca="false">L191*(1+BW191/100)</f>
        <v>0</v>
      </c>
      <c r="N191" s="212" t="n">
        <v>0.00017</v>
      </c>
      <c r="O191" s="212" t="n">
        <f aca="false">G191*N191</f>
        <v>0.000765</v>
      </c>
      <c r="P191" s="213" t="s">
        <v>204</v>
      </c>
      <c r="Z191" s="90" t="n">
        <f aca="false">IF(AQ191="5",BJ191,0)</f>
        <v>0</v>
      </c>
      <c r="AB191" s="90" t="n">
        <f aca="false">IF(AQ191="1",BH191,0)</f>
        <v>0</v>
      </c>
      <c r="AC191" s="90" t="n">
        <f aca="false">IF(AQ191="1",BI191,0)</f>
        <v>0</v>
      </c>
      <c r="AD191" s="90" t="n">
        <f aca="false">IF(AQ191="7",BH191,0)</f>
        <v>0</v>
      </c>
      <c r="AE191" s="90" t="n">
        <f aca="false">IF(AQ191="7",BI191,0)</f>
        <v>0</v>
      </c>
      <c r="AF191" s="90" t="n">
        <f aca="false">IF(AQ191="2",BH191,0)</f>
        <v>0</v>
      </c>
      <c r="AG191" s="90" t="n">
        <f aca="false">IF(AQ191="2",BI191,0)</f>
        <v>0</v>
      </c>
      <c r="AH191" s="90" t="n">
        <f aca="false">IF(AQ191="0",BJ191,0)</f>
        <v>0</v>
      </c>
      <c r="AI191" s="190" t="s">
        <v>104</v>
      </c>
      <c r="AJ191" s="90" t="n">
        <f aca="false">IF(AN191=0,L191,0)</f>
        <v>0</v>
      </c>
      <c r="AK191" s="90" t="n">
        <f aca="false">IF(AN191=12,L191,0)</f>
        <v>0</v>
      </c>
      <c r="AL191" s="90" t="n">
        <f aca="false">IF(AN191=21,L191,0)</f>
        <v>0</v>
      </c>
      <c r="AN191" s="90" t="n">
        <v>21</v>
      </c>
      <c r="AO191" s="90" t="n">
        <f aca="false">H191*0.062266426</f>
        <v>0</v>
      </c>
      <c r="AP191" s="90" t="n">
        <f aca="false">H191*(1-0.062266426)</f>
        <v>0</v>
      </c>
      <c r="AQ191" s="89" t="s">
        <v>226</v>
      </c>
      <c r="AV191" s="90" t="n">
        <f aca="false">AW191+AX191</f>
        <v>0</v>
      </c>
      <c r="AW191" s="90" t="n">
        <f aca="false">G191*AO191</f>
        <v>0</v>
      </c>
      <c r="AX191" s="90" t="n">
        <f aca="false">G191*AP191</f>
        <v>0</v>
      </c>
      <c r="AY191" s="89" t="s">
        <v>690</v>
      </c>
      <c r="AZ191" s="89" t="s">
        <v>634</v>
      </c>
      <c r="BA191" s="190" t="s">
        <v>207</v>
      </c>
      <c r="BC191" s="90" t="n">
        <f aca="false">AW191+AX191</f>
        <v>0</v>
      </c>
      <c r="BD191" s="90" t="n">
        <f aca="false">H191/(100-BE191)*100</f>
        <v>0</v>
      </c>
      <c r="BE191" s="90" t="n">
        <v>0</v>
      </c>
      <c r="BF191" s="90" t="n">
        <f aca="false">O191</f>
        <v>0.000765</v>
      </c>
      <c r="BH191" s="90" t="n">
        <f aca="false">G191*AO191</f>
        <v>0</v>
      </c>
      <c r="BI191" s="90" t="n">
        <f aca="false">G191*AP191</f>
        <v>0</v>
      </c>
      <c r="BJ191" s="90" t="n">
        <f aca="false">G191*H191</f>
        <v>0</v>
      </c>
      <c r="BK191" s="90"/>
      <c r="BL191" s="90" t="n">
        <v>767</v>
      </c>
      <c r="BW191" s="90" t="str">
        <f aca="false">I191</f>
        <v>21</v>
      </c>
      <c r="BX191" s="11" t="s">
        <v>693</v>
      </c>
    </row>
    <row r="192" customFormat="false" ht="35.5" hidden="false" customHeight="true" outlineLevel="0" collapsed="false">
      <c r="A192" s="214" t="s">
        <v>710</v>
      </c>
      <c r="B192" s="214" t="s">
        <v>104</v>
      </c>
      <c r="C192" s="214" t="s">
        <v>711</v>
      </c>
      <c r="D192" s="215" t="s">
        <v>712</v>
      </c>
      <c r="E192" s="215"/>
      <c r="F192" s="214" t="s">
        <v>255</v>
      </c>
      <c r="G192" s="216" t="n">
        <v>4.5</v>
      </c>
      <c r="H192" s="217"/>
      <c r="I192" s="218" t="s">
        <v>203</v>
      </c>
      <c r="J192" s="217" t="n">
        <f aca="false">G192*AO192</f>
        <v>0</v>
      </c>
      <c r="K192" s="217" t="n">
        <f aca="false">G192*AP192</f>
        <v>0</v>
      </c>
      <c r="L192" s="217" t="n">
        <f aca="false">G192*H192</f>
        <v>0</v>
      </c>
      <c r="M192" s="217" t="n">
        <f aca="false">L192*(1+BW192/100)</f>
        <v>0</v>
      </c>
      <c r="N192" s="217" t="n">
        <v>0.02</v>
      </c>
      <c r="O192" s="217" t="n">
        <f aca="false">G192*N192</f>
        <v>0.09</v>
      </c>
      <c r="P192" s="218" t="s">
        <v>359</v>
      </c>
      <c r="Z192" s="90" t="n">
        <f aca="false">IF(AQ192="5",BJ192,0)</f>
        <v>0</v>
      </c>
      <c r="AB192" s="90" t="n">
        <f aca="false">IF(AQ192="1",BH192,0)</f>
        <v>0</v>
      </c>
      <c r="AC192" s="90" t="n">
        <f aca="false">IF(AQ192="1",BI192,0)</f>
        <v>0</v>
      </c>
      <c r="AD192" s="90" t="n">
        <f aca="false">IF(AQ192="7",BH192,0)</f>
        <v>0</v>
      </c>
      <c r="AE192" s="90" t="n">
        <f aca="false">IF(AQ192="7",BI192,0)</f>
        <v>0</v>
      </c>
      <c r="AF192" s="90" t="n">
        <f aca="false">IF(AQ192="2",BH192,0)</f>
        <v>0</v>
      </c>
      <c r="AG192" s="90" t="n">
        <f aca="false">IF(AQ192="2",BI192,0)</f>
        <v>0</v>
      </c>
      <c r="AH192" s="90" t="n">
        <f aca="false">IF(AQ192="0",BJ192,0)</f>
        <v>0</v>
      </c>
      <c r="AI192" s="190" t="s">
        <v>104</v>
      </c>
      <c r="AJ192" s="219" t="n">
        <f aca="false">IF(AN192=0,L192,0)</f>
        <v>0</v>
      </c>
      <c r="AK192" s="219" t="n">
        <f aca="false">IF(AN192=12,L192,0)</f>
        <v>0</v>
      </c>
      <c r="AL192" s="219" t="n">
        <f aca="false">IF(AN192=21,L192,0)</f>
        <v>0</v>
      </c>
      <c r="AN192" s="90" t="n">
        <v>21</v>
      </c>
      <c r="AO192" s="90" t="n">
        <f aca="false">H192*1</f>
        <v>0</v>
      </c>
      <c r="AP192" s="90" t="n">
        <f aca="false">H192*(1-1)</f>
        <v>0</v>
      </c>
      <c r="AQ192" s="220" t="s">
        <v>226</v>
      </c>
      <c r="AV192" s="90" t="n">
        <f aca="false">AW192+AX192</f>
        <v>0</v>
      </c>
      <c r="AW192" s="90" t="n">
        <f aca="false">G192*AO192</f>
        <v>0</v>
      </c>
      <c r="AX192" s="90" t="n">
        <f aca="false">G192*AP192</f>
        <v>0</v>
      </c>
      <c r="AY192" s="89" t="s">
        <v>690</v>
      </c>
      <c r="AZ192" s="89" t="s">
        <v>634</v>
      </c>
      <c r="BA192" s="190" t="s">
        <v>207</v>
      </c>
      <c r="BC192" s="90" t="n">
        <f aca="false">AW192+AX192</f>
        <v>0</v>
      </c>
      <c r="BD192" s="90" t="n">
        <f aca="false">H192/(100-BE192)*100</f>
        <v>0</v>
      </c>
      <c r="BE192" s="90" t="n">
        <v>0</v>
      </c>
      <c r="BF192" s="90" t="n">
        <f aca="false">O192</f>
        <v>0.09</v>
      </c>
      <c r="BH192" s="219" t="n">
        <f aca="false">G192*AO192</f>
        <v>0</v>
      </c>
      <c r="BI192" s="219" t="n">
        <f aca="false">G192*AP192</f>
        <v>0</v>
      </c>
      <c r="BJ192" s="219" t="n">
        <f aca="false">G192*H192</f>
        <v>0</v>
      </c>
      <c r="BK192" s="219"/>
      <c r="BL192" s="90" t="n">
        <v>767</v>
      </c>
      <c r="BW192" s="90" t="str">
        <f aca="false">I192</f>
        <v>21</v>
      </c>
      <c r="BX192" s="221" t="s">
        <v>712</v>
      </c>
    </row>
    <row r="193" customFormat="false" ht="15" hidden="false" customHeight="true" outlineLevel="0" collapsed="false">
      <c r="A193" s="209" t="s">
        <v>713</v>
      </c>
      <c r="B193" s="209" t="s">
        <v>104</v>
      </c>
      <c r="C193" s="209" t="s">
        <v>714</v>
      </c>
      <c r="D193" s="210" t="s">
        <v>715</v>
      </c>
      <c r="E193" s="210"/>
      <c r="F193" s="209" t="s">
        <v>261</v>
      </c>
      <c r="G193" s="211" t="n">
        <v>1</v>
      </c>
      <c r="H193" s="212"/>
      <c r="I193" s="213" t="s">
        <v>203</v>
      </c>
      <c r="J193" s="212" t="n">
        <f aca="false">G193*AO193</f>
        <v>0</v>
      </c>
      <c r="K193" s="212" t="n">
        <f aca="false">G193*AP193</f>
        <v>0</v>
      </c>
      <c r="L193" s="212" t="n">
        <f aca="false">G193*H193</f>
        <v>0</v>
      </c>
      <c r="M193" s="212" t="n">
        <f aca="false">L193*(1+BW193/100)</f>
        <v>0</v>
      </c>
      <c r="N193" s="212" t="n">
        <v>0.00155</v>
      </c>
      <c r="O193" s="212" t="n">
        <f aca="false">G193*N193</f>
        <v>0.00155</v>
      </c>
      <c r="P193" s="213" t="s">
        <v>204</v>
      </c>
      <c r="Z193" s="90" t="n">
        <f aca="false">IF(AQ193="5",BJ193,0)</f>
        <v>0</v>
      </c>
      <c r="AB193" s="90" t="n">
        <f aca="false">IF(AQ193="1",BH193,0)</f>
        <v>0</v>
      </c>
      <c r="AC193" s="90" t="n">
        <f aca="false">IF(AQ193="1",BI193,0)</f>
        <v>0</v>
      </c>
      <c r="AD193" s="90" t="n">
        <f aca="false">IF(AQ193="7",BH193,0)</f>
        <v>0</v>
      </c>
      <c r="AE193" s="90" t="n">
        <f aca="false">IF(AQ193="7",BI193,0)</f>
        <v>0</v>
      </c>
      <c r="AF193" s="90" t="n">
        <f aca="false">IF(AQ193="2",BH193,0)</f>
        <v>0</v>
      </c>
      <c r="AG193" s="90" t="n">
        <f aca="false">IF(AQ193="2",BI193,0)</f>
        <v>0</v>
      </c>
      <c r="AH193" s="90" t="n">
        <f aca="false">IF(AQ193="0",BJ193,0)</f>
        <v>0</v>
      </c>
      <c r="AI193" s="190" t="s">
        <v>104</v>
      </c>
      <c r="AJ193" s="90" t="n">
        <f aca="false">IF(AN193=0,L193,0)</f>
        <v>0</v>
      </c>
      <c r="AK193" s="90" t="n">
        <f aca="false">IF(AN193=12,L193,0)</f>
        <v>0</v>
      </c>
      <c r="AL193" s="90" t="n">
        <f aca="false">IF(AN193=21,L193,0)</f>
        <v>0</v>
      </c>
      <c r="AN193" s="90" t="n">
        <v>21</v>
      </c>
      <c r="AO193" s="90" t="n">
        <f aca="false">H193*0.032512045</f>
        <v>0</v>
      </c>
      <c r="AP193" s="90" t="n">
        <f aca="false">H193*(1-0.032512045)</f>
        <v>0</v>
      </c>
      <c r="AQ193" s="89" t="s">
        <v>226</v>
      </c>
      <c r="AV193" s="90" t="n">
        <f aca="false">AW193+AX193</f>
        <v>0</v>
      </c>
      <c r="AW193" s="90" t="n">
        <f aca="false">G193*AO193</f>
        <v>0</v>
      </c>
      <c r="AX193" s="90" t="n">
        <f aca="false">G193*AP193</f>
        <v>0</v>
      </c>
      <c r="AY193" s="89" t="s">
        <v>690</v>
      </c>
      <c r="AZ193" s="89" t="s">
        <v>634</v>
      </c>
      <c r="BA193" s="190" t="s">
        <v>207</v>
      </c>
      <c r="BC193" s="90" t="n">
        <f aca="false">AW193+AX193</f>
        <v>0</v>
      </c>
      <c r="BD193" s="90" t="n">
        <f aca="false">H193/(100-BE193)*100</f>
        <v>0</v>
      </c>
      <c r="BE193" s="90" t="n">
        <v>0</v>
      </c>
      <c r="BF193" s="90" t="n">
        <f aca="false">O193</f>
        <v>0.00155</v>
      </c>
      <c r="BH193" s="90" t="n">
        <f aca="false">G193*AO193</f>
        <v>0</v>
      </c>
      <c r="BI193" s="90" t="n">
        <f aca="false">G193*AP193</f>
        <v>0</v>
      </c>
      <c r="BJ193" s="90" t="n">
        <f aca="false">G193*H193</f>
        <v>0</v>
      </c>
      <c r="BK193" s="90"/>
      <c r="BL193" s="90" t="n">
        <v>767</v>
      </c>
      <c r="BW193" s="90" t="str">
        <f aca="false">I193</f>
        <v>21</v>
      </c>
      <c r="BX193" s="11" t="s">
        <v>715</v>
      </c>
    </row>
    <row r="194" customFormat="false" ht="46.95" hidden="false" customHeight="true" outlineLevel="0" collapsed="false">
      <c r="A194" s="214" t="s">
        <v>716</v>
      </c>
      <c r="B194" s="214" t="s">
        <v>104</v>
      </c>
      <c r="C194" s="214" t="s">
        <v>717</v>
      </c>
      <c r="D194" s="215" t="s">
        <v>718</v>
      </c>
      <c r="E194" s="215"/>
      <c r="F194" s="214" t="s">
        <v>261</v>
      </c>
      <c r="G194" s="216" t="n">
        <v>1</v>
      </c>
      <c r="H194" s="217"/>
      <c r="I194" s="218" t="s">
        <v>203</v>
      </c>
      <c r="J194" s="217" t="n">
        <f aca="false">G194*AO194</f>
        <v>0</v>
      </c>
      <c r="K194" s="217" t="n">
        <f aca="false">G194*AP194</f>
        <v>0</v>
      </c>
      <c r="L194" s="217" t="n">
        <f aca="false">G194*H194</f>
        <v>0</v>
      </c>
      <c r="M194" s="217" t="n">
        <f aca="false">L194*(1+BW194/100)</f>
        <v>0</v>
      </c>
      <c r="N194" s="217" t="n">
        <v>0.415</v>
      </c>
      <c r="O194" s="217" t="n">
        <f aca="false">G194*N194</f>
        <v>0.415</v>
      </c>
      <c r="P194" s="218" t="s">
        <v>359</v>
      </c>
      <c r="Z194" s="90" t="n">
        <f aca="false">IF(AQ194="5",BJ194,0)</f>
        <v>0</v>
      </c>
      <c r="AB194" s="90" t="n">
        <f aca="false">IF(AQ194="1",BH194,0)</f>
        <v>0</v>
      </c>
      <c r="AC194" s="90" t="n">
        <f aca="false">IF(AQ194="1",BI194,0)</f>
        <v>0</v>
      </c>
      <c r="AD194" s="90" t="n">
        <f aca="false">IF(AQ194="7",BH194,0)</f>
        <v>0</v>
      </c>
      <c r="AE194" s="90" t="n">
        <f aca="false">IF(AQ194="7",BI194,0)</f>
        <v>0</v>
      </c>
      <c r="AF194" s="90" t="n">
        <f aca="false">IF(AQ194="2",BH194,0)</f>
        <v>0</v>
      </c>
      <c r="AG194" s="90" t="n">
        <f aca="false">IF(AQ194="2",BI194,0)</f>
        <v>0</v>
      </c>
      <c r="AH194" s="90" t="n">
        <f aca="false">IF(AQ194="0",BJ194,0)</f>
        <v>0</v>
      </c>
      <c r="AI194" s="190" t="s">
        <v>104</v>
      </c>
      <c r="AJ194" s="219" t="n">
        <f aca="false">IF(AN194=0,L194,0)</f>
        <v>0</v>
      </c>
      <c r="AK194" s="219" t="n">
        <f aca="false">IF(AN194=12,L194,0)</f>
        <v>0</v>
      </c>
      <c r="AL194" s="219" t="n">
        <f aca="false">IF(AN194=21,L194,0)</f>
        <v>0</v>
      </c>
      <c r="AN194" s="90" t="n">
        <v>21</v>
      </c>
      <c r="AO194" s="90" t="n">
        <f aca="false">H194*1</f>
        <v>0</v>
      </c>
      <c r="AP194" s="90" t="n">
        <f aca="false">H194*(1-1)</f>
        <v>0</v>
      </c>
      <c r="AQ194" s="220" t="s">
        <v>226</v>
      </c>
      <c r="AV194" s="90" t="n">
        <f aca="false">AW194+AX194</f>
        <v>0</v>
      </c>
      <c r="AW194" s="90" t="n">
        <f aca="false">G194*AO194</f>
        <v>0</v>
      </c>
      <c r="AX194" s="90" t="n">
        <f aca="false">G194*AP194</f>
        <v>0</v>
      </c>
      <c r="AY194" s="89" t="s">
        <v>690</v>
      </c>
      <c r="AZ194" s="89" t="s">
        <v>634</v>
      </c>
      <c r="BA194" s="190" t="s">
        <v>207</v>
      </c>
      <c r="BC194" s="90" t="n">
        <f aca="false">AW194+AX194</f>
        <v>0</v>
      </c>
      <c r="BD194" s="90" t="n">
        <f aca="false">H194/(100-BE194)*100</f>
        <v>0</v>
      </c>
      <c r="BE194" s="90" t="n">
        <v>0</v>
      </c>
      <c r="BF194" s="90" t="n">
        <f aca="false">O194</f>
        <v>0.415</v>
      </c>
      <c r="BH194" s="219" t="n">
        <f aca="false">G194*AO194</f>
        <v>0</v>
      </c>
      <c r="BI194" s="219" t="n">
        <f aca="false">G194*AP194</f>
        <v>0</v>
      </c>
      <c r="BJ194" s="219" t="n">
        <f aca="false">G194*H194</f>
        <v>0</v>
      </c>
      <c r="BK194" s="219"/>
      <c r="BL194" s="90" t="n">
        <v>767</v>
      </c>
      <c r="BW194" s="90" t="str">
        <f aca="false">I194</f>
        <v>21</v>
      </c>
      <c r="BX194" s="221" t="s">
        <v>718</v>
      </c>
    </row>
    <row r="195" customFormat="false" ht="15" hidden="false" customHeight="true" outlineLevel="0" collapsed="false">
      <c r="A195" s="209" t="s">
        <v>719</v>
      </c>
      <c r="B195" s="209" t="s">
        <v>104</v>
      </c>
      <c r="C195" s="209" t="s">
        <v>720</v>
      </c>
      <c r="D195" s="210" t="s">
        <v>721</v>
      </c>
      <c r="E195" s="210"/>
      <c r="F195" s="209" t="s">
        <v>255</v>
      </c>
      <c r="G195" s="211" t="n">
        <v>1.98</v>
      </c>
      <c r="H195" s="212"/>
      <c r="I195" s="213" t="s">
        <v>203</v>
      </c>
      <c r="J195" s="212" t="n">
        <f aca="false">G195*AO195</f>
        <v>0</v>
      </c>
      <c r="K195" s="212" t="n">
        <f aca="false">G195*AP195</f>
        <v>0</v>
      </c>
      <c r="L195" s="212" t="n">
        <f aca="false">G195*H195</f>
        <v>0</v>
      </c>
      <c r="M195" s="212" t="n">
        <f aca="false">L195*(1+BW195/100)</f>
        <v>0</v>
      </c>
      <c r="N195" s="212" t="n">
        <v>0.003</v>
      </c>
      <c r="O195" s="212" t="n">
        <f aca="false">G195*N195</f>
        <v>0.00594</v>
      </c>
      <c r="P195" s="213" t="s">
        <v>204</v>
      </c>
      <c r="Z195" s="90" t="n">
        <f aca="false">IF(AQ195="5",BJ195,0)</f>
        <v>0</v>
      </c>
      <c r="AB195" s="90" t="n">
        <f aca="false">IF(AQ195="1",BH195,0)</f>
        <v>0</v>
      </c>
      <c r="AC195" s="90" t="n">
        <f aca="false">IF(AQ195="1",BI195,0)</f>
        <v>0</v>
      </c>
      <c r="AD195" s="90" t="n">
        <f aca="false">IF(AQ195="7",BH195,0)</f>
        <v>0</v>
      </c>
      <c r="AE195" s="90" t="n">
        <f aca="false">IF(AQ195="7",BI195,0)</f>
        <v>0</v>
      </c>
      <c r="AF195" s="90" t="n">
        <f aca="false">IF(AQ195="2",BH195,0)</f>
        <v>0</v>
      </c>
      <c r="AG195" s="90" t="n">
        <f aca="false">IF(AQ195="2",BI195,0)</f>
        <v>0</v>
      </c>
      <c r="AH195" s="90" t="n">
        <f aca="false">IF(AQ195="0",BJ195,0)</f>
        <v>0</v>
      </c>
      <c r="AI195" s="190" t="s">
        <v>104</v>
      </c>
      <c r="AJ195" s="90" t="n">
        <f aca="false">IF(AN195=0,L195,0)</f>
        <v>0</v>
      </c>
      <c r="AK195" s="90" t="n">
        <f aca="false">IF(AN195=12,L195,0)</f>
        <v>0</v>
      </c>
      <c r="AL195" s="90" t="n">
        <f aca="false">IF(AN195=21,L195,0)</f>
        <v>0</v>
      </c>
      <c r="AN195" s="90" t="n">
        <v>21</v>
      </c>
      <c r="AO195" s="90" t="n">
        <f aca="false">H195*0.219870093</f>
        <v>0</v>
      </c>
      <c r="AP195" s="90" t="n">
        <f aca="false">H195*(1-0.219870093)</f>
        <v>0</v>
      </c>
      <c r="AQ195" s="89" t="s">
        <v>226</v>
      </c>
      <c r="AV195" s="90" t="n">
        <f aca="false">AW195+AX195</f>
        <v>0</v>
      </c>
      <c r="AW195" s="90" t="n">
        <f aca="false">G195*AO195</f>
        <v>0</v>
      </c>
      <c r="AX195" s="90" t="n">
        <f aca="false">G195*AP195</f>
        <v>0</v>
      </c>
      <c r="AY195" s="89" t="s">
        <v>690</v>
      </c>
      <c r="AZ195" s="89" t="s">
        <v>634</v>
      </c>
      <c r="BA195" s="190" t="s">
        <v>207</v>
      </c>
      <c r="BC195" s="90" t="n">
        <f aca="false">AW195+AX195</f>
        <v>0</v>
      </c>
      <c r="BD195" s="90" t="n">
        <f aca="false">H195/(100-BE195)*100</f>
        <v>0</v>
      </c>
      <c r="BE195" s="90" t="n">
        <v>0</v>
      </c>
      <c r="BF195" s="90" t="n">
        <f aca="false">O195</f>
        <v>0.00594</v>
      </c>
      <c r="BH195" s="90" t="n">
        <f aca="false">G195*AO195</f>
        <v>0</v>
      </c>
      <c r="BI195" s="90" t="n">
        <f aca="false">G195*AP195</f>
        <v>0</v>
      </c>
      <c r="BJ195" s="90" t="n">
        <f aca="false">G195*H195</f>
        <v>0</v>
      </c>
      <c r="BK195" s="90"/>
      <c r="BL195" s="90" t="n">
        <v>767</v>
      </c>
      <c r="BW195" s="90" t="str">
        <f aca="false">I195</f>
        <v>21</v>
      </c>
      <c r="BX195" s="11" t="s">
        <v>721</v>
      </c>
    </row>
    <row r="196" customFormat="false" ht="35.5" hidden="false" customHeight="true" outlineLevel="0" collapsed="false">
      <c r="A196" s="214" t="s">
        <v>722</v>
      </c>
      <c r="B196" s="214" t="s">
        <v>104</v>
      </c>
      <c r="C196" s="214" t="s">
        <v>723</v>
      </c>
      <c r="D196" s="215" t="s">
        <v>724</v>
      </c>
      <c r="E196" s="215"/>
      <c r="F196" s="214" t="s">
        <v>261</v>
      </c>
      <c r="G196" s="216" t="n">
        <v>9</v>
      </c>
      <c r="H196" s="217"/>
      <c r="I196" s="218" t="s">
        <v>203</v>
      </c>
      <c r="J196" s="217" t="n">
        <f aca="false">G196*AO196</f>
        <v>0</v>
      </c>
      <c r="K196" s="217" t="n">
        <f aca="false">G196*AP196</f>
        <v>0</v>
      </c>
      <c r="L196" s="217" t="n">
        <f aca="false">G196*H196</f>
        <v>0</v>
      </c>
      <c r="M196" s="217" t="n">
        <f aca="false">L196*(1+BW196/100)</f>
        <v>0</v>
      </c>
      <c r="N196" s="217" t="n">
        <v>0.0079</v>
      </c>
      <c r="O196" s="217" t="n">
        <f aca="false">G196*N196</f>
        <v>0.0711</v>
      </c>
      <c r="P196" s="218" t="s">
        <v>204</v>
      </c>
      <c r="Z196" s="90" t="n">
        <f aca="false">IF(AQ196="5",BJ196,0)</f>
        <v>0</v>
      </c>
      <c r="AB196" s="90" t="n">
        <f aca="false">IF(AQ196="1",BH196,0)</f>
        <v>0</v>
      </c>
      <c r="AC196" s="90" t="n">
        <f aca="false">IF(AQ196="1",BI196,0)</f>
        <v>0</v>
      </c>
      <c r="AD196" s="90" t="n">
        <f aca="false">IF(AQ196="7",BH196,0)</f>
        <v>0</v>
      </c>
      <c r="AE196" s="90" t="n">
        <f aca="false">IF(AQ196="7",BI196,0)</f>
        <v>0</v>
      </c>
      <c r="AF196" s="90" t="n">
        <f aca="false">IF(AQ196="2",BH196,0)</f>
        <v>0</v>
      </c>
      <c r="AG196" s="90" t="n">
        <f aca="false">IF(AQ196="2",BI196,0)</f>
        <v>0</v>
      </c>
      <c r="AH196" s="90" t="n">
        <f aca="false">IF(AQ196="0",BJ196,0)</f>
        <v>0</v>
      </c>
      <c r="AI196" s="190" t="s">
        <v>104</v>
      </c>
      <c r="AJ196" s="219" t="n">
        <f aca="false">IF(AN196=0,L196,0)</f>
        <v>0</v>
      </c>
      <c r="AK196" s="219" t="n">
        <f aca="false">IF(AN196=12,L196,0)</f>
        <v>0</v>
      </c>
      <c r="AL196" s="219" t="n">
        <f aca="false">IF(AN196=21,L196,0)</f>
        <v>0</v>
      </c>
      <c r="AN196" s="90" t="n">
        <v>21</v>
      </c>
      <c r="AO196" s="90" t="n">
        <f aca="false">H196*1</f>
        <v>0</v>
      </c>
      <c r="AP196" s="90" t="n">
        <f aca="false">H196*(1-1)</f>
        <v>0</v>
      </c>
      <c r="AQ196" s="220" t="s">
        <v>226</v>
      </c>
      <c r="AV196" s="90" t="n">
        <f aca="false">AW196+AX196</f>
        <v>0</v>
      </c>
      <c r="AW196" s="90" t="n">
        <f aca="false">G196*AO196</f>
        <v>0</v>
      </c>
      <c r="AX196" s="90" t="n">
        <f aca="false">G196*AP196</f>
        <v>0</v>
      </c>
      <c r="AY196" s="89" t="s">
        <v>690</v>
      </c>
      <c r="AZ196" s="89" t="s">
        <v>634</v>
      </c>
      <c r="BA196" s="190" t="s">
        <v>207</v>
      </c>
      <c r="BC196" s="90" t="n">
        <f aca="false">AW196+AX196</f>
        <v>0</v>
      </c>
      <c r="BD196" s="90" t="n">
        <f aca="false">H196/(100-BE196)*100</f>
        <v>0</v>
      </c>
      <c r="BE196" s="90" t="n">
        <v>0</v>
      </c>
      <c r="BF196" s="90" t="n">
        <f aca="false">O196</f>
        <v>0.0711</v>
      </c>
      <c r="BH196" s="219" t="n">
        <f aca="false">G196*AO196</f>
        <v>0</v>
      </c>
      <c r="BI196" s="219" t="n">
        <f aca="false">G196*AP196</f>
        <v>0</v>
      </c>
      <c r="BJ196" s="219" t="n">
        <f aca="false">G196*H196</f>
        <v>0</v>
      </c>
      <c r="BK196" s="219"/>
      <c r="BL196" s="90" t="n">
        <v>767</v>
      </c>
      <c r="BW196" s="90" t="str">
        <f aca="false">I196</f>
        <v>21</v>
      </c>
      <c r="BX196" s="221" t="s">
        <v>724</v>
      </c>
    </row>
    <row r="197" customFormat="false" ht="15" hidden="false" customHeight="true" outlineLevel="0" collapsed="false">
      <c r="A197" s="209" t="s">
        <v>725</v>
      </c>
      <c r="B197" s="209" t="s">
        <v>104</v>
      </c>
      <c r="C197" s="209" t="s">
        <v>726</v>
      </c>
      <c r="D197" s="210" t="s">
        <v>727</v>
      </c>
      <c r="E197" s="210"/>
      <c r="F197" s="209" t="s">
        <v>261</v>
      </c>
      <c r="G197" s="211" t="n">
        <v>1</v>
      </c>
      <c r="H197" s="212"/>
      <c r="I197" s="213" t="s">
        <v>203</v>
      </c>
      <c r="J197" s="212" t="n">
        <f aca="false">G197*AO197</f>
        <v>0</v>
      </c>
      <c r="K197" s="212" t="n">
        <f aca="false">G197*AP197</f>
        <v>0</v>
      </c>
      <c r="L197" s="212" t="n">
        <f aca="false">G197*H197</f>
        <v>0</v>
      </c>
      <c r="M197" s="212" t="n">
        <f aca="false">L197*(1+BW197/100)</f>
        <v>0</v>
      </c>
      <c r="N197" s="212" t="n">
        <v>0</v>
      </c>
      <c r="O197" s="212" t="n">
        <f aca="false">G197*N197</f>
        <v>0</v>
      </c>
      <c r="P197" s="213" t="s">
        <v>204</v>
      </c>
      <c r="Z197" s="90" t="n">
        <f aca="false">IF(AQ197="5",BJ197,0)</f>
        <v>0</v>
      </c>
      <c r="AB197" s="90" t="n">
        <f aca="false">IF(AQ197="1",BH197,0)</f>
        <v>0</v>
      </c>
      <c r="AC197" s="90" t="n">
        <f aca="false">IF(AQ197="1",BI197,0)</f>
        <v>0</v>
      </c>
      <c r="AD197" s="90" t="n">
        <f aca="false">IF(AQ197="7",BH197,0)</f>
        <v>0</v>
      </c>
      <c r="AE197" s="90" t="n">
        <f aca="false">IF(AQ197="7",BI197,0)</f>
        <v>0</v>
      </c>
      <c r="AF197" s="90" t="n">
        <f aca="false">IF(AQ197="2",BH197,0)</f>
        <v>0</v>
      </c>
      <c r="AG197" s="90" t="n">
        <f aca="false">IF(AQ197="2",BI197,0)</f>
        <v>0</v>
      </c>
      <c r="AH197" s="90" t="n">
        <f aca="false">IF(AQ197="0",BJ197,0)</f>
        <v>0</v>
      </c>
      <c r="AI197" s="190" t="s">
        <v>104</v>
      </c>
      <c r="AJ197" s="90" t="n">
        <f aca="false">IF(AN197=0,L197,0)</f>
        <v>0</v>
      </c>
      <c r="AK197" s="90" t="n">
        <f aca="false">IF(AN197=12,L197,0)</f>
        <v>0</v>
      </c>
      <c r="AL197" s="90" t="n">
        <f aca="false">IF(AN197=21,L197,0)</f>
        <v>0</v>
      </c>
      <c r="AN197" s="90" t="n">
        <v>21</v>
      </c>
      <c r="AO197" s="90" t="n">
        <f aca="false">H197*0</f>
        <v>0</v>
      </c>
      <c r="AP197" s="90" t="n">
        <f aca="false">H197*(1-0)</f>
        <v>0</v>
      </c>
      <c r="AQ197" s="89" t="s">
        <v>226</v>
      </c>
      <c r="AV197" s="90" t="n">
        <f aca="false">AW197+AX197</f>
        <v>0</v>
      </c>
      <c r="AW197" s="90" t="n">
        <f aca="false">G197*AO197</f>
        <v>0</v>
      </c>
      <c r="AX197" s="90" t="n">
        <f aca="false">G197*AP197</f>
        <v>0</v>
      </c>
      <c r="AY197" s="89" t="s">
        <v>690</v>
      </c>
      <c r="AZ197" s="89" t="s">
        <v>634</v>
      </c>
      <c r="BA197" s="190" t="s">
        <v>207</v>
      </c>
      <c r="BC197" s="90" t="n">
        <f aca="false">AW197+AX197</f>
        <v>0</v>
      </c>
      <c r="BD197" s="90" t="n">
        <f aca="false">H197/(100-BE197)*100</f>
        <v>0</v>
      </c>
      <c r="BE197" s="90" t="n">
        <v>0</v>
      </c>
      <c r="BF197" s="90" t="n">
        <f aca="false">O197</f>
        <v>0</v>
      </c>
      <c r="BH197" s="90" t="n">
        <f aca="false">G197*AO197</f>
        <v>0</v>
      </c>
      <c r="BI197" s="90" t="n">
        <f aca="false">G197*AP197</f>
        <v>0</v>
      </c>
      <c r="BJ197" s="90" t="n">
        <f aca="false">G197*H197</f>
        <v>0</v>
      </c>
      <c r="BK197" s="90"/>
      <c r="BL197" s="90" t="n">
        <v>767</v>
      </c>
      <c r="BW197" s="90" t="str">
        <f aca="false">I197</f>
        <v>21</v>
      </c>
      <c r="BX197" s="11" t="s">
        <v>727</v>
      </c>
    </row>
    <row r="198" customFormat="false" ht="35.5" hidden="false" customHeight="true" outlineLevel="0" collapsed="false">
      <c r="A198" s="214" t="s">
        <v>728</v>
      </c>
      <c r="B198" s="214" t="s">
        <v>104</v>
      </c>
      <c r="C198" s="214" t="s">
        <v>729</v>
      </c>
      <c r="D198" s="215" t="s">
        <v>730</v>
      </c>
      <c r="E198" s="215"/>
      <c r="F198" s="214" t="s">
        <v>261</v>
      </c>
      <c r="G198" s="216" t="n">
        <v>1</v>
      </c>
      <c r="H198" s="217"/>
      <c r="I198" s="218" t="s">
        <v>203</v>
      </c>
      <c r="J198" s="217" t="n">
        <f aca="false">G198*AO198</f>
        <v>0</v>
      </c>
      <c r="K198" s="217" t="n">
        <f aca="false">G198*AP198</f>
        <v>0</v>
      </c>
      <c r="L198" s="217" t="n">
        <f aca="false">G198*H198</f>
        <v>0</v>
      </c>
      <c r="M198" s="217" t="n">
        <f aca="false">L198*(1+BW198/100)</f>
        <v>0</v>
      </c>
      <c r="N198" s="217" t="n">
        <v>0.039</v>
      </c>
      <c r="O198" s="217" t="n">
        <f aca="false">G198*N198</f>
        <v>0.039</v>
      </c>
      <c r="P198" s="218" t="s">
        <v>204</v>
      </c>
      <c r="Z198" s="90" t="n">
        <f aca="false">IF(AQ198="5",BJ198,0)</f>
        <v>0</v>
      </c>
      <c r="AB198" s="90" t="n">
        <f aca="false">IF(AQ198="1",BH198,0)</f>
        <v>0</v>
      </c>
      <c r="AC198" s="90" t="n">
        <f aca="false">IF(AQ198="1",BI198,0)</f>
        <v>0</v>
      </c>
      <c r="AD198" s="90" t="n">
        <f aca="false">IF(AQ198="7",BH198,0)</f>
        <v>0</v>
      </c>
      <c r="AE198" s="90" t="n">
        <f aca="false">IF(AQ198="7",BI198,0)</f>
        <v>0</v>
      </c>
      <c r="AF198" s="90" t="n">
        <f aca="false">IF(AQ198="2",BH198,0)</f>
        <v>0</v>
      </c>
      <c r="AG198" s="90" t="n">
        <f aca="false">IF(AQ198="2",BI198,0)</f>
        <v>0</v>
      </c>
      <c r="AH198" s="90" t="n">
        <f aca="false">IF(AQ198="0",BJ198,0)</f>
        <v>0</v>
      </c>
      <c r="AI198" s="190" t="s">
        <v>104</v>
      </c>
      <c r="AJ198" s="219" t="n">
        <f aca="false">IF(AN198=0,L198,0)</f>
        <v>0</v>
      </c>
      <c r="AK198" s="219" t="n">
        <f aca="false">IF(AN198=12,L198,0)</f>
        <v>0</v>
      </c>
      <c r="AL198" s="219" t="n">
        <f aca="false">IF(AN198=21,L198,0)</f>
        <v>0</v>
      </c>
      <c r="AN198" s="90" t="n">
        <v>21</v>
      </c>
      <c r="AO198" s="90" t="n">
        <f aca="false">H198*1</f>
        <v>0</v>
      </c>
      <c r="AP198" s="90" t="n">
        <f aca="false">H198*(1-1)</f>
        <v>0</v>
      </c>
      <c r="AQ198" s="220" t="s">
        <v>226</v>
      </c>
      <c r="AV198" s="90" t="n">
        <f aca="false">AW198+AX198</f>
        <v>0</v>
      </c>
      <c r="AW198" s="90" t="n">
        <f aca="false">G198*AO198</f>
        <v>0</v>
      </c>
      <c r="AX198" s="90" t="n">
        <f aca="false">G198*AP198</f>
        <v>0</v>
      </c>
      <c r="AY198" s="89" t="s">
        <v>690</v>
      </c>
      <c r="AZ198" s="89" t="s">
        <v>634</v>
      </c>
      <c r="BA198" s="190" t="s">
        <v>207</v>
      </c>
      <c r="BC198" s="90" t="n">
        <f aca="false">AW198+AX198</f>
        <v>0</v>
      </c>
      <c r="BD198" s="90" t="n">
        <f aca="false">H198/(100-BE198)*100</f>
        <v>0</v>
      </c>
      <c r="BE198" s="90" t="n">
        <v>0</v>
      </c>
      <c r="BF198" s="90" t="n">
        <f aca="false">O198</f>
        <v>0.039</v>
      </c>
      <c r="BH198" s="219" t="n">
        <f aca="false">G198*AO198</f>
        <v>0</v>
      </c>
      <c r="BI198" s="219" t="n">
        <f aca="false">G198*AP198</f>
        <v>0</v>
      </c>
      <c r="BJ198" s="219" t="n">
        <f aca="false">G198*H198</f>
        <v>0</v>
      </c>
      <c r="BK198" s="219"/>
      <c r="BL198" s="90" t="n">
        <v>767</v>
      </c>
      <c r="BW198" s="90" t="str">
        <f aca="false">I198</f>
        <v>21</v>
      </c>
      <c r="BX198" s="221" t="s">
        <v>730</v>
      </c>
    </row>
    <row r="199" customFormat="false" ht="15" hidden="false" customHeight="true" outlineLevel="0" collapsed="false">
      <c r="A199" s="209" t="s">
        <v>731</v>
      </c>
      <c r="B199" s="209" t="s">
        <v>104</v>
      </c>
      <c r="C199" s="209" t="s">
        <v>726</v>
      </c>
      <c r="D199" s="210" t="s">
        <v>727</v>
      </c>
      <c r="E199" s="210"/>
      <c r="F199" s="209" t="s">
        <v>261</v>
      </c>
      <c r="G199" s="211" t="n">
        <v>1</v>
      </c>
      <c r="H199" s="212"/>
      <c r="I199" s="213" t="s">
        <v>203</v>
      </c>
      <c r="J199" s="212" t="n">
        <f aca="false">G199*AO199</f>
        <v>0</v>
      </c>
      <c r="K199" s="212" t="n">
        <f aca="false">G199*AP199</f>
        <v>0</v>
      </c>
      <c r="L199" s="212" t="n">
        <f aca="false">G199*H199</f>
        <v>0</v>
      </c>
      <c r="M199" s="212" t="n">
        <f aca="false">L199*(1+BW199/100)</f>
        <v>0</v>
      </c>
      <c r="N199" s="212" t="n">
        <v>0</v>
      </c>
      <c r="O199" s="212" t="n">
        <f aca="false">G199*N199</f>
        <v>0</v>
      </c>
      <c r="P199" s="213" t="s">
        <v>204</v>
      </c>
      <c r="Z199" s="90" t="n">
        <f aca="false">IF(AQ199="5",BJ199,0)</f>
        <v>0</v>
      </c>
      <c r="AB199" s="90" t="n">
        <f aca="false">IF(AQ199="1",BH199,0)</f>
        <v>0</v>
      </c>
      <c r="AC199" s="90" t="n">
        <f aca="false">IF(AQ199="1",BI199,0)</f>
        <v>0</v>
      </c>
      <c r="AD199" s="90" t="n">
        <f aca="false">IF(AQ199="7",BH199,0)</f>
        <v>0</v>
      </c>
      <c r="AE199" s="90" t="n">
        <f aca="false">IF(AQ199="7",BI199,0)</f>
        <v>0</v>
      </c>
      <c r="AF199" s="90" t="n">
        <f aca="false">IF(AQ199="2",BH199,0)</f>
        <v>0</v>
      </c>
      <c r="AG199" s="90" t="n">
        <f aca="false">IF(AQ199="2",BI199,0)</f>
        <v>0</v>
      </c>
      <c r="AH199" s="90" t="n">
        <f aca="false">IF(AQ199="0",BJ199,0)</f>
        <v>0</v>
      </c>
      <c r="AI199" s="190" t="s">
        <v>104</v>
      </c>
      <c r="AJ199" s="90" t="n">
        <f aca="false">IF(AN199=0,L199,0)</f>
        <v>0</v>
      </c>
      <c r="AK199" s="90" t="n">
        <f aca="false">IF(AN199=12,L199,0)</f>
        <v>0</v>
      </c>
      <c r="AL199" s="90" t="n">
        <f aca="false">IF(AN199=21,L199,0)</f>
        <v>0</v>
      </c>
      <c r="AN199" s="90" t="n">
        <v>21</v>
      </c>
      <c r="AO199" s="90" t="n">
        <f aca="false">H199*0</f>
        <v>0</v>
      </c>
      <c r="AP199" s="90" t="n">
        <f aca="false">H199*(1-0)</f>
        <v>0</v>
      </c>
      <c r="AQ199" s="89" t="s">
        <v>226</v>
      </c>
      <c r="AV199" s="90" t="n">
        <f aca="false">AW199+AX199</f>
        <v>0</v>
      </c>
      <c r="AW199" s="90" t="n">
        <f aca="false">G199*AO199</f>
        <v>0</v>
      </c>
      <c r="AX199" s="90" t="n">
        <f aca="false">G199*AP199</f>
        <v>0</v>
      </c>
      <c r="AY199" s="89" t="s">
        <v>690</v>
      </c>
      <c r="AZ199" s="89" t="s">
        <v>634</v>
      </c>
      <c r="BA199" s="190" t="s">
        <v>207</v>
      </c>
      <c r="BC199" s="90" t="n">
        <f aca="false">AW199+AX199</f>
        <v>0</v>
      </c>
      <c r="BD199" s="90" t="n">
        <f aca="false">H199/(100-BE199)*100</f>
        <v>0</v>
      </c>
      <c r="BE199" s="90" t="n">
        <v>0</v>
      </c>
      <c r="BF199" s="90" t="n">
        <f aca="false">O199</f>
        <v>0</v>
      </c>
      <c r="BH199" s="90" t="n">
        <f aca="false">G199*AO199</f>
        <v>0</v>
      </c>
      <c r="BI199" s="90" t="n">
        <f aca="false">G199*AP199</f>
        <v>0</v>
      </c>
      <c r="BJ199" s="90" t="n">
        <f aca="false">G199*H199</f>
        <v>0</v>
      </c>
      <c r="BK199" s="90"/>
      <c r="BL199" s="90" t="n">
        <v>767</v>
      </c>
      <c r="BW199" s="90" t="str">
        <f aca="false">I199</f>
        <v>21</v>
      </c>
      <c r="BX199" s="11" t="s">
        <v>727</v>
      </c>
    </row>
    <row r="200" customFormat="false" ht="35.5" hidden="false" customHeight="true" outlineLevel="0" collapsed="false">
      <c r="A200" s="214" t="s">
        <v>732</v>
      </c>
      <c r="B200" s="214" t="s">
        <v>104</v>
      </c>
      <c r="C200" s="214" t="s">
        <v>733</v>
      </c>
      <c r="D200" s="215" t="s">
        <v>734</v>
      </c>
      <c r="E200" s="215"/>
      <c r="F200" s="214" t="s">
        <v>261</v>
      </c>
      <c r="G200" s="216" t="n">
        <v>1</v>
      </c>
      <c r="H200" s="217"/>
      <c r="I200" s="218" t="s">
        <v>203</v>
      </c>
      <c r="J200" s="217" t="n">
        <f aca="false">G200*AO200</f>
        <v>0</v>
      </c>
      <c r="K200" s="217" t="n">
        <f aca="false">G200*AP200</f>
        <v>0</v>
      </c>
      <c r="L200" s="217" t="n">
        <f aca="false">G200*H200</f>
        <v>0</v>
      </c>
      <c r="M200" s="217" t="n">
        <f aca="false">L200*(1+BW200/100)</f>
        <v>0</v>
      </c>
      <c r="N200" s="217" t="n">
        <v>0.039</v>
      </c>
      <c r="O200" s="217" t="n">
        <f aca="false">G200*N200</f>
        <v>0.039</v>
      </c>
      <c r="P200" s="218" t="s">
        <v>359</v>
      </c>
      <c r="Z200" s="90" t="n">
        <f aca="false">IF(AQ200="5",BJ200,0)</f>
        <v>0</v>
      </c>
      <c r="AB200" s="90" t="n">
        <f aca="false">IF(AQ200="1",BH200,0)</f>
        <v>0</v>
      </c>
      <c r="AC200" s="90" t="n">
        <f aca="false">IF(AQ200="1",BI200,0)</f>
        <v>0</v>
      </c>
      <c r="AD200" s="90" t="n">
        <f aca="false">IF(AQ200="7",BH200,0)</f>
        <v>0</v>
      </c>
      <c r="AE200" s="90" t="n">
        <f aca="false">IF(AQ200="7",BI200,0)</f>
        <v>0</v>
      </c>
      <c r="AF200" s="90" t="n">
        <f aca="false">IF(AQ200="2",BH200,0)</f>
        <v>0</v>
      </c>
      <c r="AG200" s="90" t="n">
        <f aca="false">IF(AQ200="2",BI200,0)</f>
        <v>0</v>
      </c>
      <c r="AH200" s="90" t="n">
        <f aca="false">IF(AQ200="0",BJ200,0)</f>
        <v>0</v>
      </c>
      <c r="AI200" s="190" t="s">
        <v>104</v>
      </c>
      <c r="AJ200" s="219" t="n">
        <f aca="false">IF(AN200=0,L200,0)</f>
        <v>0</v>
      </c>
      <c r="AK200" s="219" t="n">
        <f aca="false">IF(AN200=12,L200,0)</f>
        <v>0</v>
      </c>
      <c r="AL200" s="219" t="n">
        <f aca="false">IF(AN200=21,L200,0)</f>
        <v>0</v>
      </c>
      <c r="AN200" s="90" t="n">
        <v>21</v>
      </c>
      <c r="AO200" s="90" t="n">
        <f aca="false">H200*1</f>
        <v>0</v>
      </c>
      <c r="AP200" s="90" t="n">
        <f aca="false">H200*(1-1)</f>
        <v>0</v>
      </c>
      <c r="AQ200" s="220" t="s">
        <v>226</v>
      </c>
      <c r="AV200" s="90" t="n">
        <f aca="false">AW200+AX200</f>
        <v>0</v>
      </c>
      <c r="AW200" s="90" t="n">
        <f aca="false">G200*AO200</f>
        <v>0</v>
      </c>
      <c r="AX200" s="90" t="n">
        <f aca="false">G200*AP200</f>
        <v>0</v>
      </c>
      <c r="AY200" s="89" t="s">
        <v>690</v>
      </c>
      <c r="AZ200" s="89" t="s">
        <v>634</v>
      </c>
      <c r="BA200" s="190" t="s">
        <v>207</v>
      </c>
      <c r="BC200" s="90" t="n">
        <f aca="false">AW200+AX200</f>
        <v>0</v>
      </c>
      <c r="BD200" s="90" t="n">
        <f aca="false">H200/(100-BE200)*100</f>
        <v>0</v>
      </c>
      <c r="BE200" s="90" t="n">
        <v>0</v>
      </c>
      <c r="BF200" s="90" t="n">
        <f aca="false">O200</f>
        <v>0.039</v>
      </c>
      <c r="BH200" s="219" t="n">
        <f aca="false">G200*AO200</f>
        <v>0</v>
      </c>
      <c r="BI200" s="219" t="n">
        <f aca="false">G200*AP200</f>
        <v>0</v>
      </c>
      <c r="BJ200" s="219" t="n">
        <f aca="false">G200*H200</f>
        <v>0</v>
      </c>
      <c r="BK200" s="219"/>
      <c r="BL200" s="90" t="n">
        <v>767</v>
      </c>
      <c r="BW200" s="90" t="str">
        <f aca="false">I200</f>
        <v>21</v>
      </c>
      <c r="BX200" s="221" t="s">
        <v>734</v>
      </c>
    </row>
    <row r="201" customFormat="false" ht="15" hidden="false" customHeight="true" outlineLevel="0" collapsed="false">
      <c r="A201" s="209" t="s">
        <v>735</v>
      </c>
      <c r="B201" s="209" t="s">
        <v>104</v>
      </c>
      <c r="C201" s="209" t="s">
        <v>726</v>
      </c>
      <c r="D201" s="210" t="s">
        <v>727</v>
      </c>
      <c r="E201" s="210"/>
      <c r="F201" s="209" t="s">
        <v>261</v>
      </c>
      <c r="G201" s="211" t="n">
        <v>1</v>
      </c>
      <c r="H201" s="212"/>
      <c r="I201" s="213" t="s">
        <v>203</v>
      </c>
      <c r="J201" s="212" t="n">
        <f aca="false">G201*AO201</f>
        <v>0</v>
      </c>
      <c r="K201" s="212" t="n">
        <f aca="false">G201*AP201</f>
        <v>0</v>
      </c>
      <c r="L201" s="212" t="n">
        <f aca="false">G201*H201</f>
        <v>0</v>
      </c>
      <c r="M201" s="212" t="n">
        <f aca="false">L201*(1+BW201/100)</f>
        <v>0</v>
      </c>
      <c r="N201" s="212" t="n">
        <v>0</v>
      </c>
      <c r="O201" s="212" t="n">
        <f aca="false">G201*N201</f>
        <v>0</v>
      </c>
      <c r="P201" s="213" t="s">
        <v>204</v>
      </c>
      <c r="Z201" s="90" t="n">
        <f aca="false">IF(AQ201="5",BJ201,0)</f>
        <v>0</v>
      </c>
      <c r="AB201" s="90" t="n">
        <f aca="false">IF(AQ201="1",BH201,0)</f>
        <v>0</v>
      </c>
      <c r="AC201" s="90" t="n">
        <f aca="false">IF(AQ201="1",BI201,0)</f>
        <v>0</v>
      </c>
      <c r="AD201" s="90" t="n">
        <f aca="false">IF(AQ201="7",BH201,0)</f>
        <v>0</v>
      </c>
      <c r="AE201" s="90" t="n">
        <f aca="false">IF(AQ201="7",BI201,0)</f>
        <v>0</v>
      </c>
      <c r="AF201" s="90" t="n">
        <f aca="false">IF(AQ201="2",BH201,0)</f>
        <v>0</v>
      </c>
      <c r="AG201" s="90" t="n">
        <f aca="false">IF(AQ201="2",BI201,0)</f>
        <v>0</v>
      </c>
      <c r="AH201" s="90" t="n">
        <f aca="false">IF(AQ201="0",BJ201,0)</f>
        <v>0</v>
      </c>
      <c r="AI201" s="190" t="s">
        <v>104</v>
      </c>
      <c r="AJ201" s="90" t="n">
        <f aca="false">IF(AN201=0,L201,0)</f>
        <v>0</v>
      </c>
      <c r="AK201" s="90" t="n">
        <f aca="false">IF(AN201=12,L201,0)</f>
        <v>0</v>
      </c>
      <c r="AL201" s="90" t="n">
        <f aca="false">IF(AN201=21,L201,0)</f>
        <v>0</v>
      </c>
      <c r="AN201" s="90" t="n">
        <v>21</v>
      </c>
      <c r="AO201" s="90" t="n">
        <f aca="false">H201*0</f>
        <v>0</v>
      </c>
      <c r="AP201" s="90" t="n">
        <f aca="false">H201*(1-0)</f>
        <v>0</v>
      </c>
      <c r="AQ201" s="89" t="s">
        <v>226</v>
      </c>
      <c r="AV201" s="90" t="n">
        <f aca="false">AW201+AX201</f>
        <v>0</v>
      </c>
      <c r="AW201" s="90" t="n">
        <f aca="false">G201*AO201</f>
        <v>0</v>
      </c>
      <c r="AX201" s="90" t="n">
        <f aca="false">G201*AP201</f>
        <v>0</v>
      </c>
      <c r="AY201" s="89" t="s">
        <v>690</v>
      </c>
      <c r="AZ201" s="89" t="s">
        <v>634</v>
      </c>
      <c r="BA201" s="190" t="s">
        <v>207</v>
      </c>
      <c r="BC201" s="90" t="n">
        <f aca="false">AW201+AX201</f>
        <v>0</v>
      </c>
      <c r="BD201" s="90" t="n">
        <f aca="false">H201/(100-BE201)*100</f>
        <v>0</v>
      </c>
      <c r="BE201" s="90" t="n">
        <v>0</v>
      </c>
      <c r="BF201" s="90" t="n">
        <f aca="false">O201</f>
        <v>0</v>
      </c>
      <c r="BH201" s="90" t="n">
        <f aca="false">G201*AO201</f>
        <v>0</v>
      </c>
      <c r="BI201" s="90" t="n">
        <f aca="false">G201*AP201</f>
        <v>0</v>
      </c>
      <c r="BJ201" s="90" t="n">
        <f aca="false">G201*H201</f>
        <v>0</v>
      </c>
      <c r="BK201" s="90"/>
      <c r="BL201" s="90" t="n">
        <v>767</v>
      </c>
      <c r="BW201" s="90" t="str">
        <f aca="false">I201</f>
        <v>21</v>
      </c>
      <c r="BX201" s="11" t="s">
        <v>727</v>
      </c>
    </row>
    <row r="202" customFormat="false" ht="35.5" hidden="false" customHeight="true" outlineLevel="0" collapsed="false">
      <c r="A202" s="214" t="s">
        <v>736</v>
      </c>
      <c r="B202" s="214" t="s">
        <v>104</v>
      </c>
      <c r="C202" s="214" t="s">
        <v>737</v>
      </c>
      <c r="D202" s="215" t="s">
        <v>738</v>
      </c>
      <c r="E202" s="215"/>
      <c r="F202" s="214" t="s">
        <v>261</v>
      </c>
      <c r="G202" s="216" t="n">
        <v>1</v>
      </c>
      <c r="H202" s="217"/>
      <c r="I202" s="218" t="s">
        <v>203</v>
      </c>
      <c r="J202" s="217" t="n">
        <f aca="false">G202*AO202</f>
        <v>0</v>
      </c>
      <c r="K202" s="217" t="n">
        <f aca="false">G202*AP202</f>
        <v>0</v>
      </c>
      <c r="L202" s="217" t="n">
        <f aca="false">G202*H202</f>
        <v>0</v>
      </c>
      <c r="M202" s="217" t="n">
        <f aca="false">L202*(1+BW202/100)</f>
        <v>0</v>
      </c>
      <c r="N202" s="217" t="n">
        <v>0.0443</v>
      </c>
      <c r="O202" s="217" t="n">
        <f aca="false">G202*N202</f>
        <v>0.0443</v>
      </c>
      <c r="P202" s="218" t="s">
        <v>204</v>
      </c>
      <c r="Z202" s="90" t="n">
        <f aca="false">IF(AQ202="5",BJ202,0)</f>
        <v>0</v>
      </c>
      <c r="AB202" s="90" t="n">
        <f aca="false">IF(AQ202="1",BH202,0)</f>
        <v>0</v>
      </c>
      <c r="AC202" s="90" t="n">
        <f aca="false">IF(AQ202="1",BI202,0)</f>
        <v>0</v>
      </c>
      <c r="AD202" s="90" t="n">
        <f aca="false">IF(AQ202="7",BH202,0)</f>
        <v>0</v>
      </c>
      <c r="AE202" s="90" t="n">
        <f aca="false">IF(AQ202="7",BI202,0)</f>
        <v>0</v>
      </c>
      <c r="AF202" s="90" t="n">
        <f aca="false">IF(AQ202="2",BH202,0)</f>
        <v>0</v>
      </c>
      <c r="AG202" s="90" t="n">
        <f aca="false">IF(AQ202="2",BI202,0)</f>
        <v>0</v>
      </c>
      <c r="AH202" s="90" t="n">
        <f aca="false">IF(AQ202="0",BJ202,0)</f>
        <v>0</v>
      </c>
      <c r="AI202" s="190" t="s">
        <v>104</v>
      </c>
      <c r="AJ202" s="219" t="n">
        <f aca="false">IF(AN202=0,L202,0)</f>
        <v>0</v>
      </c>
      <c r="AK202" s="219" t="n">
        <f aca="false">IF(AN202=12,L202,0)</f>
        <v>0</v>
      </c>
      <c r="AL202" s="219" t="n">
        <f aca="false">IF(AN202=21,L202,0)</f>
        <v>0</v>
      </c>
      <c r="AN202" s="90" t="n">
        <v>21</v>
      </c>
      <c r="AO202" s="90" t="n">
        <f aca="false">H202*1</f>
        <v>0</v>
      </c>
      <c r="AP202" s="90" t="n">
        <f aca="false">H202*(1-1)</f>
        <v>0</v>
      </c>
      <c r="AQ202" s="220" t="s">
        <v>226</v>
      </c>
      <c r="AV202" s="90" t="n">
        <f aca="false">AW202+AX202</f>
        <v>0</v>
      </c>
      <c r="AW202" s="90" t="n">
        <f aca="false">G202*AO202</f>
        <v>0</v>
      </c>
      <c r="AX202" s="90" t="n">
        <f aca="false">G202*AP202</f>
        <v>0</v>
      </c>
      <c r="AY202" s="89" t="s">
        <v>690</v>
      </c>
      <c r="AZ202" s="89" t="s">
        <v>634</v>
      </c>
      <c r="BA202" s="190" t="s">
        <v>207</v>
      </c>
      <c r="BC202" s="90" t="n">
        <f aca="false">AW202+AX202</f>
        <v>0</v>
      </c>
      <c r="BD202" s="90" t="n">
        <f aca="false">H202/(100-BE202)*100</f>
        <v>0</v>
      </c>
      <c r="BE202" s="90" t="n">
        <v>0</v>
      </c>
      <c r="BF202" s="90" t="n">
        <f aca="false">O202</f>
        <v>0.0443</v>
      </c>
      <c r="BH202" s="219" t="n">
        <f aca="false">G202*AO202</f>
        <v>0</v>
      </c>
      <c r="BI202" s="219" t="n">
        <f aca="false">G202*AP202</f>
        <v>0</v>
      </c>
      <c r="BJ202" s="219" t="n">
        <f aca="false">G202*H202</f>
        <v>0</v>
      </c>
      <c r="BK202" s="219"/>
      <c r="BL202" s="90" t="n">
        <v>767</v>
      </c>
      <c r="BW202" s="90" t="str">
        <f aca="false">I202</f>
        <v>21</v>
      </c>
      <c r="BX202" s="221" t="s">
        <v>738</v>
      </c>
    </row>
    <row r="203" customFormat="false" ht="15" hidden="false" customHeight="true" outlineLevel="0" collapsed="false">
      <c r="A203" s="209" t="s">
        <v>739</v>
      </c>
      <c r="B203" s="209" t="s">
        <v>104</v>
      </c>
      <c r="C203" s="209" t="s">
        <v>726</v>
      </c>
      <c r="D203" s="210" t="s">
        <v>727</v>
      </c>
      <c r="E203" s="210"/>
      <c r="F203" s="209" t="s">
        <v>261</v>
      </c>
      <c r="G203" s="211" t="n">
        <v>1</v>
      </c>
      <c r="H203" s="212"/>
      <c r="I203" s="213" t="s">
        <v>203</v>
      </c>
      <c r="J203" s="212" t="n">
        <f aca="false">G203*AO203</f>
        <v>0</v>
      </c>
      <c r="K203" s="212" t="n">
        <f aca="false">G203*AP203</f>
        <v>0</v>
      </c>
      <c r="L203" s="212" t="n">
        <f aca="false">G203*H203</f>
        <v>0</v>
      </c>
      <c r="M203" s="212" t="n">
        <f aca="false">L203*(1+BW203/100)</f>
        <v>0</v>
      </c>
      <c r="N203" s="212" t="n">
        <v>0</v>
      </c>
      <c r="O203" s="212" t="n">
        <f aca="false">G203*N203</f>
        <v>0</v>
      </c>
      <c r="P203" s="213" t="s">
        <v>204</v>
      </c>
      <c r="Z203" s="90" t="n">
        <f aca="false">IF(AQ203="5",BJ203,0)</f>
        <v>0</v>
      </c>
      <c r="AB203" s="90" t="n">
        <f aca="false">IF(AQ203="1",BH203,0)</f>
        <v>0</v>
      </c>
      <c r="AC203" s="90" t="n">
        <f aca="false">IF(AQ203="1",BI203,0)</f>
        <v>0</v>
      </c>
      <c r="AD203" s="90" t="n">
        <f aca="false">IF(AQ203="7",BH203,0)</f>
        <v>0</v>
      </c>
      <c r="AE203" s="90" t="n">
        <f aca="false">IF(AQ203="7",BI203,0)</f>
        <v>0</v>
      </c>
      <c r="AF203" s="90" t="n">
        <f aca="false">IF(AQ203="2",BH203,0)</f>
        <v>0</v>
      </c>
      <c r="AG203" s="90" t="n">
        <f aca="false">IF(AQ203="2",BI203,0)</f>
        <v>0</v>
      </c>
      <c r="AH203" s="90" t="n">
        <f aca="false">IF(AQ203="0",BJ203,0)</f>
        <v>0</v>
      </c>
      <c r="AI203" s="190" t="s">
        <v>104</v>
      </c>
      <c r="AJ203" s="90" t="n">
        <f aca="false">IF(AN203=0,L203,0)</f>
        <v>0</v>
      </c>
      <c r="AK203" s="90" t="n">
        <f aca="false">IF(AN203=12,L203,0)</f>
        <v>0</v>
      </c>
      <c r="AL203" s="90" t="n">
        <f aca="false">IF(AN203=21,L203,0)</f>
        <v>0</v>
      </c>
      <c r="AN203" s="90" t="n">
        <v>21</v>
      </c>
      <c r="AO203" s="90" t="n">
        <f aca="false">H203*0</f>
        <v>0</v>
      </c>
      <c r="AP203" s="90" t="n">
        <f aca="false">H203*(1-0)</f>
        <v>0</v>
      </c>
      <c r="AQ203" s="89" t="s">
        <v>226</v>
      </c>
      <c r="AV203" s="90" t="n">
        <f aca="false">AW203+AX203</f>
        <v>0</v>
      </c>
      <c r="AW203" s="90" t="n">
        <f aca="false">G203*AO203</f>
        <v>0</v>
      </c>
      <c r="AX203" s="90" t="n">
        <f aca="false">G203*AP203</f>
        <v>0</v>
      </c>
      <c r="AY203" s="89" t="s">
        <v>690</v>
      </c>
      <c r="AZ203" s="89" t="s">
        <v>634</v>
      </c>
      <c r="BA203" s="190" t="s">
        <v>207</v>
      </c>
      <c r="BC203" s="90" t="n">
        <f aca="false">AW203+AX203</f>
        <v>0</v>
      </c>
      <c r="BD203" s="90" t="n">
        <f aca="false">H203/(100-BE203)*100</f>
        <v>0</v>
      </c>
      <c r="BE203" s="90" t="n">
        <v>0</v>
      </c>
      <c r="BF203" s="90" t="n">
        <f aca="false">O203</f>
        <v>0</v>
      </c>
      <c r="BH203" s="90" t="n">
        <f aca="false">G203*AO203</f>
        <v>0</v>
      </c>
      <c r="BI203" s="90" t="n">
        <f aca="false">G203*AP203</f>
        <v>0</v>
      </c>
      <c r="BJ203" s="90" t="n">
        <f aca="false">G203*H203</f>
        <v>0</v>
      </c>
      <c r="BK203" s="90"/>
      <c r="BL203" s="90" t="n">
        <v>767</v>
      </c>
      <c r="BW203" s="90" t="str">
        <f aca="false">I203</f>
        <v>21</v>
      </c>
      <c r="BX203" s="11" t="s">
        <v>727</v>
      </c>
    </row>
    <row r="204" customFormat="false" ht="35.5" hidden="false" customHeight="true" outlineLevel="0" collapsed="false">
      <c r="A204" s="214" t="s">
        <v>740</v>
      </c>
      <c r="B204" s="214" t="s">
        <v>104</v>
      </c>
      <c r="C204" s="214" t="s">
        <v>741</v>
      </c>
      <c r="D204" s="215" t="s">
        <v>742</v>
      </c>
      <c r="E204" s="215"/>
      <c r="F204" s="214" t="s">
        <v>261</v>
      </c>
      <c r="G204" s="216" t="n">
        <v>1</v>
      </c>
      <c r="H204" s="217"/>
      <c r="I204" s="218" t="s">
        <v>203</v>
      </c>
      <c r="J204" s="217" t="n">
        <f aca="false">G204*AO204</f>
        <v>0</v>
      </c>
      <c r="K204" s="217" t="n">
        <f aca="false">G204*AP204</f>
        <v>0</v>
      </c>
      <c r="L204" s="217" t="n">
        <f aca="false">G204*H204</f>
        <v>0</v>
      </c>
      <c r="M204" s="217" t="n">
        <f aca="false">L204*(1+BW204/100)</f>
        <v>0</v>
      </c>
      <c r="N204" s="217" t="n">
        <v>0.0443</v>
      </c>
      <c r="O204" s="217" t="n">
        <f aca="false">G204*N204</f>
        <v>0.0443</v>
      </c>
      <c r="P204" s="218" t="s">
        <v>359</v>
      </c>
      <c r="Z204" s="90" t="n">
        <f aca="false">IF(AQ204="5",BJ204,0)</f>
        <v>0</v>
      </c>
      <c r="AB204" s="90" t="n">
        <f aca="false">IF(AQ204="1",BH204,0)</f>
        <v>0</v>
      </c>
      <c r="AC204" s="90" t="n">
        <f aca="false">IF(AQ204="1",BI204,0)</f>
        <v>0</v>
      </c>
      <c r="AD204" s="90" t="n">
        <f aca="false">IF(AQ204="7",BH204,0)</f>
        <v>0</v>
      </c>
      <c r="AE204" s="90" t="n">
        <f aca="false">IF(AQ204="7",BI204,0)</f>
        <v>0</v>
      </c>
      <c r="AF204" s="90" t="n">
        <f aca="false">IF(AQ204="2",BH204,0)</f>
        <v>0</v>
      </c>
      <c r="AG204" s="90" t="n">
        <f aca="false">IF(AQ204="2",BI204,0)</f>
        <v>0</v>
      </c>
      <c r="AH204" s="90" t="n">
        <f aca="false">IF(AQ204="0",BJ204,0)</f>
        <v>0</v>
      </c>
      <c r="AI204" s="190" t="s">
        <v>104</v>
      </c>
      <c r="AJ204" s="219" t="n">
        <f aca="false">IF(AN204=0,L204,0)</f>
        <v>0</v>
      </c>
      <c r="AK204" s="219" t="n">
        <f aca="false">IF(AN204=12,L204,0)</f>
        <v>0</v>
      </c>
      <c r="AL204" s="219" t="n">
        <f aca="false">IF(AN204=21,L204,0)</f>
        <v>0</v>
      </c>
      <c r="AN204" s="90" t="n">
        <v>21</v>
      </c>
      <c r="AO204" s="90" t="n">
        <f aca="false">H204*1</f>
        <v>0</v>
      </c>
      <c r="AP204" s="90" t="n">
        <f aca="false">H204*(1-1)</f>
        <v>0</v>
      </c>
      <c r="AQ204" s="220" t="s">
        <v>226</v>
      </c>
      <c r="AV204" s="90" t="n">
        <f aca="false">AW204+AX204</f>
        <v>0</v>
      </c>
      <c r="AW204" s="90" t="n">
        <f aca="false">G204*AO204</f>
        <v>0</v>
      </c>
      <c r="AX204" s="90" t="n">
        <f aca="false">G204*AP204</f>
        <v>0</v>
      </c>
      <c r="AY204" s="89" t="s">
        <v>690</v>
      </c>
      <c r="AZ204" s="89" t="s">
        <v>634</v>
      </c>
      <c r="BA204" s="190" t="s">
        <v>207</v>
      </c>
      <c r="BC204" s="90" t="n">
        <f aca="false">AW204+AX204</f>
        <v>0</v>
      </c>
      <c r="BD204" s="90" t="n">
        <f aca="false">H204/(100-BE204)*100</f>
        <v>0</v>
      </c>
      <c r="BE204" s="90" t="n">
        <v>0</v>
      </c>
      <c r="BF204" s="90" t="n">
        <f aca="false">O204</f>
        <v>0.0443</v>
      </c>
      <c r="BH204" s="219" t="n">
        <f aca="false">G204*AO204</f>
        <v>0</v>
      </c>
      <c r="BI204" s="219" t="n">
        <f aca="false">G204*AP204</f>
        <v>0</v>
      </c>
      <c r="BJ204" s="219" t="n">
        <f aca="false">G204*H204</f>
        <v>0</v>
      </c>
      <c r="BK204" s="219"/>
      <c r="BL204" s="90" t="n">
        <v>767</v>
      </c>
      <c r="BW204" s="90" t="str">
        <f aca="false">I204</f>
        <v>21</v>
      </c>
      <c r="BX204" s="221" t="s">
        <v>742</v>
      </c>
    </row>
    <row r="205" customFormat="false" ht="15" hidden="false" customHeight="true" outlineLevel="0" collapsed="false">
      <c r="A205" s="209" t="s">
        <v>743</v>
      </c>
      <c r="B205" s="209" t="s">
        <v>104</v>
      </c>
      <c r="C205" s="209" t="s">
        <v>744</v>
      </c>
      <c r="D205" s="210" t="s">
        <v>745</v>
      </c>
      <c r="E205" s="210"/>
      <c r="F205" s="209" t="s">
        <v>261</v>
      </c>
      <c r="G205" s="211" t="n">
        <v>1</v>
      </c>
      <c r="H205" s="212"/>
      <c r="I205" s="213" t="s">
        <v>203</v>
      </c>
      <c r="J205" s="212" t="n">
        <f aca="false">G205*AO205</f>
        <v>0</v>
      </c>
      <c r="K205" s="212" t="n">
        <f aca="false">G205*AP205</f>
        <v>0</v>
      </c>
      <c r="L205" s="212" t="n">
        <f aca="false">G205*H205</f>
        <v>0</v>
      </c>
      <c r="M205" s="212" t="n">
        <f aca="false">L205*(1+BW205/100)</f>
        <v>0</v>
      </c>
      <c r="N205" s="212" t="n">
        <v>0.00043</v>
      </c>
      <c r="O205" s="212" t="n">
        <f aca="false">G205*N205</f>
        <v>0.00043</v>
      </c>
      <c r="P205" s="213" t="s">
        <v>204</v>
      </c>
      <c r="Z205" s="90" t="n">
        <f aca="false">IF(AQ205="5",BJ205,0)</f>
        <v>0</v>
      </c>
      <c r="AB205" s="90" t="n">
        <f aca="false">IF(AQ205="1",BH205,0)</f>
        <v>0</v>
      </c>
      <c r="AC205" s="90" t="n">
        <f aca="false">IF(AQ205="1",BI205,0)</f>
        <v>0</v>
      </c>
      <c r="AD205" s="90" t="n">
        <f aca="false">IF(AQ205="7",BH205,0)</f>
        <v>0</v>
      </c>
      <c r="AE205" s="90" t="n">
        <f aca="false">IF(AQ205="7",BI205,0)</f>
        <v>0</v>
      </c>
      <c r="AF205" s="90" t="n">
        <f aca="false">IF(AQ205="2",BH205,0)</f>
        <v>0</v>
      </c>
      <c r="AG205" s="90" t="n">
        <f aca="false">IF(AQ205="2",BI205,0)</f>
        <v>0</v>
      </c>
      <c r="AH205" s="90" t="n">
        <f aca="false">IF(AQ205="0",BJ205,0)</f>
        <v>0</v>
      </c>
      <c r="AI205" s="190" t="s">
        <v>104</v>
      </c>
      <c r="AJ205" s="90" t="n">
        <f aca="false">IF(AN205=0,L205,0)</f>
        <v>0</v>
      </c>
      <c r="AK205" s="90" t="n">
        <f aca="false">IF(AN205=12,L205,0)</f>
        <v>0</v>
      </c>
      <c r="AL205" s="90" t="n">
        <f aca="false">IF(AN205=21,L205,0)</f>
        <v>0</v>
      </c>
      <c r="AN205" s="90" t="n">
        <v>21</v>
      </c>
      <c r="AO205" s="90" t="n">
        <f aca="false">H205*0.04385954</f>
        <v>0</v>
      </c>
      <c r="AP205" s="90" t="n">
        <f aca="false">H205*(1-0.04385954)</f>
        <v>0</v>
      </c>
      <c r="AQ205" s="89" t="s">
        <v>226</v>
      </c>
      <c r="AV205" s="90" t="n">
        <f aca="false">AW205+AX205</f>
        <v>0</v>
      </c>
      <c r="AW205" s="90" t="n">
        <f aca="false">G205*AO205</f>
        <v>0</v>
      </c>
      <c r="AX205" s="90" t="n">
        <f aca="false">G205*AP205</f>
        <v>0</v>
      </c>
      <c r="AY205" s="89" t="s">
        <v>690</v>
      </c>
      <c r="AZ205" s="89" t="s">
        <v>634</v>
      </c>
      <c r="BA205" s="190" t="s">
        <v>207</v>
      </c>
      <c r="BC205" s="90" t="n">
        <f aca="false">AW205+AX205</f>
        <v>0</v>
      </c>
      <c r="BD205" s="90" t="n">
        <f aca="false">H205/(100-BE205)*100</f>
        <v>0</v>
      </c>
      <c r="BE205" s="90" t="n">
        <v>0</v>
      </c>
      <c r="BF205" s="90" t="n">
        <f aca="false">O205</f>
        <v>0.00043</v>
      </c>
      <c r="BH205" s="90" t="n">
        <f aca="false">G205*AO205</f>
        <v>0</v>
      </c>
      <c r="BI205" s="90" t="n">
        <f aca="false">G205*AP205</f>
        <v>0</v>
      </c>
      <c r="BJ205" s="90" t="n">
        <f aca="false">G205*H205</f>
        <v>0</v>
      </c>
      <c r="BK205" s="90"/>
      <c r="BL205" s="90" t="n">
        <v>767</v>
      </c>
      <c r="BW205" s="90" t="str">
        <f aca="false">I205</f>
        <v>21</v>
      </c>
      <c r="BX205" s="11" t="s">
        <v>745</v>
      </c>
    </row>
    <row r="206" customFormat="false" ht="35.5" hidden="false" customHeight="true" outlineLevel="0" collapsed="false">
      <c r="A206" s="214" t="s">
        <v>746</v>
      </c>
      <c r="B206" s="214" t="s">
        <v>104</v>
      </c>
      <c r="C206" s="214" t="s">
        <v>747</v>
      </c>
      <c r="D206" s="215" t="s">
        <v>748</v>
      </c>
      <c r="E206" s="215"/>
      <c r="F206" s="214" t="s">
        <v>261</v>
      </c>
      <c r="G206" s="216" t="n">
        <v>1</v>
      </c>
      <c r="H206" s="217"/>
      <c r="I206" s="218" t="s">
        <v>203</v>
      </c>
      <c r="J206" s="217" t="n">
        <f aca="false">G206*AO206</f>
        <v>0</v>
      </c>
      <c r="K206" s="217" t="n">
        <f aca="false">G206*AP206</f>
        <v>0</v>
      </c>
      <c r="L206" s="217" t="n">
        <f aca="false">G206*H206</f>
        <v>0</v>
      </c>
      <c r="M206" s="217" t="n">
        <f aca="false">L206*(1+BW206/100)</f>
        <v>0</v>
      </c>
      <c r="N206" s="217" t="n">
        <v>0.08</v>
      </c>
      <c r="O206" s="217" t="n">
        <f aca="false">G206*N206</f>
        <v>0.08</v>
      </c>
      <c r="P206" s="218" t="s">
        <v>359</v>
      </c>
      <c r="Z206" s="90" t="n">
        <f aca="false">IF(AQ206="5",BJ206,0)</f>
        <v>0</v>
      </c>
      <c r="AB206" s="90" t="n">
        <f aca="false">IF(AQ206="1",BH206,0)</f>
        <v>0</v>
      </c>
      <c r="AC206" s="90" t="n">
        <f aca="false">IF(AQ206="1",BI206,0)</f>
        <v>0</v>
      </c>
      <c r="AD206" s="90" t="n">
        <f aca="false">IF(AQ206="7",BH206,0)</f>
        <v>0</v>
      </c>
      <c r="AE206" s="90" t="n">
        <f aca="false">IF(AQ206="7",BI206,0)</f>
        <v>0</v>
      </c>
      <c r="AF206" s="90" t="n">
        <f aca="false">IF(AQ206="2",BH206,0)</f>
        <v>0</v>
      </c>
      <c r="AG206" s="90" t="n">
        <f aca="false">IF(AQ206="2",BI206,0)</f>
        <v>0</v>
      </c>
      <c r="AH206" s="90" t="n">
        <f aca="false">IF(AQ206="0",BJ206,0)</f>
        <v>0</v>
      </c>
      <c r="AI206" s="190" t="s">
        <v>104</v>
      </c>
      <c r="AJ206" s="219" t="n">
        <f aca="false">IF(AN206=0,L206,0)</f>
        <v>0</v>
      </c>
      <c r="AK206" s="219" t="n">
        <f aca="false">IF(AN206=12,L206,0)</f>
        <v>0</v>
      </c>
      <c r="AL206" s="219" t="n">
        <f aca="false">IF(AN206=21,L206,0)</f>
        <v>0</v>
      </c>
      <c r="AN206" s="90" t="n">
        <v>21</v>
      </c>
      <c r="AO206" s="90" t="n">
        <f aca="false">H206*1</f>
        <v>0</v>
      </c>
      <c r="AP206" s="90" t="n">
        <f aca="false">H206*(1-1)</f>
        <v>0</v>
      </c>
      <c r="AQ206" s="220" t="s">
        <v>226</v>
      </c>
      <c r="AV206" s="90" t="n">
        <f aca="false">AW206+AX206</f>
        <v>0</v>
      </c>
      <c r="AW206" s="90" t="n">
        <f aca="false">G206*AO206</f>
        <v>0</v>
      </c>
      <c r="AX206" s="90" t="n">
        <f aca="false">G206*AP206</f>
        <v>0</v>
      </c>
      <c r="AY206" s="89" t="s">
        <v>690</v>
      </c>
      <c r="AZ206" s="89" t="s">
        <v>634</v>
      </c>
      <c r="BA206" s="190" t="s">
        <v>207</v>
      </c>
      <c r="BC206" s="90" t="n">
        <f aca="false">AW206+AX206</f>
        <v>0</v>
      </c>
      <c r="BD206" s="90" t="n">
        <f aca="false">H206/(100-BE206)*100</f>
        <v>0</v>
      </c>
      <c r="BE206" s="90" t="n">
        <v>0</v>
      </c>
      <c r="BF206" s="90" t="n">
        <f aca="false">O206</f>
        <v>0.08</v>
      </c>
      <c r="BH206" s="219" t="n">
        <f aca="false">G206*AO206</f>
        <v>0</v>
      </c>
      <c r="BI206" s="219" t="n">
        <f aca="false">G206*AP206</f>
        <v>0</v>
      </c>
      <c r="BJ206" s="219" t="n">
        <f aca="false">G206*H206</f>
        <v>0</v>
      </c>
      <c r="BK206" s="219"/>
      <c r="BL206" s="90" t="n">
        <v>767</v>
      </c>
      <c r="BW206" s="90" t="str">
        <f aca="false">I206</f>
        <v>21</v>
      </c>
      <c r="BX206" s="221" t="s">
        <v>748</v>
      </c>
    </row>
    <row r="207" customFormat="false" ht="23.85" hidden="false" customHeight="true" outlineLevel="0" collapsed="false">
      <c r="A207" s="209" t="s">
        <v>749</v>
      </c>
      <c r="B207" s="209" t="s">
        <v>104</v>
      </c>
      <c r="C207" s="209" t="s">
        <v>750</v>
      </c>
      <c r="D207" s="210" t="s">
        <v>751</v>
      </c>
      <c r="E207" s="210"/>
      <c r="F207" s="209" t="s">
        <v>255</v>
      </c>
      <c r="G207" s="211" t="n">
        <v>19.02</v>
      </c>
      <c r="H207" s="212"/>
      <c r="I207" s="213" t="s">
        <v>203</v>
      </c>
      <c r="J207" s="212" t="n">
        <f aca="false">G207*AO207</f>
        <v>0</v>
      </c>
      <c r="K207" s="212" t="n">
        <f aca="false">G207*AP207</f>
        <v>0</v>
      </c>
      <c r="L207" s="212" t="n">
        <f aca="false">G207*H207</f>
        <v>0</v>
      </c>
      <c r="M207" s="212" t="n">
        <f aca="false">L207*(1+BW207/100)</f>
        <v>0</v>
      </c>
      <c r="N207" s="212" t="n">
        <v>0.00042</v>
      </c>
      <c r="O207" s="212" t="n">
        <f aca="false">G207*N207</f>
        <v>0.0079884</v>
      </c>
      <c r="P207" s="213" t="s">
        <v>204</v>
      </c>
      <c r="Z207" s="90" t="n">
        <f aca="false">IF(AQ207="5",BJ207,0)</f>
        <v>0</v>
      </c>
      <c r="AB207" s="90" t="n">
        <f aca="false">IF(AQ207="1",BH207,0)</f>
        <v>0</v>
      </c>
      <c r="AC207" s="90" t="n">
        <f aca="false">IF(AQ207="1",BI207,0)</f>
        <v>0</v>
      </c>
      <c r="AD207" s="90" t="n">
        <f aca="false">IF(AQ207="7",BH207,0)</f>
        <v>0</v>
      </c>
      <c r="AE207" s="90" t="n">
        <f aca="false">IF(AQ207="7",BI207,0)</f>
        <v>0</v>
      </c>
      <c r="AF207" s="90" t="n">
        <f aca="false">IF(AQ207="2",BH207,0)</f>
        <v>0</v>
      </c>
      <c r="AG207" s="90" t="n">
        <f aca="false">IF(AQ207="2",BI207,0)</f>
        <v>0</v>
      </c>
      <c r="AH207" s="90" t="n">
        <f aca="false">IF(AQ207="0",BJ207,0)</f>
        <v>0</v>
      </c>
      <c r="AI207" s="190" t="s">
        <v>104</v>
      </c>
      <c r="AJ207" s="90" t="n">
        <f aca="false">IF(AN207=0,L207,0)</f>
        <v>0</v>
      </c>
      <c r="AK207" s="90" t="n">
        <f aca="false">IF(AN207=12,L207,0)</f>
        <v>0</v>
      </c>
      <c r="AL207" s="90" t="n">
        <f aca="false">IF(AN207=21,L207,0)</f>
        <v>0</v>
      </c>
      <c r="AN207" s="90" t="n">
        <v>21</v>
      </c>
      <c r="AO207" s="90" t="n">
        <f aca="false">H207*0.102047467</f>
        <v>0</v>
      </c>
      <c r="AP207" s="90" t="n">
        <f aca="false">H207*(1-0.102047467)</f>
        <v>0</v>
      </c>
      <c r="AQ207" s="89" t="s">
        <v>226</v>
      </c>
      <c r="AV207" s="90" t="n">
        <f aca="false">AW207+AX207</f>
        <v>0</v>
      </c>
      <c r="AW207" s="90" t="n">
        <f aca="false">G207*AO207</f>
        <v>0</v>
      </c>
      <c r="AX207" s="90" t="n">
        <f aca="false">G207*AP207</f>
        <v>0</v>
      </c>
      <c r="AY207" s="89" t="s">
        <v>690</v>
      </c>
      <c r="AZ207" s="89" t="s">
        <v>634</v>
      </c>
      <c r="BA207" s="190" t="s">
        <v>207</v>
      </c>
      <c r="BC207" s="90" t="n">
        <f aca="false">AW207+AX207</f>
        <v>0</v>
      </c>
      <c r="BD207" s="90" t="n">
        <f aca="false">H207/(100-BE207)*100</f>
        <v>0</v>
      </c>
      <c r="BE207" s="90" t="n">
        <v>0</v>
      </c>
      <c r="BF207" s="90" t="n">
        <f aca="false">O207</f>
        <v>0.0079884</v>
      </c>
      <c r="BH207" s="90" t="n">
        <f aca="false">G207*AO207</f>
        <v>0</v>
      </c>
      <c r="BI207" s="90" t="n">
        <f aca="false">G207*AP207</f>
        <v>0</v>
      </c>
      <c r="BJ207" s="90" t="n">
        <f aca="false">G207*H207</f>
        <v>0</v>
      </c>
      <c r="BK207" s="90"/>
      <c r="BL207" s="90" t="n">
        <v>767</v>
      </c>
      <c r="BW207" s="90" t="str">
        <f aca="false">I207</f>
        <v>21</v>
      </c>
      <c r="BX207" s="11" t="s">
        <v>751</v>
      </c>
    </row>
    <row r="208" customFormat="false" ht="35.5" hidden="false" customHeight="true" outlineLevel="0" collapsed="false">
      <c r="A208" s="214" t="s">
        <v>752</v>
      </c>
      <c r="B208" s="214" t="s">
        <v>104</v>
      </c>
      <c r="C208" s="214" t="s">
        <v>753</v>
      </c>
      <c r="D208" s="215" t="s">
        <v>754</v>
      </c>
      <c r="E208" s="215"/>
      <c r="F208" s="214" t="s">
        <v>255</v>
      </c>
      <c r="G208" s="216" t="n">
        <v>20.922</v>
      </c>
      <c r="H208" s="217"/>
      <c r="I208" s="218" t="s">
        <v>203</v>
      </c>
      <c r="J208" s="217" t="n">
        <f aca="false">G208*AO208</f>
        <v>0</v>
      </c>
      <c r="K208" s="217" t="n">
        <f aca="false">G208*AP208</f>
        <v>0</v>
      </c>
      <c r="L208" s="217" t="n">
        <f aca="false">G208*H208</f>
        <v>0</v>
      </c>
      <c r="M208" s="217" t="n">
        <f aca="false">L208*(1+BW208/100)</f>
        <v>0</v>
      </c>
      <c r="N208" s="217" t="n">
        <v>0</v>
      </c>
      <c r="O208" s="217" t="n">
        <f aca="false">G208*N208</f>
        <v>0</v>
      </c>
      <c r="P208" s="218" t="s">
        <v>204</v>
      </c>
      <c r="Z208" s="90" t="n">
        <f aca="false">IF(AQ208="5",BJ208,0)</f>
        <v>0</v>
      </c>
      <c r="AB208" s="90" t="n">
        <f aca="false">IF(AQ208="1",BH208,0)</f>
        <v>0</v>
      </c>
      <c r="AC208" s="90" t="n">
        <f aca="false">IF(AQ208="1",BI208,0)</f>
        <v>0</v>
      </c>
      <c r="AD208" s="90" t="n">
        <f aca="false">IF(AQ208="7",BH208,0)</f>
        <v>0</v>
      </c>
      <c r="AE208" s="90" t="n">
        <f aca="false">IF(AQ208="7",BI208,0)</f>
        <v>0</v>
      </c>
      <c r="AF208" s="90" t="n">
        <f aca="false">IF(AQ208="2",BH208,0)</f>
        <v>0</v>
      </c>
      <c r="AG208" s="90" t="n">
        <f aca="false">IF(AQ208="2",BI208,0)</f>
        <v>0</v>
      </c>
      <c r="AH208" s="90" t="n">
        <f aca="false">IF(AQ208="0",BJ208,0)</f>
        <v>0</v>
      </c>
      <c r="AI208" s="190" t="s">
        <v>104</v>
      </c>
      <c r="AJ208" s="219" t="n">
        <f aca="false">IF(AN208=0,L208,0)</f>
        <v>0</v>
      </c>
      <c r="AK208" s="219" t="n">
        <f aca="false">IF(AN208=12,L208,0)</f>
        <v>0</v>
      </c>
      <c r="AL208" s="219" t="n">
        <f aca="false">IF(AN208=21,L208,0)</f>
        <v>0</v>
      </c>
      <c r="AN208" s="90" t="n">
        <v>21</v>
      </c>
      <c r="AO208" s="90" t="n">
        <f aca="false">H208*1</f>
        <v>0</v>
      </c>
      <c r="AP208" s="90" t="n">
        <f aca="false">H208*(1-1)</f>
        <v>0</v>
      </c>
      <c r="AQ208" s="220" t="s">
        <v>226</v>
      </c>
      <c r="AV208" s="90" t="n">
        <f aca="false">AW208+AX208</f>
        <v>0</v>
      </c>
      <c r="AW208" s="90" t="n">
        <f aca="false">G208*AO208</f>
        <v>0</v>
      </c>
      <c r="AX208" s="90" t="n">
        <f aca="false">G208*AP208</f>
        <v>0</v>
      </c>
      <c r="AY208" s="89" t="s">
        <v>690</v>
      </c>
      <c r="AZ208" s="89" t="s">
        <v>634</v>
      </c>
      <c r="BA208" s="190" t="s">
        <v>207</v>
      </c>
      <c r="BC208" s="90" t="n">
        <f aca="false">AW208+AX208</f>
        <v>0</v>
      </c>
      <c r="BD208" s="90" t="n">
        <f aca="false">H208/(100-BE208)*100</f>
        <v>0</v>
      </c>
      <c r="BE208" s="90" t="n">
        <v>0</v>
      </c>
      <c r="BF208" s="90" t="n">
        <f aca="false">O208</f>
        <v>0</v>
      </c>
      <c r="BH208" s="219" t="n">
        <f aca="false">G208*AO208</f>
        <v>0</v>
      </c>
      <c r="BI208" s="219" t="n">
        <f aca="false">G208*AP208</f>
        <v>0</v>
      </c>
      <c r="BJ208" s="219" t="n">
        <f aca="false">G208*H208</f>
        <v>0</v>
      </c>
      <c r="BK208" s="219"/>
      <c r="BL208" s="90" t="n">
        <v>767</v>
      </c>
      <c r="BW208" s="90" t="str">
        <f aca="false">I208</f>
        <v>21</v>
      </c>
      <c r="BX208" s="221" t="s">
        <v>754</v>
      </c>
    </row>
    <row r="209" customFormat="false" ht="15" hidden="false" customHeight="true" outlineLevel="0" collapsed="false">
      <c r="A209" s="209" t="s">
        <v>755</v>
      </c>
      <c r="B209" s="209" t="s">
        <v>104</v>
      </c>
      <c r="C209" s="209" t="s">
        <v>756</v>
      </c>
      <c r="D209" s="210" t="s">
        <v>757</v>
      </c>
      <c r="E209" s="210"/>
      <c r="F209" s="209" t="s">
        <v>261</v>
      </c>
      <c r="G209" s="211" t="n">
        <v>1</v>
      </c>
      <c r="H209" s="212"/>
      <c r="I209" s="213" t="s">
        <v>203</v>
      </c>
      <c r="J209" s="212" t="n">
        <f aca="false">G209*AO209</f>
        <v>0</v>
      </c>
      <c r="K209" s="212" t="n">
        <f aca="false">G209*AP209</f>
        <v>0</v>
      </c>
      <c r="L209" s="212" t="n">
        <f aca="false">G209*H209</f>
        <v>0</v>
      </c>
      <c r="M209" s="212" t="n">
        <f aca="false">L209*(1+BW209/100)</f>
        <v>0</v>
      </c>
      <c r="N209" s="212" t="n">
        <v>0.00043</v>
      </c>
      <c r="O209" s="212" t="n">
        <f aca="false">G209*N209</f>
        <v>0.00043</v>
      </c>
      <c r="P209" s="213" t="s">
        <v>204</v>
      </c>
      <c r="Z209" s="90" t="n">
        <f aca="false">IF(AQ209="5",BJ209,0)</f>
        <v>0</v>
      </c>
      <c r="AB209" s="90" t="n">
        <f aca="false">IF(AQ209="1",BH209,0)</f>
        <v>0</v>
      </c>
      <c r="AC209" s="90" t="n">
        <f aca="false">IF(AQ209="1",BI209,0)</f>
        <v>0</v>
      </c>
      <c r="AD209" s="90" t="n">
        <f aca="false">IF(AQ209="7",BH209,0)</f>
        <v>0</v>
      </c>
      <c r="AE209" s="90" t="n">
        <f aca="false">IF(AQ209="7",BI209,0)</f>
        <v>0</v>
      </c>
      <c r="AF209" s="90" t="n">
        <f aca="false">IF(AQ209="2",BH209,0)</f>
        <v>0</v>
      </c>
      <c r="AG209" s="90" t="n">
        <f aca="false">IF(AQ209="2",BI209,0)</f>
        <v>0</v>
      </c>
      <c r="AH209" s="90" t="n">
        <f aca="false">IF(AQ209="0",BJ209,0)</f>
        <v>0</v>
      </c>
      <c r="AI209" s="190" t="s">
        <v>104</v>
      </c>
      <c r="AJ209" s="90" t="n">
        <f aca="false">IF(AN209=0,L209,0)</f>
        <v>0</v>
      </c>
      <c r="AK209" s="90" t="n">
        <f aca="false">IF(AN209=12,L209,0)</f>
        <v>0</v>
      </c>
      <c r="AL209" s="90" t="n">
        <f aca="false">IF(AN209=21,L209,0)</f>
        <v>0</v>
      </c>
      <c r="AN209" s="90" t="n">
        <v>21</v>
      </c>
      <c r="AO209" s="90" t="n">
        <f aca="false">H209*0.069146146</f>
        <v>0</v>
      </c>
      <c r="AP209" s="90" t="n">
        <f aca="false">H209*(1-0.069146146)</f>
        <v>0</v>
      </c>
      <c r="AQ209" s="89" t="s">
        <v>226</v>
      </c>
      <c r="AV209" s="90" t="n">
        <f aca="false">AW209+AX209</f>
        <v>0</v>
      </c>
      <c r="AW209" s="90" t="n">
        <f aca="false">G209*AO209</f>
        <v>0</v>
      </c>
      <c r="AX209" s="90" t="n">
        <f aca="false">G209*AP209</f>
        <v>0</v>
      </c>
      <c r="AY209" s="89" t="s">
        <v>690</v>
      </c>
      <c r="AZ209" s="89" t="s">
        <v>634</v>
      </c>
      <c r="BA209" s="190" t="s">
        <v>207</v>
      </c>
      <c r="BC209" s="90" t="n">
        <f aca="false">AW209+AX209</f>
        <v>0</v>
      </c>
      <c r="BD209" s="90" t="n">
        <f aca="false">H209/(100-BE209)*100</f>
        <v>0</v>
      </c>
      <c r="BE209" s="90" t="n">
        <v>0</v>
      </c>
      <c r="BF209" s="90" t="n">
        <f aca="false">O209</f>
        <v>0.00043</v>
      </c>
      <c r="BH209" s="90" t="n">
        <f aca="false">G209*AO209</f>
        <v>0</v>
      </c>
      <c r="BI209" s="90" t="n">
        <f aca="false">G209*AP209</f>
        <v>0</v>
      </c>
      <c r="BJ209" s="90" t="n">
        <f aca="false">G209*H209</f>
        <v>0</v>
      </c>
      <c r="BK209" s="90"/>
      <c r="BL209" s="90" t="n">
        <v>767</v>
      </c>
      <c r="BW209" s="90" t="str">
        <f aca="false">I209</f>
        <v>21</v>
      </c>
      <c r="BX209" s="11" t="s">
        <v>757</v>
      </c>
    </row>
    <row r="210" customFormat="false" ht="35.5" hidden="false" customHeight="true" outlineLevel="0" collapsed="false">
      <c r="A210" s="214" t="s">
        <v>758</v>
      </c>
      <c r="B210" s="214" t="s">
        <v>104</v>
      </c>
      <c r="C210" s="214" t="s">
        <v>759</v>
      </c>
      <c r="D210" s="215" t="s">
        <v>760</v>
      </c>
      <c r="E210" s="215"/>
      <c r="F210" s="214" t="s">
        <v>261</v>
      </c>
      <c r="G210" s="216" t="n">
        <v>1</v>
      </c>
      <c r="H210" s="217"/>
      <c r="I210" s="218" t="s">
        <v>203</v>
      </c>
      <c r="J210" s="217" t="n">
        <f aca="false">G210*AO210</f>
        <v>0</v>
      </c>
      <c r="K210" s="217" t="n">
        <f aca="false">G210*AP210</f>
        <v>0</v>
      </c>
      <c r="L210" s="217" t="n">
        <f aca="false">G210*H210</f>
        <v>0</v>
      </c>
      <c r="M210" s="217" t="n">
        <f aca="false">L210*(1+BW210/100)</f>
        <v>0</v>
      </c>
      <c r="N210" s="217" t="n">
        <v>0.033</v>
      </c>
      <c r="O210" s="217" t="n">
        <f aca="false">G210*N210</f>
        <v>0.033</v>
      </c>
      <c r="P210" s="218" t="s">
        <v>359</v>
      </c>
      <c r="Z210" s="90" t="n">
        <f aca="false">IF(AQ210="5",BJ210,0)</f>
        <v>0</v>
      </c>
      <c r="AB210" s="90" t="n">
        <f aca="false">IF(AQ210="1",BH210,0)</f>
        <v>0</v>
      </c>
      <c r="AC210" s="90" t="n">
        <f aca="false">IF(AQ210="1",BI210,0)</f>
        <v>0</v>
      </c>
      <c r="AD210" s="90" t="n">
        <f aca="false">IF(AQ210="7",BH210,0)</f>
        <v>0</v>
      </c>
      <c r="AE210" s="90" t="n">
        <f aca="false">IF(AQ210="7",BI210,0)</f>
        <v>0</v>
      </c>
      <c r="AF210" s="90" t="n">
        <f aca="false">IF(AQ210="2",BH210,0)</f>
        <v>0</v>
      </c>
      <c r="AG210" s="90" t="n">
        <f aca="false">IF(AQ210="2",BI210,0)</f>
        <v>0</v>
      </c>
      <c r="AH210" s="90" t="n">
        <f aca="false">IF(AQ210="0",BJ210,0)</f>
        <v>0</v>
      </c>
      <c r="AI210" s="190" t="s">
        <v>104</v>
      </c>
      <c r="AJ210" s="219" t="n">
        <f aca="false">IF(AN210=0,L210,0)</f>
        <v>0</v>
      </c>
      <c r="AK210" s="219" t="n">
        <f aca="false">IF(AN210=12,L210,0)</f>
        <v>0</v>
      </c>
      <c r="AL210" s="219" t="n">
        <f aca="false">IF(AN210=21,L210,0)</f>
        <v>0</v>
      </c>
      <c r="AN210" s="90" t="n">
        <v>21</v>
      </c>
      <c r="AO210" s="90" t="n">
        <f aca="false">H210*1</f>
        <v>0</v>
      </c>
      <c r="AP210" s="90" t="n">
        <f aca="false">H210*(1-1)</f>
        <v>0</v>
      </c>
      <c r="AQ210" s="220" t="s">
        <v>226</v>
      </c>
      <c r="AV210" s="90" t="n">
        <f aca="false">AW210+AX210</f>
        <v>0</v>
      </c>
      <c r="AW210" s="90" t="n">
        <f aca="false">G210*AO210</f>
        <v>0</v>
      </c>
      <c r="AX210" s="90" t="n">
        <f aca="false">G210*AP210</f>
        <v>0</v>
      </c>
      <c r="AY210" s="89" t="s">
        <v>690</v>
      </c>
      <c r="AZ210" s="89" t="s">
        <v>634</v>
      </c>
      <c r="BA210" s="190" t="s">
        <v>207</v>
      </c>
      <c r="BC210" s="90" t="n">
        <f aca="false">AW210+AX210</f>
        <v>0</v>
      </c>
      <c r="BD210" s="90" t="n">
        <f aca="false">H210/(100-BE210)*100</f>
        <v>0</v>
      </c>
      <c r="BE210" s="90" t="n">
        <v>0</v>
      </c>
      <c r="BF210" s="90" t="n">
        <f aca="false">O210</f>
        <v>0.033</v>
      </c>
      <c r="BH210" s="219" t="n">
        <f aca="false">G210*AO210</f>
        <v>0</v>
      </c>
      <c r="BI210" s="219" t="n">
        <f aca="false">G210*AP210</f>
        <v>0</v>
      </c>
      <c r="BJ210" s="219" t="n">
        <f aca="false">G210*H210</f>
        <v>0</v>
      </c>
      <c r="BK210" s="219"/>
      <c r="BL210" s="90" t="n">
        <v>767</v>
      </c>
      <c r="BW210" s="90" t="str">
        <f aca="false">I210</f>
        <v>21</v>
      </c>
      <c r="BX210" s="221" t="s">
        <v>760</v>
      </c>
    </row>
    <row r="211" customFormat="false" ht="15" hidden="false" customHeight="true" outlineLevel="0" collapsed="false">
      <c r="A211" s="209" t="s">
        <v>761</v>
      </c>
      <c r="B211" s="209" t="s">
        <v>104</v>
      </c>
      <c r="C211" s="209" t="s">
        <v>756</v>
      </c>
      <c r="D211" s="210" t="s">
        <v>757</v>
      </c>
      <c r="E211" s="210"/>
      <c r="F211" s="209" t="s">
        <v>261</v>
      </c>
      <c r="G211" s="211" t="n">
        <v>1</v>
      </c>
      <c r="H211" s="212"/>
      <c r="I211" s="213" t="s">
        <v>203</v>
      </c>
      <c r="J211" s="212" t="n">
        <f aca="false">G211*AO211</f>
        <v>0</v>
      </c>
      <c r="K211" s="212" t="n">
        <f aca="false">G211*AP211</f>
        <v>0</v>
      </c>
      <c r="L211" s="212" t="n">
        <f aca="false">G211*H211</f>
        <v>0</v>
      </c>
      <c r="M211" s="212" t="n">
        <f aca="false">L211*(1+BW211/100)</f>
        <v>0</v>
      </c>
      <c r="N211" s="212" t="n">
        <v>0.00043</v>
      </c>
      <c r="O211" s="212" t="n">
        <f aca="false">G211*N211</f>
        <v>0.00043</v>
      </c>
      <c r="P211" s="213" t="s">
        <v>204</v>
      </c>
      <c r="Z211" s="90" t="n">
        <f aca="false">IF(AQ211="5",BJ211,0)</f>
        <v>0</v>
      </c>
      <c r="AB211" s="90" t="n">
        <f aca="false">IF(AQ211="1",BH211,0)</f>
        <v>0</v>
      </c>
      <c r="AC211" s="90" t="n">
        <f aca="false">IF(AQ211="1",BI211,0)</f>
        <v>0</v>
      </c>
      <c r="AD211" s="90" t="n">
        <f aca="false">IF(AQ211="7",BH211,0)</f>
        <v>0</v>
      </c>
      <c r="AE211" s="90" t="n">
        <f aca="false">IF(AQ211="7",BI211,0)</f>
        <v>0</v>
      </c>
      <c r="AF211" s="90" t="n">
        <f aca="false">IF(AQ211="2",BH211,0)</f>
        <v>0</v>
      </c>
      <c r="AG211" s="90" t="n">
        <f aca="false">IF(AQ211="2",BI211,0)</f>
        <v>0</v>
      </c>
      <c r="AH211" s="90" t="n">
        <f aca="false">IF(AQ211="0",BJ211,0)</f>
        <v>0</v>
      </c>
      <c r="AI211" s="190" t="s">
        <v>104</v>
      </c>
      <c r="AJ211" s="90" t="n">
        <f aca="false">IF(AN211=0,L211,0)</f>
        <v>0</v>
      </c>
      <c r="AK211" s="90" t="n">
        <f aca="false">IF(AN211=12,L211,0)</f>
        <v>0</v>
      </c>
      <c r="AL211" s="90" t="n">
        <f aca="false">IF(AN211=21,L211,0)</f>
        <v>0</v>
      </c>
      <c r="AN211" s="90" t="n">
        <v>21</v>
      </c>
      <c r="AO211" s="90" t="n">
        <f aca="false">H211*0.069146146</f>
        <v>0</v>
      </c>
      <c r="AP211" s="90" t="n">
        <f aca="false">H211*(1-0.069146146)</f>
        <v>0</v>
      </c>
      <c r="AQ211" s="89" t="s">
        <v>226</v>
      </c>
      <c r="AV211" s="90" t="n">
        <f aca="false">AW211+AX211</f>
        <v>0</v>
      </c>
      <c r="AW211" s="90" t="n">
        <f aca="false">G211*AO211</f>
        <v>0</v>
      </c>
      <c r="AX211" s="90" t="n">
        <f aca="false">G211*AP211</f>
        <v>0</v>
      </c>
      <c r="AY211" s="89" t="s">
        <v>690</v>
      </c>
      <c r="AZ211" s="89" t="s">
        <v>634</v>
      </c>
      <c r="BA211" s="190" t="s">
        <v>207</v>
      </c>
      <c r="BC211" s="90" t="n">
        <f aca="false">AW211+AX211</f>
        <v>0</v>
      </c>
      <c r="BD211" s="90" t="n">
        <f aca="false">H211/(100-BE211)*100</f>
        <v>0</v>
      </c>
      <c r="BE211" s="90" t="n">
        <v>0</v>
      </c>
      <c r="BF211" s="90" t="n">
        <f aca="false">O211</f>
        <v>0.00043</v>
      </c>
      <c r="BH211" s="90" t="n">
        <f aca="false">G211*AO211</f>
        <v>0</v>
      </c>
      <c r="BI211" s="90" t="n">
        <f aca="false">G211*AP211</f>
        <v>0</v>
      </c>
      <c r="BJ211" s="90" t="n">
        <f aca="false">G211*H211</f>
        <v>0</v>
      </c>
      <c r="BK211" s="90"/>
      <c r="BL211" s="90" t="n">
        <v>767</v>
      </c>
      <c r="BW211" s="90" t="str">
        <f aca="false">I211</f>
        <v>21</v>
      </c>
      <c r="BX211" s="11" t="s">
        <v>757</v>
      </c>
    </row>
    <row r="212" customFormat="false" ht="35.5" hidden="false" customHeight="true" outlineLevel="0" collapsed="false">
      <c r="A212" s="214" t="s">
        <v>762</v>
      </c>
      <c r="B212" s="214" t="s">
        <v>104</v>
      </c>
      <c r="C212" s="214" t="s">
        <v>763</v>
      </c>
      <c r="D212" s="215" t="s">
        <v>764</v>
      </c>
      <c r="E212" s="215"/>
      <c r="F212" s="214" t="s">
        <v>261</v>
      </c>
      <c r="G212" s="216" t="n">
        <v>1</v>
      </c>
      <c r="H212" s="217"/>
      <c r="I212" s="218" t="s">
        <v>203</v>
      </c>
      <c r="J212" s="217" t="n">
        <f aca="false">G212*AO212</f>
        <v>0</v>
      </c>
      <c r="K212" s="217" t="n">
        <f aca="false">G212*AP212</f>
        <v>0</v>
      </c>
      <c r="L212" s="217" t="n">
        <f aca="false">G212*H212</f>
        <v>0</v>
      </c>
      <c r="M212" s="217" t="n">
        <f aca="false">L212*(1+BW212/100)</f>
        <v>0</v>
      </c>
      <c r="N212" s="217" t="n">
        <v>0.033</v>
      </c>
      <c r="O212" s="217" t="n">
        <f aca="false">G212*N212</f>
        <v>0.033</v>
      </c>
      <c r="P212" s="218" t="s">
        <v>359</v>
      </c>
      <c r="Z212" s="90" t="n">
        <f aca="false">IF(AQ212="5",BJ212,0)</f>
        <v>0</v>
      </c>
      <c r="AB212" s="90" t="n">
        <f aca="false">IF(AQ212="1",BH212,0)</f>
        <v>0</v>
      </c>
      <c r="AC212" s="90" t="n">
        <f aca="false">IF(AQ212="1",BI212,0)</f>
        <v>0</v>
      </c>
      <c r="AD212" s="90" t="n">
        <f aca="false">IF(AQ212="7",BH212,0)</f>
        <v>0</v>
      </c>
      <c r="AE212" s="90" t="n">
        <f aca="false">IF(AQ212="7",BI212,0)</f>
        <v>0</v>
      </c>
      <c r="AF212" s="90" t="n">
        <f aca="false">IF(AQ212="2",BH212,0)</f>
        <v>0</v>
      </c>
      <c r="AG212" s="90" t="n">
        <f aca="false">IF(AQ212="2",BI212,0)</f>
        <v>0</v>
      </c>
      <c r="AH212" s="90" t="n">
        <f aca="false">IF(AQ212="0",BJ212,0)</f>
        <v>0</v>
      </c>
      <c r="AI212" s="190" t="s">
        <v>104</v>
      </c>
      <c r="AJ212" s="219" t="n">
        <f aca="false">IF(AN212=0,L212,0)</f>
        <v>0</v>
      </c>
      <c r="AK212" s="219" t="n">
        <f aca="false">IF(AN212=12,L212,0)</f>
        <v>0</v>
      </c>
      <c r="AL212" s="219" t="n">
        <f aca="false">IF(AN212=21,L212,0)</f>
        <v>0</v>
      </c>
      <c r="AN212" s="90" t="n">
        <v>21</v>
      </c>
      <c r="AO212" s="90" t="n">
        <f aca="false">H212*1</f>
        <v>0</v>
      </c>
      <c r="AP212" s="90" t="n">
        <f aca="false">H212*(1-1)</f>
        <v>0</v>
      </c>
      <c r="AQ212" s="220" t="s">
        <v>226</v>
      </c>
      <c r="AV212" s="90" t="n">
        <f aca="false">AW212+AX212</f>
        <v>0</v>
      </c>
      <c r="AW212" s="90" t="n">
        <f aca="false">G212*AO212</f>
        <v>0</v>
      </c>
      <c r="AX212" s="90" t="n">
        <f aca="false">G212*AP212</f>
        <v>0</v>
      </c>
      <c r="AY212" s="89" t="s">
        <v>690</v>
      </c>
      <c r="AZ212" s="89" t="s">
        <v>634</v>
      </c>
      <c r="BA212" s="190" t="s">
        <v>207</v>
      </c>
      <c r="BC212" s="90" t="n">
        <f aca="false">AW212+AX212</f>
        <v>0</v>
      </c>
      <c r="BD212" s="90" t="n">
        <f aca="false">H212/(100-BE212)*100</f>
        <v>0</v>
      </c>
      <c r="BE212" s="90" t="n">
        <v>0</v>
      </c>
      <c r="BF212" s="90" t="n">
        <f aca="false">O212</f>
        <v>0.033</v>
      </c>
      <c r="BH212" s="219" t="n">
        <f aca="false">G212*AO212</f>
        <v>0</v>
      </c>
      <c r="BI212" s="219" t="n">
        <f aca="false">G212*AP212</f>
        <v>0</v>
      </c>
      <c r="BJ212" s="219" t="n">
        <f aca="false">G212*H212</f>
        <v>0</v>
      </c>
      <c r="BK212" s="219"/>
      <c r="BL212" s="90" t="n">
        <v>767</v>
      </c>
      <c r="BW212" s="90" t="str">
        <f aca="false">I212</f>
        <v>21</v>
      </c>
      <c r="BX212" s="221" t="s">
        <v>764</v>
      </c>
    </row>
    <row r="213" customFormat="false" ht="15" hidden="false" customHeight="true" outlineLevel="0" collapsed="false">
      <c r="A213" s="209" t="s">
        <v>765</v>
      </c>
      <c r="B213" s="209" t="s">
        <v>104</v>
      </c>
      <c r="C213" s="209" t="s">
        <v>766</v>
      </c>
      <c r="D213" s="210" t="s">
        <v>767</v>
      </c>
      <c r="E213" s="210"/>
      <c r="F213" s="209" t="s">
        <v>261</v>
      </c>
      <c r="G213" s="211" t="n">
        <v>3</v>
      </c>
      <c r="H213" s="212"/>
      <c r="I213" s="213" t="s">
        <v>203</v>
      </c>
      <c r="J213" s="212" t="n">
        <f aca="false">G213*AO213</f>
        <v>0</v>
      </c>
      <c r="K213" s="212" t="n">
        <f aca="false">G213*AP213</f>
        <v>0</v>
      </c>
      <c r="L213" s="212" t="n">
        <f aca="false">G213*H213</f>
        <v>0</v>
      </c>
      <c r="M213" s="212" t="n">
        <f aca="false">L213*(1+BW213/100)</f>
        <v>0</v>
      </c>
      <c r="N213" s="212" t="n">
        <v>0.0117</v>
      </c>
      <c r="O213" s="212" t="n">
        <f aca="false">G213*N213</f>
        <v>0.0351</v>
      </c>
      <c r="P213" s="213" t="s">
        <v>204</v>
      </c>
      <c r="Z213" s="90" t="n">
        <f aca="false">IF(AQ213="5",BJ213,0)</f>
        <v>0</v>
      </c>
      <c r="AB213" s="90" t="n">
        <f aca="false">IF(AQ213="1",BH213,0)</f>
        <v>0</v>
      </c>
      <c r="AC213" s="90" t="n">
        <f aca="false">IF(AQ213="1",BI213,0)</f>
        <v>0</v>
      </c>
      <c r="AD213" s="90" t="n">
        <f aca="false">IF(AQ213="7",BH213,0)</f>
        <v>0</v>
      </c>
      <c r="AE213" s="90" t="n">
        <f aca="false">IF(AQ213="7",BI213,0)</f>
        <v>0</v>
      </c>
      <c r="AF213" s="90" t="n">
        <f aca="false">IF(AQ213="2",BH213,0)</f>
        <v>0</v>
      </c>
      <c r="AG213" s="90" t="n">
        <f aca="false">IF(AQ213="2",BI213,0)</f>
        <v>0</v>
      </c>
      <c r="AH213" s="90" t="n">
        <f aca="false">IF(AQ213="0",BJ213,0)</f>
        <v>0</v>
      </c>
      <c r="AI213" s="190" t="s">
        <v>104</v>
      </c>
      <c r="AJ213" s="90" t="n">
        <f aca="false">IF(AN213=0,L213,0)</f>
        <v>0</v>
      </c>
      <c r="AK213" s="90" t="n">
        <f aca="false">IF(AN213=12,L213,0)</f>
        <v>0</v>
      </c>
      <c r="AL213" s="90" t="n">
        <f aca="false">IF(AN213=21,L213,0)</f>
        <v>0</v>
      </c>
      <c r="AN213" s="90" t="n">
        <v>21</v>
      </c>
      <c r="AO213" s="90" t="n">
        <f aca="false">H213*0.083119955</f>
        <v>0</v>
      </c>
      <c r="AP213" s="90" t="n">
        <f aca="false">H213*(1-0.083119955)</f>
        <v>0</v>
      </c>
      <c r="AQ213" s="89" t="s">
        <v>226</v>
      </c>
      <c r="AV213" s="90" t="n">
        <f aca="false">AW213+AX213</f>
        <v>0</v>
      </c>
      <c r="AW213" s="90" t="n">
        <f aca="false">G213*AO213</f>
        <v>0</v>
      </c>
      <c r="AX213" s="90" t="n">
        <f aca="false">G213*AP213</f>
        <v>0</v>
      </c>
      <c r="AY213" s="89" t="s">
        <v>690</v>
      </c>
      <c r="AZ213" s="89" t="s">
        <v>634</v>
      </c>
      <c r="BA213" s="190" t="s">
        <v>207</v>
      </c>
      <c r="BC213" s="90" t="n">
        <f aca="false">AW213+AX213</f>
        <v>0</v>
      </c>
      <c r="BD213" s="90" t="n">
        <f aca="false">H213/(100-BE213)*100</f>
        <v>0</v>
      </c>
      <c r="BE213" s="90" t="n">
        <v>0</v>
      </c>
      <c r="BF213" s="90" t="n">
        <f aca="false">O213</f>
        <v>0.0351</v>
      </c>
      <c r="BH213" s="90" t="n">
        <f aca="false">G213*AO213</f>
        <v>0</v>
      </c>
      <c r="BI213" s="90" t="n">
        <f aca="false">G213*AP213</f>
        <v>0</v>
      </c>
      <c r="BJ213" s="90" t="n">
        <f aca="false">G213*H213</f>
        <v>0</v>
      </c>
      <c r="BK213" s="90"/>
      <c r="BL213" s="90" t="n">
        <v>767</v>
      </c>
      <c r="BW213" s="90" t="str">
        <f aca="false">I213</f>
        <v>21</v>
      </c>
      <c r="BX213" s="11" t="s">
        <v>767</v>
      </c>
    </row>
    <row r="214" customFormat="false" ht="24.05" hidden="false" customHeight="true" outlineLevel="0" collapsed="false">
      <c r="A214" s="214" t="s">
        <v>768</v>
      </c>
      <c r="B214" s="214" t="s">
        <v>104</v>
      </c>
      <c r="C214" s="214" t="s">
        <v>769</v>
      </c>
      <c r="D214" s="215" t="s">
        <v>770</v>
      </c>
      <c r="E214" s="215"/>
      <c r="F214" s="214" t="s">
        <v>771</v>
      </c>
      <c r="G214" s="216" t="n">
        <v>1</v>
      </c>
      <c r="H214" s="217"/>
      <c r="I214" s="218" t="s">
        <v>203</v>
      </c>
      <c r="J214" s="217" t="n">
        <f aca="false">G214*AO214</f>
        <v>0</v>
      </c>
      <c r="K214" s="217" t="n">
        <f aca="false">G214*AP214</f>
        <v>0</v>
      </c>
      <c r="L214" s="217" t="n">
        <f aca="false">G214*H214</f>
        <v>0</v>
      </c>
      <c r="M214" s="217" t="n">
        <f aca="false">L214*(1+BW214/100)</f>
        <v>0</v>
      </c>
      <c r="N214" s="217" t="n">
        <v>0.00189</v>
      </c>
      <c r="O214" s="217" t="n">
        <f aca="false">G214*N214</f>
        <v>0.00189</v>
      </c>
      <c r="P214" s="218" t="s">
        <v>204</v>
      </c>
      <c r="Z214" s="90" t="n">
        <f aca="false">IF(AQ214="5",BJ214,0)</f>
        <v>0</v>
      </c>
      <c r="AB214" s="90" t="n">
        <f aca="false">IF(AQ214="1",BH214,0)</f>
        <v>0</v>
      </c>
      <c r="AC214" s="90" t="n">
        <f aca="false">IF(AQ214="1",BI214,0)</f>
        <v>0</v>
      </c>
      <c r="AD214" s="90" t="n">
        <f aca="false">IF(AQ214="7",BH214,0)</f>
        <v>0</v>
      </c>
      <c r="AE214" s="90" t="n">
        <f aca="false">IF(AQ214="7",BI214,0)</f>
        <v>0</v>
      </c>
      <c r="AF214" s="90" t="n">
        <f aca="false">IF(AQ214="2",BH214,0)</f>
        <v>0</v>
      </c>
      <c r="AG214" s="90" t="n">
        <f aca="false">IF(AQ214="2",BI214,0)</f>
        <v>0</v>
      </c>
      <c r="AH214" s="90" t="n">
        <f aca="false">IF(AQ214="0",BJ214,0)</f>
        <v>0</v>
      </c>
      <c r="AI214" s="190" t="s">
        <v>104</v>
      </c>
      <c r="AJ214" s="219" t="n">
        <f aca="false">IF(AN214=0,L214,0)</f>
        <v>0</v>
      </c>
      <c r="AK214" s="219" t="n">
        <f aca="false">IF(AN214=12,L214,0)</f>
        <v>0</v>
      </c>
      <c r="AL214" s="219" t="n">
        <f aca="false">IF(AN214=21,L214,0)</f>
        <v>0</v>
      </c>
      <c r="AN214" s="90" t="n">
        <v>21</v>
      </c>
      <c r="AO214" s="90" t="n">
        <f aca="false">H214*1</f>
        <v>0</v>
      </c>
      <c r="AP214" s="90" t="n">
        <f aca="false">H214*(1-1)</f>
        <v>0</v>
      </c>
      <c r="AQ214" s="220" t="s">
        <v>226</v>
      </c>
      <c r="AV214" s="90" t="n">
        <f aca="false">AW214+AX214</f>
        <v>0</v>
      </c>
      <c r="AW214" s="90" t="n">
        <f aca="false">G214*AO214</f>
        <v>0</v>
      </c>
      <c r="AX214" s="90" t="n">
        <f aca="false">G214*AP214</f>
        <v>0</v>
      </c>
      <c r="AY214" s="89" t="s">
        <v>690</v>
      </c>
      <c r="AZ214" s="89" t="s">
        <v>634</v>
      </c>
      <c r="BA214" s="190" t="s">
        <v>207</v>
      </c>
      <c r="BC214" s="90" t="n">
        <f aca="false">AW214+AX214</f>
        <v>0</v>
      </c>
      <c r="BD214" s="90" t="n">
        <f aca="false">H214/(100-BE214)*100</f>
        <v>0</v>
      </c>
      <c r="BE214" s="90" t="n">
        <v>0</v>
      </c>
      <c r="BF214" s="90" t="n">
        <f aca="false">O214</f>
        <v>0.00189</v>
      </c>
      <c r="BH214" s="219" t="n">
        <f aca="false">G214*AO214</f>
        <v>0</v>
      </c>
      <c r="BI214" s="219" t="n">
        <f aca="false">G214*AP214</f>
        <v>0</v>
      </c>
      <c r="BJ214" s="219" t="n">
        <f aca="false">G214*H214</f>
        <v>0</v>
      </c>
      <c r="BK214" s="219"/>
      <c r="BL214" s="90" t="n">
        <v>767</v>
      </c>
      <c r="BW214" s="90" t="str">
        <f aca="false">I214</f>
        <v>21</v>
      </c>
      <c r="BX214" s="221" t="s">
        <v>770</v>
      </c>
    </row>
    <row r="215" customFormat="false" ht="24.05" hidden="false" customHeight="true" outlineLevel="0" collapsed="false">
      <c r="A215" s="214" t="s">
        <v>772</v>
      </c>
      <c r="B215" s="214" t="s">
        <v>104</v>
      </c>
      <c r="C215" s="214" t="s">
        <v>773</v>
      </c>
      <c r="D215" s="215" t="s">
        <v>774</v>
      </c>
      <c r="E215" s="215"/>
      <c r="F215" s="214" t="s">
        <v>771</v>
      </c>
      <c r="G215" s="216" t="n">
        <v>2</v>
      </c>
      <c r="H215" s="217"/>
      <c r="I215" s="218" t="s">
        <v>203</v>
      </c>
      <c r="J215" s="217" t="n">
        <f aca="false">G215*AO215</f>
        <v>0</v>
      </c>
      <c r="K215" s="217" t="n">
        <f aca="false">G215*AP215</f>
        <v>0</v>
      </c>
      <c r="L215" s="217" t="n">
        <f aca="false">G215*H215</f>
        <v>0</v>
      </c>
      <c r="M215" s="217" t="n">
        <f aca="false">L215*(1+BW215/100)</f>
        <v>0</v>
      </c>
      <c r="N215" s="217" t="n">
        <v>0.00256</v>
      </c>
      <c r="O215" s="217" t="n">
        <f aca="false">G215*N215</f>
        <v>0.00512</v>
      </c>
      <c r="P215" s="218" t="s">
        <v>204</v>
      </c>
      <c r="Z215" s="90" t="n">
        <f aca="false">IF(AQ215="5",BJ215,0)</f>
        <v>0</v>
      </c>
      <c r="AB215" s="90" t="n">
        <f aca="false">IF(AQ215="1",BH215,0)</f>
        <v>0</v>
      </c>
      <c r="AC215" s="90" t="n">
        <f aca="false">IF(AQ215="1",BI215,0)</f>
        <v>0</v>
      </c>
      <c r="AD215" s="90" t="n">
        <f aca="false">IF(AQ215="7",BH215,0)</f>
        <v>0</v>
      </c>
      <c r="AE215" s="90" t="n">
        <f aca="false">IF(AQ215="7",BI215,0)</f>
        <v>0</v>
      </c>
      <c r="AF215" s="90" t="n">
        <f aca="false">IF(AQ215="2",BH215,0)</f>
        <v>0</v>
      </c>
      <c r="AG215" s="90" t="n">
        <f aca="false">IF(AQ215="2",BI215,0)</f>
        <v>0</v>
      </c>
      <c r="AH215" s="90" t="n">
        <f aca="false">IF(AQ215="0",BJ215,0)</f>
        <v>0</v>
      </c>
      <c r="AI215" s="190" t="s">
        <v>104</v>
      </c>
      <c r="AJ215" s="219" t="n">
        <f aca="false">IF(AN215=0,L215,0)</f>
        <v>0</v>
      </c>
      <c r="AK215" s="219" t="n">
        <f aca="false">IF(AN215=12,L215,0)</f>
        <v>0</v>
      </c>
      <c r="AL215" s="219" t="n">
        <f aca="false">IF(AN215=21,L215,0)</f>
        <v>0</v>
      </c>
      <c r="AN215" s="90" t="n">
        <v>21</v>
      </c>
      <c r="AO215" s="90" t="n">
        <f aca="false">H215*1</f>
        <v>0</v>
      </c>
      <c r="AP215" s="90" t="n">
        <f aca="false">H215*(1-1)</f>
        <v>0</v>
      </c>
      <c r="AQ215" s="220" t="s">
        <v>226</v>
      </c>
      <c r="AV215" s="90" t="n">
        <f aca="false">AW215+AX215</f>
        <v>0</v>
      </c>
      <c r="AW215" s="90" t="n">
        <f aca="false">G215*AO215</f>
        <v>0</v>
      </c>
      <c r="AX215" s="90" t="n">
        <f aca="false">G215*AP215</f>
        <v>0</v>
      </c>
      <c r="AY215" s="89" t="s">
        <v>690</v>
      </c>
      <c r="AZ215" s="89" t="s">
        <v>634</v>
      </c>
      <c r="BA215" s="190" t="s">
        <v>207</v>
      </c>
      <c r="BC215" s="90" t="n">
        <f aca="false">AW215+AX215</f>
        <v>0</v>
      </c>
      <c r="BD215" s="90" t="n">
        <f aca="false">H215/(100-BE215)*100</f>
        <v>0</v>
      </c>
      <c r="BE215" s="90" t="n">
        <v>0</v>
      </c>
      <c r="BF215" s="90" t="n">
        <f aca="false">O215</f>
        <v>0.00512</v>
      </c>
      <c r="BH215" s="219" t="n">
        <f aca="false">G215*AO215</f>
        <v>0</v>
      </c>
      <c r="BI215" s="219" t="n">
        <f aca="false">G215*AP215</f>
        <v>0</v>
      </c>
      <c r="BJ215" s="219" t="n">
        <f aca="false">G215*H215</f>
        <v>0</v>
      </c>
      <c r="BK215" s="219"/>
      <c r="BL215" s="90" t="n">
        <v>767</v>
      </c>
      <c r="BW215" s="90" t="str">
        <f aca="false">I215</f>
        <v>21</v>
      </c>
      <c r="BX215" s="221" t="s">
        <v>774</v>
      </c>
    </row>
    <row r="216" customFormat="false" ht="15" hidden="false" customHeight="true" outlineLevel="0" collapsed="false">
      <c r="A216" s="209" t="s">
        <v>775</v>
      </c>
      <c r="B216" s="209" t="s">
        <v>104</v>
      </c>
      <c r="C216" s="209" t="s">
        <v>776</v>
      </c>
      <c r="D216" s="210" t="s">
        <v>777</v>
      </c>
      <c r="E216" s="210"/>
      <c r="F216" s="209" t="s">
        <v>261</v>
      </c>
      <c r="G216" s="211" t="n">
        <v>1</v>
      </c>
      <c r="H216" s="212"/>
      <c r="I216" s="213" t="s">
        <v>203</v>
      </c>
      <c r="J216" s="212" t="n">
        <f aca="false">G216*AO216</f>
        <v>0</v>
      </c>
      <c r="K216" s="212" t="n">
        <f aca="false">G216*AP216</f>
        <v>0</v>
      </c>
      <c r="L216" s="212" t="n">
        <f aca="false">G216*H216</f>
        <v>0</v>
      </c>
      <c r="M216" s="212" t="n">
        <f aca="false">L216*(1+BW216/100)</f>
        <v>0</v>
      </c>
      <c r="N216" s="212" t="n">
        <v>0</v>
      </c>
      <c r="O216" s="212" t="n">
        <f aca="false">G216*N216</f>
        <v>0</v>
      </c>
      <c r="P216" s="213" t="s">
        <v>204</v>
      </c>
      <c r="Z216" s="90" t="n">
        <f aca="false">IF(AQ216="5",BJ216,0)</f>
        <v>0</v>
      </c>
      <c r="AB216" s="90" t="n">
        <f aca="false">IF(AQ216="1",BH216,0)</f>
        <v>0</v>
      </c>
      <c r="AC216" s="90" t="n">
        <f aca="false">IF(AQ216="1",BI216,0)</f>
        <v>0</v>
      </c>
      <c r="AD216" s="90" t="n">
        <f aca="false">IF(AQ216="7",BH216,0)</f>
        <v>0</v>
      </c>
      <c r="AE216" s="90" t="n">
        <f aca="false">IF(AQ216="7",BI216,0)</f>
        <v>0</v>
      </c>
      <c r="AF216" s="90" t="n">
        <f aca="false">IF(AQ216="2",BH216,0)</f>
        <v>0</v>
      </c>
      <c r="AG216" s="90" t="n">
        <f aca="false">IF(AQ216="2",BI216,0)</f>
        <v>0</v>
      </c>
      <c r="AH216" s="90" t="n">
        <f aca="false">IF(AQ216="0",BJ216,0)</f>
        <v>0</v>
      </c>
      <c r="AI216" s="190" t="s">
        <v>104</v>
      </c>
      <c r="AJ216" s="90" t="n">
        <f aca="false">IF(AN216=0,L216,0)</f>
        <v>0</v>
      </c>
      <c r="AK216" s="90" t="n">
        <f aca="false">IF(AN216=12,L216,0)</f>
        <v>0</v>
      </c>
      <c r="AL216" s="90" t="n">
        <f aca="false">IF(AN216=21,L216,0)</f>
        <v>0</v>
      </c>
      <c r="AN216" s="90" t="n">
        <v>21</v>
      </c>
      <c r="AO216" s="90" t="n">
        <f aca="false">H216*0</f>
        <v>0</v>
      </c>
      <c r="AP216" s="90" t="n">
        <f aca="false">H216*(1-0)</f>
        <v>0</v>
      </c>
      <c r="AQ216" s="89" t="s">
        <v>226</v>
      </c>
      <c r="AV216" s="90" t="n">
        <f aca="false">AW216+AX216</f>
        <v>0</v>
      </c>
      <c r="AW216" s="90" t="n">
        <f aca="false">G216*AO216</f>
        <v>0</v>
      </c>
      <c r="AX216" s="90" t="n">
        <f aca="false">G216*AP216</f>
        <v>0</v>
      </c>
      <c r="AY216" s="89" t="s">
        <v>690</v>
      </c>
      <c r="AZ216" s="89" t="s">
        <v>634</v>
      </c>
      <c r="BA216" s="190" t="s">
        <v>207</v>
      </c>
      <c r="BC216" s="90" t="n">
        <f aca="false">AW216+AX216</f>
        <v>0</v>
      </c>
      <c r="BD216" s="90" t="n">
        <f aca="false">H216/(100-BE216)*100</f>
        <v>0</v>
      </c>
      <c r="BE216" s="90" t="n">
        <v>0</v>
      </c>
      <c r="BF216" s="90" t="n">
        <f aca="false">O216</f>
        <v>0</v>
      </c>
      <c r="BH216" s="90" t="n">
        <f aca="false">G216*AO216</f>
        <v>0</v>
      </c>
      <c r="BI216" s="90" t="n">
        <f aca="false">G216*AP216</f>
        <v>0</v>
      </c>
      <c r="BJ216" s="90" t="n">
        <f aca="false">G216*H216</f>
        <v>0</v>
      </c>
      <c r="BK216" s="90"/>
      <c r="BL216" s="90" t="n">
        <v>767</v>
      </c>
      <c r="BW216" s="90" t="str">
        <f aca="false">I216</f>
        <v>21</v>
      </c>
      <c r="BX216" s="11" t="s">
        <v>777</v>
      </c>
    </row>
    <row r="217" customFormat="false" ht="24.05" hidden="false" customHeight="true" outlineLevel="0" collapsed="false">
      <c r="A217" s="214" t="s">
        <v>778</v>
      </c>
      <c r="B217" s="214" t="s">
        <v>104</v>
      </c>
      <c r="C217" s="214" t="s">
        <v>779</v>
      </c>
      <c r="D217" s="215" t="s">
        <v>780</v>
      </c>
      <c r="E217" s="215"/>
      <c r="F217" s="214" t="s">
        <v>261</v>
      </c>
      <c r="G217" s="216" t="n">
        <v>1</v>
      </c>
      <c r="H217" s="217"/>
      <c r="I217" s="218" t="s">
        <v>203</v>
      </c>
      <c r="J217" s="217" t="n">
        <f aca="false">G217*AO217</f>
        <v>0</v>
      </c>
      <c r="K217" s="217" t="n">
        <f aca="false">G217*AP217</f>
        <v>0</v>
      </c>
      <c r="L217" s="217" t="n">
        <f aca="false">G217*H217</f>
        <v>0</v>
      </c>
      <c r="M217" s="217" t="n">
        <f aca="false">L217*(1+BW217/100)</f>
        <v>0</v>
      </c>
      <c r="N217" s="217" t="n">
        <v>0.00125</v>
      </c>
      <c r="O217" s="217" t="n">
        <f aca="false">G217*N217</f>
        <v>0.00125</v>
      </c>
      <c r="P217" s="218" t="s">
        <v>204</v>
      </c>
      <c r="Z217" s="90" t="n">
        <f aca="false">IF(AQ217="5",BJ217,0)</f>
        <v>0</v>
      </c>
      <c r="AB217" s="90" t="n">
        <f aca="false">IF(AQ217="1",BH217,0)</f>
        <v>0</v>
      </c>
      <c r="AC217" s="90" t="n">
        <f aca="false">IF(AQ217="1",BI217,0)</f>
        <v>0</v>
      </c>
      <c r="AD217" s="90" t="n">
        <f aca="false">IF(AQ217="7",BH217,0)</f>
        <v>0</v>
      </c>
      <c r="AE217" s="90" t="n">
        <f aca="false">IF(AQ217="7",BI217,0)</f>
        <v>0</v>
      </c>
      <c r="AF217" s="90" t="n">
        <f aca="false">IF(AQ217="2",BH217,0)</f>
        <v>0</v>
      </c>
      <c r="AG217" s="90" t="n">
        <f aca="false">IF(AQ217="2",BI217,0)</f>
        <v>0</v>
      </c>
      <c r="AH217" s="90" t="n">
        <f aca="false">IF(AQ217="0",BJ217,0)</f>
        <v>0</v>
      </c>
      <c r="AI217" s="190" t="s">
        <v>104</v>
      </c>
      <c r="AJ217" s="219" t="n">
        <f aca="false">IF(AN217=0,L217,0)</f>
        <v>0</v>
      </c>
      <c r="AK217" s="219" t="n">
        <f aca="false">IF(AN217=12,L217,0)</f>
        <v>0</v>
      </c>
      <c r="AL217" s="219" t="n">
        <f aca="false">IF(AN217=21,L217,0)</f>
        <v>0</v>
      </c>
      <c r="AN217" s="90" t="n">
        <v>21</v>
      </c>
      <c r="AO217" s="90" t="n">
        <f aca="false">H217*1</f>
        <v>0</v>
      </c>
      <c r="AP217" s="90" t="n">
        <f aca="false">H217*(1-1)</f>
        <v>0</v>
      </c>
      <c r="AQ217" s="220" t="s">
        <v>226</v>
      </c>
      <c r="AV217" s="90" t="n">
        <f aca="false">AW217+AX217</f>
        <v>0</v>
      </c>
      <c r="AW217" s="90" t="n">
        <f aca="false">G217*AO217</f>
        <v>0</v>
      </c>
      <c r="AX217" s="90" t="n">
        <f aca="false">G217*AP217</f>
        <v>0</v>
      </c>
      <c r="AY217" s="89" t="s">
        <v>690</v>
      </c>
      <c r="AZ217" s="89" t="s">
        <v>634</v>
      </c>
      <c r="BA217" s="190" t="s">
        <v>207</v>
      </c>
      <c r="BC217" s="90" t="n">
        <f aca="false">AW217+AX217</f>
        <v>0</v>
      </c>
      <c r="BD217" s="90" t="n">
        <f aca="false">H217/(100-BE217)*100</f>
        <v>0</v>
      </c>
      <c r="BE217" s="90" t="n">
        <v>0</v>
      </c>
      <c r="BF217" s="90" t="n">
        <f aca="false">O217</f>
        <v>0.00125</v>
      </c>
      <c r="BH217" s="219" t="n">
        <f aca="false">G217*AO217</f>
        <v>0</v>
      </c>
      <c r="BI217" s="219" t="n">
        <f aca="false">G217*AP217</f>
        <v>0</v>
      </c>
      <c r="BJ217" s="219" t="n">
        <f aca="false">G217*H217</f>
        <v>0</v>
      </c>
      <c r="BK217" s="219"/>
      <c r="BL217" s="90" t="n">
        <v>767</v>
      </c>
      <c r="BW217" s="90" t="str">
        <f aca="false">I217</f>
        <v>21</v>
      </c>
      <c r="BX217" s="221" t="s">
        <v>780</v>
      </c>
    </row>
    <row r="218" customFormat="false" ht="15" hidden="false" customHeight="true" outlineLevel="0" collapsed="false">
      <c r="A218" s="209" t="s">
        <v>781</v>
      </c>
      <c r="B218" s="209" t="s">
        <v>104</v>
      </c>
      <c r="C218" s="209" t="s">
        <v>776</v>
      </c>
      <c r="D218" s="210" t="s">
        <v>777</v>
      </c>
      <c r="E218" s="210"/>
      <c r="F218" s="209" t="s">
        <v>261</v>
      </c>
      <c r="G218" s="211" t="n">
        <v>5</v>
      </c>
      <c r="H218" s="212"/>
      <c r="I218" s="213" t="s">
        <v>203</v>
      </c>
      <c r="J218" s="212" t="n">
        <f aca="false">G218*AO218</f>
        <v>0</v>
      </c>
      <c r="K218" s="212" t="n">
        <f aca="false">G218*AP218</f>
        <v>0</v>
      </c>
      <c r="L218" s="212" t="n">
        <f aca="false">G218*H218</f>
        <v>0</v>
      </c>
      <c r="M218" s="212" t="n">
        <f aca="false">L218*(1+BW218/100)</f>
        <v>0</v>
      </c>
      <c r="N218" s="212" t="n">
        <v>0</v>
      </c>
      <c r="O218" s="212" t="n">
        <f aca="false">G218*N218</f>
        <v>0</v>
      </c>
      <c r="P218" s="213" t="s">
        <v>204</v>
      </c>
      <c r="Z218" s="90" t="n">
        <f aca="false">IF(AQ218="5",BJ218,0)</f>
        <v>0</v>
      </c>
      <c r="AB218" s="90" t="n">
        <f aca="false">IF(AQ218="1",BH218,0)</f>
        <v>0</v>
      </c>
      <c r="AC218" s="90" t="n">
        <f aca="false">IF(AQ218="1",BI218,0)</f>
        <v>0</v>
      </c>
      <c r="AD218" s="90" t="n">
        <f aca="false">IF(AQ218="7",BH218,0)</f>
        <v>0</v>
      </c>
      <c r="AE218" s="90" t="n">
        <f aca="false">IF(AQ218="7",BI218,0)</f>
        <v>0</v>
      </c>
      <c r="AF218" s="90" t="n">
        <f aca="false">IF(AQ218="2",BH218,0)</f>
        <v>0</v>
      </c>
      <c r="AG218" s="90" t="n">
        <f aca="false">IF(AQ218="2",BI218,0)</f>
        <v>0</v>
      </c>
      <c r="AH218" s="90" t="n">
        <f aca="false">IF(AQ218="0",BJ218,0)</f>
        <v>0</v>
      </c>
      <c r="AI218" s="190" t="s">
        <v>104</v>
      </c>
      <c r="AJ218" s="90" t="n">
        <f aca="false">IF(AN218=0,L218,0)</f>
        <v>0</v>
      </c>
      <c r="AK218" s="90" t="n">
        <f aca="false">IF(AN218=12,L218,0)</f>
        <v>0</v>
      </c>
      <c r="AL218" s="90" t="n">
        <f aca="false">IF(AN218=21,L218,0)</f>
        <v>0</v>
      </c>
      <c r="AN218" s="90" t="n">
        <v>21</v>
      </c>
      <c r="AO218" s="90" t="n">
        <f aca="false">H218*0</f>
        <v>0</v>
      </c>
      <c r="AP218" s="90" t="n">
        <f aca="false">H218*(1-0)</f>
        <v>0</v>
      </c>
      <c r="AQ218" s="89" t="s">
        <v>226</v>
      </c>
      <c r="AV218" s="90" t="n">
        <f aca="false">AW218+AX218</f>
        <v>0</v>
      </c>
      <c r="AW218" s="90" t="n">
        <f aca="false">G218*AO218</f>
        <v>0</v>
      </c>
      <c r="AX218" s="90" t="n">
        <f aca="false">G218*AP218</f>
        <v>0</v>
      </c>
      <c r="AY218" s="89" t="s">
        <v>690</v>
      </c>
      <c r="AZ218" s="89" t="s">
        <v>634</v>
      </c>
      <c r="BA218" s="190" t="s">
        <v>207</v>
      </c>
      <c r="BC218" s="90" t="n">
        <f aca="false">AW218+AX218</f>
        <v>0</v>
      </c>
      <c r="BD218" s="90" t="n">
        <f aca="false">H218/(100-BE218)*100</f>
        <v>0</v>
      </c>
      <c r="BE218" s="90" t="n">
        <v>0</v>
      </c>
      <c r="BF218" s="90" t="n">
        <f aca="false">O218</f>
        <v>0</v>
      </c>
      <c r="BH218" s="90" t="n">
        <f aca="false">G218*AO218</f>
        <v>0</v>
      </c>
      <c r="BI218" s="90" t="n">
        <f aca="false">G218*AP218</f>
        <v>0</v>
      </c>
      <c r="BJ218" s="90" t="n">
        <f aca="false">G218*H218</f>
        <v>0</v>
      </c>
      <c r="BK218" s="90"/>
      <c r="BL218" s="90" t="n">
        <v>767</v>
      </c>
      <c r="BW218" s="90" t="str">
        <f aca="false">I218</f>
        <v>21</v>
      </c>
      <c r="BX218" s="11" t="s">
        <v>777</v>
      </c>
    </row>
    <row r="219" customFormat="false" ht="24.05" hidden="false" customHeight="true" outlineLevel="0" collapsed="false">
      <c r="A219" s="214" t="s">
        <v>782</v>
      </c>
      <c r="B219" s="214" t="s">
        <v>104</v>
      </c>
      <c r="C219" s="214" t="s">
        <v>783</v>
      </c>
      <c r="D219" s="215" t="s">
        <v>784</v>
      </c>
      <c r="E219" s="215"/>
      <c r="F219" s="214" t="s">
        <v>261</v>
      </c>
      <c r="G219" s="216" t="n">
        <v>2</v>
      </c>
      <c r="H219" s="217"/>
      <c r="I219" s="218" t="s">
        <v>203</v>
      </c>
      <c r="J219" s="217" t="n">
        <f aca="false">G219*AO219</f>
        <v>0</v>
      </c>
      <c r="K219" s="217" t="n">
        <f aca="false">G219*AP219</f>
        <v>0</v>
      </c>
      <c r="L219" s="217" t="n">
        <f aca="false">G219*H219</f>
        <v>0</v>
      </c>
      <c r="M219" s="217" t="n">
        <f aca="false">L219*(1+BW219/100)</f>
        <v>0</v>
      </c>
      <c r="N219" s="217" t="n">
        <v>0.00022</v>
      </c>
      <c r="O219" s="217" t="n">
        <f aca="false">G219*N219</f>
        <v>0.00044</v>
      </c>
      <c r="P219" s="218" t="s">
        <v>359</v>
      </c>
      <c r="Z219" s="90" t="n">
        <f aca="false">IF(AQ219="5",BJ219,0)</f>
        <v>0</v>
      </c>
      <c r="AB219" s="90" t="n">
        <f aca="false">IF(AQ219="1",BH219,0)</f>
        <v>0</v>
      </c>
      <c r="AC219" s="90" t="n">
        <f aca="false">IF(AQ219="1",BI219,0)</f>
        <v>0</v>
      </c>
      <c r="AD219" s="90" t="n">
        <f aca="false">IF(AQ219="7",BH219,0)</f>
        <v>0</v>
      </c>
      <c r="AE219" s="90" t="n">
        <f aca="false">IF(AQ219="7",BI219,0)</f>
        <v>0</v>
      </c>
      <c r="AF219" s="90" t="n">
        <f aca="false">IF(AQ219="2",BH219,0)</f>
        <v>0</v>
      </c>
      <c r="AG219" s="90" t="n">
        <f aca="false">IF(AQ219="2",BI219,0)</f>
        <v>0</v>
      </c>
      <c r="AH219" s="90" t="n">
        <f aca="false">IF(AQ219="0",BJ219,0)</f>
        <v>0</v>
      </c>
      <c r="AI219" s="190" t="s">
        <v>104</v>
      </c>
      <c r="AJ219" s="219" t="n">
        <f aca="false">IF(AN219=0,L219,0)</f>
        <v>0</v>
      </c>
      <c r="AK219" s="219" t="n">
        <f aca="false">IF(AN219=12,L219,0)</f>
        <v>0</v>
      </c>
      <c r="AL219" s="219" t="n">
        <f aca="false">IF(AN219=21,L219,0)</f>
        <v>0</v>
      </c>
      <c r="AN219" s="90" t="n">
        <v>21</v>
      </c>
      <c r="AO219" s="90" t="n">
        <f aca="false">H219*1</f>
        <v>0</v>
      </c>
      <c r="AP219" s="90" t="n">
        <f aca="false">H219*(1-1)</f>
        <v>0</v>
      </c>
      <c r="AQ219" s="220" t="s">
        <v>226</v>
      </c>
      <c r="AV219" s="90" t="n">
        <f aca="false">AW219+AX219</f>
        <v>0</v>
      </c>
      <c r="AW219" s="90" t="n">
        <f aca="false">G219*AO219</f>
        <v>0</v>
      </c>
      <c r="AX219" s="90" t="n">
        <f aca="false">G219*AP219</f>
        <v>0</v>
      </c>
      <c r="AY219" s="89" t="s">
        <v>690</v>
      </c>
      <c r="AZ219" s="89" t="s">
        <v>634</v>
      </c>
      <c r="BA219" s="190" t="s">
        <v>207</v>
      </c>
      <c r="BC219" s="90" t="n">
        <f aca="false">AW219+AX219</f>
        <v>0</v>
      </c>
      <c r="BD219" s="90" t="n">
        <f aca="false">H219/(100-BE219)*100</f>
        <v>0</v>
      </c>
      <c r="BE219" s="90" t="n">
        <v>0</v>
      </c>
      <c r="BF219" s="90" t="n">
        <f aca="false">O219</f>
        <v>0.00044</v>
      </c>
      <c r="BH219" s="219" t="n">
        <f aca="false">G219*AO219</f>
        <v>0</v>
      </c>
      <c r="BI219" s="219" t="n">
        <f aca="false">G219*AP219</f>
        <v>0</v>
      </c>
      <c r="BJ219" s="219" t="n">
        <f aca="false">G219*H219</f>
        <v>0</v>
      </c>
      <c r="BK219" s="219"/>
      <c r="BL219" s="90" t="n">
        <v>767</v>
      </c>
      <c r="BW219" s="90" t="str">
        <f aca="false">I219</f>
        <v>21</v>
      </c>
      <c r="BX219" s="221" t="s">
        <v>784</v>
      </c>
    </row>
    <row r="220" customFormat="false" ht="24.05" hidden="false" customHeight="true" outlineLevel="0" collapsed="false">
      <c r="A220" s="214" t="s">
        <v>785</v>
      </c>
      <c r="B220" s="214" t="s">
        <v>104</v>
      </c>
      <c r="C220" s="214" t="s">
        <v>786</v>
      </c>
      <c r="D220" s="215" t="s">
        <v>787</v>
      </c>
      <c r="E220" s="215"/>
      <c r="F220" s="214" t="s">
        <v>261</v>
      </c>
      <c r="G220" s="216" t="n">
        <v>2</v>
      </c>
      <c r="H220" s="217"/>
      <c r="I220" s="218" t="s">
        <v>203</v>
      </c>
      <c r="J220" s="217" t="n">
        <f aca="false">G220*AO220</f>
        <v>0</v>
      </c>
      <c r="K220" s="217" t="n">
        <f aca="false">G220*AP220</f>
        <v>0</v>
      </c>
      <c r="L220" s="217" t="n">
        <f aca="false">G220*H220</f>
        <v>0</v>
      </c>
      <c r="M220" s="217" t="n">
        <f aca="false">L220*(1+BW220/100)</f>
        <v>0</v>
      </c>
      <c r="N220" s="217" t="n">
        <v>0.0004</v>
      </c>
      <c r="O220" s="217" t="n">
        <f aca="false">G220*N220</f>
        <v>0.0008</v>
      </c>
      <c r="P220" s="218" t="s">
        <v>359</v>
      </c>
      <c r="Z220" s="90" t="n">
        <f aca="false">IF(AQ220="5",BJ220,0)</f>
        <v>0</v>
      </c>
      <c r="AB220" s="90" t="n">
        <f aca="false">IF(AQ220="1",BH220,0)</f>
        <v>0</v>
      </c>
      <c r="AC220" s="90" t="n">
        <f aca="false">IF(AQ220="1",BI220,0)</f>
        <v>0</v>
      </c>
      <c r="AD220" s="90" t="n">
        <f aca="false">IF(AQ220="7",BH220,0)</f>
        <v>0</v>
      </c>
      <c r="AE220" s="90" t="n">
        <f aca="false">IF(AQ220="7",BI220,0)</f>
        <v>0</v>
      </c>
      <c r="AF220" s="90" t="n">
        <f aca="false">IF(AQ220="2",BH220,0)</f>
        <v>0</v>
      </c>
      <c r="AG220" s="90" t="n">
        <f aca="false">IF(AQ220="2",BI220,0)</f>
        <v>0</v>
      </c>
      <c r="AH220" s="90" t="n">
        <f aca="false">IF(AQ220="0",BJ220,0)</f>
        <v>0</v>
      </c>
      <c r="AI220" s="190" t="s">
        <v>104</v>
      </c>
      <c r="AJ220" s="219" t="n">
        <f aca="false">IF(AN220=0,L220,0)</f>
        <v>0</v>
      </c>
      <c r="AK220" s="219" t="n">
        <f aca="false">IF(AN220=12,L220,0)</f>
        <v>0</v>
      </c>
      <c r="AL220" s="219" t="n">
        <f aca="false">IF(AN220=21,L220,0)</f>
        <v>0</v>
      </c>
      <c r="AN220" s="90" t="n">
        <v>21</v>
      </c>
      <c r="AO220" s="90" t="n">
        <f aca="false">H220*1</f>
        <v>0</v>
      </c>
      <c r="AP220" s="90" t="n">
        <f aca="false">H220*(1-1)</f>
        <v>0</v>
      </c>
      <c r="AQ220" s="220" t="s">
        <v>226</v>
      </c>
      <c r="AV220" s="90" t="n">
        <f aca="false">AW220+AX220</f>
        <v>0</v>
      </c>
      <c r="AW220" s="90" t="n">
        <f aca="false">G220*AO220</f>
        <v>0</v>
      </c>
      <c r="AX220" s="90" t="n">
        <f aca="false">G220*AP220</f>
        <v>0</v>
      </c>
      <c r="AY220" s="89" t="s">
        <v>690</v>
      </c>
      <c r="AZ220" s="89" t="s">
        <v>634</v>
      </c>
      <c r="BA220" s="190" t="s">
        <v>207</v>
      </c>
      <c r="BC220" s="90" t="n">
        <f aca="false">AW220+AX220</f>
        <v>0</v>
      </c>
      <c r="BD220" s="90" t="n">
        <f aca="false">H220/(100-BE220)*100</f>
        <v>0</v>
      </c>
      <c r="BE220" s="90" t="n">
        <v>0</v>
      </c>
      <c r="BF220" s="90" t="n">
        <f aca="false">O220</f>
        <v>0.0008</v>
      </c>
      <c r="BH220" s="219" t="n">
        <f aca="false">G220*AO220</f>
        <v>0</v>
      </c>
      <c r="BI220" s="219" t="n">
        <f aca="false">G220*AP220</f>
        <v>0</v>
      </c>
      <c r="BJ220" s="219" t="n">
        <f aca="false">G220*H220</f>
        <v>0</v>
      </c>
      <c r="BK220" s="219"/>
      <c r="BL220" s="90" t="n">
        <v>767</v>
      </c>
      <c r="BW220" s="90" t="str">
        <f aca="false">I220</f>
        <v>21</v>
      </c>
      <c r="BX220" s="221" t="s">
        <v>787</v>
      </c>
    </row>
    <row r="221" customFormat="false" ht="24.05" hidden="false" customHeight="true" outlineLevel="0" collapsed="false">
      <c r="A221" s="214" t="s">
        <v>788</v>
      </c>
      <c r="B221" s="214" t="s">
        <v>104</v>
      </c>
      <c r="C221" s="214" t="s">
        <v>789</v>
      </c>
      <c r="D221" s="215" t="s">
        <v>790</v>
      </c>
      <c r="E221" s="215"/>
      <c r="F221" s="214" t="s">
        <v>261</v>
      </c>
      <c r="G221" s="216" t="n">
        <v>1</v>
      </c>
      <c r="H221" s="217"/>
      <c r="I221" s="218" t="s">
        <v>203</v>
      </c>
      <c r="J221" s="217" t="n">
        <f aca="false">G221*AO221</f>
        <v>0</v>
      </c>
      <c r="K221" s="217" t="n">
        <f aca="false">G221*AP221</f>
        <v>0</v>
      </c>
      <c r="L221" s="217" t="n">
        <f aca="false">G221*H221</f>
        <v>0</v>
      </c>
      <c r="M221" s="217" t="n">
        <f aca="false">L221*(1+BW221/100)</f>
        <v>0</v>
      </c>
      <c r="N221" s="217" t="n">
        <v>0.0004</v>
      </c>
      <c r="O221" s="217" t="n">
        <f aca="false">G221*N221</f>
        <v>0.0004</v>
      </c>
      <c r="P221" s="218" t="s">
        <v>359</v>
      </c>
      <c r="Z221" s="90" t="n">
        <f aca="false">IF(AQ221="5",BJ221,0)</f>
        <v>0</v>
      </c>
      <c r="AB221" s="90" t="n">
        <f aca="false">IF(AQ221="1",BH221,0)</f>
        <v>0</v>
      </c>
      <c r="AC221" s="90" t="n">
        <f aca="false">IF(AQ221="1",BI221,0)</f>
        <v>0</v>
      </c>
      <c r="AD221" s="90" t="n">
        <f aca="false">IF(AQ221="7",BH221,0)</f>
        <v>0</v>
      </c>
      <c r="AE221" s="90" t="n">
        <f aca="false">IF(AQ221="7",BI221,0)</f>
        <v>0</v>
      </c>
      <c r="AF221" s="90" t="n">
        <f aca="false">IF(AQ221="2",BH221,0)</f>
        <v>0</v>
      </c>
      <c r="AG221" s="90" t="n">
        <f aca="false">IF(AQ221="2",BI221,0)</f>
        <v>0</v>
      </c>
      <c r="AH221" s="90" t="n">
        <f aca="false">IF(AQ221="0",BJ221,0)</f>
        <v>0</v>
      </c>
      <c r="AI221" s="190" t="s">
        <v>104</v>
      </c>
      <c r="AJ221" s="219" t="n">
        <f aca="false">IF(AN221=0,L221,0)</f>
        <v>0</v>
      </c>
      <c r="AK221" s="219" t="n">
        <f aca="false">IF(AN221=12,L221,0)</f>
        <v>0</v>
      </c>
      <c r="AL221" s="219" t="n">
        <f aca="false">IF(AN221=21,L221,0)</f>
        <v>0</v>
      </c>
      <c r="AN221" s="90" t="n">
        <v>21</v>
      </c>
      <c r="AO221" s="90" t="n">
        <f aca="false">H221*1</f>
        <v>0</v>
      </c>
      <c r="AP221" s="90" t="n">
        <f aca="false">H221*(1-1)</f>
        <v>0</v>
      </c>
      <c r="AQ221" s="220" t="s">
        <v>226</v>
      </c>
      <c r="AV221" s="90" t="n">
        <f aca="false">AW221+AX221</f>
        <v>0</v>
      </c>
      <c r="AW221" s="90" t="n">
        <f aca="false">G221*AO221</f>
        <v>0</v>
      </c>
      <c r="AX221" s="90" t="n">
        <f aca="false">G221*AP221</f>
        <v>0</v>
      </c>
      <c r="AY221" s="89" t="s">
        <v>690</v>
      </c>
      <c r="AZ221" s="89" t="s">
        <v>634</v>
      </c>
      <c r="BA221" s="190" t="s">
        <v>207</v>
      </c>
      <c r="BC221" s="90" t="n">
        <f aca="false">AW221+AX221</f>
        <v>0</v>
      </c>
      <c r="BD221" s="90" t="n">
        <f aca="false">H221/(100-BE221)*100</f>
        <v>0</v>
      </c>
      <c r="BE221" s="90" t="n">
        <v>0</v>
      </c>
      <c r="BF221" s="90" t="n">
        <f aca="false">O221</f>
        <v>0.0004</v>
      </c>
      <c r="BH221" s="219" t="n">
        <f aca="false">G221*AO221</f>
        <v>0</v>
      </c>
      <c r="BI221" s="219" t="n">
        <f aca="false">G221*AP221</f>
        <v>0</v>
      </c>
      <c r="BJ221" s="219" t="n">
        <f aca="false">G221*H221</f>
        <v>0</v>
      </c>
      <c r="BK221" s="219"/>
      <c r="BL221" s="90" t="n">
        <v>767</v>
      </c>
      <c r="BW221" s="90" t="str">
        <f aca="false">I221</f>
        <v>21</v>
      </c>
      <c r="BX221" s="221" t="s">
        <v>790</v>
      </c>
    </row>
    <row r="222" customFormat="false" ht="15" hidden="false" customHeight="true" outlineLevel="0" collapsed="false">
      <c r="A222" s="209" t="s">
        <v>791</v>
      </c>
      <c r="B222" s="209" t="s">
        <v>104</v>
      </c>
      <c r="C222" s="209" t="s">
        <v>792</v>
      </c>
      <c r="D222" s="210" t="s">
        <v>793</v>
      </c>
      <c r="E222" s="210"/>
      <c r="F222" s="209" t="s">
        <v>261</v>
      </c>
      <c r="G222" s="211" t="n">
        <v>3</v>
      </c>
      <c r="H222" s="212"/>
      <c r="I222" s="213" t="s">
        <v>203</v>
      </c>
      <c r="J222" s="212" t="n">
        <f aca="false">G222*AO222</f>
        <v>0</v>
      </c>
      <c r="K222" s="212" t="n">
        <f aca="false">G222*AP222</f>
        <v>0</v>
      </c>
      <c r="L222" s="212" t="n">
        <f aca="false">G222*H222</f>
        <v>0</v>
      </c>
      <c r="M222" s="212" t="n">
        <f aca="false">L222*(1+BW222/100)</f>
        <v>0</v>
      </c>
      <c r="N222" s="212" t="n">
        <v>0</v>
      </c>
      <c r="O222" s="212" t="n">
        <f aca="false">G222*N222</f>
        <v>0</v>
      </c>
      <c r="P222" s="213" t="s">
        <v>204</v>
      </c>
      <c r="Z222" s="90" t="n">
        <f aca="false">IF(AQ222="5",BJ222,0)</f>
        <v>0</v>
      </c>
      <c r="AB222" s="90" t="n">
        <f aca="false">IF(AQ222="1",BH222,0)</f>
        <v>0</v>
      </c>
      <c r="AC222" s="90" t="n">
        <f aca="false">IF(AQ222="1",BI222,0)</f>
        <v>0</v>
      </c>
      <c r="AD222" s="90" t="n">
        <f aca="false">IF(AQ222="7",BH222,0)</f>
        <v>0</v>
      </c>
      <c r="AE222" s="90" t="n">
        <f aca="false">IF(AQ222="7",BI222,0)</f>
        <v>0</v>
      </c>
      <c r="AF222" s="90" t="n">
        <f aca="false">IF(AQ222="2",BH222,0)</f>
        <v>0</v>
      </c>
      <c r="AG222" s="90" t="n">
        <f aca="false">IF(AQ222="2",BI222,0)</f>
        <v>0</v>
      </c>
      <c r="AH222" s="90" t="n">
        <f aca="false">IF(AQ222="0",BJ222,0)</f>
        <v>0</v>
      </c>
      <c r="AI222" s="190" t="s">
        <v>104</v>
      </c>
      <c r="AJ222" s="90" t="n">
        <f aca="false">IF(AN222=0,L222,0)</f>
        <v>0</v>
      </c>
      <c r="AK222" s="90" t="n">
        <f aca="false">IF(AN222=12,L222,0)</f>
        <v>0</v>
      </c>
      <c r="AL222" s="90" t="n">
        <f aca="false">IF(AN222=21,L222,0)</f>
        <v>0</v>
      </c>
      <c r="AN222" s="90" t="n">
        <v>21</v>
      </c>
      <c r="AO222" s="90" t="n">
        <f aca="false">H222*0</f>
        <v>0</v>
      </c>
      <c r="AP222" s="90" t="n">
        <f aca="false">H222*(1-0)</f>
        <v>0</v>
      </c>
      <c r="AQ222" s="89" t="s">
        <v>226</v>
      </c>
      <c r="AV222" s="90" t="n">
        <f aca="false">AW222+AX222</f>
        <v>0</v>
      </c>
      <c r="AW222" s="90" t="n">
        <f aca="false">G222*AO222</f>
        <v>0</v>
      </c>
      <c r="AX222" s="90" t="n">
        <f aca="false">G222*AP222</f>
        <v>0</v>
      </c>
      <c r="AY222" s="89" t="s">
        <v>690</v>
      </c>
      <c r="AZ222" s="89" t="s">
        <v>634</v>
      </c>
      <c r="BA222" s="190" t="s">
        <v>207</v>
      </c>
      <c r="BC222" s="90" t="n">
        <f aca="false">AW222+AX222</f>
        <v>0</v>
      </c>
      <c r="BD222" s="90" t="n">
        <f aca="false">H222/(100-BE222)*100</f>
        <v>0</v>
      </c>
      <c r="BE222" s="90" t="n">
        <v>0</v>
      </c>
      <c r="BF222" s="90" t="n">
        <f aca="false">O222</f>
        <v>0</v>
      </c>
      <c r="BH222" s="90" t="n">
        <f aca="false">G222*AO222</f>
        <v>0</v>
      </c>
      <c r="BI222" s="90" t="n">
        <f aca="false">G222*AP222</f>
        <v>0</v>
      </c>
      <c r="BJ222" s="90" t="n">
        <f aca="false">G222*H222</f>
        <v>0</v>
      </c>
      <c r="BK222" s="90"/>
      <c r="BL222" s="90" t="n">
        <v>767</v>
      </c>
      <c r="BW222" s="90" t="str">
        <f aca="false">I222</f>
        <v>21</v>
      </c>
      <c r="BX222" s="11" t="s">
        <v>793</v>
      </c>
    </row>
    <row r="223" customFormat="false" ht="15" hidden="false" customHeight="true" outlineLevel="0" collapsed="false">
      <c r="A223" s="209" t="s">
        <v>794</v>
      </c>
      <c r="B223" s="209" t="s">
        <v>104</v>
      </c>
      <c r="C223" s="209" t="s">
        <v>795</v>
      </c>
      <c r="D223" s="210" t="s">
        <v>796</v>
      </c>
      <c r="E223" s="210"/>
      <c r="F223" s="209" t="s">
        <v>261</v>
      </c>
      <c r="G223" s="211" t="n">
        <v>3</v>
      </c>
      <c r="H223" s="212"/>
      <c r="I223" s="213" t="s">
        <v>203</v>
      </c>
      <c r="J223" s="212" t="n">
        <f aca="false">G223*AO223</f>
        <v>0</v>
      </c>
      <c r="K223" s="212" t="n">
        <f aca="false">G223*AP223</f>
        <v>0</v>
      </c>
      <c r="L223" s="212" t="n">
        <f aca="false">G223*H223</f>
        <v>0</v>
      </c>
      <c r="M223" s="212" t="n">
        <f aca="false">L223*(1+BW223/100)</f>
        <v>0</v>
      </c>
      <c r="N223" s="212" t="n">
        <v>0</v>
      </c>
      <c r="O223" s="212" t="n">
        <f aca="false">G223*N223</f>
        <v>0</v>
      </c>
      <c r="P223" s="213" t="s">
        <v>204</v>
      </c>
      <c r="Z223" s="90" t="n">
        <f aca="false">IF(AQ223="5",BJ223,0)</f>
        <v>0</v>
      </c>
      <c r="AB223" s="90" t="n">
        <f aca="false">IF(AQ223="1",BH223,0)</f>
        <v>0</v>
      </c>
      <c r="AC223" s="90" t="n">
        <f aca="false">IF(AQ223="1",BI223,0)</f>
        <v>0</v>
      </c>
      <c r="AD223" s="90" t="n">
        <f aca="false">IF(AQ223="7",BH223,0)</f>
        <v>0</v>
      </c>
      <c r="AE223" s="90" t="n">
        <f aca="false">IF(AQ223="7",BI223,0)</f>
        <v>0</v>
      </c>
      <c r="AF223" s="90" t="n">
        <f aca="false">IF(AQ223="2",BH223,0)</f>
        <v>0</v>
      </c>
      <c r="AG223" s="90" t="n">
        <f aca="false">IF(AQ223="2",BI223,0)</f>
        <v>0</v>
      </c>
      <c r="AH223" s="90" t="n">
        <f aca="false">IF(AQ223="0",BJ223,0)</f>
        <v>0</v>
      </c>
      <c r="AI223" s="190" t="s">
        <v>104</v>
      </c>
      <c r="AJ223" s="90" t="n">
        <f aca="false">IF(AN223=0,L223,0)</f>
        <v>0</v>
      </c>
      <c r="AK223" s="90" t="n">
        <f aca="false">IF(AN223=12,L223,0)</f>
        <v>0</v>
      </c>
      <c r="AL223" s="90" t="n">
        <f aca="false">IF(AN223=21,L223,0)</f>
        <v>0</v>
      </c>
      <c r="AN223" s="90" t="n">
        <v>21</v>
      </c>
      <c r="AO223" s="90" t="n">
        <f aca="false">H223*0</f>
        <v>0</v>
      </c>
      <c r="AP223" s="90" t="n">
        <f aca="false">H223*(1-0)</f>
        <v>0</v>
      </c>
      <c r="AQ223" s="89" t="s">
        <v>226</v>
      </c>
      <c r="AV223" s="90" t="n">
        <f aca="false">AW223+AX223</f>
        <v>0</v>
      </c>
      <c r="AW223" s="90" t="n">
        <f aca="false">G223*AO223</f>
        <v>0</v>
      </c>
      <c r="AX223" s="90" t="n">
        <f aca="false">G223*AP223</f>
        <v>0</v>
      </c>
      <c r="AY223" s="89" t="s">
        <v>690</v>
      </c>
      <c r="AZ223" s="89" t="s">
        <v>634</v>
      </c>
      <c r="BA223" s="190" t="s">
        <v>207</v>
      </c>
      <c r="BC223" s="90" t="n">
        <f aca="false">AW223+AX223</f>
        <v>0</v>
      </c>
      <c r="BD223" s="90" t="n">
        <f aca="false">H223/(100-BE223)*100</f>
        <v>0</v>
      </c>
      <c r="BE223" s="90" t="n">
        <v>0</v>
      </c>
      <c r="BF223" s="90" t="n">
        <f aca="false">O223</f>
        <v>0</v>
      </c>
      <c r="BH223" s="90" t="n">
        <f aca="false">G223*AO223</f>
        <v>0</v>
      </c>
      <c r="BI223" s="90" t="n">
        <f aca="false">G223*AP223</f>
        <v>0</v>
      </c>
      <c r="BJ223" s="90" t="n">
        <f aca="false">G223*H223</f>
        <v>0</v>
      </c>
      <c r="BK223" s="90"/>
      <c r="BL223" s="90" t="n">
        <v>767</v>
      </c>
      <c r="BW223" s="90" t="str">
        <f aca="false">I223</f>
        <v>21</v>
      </c>
      <c r="BX223" s="11" t="s">
        <v>796</v>
      </c>
    </row>
    <row r="224" customFormat="false" ht="24.05" hidden="false" customHeight="true" outlineLevel="0" collapsed="false">
      <c r="A224" s="214" t="s">
        <v>797</v>
      </c>
      <c r="B224" s="214" t="s">
        <v>104</v>
      </c>
      <c r="C224" s="214" t="s">
        <v>798</v>
      </c>
      <c r="D224" s="215" t="s">
        <v>799</v>
      </c>
      <c r="E224" s="215"/>
      <c r="F224" s="214" t="s">
        <v>261</v>
      </c>
      <c r="G224" s="216" t="n">
        <v>3</v>
      </c>
      <c r="H224" s="217"/>
      <c r="I224" s="218" t="s">
        <v>203</v>
      </c>
      <c r="J224" s="217" t="n">
        <f aca="false">G224*AO224</f>
        <v>0</v>
      </c>
      <c r="K224" s="217" t="n">
        <f aca="false">G224*AP224</f>
        <v>0</v>
      </c>
      <c r="L224" s="217" t="n">
        <f aca="false">G224*H224</f>
        <v>0</v>
      </c>
      <c r="M224" s="217" t="n">
        <f aca="false">L224*(1+BW224/100)</f>
        <v>0</v>
      </c>
      <c r="N224" s="217" t="n">
        <v>0.0011</v>
      </c>
      <c r="O224" s="217" t="n">
        <f aca="false">G224*N224</f>
        <v>0.0033</v>
      </c>
      <c r="P224" s="218" t="s">
        <v>359</v>
      </c>
      <c r="Z224" s="90" t="n">
        <f aca="false">IF(AQ224="5",BJ224,0)</f>
        <v>0</v>
      </c>
      <c r="AB224" s="90" t="n">
        <f aca="false">IF(AQ224="1",BH224,0)</f>
        <v>0</v>
      </c>
      <c r="AC224" s="90" t="n">
        <f aca="false">IF(AQ224="1",BI224,0)</f>
        <v>0</v>
      </c>
      <c r="AD224" s="90" t="n">
        <f aca="false">IF(AQ224="7",BH224,0)</f>
        <v>0</v>
      </c>
      <c r="AE224" s="90" t="n">
        <f aca="false">IF(AQ224="7",BI224,0)</f>
        <v>0</v>
      </c>
      <c r="AF224" s="90" t="n">
        <f aca="false">IF(AQ224="2",BH224,0)</f>
        <v>0</v>
      </c>
      <c r="AG224" s="90" t="n">
        <f aca="false">IF(AQ224="2",BI224,0)</f>
        <v>0</v>
      </c>
      <c r="AH224" s="90" t="n">
        <f aca="false">IF(AQ224="0",BJ224,0)</f>
        <v>0</v>
      </c>
      <c r="AI224" s="190" t="s">
        <v>104</v>
      </c>
      <c r="AJ224" s="219" t="n">
        <f aca="false">IF(AN224=0,L224,0)</f>
        <v>0</v>
      </c>
      <c r="AK224" s="219" t="n">
        <f aca="false">IF(AN224=12,L224,0)</f>
        <v>0</v>
      </c>
      <c r="AL224" s="219" t="n">
        <f aca="false">IF(AN224=21,L224,0)</f>
        <v>0</v>
      </c>
      <c r="AN224" s="90" t="n">
        <v>21</v>
      </c>
      <c r="AO224" s="90" t="n">
        <f aca="false">H224*1</f>
        <v>0</v>
      </c>
      <c r="AP224" s="90" t="n">
        <f aca="false">H224*(1-1)</f>
        <v>0</v>
      </c>
      <c r="AQ224" s="220" t="s">
        <v>226</v>
      </c>
      <c r="AV224" s="90" t="n">
        <f aca="false">AW224+AX224</f>
        <v>0</v>
      </c>
      <c r="AW224" s="90" t="n">
        <f aca="false">G224*AO224</f>
        <v>0</v>
      </c>
      <c r="AX224" s="90" t="n">
        <f aca="false">G224*AP224</f>
        <v>0</v>
      </c>
      <c r="AY224" s="89" t="s">
        <v>690</v>
      </c>
      <c r="AZ224" s="89" t="s">
        <v>634</v>
      </c>
      <c r="BA224" s="190" t="s">
        <v>207</v>
      </c>
      <c r="BC224" s="90" t="n">
        <f aca="false">AW224+AX224</f>
        <v>0</v>
      </c>
      <c r="BD224" s="90" t="n">
        <f aca="false">H224/(100-BE224)*100</f>
        <v>0</v>
      </c>
      <c r="BE224" s="90" t="n">
        <v>0</v>
      </c>
      <c r="BF224" s="90" t="n">
        <f aca="false">O224</f>
        <v>0.0033</v>
      </c>
      <c r="BH224" s="219" t="n">
        <f aca="false">G224*AO224</f>
        <v>0</v>
      </c>
      <c r="BI224" s="219" t="n">
        <f aca="false">G224*AP224</f>
        <v>0</v>
      </c>
      <c r="BJ224" s="219" t="n">
        <f aca="false">G224*H224</f>
        <v>0</v>
      </c>
      <c r="BK224" s="219"/>
      <c r="BL224" s="90" t="n">
        <v>767</v>
      </c>
      <c r="BW224" s="90" t="str">
        <f aca="false">I224</f>
        <v>21</v>
      </c>
      <c r="BX224" s="221" t="s">
        <v>799</v>
      </c>
    </row>
    <row r="225" customFormat="false" ht="15" hidden="false" customHeight="true" outlineLevel="0" collapsed="false">
      <c r="A225" s="209" t="s">
        <v>800</v>
      </c>
      <c r="B225" s="209" t="s">
        <v>104</v>
      </c>
      <c r="C225" s="209" t="s">
        <v>801</v>
      </c>
      <c r="D225" s="210" t="s">
        <v>802</v>
      </c>
      <c r="E225" s="210"/>
      <c r="F225" s="209" t="s">
        <v>261</v>
      </c>
      <c r="G225" s="211" t="n">
        <v>4</v>
      </c>
      <c r="H225" s="212"/>
      <c r="I225" s="213" t="s">
        <v>203</v>
      </c>
      <c r="J225" s="212" t="n">
        <f aca="false">G225*AO225</f>
        <v>0</v>
      </c>
      <c r="K225" s="212" t="n">
        <f aca="false">G225*AP225</f>
        <v>0</v>
      </c>
      <c r="L225" s="212" t="n">
        <f aca="false">G225*H225</f>
        <v>0</v>
      </c>
      <c r="M225" s="212" t="n">
        <f aca="false">L225*(1+BW225/100)</f>
        <v>0</v>
      </c>
      <c r="N225" s="212" t="n">
        <v>1E-005</v>
      </c>
      <c r="O225" s="212" t="n">
        <f aca="false">G225*N225</f>
        <v>4E-005</v>
      </c>
      <c r="P225" s="213" t="s">
        <v>204</v>
      </c>
      <c r="Z225" s="90" t="n">
        <f aca="false">IF(AQ225="5",BJ225,0)</f>
        <v>0</v>
      </c>
      <c r="AB225" s="90" t="n">
        <f aca="false">IF(AQ225="1",BH225,0)</f>
        <v>0</v>
      </c>
      <c r="AC225" s="90" t="n">
        <f aca="false">IF(AQ225="1",BI225,0)</f>
        <v>0</v>
      </c>
      <c r="AD225" s="90" t="n">
        <f aca="false">IF(AQ225="7",BH225,0)</f>
        <v>0</v>
      </c>
      <c r="AE225" s="90" t="n">
        <f aca="false">IF(AQ225="7",BI225,0)</f>
        <v>0</v>
      </c>
      <c r="AF225" s="90" t="n">
        <f aca="false">IF(AQ225="2",BH225,0)</f>
        <v>0</v>
      </c>
      <c r="AG225" s="90" t="n">
        <f aca="false">IF(AQ225="2",BI225,0)</f>
        <v>0</v>
      </c>
      <c r="AH225" s="90" t="n">
        <f aca="false">IF(AQ225="0",BJ225,0)</f>
        <v>0</v>
      </c>
      <c r="AI225" s="190" t="s">
        <v>104</v>
      </c>
      <c r="AJ225" s="90" t="n">
        <f aca="false">IF(AN225=0,L225,0)</f>
        <v>0</v>
      </c>
      <c r="AK225" s="90" t="n">
        <f aca="false">IF(AN225=12,L225,0)</f>
        <v>0</v>
      </c>
      <c r="AL225" s="90" t="n">
        <f aca="false">IF(AN225=21,L225,0)</f>
        <v>0</v>
      </c>
      <c r="AN225" s="90" t="n">
        <v>21</v>
      </c>
      <c r="AO225" s="90" t="n">
        <f aca="false">H225*0.010339594</f>
        <v>0</v>
      </c>
      <c r="AP225" s="90" t="n">
        <f aca="false">H225*(1-0.010339594)</f>
        <v>0</v>
      </c>
      <c r="AQ225" s="89" t="s">
        <v>226</v>
      </c>
      <c r="AV225" s="90" t="n">
        <f aca="false">AW225+AX225</f>
        <v>0</v>
      </c>
      <c r="AW225" s="90" t="n">
        <f aca="false">G225*AO225</f>
        <v>0</v>
      </c>
      <c r="AX225" s="90" t="n">
        <f aca="false">G225*AP225</f>
        <v>0</v>
      </c>
      <c r="AY225" s="89" t="s">
        <v>690</v>
      </c>
      <c r="AZ225" s="89" t="s">
        <v>634</v>
      </c>
      <c r="BA225" s="190" t="s">
        <v>207</v>
      </c>
      <c r="BC225" s="90" t="n">
        <f aca="false">AW225+AX225</f>
        <v>0</v>
      </c>
      <c r="BD225" s="90" t="n">
        <f aca="false">H225/(100-BE225)*100</f>
        <v>0</v>
      </c>
      <c r="BE225" s="90" t="n">
        <v>0</v>
      </c>
      <c r="BF225" s="90" t="n">
        <f aca="false">O225</f>
        <v>4E-005</v>
      </c>
      <c r="BH225" s="90" t="n">
        <f aca="false">G225*AO225</f>
        <v>0</v>
      </c>
      <c r="BI225" s="90" t="n">
        <f aca="false">G225*AP225</f>
        <v>0</v>
      </c>
      <c r="BJ225" s="90" t="n">
        <f aca="false">G225*H225</f>
        <v>0</v>
      </c>
      <c r="BK225" s="90"/>
      <c r="BL225" s="90" t="n">
        <v>767</v>
      </c>
      <c r="BW225" s="90" t="str">
        <f aca="false">I225</f>
        <v>21</v>
      </c>
      <c r="BX225" s="11" t="s">
        <v>802</v>
      </c>
    </row>
    <row r="226" customFormat="false" ht="15" hidden="false" customHeight="true" outlineLevel="0" collapsed="false">
      <c r="A226" s="214" t="s">
        <v>803</v>
      </c>
      <c r="B226" s="214" t="s">
        <v>104</v>
      </c>
      <c r="C226" s="214" t="s">
        <v>804</v>
      </c>
      <c r="D226" s="215" t="s">
        <v>805</v>
      </c>
      <c r="E226" s="215"/>
      <c r="F226" s="214" t="s">
        <v>261</v>
      </c>
      <c r="G226" s="216" t="n">
        <v>1</v>
      </c>
      <c r="H226" s="217"/>
      <c r="I226" s="218" t="s">
        <v>203</v>
      </c>
      <c r="J226" s="217" t="n">
        <f aca="false">G226*AO226</f>
        <v>0</v>
      </c>
      <c r="K226" s="217" t="n">
        <f aca="false">G226*AP226</f>
        <v>0</v>
      </c>
      <c r="L226" s="217" t="n">
        <f aca="false">G226*H226</f>
        <v>0</v>
      </c>
      <c r="M226" s="217" t="n">
        <f aca="false">L226*(1+BW226/100)</f>
        <v>0</v>
      </c>
      <c r="N226" s="217" t="n">
        <v>0.00558</v>
      </c>
      <c r="O226" s="217" t="n">
        <f aca="false">G226*N226</f>
        <v>0.00558</v>
      </c>
      <c r="P226" s="218" t="s">
        <v>204</v>
      </c>
      <c r="Z226" s="90" t="n">
        <f aca="false">IF(AQ226="5",BJ226,0)</f>
        <v>0</v>
      </c>
      <c r="AB226" s="90" t="n">
        <f aca="false">IF(AQ226="1",BH226,0)</f>
        <v>0</v>
      </c>
      <c r="AC226" s="90" t="n">
        <f aca="false">IF(AQ226="1",BI226,0)</f>
        <v>0</v>
      </c>
      <c r="AD226" s="90" t="n">
        <f aca="false">IF(AQ226="7",BH226,0)</f>
        <v>0</v>
      </c>
      <c r="AE226" s="90" t="n">
        <f aca="false">IF(AQ226="7",BI226,0)</f>
        <v>0</v>
      </c>
      <c r="AF226" s="90" t="n">
        <f aca="false">IF(AQ226="2",BH226,0)</f>
        <v>0</v>
      </c>
      <c r="AG226" s="90" t="n">
        <f aca="false">IF(AQ226="2",BI226,0)</f>
        <v>0</v>
      </c>
      <c r="AH226" s="90" t="n">
        <f aca="false">IF(AQ226="0",BJ226,0)</f>
        <v>0</v>
      </c>
      <c r="AI226" s="190" t="s">
        <v>104</v>
      </c>
      <c r="AJ226" s="219" t="n">
        <f aca="false">IF(AN226=0,L226,0)</f>
        <v>0</v>
      </c>
      <c r="AK226" s="219" t="n">
        <f aca="false">IF(AN226=12,L226,0)</f>
        <v>0</v>
      </c>
      <c r="AL226" s="219" t="n">
        <f aca="false">IF(AN226=21,L226,0)</f>
        <v>0</v>
      </c>
      <c r="AN226" s="90" t="n">
        <v>21</v>
      </c>
      <c r="AO226" s="90" t="n">
        <f aca="false">H226*1</f>
        <v>0</v>
      </c>
      <c r="AP226" s="90" t="n">
        <f aca="false">H226*(1-1)</f>
        <v>0</v>
      </c>
      <c r="AQ226" s="220" t="s">
        <v>226</v>
      </c>
      <c r="AV226" s="90" t="n">
        <f aca="false">AW226+AX226</f>
        <v>0</v>
      </c>
      <c r="AW226" s="90" t="n">
        <f aca="false">G226*AO226</f>
        <v>0</v>
      </c>
      <c r="AX226" s="90" t="n">
        <f aca="false">G226*AP226</f>
        <v>0</v>
      </c>
      <c r="AY226" s="89" t="s">
        <v>690</v>
      </c>
      <c r="AZ226" s="89" t="s">
        <v>634</v>
      </c>
      <c r="BA226" s="190" t="s">
        <v>207</v>
      </c>
      <c r="BC226" s="90" t="n">
        <f aca="false">AW226+AX226</f>
        <v>0</v>
      </c>
      <c r="BD226" s="90" t="n">
        <f aca="false">H226/(100-BE226)*100</f>
        <v>0</v>
      </c>
      <c r="BE226" s="90" t="n">
        <v>0</v>
      </c>
      <c r="BF226" s="90" t="n">
        <f aca="false">O226</f>
        <v>0.00558</v>
      </c>
      <c r="BH226" s="219" t="n">
        <f aca="false">G226*AO226</f>
        <v>0</v>
      </c>
      <c r="BI226" s="219" t="n">
        <f aca="false">G226*AP226</f>
        <v>0</v>
      </c>
      <c r="BJ226" s="219" t="n">
        <f aca="false">G226*H226</f>
        <v>0</v>
      </c>
      <c r="BK226" s="219"/>
      <c r="BL226" s="90" t="n">
        <v>767</v>
      </c>
      <c r="BW226" s="90" t="str">
        <f aca="false">I226</f>
        <v>21</v>
      </c>
      <c r="BX226" s="221" t="s">
        <v>805</v>
      </c>
    </row>
    <row r="227" customFormat="false" ht="35.5" hidden="false" customHeight="true" outlineLevel="0" collapsed="false">
      <c r="A227" s="209" t="s">
        <v>806</v>
      </c>
      <c r="B227" s="209" t="s">
        <v>104</v>
      </c>
      <c r="C227" s="209" t="s">
        <v>807</v>
      </c>
      <c r="D227" s="210" t="s">
        <v>808</v>
      </c>
      <c r="E227" s="210"/>
      <c r="F227" s="209" t="s">
        <v>255</v>
      </c>
      <c r="G227" s="211" t="n">
        <v>91.39</v>
      </c>
      <c r="H227" s="212"/>
      <c r="I227" s="213" t="s">
        <v>203</v>
      </c>
      <c r="J227" s="212" t="n">
        <f aca="false">G227*AO227</f>
        <v>0</v>
      </c>
      <c r="K227" s="212" t="n">
        <f aca="false">G227*AP227</f>
        <v>0</v>
      </c>
      <c r="L227" s="212" t="n">
        <f aca="false">G227*H227</f>
        <v>0</v>
      </c>
      <c r="M227" s="212" t="n">
        <f aca="false">L227*(1+BW227/100)</f>
        <v>0</v>
      </c>
      <c r="N227" s="212" t="n">
        <v>0.03687</v>
      </c>
      <c r="O227" s="212" t="n">
        <f aca="false">G227*N227</f>
        <v>3.3695493</v>
      </c>
      <c r="P227" s="213" t="s">
        <v>359</v>
      </c>
      <c r="Z227" s="90" t="n">
        <f aca="false">IF(AQ227="5",BJ227,0)</f>
        <v>0</v>
      </c>
      <c r="AB227" s="90" t="n">
        <f aca="false">IF(AQ227="1",BH227,0)</f>
        <v>0</v>
      </c>
      <c r="AC227" s="90" t="n">
        <f aca="false">IF(AQ227="1",BI227,0)</f>
        <v>0</v>
      </c>
      <c r="AD227" s="90" t="n">
        <f aca="false">IF(AQ227="7",BH227,0)</f>
        <v>0</v>
      </c>
      <c r="AE227" s="90" t="n">
        <f aca="false">IF(AQ227="7",BI227,0)</f>
        <v>0</v>
      </c>
      <c r="AF227" s="90" t="n">
        <f aca="false">IF(AQ227="2",BH227,0)</f>
        <v>0</v>
      </c>
      <c r="AG227" s="90" t="n">
        <f aca="false">IF(AQ227="2",BI227,0)</f>
        <v>0</v>
      </c>
      <c r="AH227" s="90" t="n">
        <f aca="false">IF(AQ227="0",BJ227,0)</f>
        <v>0</v>
      </c>
      <c r="AI227" s="190" t="s">
        <v>104</v>
      </c>
      <c r="AJ227" s="90" t="n">
        <f aca="false">IF(AN227=0,L227,0)</f>
        <v>0</v>
      </c>
      <c r="AK227" s="90" t="n">
        <f aca="false">IF(AN227=12,L227,0)</f>
        <v>0</v>
      </c>
      <c r="AL227" s="90" t="n">
        <f aca="false">IF(AN227=21,L227,0)</f>
        <v>0</v>
      </c>
      <c r="AN227" s="90" t="n">
        <v>21</v>
      </c>
      <c r="AO227" s="90" t="n">
        <f aca="false">H227*0.732496825</f>
        <v>0</v>
      </c>
      <c r="AP227" s="90" t="n">
        <f aca="false">H227*(1-0.732496825)</f>
        <v>0</v>
      </c>
      <c r="AQ227" s="89" t="s">
        <v>226</v>
      </c>
      <c r="AV227" s="90" t="n">
        <f aca="false">AW227+AX227</f>
        <v>0</v>
      </c>
      <c r="AW227" s="90" t="n">
        <f aca="false">G227*AO227</f>
        <v>0</v>
      </c>
      <c r="AX227" s="90" t="n">
        <f aca="false">G227*AP227</f>
        <v>0</v>
      </c>
      <c r="AY227" s="89" t="s">
        <v>690</v>
      </c>
      <c r="AZ227" s="89" t="s">
        <v>634</v>
      </c>
      <c r="BA227" s="190" t="s">
        <v>207</v>
      </c>
      <c r="BC227" s="90" t="n">
        <f aca="false">AW227+AX227</f>
        <v>0</v>
      </c>
      <c r="BD227" s="90" t="n">
        <f aca="false">H227/(100-BE227)*100</f>
        <v>0</v>
      </c>
      <c r="BE227" s="90" t="n">
        <v>0</v>
      </c>
      <c r="BF227" s="90" t="n">
        <f aca="false">O227</f>
        <v>3.3695493</v>
      </c>
      <c r="BH227" s="90" t="n">
        <f aca="false">G227*AO227</f>
        <v>0</v>
      </c>
      <c r="BI227" s="90" t="n">
        <f aca="false">G227*AP227</f>
        <v>0</v>
      </c>
      <c r="BJ227" s="90" t="n">
        <f aca="false">G227*H227</f>
        <v>0</v>
      </c>
      <c r="BK227" s="90"/>
      <c r="BL227" s="90" t="n">
        <v>767</v>
      </c>
      <c r="BW227" s="90" t="str">
        <f aca="false">I227</f>
        <v>21</v>
      </c>
      <c r="BX227" s="11" t="s">
        <v>808</v>
      </c>
    </row>
    <row r="228" customFormat="false" ht="35.5" hidden="false" customHeight="true" outlineLevel="0" collapsed="false">
      <c r="A228" s="209" t="s">
        <v>809</v>
      </c>
      <c r="B228" s="209" t="s">
        <v>104</v>
      </c>
      <c r="C228" s="209" t="s">
        <v>810</v>
      </c>
      <c r="D228" s="210" t="s">
        <v>811</v>
      </c>
      <c r="E228" s="210"/>
      <c r="F228" s="209" t="s">
        <v>255</v>
      </c>
      <c r="G228" s="211" t="n">
        <v>10.365</v>
      </c>
      <c r="H228" s="212"/>
      <c r="I228" s="213" t="s">
        <v>203</v>
      </c>
      <c r="J228" s="212" t="n">
        <f aca="false">G228*AO228</f>
        <v>0</v>
      </c>
      <c r="K228" s="212" t="n">
        <f aca="false">G228*AP228</f>
        <v>0</v>
      </c>
      <c r="L228" s="212" t="n">
        <f aca="false">G228*H228</f>
        <v>0</v>
      </c>
      <c r="M228" s="212" t="n">
        <f aca="false">L228*(1+BW228/100)</f>
        <v>0</v>
      </c>
      <c r="N228" s="212" t="n">
        <v>0.03687</v>
      </c>
      <c r="O228" s="212" t="n">
        <f aca="false">G228*N228</f>
        <v>0.38215755</v>
      </c>
      <c r="P228" s="213" t="s">
        <v>359</v>
      </c>
      <c r="Z228" s="90" t="n">
        <f aca="false">IF(AQ228="5",BJ228,0)</f>
        <v>0</v>
      </c>
      <c r="AB228" s="90" t="n">
        <f aca="false">IF(AQ228="1",BH228,0)</f>
        <v>0</v>
      </c>
      <c r="AC228" s="90" t="n">
        <f aca="false">IF(AQ228="1",BI228,0)</f>
        <v>0</v>
      </c>
      <c r="AD228" s="90" t="n">
        <f aca="false">IF(AQ228="7",BH228,0)</f>
        <v>0</v>
      </c>
      <c r="AE228" s="90" t="n">
        <f aca="false">IF(AQ228="7",BI228,0)</f>
        <v>0</v>
      </c>
      <c r="AF228" s="90" t="n">
        <f aca="false">IF(AQ228="2",BH228,0)</f>
        <v>0</v>
      </c>
      <c r="AG228" s="90" t="n">
        <f aca="false">IF(AQ228="2",BI228,0)</f>
        <v>0</v>
      </c>
      <c r="AH228" s="90" t="n">
        <f aca="false">IF(AQ228="0",BJ228,0)</f>
        <v>0</v>
      </c>
      <c r="AI228" s="190" t="s">
        <v>104</v>
      </c>
      <c r="AJ228" s="90" t="n">
        <f aca="false">IF(AN228=0,L228,0)</f>
        <v>0</v>
      </c>
      <c r="AK228" s="90" t="n">
        <f aca="false">IF(AN228=12,L228,0)</f>
        <v>0</v>
      </c>
      <c r="AL228" s="90" t="n">
        <f aca="false">IF(AN228=21,L228,0)</f>
        <v>0</v>
      </c>
      <c r="AN228" s="90" t="n">
        <v>21</v>
      </c>
      <c r="AO228" s="90" t="n">
        <f aca="false">H228*0.732496799</f>
        <v>0</v>
      </c>
      <c r="AP228" s="90" t="n">
        <f aca="false">H228*(1-0.732496799)</f>
        <v>0</v>
      </c>
      <c r="AQ228" s="89" t="s">
        <v>226</v>
      </c>
      <c r="AV228" s="90" t="n">
        <f aca="false">AW228+AX228</f>
        <v>0</v>
      </c>
      <c r="AW228" s="90" t="n">
        <f aca="false">G228*AO228</f>
        <v>0</v>
      </c>
      <c r="AX228" s="90" t="n">
        <f aca="false">G228*AP228</f>
        <v>0</v>
      </c>
      <c r="AY228" s="89" t="s">
        <v>690</v>
      </c>
      <c r="AZ228" s="89" t="s">
        <v>634</v>
      </c>
      <c r="BA228" s="190" t="s">
        <v>207</v>
      </c>
      <c r="BC228" s="90" t="n">
        <f aca="false">AW228+AX228</f>
        <v>0</v>
      </c>
      <c r="BD228" s="90" t="n">
        <f aca="false">H228/(100-BE228)*100</f>
        <v>0</v>
      </c>
      <c r="BE228" s="90" t="n">
        <v>0</v>
      </c>
      <c r="BF228" s="90" t="n">
        <f aca="false">O228</f>
        <v>0.38215755</v>
      </c>
      <c r="BH228" s="90" t="n">
        <f aca="false">G228*AO228</f>
        <v>0</v>
      </c>
      <c r="BI228" s="90" t="n">
        <f aca="false">G228*AP228</f>
        <v>0</v>
      </c>
      <c r="BJ228" s="90" t="n">
        <f aca="false">G228*H228</f>
        <v>0</v>
      </c>
      <c r="BK228" s="90"/>
      <c r="BL228" s="90" t="n">
        <v>767</v>
      </c>
      <c r="BW228" s="90" t="str">
        <f aca="false">I228</f>
        <v>21</v>
      </c>
      <c r="BX228" s="11" t="s">
        <v>811</v>
      </c>
    </row>
    <row r="229" customFormat="false" ht="35.5" hidden="false" customHeight="true" outlineLevel="0" collapsed="false">
      <c r="A229" s="209" t="s">
        <v>812</v>
      </c>
      <c r="B229" s="209" t="s">
        <v>104</v>
      </c>
      <c r="C229" s="209" t="s">
        <v>813</v>
      </c>
      <c r="D229" s="210" t="s">
        <v>814</v>
      </c>
      <c r="E229" s="210"/>
      <c r="F229" s="209" t="s">
        <v>313</v>
      </c>
      <c r="G229" s="211" t="n">
        <v>43.9</v>
      </c>
      <c r="H229" s="212"/>
      <c r="I229" s="213" t="s">
        <v>203</v>
      </c>
      <c r="J229" s="212" t="n">
        <f aca="false">G229*AO229</f>
        <v>0</v>
      </c>
      <c r="K229" s="212" t="n">
        <f aca="false">G229*AP229</f>
        <v>0</v>
      </c>
      <c r="L229" s="212" t="n">
        <f aca="false">G229*H229</f>
        <v>0</v>
      </c>
      <c r="M229" s="212" t="n">
        <f aca="false">L229*(1+BW229/100)</f>
        <v>0</v>
      </c>
      <c r="N229" s="212" t="n">
        <v>0.00738</v>
      </c>
      <c r="O229" s="212" t="n">
        <f aca="false">G229*N229</f>
        <v>0.323982</v>
      </c>
      <c r="P229" s="213" t="s">
        <v>204</v>
      </c>
      <c r="Z229" s="90" t="n">
        <f aca="false">IF(AQ229="5",BJ229,0)</f>
        <v>0</v>
      </c>
      <c r="AB229" s="90" t="n">
        <f aca="false">IF(AQ229="1",BH229,0)</f>
        <v>0</v>
      </c>
      <c r="AC229" s="90" t="n">
        <f aca="false">IF(AQ229="1",BI229,0)</f>
        <v>0</v>
      </c>
      <c r="AD229" s="90" t="n">
        <f aca="false">IF(AQ229="7",BH229,0)</f>
        <v>0</v>
      </c>
      <c r="AE229" s="90" t="n">
        <f aca="false">IF(AQ229="7",BI229,0)</f>
        <v>0</v>
      </c>
      <c r="AF229" s="90" t="n">
        <f aca="false">IF(AQ229="2",BH229,0)</f>
        <v>0</v>
      </c>
      <c r="AG229" s="90" t="n">
        <f aca="false">IF(AQ229="2",BI229,0)</f>
        <v>0</v>
      </c>
      <c r="AH229" s="90" t="n">
        <f aca="false">IF(AQ229="0",BJ229,0)</f>
        <v>0</v>
      </c>
      <c r="AI229" s="190" t="s">
        <v>104</v>
      </c>
      <c r="AJ229" s="90" t="n">
        <f aca="false">IF(AN229=0,L229,0)</f>
        <v>0</v>
      </c>
      <c r="AK229" s="90" t="n">
        <f aca="false">IF(AN229=12,L229,0)</f>
        <v>0</v>
      </c>
      <c r="AL229" s="90" t="n">
        <f aca="false">IF(AN229=21,L229,0)</f>
        <v>0</v>
      </c>
      <c r="AN229" s="90" t="n">
        <v>21</v>
      </c>
      <c r="AO229" s="90" t="n">
        <f aca="false">H229*0.234050983</f>
        <v>0</v>
      </c>
      <c r="AP229" s="90" t="n">
        <f aca="false">H229*(1-0.234050983)</f>
        <v>0</v>
      </c>
      <c r="AQ229" s="89" t="s">
        <v>226</v>
      </c>
      <c r="AV229" s="90" t="n">
        <f aca="false">AW229+AX229</f>
        <v>0</v>
      </c>
      <c r="AW229" s="90" t="n">
        <f aca="false">G229*AO229</f>
        <v>0</v>
      </c>
      <c r="AX229" s="90" t="n">
        <f aca="false">G229*AP229</f>
        <v>0</v>
      </c>
      <c r="AY229" s="89" t="s">
        <v>690</v>
      </c>
      <c r="AZ229" s="89" t="s">
        <v>634</v>
      </c>
      <c r="BA229" s="190" t="s">
        <v>207</v>
      </c>
      <c r="BC229" s="90" t="n">
        <f aca="false">AW229+AX229</f>
        <v>0</v>
      </c>
      <c r="BD229" s="90" t="n">
        <f aca="false">H229/(100-BE229)*100</f>
        <v>0</v>
      </c>
      <c r="BE229" s="90" t="n">
        <v>0</v>
      </c>
      <c r="BF229" s="90" t="n">
        <f aca="false">O229</f>
        <v>0.323982</v>
      </c>
      <c r="BH229" s="90" t="n">
        <f aca="false">G229*AO229</f>
        <v>0</v>
      </c>
      <c r="BI229" s="90" t="n">
        <f aca="false">G229*AP229</f>
        <v>0</v>
      </c>
      <c r="BJ229" s="90" t="n">
        <f aca="false">G229*H229</f>
        <v>0</v>
      </c>
      <c r="BK229" s="90"/>
      <c r="BL229" s="90" t="n">
        <v>767</v>
      </c>
      <c r="BW229" s="90" t="str">
        <f aca="false">I229</f>
        <v>21</v>
      </c>
      <c r="BX229" s="11" t="s">
        <v>814</v>
      </c>
    </row>
    <row r="230" customFormat="false" ht="35.5" hidden="false" customHeight="true" outlineLevel="0" collapsed="false">
      <c r="A230" s="209" t="s">
        <v>815</v>
      </c>
      <c r="B230" s="209" t="s">
        <v>104</v>
      </c>
      <c r="C230" s="209" t="s">
        <v>816</v>
      </c>
      <c r="D230" s="210" t="s">
        <v>817</v>
      </c>
      <c r="E230" s="210"/>
      <c r="F230" s="209" t="s">
        <v>313</v>
      </c>
      <c r="G230" s="211" t="n">
        <v>145.2</v>
      </c>
      <c r="H230" s="212"/>
      <c r="I230" s="213" t="s">
        <v>203</v>
      </c>
      <c r="J230" s="212" t="n">
        <f aca="false">G230*AO230</f>
        <v>0</v>
      </c>
      <c r="K230" s="212" t="n">
        <f aca="false">G230*AP230</f>
        <v>0</v>
      </c>
      <c r="L230" s="212" t="n">
        <f aca="false">G230*H230</f>
        <v>0</v>
      </c>
      <c r="M230" s="212" t="n">
        <f aca="false">L230*(1+BW230/100)</f>
        <v>0</v>
      </c>
      <c r="N230" s="212" t="n">
        <v>0.0013</v>
      </c>
      <c r="O230" s="212" t="n">
        <f aca="false">G230*N230</f>
        <v>0.18876</v>
      </c>
      <c r="P230" s="213" t="s">
        <v>359</v>
      </c>
      <c r="Z230" s="90" t="n">
        <f aca="false">IF(AQ230="5",BJ230,0)</f>
        <v>0</v>
      </c>
      <c r="AB230" s="90" t="n">
        <f aca="false">IF(AQ230="1",BH230,0)</f>
        <v>0</v>
      </c>
      <c r="AC230" s="90" t="n">
        <f aca="false">IF(AQ230="1",BI230,0)</f>
        <v>0</v>
      </c>
      <c r="AD230" s="90" t="n">
        <f aca="false">IF(AQ230="7",BH230,0)</f>
        <v>0</v>
      </c>
      <c r="AE230" s="90" t="n">
        <f aca="false">IF(AQ230="7",BI230,0)</f>
        <v>0</v>
      </c>
      <c r="AF230" s="90" t="n">
        <f aca="false">IF(AQ230="2",BH230,0)</f>
        <v>0</v>
      </c>
      <c r="AG230" s="90" t="n">
        <f aca="false">IF(AQ230="2",BI230,0)</f>
        <v>0</v>
      </c>
      <c r="AH230" s="90" t="n">
        <f aca="false">IF(AQ230="0",BJ230,0)</f>
        <v>0</v>
      </c>
      <c r="AI230" s="190" t="s">
        <v>104</v>
      </c>
      <c r="AJ230" s="90" t="n">
        <f aca="false">IF(AN230=0,L230,0)</f>
        <v>0</v>
      </c>
      <c r="AK230" s="90" t="n">
        <f aca="false">IF(AN230=12,L230,0)</f>
        <v>0</v>
      </c>
      <c r="AL230" s="90" t="n">
        <f aca="false">IF(AN230=21,L230,0)</f>
        <v>0</v>
      </c>
      <c r="AN230" s="90" t="n">
        <v>21</v>
      </c>
      <c r="AO230" s="90" t="n">
        <f aca="false">H230*0.192377681</f>
        <v>0</v>
      </c>
      <c r="AP230" s="90" t="n">
        <f aca="false">H230*(1-0.192377681)</f>
        <v>0</v>
      </c>
      <c r="AQ230" s="89" t="s">
        <v>226</v>
      </c>
      <c r="AV230" s="90" t="n">
        <f aca="false">AW230+AX230</f>
        <v>0</v>
      </c>
      <c r="AW230" s="90" t="n">
        <f aca="false">G230*AO230</f>
        <v>0</v>
      </c>
      <c r="AX230" s="90" t="n">
        <f aca="false">G230*AP230</f>
        <v>0</v>
      </c>
      <c r="AY230" s="89" t="s">
        <v>690</v>
      </c>
      <c r="AZ230" s="89" t="s">
        <v>634</v>
      </c>
      <c r="BA230" s="190" t="s">
        <v>207</v>
      </c>
      <c r="BC230" s="90" t="n">
        <f aca="false">AW230+AX230</f>
        <v>0</v>
      </c>
      <c r="BD230" s="90" t="n">
        <f aca="false">H230/(100-BE230)*100</f>
        <v>0</v>
      </c>
      <c r="BE230" s="90" t="n">
        <v>0</v>
      </c>
      <c r="BF230" s="90" t="n">
        <f aca="false">O230</f>
        <v>0.18876</v>
      </c>
      <c r="BH230" s="90" t="n">
        <f aca="false">G230*AO230</f>
        <v>0</v>
      </c>
      <c r="BI230" s="90" t="n">
        <f aca="false">G230*AP230</f>
        <v>0</v>
      </c>
      <c r="BJ230" s="90" t="n">
        <f aca="false">G230*H230</f>
        <v>0</v>
      </c>
      <c r="BK230" s="90"/>
      <c r="BL230" s="90" t="n">
        <v>767</v>
      </c>
      <c r="BW230" s="90" t="str">
        <f aca="false">I230</f>
        <v>21</v>
      </c>
      <c r="BX230" s="11" t="s">
        <v>817</v>
      </c>
    </row>
    <row r="231" customFormat="false" ht="15" hidden="false" customHeight="true" outlineLevel="0" collapsed="false">
      <c r="A231" s="209" t="s">
        <v>818</v>
      </c>
      <c r="B231" s="209" t="s">
        <v>104</v>
      </c>
      <c r="C231" s="209" t="s">
        <v>819</v>
      </c>
      <c r="D231" s="210" t="s">
        <v>820</v>
      </c>
      <c r="E231" s="210"/>
      <c r="F231" s="209" t="s">
        <v>264</v>
      </c>
      <c r="G231" s="211" t="n">
        <v>5.426</v>
      </c>
      <c r="H231" s="212"/>
      <c r="I231" s="213" t="s">
        <v>203</v>
      </c>
      <c r="J231" s="212" t="n">
        <f aca="false">G231*AO231</f>
        <v>0</v>
      </c>
      <c r="K231" s="212" t="n">
        <f aca="false">G231*AP231</f>
        <v>0</v>
      </c>
      <c r="L231" s="212" t="n">
        <f aca="false">G231*H231</f>
        <v>0</v>
      </c>
      <c r="M231" s="212" t="n">
        <f aca="false">L231*(1+BW231/100)</f>
        <v>0</v>
      </c>
      <c r="N231" s="212" t="n">
        <v>0</v>
      </c>
      <c r="O231" s="212" t="n">
        <f aca="false">G231*N231</f>
        <v>0</v>
      </c>
      <c r="P231" s="213" t="s">
        <v>204</v>
      </c>
      <c r="Z231" s="90" t="n">
        <f aca="false">IF(AQ231="5",BJ231,0)</f>
        <v>0</v>
      </c>
      <c r="AB231" s="90" t="n">
        <f aca="false">IF(AQ231="1",BH231,0)</f>
        <v>0</v>
      </c>
      <c r="AC231" s="90" t="n">
        <f aca="false">IF(AQ231="1",BI231,0)</f>
        <v>0</v>
      </c>
      <c r="AD231" s="90" t="n">
        <f aca="false">IF(AQ231="7",BH231,0)</f>
        <v>0</v>
      </c>
      <c r="AE231" s="90" t="n">
        <f aca="false">IF(AQ231="7",BI231,0)</f>
        <v>0</v>
      </c>
      <c r="AF231" s="90" t="n">
        <f aca="false">IF(AQ231="2",BH231,0)</f>
        <v>0</v>
      </c>
      <c r="AG231" s="90" t="n">
        <f aca="false">IF(AQ231="2",BI231,0)</f>
        <v>0</v>
      </c>
      <c r="AH231" s="90" t="n">
        <f aca="false">IF(AQ231="0",BJ231,0)</f>
        <v>0</v>
      </c>
      <c r="AI231" s="190" t="s">
        <v>104</v>
      </c>
      <c r="AJ231" s="90" t="n">
        <f aca="false">IF(AN231=0,L231,0)</f>
        <v>0</v>
      </c>
      <c r="AK231" s="90" t="n">
        <f aca="false">IF(AN231=12,L231,0)</f>
        <v>0</v>
      </c>
      <c r="AL231" s="90" t="n">
        <f aca="false">IF(AN231=21,L231,0)</f>
        <v>0</v>
      </c>
      <c r="AN231" s="90" t="n">
        <v>21</v>
      </c>
      <c r="AO231" s="90" t="n">
        <f aca="false">H231*0</f>
        <v>0</v>
      </c>
      <c r="AP231" s="90" t="n">
        <f aca="false">H231*(1-0)</f>
        <v>0</v>
      </c>
      <c r="AQ231" s="89" t="s">
        <v>220</v>
      </c>
      <c r="AV231" s="90" t="n">
        <f aca="false">AW231+AX231</f>
        <v>0</v>
      </c>
      <c r="AW231" s="90" t="n">
        <f aca="false">G231*AO231</f>
        <v>0</v>
      </c>
      <c r="AX231" s="90" t="n">
        <f aca="false">G231*AP231</f>
        <v>0</v>
      </c>
      <c r="AY231" s="89" t="s">
        <v>690</v>
      </c>
      <c r="AZ231" s="89" t="s">
        <v>634</v>
      </c>
      <c r="BA231" s="190" t="s">
        <v>207</v>
      </c>
      <c r="BC231" s="90" t="n">
        <f aca="false">AW231+AX231</f>
        <v>0</v>
      </c>
      <c r="BD231" s="90" t="n">
        <f aca="false">H231/(100-BE231)*100</f>
        <v>0</v>
      </c>
      <c r="BE231" s="90" t="n">
        <v>0</v>
      </c>
      <c r="BF231" s="90" t="n">
        <f aca="false">O231</f>
        <v>0</v>
      </c>
      <c r="BH231" s="90" t="n">
        <f aca="false">G231*AO231</f>
        <v>0</v>
      </c>
      <c r="BI231" s="90" t="n">
        <f aca="false">G231*AP231</f>
        <v>0</v>
      </c>
      <c r="BJ231" s="90" t="n">
        <f aca="false">G231*H231</f>
        <v>0</v>
      </c>
      <c r="BK231" s="90"/>
      <c r="BL231" s="90" t="n">
        <v>767</v>
      </c>
      <c r="BW231" s="90" t="str">
        <f aca="false">I231</f>
        <v>21</v>
      </c>
      <c r="BX231" s="11" t="s">
        <v>820</v>
      </c>
    </row>
    <row r="232" customFormat="false" ht="15" hidden="false" customHeight="true" outlineLevel="0" collapsed="false">
      <c r="A232" s="203"/>
      <c r="B232" s="204" t="s">
        <v>104</v>
      </c>
      <c r="C232" s="204" t="s">
        <v>455</v>
      </c>
      <c r="D232" s="205" t="s">
        <v>821</v>
      </c>
      <c r="E232" s="205"/>
      <c r="F232" s="203" t="s">
        <v>97</v>
      </c>
      <c r="G232" s="206" t="s">
        <v>97</v>
      </c>
      <c r="H232" s="203"/>
      <c r="I232" s="203" t="s">
        <v>97</v>
      </c>
      <c r="J232" s="207" t="n">
        <f aca="false">SUM(J233)</f>
        <v>0</v>
      </c>
      <c r="K232" s="207" t="n">
        <f aca="false">SUM(K233)</f>
        <v>0</v>
      </c>
      <c r="L232" s="207" t="n">
        <f aca="false">SUM(L233)</f>
        <v>0</v>
      </c>
      <c r="M232" s="207" t="n">
        <f aca="false">SUM(M233)</f>
        <v>0</v>
      </c>
      <c r="N232" s="208"/>
      <c r="O232" s="207" t="n">
        <f aca="false">SUM(O233)</f>
        <v>1.15586769</v>
      </c>
      <c r="P232" s="208"/>
      <c r="AI232" s="190" t="s">
        <v>104</v>
      </c>
      <c r="AS232" s="178" t="n">
        <f aca="false">SUM(AJ233)</f>
        <v>0</v>
      </c>
      <c r="AT232" s="178" t="n">
        <f aca="false">SUM(AK233)</f>
        <v>0</v>
      </c>
      <c r="AU232" s="178" t="n">
        <f aca="false">SUM(AL233)</f>
        <v>0</v>
      </c>
    </row>
    <row r="233" customFormat="false" ht="24.05" hidden="false" customHeight="true" outlineLevel="0" collapsed="false">
      <c r="A233" s="209" t="s">
        <v>822</v>
      </c>
      <c r="B233" s="209" t="s">
        <v>104</v>
      </c>
      <c r="C233" s="209" t="s">
        <v>823</v>
      </c>
      <c r="D233" s="210" t="s">
        <v>824</v>
      </c>
      <c r="E233" s="210"/>
      <c r="F233" s="209" t="s">
        <v>255</v>
      </c>
      <c r="G233" s="211" t="n">
        <v>126.879</v>
      </c>
      <c r="H233" s="212"/>
      <c r="I233" s="213" t="s">
        <v>203</v>
      </c>
      <c r="J233" s="212" t="n">
        <f aca="false">G233*AO233</f>
        <v>0</v>
      </c>
      <c r="K233" s="212" t="n">
        <f aca="false">G233*AP233</f>
        <v>0</v>
      </c>
      <c r="L233" s="212" t="n">
        <f aca="false">G233*H233</f>
        <v>0</v>
      </c>
      <c r="M233" s="212" t="n">
        <f aca="false">L233*(1+BW233/100)</f>
        <v>0</v>
      </c>
      <c r="N233" s="212" t="n">
        <v>0.00911</v>
      </c>
      <c r="O233" s="212" t="n">
        <f aca="false">G233*N233</f>
        <v>1.15586769</v>
      </c>
      <c r="P233" s="213" t="s">
        <v>204</v>
      </c>
      <c r="Z233" s="90" t="n">
        <f aca="false">IF(AQ233="5",BJ233,0)</f>
        <v>0</v>
      </c>
      <c r="AB233" s="90" t="n">
        <f aca="false">IF(AQ233="1",BH233,0)</f>
        <v>0</v>
      </c>
      <c r="AC233" s="90" t="n">
        <f aca="false">IF(AQ233="1",BI233,0)</f>
        <v>0</v>
      </c>
      <c r="AD233" s="90" t="n">
        <f aca="false">IF(AQ233="7",BH233,0)</f>
        <v>0</v>
      </c>
      <c r="AE233" s="90" t="n">
        <f aca="false">IF(AQ233="7",BI233,0)</f>
        <v>0</v>
      </c>
      <c r="AF233" s="90" t="n">
        <f aca="false">IF(AQ233="2",BH233,0)</f>
        <v>0</v>
      </c>
      <c r="AG233" s="90" t="n">
        <f aca="false">IF(AQ233="2",BI233,0)</f>
        <v>0</v>
      </c>
      <c r="AH233" s="90" t="n">
        <f aca="false">IF(AQ233="0",BJ233,0)</f>
        <v>0</v>
      </c>
      <c r="AI233" s="190" t="s">
        <v>104</v>
      </c>
      <c r="AJ233" s="90" t="n">
        <f aca="false">IF(AN233=0,L233,0)</f>
        <v>0</v>
      </c>
      <c r="AK233" s="90" t="n">
        <f aca="false">IF(AN233=12,L233,0)</f>
        <v>0</v>
      </c>
      <c r="AL233" s="90" t="n">
        <f aca="false">IF(AN233=21,L233,0)</f>
        <v>0</v>
      </c>
      <c r="AN233" s="90" t="n">
        <v>21</v>
      </c>
      <c r="AO233" s="90" t="n">
        <f aca="false">H233*0.646920922</f>
        <v>0</v>
      </c>
      <c r="AP233" s="90" t="n">
        <f aca="false">H233*(1-0.646920922)</f>
        <v>0</v>
      </c>
      <c r="AQ233" s="89" t="s">
        <v>226</v>
      </c>
      <c r="AV233" s="90" t="n">
        <f aca="false">AW233+AX233</f>
        <v>0</v>
      </c>
      <c r="AW233" s="90" t="n">
        <f aca="false">G233*AO233</f>
        <v>0</v>
      </c>
      <c r="AX233" s="90" t="n">
        <f aca="false">G233*AP233</f>
        <v>0</v>
      </c>
      <c r="AY233" s="89" t="s">
        <v>825</v>
      </c>
      <c r="AZ233" s="89" t="s">
        <v>826</v>
      </c>
      <c r="BA233" s="190" t="s">
        <v>207</v>
      </c>
      <c r="BC233" s="90" t="n">
        <f aca="false">AW233+AX233</f>
        <v>0</v>
      </c>
      <c r="BD233" s="90" t="n">
        <f aca="false">H233/(100-BE233)*100</f>
        <v>0</v>
      </c>
      <c r="BE233" s="90" t="n">
        <v>0</v>
      </c>
      <c r="BF233" s="90" t="n">
        <f aca="false">O233</f>
        <v>1.15586769</v>
      </c>
      <c r="BH233" s="90" t="n">
        <f aca="false">G233*AO233</f>
        <v>0</v>
      </c>
      <c r="BI233" s="90" t="n">
        <f aca="false">G233*AP233</f>
        <v>0</v>
      </c>
      <c r="BJ233" s="90" t="n">
        <f aca="false">G233*H233</f>
        <v>0</v>
      </c>
      <c r="BK233" s="90"/>
      <c r="BL233" s="90" t="n">
        <v>77</v>
      </c>
      <c r="BW233" s="90" t="str">
        <f aca="false">I233</f>
        <v>21</v>
      </c>
      <c r="BX233" s="11" t="s">
        <v>824</v>
      </c>
    </row>
    <row r="234" customFormat="false" ht="15" hidden="false" customHeight="true" outlineLevel="0" collapsed="false">
      <c r="A234" s="203"/>
      <c r="B234" s="204" t="s">
        <v>104</v>
      </c>
      <c r="C234" s="204" t="s">
        <v>827</v>
      </c>
      <c r="D234" s="205" t="s">
        <v>828</v>
      </c>
      <c r="E234" s="205"/>
      <c r="F234" s="203" t="s">
        <v>97</v>
      </c>
      <c r="G234" s="206" t="s">
        <v>97</v>
      </c>
      <c r="H234" s="203"/>
      <c r="I234" s="203" t="s">
        <v>97</v>
      </c>
      <c r="J234" s="207" t="n">
        <f aca="false">SUM(J235:J236)</f>
        <v>0</v>
      </c>
      <c r="K234" s="207" t="n">
        <f aca="false">SUM(K235:K236)</f>
        <v>0</v>
      </c>
      <c r="L234" s="207" t="n">
        <f aca="false">SUM(L235:L236)</f>
        <v>0</v>
      </c>
      <c r="M234" s="207" t="n">
        <f aca="false">SUM(M235:M236)</f>
        <v>0</v>
      </c>
      <c r="N234" s="208"/>
      <c r="O234" s="207" t="n">
        <f aca="false">SUM(O235:O236)</f>
        <v>3.58262352</v>
      </c>
      <c r="P234" s="208"/>
      <c r="AI234" s="190" t="s">
        <v>104</v>
      </c>
      <c r="AS234" s="178" t="n">
        <f aca="false">SUM(AJ235:AJ236)</f>
        <v>0</v>
      </c>
      <c r="AT234" s="178" t="n">
        <f aca="false">SUM(AK235:AK236)</f>
        <v>0</v>
      </c>
      <c r="AU234" s="178" t="n">
        <f aca="false">SUM(AL235:AL236)</f>
        <v>0</v>
      </c>
    </row>
    <row r="235" customFormat="false" ht="35.5" hidden="false" customHeight="true" outlineLevel="0" collapsed="false">
      <c r="A235" s="209" t="s">
        <v>829</v>
      </c>
      <c r="B235" s="209" t="s">
        <v>104</v>
      </c>
      <c r="C235" s="209" t="s">
        <v>830</v>
      </c>
      <c r="D235" s="210" t="s">
        <v>831</v>
      </c>
      <c r="E235" s="210"/>
      <c r="F235" s="209" t="s">
        <v>255</v>
      </c>
      <c r="G235" s="211" t="n">
        <v>168.912</v>
      </c>
      <c r="H235" s="212"/>
      <c r="I235" s="213" t="s">
        <v>203</v>
      </c>
      <c r="J235" s="212" t="n">
        <f aca="false">G235*AO235</f>
        <v>0</v>
      </c>
      <c r="K235" s="212" t="n">
        <f aca="false">G235*AP235</f>
        <v>0</v>
      </c>
      <c r="L235" s="212" t="n">
        <f aca="false">G235*H235</f>
        <v>0</v>
      </c>
      <c r="M235" s="212" t="n">
        <f aca="false">L235*(1+BW235/100)</f>
        <v>0</v>
      </c>
      <c r="N235" s="212" t="n">
        <v>0.02121</v>
      </c>
      <c r="O235" s="212" t="n">
        <f aca="false">G235*N235</f>
        <v>3.58262352</v>
      </c>
      <c r="P235" s="213" t="s">
        <v>359</v>
      </c>
      <c r="Z235" s="90" t="n">
        <f aca="false">IF(AQ235="5",BJ235,0)</f>
        <v>0</v>
      </c>
      <c r="AB235" s="90" t="n">
        <f aca="false">IF(AQ235="1",BH235,0)</f>
        <v>0</v>
      </c>
      <c r="AC235" s="90" t="n">
        <f aca="false">IF(AQ235="1",BI235,0)</f>
        <v>0</v>
      </c>
      <c r="AD235" s="90" t="n">
        <f aca="false">IF(AQ235="7",BH235,0)</f>
        <v>0</v>
      </c>
      <c r="AE235" s="90" t="n">
        <f aca="false">IF(AQ235="7",BI235,0)</f>
        <v>0</v>
      </c>
      <c r="AF235" s="90" t="n">
        <f aca="false">IF(AQ235="2",BH235,0)</f>
        <v>0</v>
      </c>
      <c r="AG235" s="90" t="n">
        <f aca="false">IF(AQ235="2",BI235,0)</f>
        <v>0</v>
      </c>
      <c r="AH235" s="90" t="n">
        <f aca="false">IF(AQ235="0",BJ235,0)</f>
        <v>0</v>
      </c>
      <c r="AI235" s="190" t="s">
        <v>104</v>
      </c>
      <c r="AJ235" s="90" t="n">
        <f aca="false">IF(AN235=0,L235,0)</f>
        <v>0</v>
      </c>
      <c r="AK235" s="90" t="n">
        <f aca="false">IF(AN235=12,L235,0)</f>
        <v>0</v>
      </c>
      <c r="AL235" s="90" t="n">
        <f aca="false">IF(AN235=21,L235,0)</f>
        <v>0</v>
      </c>
      <c r="AN235" s="90" t="n">
        <v>21</v>
      </c>
      <c r="AO235" s="90" t="n">
        <f aca="false">H235*0.815677016</f>
        <v>0</v>
      </c>
      <c r="AP235" s="90" t="n">
        <f aca="false">H235*(1-0.815677016)</f>
        <v>0</v>
      </c>
      <c r="AQ235" s="89" t="s">
        <v>226</v>
      </c>
      <c r="AV235" s="90" t="n">
        <f aca="false">AW235+AX235</f>
        <v>0</v>
      </c>
      <c r="AW235" s="90" t="n">
        <f aca="false">G235*AO235</f>
        <v>0</v>
      </c>
      <c r="AX235" s="90" t="n">
        <f aca="false">G235*AP235</f>
        <v>0</v>
      </c>
      <c r="AY235" s="89" t="s">
        <v>832</v>
      </c>
      <c r="AZ235" s="89" t="s">
        <v>826</v>
      </c>
      <c r="BA235" s="190" t="s">
        <v>207</v>
      </c>
      <c r="BC235" s="90" t="n">
        <f aca="false">AW235+AX235</f>
        <v>0</v>
      </c>
      <c r="BD235" s="90" t="n">
        <f aca="false">H235/(100-BE235)*100</f>
        <v>0</v>
      </c>
      <c r="BE235" s="90" t="n">
        <v>0</v>
      </c>
      <c r="BF235" s="90" t="n">
        <f aca="false">O235</f>
        <v>3.58262352</v>
      </c>
      <c r="BH235" s="90" t="n">
        <f aca="false">G235*AO235</f>
        <v>0</v>
      </c>
      <c r="BI235" s="90" t="n">
        <f aca="false">G235*AP235</f>
        <v>0</v>
      </c>
      <c r="BJ235" s="90" t="n">
        <f aca="false">G235*H235</f>
        <v>0</v>
      </c>
      <c r="BK235" s="90"/>
      <c r="BL235" s="90" t="n">
        <v>777</v>
      </c>
      <c r="BW235" s="90" t="str">
        <f aca="false">I235</f>
        <v>21</v>
      </c>
      <c r="BX235" s="11" t="s">
        <v>831</v>
      </c>
    </row>
    <row r="236" customFormat="false" ht="24.05" hidden="false" customHeight="true" outlineLevel="0" collapsed="false">
      <c r="A236" s="209" t="s">
        <v>833</v>
      </c>
      <c r="B236" s="209" t="s">
        <v>104</v>
      </c>
      <c r="C236" s="209" t="s">
        <v>834</v>
      </c>
      <c r="D236" s="210" t="s">
        <v>835</v>
      </c>
      <c r="E236" s="210"/>
      <c r="F236" s="209" t="s">
        <v>264</v>
      </c>
      <c r="G236" s="211" t="n">
        <v>4.739</v>
      </c>
      <c r="H236" s="212"/>
      <c r="I236" s="213" t="s">
        <v>203</v>
      </c>
      <c r="J236" s="212" t="n">
        <f aca="false">G236*AO236</f>
        <v>0</v>
      </c>
      <c r="K236" s="212" t="n">
        <f aca="false">G236*AP236</f>
        <v>0</v>
      </c>
      <c r="L236" s="212" t="n">
        <f aca="false">G236*H236</f>
        <v>0</v>
      </c>
      <c r="M236" s="212" t="n">
        <f aca="false">L236*(1+BW236/100)</f>
        <v>0</v>
      </c>
      <c r="N236" s="212" t="n">
        <v>0</v>
      </c>
      <c r="O236" s="212" t="n">
        <f aca="false">G236*N236</f>
        <v>0</v>
      </c>
      <c r="P236" s="213" t="s">
        <v>204</v>
      </c>
      <c r="Z236" s="90" t="n">
        <f aca="false">IF(AQ236="5",BJ236,0)</f>
        <v>0</v>
      </c>
      <c r="AB236" s="90" t="n">
        <f aca="false">IF(AQ236="1",BH236,0)</f>
        <v>0</v>
      </c>
      <c r="AC236" s="90" t="n">
        <f aca="false">IF(AQ236="1",BI236,0)</f>
        <v>0</v>
      </c>
      <c r="AD236" s="90" t="n">
        <f aca="false">IF(AQ236="7",BH236,0)</f>
        <v>0</v>
      </c>
      <c r="AE236" s="90" t="n">
        <f aca="false">IF(AQ236="7",BI236,0)</f>
        <v>0</v>
      </c>
      <c r="AF236" s="90" t="n">
        <f aca="false">IF(AQ236="2",BH236,0)</f>
        <v>0</v>
      </c>
      <c r="AG236" s="90" t="n">
        <f aca="false">IF(AQ236="2",BI236,0)</f>
        <v>0</v>
      </c>
      <c r="AH236" s="90" t="n">
        <f aca="false">IF(AQ236="0",BJ236,0)</f>
        <v>0</v>
      </c>
      <c r="AI236" s="190" t="s">
        <v>104</v>
      </c>
      <c r="AJ236" s="90" t="n">
        <f aca="false">IF(AN236=0,L236,0)</f>
        <v>0</v>
      </c>
      <c r="AK236" s="90" t="n">
        <f aca="false">IF(AN236=12,L236,0)</f>
        <v>0</v>
      </c>
      <c r="AL236" s="90" t="n">
        <f aca="false">IF(AN236=21,L236,0)</f>
        <v>0</v>
      </c>
      <c r="AN236" s="90" t="n">
        <v>21</v>
      </c>
      <c r="AO236" s="90" t="n">
        <f aca="false">H236*0</f>
        <v>0</v>
      </c>
      <c r="AP236" s="90" t="n">
        <f aca="false">H236*(1-0)</f>
        <v>0</v>
      </c>
      <c r="AQ236" s="89" t="s">
        <v>220</v>
      </c>
      <c r="AV236" s="90" t="n">
        <f aca="false">AW236+AX236</f>
        <v>0</v>
      </c>
      <c r="AW236" s="90" t="n">
        <f aca="false">G236*AO236</f>
        <v>0</v>
      </c>
      <c r="AX236" s="90" t="n">
        <f aca="false">G236*AP236</f>
        <v>0</v>
      </c>
      <c r="AY236" s="89" t="s">
        <v>832</v>
      </c>
      <c r="AZ236" s="89" t="s">
        <v>826</v>
      </c>
      <c r="BA236" s="190" t="s">
        <v>207</v>
      </c>
      <c r="BC236" s="90" t="n">
        <f aca="false">AW236+AX236</f>
        <v>0</v>
      </c>
      <c r="BD236" s="90" t="n">
        <f aca="false">H236/(100-BE236)*100</f>
        <v>0</v>
      </c>
      <c r="BE236" s="90" t="n">
        <v>0</v>
      </c>
      <c r="BF236" s="90" t="n">
        <f aca="false">O236</f>
        <v>0</v>
      </c>
      <c r="BH236" s="90" t="n">
        <f aca="false">G236*AO236</f>
        <v>0</v>
      </c>
      <c r="BI236" s="90" t="n">
        <f aca="false">G236*AP236</f>
        <v>0</v>
      </c>
      <c r="BJ236" s="90" t="n">
        <f aca="false">G236*H236</f>
        <v>0</v>
      </c>
      <c r="BK236" s="90"/>
      <c r="BL236" s="90" t="n">
        <v>777</v>
      </c>
      <c r="BW236" s="90" t="str">
        <f aca="false">I236</f>
        <v>21</v>
      </c>
      <c r="BX236" s="11" t="s">
        <v>835</v>
      </c>
    </row>
    <row r="237" customFormat="false" ht="15" hidden="false" customHeight="true" outlineLevel="0" collapsed="false">
      <c r="A237" s="203"/>
      <c r="B237" s="204" t="s">
        <v>104</v>
      </c>
      <c r="C237" s="204" t="s">
        <v>836</v>
      </c>
      <c r="D237" s="205" t="s">
        <v>837</v>
      </c>
      <c r="E237" s="205"/>
      <c r="F237" s="203" t="s">
        <v>97</v>
      </c>
      <c r="G237" s="206" t="s">
        <v>97</v>
      </c>
      <c r="H237" s="203"/>
      <c r="I237" s="203" t="s">
        <v>97</v>
      </c>
      <c r="J237" s="207" t="n">
        <f aca="false">SUM(J238:J240)</f>
        <v>0</v>
      </c>
      <c r="K237" s="207" t="n">
        <f aca="false">SUM(K238:K240)</f>
        <v>0</v>
      </c>
      <c r="L237" s="207" t="n">
        <f aca="false">SUM(L238:L240)</f>
        <v>0</v>
      </c>
      <c r="M237" s="207" t="n">
        <f aca="false">SUM(M238:M240)</f>
        <v>0</v>
      </c>
      <c r="N237" s="208"/>
      <c r="O237" s="207" t="n">
        <f aca="false">SUM(O238:O240)</f>
        <v>0.88935954</v>
      </c>
      <c r="P237" s="208"/>
      <c r="AI237" s="190" t="s">
        <v>104</v>
      </c>
      <c r="AS237" s="178" t="n">
        <f aca="false">SUM(AJ238:AJ240)</f>
        <v>0</v>
      </c>
      <c r="AT237" s="178" t="n">
        <f aca="false">SUM(AK238:AK240)</f>
        <v>0</v>
      </c>
      <c r="AU237" s="178" t="n">
        <f aca="false">SUM(AL238:AL240)</f>
        <v>0</v>
      </c>
    </row>
    <row r="238" customFormat="false" ht="15" hidden="false" customHeight="true" outlineLevel="0" collapsed="false">
      <c r="A238" s="209" t="s">
        <v>838</v>
      </c>
      <c r="B238" s="209" t="s">
        <v>104</v>
      </c>
      <c r="C238" s="209" t="s">
        <v>839</v>
      </c>
      <c r="D238" s="210" t="s">
        <v>840</v>
      </c>
      <c r="E238" s="210"/>
      <c r="F238" s="209" t="s">
        <v>255</v>
      </c>
      <c r="G238" s="211" t="n">
        <v>1034.139</v>
      </c>
      <c r="H238" s="212"/>
      <c r="I238" s="213" t="s">
        <v>203</v>
      </c>
      <c r="J238" s="212" t="n">
        <f aca="false">G238*AO238</f>
        <v>0</v>
      </c>
      <c r="K238" s="212" t="n">
        <f aca="false">G238*AP238</f>
        <v>0</v>
      </c>
      <c r="L238" s="212" t="n">
        <f aca="false">G238*H238</f>
        <v>0</v>
      </c>
      <c r="M238" s="212" t="n">
        <f aca="false">L238*(1+BW238/100)</f>
        <v>0</v>
      </c>
      <c r="N238" s="212" t="n">
        <v>0.00017</v>
      </c>
      <c r="O238" s="212" t="n">
        <f aca="false">G238*N238</f>
        <v>0.17580363</v>
      </c>
      <c r="P238" s="213" t="s">
        <v>204</v>
      </c>
      <c r="Z238" s="90" t="n">
        <f aca="false">IF(AQ238="5",BJ238,0)</f>
        <v>0</v>
      </c>
      <c r="AB238" s="90" t="n">
        <f aca="false">IF(AQ238="1",BH238,0)</f>
        <v>0</v>
      </c>
      <c r="AC238" s="90" t="n">
        <f aca="false">IF(AQ238="1",BI238,0)</f>
        <v>0</v>
      </c>
      <c r="AD238" s="90" t="n">
        <f aca="false">IF(AQ238="7",BH238,0)</f>
        <v>0</v>
      </c>
      <c r="AE238" s="90" t="n">
        <f aca="false">IF(AQ238="7",BI238,0)</f>
        <v>0</v>
      </c>
      <c r="AF238" s="90" t="n">
        <f aca="false">IF(AQ238="2",BH238,0)</f>
        <v>0</v>
      </c>
      <c r="AG238" s="90" t="n">
        <f aca="false">IF(AQ238="2",BI238,0)</f>
        <v>0</v>
      </c>
      <c r="AH238" s="90" t="n">
        <f aca="false">IF(AQ238="0",BJ238,0)</f>
        <v>0</v>
      </c>
      <c r="AI238" s="190" t="s">
        <v>104</v>
      </c>
      <c r="AJ238" s="90" t="n">
        <f aca="false">IF(AN238=0,L238,0)</f>
        <v>0</v>
      </c>
      <c r="AK238" s="90" t="n">
        <f aca="false">IF(AN238=12,L238,0)</f>
        <v>0</v>
      </c>
      <c r="AL238" s="90" t="n">
        <f aca="false">IF(AN238=21,L238,0)</f>
        <v>0</v>
      </c>
      <c r="AN238" s="90" t="n">
        <v>21</v>
      </c>
      <c r="AO238" s="90" t="n">
        <f aca="false">H238*0.251533799</f>
        <v>0</v>
      </c>
      <c r="AP238" s="90" t="n">
        <f aca="false">H238*(1-0.251533799)</f>
        <v>0</v>
      </c>
      <c r="AQ238" s="89" t="s">
        <v>226</v>
      </c>
      <c r="AV238" s="90" t="n">
        <f aca="false">AW238+AX238</f>
        <v>0</v>
      </c>
      <c r="AW238" s="90" t="n">
        <f aca="false">G238*AO238</f>
        <v>0</v>
      </c>
      <c r="AX238" s="90" t="n">
        <f aca="false">G238*AP238</f>
        <v>0</v>
      </c>
      <c r="AY238" s="89" t="s">
        <v>841</v>
      </c>
      <c r="AZ238" s="89" t="s">
        <v>842</v>
      </c>
      <c r="BA238" s="190" t="s">
        <v>207</v>
      </c>
      <c r="BC238" s="90" t="n">
        <f aca="false">AW238+AX238</f>
        <v>0</v>
      </c>
      <c r="BD238" s="90" t="n">
        <f aca="false">H238/(100-BE238)*100</f>
        <v>0</v>
      </c>
      <c r="BE238" s="90" t="n">
        <v>0</v>
      </c>
      <c r="BF238" s="90" t="n">
        <f aca="false">O238</f>
        <v>0.17580363</v>
      </c>
      <c r="BH238" s="90" t="n">
        <f aca="false">G238*AO238</f>
        <v>0</v>
      </c>
      <c r="BI238" s="90" t="n">
        <f aca="false">G238*AP238</f>
        <v>0</v>
      </c>
      <c r="BJ238" s="90" t="n">
        <f aca="false">G238*H238</f>
        <v>0</v>
      </c>
      <c r="BK238" s="90"/>
      <c r="BL238" s="90" t="n">
        <v>784</v>
      </c>
      <c r="BW238" s="90" t="str">
        <f aca="false">I238</f>
        <v>21</v>
      </c>
      <c r="BX238" s="11" t="s">
        <v>840</v>
      </c>
    </row>
    <row r="239" customFormat="false" ht="24.05" hidden="false" customHeight="true" outlineLevel="0" collapsed="false">
      <c r="A239" s="209" t="s">
        <v>843</v>
      </c>
      <c r="B239" s="209" t="s">
        <v>104</v>
      </c>
      <c r="C239" s="209" t="s">
        <v>844</v>
      </c>
      <c r="D239" s="210" t="s">
        <v>845</v>
      </c>
      <c r="E239" s="210"/>
      <c r="F239" s="209" t="s">
        <v>255</v>
      </c>
      <c r="G239" s="211" t="n">
        <v>1034.139</v>
      </c>
      <c r="H239" s="212"/>
      <c r="I239" s="213" t="s">
        <v>203</v>
      </c>
      <c r="J239" s="212" t="n">
        <f aca="false">G239*AO239</f>
        <v>0</v>
      </c>
      <c r="K239" s="212" t="n">
        <f aca="false">G239*AP239</f>
        <v>0</v>
      </c>
      <c r="L239" s="212" t="n">
        <f aca="false">G239*H239</f>
        <v>0</v>
      </c>
      <c r="M239" s="212" t="n">
        <f aca="false">L239*(1+BW239/100)</f>
        <v>0</v>
      </c>
      <c r="N239" s="212" t="n">
        <v>0.00023</v>
      </c>
      <c r="O239" s="212" t="n">
        <f aca="false">G239*N239</f>
        <v>0.23785197</v>
      </c>
      <c r="P239" s="213" t="s">
        <v>204</v>
      </c>
      <c r="Z239" s="90" t="n">
        <f aca="false">IF(AQ239="5",BJ239,0)</f>
        <v>0</v>
      </c>
      <c r="AB239" s="90" t="n">
        <f aca="false">IF(AQ239="1",BH239,0)</f>
        <v>0</v>
      </c>
      <c r="AC239" s="90" t="n">
        <f aca="false">IF(AQ239="1",BI239,0)</f>
        <v>0</v>
      </c>
      <c r="AD239" s="90" t="n">
        <f aca="false">IF(AQ239="7",BH239,0)</f>
        <v>0</v>
      </c>
      <c r="AE239" s="90" t="n">
        <f aca="false">IF(AQ239="7",BI239,0)</f>
        <v>0</v>
      </c>
      <c r="AF239" s="90" t="n">
        <f aca="false">IF(AQ239="2",BH239,0)</f>
        <v>0</v>
      </c>
      <c r="AG239" s="90" t="n">
        <f aca="false">IF(AQ239="2",BI239,0)</f>
        <v>0</v>
      </c>
      <c r="AH239" s="90" t="n">
        <f aca="false">IF(AQ239="0",BJ239,0)</f>
        <v>0</v>
      </c>
      <c r="AI239" s="190" t="s">
        <v>104</v>
      </c>
      <c r="AJ239" s="90" t="n">
        <f aca="false">IF(AN239=0,L239,0)</f>
        <v>0</v>
      </c>
      <c r="AK239" s="90" t="n">
        <f aca="false">IF(AN239=12,L239,0)</f>
        <v>0</v>
      </c>
      <c r="AL239" s="90" t="n">
        <f aca="false">IF(AN239=21,L239,0)</f>
        <v>0</v>
      </c>
      <c r="AN239" s="90" t="n">
        <v>21</v>
      </c>
      <c r="AO239" s="90" t="n">
        <f aca="false">H239*0.170530438</f>
        <v>0</v>
      </c>
      <c r="AP239" s="90" t="n">
        <f aca="false">H239*(1-0.170530438)</f>
        <v>0</v>
      </c>
      <c r="AQ239" s="89" t="s">
        <v>226</v>
      </c>
      <c r="AV239" s="90" t="n">
        <f aca="false">AW239+AX239</f>
        <v>0</v>
      </c>
      <c r="AW239" s="90" t="n">
        <f aca="false">G239*AO239</f>
        <v>0</v>
      </c>
      <c r="AX239" s="90" t="n">
        <f aca="false">G239*AP239</f>
        <v>0</v>
      </c>
      <c r="AY239" s="89" t="s">
        <v>841</v>
      </c>
      <c r="AZ239" s="89" t="s">
        <v>842</v>
      </c>
      <c r="BA239" s="190" t="s">
        <v>207</v>
      </c>
      <c r="BC239" s="90" t="n">
        <f aca="false">AW239+AX239</f>
        <v>0</v>
      </c>
      <c r="BD239" s="90" t="n">
        <f aca="false">H239/(100-BE239)*100</f>
        <v>0</v>
      </c>
      <c r="BE239" s="90" t="n">
        <v>0</v>
      </c>
      <c r="BF239" s="90" t="n">
        <f aca="false">O239</f>
        <v>0.23785197</v>
      </c>
      <c r="BH239" s="90" t="n">
        <f aca="false">G239*AO239</f>
        <v>0</v>
      </c>
      <c r="BI239" s="90" t="n">
        <f aca="false">G239*AP239</f>
        <v>0</v>
      </c>
      <c r="BJ239" s="90" t="n">
        <f aca="false">G239*H239</f>
        <v>0</v>
      </c>
      <c r="BK239" s="90"/>
      <c r="BL239" s="90" t="n">
        <v>784</v>
      </c>
      <c r="BW239" s="90" t="str">
        <f aca="false">I239</f>
        <v>21</v>
      </c>
      <c r="BX239" s="11" t="s">
        <v>845</v>
      </c>
    </row>
    <row r="240" customFormat="false" ht="24.05" hidden="false" customHeight="true" outlineLevel="0" collapsed="false">
      <c r="A240" s="209" t="s">
        <v>846</v>
      </c>
      <c r="B240" s="209" t="s">
        <v>104</v>
      </c>
      <c r="C240" s="209" t="s">
        <v>847</v>
      </c>
      <c r="D240" s="210" t="s">
        <v>848</v>
      </c>
      <c r="E240" s="210"/>
      <c r="F240" s="209" t="s">
        <v>255</v>
      </c>
      <c r="G240" s="211" t="n">
        <v>1034.139</v>
      </c>
      <c r="H240" s="212"/>
      <c r="I240" s="213" t="s">
        <v>203</v>
      </c>
      <c r="J240" s="212" t="n">
        <f aca="false">G240*AO240</f>
        <v>0</v>
      </c>
      <c r="K240" s="212" t="n">
        <f aca="false">G240*AP240</f>
        <v>0</v>
      </c>
      <c r="L240" s="212" t="n">
        <f aca="false">G240*H240</f>
        <v>0</v>
      </c>
      <c r="M240" s="212" t="n">
        <f aca="false">L240*(1+BW240/100)</f>
        <v>0</v>
      </c>
      <c r="N240" s="212" t="n">
        <v>0.00046</v>
      </c>
      <c r="O240" s="212" t="n">
        <f aca="false">G240*N240</f>
        <v>0.47570394</v>
      </c>
      <c r="P240" s="213" t="s">
        <v>204</v>
      </c>
      <c r="Z240" s="90" t="n">
        <f aca="false">IF(AQ240="5",BJ240,0)</f>
        <v>0</v>
      </c>
      <c r="AB240" s="90" t="n">
        <f aca="false">IF(AQ240="1",BH240,0)</f>
        <v>0</v>
      </c>
      <c r="AC240" s="90" t="n">
        <f aca="false">IF(AQ240="1",BI240,0)</f>
        <v>0</v>
      </c>
      <c r="AD240" s="90" t="n">
        <f aca="false">IF(AQ240="7",BH240,0)</f>
        <v>0</v>
      </c>
      <c r="AE240" s="90" t="n">
        <f aca="false">IF(AQ240="7",BI240,0)</f>
        <v>0</v>
      </c>
      <c r="AF240" s="90" t="n">
        <f aca="false">IF(AQ240="2",BH240,0)</f>
        <v>0</v>
      </c>
      <c r="AG240" s="90" t="n">
        <f aca="false">IF(AQ240="2",BI240,0)</f>
        <v>0</v>
      </c>
      <c r="AH240" s="90" t="n">
        <f aca="false">IF(AQ240="0",BJ240,0)</f>
        <v>0</v>
      </c>
      <c r="AI240" s="190" t="s">
        <v>104</v>
      </c>
      <c r="AJ240" s="90" t="n">
        <f aca="false">IF(AN240=0,L240,0)</f>
        <v>0</v>
      </c>
      <c r="AK240" s="90" t="n">
        <f aca="false">IF(AN240=12,L240,0)</f>
        <v>0</v>
      </c>
      <c r="AL240" s="90" t="n">
        <f aca="false">IF(AN240=21,L240,0)</f>
        <v>0</v>
      </c>
      <c r="AN240" s="90" t="n">
        <v>21</v>
      </c>
      <c r="AO240" s="90" t="n">
        <f aca="false">H240*0.223950234</f>
        <v>0</v>
      </c>
      <c r="AP240" s="90" t="n">
        <f aca="false">H240*(1-0.223950234)</f>
        <v>0</v>
      </c>
      <c r="AQ240" s="89" t="s">
        <v>226</v>
      </c>
      <c r="AV240" s="90" t="n">
        <f aca="false">AW240+AX240</f>
        <v>0</v>
      </c>
      <c r="AW240" s="90" t="n">
        <f aca="false">G240*AO240</f>
        <v>0</v>
      </c>
      <c r="AX240" s="90" t="n">
        <f aca="false">G240*AP240</f>
        <v>0</v>
      </c>
      <c r="AY240" s="89" t="s">
        <v>841</v>
      </c>
      <c r="AZ240" s="89" t="s">
        <v>842</v>
      </c>
      <c r="BA240" s="190" t="s">
        <v>207</v>
      </c>
      <c r="BC240" s="90" t="n">
        <f aca="false">AW240+AX240</f>
        <v>0</v>
      </c>
      <c r="BD240" s="90" t="n">
        <f aca="false">H240/(100-BE240)*100</f>
        <v>0</v>
      </c>
      <c r="BE240" s="90" t="n">
        <v>0</v>
      </c>
      <c r="BF240" s="90" t="n">
        <f aca="false">O240</f>
        <v>0.47570394</v>
      </c>
      <c r="BH240" s="90" t="n">
        <f aca="false">G240*AO240</f>
        <v>0</v>
      </c>
      <c r="BI240" s="90" t="n">
        <f aca="false">G240*AP240</f>
        <v>0</v>
      </c>
      <c r="BJ240" s="90" t="n">
        <f aca="false">G240*H240</f>
        <v>0</v>
      </c>
      <c r="BK240" s="90"/>
      <c r="BL240" s="90" t="n">
        <v>784</v>
      </c>
      <c r="BW240" s="90" t="str">
        <f aca="false">I240</f>
        <v>21</v>
      </c>
      <c r="BX240" s="11" t="s">
        <v>848</v>
      </c>
    </row>
    <row r="241" customFormat="false" ht="15" hidden="false" customHeight="true" outlineLevel="0" collapsed="false">
      <c r="A241" s="203"/>
      <c r="B241" s="204" t="s">
        <v>104</v>
      </c>
      <c r="C241" s="204" t="s">
        <v>849</v>
      </c>
      <c r="D241" s="205" t="s">
        <v>850</v>
      </c>
      <c r="E241" s="205"/>
      <c r="F241" s="203" t="s">
        <v>97</v>
      </c>
      <c r="G241" s="206" t="s">
        <v>97</v>
      </c>
      <c r="H241" s="203"/>
      <c r="I241" s="203" t="s">
        <v>97</v>
      </c>
      <c r="J241" s="207" t="n">
        <f aca="false">SUM(J242:J246)</f>
        <v>0</v>
      </c>
      <c r="K241" s="207" t="n">
        <f aca="false">SUM(K242:K246)</f>
        <v>0</v>
      </c>
      <c r="L241" s="207" t="n">
        <f aca="false">SUM(L242:L246)</f>
        <v>0</v>
      </c>
      <c r="M241" s="207" t="n">
        <f aca="false">SUM(M242:M246)</f>
        <v>0</v>
      </c>
      <c r="N241" s="208"/>
      <c r="O241" s="207" t="n">
        <f aca="false">SUM(O242:O246)</f>
        <v>0.0340672</v>
      </c>
      <c r="P241" s="208"/>
      <c r="AI241" s="190" t="s">
        <v>104</v>
      </c>
      <c r="AS241" s="178" t="n">
        <f aca="false">SUM(AJ242:AJ246)</f>
        <v>0</v>
      </c>
      <c r="AT241" s="178" t="n">
        <f aca="false">SUM(AK242:AK246)</f>
        <v>0</v>
      </c>
      <c r="AU241" s="178" t="n">
        <f aca="false">SUM(AL242:AL246)</f>
        <v>0</v>
      </c>
    </row>
    <row r="242" customFormat="false" ht="15" hidden="false" customHeight="true" outlineLevel="0" collapsed="false">
      <c r="A242" s="209" t="s">
        <v>851</v>
      </c>
      <c r="B242" s="209" t="s">
        <v>104</v>
      </c>
      <c r="C242" s="209" t="s">
        <v>852</v>
      </c>
      <c r="D242" s="210" t="s">
        <v>853</v>
      </c>
      <c r="E242" s="210"/>
      <c r="F242" s="209" t="s">
        <v>255</v>
      </c>
      <c r="G242" s="211" t="n">
        <v>0.48</v>
      </c>
      <c r="H242" s="212"/>
      <c r="I242" s="213" t="s">
        <v>203</v>
      </c>
      <c r="J242" s="212" t="n">
        <f aca="false">G242*AO242</f>
        <v>0</v>
      </c>
      <c r="K242" s="212" t="n">
        <f aca="false">G242*AP242</f>
        <v>0</v>
      </c>
      <c r="L242" s="212" t="n">
        <f aca="false">G242*H242</f>
        <v>0</v>
      </c>
      <c r="M242" s="212" t="n">
        <f aca="false">L242*(1+BW242/100)</f>
        <v>0</v>
      </c>
      <c r="N242" s="212" t="n">
        <v>8E-005</v>
      </c>
      <c r="O242" s="212" t="n">
        <f aca="false">G242*N242</f>
        <v>3.84E-005</v>
      </c>
      <c r="P242" s="213" t="s">
        <v>204</v>
      </c>
      <c r="Z242" s="90" t="n">
        <f aca="false">IF(AQ242="5",BJ242,0)</f>
        <v>0</v>
      </c>
      <c r="AB242" s="90" t="n">
        <f aca="false">IF(AQ242="1",BH242,0)</f>
        <v>0</v>
      </c>
      <c r="AC242" s="90" t="n">
        <f aca="false">IF(AQ242="1",BI242,0)</f>
        <v>0</v>
      </c>
      <c r="AD242" s="90" t="n">
        <f aca="false">IF(AQ242="7",BH242,0)</f>
        <v>0</v>
      </c>
      <c r="AE242" s="90" t="n">
        <f aca="false">IF(AQ242="7",BI242,0)</f>
        <v>0</v>
      </c>
      <c r="AF242" s="90" t="n">
        <f aca="false">IF(AQ242="2",BH242,0)</f>
        <v>0</v>
      </c>
      <c r="AG242" s="90" t="n">
        <f aca="false">IF(AQ242="2",BI242,0)</f>
        <v>0</v>
      </c>
      <c r="AH242" s="90" t="n">
        <f aca="false">IF(AQ242="0",BJ242,0)</f>
        <v>0</v>
      </c>
      <c r="AI242" s="190" t="s">
        <v>104</v>
      </c>
      <c r="AJ242" s="90" t="n">
        <f aca="false">IF(AN242=0,L242,0)</f>
        <v>0</v>
      </c>
      <c r="AK242" s="90" t="n">
        <f aca="false">IF(AN242=12,L242,0)</f>
        <v>0</v>
      </c>
      <c r="AL242" s="90" t="n">
        <f aca="false">IF(AN242=21,L242,0)</f>
        <v>0</v>
      </c>
      <c r="AN242" s="90" t="n">
        <v>21</v>
      </c>
      <c r="AO242" s="90" t="n">
        <f aca="false">H242*0.030342899</f>
        <v>0</v>
      </c>
      <c r="AP242" s="90" t="n">
        <f aca="false">H242*(1-0.030342899)</f>
        <v>0</v>
      </c>
      <c r="AQ242" s="89" t="s">
        <v>226</v>
      </c>
      <c r="AV242" s="90" t="n">
        <f aca="false">AW242+AX242</f>
        <v>0</v>
      </c>
      <c r="AW242" s="90" t="n">
        <f aca="false">G242*AO242</f>
        <v>0</v>
      </c>
      <c r="AX242" s="90" t="n">
        <f aca="false">G242*AP242</f>
        <v>0</v>
      </c>
      <c r="AY242" s="89" t="s">
        <v>854</v>
      </c>
      <c r="AZ242" s="89" t="s">
        <v>842</v>
      </c>
      <c r="BA242" s="190" t="s">
        <v>207</v>
      </c>
      <c r="BC242" s="90" t="n">
        <f aca="false">AW242+AX242</f>
        <v>0</v>
      </c>
      <c r="BD242" s="90" t="n">
        <f aca="false">H242/(100-BE242)*100</f>
        <v>0</v>
      </c>
      <c r="BE242" s="90" t="n">
        <v>0</v>
      </c>
      <c r="BF242" s="90" t="n">
        <f aca="false">O242</f>
        <v>3.84E-005</v>
      </c>
      <c r="BH242" s="90" t="n">
        <f aca="false">G242*AO242</f>
        <v>0</v>
      </c>
      <c r="BI242" s="90" t="n">
        <f aca="false">G242*AP242</f>
        <v>0</v>
      </c>
      <c r="BJ242" s="90" t="n">
        <f aca="false">G242*H242</f>
        <v>0</v>
      </c>
      <c r="BK242" s="90"/>
      <c r="BL242" s="90" t="n">
        <v>787</v>
      </c>
      <c r="BW242" s="90" t="str">
        <f aca="false">I242</f>
        <v>21</v>
      </c>
      <c r="BX242" s="11" t="s">
        <v>853</v>
      </c>
    </row>
    <row r="243" customFormat="false" ht="24.05" hidden="false" customHeight="true" outlineLevel="0" collapsed="false">
      <c r="A243" s="214" t="s">
        <v>855</v>
      </c>
      <c r="B243" s="214" t="s">
        <v>104</v>
      </c>
      <c r="C243" s="214" t="s">
        <v>856</v>
      </c>
      <c r="D243" s="215" t="s">
        <v>857</v>
      </c>
      <c r="E243" s="215"/>
      <c r="F243" s="214" t="s">
        <v>255</v>
      </c>
      <c r="G243" s="216" t="n">
        <v>0.552</v>
      </c>
      <c r="H243" s="217"/>
      <c r="I243" s="218" t="s">
        <v>203</v>
      </c>
      <c r="J243" s="217" t="n">
        <f aca="false">G243*AO243</f>
        <v>0</v>
      </c>
      <c r="K243" s="217" t="n">
        <f aca="false">G243*AP243</f>
        <v>0</v>
      </c>
      <c r="L243" s="217" t="n">
        <f aca="false">G243*H243</f>
        <v>0</v>
      </c>
      <c r="M243" s="217" t="n">
        <f aca="false">L243*(1+BW243/100)</f>
        <v>0</v>
      </c>
      <c r="N243" s="217" t="n">
        <v>0.01</v>
      </c>
      <c r="O243" s="217" t="n">
        <f aca="false">G243*N243</f>
        <v>0.00552</v>
      </c>
      <c r="P243" s="218" t="s">
        <v>359</v>
      </c>
      <c r="Z243" s="90" t="n">
        <f aca="false">IF(AQ243="5",BJ243,0)</f>
        <v>0</v>
      </c>
      <c r="AB243" s="90" t="n">
        <f aca="false">IF(AQ243="1",BH243,0)</f>
        <v>0</v>
      </c>
      <c r="AC243" s="90" t="n">
        <f aca="false">IF(AQ243="1",BI243,0)</f>
        <v>0</v>
      </c>
      <c r="AD243" s="90" t="n">
        <f aca="false">IF(AQ243="7",BH243,0)</f>
        <v>0</v>
      </c>
      <c r="AE243" s="90" t="n">
        <f aca="false">IF(AQ243="7",BI243,0)</f>
        <v>0</v>
      </c>
      <c r="AF243" s="90" t="n">
        <f aca="false">IF(AQ243="2",BH243,0)</f>
        <v>0</v>
      </c>
      <c r="AG243" s="90" t="n">
        <f aca="false">IF(AQ243="2",BI243,0)</f>
        <v>0</v>
      </c>
      <c r="AH243" s="90" t="n">
        <f aca="false">IF(AQ243="0",BJ243,0)</f>
        <v>0</v>
      </c>
      <c r="AI243" s="190" t="s">
        <v>104</v>
      </c>
      <c r="AJ243" s="219" t="n">
        <f aca="false">IF(AN243=0,L243,0)</f>
        <v>0</v>
      </c>
      <c r="AK243" s="219" t="n">
        <f aca="false">IF(AN243=12,L243,0)</f>
        <v>0</v>
      </c>
      <c r="AL243" s="219" t="n">
        <f aca="false">IF(AN243=21,L243,0)</f>
        <v>0</v>
      </c>
      <c r="AN243" s="90" t="n">
        <v>21</v>
      </c>
      <c r="AO243" s="90" t="n">
        <f aca="false">H243*1</f>
        <v>0</v>
      </c>
      <c r="AP243" s="90" t="n">
        <f aca="false">H243*(1-1)</f>
        <v>0</v>
      </c>
      <c r="AQ243" s="220" t="s">
        <v>226</v>
      </c>
      <c r="AV243" s="90" t="n">
        <f aca="false">AW243+AX243</f>
        <v>0</v>
      </c>
      <c r="AW243" s="90" t="n">
        <f aca="false">G243*AO243</f>
        <v>0</v>
      </c>
      <c r="AX243" s="90" t="n">
        <f aca="false">G243*AP243</f>
        <v>0</v>
      </c>
      <c r="AY243" s="89" t="s">
        <v>854</v>
      </c>
      <c r="AZ243" s="89" t="s">
        <v>842</v>
      </c>
      <c r="BA243" s="190" t="s">
        <v>207</v>
      </c>
      <c r="BC243" s="90" t="n">
        <f aca="false">AW243+AX243</f>
        <v>0</v>
      </c>
      <c r="BD243" s="90" t="n">
        <f aca="false">H243/(100-BE243)*100</f>
        <v>0</v>
      </c>
      <c r="BE243" s="90" t="n">
        <v>0</v>
      </c>
      <c r="BF243" s="90" t="n">
        <f aca="false">O243</f>
        <v>0.00552</v>
      </c>
      <c r="BH243" s="219" t="n">
        <f aca="false">G243*AO243</f>
        <v>0</v>
      </c>
      <c r="BI243" s="219" t="n">
        <f aca="false">G243*AP243</f>
        <v>0</v>
      </c>
      <c r="BJ243" s="219" t="n">
        <f aca="false">G243*H243</f>
        <v>0</v>
      </c>
      <c r="BK243" s="219"/>
      <c r="BL243" s="90" t="n">
        <v>787</v>
      </c>
      <c r="BW243" s="90" t="str">
        <f aca="false">I243</f>
        <v>21</v>
      </c>
      <c r="BX243" s="221" t="s">
        <v>857</v>
      </c>
    </row>
    <row r="244" customFormat="false" ht="15" hidden="false" customHeight="true" outlineLevel="0" collapsed="false">
      <c r="A244" s="209" t="s">
        <v>858</v>
      </c>
      <c r="B244" s="209" t="s">
        <v>104</v>
      </c>
      <c r="C244" s="209" t="s">
        <v>859</v>
      </c>
      <c r="D244" s="210" t="s">
        <v>860</v>
      </c>
      <c r="E244" s="210"/>
      <c r="F244" s="209" t="s">
        <v>255</v>
      </c>
      <c r="G244" s="211" t="n">
        <v>2.36</v>
      </c>
      <c r="H244" s="212"/>
      <c r="I244" s="213" t="s">
        <v>203</v>
      </c>
      <c r="J244" s="212" t="n">
        <f aca="false">G244*AO244</f>
        <v>0</v>
      </c>
      <c r="K244" s="212" t="n">
        <f aca="false">G244*AP244</f>
        <v>0</v>
      </c>
      <c r="L244" s="212" t="n">
        <f aca="false">G244*H244</f>
        <v>0</v>
      </c>
      <c r="M244" s="212" t="n">
        <f aca="false">L244*(1+BW244/100)</f>
        <v>0</v>
      </c>
      <c r="N244" s="212" t="n">
        <v>8E-005</v>
      </c>
      <c r="O244" s="212" t="n">
        <f aca="false">G244*N244</f>
        <v>0.0001888</v>
      </c>
      <c r="P244" s="213" t="s">
        <v>204</v>
      </c>
      <c r="Z244" s="90" t="n">
        <f aca="false">IF(AQ244="5",BJ244,0)</f>
        <v>0</v>
      </c>
      <c r="AB244" s="90" t="n">
        <f aca="false">IF(AQ244="1",BH244,0)</f>
        <v>0</v>
      </c>
      <c r="AC244" s="90" t="n">
        <f aca="false">IF(AQ244="1",BI244,0)</f>
        <v>0</v>
      </c>
      <c r="AD244" s="90" t="n">
        <f aca="false">IF(AQ244="7",BH244,0)</f>
        <v>0</v>
      </c>
      <c r="AE244" s="90" t="n">
        <f aca="false">IF(AQ244="7",BI244,0)</f>
        <v>0</v>
      </c>
      <c r="AF244" s="90" t="n">
        <f aca="false">IF(AQ244="2",BH244,0)</f>
        <v>0</v>
      </c>
      <c r="AG244" s="90" t="n">
        <f aca="false">IF(AQ244="2",BI244,0)</f>
        <v>0</v>
      </c>
      <c r="AH244" s="90" t="n">
        <f aca="false">IF(AQ244="0",BJ244,0)</f>
        <v>0</v>
      </c>
      <c r="AI244" s="190" t="s">
        <v>104</v>
      </c>
      <c r="AJ244" s="90" t="n">
        <f aca="false">IF(AN244=0,L244,0)</f>
        <v>0</v>
      </c>
      <c r="AK244" s="90" t="n">
        <f aca="false">IF(AN244=12,L244,0)</f>
        <v>0</v>
      </c>
      <c r="AL244" s="90" t="n">
        <f aca="false">IF(AN244=21,L244,0)</f>
        <v>0</v>
      </c>
      <c r="AN244" s="90" t="n">
        <v>21</v>
      </c>
      <c r="AO244" s="90" t="n">
        <f aca="false">H244*0.023715247</f>
        <v>0</v>
      </c>
      <c r="AP244" s="90" t="n">
        <f aca="false">H244*(1-0.023715247)</f>
        <v>0</v>
      </c>
      <c r="AQ244" s="89" t="s">
        <v>226</v>
      </c>
      <c r="AV244" s="90" t="n">
        <f aca="false">AW244+AX244</f>
        <v>0</v>
      </c>
      <c r="AW244" s="90" t="n">
        <f aca="false">G244*AO244</f>
        <v>0</v>
      </c>
      <c r="AX244" s="90" t="n">
        <f aca="false">G244*AP244</f>
        <v>0</v>
      </c>
      <c r="AY244" s="89" t="s">
        <v>854</v>
      </c>
      <c r="AZ244" s="89" t="s">
        <v>842</v>
      </c>
      <c r="BA244" s="190" t="s">
        <v>207</v>
      </c>
      <c r="BC244" s="90" t="n">
        <f aca="false">AW244+AX244</f>
        <v>0</v>
      </c>
      <c r="BD244" s="90" t="n">
        <f aca="false">H244/(100-BE244)*100</f>
        <v>0</v>
      </c>
      <c r="BE244" s="90" t="n">
        <v>0</v>
      </c>
      <c r="BF244" s="90" t="n">
        <f aca="false">O244</f>
        <v>0.0001888</v>
      </c>
      <c r="BH244" s="90" t="n">
        <f aca="false">G244*AO244</f>
        <v>0</v>
      </c>
      <c r="BI244" s="90" t="n">
        <f aca="false">G244*AP244</f>
        <v>0</v>
      </c>
      <c r="BJ244" s="90" t="n">
        <f aca="false">G244*H244</f>
        <v>0</v>
      </c>
      <c r="BK244" s="90"/>
      <c r="BL244" s="90" t="n">
        <v>787</v>
      </c>
      <c r="BW244" s="90" t="str">
        <f aca="false">I244</f>
        <v>21</v>
      </c>
      <c r="BX244" s="11" t="s">
        <v>860</v>
      </c>
    </row>
    <row r="245" customFormat="false" ht="24.05" hidden="false" customHeight="true" outlineLevel="0" collapsed="false">
      <c r="A245" s="214" t="s">
        <v>861</v>
      </c>
      <c r="B245" s="214" t="s">
        <v>104</v>
      </c>
      <c r="C245" s="214" t="s">
        <v>862</v>
      </c>
      <c r="D245" s="215" t="s">
        <v>863</v>
      </c>
      <c r="E245" s="215"/>
      <c r="F245" s="214" t="s">
        <v>255</v>
      </c>
      <c r="G245" s="216" t="n">
        <v>2.832</v>
      </c>
      <c r="H245" s="217"/>
      <c r="I245" s="218" t="s">
        <v>203</v>
      </c>
      <c r="J245" s="217" t="n">
        <f aca="false">G245*AO245</f>
        <v>0</v>
      </c>
      <c r="K245" s="217" t="n">
        <f aca="false">G245*AP245</f>
        <v>0</v>
      </c>
      <c r="L245" s="217" t="n">
        <f aca="false">G245*H245</f>
        <v>0</v>
      </c>
      <c r="M245" s="217" t="n">
        <f aca="false">L245*(1+BW245/100)</f>
        <v>0</v>
      </c>
      <c r="N245" s="217" t="n">
        <v>0.01</v>
      </c>
      <c r="O245" s="217" t="n">
        <f aca="false">G245*N245</f>
        <v>0.02832</v>
      </c>
      <c r="P245" s="218" t="s">
        <v>359</v>
      </c>
      <c r="Z245" s="90" t="n">
        <f aca="false">IF(AQ245="5",BJ245,0)</f>
        <v>0</v>
      </c>
      <c r="AB245" s="90" t="n">
        <f aca="false">IF(AQ245="1",BH245,0)</f>
        <v>0</v>
      </c>
      <c r="AC245" s="90" t="n">
        <f aca="false">IF(AQ245="1",BI245,0)</f>
        <v>0</v>
      </c>
      <c r="AD245" s="90" t="n">
        <f aca="false">IF(AQ245="7",BH245,0)</f>
        <v>0</v>
      </c>
      <c r="AE245" s="90" t="n">
        <f aca="false">IF(AQ245="7",BI245,0)</f>
        <v>0</v>
      </c>
      <c r="AF245" s="90" t="n">
        <f aca="false">IF(AQ245="2",BH245,0)</f>
        <v>0</v>
      </c>
      <c r="AG245" s="90" t="n">
        <f aca="false">IF(AQ245="2",BI245,0)</f>
        <v>0</v>
      </c>
      <c r="AH245" s="90" t="n">
        <f aca="false">IF(AQ245="0",BJ245,0)</f>
        <v>0</v>
      </c>
      <c r="AI245" s="190" t="s">
        <v>104</v>
      </c>
      <c r="AJ245" s="219" t="n">
        <f aca="false">IF(AN245=0,L245,0)</f>
        <v>0</v>
      </c>
      <c r="AK245" s="219" t="n">
        <f aca="false">IF(AN245=12,L245,0)</f>
        <v>0</v>
      </c>
      <c r="AL245" s="219" t="n">
        <f aca="false">IF(AN245=21,L245,0)</f>
        <v>0</v>
      </c>
      <c r="AN245" s="90" t="n">
        <v>21</v>
      </c>
      <c r="AO245" s="90" t="n">
        <f aca="false">H245*1</f>
        <v>0</v>
      </c>
      <c r="AP245" s="90" t="n">
        <f aca="false">H245*(1-1)</f>
        <v>0</v>
      </c>
      <c r="AQ245" s="220" t="s">
        <v>226</v>
      </c>
      <c r="AV245" s="90" t="n">
        <f aca="false">AW245+AX245</f>
        <v>0</v>
      </c>
      <c r="AW245" s="90" t="n">
        <f aca="false">G245*AO245</f>
        <v>0</v>
      </c>
      <c r="AX245" s="90" t="n">
        <f aca="false">G245*AP245</f>
        <v>0</v>
      </c>
      <c r="AY245" s="89" t="s">
        <v>854</v>
      </c>
      <c r="AZ245" s="89" t="s">
        <v>842</v>
      </c>
      <c r="BA245" s="190" t="s">
        <v>207</v>
      </c>
      <c r="BC245" s="90" t="n">
        <f aca="false">AW245+AX245</f>
        <v>0</v>
      </c>
      <c r="BD245" s="90" t="n">
        <f aca="false">H245/(100-BE245)*100</f>
        <v>0</v>
      </c>
      <c r="BE245" s="90" t="n">
        <v>0</v>
      </c>
      <c r="BF245" s="90" t="n">
        <f aca="false">O245</f>
        <v>0.02832</v>
      </c>
      <c r="BH245" s="219" t="n">
        <f aca="false">G245*AO245</f>
        <v>0</v>
      </c>
      <c r="BI245" s="219" t="n">
        <f aca="false">G245*AP245</f>
        <v>0</v>
      </c>
      <c r="BJ245" s="219" t="n">
        <f aca="false">G245*H245</f>
        <v>0</v>
      </c>
      <c r="BK245" s="219"/>
      <c r="BL245" s="90" t="n">
        <v>787</v>
      </c>
      <c r="BW245" s="90" t="str">
        <f aca="false">I245</f>
        <v>21</v>
      </c>
      <c r="BX245" s="221" t="s">
        <v>863</v>
      </c>
    </row>
    <row r="246" customFormat="false" ht="15" hidden="false" customHeight="true" outlineLevel="0" collapsed="false">
      <c r="A246" s="209" t="s">
        <v>864</v>
      </c>
      <c r="B246" s="209" t="s">
        <v>104</v>
      </c>
      <c r="C246" s="209" t="s">
        <v>865</v>
      </c>
      <c r="D246" s="210" t="s">
        <v>866</v>
      </c>
      <c r="E246" s="210"/>
      <c r="F246" s="209" t="s">
        <v>264</v>
      </c>
      <c r="G246" s="211" t="n">
        <v>0.034</v>
      </c>
      <c r="H246" s="212"/>
      <c r="I246" s="213" t="s">
        <v>203</v>
      </c>
      <c r="J246" s="212" t="n">
        <f aca="false">G246*AO246</f>
        <v>0</v>
      </c>
      <c r="K246" s="212" t="n">
        <f aca="false">G246*AP246</f>
        <v>0</v>
      </c>
      <c r="L246" s="212" t="n">
        <f aca="false">G246*H246</f>
        <v>0</v>
      </c>
      <c r="M246" s="212" t="n">
        <f aca="false">L246*(1+BW246/100)</f>
        <v>0</v>
      </c>
      <c r="N246" s="212" t="n">
        <v>0</v>
      </c>
      <c r="O246" s="212" t="n">
        <f aca="false">G246*N246</f>
        <v>0</v>
      </c>
      <c r="P246" s="213" t="s">
        <v>204</v>
      </c>
      <c r="Z246" s="90" t="n">
        <f aca="false">IF(AQ246="5",BJ246,0)</f>
        <v>0</v>
      </c>
      <c r="AB246" s="90" t="n">
        <f aca="false">IF(AQ246="1",BH246,0)</f>
        <v>0</v>
      </c>
      <c r="AC246" s="90" t="n">
        <f aca="false">IF(AQ246="1",BI246,0)</f>
        <v>0</v>
      </c>
      <c r="AD246" s="90" t="n">
        <f aca="false">IF(AQ246="7",BH246,0)</f>
        <v>0</v>
      </c>
      <c r="AE246" s="90" t="n">
        <f aca="false">IF(AQ246="7",BI246,0)</f>
        <v>0</v>
      </c>
      <c r="AF246" s="90" t="n">
        <f aca="false">IF(AQ246="2",BH246,0)</f>
        <v>0</v>
      </c>
      <c r="AG246" s="90" t="n">
        <f aca="false">IF(AQ246="2",BI246,0)</f>
        <v>0</v>
      </c>
      <c r="AH246" s="90" t="n">
        <f aca="false">IF(AQ246="0",BJ246,0)</f>
        <v>0</v>
      </c>
      <c r="AI246" s="190" t="s">
        <v>104</v>
      </c>
      <c r="AJ246" s="90" t="n">
        <f aca="false">IF(AN246=0,L246,0)</f>
        <v>0</v>
      </c>
      <c r="AK246" s="90" t="n">
        <f aca="false">IF(AN246=12,L246,0)</f>
        <v>0</v>
      </c>
      <c r="AL246" s="90" t="n">
        <f aca="false">IF(AN246=21,L246,0)</f>
        <v>0</v>
      </c>
      <c r="AN246" s="90" t="n">
        <v>21</v>
      </c>
      <c r="AO246" s="90" t="n">
        <f aca="false">H246*0</f>
        <v>0</v>
      </c>
      <c r="AP246" s="90" t="n">
        <f aca="false">H246*(1-0)</f>
        <v>0</v>
      </c>
      <c r="AQ246" s="89" t="s">
        <v>220</v>
      </c>
      <c r="AV246" s="90" t="n">
        <f aca="false">AW246+AX246</f>
        <v>0</v>
      </c>
      <c r="AW246" s="90" t="n">
        <f aca="false">G246*AO246</f>
        <v>0</v>
      </c>
      <c r="AX246" s="90" t="n">
        <f aca="false">G246*AP246</f>
        <v>0</v>
      </c>
      <c r="AY246" s="89" t="s">
        <v>854</v>
      </c>
      <c r="AZ246" s="89" t="s">
        <v>842</v>
      </c>
      <c r="BA246" s="190" t="s">
        <v>207</v>
      </c>
      <c r="BC246" s="90" t="n">
        <f aca="false">AW246+AX246</f>
        <v>0</v>
      </c>
      <c r="BD246" s="90" t="n">
        <f aca="false">H246/(100-BE246)*100</f>
        <v>0</v>
      </c>
      <c r="BE246" s="90" t="n">
        <v>0</v>
      </c>
      <c r="BF246" s="90" t="n">
        <f aca="false">O246</f>
        <v>0</v>
      </c>
      <c r="BH246" s="90" t="n">
        <f aca="false">G246*AO246</f>
        <v>0</v>
      </c>
      <c r="BI246" s="90" t="n">
        <f aca="false">G246*AP246</f>
        <v>0</v>
      </c>
      <c r="BJ246" s="90" t="n">
        <f aca="false">G246*H246</f>
        <v>0</v>
      </c>
      <c r="BK246" s="90"/>
      <c r="BL246" s="90" t="n">
        <v>787</v>
      </c>
      <c r="BW246" s="90" t="str">
        <f aca="false">I246</f>
        <v>21</v>
      </c>
      <c r="BX246" s="11" t="s">
        <v>866</v>
      </c>
    </row>
    <row r="247" customFormat="false" ht="15" hidden="false" customHeight="true" outlineLevel="0" collapsed="false">
      <c r="A247" s="203"/>
      <c r="B247" s="204" t="s">
        <v>104</v>
      </c>
      <c r="C247" s="204" t="s">
        <v>507</v>
      </c>
      <c r="D247" s="205" t="s">
        <v>867</v>
      </c>
      <c r="E247" s="205"/>
      <c r="F247" s="203" t="s">
        <v>97</v>
      </c>
      <c r="G247" s="206" t="s">
        <v>97</v>
      </c>
      <c r="H247" s="203"/>
      <c r="I247" s="203" t="s">
        <v>97</v>
      </c>
      <c r="J247" s="207" t="n">
        <f aca="false">SUM(J248:J250)</f>
        <v>0</v>
      </c>
      <c r="K247" s="207" t="n">
        <f aca="false">SUM(K248:K250)</f>
        <v>0</v>
      </c>
      <c r="L247" s="207" t="n">
        <f aca="false">SUM(L248:L250)</f>
        <v>0</v>
      </c>
      <c r="M247" s="207" t="n">
        <f aca="false">SUM(M248:M250)</f>
        <v>0</v>
      </c>
      <c r="N247" s="208"/>
      <c r="O247" s="207" t="n">
        <f aca="false">SUM(O248:O250)</f>
        <v>1.68042744</v>
      </c>
      <c r="P247" s="208"/>
      <c r="AI247" s="190" t="s">
        <v>104</v>
      </c>
      <c r="AS247" s="178" t="n">
        <f aca="false">SUM(AJ248:AJ250)</f>
        <v>0</v>
      </c>
      <c r="AT247" s="178" t="n">
        <f aca="false">SUM(AK248:AK250)</f>
        <v>0</v>
      </c>
      <c r="AU247" s="178" t="n">
        <f aca="false">SUM(AL248:AL250)</f>
        <v>0</v>
      </c>
    </row>
    <row r="248" customFormat="false" ht="24.05" hidden="false" customHeight="true" outlineLevel="0" collapsed="false">
      <c r="A248" s="209" t="s">
        <v>868</v>
      </c>
      <c r="B248" s="209" t="s">
        <v>104</v>
      </c>
      <c r="C248" s="209" t="s">
        <v>869</v>
      </c>
      <c r="D248" s="210" t="s">
        <v>870</v>
      </c>
      <c r="E248" s="210"/>
      <c r="F248" s="209" t="s">
        <v>255</v>
      </c>
      <c r="G248" s="211" t="n">
        <v>253.368</v>
      </c>
      <c r="H248" s="212"/>
      <c r="I248" s="213" t="s">
        <v>203</v>
      </c>
      <c r="J248" s="212" t="n">
        <f aca="false">G248*AO248</f>
        <v>0</v>
      </c>
      <c r="K248" s="212" t="n">
        <f aca="false">G248*AP248</f>
        <v>0</v>
      </c>
      <c r="L248" s="212" t="n">
        <f aca="false">G248*H248</f>
        <v>0</v>
      </c>
      <c r="M248" s="212" t="n">
        <f aca="false">L248*(1+BW248/100)</f>
        <v>0</v>
      </c>
      <c r="N248" s="212" t="n">
        <v>0.00158</v>
      </c>
      <c r="O248" s="212" t="n">
        <f aca="false">G248*N248</f>
        <v>0.40032144</v>
      </c>
      <c r="P248" s="213" t="s">
        <v>204</v>
      </c>
      <c r="Z248" s="90" t="n">
        <f aca="false">IF(AQ248="5",BJ248,0)</f>
        <v>0</v>
      </c>
      <c r="AB248" s="90" t="n">
        <f aca="false">IF(AQ248="1",BH248,0)</f>
        <v>0</v>
      </c>
      <c r="AC248" s="90" t="n">
        <f aca="false">IF(AQ248="1",BI248,0)</f>
        <v>0</v>
      </c>
      <c r="AD248" s="90" t="n">
        <f aca="false">IF(AQ248="7",BH248,0)</f>
        <v>0</v>
      </c>
      <c r="AE248" s="90" t="n">
        <f aca="false">IF(AQ248="7",BI248,0)</f>
        <v>0</v>
      </c>
      <c r="AF248" s="90" t="n">
        <f aca="false">IF(AQ248="2",BH248,0)</f>
        <v>0</v>
      </c>
      <c r="AG248" s="90" t="n">
        <f aca="false">IF(AQ248="2",BI248,0)</f>
        <v>0</v>
      </c>
      <c r="AH248" s="90" t="n">
        <f aca="false">IF(AQ248="0",BJ248,0)</f>
        <v>0</v>
      </c>
      <c r="AI248" s="190" t="s">
        <v>104</v>
      </c>
      <c r="AJ248" s="90" t="n">
        <f aca="false">IF(AN248=0,L248,0)</f>
        <v>0</v>
      </c>
      <c r="AK248" s="90" t="n">
        <f aca="false">IF(AN248=12,L248,0)</f>
        <v>0</v>
      </c>
      <c r="AL248" s="90" t="n">
        <f aca="false">IF(AN248=21,L248,0)</f>
        <v>0</v>
      </c>
      <c r="AN248" s="90" t="n">
        <v>21</v>
      </c>
      <c r="AO248" s="90" t="n">
        <f aca="false">H248*0.351934594</f>
        <v>0</v>
      </c>
      <c r="AP248" s="90" t="n">
        <f aca="false">H248*(1-0.351934594)</f>
        <v>0</v>
      </c>
      <c r="AQ248" s="89" t="s">
        <v>199</v>
      </c>
      <c r="AV248" s="90" t="n">
        <f aca="false">AW248+AX248</f>
        <v>0</v>
      </c>
      <c r="AW248" s="90" t="n">
        <f aca="false">G248*AO248</f>
        <v>0</v>
      </c>
      <c r="AX248" s="90" t="n">
        <f aca="false">G248*AP248</f>
        <v>0</v>
      </c>
      <c r="AY248" s="89" t="s">
        <v>871</v>
      </c>
      <c r="AZ248" s="89" t="s">
        <v>872</v>
      </c>
      <c r="BA248" s="190" t="s">
        <v>207</v>
      </c>
      <c r="BC248" s="90" t="n">
        <f aca="false">AW248+AX248</f>
        <v>0</v>
      </c>
      <c r="BD248" s="90" t="n">
        <f aca="false">H248/(100-BE248)*100</f>
        <v>0</v>
      </c>
      <c r="BE248" s="90" t="n">
        <v>0</v>
      </c>
      <c r="BF248" s="90" t="n">
        <f aca="false">O248</f>
        <v>0.40032144</v>
      </c>
      <c r="BH248" s="90" t="n">
        <f aca="false">G248*AO248</f>
        <v>0</v>
      </c>
      <c r="BI248" s="90" t="n">
        <f aca="false">G248*AP248</f>
        <v>0</v>
      </c>
      <c r="BJ248" s="90" t="n">
        <f aca="false">G248*H248</f>
        <v>0</v>
      </c>
      <c r="BK248" s="90"/>
      <c r="BL248" s="90" t="n">
        <v>94</v>
      </c>
      <c r="BW248" s="90" t="str">
        <f aca="false">I248</f>
        <v>21</v>
      </c>
      <c r="BX248" s="11" t="s">
        <v>870</v>
      </c>
    </row>
    <row r="249" customFormat="false" ht="15" hidden="false" customHeight="true" outlineLevel="0" collapsed="false">
      <c r="A249" s="209" t="s">
        <v>873</v>
      </c>
      <c r="B249" s="209" t="s">
        <v>104</v>
      </c>
      <c r="C249" s="209" t="s">
        <v>874</v>
      </c>
      <c r="D249" s="210" t="s">
        <v>875</v>
      </c>
      <c r="E249" s="210"/>
      <c r="F249" s="209" t="s">
        <v>255</v>
      </c>
      <c r="G249" s="211" t="n">
        <v>216.6</v>
      </c>
      <c r="H249" s="212"/>
      <c r="I249" s="213" t="s">
        <v>203</v>
      </c>
      <c r="J249" s="212" t="n">
        <f aca="false">G249*AO249</f>
        <v>0</v>
      </c>
      <c r="K249" s="212" t="n">
        <f aca="false">G249*AP249</f>
        <v>0</v>
      </c>
      <c r="L249" s="212" t="n">
        <f aca="false">G249*H249</f>
        <v>0</v>
      </c>
      <c r="M249" s="212" t="n">
        <f aca="false">L249*(1+BW249/100)</f>
        <v>0</v>
      </c>
      <c r="N249" s="212" t="n">
        <v>0.00591</v>
      </c>
      <c r="O249" s="212" t="n">
        <f aca="false">G249*N249</f>
        <v>1.280106</v>
      </c>
      <c r="P249" s="213" t="s">
        <v>204</v>
      </c>
      <c r="Z249" s="90" t="n">
        <f aca="false">IF(AQ249="5",BJ249,0)</f>
        <v>0</v>
      </c>
      <c r="AB249" s="90" t="n">
        <f aca="false">IF(AQ249="1",BH249,0)</f>
        <v>0</v>
      </c>
      <c r="AC249" s="90" t="n">
        <f aca="false">IF(AQ249="1",BI249,0)</f>
        <v>0</v>
      </c>
      <c r="AD249" s="90" t="n">
        <f aca="false">IF(AQ249="7",BH249,0)</f>
        <v>0</v>
      </c>
      <c r="AE249" s="90" t="n">
        <f aca="false">IF(AQ249="7",BI249,0)</f>
        <v>0</v>
      </c>
      <c r="AF249" s="90" t="n">
        <f aca="false">IF(AQ249="2",BH249,0)</f>
        <v>0</v>
      </c>
      <c r="AG249" s="90" t="n">
        <f aca="false">IF(AQ249="2",BI249,0)</f>
        <v>0</v>
      </c>
      <c r="AH249" s="90" t="n">
        <f aca="false">IF(AQ249="0",BJ249,0)</f>
        <v>0</v>
      </c>
      <c r="AI249" s="190" t="s">
        <v>104</v>
      </c>
      <c r="AJ249" s="90" t="n">
        <f aca="false">IF(AN249=0,L249,0)</f>
        <v>0</v>
      </c>
      <c r="AK249" s="90" t="n">
        <f aca="false">IF(AN249=12,L249,0)</f>
        <v>0</v>
      </c>
      <c r="AL249" s="90" t="n">
        <f aca="false">IF(AN249=21,L249,0)</f>
        <v>0</v>
      </c>
      <c r="AN249" s="90" t="n">
        <v>21</v>
      </c>
      <c r="AO249" s="90" t="n">
        <f aca="false">H249*0.357031514</f>
        <v>0</v>
      </c>
      <c r="AP249" s="90" t="n">
        <f aca="false">H249*(1-0.357031514)</f>
        <v>0</v>
      </c>
      <c r="AQ249" s="89" t="s">
        <v>199</v>
      </c>
      <c r="AV249" s="90" t="n">
        <f aca="false">AW249+AX249</f>
        <v>0</v>
      </c>
      <c r="AW249" s="90" t="n">
        <f aca="false">G249*AO249</f>
        <v>0</v>
      </c>
      <c r="AX249" s="90" t="n">
        <f aca="false">G249*AP249</f>
        <v>0</v>
      </c>
      <c r="AY249" s="89" t="s">
        <v>871</v>
      </c>
      <c r="AZ249" s="89" t="s">
        <v>872</v>
      </c>
      <c r="BA249" s="190" t="s">
        <v>207</v>
      </c>
      <c r="BC249" s="90" t="n">
        <f aca="false">AW249+AX249</f>
        <v>0</v>
      </c>
      <c r="BD249" s="90" t="n">
        <f aca="false">H249/(100-BE249)*100</f>
        <v>0</v>
      </c>
      <c r="BE249" s="90" t="n">
        <v>0</v>
      </c>
      <c r="BF249" s="90" t="n">
        <f aca="false">O249</f>
        <v>1.280106</v>
      </c>
      <c r="BH249" s="90" t="n">
        <f aca="false">G249*AO249</f>
        <v>0</v>
      </c>
      <c r="BI249" s="90" t="n">
        <f aca="false">G249*AP249</f>
        <v>0</v>
      </c>
      <c r="BJ249" s="90" t="n">
        <f aca="false">G249*H249</f>
        <v>0</v>
      </c>
      <c r="BK249" s="90"/>
      <c r="BL249" s="90" t="n">
        <v>94</v>
      </c>
      <c r="BW249" s="90" t="str">
        <f aca="false">I249</f>
        <v>21</v>
      </c>
      <c r="BX249" s="11" t="s">
        <v>875</v>
      </c>
    </row>
    <row r="250" customFormat="false" ht="15" hidden="false" customHeight="true" outlineLevel="0" collapsed="false">
      <c r="A250" s="209" t="s">
        <v>876</v>
      </c>
      <c r="B250" s="209" t="s">
        <v>104</v>
      </c>
      <c r="C250" s="209" t="s">
        <v>877</v>
      </c>
      <c r="D250" s="210" t="s">
        <v>878</v>
      </c>
      <c r="E250" s="210"/>
      <c r="F250" s="209" t="s">
        <v>879</v>
      </c>
      <c r="G250" s="211" t="n">
        <v>240</v>
      </c>
      <c r="H250" s="212"/>
      <c r="I250" s="213" t="s">
        <v>203</v>
      </c>
      <c r="J250" s="212" t="n">
        <f aca="false">G250*AO250</f>
        <v>0</v>
      </c>
      <c r="K250" s="212" t="n">
        <f aca="false">G250*AP250</f>
        <v>0</v>
      </c>
      <c r="L250" s="212" t="n">
        <f aca="false">G250*H250</f>
        <v>0</v>
      </c>
      <c r="M250" s="212" t="n">
        <f aca="false">L250*(1+BW250/100)</f>
        <v>0</v>
      </c>
      <c r="N250" s="212" t="n">
        <v>0</v>
      </c>
      <c r="O250" s="212" t="n">
        <f aca="false">G250*N250</f>
        <v>0</v>
      </c>
      <c r="P250" s="213" t="s">
        <v>204</v>
      </c>
      <c r="Z250" s="90" t="n">
        <f aca="false">IF(AQ250="5",BJ250,0)</f>
        <v>0</v>
      </c>
      <c r="AB250" s="90" t="n">
        <f aca="false">IF(AQ250="1",BH250,0)</f>
        <v>0</v>
      </c>
      <c r="AC250" s="90" t="n">
        <f aca="false">IF(AQ250="1",BI250,0)</f>
        <v>0</v>
      </c>
      <c r="AD250" s="90" t="n">
        <f aca="false">IF(AQ250="7",BH250,0)</f>
        <v>0</v>
      </c>
      <c r="AE250" s="90" t="n">
        <f aca="false">IF(AQ250="7",BI250,0)</f>
        <v>0</v>
      </c>
      <c r="AF250" s="90" t="n">
        <f aca="false">IF(AQ250="2",BH250,0)</f>
        <v>0</v>
      </c>
      <c r="AG250" s="90" t="n">
        <f aca="false">IF(AQ250="2",BI250,0)</f>
        <v>0</v>
      </c>
      <c r="AH250" s="90" t="n">
        <f aca="false">IF(AQ250="0",BJ250,0)</f>
        <v>0</v>
      </c>
      <c r="AI250" s="190" t="s">
        <v>104</v>
      </c>
      <c r="AJ250" s="90" t="n">
        <f aca="false">IF(AN250=0,L250,0)</f>
        <v>0</v>
      </c>
      <c r="AK250" s="90" t="n">
        <f aca="false">IF(AN250=12,L250,0)</f>
        <v>0</v>
      </c>
      <c r="AL250" s="90" t="n">
        <f aca="false">IF(AN250=21,L250,0)</f>
        <v>0</v>
      </c>
      <c r="AN250" s="90" t="n">
        <v>21</v>
      </c>
      <c r="AO250" s="90" t="n">
        <f aca="false">H250*0</f>
        <v>0</v>
      </c>
      <c r="AP250" s="90" t="n">
        <f aca="false">H250*(1-0)</f>
        <v>0</v>
      </c>
      <c r="AQ250" s="89" t="s">
        <v>199</v>
      </c>
      <c r="AV250" s="90" t="n">
        <f aca="false">AW250+AX250</f>
        <v>0</v>
      </c>
      <c r="AW250" s="90" t="n">
        <f aca="false">G250*AO250</f>
        <v>0</v>
      </c>
      <c r="AX250" s="90" t="n">
        <f aca="false">G250*AP250</f>
        <v>0</v>
      </c>
      <c r="AY250" s="89" t="s">
        <v>871</v>
      </c>
      <c r="AZ250" s="89" t="s">
        <v>872</v>
      </c>
      <c r="BA250" s="190" t="s">
        <v>207</v>
      </c>
      <c r="BC250" s="90" t="n">
        <f aca="false">AW250+AX250</f>
        <v>0</v>
      </c>
      <c r="BD250" s="90" t="n">
        <f aca="false">H250/(100-BE250)*100</f>
        <v>0</v>
      </c>
      <c r="BE250" s="90" t="n">
        <v>0</v>
      </c>
      <c r="BF250" s="90" t="n">
        <f aca="false">O250</f>
        <v>0</v>
      </c>
      <c r="BH250" s="90" t="n">
        <f aca="false">G250*AO250</f>
        <v>0</v>
      </c>
      <c r="BI250" s="90" t="n">
        <f aca="false">G250*AP250</f>
        <v>0</v>
      </c>
      <c r="BJ250" s="90" t="n">
        <f aca="false">G250*H250</f>
        <v>0</v>
      </c>
      <c r="BK250" s="90"/>
      <c r="BL250" s="90" t="n">
        <v>94</v>
      </c>
      <c r="BW250" s="90" t="str">
        <f aca="false">I250</f>
        <v>21</v>
      </c>
      <c r="BX250" s="11" t="s">
        <v>878</v>
      </c>
    </row>
    <row r="251" customFormat="false" ht="24.05" hidden="false" customHeight="true" outlineLevel="0" collapsed="false">
      <c r="A251" s="203"/>
      <c r="B251" s="204" t="s">
        <v>104</v>
      </c>
      <c r="C251" s="204" t="s">
        <v>511</v>
      </c>
      <c r="D251" s="205" t="s">
        <v>880</v>
      </c>
      <c r="E251" s="205"/>
      <c r="F251" s="203" t="s">
        <v>97</v>
      </c>
      <c r="G251" s="206" t="s">
        <v>97</v>
      </c>
      <c r="H251" s="203"/>
      <c r="I251" s="203" t="s">
        <v>97</v>
      </c>
      <c r="J251" s="207" t="n">
        <f aca="false">SUM(J252:J256)</f>
        <v>0</v>
      </c>
      <c r="K251" s="207" t="n">
        <f aca="false">SUM(K252:K256)</f>
        <v>0</v>
      </c>
      <c r="L251" s="207" t="n">
        <f aca="false">SUM(L252:L256)</f>
        <v>0</v>
      </c>
      <c r="M251" s="207" t="n">
        <f aca="false">SUM(M252:M256)</f>
        <v>0</v>
      </c>
      <c r="N251" s="208"/>
      <c r="O251" s="207" t="n">
        <f aca="false">SUM(O252:O256)</f>
        <v>0.03618648</v>
      </c>
      <c r="P251" s="208"/>
      <c r="AI251" s="190" t="s">
        <v>104</v>
      </c>
      <c r="AS251" s="178" t="n">
        <f aca="false">SUM(AJ252:AJ256)</f>
        <v>0</v>
      </c>
      <c r="AT251" s="178" t="n">
        <f aca="false">SUM(AK252:AK256)</f>
        <v>0</v>
      </c>
      <c r="AU251" s="178" t="n">
        <f aca="false">SUM(AL252:AL256)</f>
        <v>0</v>
      </c>
    </row>
    <row r="252" customFormat="false" ht="15" hidden="false" customHeight="true" outlineLevel="0" collapsed="false">
      <c r="A252" s="209" t="s">
        <v>881</v>
      </c>
      <c r="B252" s="209" t="s">
        <v>104</v>
      </c>
      <c r="C252" s="209" t="s">
        <v>882</v>
      </c>
      <c r="D252" s="210" t="s">
        <v>883</v>
      </c>
      <c r="E252" s="210"/>
      <c r="F252" s="209" t="s">
        <v>255</v>
      </c>
      <c r="G252" s="211" t="n">
        <v>168.912</v>
      </c>
      <c r="H252" s="212"/>
      <c r="I252" s="213" t="s">
        <v>203</v>
      </c>
      <c r="J252" s="212" t="n">
        <f aca="false">G252*AO252</f>
        <v>0</v>
      </c>
      <c r="K252" s="212" t="n">
        <f aca="false">G252*AP252</f>
        <v>0</v>
      </c>
      <c r="L252" s="212" t="n">
        <f aca="false">G252*H252</f>
        <v>0</v>
      </c>
      <c r="M252" s="212" t="n">
        <f aca="false">L252*(1+BW252/100)</f>
        <v>0</v>
      </c>
      <c r="N252" s="212" t="n">
        <v>4E-005</v>
      </c>
      <c r="O252" s="212" t="n">
        <f aca="false">G252*N252</f>
        <v>0.00675648</v>
      </c>
      <c r="P252" s="213" t="s">
        <v>204</v>
      </c>
      <c r="Z252" s="90" t="n">
        <f aca="false">IF(AQ252="5",BJ252,0)</f>
        <v>0</v>
      </c>
      <c r="AB252" s="90" t="n">
        <f aca="false">IF(AQ252="1",BH252,0)</f>
        <v>0</v>
      </c>
      <c r="AC252" s="90" t="n">
        <f aca="false">IF(AQ252="1",BI252,0)</f>
        <v>0</v>
      </c>
      <c r="AD252" s="90" t="n">
        <f aca="false">IF(AQ252="7",BH252,0)</f>
        <v>0</v>
      </c>
      <c r="AE252" s="90" t="n">
        <f aca="false">IF(AQ252="7",BI252,0)</f>
        <v>0</v>
      </c>
      <c r="AF252" s="90" t="n">
        <f aca="false">IF(AQ252="2",BH252,0)</f>
        <v>0</v>
      </c>
      <c r="AG252" s="90" t="n">
        <f aca="false">IF(AQ252="2",BI252,0)</f>
        <v>0</v>
      </c>
      <c r="AH252" s="90" t="n">
        <f aca="false">IF(AQ252="0",BJ252,0)</f>
        <v>0</v>
      </c>
      <c r="AI252" s="190" t="s">
        <v>104</v>
      </c>
      <c r="AJ252" s="90" t="n">
        <f aca="false">IF(AN252=0,L252,0)</f>
        <v>0</v>
      </c>
      <c r="AK252" s="90" t="n">
        <f aca="false">IF(AN252=12,L252,0)</f>
        <v>0</v>
      </c>
      <c r="AL252" s="90" t="n">
        <f aca="false">IF(AN252=21,L252,0)</f>
        <v>0</v>
      </c>
      <c r="AN252" s="90" t="n">
        <v>21</v>
      </c>
      <c r="AO252" s="90" t="n">
        <f aca="false">H252*0.014522293</f>
        <v>0</v>
      </c>
      <c r="AP252" s="90" t="n">
        <f aca="false">H252*(1-0.014522293)</f>
        <v>0</v>
      </c>
      <c r="AQ252" s="89" t="s">
        <v>199</v>
      </c>
      <c r="AV252" s="90" t="n">
        <f aca="false">AW252+AX252</f>
        <v>0</v>
      </c>
      <c r="AW252" s="90" t="n">
        <f aca="false">G252*AO252</f>
        <v>0</v>
      </c>
      <c r="AX252" s="90" t="n">
        <f aca="false">G252*AP252</f>
        <v>0</v>
      </c>
      <c r="AY252" s="89" t="s">
        <v>884</v>
      </c>
      <c r="AZ252" s="89" t="s">
        <v>872</v>
      </c>
      <c r="BA252" s="190" t="s">
        <v>207</v>
      </c>
      <c r="BC252" s="90" t="n">
        <f aca="false">AW252+AX252</f>
        <v>0</v>
      </c>
      <c r="BD252" s="90" t="n">
        <f aca="false">H252/(100-BE252)*100</f>
        <v>0</v>
      </c>
      <c r="BE252" s="90" t="n">
        <v>0</v>
      </c>
      <c r="BF252" s="90" t="n">
        <f aca="false">O252</f>
        <v>0.00675648</v>
      </c>
      <c r="BH252" s="90" t="n">
        <f aca="false">G252*AO252</f>
        <v>0</v>
      </c>
      <c r="BI252" s="90" t="n">
        <f aca="false">G252*AP252</f>
        <v>0</v>
      </c>
      <c r="BJ252" s="90" t="n">
        <f aca="false">G252*H252</f>
        <v>0</v>
      </c>
      <c r="BK252" s="90"/>
      <c r="BL252" s="90" t="n">
        <v>95</v>
      </c>
      <c r="BW252" s="90" t="str">
        <f aca="false">I252</f>
        <v>21</v>
      </c>
      <c r="BX252" s="11" t="s">
        <v>883</v>
      </c>
    </row>
    <row r="253" customFormat="false" ht="24.05" hidden="false" customHeight="true" outlineLevel="0" collapsed="false">
      <c r="A253" s="209" t="s">
        <v>885</v>
      </c>
      <c r="B253" s="209" t="s">
        <v>104</v>
      </c>
      <c r="C253" s="209" t="s">
        <v>886</v>
      </c>
      <c r="D253" s="210" t="s">
        <v>887</v>
      </c>
      <c r="E253" s="210"/>
      <c r="F253" s="209" t="s">
        <v>261</v>
      </c>
      <c r="G253" s="211" t="n">
        <v>3</v>
      </c>
      <c r="H253" s="212"/>
      <c r="I253" s="213" t="s">
        <v>203</v>
      </c>
      <c r="J253" s="212" t="n">
        <f aca="false">G253*AO253</f>
        <v>0</v>
      </c>
      <c r="K253" s="212" t="n">
        <f aca="false">G253*AP253</f>
        <v>0</v>
      </c>
      <c r="L253" s="212" t="n">
        <f aca="false">G253*H253</f>
        <v>0</v>
      </c>
      <c r="M253" s="212" t="n">
        <f aca="false">L253*(1+BW253/100)</f>
        <v>0</v>
      </c>
      <c r="N253" s="212" t="n">
        <v>1E-005</v>
      </c>
      <c r="O253" s="212" t="n">
        <f aca="false">G253*N253</f>
        <v>3E-005</v>
      </c>
      <c r="P253" s="213" t="s">
        <v>204</v>
      </c>
      <c r="Z253" s="90" t="n">
        <f aca="false">IF(AQ253="5",BJ253,0)</f>
        <v>0</v>
      </c>
      <c r="AB253" s="90" t="n">
        <f aca="false">IF(AQ253="1",BH253,0)</f>
        <v>0</v>
      </c>
      <c r="AC253" s="90" t="n">
        <f aca="false">IF(AQ253="1",BI253,0)</f>
        <v>0</v>
      </c>
      <c r="AD253" s="90" t="n">
        <f aca="false">IF(AQ253="7",BH253,0)</f>
        <v>0</v>
      </c>
      <c r="AE253" s="90" t="n">
        <f aca="false">IF(AQ253="7",BI253,0)</f>
        <v>0</v>
      </c>
      <c r="AF253" s="90" t="n">
        <f aca="false">IF(AQ253="2",BH253,0)</f>
        <v>0</v>
      </c>
      <c r="AG253" s="90" t="n">
        <f aca="false">IF(AQ253="2",BI253,0)</f>
        <v>0</v>
      </c>
      <c r="AH253" s="90" t="n">
        <f aca="false">IF(AQ253="0",BJ253,0)</f>
        <v>0</v>
      </c>
      <c r="AI253" s="190" t="s">
        <v>104</v>
      </c>
      <c r="AJ253" s="90" t="n">
        <f aca="false">IF(AN253=0,L253,0)</f>
        <v>0</v>
      </c>
      <c r="AK253" s="90" t="n">
        <f aca="false">IF(AN253=12,L253,0)</f>
        <v>0</v>
      </c>
      <c r="AL253" s="90" t="n">
        <f aca="false">IF(AN253=21,L253,0)</f>
        <v>0</v>
      </c>
      <c r="AN253" s="90" t="n">
        <v>21</v>
      </c>
      <c r="AO253" s="90" t="n">
        <f aca="false">H253*0.155520743</f>
        <v>0</v>
      </c>
      <c r="AP253" s="90" t="n">
        <f aca="false">H253*(1-0.155520743)</f>
        <v>0</v>
      </c>
      <c r="AQ253" s="89" t="s">
        <v>199</v>
      </c>
      <c r="AV253" s="90" t="n">
        <f aca="false">AW253+AX253</f>
        <v>0</v>
      </c>
      <c r="AW253" s="90" t="n">
        <f aca="false">G253*AO253</f>
        <v>0</v>
      </c>
      <c r="AX253" s="90" t="n">
        <f aca="false">G253*AP253</f>
        <v>0</v>
      </c>
      <c r="AY253" s="89" t="s">
        <v>884</v>
      </c>
      <c r="AZ253" s="89" t="s">
        <v>872</v>
      </c>
      <c r="BA253" s="190" t="s">
        <v>207</v>
      </c>
      <c r="BC253" s="90" t="n">
        <f aca="false">AW253+AX253</f>
        <v>0</v>
      </c>
      <c r="BD253" s="90" t="n">
        <f aca="false">H253/(100-BE253)*100</f>
        <v>0</v>
      </c>
      <c r="BE253" s="90" t="n">
        <v>0</v>
      </c>
      <c r="BF253" s="90" t="n">
        <f aca="false">O253</f>
        <v>3E-005</v>
      </c>
      <c r="BH253" s="90" t="n">
        <f aca="false">G253*AO253</f>
        <v>0</v>
      </c>
      <c r="BI253" s="90" t="n">
        <f aca="false">G253*AP253</f>
        <v>0</v>
      </c>
      <c r="BJ253" s="90" t="n">
        <f aca="false">G253*H253</f>
        <v>0</v>
      </c>
      <c r="BK253" s="90"/>
      <c r="BL253" s="90" t="n">
        <v>95</v>
      </c>
      <c r="BW253" s="90" t="str">
        <f aca="false">I253</f>
        <v>21</v>
      </c>
      <c r="BX253" s="11" t="s">
        <v>887</v>
      </c>
    </row>
    <row r="254" customFormat="false" ht="24.05" hidden="false" customHeight="true" outlineLevel="0" collapsed="false">
      <c r="A254" s="214" t="s">
        <v>888</v>
      </c>
      <c r="B254" s="214" t="s">
        <v>104</v>
      </c>
      <c r="C254" s="214" t="s">
        <v>889</v>
      </c>
      <c r="D254" s="215" t="s">
        <v>890</v>
      </c>
      <c r="E254" s="215"/>
      <c r="F254" s="214" t="s">
        <v>261</v>
      </c>
      <c r="G254" s="216" t="n">
        <v>3</v>
      </c>
      <c r="H254" s="217"/>
      <c r="I254" s="218" t="s">
        <v>203</v>
      </c>
      <c r="J254" s="217" t="n">
        <f aca="false">G254*AO254</f>
        <v>0</v>
      </c>
      <c r="K254" s="217" t="n">
        <f aca="false">G254*AP254</f>
        <v>0</v>
      </c>
      <c r="L254" s="217" t="n">
        <f aca="false">G254*H254</f>
        <v>0</v>
      </c>
      <c r="M254" s="217" t="n">
        <f aca="false">L254*(1+BW254/100)</f>
        <v>0</v>
      </c>
      <c r="N254" s="217" t="n">
        <v>0.0098</v>
      </c>
      <c r="O254" s="217" t="n">
        <f aca="false">G254*N254</f>
        <v>0.0294</v>
      </c>
      <c r="P254" s="218" t="s">
        <v>204</v>
      </c>
      <c r="Z254" s="90" t="n">
        <f aca="false">IF(AQ254="5",BJ254,0)</f>
        <v>0</v>
      </c>
      <c r="AB254" s="90" t="n">
        <f aca="false">IF(AQ254="1",BH254,0)</f>
        <v>0</v>
      </c>
      <c r="AC254" s="90" t="n">
        <f aca="false">IF(AQ254="1",BI254,0)</f>
        <v>0</v>
      </c>
      <c r="AD254" s="90" t="n">
        <f aca="false">IF(AQ254="7",BH254,0)</f>
        <v>0</v>
      </c>
      <c r="AE254" s="90" t="n">
        <f aca="false">IF(AQ254="7",BI254,0)</f>
        <v>0</v>
      </c>
      <c r="AF254" s="90" t="n">
        <f aca="false">IF(AQ254="2",BH254,0)</f>
        <v>0</v>
      </c>
      <c r="AG254" s="90" t="n">
        <f aca="false">IF(AQ254="2",BI254,0)</f>
        <v>0</v>
      </c>
      <c r="AH254" s="90" t="n">
        <f aca="false">IF(AQ254="0",BJ254,0)</f>
        <v>0</v>
      </c>
      <c r="AI254" s="190" t="s">
        <v>104</v>
      </c>
      <c r="AJ254" s="219" t="n">
        <f aca="false">IF(AN254=0,L254,0)</f>
        <v>0</v>
      </c>
      <c r="AK254" s="219" t="n">
        <f aca="false">IF(AN254=12,L254,0)</f>
        <v>0</v>
      </c>
      <c r="AL254" s="219" t="n">
        <f aca="false">IF(AN254=21,L254,0)</f>
        <v>0</v>
      </c>
      <c r="AN254" s="90" t="n">
        <v>21</v>
      </c>
      <c r="AO254" s="90" t="n">
        <f aca="false">H254*1</f>
        <v>0</v>
      </c>
      <c r="AP254" s="90" t="n">
        <f aca="false">H254*(1-1)</f>
        <v>0</v>
      </c>
      <c r="AQ254" s="220" t="s">
        <v>199</v>
      </c>
      <c r="AV254" s="90" t="n">
        <f aca="false">AW254+AX254</f>
        <v>0</v>
      </c>
      <c r="AW254" s="90" t="n">
        <f aca="false">G254*AO254</f>
        <v>0</v>
      </c>
      <c r="AX254" s="90" t="n">
        <f aca="false">G254*AP254</f>
        <v>0</v>
      </c>
      <c r="AY254" s="89" t="s">
        <v>884</v>
      </c>
      <c r="AZ254" s="89" t="s">
        <v>872</v>
      </c>
      <c r="BA254" s="190" t="s">
        <v>207</v>
      </c>
      <c r="BC254" s="90" t="n">
        <f aca="false">AW254+AX254</f>
        <v>0</v>
      </c>
      <c r="BD254" s="90" t="n">
        <f aca="false">H254/(100-BE254)*100</f>
        <v>0</v>
      </c>
      <c r="BE254" s="90" t="n">
        <v>0</v>
      </c>
      <c r="BF254" s="90" t="n">
        <f aca="false">O254</f>
        <v>0.0294</v>
      </c>
      <c r="BH254" s="219" t="n">
        <f aca="false">G254*AO254</f>
        <v>0</v>
      </c>
      <c r="BI254" s="219" t="n">
        <f aca="false">G254*AP254</f>
        <v>0</v>
      </c>
      <c r="BJ254" s="219" t="n">
        <f aca="false">G254*H254</f>
        <v>0</v>
      </c>
      <c r="BK254" s="219"/>
      <c r="BL254" s="90" t="n">
        <v>95</v>
      </c>
      <c r="BW254" s="90" t="str">
        <f aca="false">I254</f>
        <v>21</v>
      </c>
      <c r="BX254" s="221" t="s">
        <v>890</v>
      </c>
    </row>
    <row r="255" customFormat="false" ht="15" hidden="false" customHeight="true" outlineLevel="0" collapsed="false">
      <c r="A255" s="209" t="s">
        <v>891</v>
      </c>
      <c r="B255" s="209" t="s">
        <v>104</v>
      </c>
      <c r="C255" s="209" t="s">
        <v>892</v>
      </c>
      <c r="D255" s="210" t="s">
        <v>893</v>
      </c>
      <c r="E255" s="210"/>
      <c r="F255" s="209" t="s">
        <v>261</v>
      </c>
      <c r="G255" s="211" t="n">
        <v>3</v>
      </c>
      <c r="H255" s="212"/>
      <c r="I255" s="213" t="s">
        <v>203</v>
      </c>
      <c r="J255" s="212" t="n">
        <f aca="false">G255*AO255</f>
        <v>0</v>
      </c>
      <c r="K255" s="212" t="n">
        <f aca="false">G255*AP255</f>
        <v>0</v>
      </c>
      <c r="L255" s="212" t="n">
        <f aca="false">G255*H255</f>
        <v>0</v>
      </c>
      <c r="M255" s="212" t="n">
        <f aca="false">L255*(1+BW255/100)</f>
        <v>0</v>
      </c>
      <c r="N255" s="212" t="n">
        <v>0</v>
      </c>
      <c r="O255" s="212" t="n">
        <f aca="false">G255*N255</f>
        <v>0</v>
      </c>
      <c r="P255" s="213" t="s">
        <v>204</v>
      </c>
      <c r="Z255" s="90" t="n">
        <f aca="false">IF(AQ255="5",BJ255,0)</f>
        <v>0</v>
      </c>
      <c r="AB255" s="90" t="n">
        <f aca="false">IF(AQ255="1",BH255,0)</f>
        <v>0</v>
      </c>
      <c r="AC255" s="90" t="n">
        <f aca="false">IF(AQ255="1",BI255,0)</f>
        <v>0</v>
      </c>
      <c r="AD255" s="90" t="n">
        <f aca="false">IF(AQ255="7",BH255,0)</f>
        <v>0</v>
      </c>
      <c r="AE255" s="90" t="n">
        <f aca="false">IF(AQ255="7",BI255,0)</f>
        <v>0</v>
      </c>
      <c r="AF255" s="90" t="n">
        <f aca="false">IF(AQ255="2",BH255,0)</f>
        <v>0</v>
      </c>
      <c r="AG255" s="90" t="n">
        <f aca="false">IF(AQ255="2",BI255,0)</f>
        <v>0</v>
      </c>
      <c r="AH255" s="90" t="n">
        <f aca="false">IF(AQ255="0",BJ255,0)</f>
        <v>0</v>
      </c>
      <c r="AI255" s="190" t="s">
        <v>104</v>
      </c>
      <c r="AJ255" s="90" t="n">
        <f aca="false">IF(AN255=0,L255,0)</f>
        <v>0</v>
      </c>
      <c r="AK255" s="90" t="n">
        <f aca="false">IF(AN255=12,L255,0)</f>
        <v>0</v>
      </c>
      <c r="AL255" s="90" t="n">
        <f aca="false">IF(AN255=21,L255,0)</f>
        <v>0</v>
      </c>
      <c r="AN255" s="90" t="n">
        <v>21</v>
      </c>
      <c r="AO255" s="90" t="n">
        <f aca="false">H255*0</f>
        <v>0</v>
      </c>
      <c r="AP255" s="90" t="n">
        <f aca="false">H255*(1-0)</f>
        <v>0</v>
      </c>
      <c r="AQ255" s="89" t="s">
        <v>199</v>
      </c>
      <c r="AV255" s="90" t="n">
        <f aca="false">AW255+AX255</f>
        <v>0</v>
      </c>
      <c r="AW255" s="90" t="n">
        <f aca="false">G255*AO255</f>
        <v>0</v>
      </c>
      <c r="AX255" s="90" t="n">
        <f aca="false">G255*AP255</f>
        <v>0</v>
      </c>
      <c r="AY255" s="89" t="s">
        <v>884</v>
      </c>
      <c r="AZ255" s="89" t="s">
        <v>872</v>
      </c>
      <c r="BA255" s="190" t="s">
        <v>207</v>
      </c>
      <c r="BC255" s="90" t="n">
        <f aca="false">AW255+AX255</f>
        <v>0</v>
      </c>
      <c r="BD255" s="90" t="n">
        <f aca="false">H255/(100-BE255)*100</f>
        <v>0</v>
      </c>
      <c r="BE255" s="90" t="n">
        <v>0</v>
      </c>
      <c r="BF255" s="90" t="n">
        <f aca="false">O255</f>
        <v>0</v>
      </c>
      <c r="BH255" s="90" t="n">
        <f aca="false">G255*AO255</f>
        <v>0</v>
      </c>
      <c r="BI255" s="90" t="n">
        <f aca="false">G255*AP255</f>
        <v>0</v>
      </c>
      <c r="BJ255" s="90" t="n">
        <f aca="false">G255*H255</f>
        <v>0</v>
      </c>
      <c r="BK255" s="90"/>
      <c r="BL255" s="90" t="n">
        <v>95</v>
      </c>
      <c r="BW255" s="90" t="str">
        <f aca="false">I255</f>
        <v>21</v>
      </c>
      <c r="BX255" s="11" t="s">
        <v>893</v>
      </c>
    </row>
    <row r="256" customFormat="false" ht="15" hidden="false" customHeight="true" outlineLevel="0" collapsed="false">
      <c r="A256" s="209" t="s">
        <v>894</v>
      </c>
      <c r="B256" s="209" t="s">
        <v>104</v>
      </c>
      <c r="C256" s="209" t="s">
        <v>895</v>
      </c>
      <c r="D256" s="210" t="s">
        <v>896</v>
      </c>
      <c r="E256" s="210"/>
      <c r="F256" s="209" t="s">
        <v>261</v>
      </c>
      <c r="G256" s="211" t="n">
        <v>3</v>
      </c>
      <c r="H256" s="212"/>
      <c r="I256" s="213" t="s">
        <v>203</v>
      </c>
      <c r="J256" s="212" t="n">
        <f aca="false">G256*AO256</f>
        <v>0</v>
      </c>
      <c r="K256" s="212" t="n">
        <f aca="false">G256*AP256</f>
        <v>0</v>
      </c>
      <c r="L256" s="212" t="n">
        <f aca="false">G256*H256</f>
        <v>0</v>
      </c>
      <c r="M256" s="212" t="n">
        <f aca="false">L256*(1+BW256/100)</f>
        <v>0</v>
      </c>
      <c r="N256" s="212" t="n">
        <v>0</v>
      </c>
      <c r="O256" s="212" t="n">
        <f aca="false">G256*N256</f>
        <v>0</v>
      </c>
      <c r="P256" s="213" t="s">
        <v>204</v>
      </c>
      <c r="Z256" s="90" t="n">
        <f aca="false">IF(AQ256="5",BJ256,0)</f>
        <v>0</v>
      </c>
      <c r="AB256" s="90" t="n">
        <f aca="false">IF(AQ256="1",BH256,0)</f>
        <v>0</v>
      </c>
      <c r="AC256" s="90" t="n">
        <f aca="false">IF(AQ256="1",BI256,0)</f>
        <v>0</v>
      </c>
      <c r="AD256" s="90" t="n">
        <f aca="false">IF(AQ256="7",BH256,0)</f>
        <v>0</v>
      </c>
      <c r="AE256" s="90" t="n">
        <f aca="false">IF(AQ256="7",BI256,0)</f>
        <v>0</v>
      </c>
      <c r="AF256" s="90" t="n">
        <f aca="false">IF(AQ256="2",BH256,0)</f>
        <v>0</v>
      </c>
      <c r="AG256" s="90" t="n">
        <f aca="false">IF(AQ256="2",BI256,0)</f>
        <v>0</v>
      </c>
      <c r="AH256" s="90" t="n">
        <f aca="false">IF(AQ256="0",BJ256,0)</f>
        <v>0</v>
      </c>
      <c r="AI256" s="190" t="s">
        <v>104</v>
      </c>
      <c r="AJ256" s="90" t="n">
        <f aca="false">IF(AN256=0,L256,0)</f>
        <v>0</v>
      </c>
      <c r="AK256" s="90" t="n">
        <f aca="false">IF(AN256=12,L256,0)</f>
        <v>0</v>
      </c>
      <c r="AL256" s="90" t="n">
        <f aca="false">IF(AN256=21,L256,0)</f>
        <v>0</v>
      </c>
      <c r="AN256" s="90" t="n">
        <v>21</v>
      </c>
      <c r="AO256" s="90" t="n">
        <f aca="false">H256*0</f>
        <v>0</v>
      </c>
      <c r="AP256" s="90" t="n">
        <f aca="false">H256*(1-0)</f>
        <v>0</v>
      </c>
      <c r="AQ256" s="89" t="s">
        <v>199</v>
      </c>
      <c r="AV256" s="90" t="n">
        <f aca="false">AW256+AX256</f>
        <v>0</v>
      </c>
      <c r="AW256" s="90" t="n">
        <f aca="false">G256*AO256</f>
        <v>0</v>
      </c>
      <c r="AX256" s="90" t="n">
        <f aca="false">G256*AP256</f>
        <v>0</v>
      </c>
      <c r="AY256" s="89" t="s">
        <v>884</v>
      </c>
      <c r="AZ256" s="89" t="s">
        <v>872</v>
      </c>
      <c r="BA256" s="190" t="s">
        <v>207</v>
      </c>
      <c r="BC256" s="90" t="n">
        <f aca="false">AW256+AX256</f>
        <v>0</v>
      </c>
      <c r="BD256" s="90" t="n">
        <f aca="false">H256/(100-BE256)*100</f>
        <v>0</v>
      </c>
      <c r="BE256" s="90" t="n">
        <v>0</v>
      </c>
      <c r="BF256" s="90" t="n">
        <f aca="false">O256</f>
        <v>0</v>
      </c>
      <c r="BH256" s="90" t="n">
        <f aca="false">G256*AO256</f>
        <v>0</v>
      </c>
      <c r="BI256" s="90" t="n">
        <f aca="false">G256*AP256</f>
        <v>0</v>
      </c>
      <c r="BJ256" s="90" t="n">
        <f aca="false">G256*H256</f>
        <v>0</v>
      </c>
      <c r="BK256" s="90"/>
      <c r="BL256" s="90" t="n">
        <v>95</v>
      </c>
      <c r="BW256" s="90" t="str">
        <f aca="false">I256</f>
        <v>21</v>
      </c>
      <c r="BX256" s="11" t="s">
        <v>896</v>
      </c>
    </row>
    <row r="257" customFormat="false" ht="15" hidden="false" customHeight="true" outlineLevel="0" collapsed="false">
      <c r="A257" s="203"/>
      <c r="B257" s="204" t="s">
        <v>104</v>
      </c>
      <c r="C257" s="204" t="s">
        <v>897</v>
      </c>
      <c r="D257" s="205" t="s">
        <v>898</v>
      </c>
      <c r="E257" s="205"/>
      <c r="F257" s="203" t="s">
        <v>97</v>
      </c>
      <c r="G257" s="206" t="s">
        <v>97</v>
      </c>
      <c r="H257" s="203"/>
      <c r="I257" s="203" t="s">
        <v>97</v>
      </c>
      <c r="J257" s="207" t="n">
        <f aca="false">SUM(J258)</f>
        <v>0</v>
      </c>
      <c r="K257" s="207" t="n">
        <f aca="false">SUM(K258)</f>
        <v>0</v>
      </c>
      <c r="L257" s="207" t="n">
        <f aca="false">SUM(L258)</f>
        <v>0</v>
      </c>
      <c r="M257" s="207" t="n">
        <f aca="false">SUM(M258)</f>
        <v>0</v>
      </c>
      <c r="N257" s="208"/>
      <c r="O257" s="207" t="n">
        <f aca="false">SUM(O258)</f>
        <v>0</v>
      </c>
      <c r="P257" s="208"/>
      <c r="AI257" s="190" t="s">
        <v>104</v>
      </c>
      <c r="AS257" s="178" t="n">
        <f aca="false">SUM(AJ258)</f>
        <v>0</v>
      </c>
      <c r="AT257" s="178" t="n">
        <f aca="false">SUM(AK258)</f>
        <v>0</v>
      </c>
      <c r="AU257" s="178" t="n">
        <f aca="false">SUM(AL258)</f>
        <v>0</v>
      </c>
    </row>
    <row r="258" customFormat="false" ht="15" hidden="false" customHeight="true" outlineLevel="0" collapsed="false">
      <c r="A258" s="209" t="s">
        <v>899</v>
      </c>
      <c r="B258" s="209" t="s">
        <v>104</v>
      </c>
      <c r="C258" s="209" t="s">
        <v>900</v>
      </c>
      <c r="D258" s="210" t="s">
        <v>901</v>
      </c>
      <c r="E258" s="210"/>
      <c r="F258" s="209" t="s">
        <v>264</v>
      </c>
      <c r="G258" s="211" t="n">
        <v>596.065</v>
      </c>
      <c r="H258" s="212"/>
      <c r="I258" s="213" t="s">
        <v>203</v>
      </c>
      <c r="J258" s="212" t="n">
        <f aca="false">G258*AO258</f>
        <v>0</v>
      </c>
      <c r="K258" s="212" t="n">
        <f aca="false">G258*AP258</f>
        <v>0</v>
      </c>
      <c r="L258" s="212" t="n">
        <f aca="false">G258*H258</f>
        <v>0</v>
      </c>
      <c r="M258" s="212" t="n">
        <f aca="false">L258*(1+BW258/100)</f>
        <v>0</v>
      </c>
      <c r="N258" s="212" t="n">
        <v>0</v>
      </c>
      <c r="O258" s="212" t="n">
        <f aca="false">G258*N258</f>
        <v>0</v>
      </c>
      <c r="P258" s="213" t="s">
        <v>204</v>
      </c>
      <c r="Z258" s="90" t="n">
        <f aca="false">IF(AQ258="5",BJ258,0)</f>
        <v>0</v>
      </c>
      <c r="AB258" s="90" t="n">
        <f aca="false">IF(AQ258="1",BH258,0)</f>
        <v>0</v>
      </c>
      <c r="AC258" s="90" t="n">
        <f aca="false">IF(AQ258="1",BI258,0)</f>
        <v>0</v>
      </c>
      <c r="AD258" s="90" t="n">
        <f aca="false">IF(AQ258="7",BH258,0)</f>
        <v>0</v>
      </c>
      <c r="AE258" s="90" t="n">
        <f aca="false">IF(AQ258="7",BI258,0)</f>
        <v>0</v>
      </c>
      <c r="AF258" s="90" t="n">
        <f aca="false">IF(AQ258="2",BH258,0)</f>
        <v>0</v>
      </c>
      <c r="AG258" s="90" t="n">
        <f aca="false">IF(AQ258="2",BI258,0)</f>
        <v>0</v>
      </c>
      <c r="AH258" s="90" t="n">
        <f aca="false">IF(AQ258="0",BJ258,0)</f>
        <v>0</v>
      </c>
      <c r="AI258" s="190" t="s">
        <v>104</v>
      </c>
      <c r="AJ258" s="90" t="n">
        <f aca="false">IF(AN258=0,L258,0)</f>
        <v>0</v>
      </c>
      <c r="AK258" s="90" t="n">
        <f aca="false">IF(AN258=12,L258,0)</f>
        <v>0</v>
      </c>
      <c r="AL258" s="90" t="n">
        <f aca="false">IF(AN258=21,L258,0)</f>
        <v>0</v>
      </c>
      <c r="AN258" s="90" t="n">
        <v>21</v>
      </c>
      <c r="AO258" s="90" t="n">
        <f aca="false">H258*0</f>
        <v>0</v>
      </c>
      <c r="AP258" s="90" t="n">
        <f aca="false">H258*(1-0)</f>
        <v>0</v>
      </c>
      <c r="AQ258" s="89" t="s">
        <v>220</v>
      </c>
      <c r="AV258" s="90" t="n">
        <f aca="false">AW258+AX258</f>
        <v>0</v>
      </c>
      <c r="AW258" s="90" t="n">
        <f aca="false">G258*AO258</f>
        <v>0</v>
      </c>
      <c r="AX258" s="90" t="n">
        <f aca="false">G258*AP258</f>
        <v>0</v>
      </c>
      <c r="AY258" s="89" t="s">
        <v>902</v>
      </c>
      <c r="AZ258" s="89" t="s">
        <v>872</v>
      </c>
      <c r="BA258" s="190" t="s">
        <v>207</v>
      </c>
      <c r="BC258" s="90" t="n">
        <f aca="false">AW258+AX258</f>
        <v>0</v>
      </c>
      <c r="BD258" s="90" t="n">
        <f aca="false">H258/(100-BE258)*100</f>
        <v>0</v>
      </c>
      <c r="BE258" s="90" t="n">
        <v>0</v>
      </c>
      <c r="BF258" s="90" t="n">
        <f aca="false">O258</f>
        <v>0</v>
      </c>
      <c r="BH258" s="90" t="n">
        <f aca="false">G258*AO258</f>
        <v>0</v>
      </c>
      <c r="BI258" s="90" t="n">
        <f aca="false">G258*AP258</f>
        <v>0</v>
      </c>
      <c r="BJ258" s="90" t="n">
        <f aca="false">G258*H258</f>
        <v>0</v>
      </c>
      <c r="BK258" s="90"/>
      <c r="BL258" s="90"/>
      <c r="BW258" s="90" t="str">
        <f aca="false">I258</f>
        <v>21</v>
      </c>
      <c r="BX258" s="11" t="s">
        <v>901</v>
      </c>
    </row>
    <row r="259" customFormat="false" ht="15" hidden="false" customHeight="true" outlineLevel="0" collapsed="false">
      <c r="A259" s="203"/>
      <c r="B259" s="204" t="s">
        <v>104</v>
      </c>
      <c r="C259" s="204" t="s">
        <v>404</v>
      </c>
      <c r="D259" s="205" t="s">
        <v>903</v>
      </c>
      <c r="E259" s="205"/>
      <c r="F259" s="203" t="s">
        <v>97</v>
      </c>
      <c r="G259" s="206" t="s">
        <v>97</v>
      </c>
      <c r="H259" s="203"/>
      <c r="I259" s="203" t="s">
        <v>97</v>
      </c>
      <c r="J259" s="207" t="n">
        <f aca="false">SUM(J260:J272)</f>
        <v>0</v>
      </c>
      <c r="K259" s="207" t="n">
        <f aca="false">SUM(K260:K272)</f>
        <v>0</v>
      </c>
      <c r="L259" s="207" t="n">
        <f aca="false">SUM(L260:L272)</f>
        <v>0</v>
      </c>
      <c r="M259" s="207" t="n">
        <f aca="false">SUM(M260:M272)</f>
        <v>0</v>
      </c>
      <c r="N259" s="208"/>
      <c r="O259" s="207" t="n">
        <f aca="false">SUM(O260:O272)</f>
        <v>11.37190467</v>
      </c>
      <c r="P259" s="208"/>
      <c r="AI259" s="190" t="s">
        <v>104</v>
      </c>
      <c r="AS259" s="178" t="n">
        <f aca="false">SUM(AJ260:AJ272)</f>
        <v>0</v>
      </c>
      <c r="AT259" s="178" t="n">
        <f aca="false">SUM(AK260:AK272)</f>
        <v>0</v>
      </c>
      <c r="AU259" s="178" t="n">
        <f aca="false">SUM(AL260:AL272)</f>
        <v>0</v>
      </c>
    </row>
    <row r="260" customFormat="false" ht="24.05" hidden="false" customHeight="true" outlineLevel="0" collapsed="false">
      <c r="A260" s="209" t="s">
        <v>904</v>
      </c>
      <c r="B260" s="209" t="s">
        <v>104</v>
      </c>
      <c r="C260" s="209" t="s">
        <v>905</v>
      </c>
      <c r="D260" s="210" t="s">
        <v>906</v>
      </c>
      <c r="E260" s="210"/>
      <c r="F260" s="209" t="s">
        <v>255</v>
      </c>
      <c r="G260" s="211" t="n">
        <v>436.624</v>
      </c>
      <c r="H260" s="212"/>
      <c r="I260" s="213" t="s">
        <v>203</v>
      </c>
      <c r="J260" s="212" t="n">
        <f aca="false">G260*AO260</f>
        <v>0</v>
      </c>
      <c r="K260" s="212" t="n">
        <f aca="false">G260*AP260</f>
        <v>0</v>
      </c>
      <c r="L260" s="212" t="n">
        <f aca="false">G260*H260</f>
        <v>0</v>
      </c>
      <c r="M260" s="212" t="n">
        <f aca="false">L260*(1+BW260/100)</f>
        <v>0</v>
      </c>
      <c r="N260" s="212" t="n">
        <v>0.00367</v>
      </c>
      <c r="O260" s="212" t="n">
        <f aca="false">G260*N260</f>
        <v>1.60241008</v>
      </c>
      <c r="P260" s="213" t="s">
        <v>204</v>
      </c>
      <c r="Z260" s="90" t="n">
        <f aca="false">IF(AQ260="5",BJ260,0)</f>
        <v>0</v>
      </c>
      <c r="AB260" s="90" t="n">
        <f aca="false">IF(AQ260="1",BH260,0)</f>
        <v>0</v>
      </c>
      <c r="AC260" s="90" t="n">
        <f aca="false">IF(AQ260="1",BI260,0)</f>
        <v>0</v>
      </c>
      <c r="AD260" s="90" t="n">
        <f aca="false">IF(AQ260="7",BH260,0)</f>
        <v>0</v>
      </c>
      <c r="AE260" s="90" t="n">
        <f aca="false">IF(AQ260="7",BI260,0)</f>
        <v>0</v>
      </c>
      <c r="AF260" s="90" t="n">
        <f aca="false">IF(AQ260="2",BH260,0)</f>
        <v>0</v>
      </c>
      <c r="AG260" s="90" t="n">
        <f aca="false">IF(AQ260="2",BI260,0)</f>
        <v>0</v>
      </c>
      <c r="AH260" s="90" t="n">
        <f aca="false">IF(AQ260="0",BJ260,0)</f>
        <v>0</v>
      </c>
      <c r="AI260" s="190" t="s">
        <v>104</v>
      </c>
      <c r="AJ260" s="90" t="n">
        <f aca="false">IF(AN260=0,L260,0)</f>
        <v>0</v>
      </c>
      <c r="AK260" s="90" t="n">
        <f aca="false">IF(AN260=12,L260,0)</f>
        <v>0</v>
      </c>
      <c r="AL260" s="90" t="n">
        <f aca="false">IF(AN260=21,L260,0)</f>
        <v>0</v>
      </c>
      <c r="AN260" s="90" t="n">
        <v>21</v>
      </c>
      <c r="AO260" s="90" t="n">
        <f aca="false">H260*0.265633799</f>
        <v>0</v>
      </c>
      <c r="AP260" s="90" t="n">
        <f aca="false">H260*(1-0.265633799)</f>
        <v>0</v>
      </c>
      <c r="AQ260" s="89" t="s">
        <v>199</v>
      </c>
      <c r="AV260" s="90" t="n">
        <f aca="false">AW260+AX260</f>
        <v>0</v>
      </c>
      <c r="AW260" s="90" t="n">
        <f aca="false">G260*AO260</f>
        <v>0</v>
      </c>
      <c r="AX260" s="90" t="n">
        <f aca="false">G260*AP260</f>
        <v>0</v>
      </c>
      <c r="AY260" s="89" t="s">
        <v>907</v>
      </c>
      <c r="AZ260" s="89" t="s">
        <v>392</v>
      </c>
      <c r="BA260" s="190" t="s">
        <v>207</v>
      </c>
      <c r="BC260" s="90" t="n">
        <f aca="false">AW260+AX260</f>
        <v>0</v>
      </c>
      <c r="BD260" s="90" t="n">
        <f aca="false">H260/(100-BE260)*100</f>
        <v>0</v>
      </c>
      <c r="BE260" s="90" t="n">
        <v>0</v>
      </c>
      <c r="BF260" s="90" t="n">
        <f aca="false">O260</f>
        <v>1.60241008</v>
      </c>
      <c r="BH260" s="90" t="n">
        <f aca="false">G260*AO260</f>
        <v>0</v>
      </c>
      <c r="BI260" s="90" t="n">
        <f aca="false">G260*AP260</f>
        <v>0</v>
      </c>
      <c r="BJ260" s="90" t="n">
        <f aca="false">G260*H260</f>
        <v>0</v>
      </c>
      <c r="BK260" s="90"/>
      <c r="BL260" s="90" t="n">
        <v>61</v>
      </c>
      <c r="BW260" s="90" t="str">
        <f aca="false">I260</f>
        <v>21</v>
      </c>
      <c r="BX260" s="11" t="s">
        <v>906</v>
      </c>
    </row>
    <row r="261" customFormat="false" ht="24.05" hidden="false" customHeight="true" outlineLevel="0" collapsed="false">
      <c r="A261" s="209" t="s">
        <v>908</v>
      </c>
      <c r="B261" s="209" t="s">
        <v>104</v>
      </c>
      <c r="C261" s="209" t="s">
        <v>909</v>
      </c>
      <c r="D261" s="210" t="s">
        <v>910</v>
      </c>
      <c r="E261" s="210"/>
      <c r="F261" s="209" t="s">
        <v>255</v>
      </c>
      <c r="G261" s="211" t="n">
        <v>436.624</v>
      </c>
      <c r="H261" s="212"/>
      <c r="I261" s="213" t="s">
        <v>203</v>
      </c>
      <c r="J261" s="212" t="n">
        <f aca="false">G261*AO261</f>
        <v>0</v>
      </c>
      <c r="K261" s="212" t="n">
        <f aca="false">G261*AP261</f>
        <v>0</v>
      </c>
      <c r="L261" s="212" t="n">
        <f aca="false">G261*H261</f>
        <v>0</v>
      </c>
      <c r="M261" s="212" t="n">
        <f aca="false">L261*(1+BW261/100)</f>
        <v>0</v>
      </c>
      <c r="N261" s="212" t="n">
        <v>0.0064</v>
      </c>
      <c r="O261" s="212" t="n">
        <f aca="false">G261*N261</f>
        <v>2.7943936</v>
      </c>
      <c r="P261" s="213" t="s">
        <v>204</v>
      </c>
      <c r="Z261" s="90" t="n">
        <f aca="false">IF(AQ261="5",BJ261,0)</f>
        <v>0</v>
      </c>
      <c r="AB261" s="90" t="n">
        <f aca="false">IF(AQ261="1",BH261,0)</f>
        <v>0</v>
      </c>
      <c r="AC261" s="90" t="n">
        <f aca="false">IF(AQ261="1",BI261,0)</f>
        <v>0</v>
      </c>
      <c r="AD261" s="90" t="n">
        <f aca="false">IF(AQ261="7",BH261,0)</f>
        <v>0</v>
      </c>
      <c r="AE261" s="90" t="n">
        <f aca="false">IF(AQ261="7",BI261,0)</f>
        <v>0</v>
      </c>
      <c r="AF261" s="90" t="n">
        <f aca="false">IF(AQ261="2",BH261,0)</f>
        <v>0</v>
      </c>
      <c r="AG261" s="90" t="n">
        <f aca="false">IF(AQ261="2",BI261,0)</f>
        <v>0</v>
      </c>
      <c r="AH261" s="90" t="n">
        <f aca="false">IF(AQ261="0",BJ261,0)</f>
        <v>0</v>
      </c>
      <c r="AI261" s="190" t="s">
        <v>104</v>
      </c>
      <c r="AJ261" s="90" t="n">
        <f aca="false">IF(AN261=0,L261,0)</f>
        <v>0</v>
      </c>
      <c r="AK261" s="90" t="n">
        <f aca="false">IF(AN261=12,L261,0)</f>
        <v>0</v>
      </c>
      <c r="AL261" s="90" t="n">
        <f aca="false">IF(AN261=21,L261,0)</f>
        <v>0</v>
      </c>
      <c r="AN261" s="90" t="n">
        <v>21</v>
      </c>
      <c r="AO261" s="90" t="n">
        <f aca="false">H261*0.148765131</f>
        <v>0</v>
      </c>
      <c r="AP261" s="90" t="n">
        <f aca="false">H261*(1-0.148765131)</f>
        <v>0</v>
      </c>
      <c r="AQ261" s="89" t="s">
        <v>199</v>
      </c>
      <c r="AV261" s="90" t="n">
        <f aca="false">AW261+AX261</f>
        <v>0</v>
      </c>
      <c r="AW261" s="90" t="n">
        <f aca="false">G261*AO261</f>
        <v>0</v>
      </c>
      <c r="AX261" s="90" t="n">
        <f aca="false">G261*AP261</f>
        <v>0</v>
      </c>
      <c r="AY261" s="89" t="s">
        <v>907</v>
      </c>
      <c r="AZ261" s="89" t="s">
        <v>392</v>
      </c>
      <c r="BA261" s="190" t="s">
        <v>207</v>
      </c>
      <c r="BC261" s="90" t="n">
        <f aca="false">AW261+AX261</f>
        <v>0</v>
      </c>
      <c r="BD261" s="90" t="n">
        <f aca="false">H261/(100-BE261)*100</f>
        <v>0</v>
      </c>
      <c r="BE261" s="90" t="n">
        <v>0</v>
      </c>
      <c r="BF261" s="90" t="n">
        <f aca="false">O261</f>
        <v>2.7943936</v>
      </c>
      <c r="BH261" s="90" t="n">
        <f aca="false">G261*AO261</f>
        <v>0</v>
      </c>
      <c r="BI261" s="90" t="n">
        <f aca="false">G261*AP261</f>
        <v>0</v>
      </c>
      <c r="BJ261" s="90" t="n">
        <f aca="false">G261*H261</f>
        <v>0</v>
      </c>
      <c r="BK261" s="90"/>
      <c r="BL261" s="90" t="n">
        <v>61</v>
      </c>
      <c r="BW261" s="90" t="str">
        <f aca="false">I261</f>
        <v>21</v>
      </c>
      <c r="BX261" s="11" t="s">
        <v>910</v>
      </c>
    </row>
    <row r="262" customFormat="false" ht="15" hidden="false" customHeight="true" outlineLevel="0" collapsed="false">
      <c r="A262" s="209" t="s">
        <v>911</v>
      </c>
      <c r="B262" s="209" t="s">
        <v>104</v>
      </c>
      <c r="C262" s="209" t="s">
        <v>912</v>
      </c>
      <c r="D262" s="210" t="s">
        <v>913</v>
      </c>
      <c r="E262" s="210"/>
      <c r="F262" s="209" t="s">
        <v>255</v>
      </c>
      <c r="G262" s="211" t="n">
        <v>395.074</v>
      </c>
      <c r="H262" s="212"/>
      <c r="I262" s="213" t="s">
        <v>203</v>
      </c>
      <c r="J262" s="212" t="n">
        <f aca="false">G262*AO262</f>
        <v>0</v>
      </c>
      <c r="K262" s="212" t="n">
        <f aca="false">G262*AP262</f>
        <v>0</v>
      </c>
      <c r="L262" s="212" t="n">
        <f aca="false">G262*H262</f>
        <v>0</v>
      </c>
      <c r="M262" s="212" t="n">
        <f aca="false">L262*(1+BW262/100)</f>
        <v>0</v>
      </c>
      <c r="N262" s="212" t="n">
        <v>0.0049</v>
      </c>
      <c r="O262" s="212" t="n">
        <f aca="false">G262*N262</f>
        <v>1.9358626</v>
      </c>
      <c r="P262" s="213" t="s">
        <v>204</v>
      </c>
      <c r="Z262" s="90" t="n">
        <f aca="false">IF(AQ262="5",BJ262,0)</f>
        <v>0</v>
      </c>
      <c r="AB262" s="90" t="n">
        <f aca="false">IF(AQ262="1",BH262,0)</f>
        <v>0</v>
      </c>
      <c r="AC262" s="90" t="n">
        <f aca="false">IF(AQ262="1",BI262,0)</f>
        <v>0</v>
      </c>
      <c r="AD262" s="90" t="n">
        <f aca="false">IF(AQ262="7",BH262,0)</f>
        <v>0</v>
      </c>
      <c r="AE262" s="90" t="n">
        <f aca="false">IF(AQ262="7",BI262,0)</f>
        <v>0</v>
      </c>
      <c r="AF262" s="90" t="n">
        <f aca="false">IF(AQ262="2",BH262,0)</f>
        <v>0</v>
      </c>
      <c r="AG262" s="90" t="n">
        <f aca="false">IF(AQ262="2",BI262,0)</f>
        <v>0</v>
      </c>
      <c r="AH262" s="90" t="n">
        <f aca="false">IF(AQ262="0",BJ262,0)</f>
        <v>0</v>
      </c>
      <c r="AI262" s="190" t="s">
        <v>104</v>
      </c>
      <c r="AJ262" s="90" t="n">
        <f aca="false">IF(AN262=0,L262,0)</f>
        <v>0</v>
      </c>
      <c r="AK262" s="90" t="n">
        <f aca="false">IF(AN262=12,L262,0)</f>
        <v>0</v>
      </c>
      <c r="AL262" s="90" t="n">
        <f aca="false">IF(AN262=21,L262,0)</f>
        <v>0</v>
      </c>
      <c r="AN262" s="90" t="n">
        <v>21</v>
      </c>
      <c r="AO262" s="90" t="n">
        <f aca="false">H262*0.207703334</f>
        <v>0</v>
      </c>
      <c r="AP262" s="90" t="n">
        <f aca="false">H262*(1-0.207703334)</f>
        <v>0</v>
      </c>
      <c r="AQ262" s="89" t="s">
        <v>199</v>
      </c>
      <c r="AV262" s="90" t="n">
        <f aca="false">AW262+AX262</f>
        <v>0</v>
      </c>
      <c r="AW262" s="90" t="n">
        <f aca="false">G262*AO262</f>
        <v>0</v>
      </c>
      <c r="AX262" s="90" t="n">
        <f aca="false">G262*AP262</f>
        <v>0</v>
      </c>
      <c r="AY262" s="89" t="s">
        <v>907</v>
      </c>
      <c r="AZ262" s="89" t="s">
        <v>392</v>
      </c>
      <c r="BA262" s="190" t="s">
        <v>207</v>
      </c>
      <c r="BC262" s="90" t="n">
        <f aca="false">AW262+AX262</f>
        <v>0</v>
      </c>
      <c r="BD262" s="90" t="n">
        <f aca="false">H262/(100-BE262)*100</f>
        <v>0</v>
      </c>
      <c r="BE262" s="90" t="n">
        <v>0</v>
      </c>
      <c r="BF262" s="90" t="n">
        <f aca="false">O262</f>
        <v>1.9358626</v>
      </c>
      <c r="BH262" s="90" t="n">
        <f aca="false">G262*AO262</f>
        <v>0</v>
      </c>
      <c r="BI262" s="90" t="n">
        <f aca="false">G262*AP262</f>
        <v>0</v>
      </c>
      <c r="BJ262" s="90" t="n">
        <f aca="false">G262*H262</f>
        <v>0</v>
      </c>
      <c r="BK262" s="90"/>
      <c r="BL262" s="90" t="n">
        <v>61</v>
      </c>
      <c r="BW262" s="90" t="str">
        <f aca="false">I262</f>
        <v>21</v>
      </c>
      <c r="BX262" s="11" t="s">
        <v>913</v>
      </c>
    </row>
    <row r="263" customFormat="false" ht="15" hidden="false" customHeight="true" outlineLevel="0" collapsed="false">
      <c r="A263" s="209" t="s">
        <v>914</v>
      </c>
      <c r="B263" s="209" t="s">
        <v>104</v>
      </c>
      <c r="C263" s="209" t="s">
        <v>389</v>
      </c>
      <c r="D263" s="210" t="s">
        <v>915</v>
      </c>
      <c r="E263" s="210"/>
      <c r="F263" s="209" t="s">
        <v>255</v>
      </c>
      <c r="G263" s="211" t="n">
        <v>1354.263</v>
      </c>
      <c r="H263" s="212"/>
      <c r="I263" s="213" t="s">
        <v>203</v>
      </c>
      <c r="J263" s="212" t="n">
        <f aca="false">G263*AO263</f>
        <v>0</v>
      </c>
      <c r="K263" s="212" t="n">
        <f aca="false">G263*AP263</f>
        <v>0</v>
      </c>
      <c r="L263" s="212" t="n">
        <f aca="false">G263*H263</f>
        <v>0</v>
      </c>
      <c r="M263" s="212" t="n">
        <f aca="false">L263*(1+BW263/100)</f>
        <v>0</v>
      </c>
      <c r="N263" s="212" t="n">
        <v>0.00032</v>
      </c>
      <c r="O263" s="212" t="n">
        <f aca="false">G263*N263</f>
        <v>0.43336416</v>
      </c>
      <c r="P263" s="213" t="s">
        <v>204</v>
      </c>
      <c r="Z263" s="90" t="n">
        <f aca="false">IF(AQ263="5",BJ263,0)</f>
        <v>0</v>
      </c>
      <c r="AB263" s="90" t="n">
        <f aca="false">IF(AQ263="1",BH263,0)</f>
        <v>0</v>
      </c>
      <c r="AC263" s="90" t="n">
        <f aca="false">IF(AQ263="1",BI263,0)</f>
        <v>0</v>
      </c>
      <c r="AD263" s="90" t="n">
        <f aca="false">IF(AQ263="7",BH263,0)</f>
        <v>0</v>
      </c>
      <c r="AE263" s="90" t="n">
        <f aca="false">IF(AQ263="7",BI263,0)</f>
        <v>0</v>
      </c>
      <c r="AF263" s="90" t="n">
        <f aca="false">IF(AQ263="2",BH263,0)</f>
        <v>0</v>
      </c>
      <c r="AG263" s="90" t="n">
        <f aca="false">IF(AQ263="2",BI263,0)</f>
        <v>0</v>
      </c>
      <c r="AH263" s="90" t="n">
        <f aca="false">IF(AQ263="0",BJ263,0)</f>
        <v>0</v>
      </c>
      <c r="AI263" s="190" t="s">
        <v>104</v>
      </c>
      <c r="AJ263" s="90" t="n">
        <f aca="false">IF(AN263=0,L263,0)</f>
        <v>0</v>
      </c>
      <c r="AK263" s="90" t="n">
        <f aca="false">IF(AN263=12,L263,0)</f>
        <v>0</v>
      </c>
      <c r="AL263" s="90" t="n">
        <f aca="false">IF(AN263=21,L263,0)</f>
        <v>0</v>
      </c>
      <c r="AN263" s="90" t="n">
        <v>21</v>
      </c>
      <c r="AO263" s="90" t="n">
        <f aca="false">H263*0.498499536</f>
        <v>0</v>
      </c>
      <c r="AP263" s="90" t="n">
        <f aca="false">H263*(1-0.498499536)</f>
        <v>0</v>
      </c>
      <c r="AQ263" s="89" t="s">
        <v>199</v>
      </c>
      <c r="AV263" s="90" t="n">
        <f aca="false">AW263+AX263</f>
        <v>0</v>
      </c>
      <c r="AW263" s="90" t="n">
        <f aca="false">G263*AO263</f>
        <v>0</v>
      </c>
      <c r="AX263" s="90" t="n">
        <f aca="false">G263*AP263</f>
        <v>0</v>
      </c>
      <c r="AY263" s="89" t="s">
        <v>907</v>
      </c>
      <c r="AZ263" s="89" t="s">
        <v>392</v>
      </c>
      <c r="BA263" s="190" t="s">
        <v>207</v>
      </c>
      <c r="BC263" s="90" t="n">
        <f aca="false">AW263+AX263</f>
        <v>0</v>
      </c>
      <c r="BD263" s="90" t="n">
        <f aca="false">H263/(100-BE263)*100</f>
        <v>0</v>
      </c>
      <c r="BE263" s="90" t="n">
        <v>0</v>
      </c>
      <c r="BF263" s="90" t="n">
        <f aca="false">O263</f>
        <v>0.43336416</v>
      </c>
      <c r="BH263" s="90" t="n">
        <f aca="false">G263*AO263</f>
        <v>0</v>
      </c>
      <c r="BI263" s="90" t="n">
        <f aca="false">G263*AP263</f>
        <v>0</v>
      </c>
      <c r="BJ263" s="90" t="n">
        <f aca="false">G263*H263</f>
        <v>0</v>
      </c>
      <c r="BK263" s="90"/>
      <c r="BL263" s="90" t="n">
        <v>61</v>
      </c>
      <c r="BW263" s="90" t="str">
        <f aca="false">I263</f>
        <v>21</v>
      </c>
      <c r="BX263" s="11" t="s">
        <v>915</v>
      </c>
    </row>
    <row r="264" customFormat="false" ht="15" hidden="false" customHeight="true" outlineLevel="0" collapsed="false">
      <c r="A264" s="209" t="s">
        <v>916</v>
      </c>
      <c r="B264" s="209" t="s">
        <v>104</v>
      </c>
      <c r="C264" s="209" t="s">
        <v>917</v>
      </c>
      <c r="D264" s="210" t="s">
        <v>918</v>
      </c>
      <c r="E264" s="210"/>
      <c r="F264" s="209" t="s">
        <v>313</v>
      </c>
      <c r="G264" s="211" t="n">
        <v>35.3</v>
      </c>
      <c r="H264" s="212"/>
      <c r="I264" s="213" t="s">
        <v>203</v>
      </c>
      <c r="J264" s="212" t="n">
        <f aca="false">G264*AO264</f>
        <v>0</v>
      </c>
      <c r="K264" s="212" t="n">
        <f aca="false">G264*AP264</f>
        <v>0</v>
      </c>
      <c r="L264" s="212" t="n">
        <f aca="false">G264*H264</f>
        <v>0</v>
      </c>
      <c r="M264" s="212" t="n">
        <f aca="false">L264*(1+BW264/100)</f>
        <v>0</v>
      </c>
      <c r="N264" s="212" t="n">
        <v>0.00431</v>
      </c>
      <c r="O264" s="212" t="n">
        <f aca="false">G264*N264</f>
        <v>0.152143</v>
      </c>
      <c r="P264" s="213" t="s">
        <v>204</v>
      </c>
      <c r="Z264" s="90" t="n">
        <f aca="false">IF(AQ264="5",BJ264,0)</f>
        <v>0</v>
      </c>
      <c r="AB264" s="90" t="n">
        <f aca="false">IF(AQ264="1",BH264,0)</f>
        <v>0</v>
      </c>
      <c r="AC264" s="90" t="n">
        <f aca="false">IF(AQ264="1",BI264,0)</f>
        <v>0</v>
      </c>
      <c r="AD264" s="90" t="n">
        <f aca="false">IF(AQ264="7",BH264,0)</f>
        <v>0</v>
      </c>
      <c r="AE264" s="90" t="n">
        <f aca="false">IF(AQ264="7",BI264,0)</f>
        <v>0</v>
      </c>
      <c r="AF264" s="90" t="n">
        <f aca="false">IF(AQ264="2",BH264,0)</f>
        <v>0</v>
      </c>
      <c r="AG264" s="90" t="n">
        <f aca="false">IF(AQ264="2",BI264,0)</f>
        <v>0</v>
      </c>
      <c r="AH264" s="90" t="n">
        <f aca="false">IF(AQ264="0",BJ264,0)</f>
        <v>0</v>
      </c>
      <c r="AI264" s="190" t="s">
        <v>104</v>
      </c>
      <c r="AJ264" s="90" t="n">
        <f aca="false">IF(AN264=0,L264,0)</f>
        <v>0</v>
      </c>
      <c r="AK264" s="90" t="n">
        <f aca="false">IF(AN264=12,L264,0)</f>
        <v>0</v>
      </c>
      <c r="AL264" s="90" t="n">
        <f aca="false">IF(AN264=21,L264,0)</f>
        <v>0</v>
      </c>
      <c r="AN264" s="90" t="n">
        <v>21</v>
      </c>
      <c r="AO264" s="90" t="n">
        <f aca="false">H264*0.050328616</f>
        <v>0</v>
      </c>
      <c r="AP264" s="90" t="n">
        <f aca="false">H264*(1-0.050328616)</f>
        <v>0</v>
      </c>
      <c r="AQ264" s="89" t="s">
        <v>199</v>
      </c>
      <c r="AV264" s="90" t="n">
        <f aca="false">AW264+AX264</f>
        <v>0</v>
      </c>
      <c r="AW264" s="90" t="n">
        <f aca="false">G264*AO264</f>
        <v>0</v>
      </c>
      <c r="AX264" s="90" t="n">
        <f aca="false">G264*AP264</f>
        <v>0</v>
      </c>
      <c r="AY264" s="89" t="s">
        <v>907</v>
      </c>
      <c r="AZ264" s="89" t="s">
        <v>392</v>
      </c>
      <c r="BA264" s="190" t="s">
        <v>207</v>
      </c>
      <c r="BC264" s="90" t="n">
        <f aca="false">AW264+AX264</f>
        <v>0</v>
      </c>
      <c r="BD264" s="90" t="n">
        <f aca="false">H264/(100-BE264)*100</f>
        <v>0</v>
      </c>
      <c r="BE264" s="90" t="n">
        <v>0</v>
      </c>
      <c r="BF264" s="90" t="n">
        <f aca="false">O264</f>
        <v>0.152143</v>
      </c>
      <c r="BH264" s="90" t="n">
        <f aca="false">G264*AO264</f>
        <v>0</v>
      </c>
      <c r="BI264" s="90" t="n">
        <f aca="false">G264*AP264</f>
        <v>0</v>
      </c>
      <c r="BJ264" s="90" t="n">
        <f aca="false">G264*H264</f>
        <v>0</v>
      </c>
      <c r="BK264" s="90"/>
      <c r="BL264" s="90" t="n">
        <v>61</v>
      </c>
      <c r="BW264" s="90" t="str">
        <f aca="false">I264</f>
        <v>21</v>
      </c>
      <c r="BX264" s="11" t="s">
        <v>918</v>
      </c>
    </row>
    <row r="265" customFormat="false" ht="15" hidden="false" customHeight="true" outlineLevel="0" collapsed="false">
      <c r="A265" s="209" t="s">
        <v>919</v>
      </c>
      <c r="B265" s="209" t="s">
        <v>104</v>
      </c>
      <c r="C265" s="209" t="s">
        <v>920</v>
      </c>
      <c r="D265" s="210" t="s">
        <v>921</v>
      </c>
      <c r="E265" s="210"/>
      <c r="F265" s="209" t="s">
        <v>255</v>
      </c>
      <c r="G265" s="211" t="n">
        <v>22.625</v>
      </c>
      <c r="H265" s="212"/>
      <c r="I265" s="213" t="s">
        <v>203</v>
      </c>
      <c r="J265" s="212" t="n">
        <f aca="false">G265*AO265</f>
        <v>0</v>
      </c>
      <c r="K265" s="212" t="n">
        <f aca="false">G265*AP265</f>
        <v>0</v>
      </c>
      <c r="L265" s="212" t="n">
        <f aca="false">G265*H265</f>
        <v>0</v>
      </c>
      <c r="M265" s="212" t="n">
        <f aca="false">L265*(1+BW265/100)</f>
        <v>0</v>
      </c>
      <c r="N265" s="212" t="n">
        <v>4E-005</v>
      </c>
      <c r="O265" s="212" t="n">
        <f aca="false">G265*N265</f>
        <v>0.000905</v>
      </c>
      <c r="P265" s="213" t="s">
        <v>204</v>
      </c>
      <c r="Z265" s="90" t="n">
        <f aca="false">IF(AQ265="5",BJ265,0)</f>
        <v>0</v>
      </c>
      <c r="AB265" s="90" t="n">
        <f aca="false">IF(AQ265="1",BH265,0)</f>
        <v>0</v>
      </c>
      <c r="AC265" s="90" t="n">
        <f aca="false">IF(AQ265="1",BI265,0)</f>
        <v>0</v>
      </c>
      <c r="AD265" s="90" t="n">
        <f aca="false">IF(AQ265="7",BH265,0)</f>
        <v>0</v>
      </c>
      <c r="AE265" s="90" t="n">
        <f aca="false">IF(AQ265="7",BI265,0)</f>
        <v>0</v>
      </c>
      <c r="AF265" s="90" t="n">
        <f aca="false">IF(AQ265="2",BH265,0)</f>
        <v>0</v>
      </c>
      <c r="AG265" s="90" t="n">
        <f aca="false">IF(AQ265="2",BI265,0)</f>
        <v>0</v>
      </c>
      <c r="AH265" s="90" t="n">
        <f aca="false">IF(AQ265="0",BJ265,0)</f>
        <v>0</v>
      </c>
      <c r="AI265" s="190" t="s">
        <v>104</v>
      </c>
      <c r="AJ265" s="90" t="n">
        <f aca="false">IF(AN265=0,L265,0)</f>
        <v>0</v>
      </c>
      <c r="AK265" s="90" t="n">
        <f aca="false">IF(AN265=12,L265,0)</f>
        <v>0</v>
      </c>
      <c r="AL265" s="90" t="n">
        <f aca="false">IF(AN265=21,L265,0)</f>
        <v>0</v>
      </c>
      <c r="AN265" s="90" t="n">
        <v>21</v>
      </c>
      <c r="AO265" s="90" t="n">
        <f aca="false">H265*0.312806867</f>
        <v>0</v>
      </c>
      <c r="AP265" s="90" t="n">
        <f aca="false">H265*(1-0.312806867)</f>
        <v>0</v>
      </c>
      <c r="AQ265" s="89" t="s">
        <v>199</v>
      </c>
      <c r="AV265" s="90" t="n">
        <f aca="false">AW265+AX265</f>
        <v>0</v>
      </c>
      <c r="AW265" s="90" t="n">
        <f aca="false">G265*AO265</f>
        <v>0</v>
      </c>
      <c r="AX265" s="90" t="n">
        <f aca="false">G265*AP265</f>
        <v>0</v>
      </c>
      <c r="AY265" s="89" t="s">
        <v>907</v>
      </c>
      <c r="AZ265" s="89" t="s">
        <v>392</v>
      </c>
      <c r="BA265" s="190" t="s">
        <v>207</v>
      </c>
      <c r="BC265" s="90" t="n">
        <f aca="false">AW265+AX265</f>
        <v>0</v>
      </c>
      <c r="BD265" s="90" t="n">
        <f aca="false">H265/(100-BE265)*100</f>
        <v>0</v>
      </c>
      <c r="BE265" s="90" t="n">
        <v>0</v>
      </c>
      <c r="BF265" s="90" t="n">
        <f aca="false">O265</f>
        <v>0.000905</v>
      </c>
      <c r="BH265" s="90" t="n">
        <f aca="false">G265*AO265</f>
        <v>0</v>
      </c>
      <c r="BI265" s="90" t="n">
        <f aca="false">G265*AP265</f>
        <v>0</v>
      </c>
      <c r="BJ265" s="90" t="n">
        <f aca="false">G265*H265</f>
        <v>0</v>
      </c>
      <c r="BK265" s="90"/>
      <c r="BL265" s="90" t="n">
        <v>61</v>
      </c>
      <c r="BW265" s="90" t="str">
        <f aca="false">I265</f>
        <v>21</v>
      </c>
      <c r="BX265" s="11" t="s">
        <v>921</v>
      </c>
    </row>
    <row r="266" customFormat="false" ht="15" hidden="false" customHeight="true" outlineLevel="0" collapsed="false">
      <c r="A266" s="209" t="s">
        <v>922</v>
      </c>
      <c r="B266" s="209" t="s">
        <v>104</v>
      </c>
      <c r="C266" s="209" t="s">
        <v>923</v>
      </c>
      <c r="D266" s="210" t="s">
        <v>924</v>
      </c>
      <c r="E266" s="210"/>
      <c r="F266" s="209" t="s">
        <v>255</v>
      </c>
      <c r="G266" s="211" t="n">
        <v>14.797</v>
      </c>
      <c r="H266" s="212"/>
      <c r="I266" s="213" t="s">
        <v>203</v>
      </c>
      <c r="J266" s="212" t="n">
        <f aca="false">G266*AO266</f>
        <v>0</v>
      </c>
      <c r="K266" s="212" t="n">
        <f aca="false">G266*AP266</f>
        <v>0</v>
      </c>
      <c r="L266" s="212" t="n">
        <f aca="false">G266*H266</f>
        <v>0</v>
      </c>
      <c r="M266" s="212" t="n">
        <f aca="false">L266*(1+BW266/100)</f>
        <v>0</v>
      </c>
      <c r="N266" s="212" t="n">
        <v>0.05729</v>
      </c>
      <c r="O266" s="212" t="n">
        <f aca="false">G266*N266</f>
        <v>0.84772013</v>
      </c>
      <c r="P266" s="213" t="s">
        <v>204</v>
      </c>
      <c r="Z266" s="90" t="n">
        <f aca="false">IF(AQ266="5",BJ266,0)</f>
        <v>0</v>
      </c>
      <c r="AB266" s="90" t="n">
        <f aca="false">IF(AQ266="1",BH266,0)</f>
        <v>0</v>
      </c>
      <c r="AC266" s="90" t="n">
        <f aca="false">IF(AQ266="1",BI266,0)</f>
        <v>0</v>
      </c>
      <c r="AD266" s="90" t="n">
        <f aca="false">IF(AQ266="7",BH266,0)</f>
        <v>0</v>
      </c>
      <c r="AE266" s="90" t="n">
        <f aca="false">IF(AQ266="7",BI266,0)</f>
        <v>0</v>
      </c>
      <c r="AF266" s="90" t="n">
        <f aca="false">IF(AQ266="2",BH266,0)</f>
        <v>0</v>
      </c>
      <c r="AG266" s="90" t="n">
        <f aca="false">IF(AQ266="2",BI266,0)</f>
        <v>0</v>
      </c>
      <c r="AH266" s="90" t="n">
        <f aca="false">IF(AQ266="0",BJ266,0)</f>
        <v>0</v>
      </c>
      <c r="AI266" s="190" t="s">
        <v>104</v>
      </c>
      <c r="AJ266" s="90" t="n">
        <f aca="false">IF(AN266=0,L266,0)</f>
        <v>0</v>
      </c>
      <c r="AK266" s="90" t="n">
        <f aca="false">IF(AN266=12,L266,0)</f>
        <v>0</v>
      </c>
      <c r="AL266" s="90" t="n">
        <f aca="false">IF(AN266=21,L266,0)</f>
        <v>0</v>
      </c>
      <c r="AN266" s="90" t="n">
        <v>21</v>
      </c>
      <c r="AO266" s="90" t="n">
        <f aca="false">H266*0.138645324</f>
        <v>0</v>
      </c>
      <c r="AP266" s="90" t="n">
        <f aca="false">H266*(1-0.138645324)</f>
        <v>0</v>
      </c>
      <c r="AQ266" s="89" t="s">
        <v>199</v>
      </c>
      <c r="AV266" s="90" t="n">
        <f aca="false">AW266+AX266</f>
        <v>0</v>
      </c>
      <c r="AW266" s="90" t="n">
        <f aca="false">G266*AO266</f>
        <v>0</v>
      </c>
      <c r="AX266" s="90" t="n">
        <f aca="false">G266*AP266</f>
        <v>0</v>
      </c>
      <c r="AY266" s="89" t="s">
        <v>907</v>
      </c>
      <c r="AZ266" s="89" t="s">
        <v>392</v>
      </c>
      <c r="BA266" s="190" t="s">
        <v>207</v>
      </c>
      <c r="BC266" s="90" t="n">
        <f aca="false">AW266+AX266</f>
        <v>0</v>
      </c>
      <c r="BD266" s="90" t="n">
        <f aca="false">H266/(100-BE266)*100</f>
        <v>0</v>
      </c>
      <c r="BE266" s="90" t="n">
        <v>0</v>
      </c>
      <c r="BF266" s="90" t="n">
        <f aca="false">O266</f>
        <v>0.84772013</v>
      </c>
      <c r="BH266" s="90" t="n">
        <f aca="false">G266*AO266</f>
        <v>0</v>
      </c>
      <c r="BI266" s="90" t="n">
        <f aca="false">G266*AP266</f>
        <v>0</v>
      </c>
      <c r="BJ266" s="90" t="n">
        <f aca="false">G266*H266</f>
        <v>0</v>
      </c>
      <c r="BK266" s="90"/>
      <c r="BL266" s="90" t="n">
        <v>61</v>
      </c>
      <c r="BW266" s="90" t="str">
        <f aca="false">I266</f>
        <v>21</v>
      </c>
      <c r="BX266" s="11" t="s">
        <v>924</v>
      </c>
    </row>
    <row r="267" customFormat="false" ht="15" hidden="false" customHeight="true" outlineLevel="0" collapsed="false">
      <c r="A267" s="209" t="s">
        <v>925</v>
      </c>
      <c r="B267" s="209" t="s">
        <v>104</v>
      </c>
      <c r="C267" s="209" t="s">
        <v>926</v>
      </c>
      <c r="D267" s="210" t="s">
        <v>927</v>
      </c>
      <c r="E267" s="210"/>
      <c r="F267" s="209" t="s">
        <v>313</v>
      </c>
      <c r="G267" s="211" t="n">
        <v>55.9</v>
      </c>
      <c r="H267" s="212"/>
      <c r="I267" s="213" t="s">
        <v>203</v>
      </c>
      <c r="J267" s="212" t="n">
        <f aca="false">G267*AO267</f>
        <v>0</v>
      </c>
      <c r="K267" s="212" t="n">
        <f aca="false">G267*AP267</f>
        <v>0</v>
      </c>
      <c r="L267" s="212" t="n">
        <f aca="false">G267*H267</f>
        <v>0</v>
      </c>
      <c r="M267" s="212" t="n">
        <f aca="false">L267*(1+BW267/100)</f>
        <v>0</v>
      </c>
      <c r="N267" s="212" t="n">
        <v>0</v>
      </c>
      <c r="O267" s="212" t="n">
        <f aca="false">G267*N267</f>
        <v>0</v>
      </c>
      <c r="P267" s="213" t="s">
        <v>204</v>
      </c>
      <c r="Z267" s="90" t="n">
        <f aca="false">IF(AQ267="5",BJ267,0)</f>
        <v>0</v>
      </c>
      <c r="AB267" s="90" t="n">
        <f aca="false">IF(AQ267="1",BH267,0)</f>
        <v>0</v>
      </c>
      <c r="AC267" s="90" t="n">
        <f aca="false">IF(AQ267="1",BI267,0)</f>
        <v>0</v>
      </c>
      <c r="AD267" s="90" t="n">
        <f aca="false">IF(AQ267="7",BH267,0)</f>
        <v>0</v>
      </c>
      <c r="AE267" s="90" t="n">
        <f aca="false">IF(AQ267="7",BI267,0)</f>
        <v>0</v>
      </c>
      <c r="AF267" s="90" t="n">
        <f aca="false">IF(AQ267="2",BH267,0)</f>
        <v>0</v>
      </c>
      <c r="AG267" s="90" t="n">
        <f aca="false">IF(AQ267="2",BI267,0)</f>
        <v>0</v>
      </c>
      <c r="AH267" s="90" t="n">
        <f aca="false">IF(AQ267="0",BJ267,0)</f>
        <v>0</v>
      </c>
      <c r="AI267" s="190" t="s">
        <v>104</v>
      </c>
      <c r="AJ267" s="90" t="n">
        <f aca="false">IF(AN267=0,L267,0)</f>
        <v>0</v>
      </c>
      <c r="AK267" s="90" t="n">
        <f aca="false">IF(AN267=12,L267,0)</f>
        <v>0</v>
      </c>
      <c r="AL267" s="90" t="n">
        <f aca="false">IF(AN267=21,L267,0)</f>
        <v>0</v>
      </c>
      <c r="AN267" s="90" t="n">
        <v>21</v>
      </c>
      <c r="AO267" s="90" t="n">
        <f aca="false">H267*0</f>
        <v>0</v>
      </c>
      <c r="AP267" s="90" t="n">
        <f aca="false">H267*(1-0)</f>
        <v>0</v>
      </c>
      <c r="AQ267" s="89" t="s">
        <v>199</v>
      </c>
      <c r="AV267" s="90" t="n">
        <f aca="false">AW267+AX267</f>
        <v>0</v>
      </c>
      <c r="AW267" s="90" t="n">
        <f aca="false">G267*AO267</f>
        <v>0</v>
      </c>
      <c r="AX267" s="90" t="n">
        <f aca="false">G267*AP267</f>
        <v>0</v>
      </c>
      <c r="AY267" s="89" t="s">
        <v>907</v>
      </c>
      <c r="AZ267" s="89" t="s">
        <v>392</v>
      </c>
      <c r="BA267" s="190" t="s">
        <v>207</v>
      </c>
      <c r="BC267" s="90" t="n">
        <f aca="false">AW267+AX267</f>
        <v>0</v>
      </c>
      <c r="BD267" s="90" t="n">
        <f aca="false">H267/(100-BE267)*100</f>
        <v>0</v>
      </c>
      <c r="BE267" s="90" t="n">
        <v>0</v>
      </c>
      <c r="BF267" s="90" t="n">
        <f aca="false">O267</f>
        <v>0</v>
      </c>
      <c r="BH267" s="90" t="n">
        <f aca="false">G267*AO267</f>
        <v>0</v>
      </c>
      <c r="BI267" s="90" t="n">
        <f aca="false">G267*AP267</f>
        <v>0</v>
      </c>
      <c r="BJ267" s="90" t="n">
        <f aca="false">G267*H267</f>
        <v>0</v>
      </c>
      <c r="BK267" s="90"/>
      <c r="BL267" s="90" t="n">
        <v>61</v>
      </c>
      <c r="BW267" s="90" t="str">
        <f aca="false">I267</f>
        <v>21</v>
      </c>
      <c r="BX267" s="11" t="s">
        <v>927</v>
      </c>
    </row>
    <row r="268" customFormat="false" ht="15" hidden="false" customHeight="true" outlineLevel="0" collapsed="false">
      <c r="A268" s="214" t="s">
        <v>928</v>
      </c>
      <c r="B268" s="214" t="s">
        <v>104</v>
      </c>
      <c r="C268" s="214" t="s">
        <v>929</v>
      </c>
      <c r="D268" s="215" t="s">
        <v>930</v>
      </c>
      <c r="E268" s="215"/>
      <c r="F268" s="214" t="s">
        <v>261</v>
      </c>
      <c r="G268" s="216" t="n">
        <v>27.3</v>
      </c>
      <c r="H268" s="217"/>
      <c r="I268" s="218" t="s">
        <v>203</v>
      </c>
      <c r="J268" s="217" t="n">
        <f aca="false">G268*AO268</f>
        <v>0</v>
      </c>
      <c r="K268" s="217" t="n">
        <f aca="false">G268*AP268</f>
        <v>0</v>
      </c>
      <c r="L268" s="217" t="n">
        <f aca="false">G268*H268</f>
        <v>0</v>
      </c>
      <c r="M268" s="217" t="n">
        <f aca="false">L268*(1+BW268/100)</f>
        <v>0</v>
      </c>
      <c r="N268" s="217" t="n">
        <v>0.00025</v>
      </c>
      <c r="O268" s="217" t="n">
        <f aca="false">G268*N268</f>
        <v>0.006825</v>
      </c>
      <c r="P268" s="218" t="s">
        <v>359</v>
      </c>
      <c r="Z268" s="90" t="n">
        <f aca="false">IF(AQ268="5",BJ268,0)</f>
        <v>0</v>
      </c>
      <c r="AB268" s="90" t="n">
        <f aca="false">IF(AQ268="1",BH268,0)</f>
        <v>0</v>
      </c>
      <c r="AC268" s="90" t="n">
        <f aca="false">IF(AQ268="1",BI268,0)</f>
        <v>0</v>
      </c>
      <c r="AD268" s="90" t="n">
        <f aca="false">IF(AQ268="7",BH268,0)</f>
        <v>0</v>
      </c>
      <c r="AE268" s="90" t="n">
        <f aca="false">IF(AQ268="7",BI268,0)</f>
        <v>0</v>
      </c>
      <c r="AF268" s="90" t="n">
        <f aca="false">IF(AQ268="2",BH268,0)</f>
        <v>0</v>
      </c>
      <c r="AG268" s="90" t="n">
        <f aca="false">IF(AQ268="2",BI268,0)</f>
        <v>0</v>
      </c>
      <c r="AH268" s="90" t="n">
        <f aca="false">IF(AQ268="0",BJ268,0)</f>
        <v>0</v>
      </c>
      <c r="AI268" s="190" t="s">
        <v>104</v>
      </c>
      <c r="AJ268" s="219" t="n">
        <f aca="false">IF(AN268=0,L268,0)</f>
        <v>0</v>
      </c>
      <c r="AK268" s="219" t="n">
        <f aca="false">IF(AN268=12,L268,0)</f>
        <v>0</v>
      </c>
      <c r="AL268" s="219" t="n">
        <f aca="false">IF(AN268=21,L268,0)</f>
        <v>0</v>
      </c>
      <c r="AN268" s="90" t="n">
        <v>21</v>
      </c>
      <c r="AO268" s="90" t="n">
        <f aca="false">H268*1</f>
        <v>0</v>
      </c>
      <c r="AP268" s="90" t="n">
        <f aca="false">H268*(1-1)</f>
        <v>0</v>
      </c>
      <c r="AQ268" s="220" t="s">
        <v>199</v>
      </c>
      <c r="AV268" s="90" t="n">
        <f aca="false">AW268+AX268</f>
        <v>0</v>
      </c>
      <c r="AW268" s="90" t="n">
        <f aca="false">G268*AO268</f>
        <v>0</v>
      </c>
      <c r="AX268" s="90" t="n">
        <f aca="false">G268*AP268</f>
        <v>0</v>
      </c>
      <c r="AY268" s="89" t="s">
        <v>907</v>
      </c>
      <c r="AZ268" s="89" t="s">
        <v>392</v>
      </c>
      <c r="BA268" s="190" t="s">
        <v>207</v>
      </c>
      <c r="BC268" s="90" t="n">
        <f aca="false">AW268+AX268</f>
        <v>0</v>
      </c>
      <c r="BD268" s="90" t="n">
        <f aca="false">H268/(100-BE268)*100</f>
        <v>0</v>
      </c>
      <c r="BE268" s="90" t="n">
        <v>0</v>
      </c>
      <c r="BF268" s="90" t="n">
        <f aca="false">O268</f>
        <v>0.006825</v>
      </c>
      <c r="BH268" s="219" t="n">
        <f aca="false">G268*AO268</f>
        <v>0</v>
      </c>
      <c r="BI268" s="219" t="n">
        <f aca="false">G268*AP268</f>
        <v>0</v>
      </c>
      <c r="BJ268" s="219" t="n">
        <f aca="false">G268*H268</f>
        <v>0</v>
      </c>
      <c r="BK268" s="219"/>
      <c r="BL268" s="90" t="n">
        <v>61</v>
      </c>
      <c r="BW268" s="90" t="str">
        <f aca="false">I268</f>
        <v>21</v>
      </c>
      <c r="BX268" s="221" t="s">
        <v>930</v>
      </c>
    </row>
    <row r="269" customFormat="false" ht="23.85" hidden="false" customHeight="true" outlineLevel="0" collapsed="false">
      <c r="A269" s="209" t="s">
        <v>931</v>
      </c>
      <c r="B269" s="209" t="s">
        <v>104</v>
      </c>
      <c r="C269" s="209" t="s">
        <v>932</v>
      </c>
      <c r="D269" s="210" t="s">
        <v>933</v>
      </c>
      <c r="E269" s="210"/>
      <c r="F269" s="209" t="s">
        <v>255</v>
      </c>
      <c r="G269" s="211" t="n">
        <v>166.51</v>
      </c>
      <c r="H269" s="212"/>
      <c r="I269" s="213" t="s">
        <v>203</v>
      </c>
      <c r="J269" s="212" t="n">
        <f aca="false">G269*AO269</f>
        <v>0</v>
      </c>
      <c r="K269" s="212" t="n">
        <f aca="false">G269*AP269</f>
        <v>0</v>
      </c>
      <c r="L269" s="212" t="n">
        <f aca="false">G269*H269</f>
        <v>0</v>
      </c>
      <c r="M269" s="212" t="n">
        <f aca="false">L269*(1+BW269/100)</f>
        <v>0</v>
      </c>
      <c r="N269" s="212" t="n">
        <v>0.00411</v>
      </c>
      <c r="O269" s="212" t="n">
        <f aca="false">G269*N269</f>
        <v>0.6843561</v>
      </c>
      <c r="P269" s="213" t="s">
        <v>204</v>
      </c>
      <c r="Z269" s="90" t="n">
        <f aca="false">IF(AQ269="5",BJ269,0)</f>
        <v>0</v>
      </c>
      <c r="AB269" s="90" t="n">
        <f aca="false">IF(AQ269="1",BH269,0)</f>
        <v>0</v>
      </c>
      <c r="AC269" s="90" t="n">
        <f aca="false">IF(AQ269="1",BI269,0)</f>
        <v>0</v>
      </c>
      <c r="AD269" s="90" t="n">
        <f aca="false">IF(AQ269="7",BH269,0)</f>
        <v>0</v>
      </c>
      <c r="AE269" s="90" t="n">
        <f aca="false">IF(AQ269="7",BI269,0)</f>
        <v>0</v>
      </c>
      <c r="AF269" s="90" t="n">
        <f aca="false">IF(AQ269="2",BH269,0)</f>
        <v>0</v>
      </c>
      <c r="AG269" s="90" t="n">
        <f aca="false">IF(AQ269="2",BI269,0)</f>
        <v>0</v>
      </c>
      <c r="AH269" s="90" t="n">
        <f aca="false">IF(AQ269="0",BJ269,0)</f>
        <v>0</v>
      </c>
      <c r="AI269" s="190" t="s">
        <v>104</v>
      </c>
      <c r="AJ269" s="90" t="n">
        <f aca="false">IF(AN269=0,L269,0)</f>
        <v>0</v>
      </c>
      <c r="AK269" s="90" t="n">
        <f aca="false">IF(AN269=12,L269,0)</f>
        <v>0</v>
      </c>
      <c r="AL269" s="90" t="n">
        <f aca="false">IF(AN269=21,L269,0)</f>
        <v>0</v>
      </c>
      <c r="AN269" s="90" t="n">
        <v>21</v>
      </c>
      <c r="AO269" s="90" t="n">
        <f aca="false">H269*0.239096469</f>
        <v>0</v>
      </c>
      <c r="AP269" s="90" t="n">
        <f aca="false">H269*(1-0.239096469)</f>
        <v>0</v>
      </c>
      <c r="AQ269" s="89" t="s">
        <v>199</v>
      </c>
      <c r="AV269" s="90" t="n">
        <f aca="false">AW269+AX269</f>
        <v>0</v>
      </c>
      <c r="AW269" s="90" t="n">
        <f aca="false">G269*AO269</f>
        <v>0</v>
      </c>
      <c r="AX269" s="90" t="n">
        <f aca="false">G269*AP269</f>
        <v>0</v>
      </c>
      <c r="AY269" s="89" t="s">
        <v>907</v>
      </c>
      <c r="AZ269" s="89" t="s">
        <v>392</v>
      </c>
      <c r="BA269" s="190" t="s">
        <v>207</v>
      </c>
      <c r="BC269" s="90" t="n">
        <f aca="false">AW269+AX269</f>
        <v>0</v>
      </c>
      <c r="BD269" s="90" t="n">
        <f aca="false">H269/(100-BE269)*100</f>
        <v>0</v>
      </c>
      <c r="BE269" s="90" t="n">
        <v>0</v>
      </c>
      <c r="BF269" s="90" t="n">
        <f aca="false">O269</f>
        <v>0.6843561</v>
      </c>
      <c r="BH269" s="90" t="n">
        <f aca="false">G269*AO269</f>
        <v>0</v>
      </c>
      <c r="BI269" s="90" t="n">
        <f aca="false">G269*AP269</f>
        <v>0</v>
      </c>
      <c r="BJ269" s="90" t="n">
        <f aca="false">G269*H269</f>
        <v>0</v>
      </c>
      <c r="BK269" s="90"/>
      <c r="BL269" s="90" t="n">
        <v>61</v>
      </c>
      <c r="BW269" s="90" t="str">
        <f aca="false">I269</f>
        <v>21</v>
      </c>
      <c r="BX269" s="11" t="s">
        <v>933</v>
      </c>
    </row>
    <row r="270" customFormat="false" ht="35.5" hidden="false" customHeight="true" outlineLevel="0" collapsed="false">
      <c r="A270" s="209" t="s">
        <v>934</v>
      </c>
      <c r="B270" s="209" t="s">
        <v>104</v>
      </c>
      <c r="C270" s="209" t="s">
        <v>935</v>
      </c>
      <c r="D270" s="210" t="s">
        <v>936</v>
      </c>
      <c r="E270" s="210"/>
      <c r="F270" s="209" t="s">
        <v>255</v>
      </c>
      <c r="G270" s="211" t="n">
        <v>166.51</v>
      </c>
      <c r="H270" s="212"/>
      <c r="I270" s="213" t="s">
        <v>203</v>
      </c>
      <c r="J270" s="212" t="n">
        <f aca="false">G270*AO270</f>
        <v>0</v>
      </c>
      <c r="K270" s="212" t="n">
        <f aca="false">G270*AP270</f>
        <v>0</v>
      </c>
      <c r="L270" s="212" t="n">
        <f aca="false">G270*H270</f>
        <v>0</v>
      </c>
      <c r="M270" s="212" t="n">
        <f aca="false">L270*(1+BW270/100)</f>
        <v>0</v>
      </c>
      <c r="N270" s="212" t="n">
        <v>0.01095</v>
      </c>
      <c r="O270" s="212" t="n">
        <f aca="false">G270*N270</f>
        <v>1.8232845</v>
      </c>
      <c r="P270" s="213" t="s">
        <v>204</v>
      </c>
      <c r="Z270" s="90" t="n">
        <f aca="false">IF(AQ270="5",BJ270,0)</f>
        <v>0</v>
      </c>
      <c r="AB270" s="90" t="n">
        <f aca="false">IF(AQ270="1",BH270,0)</f>
        <v>0</v>
      </c>
      <c r="AC270" s="90" t="n">
        <f aca="false">IF(AQ270="1",BI270,0)</f>
        <v>0</v>
      </c>
      <c r="AD270" s="90" t="n">
        <f aca="false">IF(AQ270="7",BH270,0)</f>
        <v>0</v>
      </c>
      <c r="AE270" s="90" t="n">
        <f aca="false">IF(AQ270="7",BI270,0)</f>
        <v>0</v>
      </c>
      <c r="AF270" s="90" t="n">
        <f aca="false">IF(AQ270="2",BH270,0)</f>
        <v>0</v>
      </c>
      <c r="AG270" s="90" t="n">
        <f aca="false">IF(AQ270="2",BI270,0)</f>
        <v>0</v>
      </c>
      <c r="AH270" s="90" t="n">
        <f aca="false">IF(AQ270="0",BJ270,0)</f>
        <v>0</v>
      </c>
      <c r="AI270" s="190" t="s">
        <v>104</v>
      </c>
      <c r="AJ270" s="90" t="n">
        <f aca="false">IF(AN270=0,L270,0)</f>
        <v>0</v>
      </c>
      <c r="AK270" s="90" t="n">
        <f aca="false">IF(AN270=12,L270,0)</f>
        <v>0</v>
      </c>
      <c r="AL270" s="90" t="n">
        <f aca="false">IF(AN270=21,L270,0)</f>
        <v>0</v>
      </c>
      <c r="AN270" s="90" t="n">
        <v>21</v>
      </c>
      <c r="AO270" s="90" t="n">
        <f aca="false">H270*0.214762648</f>
        <v>0</v>
      </c>
      <c r="AP270" s="90" t="n">
        <f aca="false">H270*(1-0.214762648)</f>
        <v>0</v>
      </c>
      <c r="AQ270" s="89" t="s">
        <v>199</v>
      </c>
      <c r="AV270" s="90" t="n">
        <f aca="false">AW270+AX270</f>
        <v>0</v>
      </c>
      <c r="AW270" s="90" t="n">
        <f aca="false">G270*AO270</f>
        <v>0</v>
      </c>
      <c r="AX270" s="90" t="n">
        <f aca="false">G270*AP270</f>
        <v>0</v>
      </c>
      <c r="AY270" s="89" t="s">
        <v>907</v>
      </c>
      <c r="AZ270" s="89" t="s">
        <v>392</v>
      </c>
      <c r="BA270" s="190" t="s">
        <v>207</v>
      </c>
      <c r="BC270" s="90" t="n">
        <f aca="false">AW270+AX270</f>
        <v>0</v>
      </c>
      <c r="BD270" s="90" t="n">
        <f aca="false">H270/(100-BE270)*100</f>
        <v>0</v>
      </c>
      <c r="BE270" s="90" t="n">
        <v>0</v>
      </c>
      <c r="BF270" s="90" t="n">
        <f aca="false">O270</f>
        <v>1.8232845</v>
      </c>
      <c r="BH270" s="90" t="n">
        <f aca="false">G270*AO270</f>
        <v>0</v>
      </c>
      <c r="BI270" s="90" t="n">
        <f aca="false">G270*AP270</f>
        <v>0</v>
      </c>
      <c r="BJ270" s="90" t="n">
        <f aca="false">G270*H270</f>
        <v>0</v>
      </c>
      <c r="BK270" s="90"/>
      <c r="BL270" s="90" t="n">
        <v>61</v>
      </c>
      <c r="BW270" s="90" t="str">
        <f aca="false">I270</f>
        <v>21</v>
      </c>
      <c r="BX270" s="11" t="s">
        <v>936</v>
      </c>
    </row>
    <row r="271" customFormat="false" ht="15" hidden="false" customHeight="true" outlineLevel="0" collapsed="false">
      <c r="A271" s="209" t="s">
        <v>937</v>
      </c>
      <c r="B271" s="209" t="s">
        <v>104</v>
      </c>
      <c r="C271" s="209" t="s">
        <v>938</v>
      </c>
      <c r="D271" s="210" t="s">
        <v>939</v>
      </c>
      <c r="E271" s="210"/>
      <c r="F271" s="209" t="s">
        <v>255</v>
      </c>
      <c r="G271" s="211" t="n">
        <v>166.51</v>
      </c>
      <c r="H271" s="212"/>
      <c r="I271" s="213" t="s">
        <v>203</v>
      </c>
      <c r="J271" s="212" t="n">
        <f aca="false">G271*AO271</f>
        <v>0</v>
      </c>
      <c r="K271" s="212" t="n">
        <f aca="false">G271*AP271</f>
        <v>0</v>
      </c>
      <c r="L271" s="212" t="n">
        <f aca="false">G271*H271</f>
        <v>0</v>
      </c>
      <c r="M271" s="212" t="n">
        <f aca="false">L271*(1+BW271/100)</f>
        <v>0</v>
      </c>
      <c r="N271" s="212" t="n">
        <v>0.00559</v>
      </c>
      <c r="O271" s="212" t="n">
        <f aca="false">G271*N271</f>
        <v>0.9307909</v>
      </c>
      <c r="P271" s="213" t="s">
        <v>204</v>
      </c>
      <c r="Z271" s="90" t="n">
        <f aca="false">IF(AQ271="5",BJ271,0)</f>
        <v>0</v>
      </c>
      <c r="AB271" s="90" t="n">
        <f aca="false">IF(AQ271="1",BH271,0)</f>
        <v>0</v>
      </c>
      <c r="AC271" s="90" t="n">
        <f aca="false">IF(AQ271="1",BI271,0)</f>
        <v>0</v>
      </c>
      <c r="AD271" s="90" t="n">
        <f aca="false">IF(AQ271="7",BH271,0)</f>
        <v>0</v>
      </c>
      <c r="AE271" s="90" t="n">
        <f aca="false">IF(AQ271="7",BI271,0)</f>
        <v>0</v>
      </c>
      <c r="AF271" s="90" t="n">
        <f aca="false">IF(AQ271="2",BH271,0)</f>
        <v>0</v>
      </c>
      <c r="AG271" s="90" t="n">
        <f aca="false">IF(AQ271="2",BI271,0)</f>
        <v>0</v>
      </c>
      <c r="AH271" s="90" t="n">
        <f aca="false">IF(AQ271="0",BJ271,0)</f>
        <v>0</v>
      </c>
      <c r="AI271" s="190" t="s">
        <v>104</v>
      </c>
      <c r="AJ271" s="90" t="n">
        <f aca="false">IF(AN271=0,L271,0)</f>
        <v>0</v>
      </c>
      <c r="AK271" s="90" t="n">
        <f aca="false">IF(AN271=12,L271,0)</f>
        <v>0</v>
      </c>
      <c r="AL271" s="90" t="n">
        <f aca="false">IF(AN271=21,L271,0)</f>
        <v>0</v>
      </c>
      <c r="AN271" s="90" t="n">
        <v>21</v>
      </c>
      <c r="AO271" s="90" t="n">
        <f aca="false">H271*0.222176616</f>
        <v>0</v>
      </c>
      <c r="AP271" s="90" t="n">
        <f aca="false">H271*(1-0.222176616)</f>
        <v>0</v>
      </c>
      <c r="AQ271" s="89" t="s">
        <v>199</v>
      </c>
      <c r="AV271" s="90" t="n">
        <f aca="false">AW271+AX271</f>
        <v>0</v>
      </c>
      <c r="AW271" s="90" t="n">
        <f aca="false">G271*AO271</f>
        <v>0</v>
      </c>
      <c r="AX271" s="90" t="n">
        <f aca="false">G271*AP271</f>
        <v>0</v>
      </c>
      <c r="AY271" s="89" t="s">
        <v>907</v>
      </c>
      <c r="AZ271" s="89" t="s">
        <v>392</v>
      </c>
      <c r="BA271" s="190" t="s">
        <v>207</v>
      </c>
      <c r="BC271" s="90" t="n">
        <f aca="false">AW271+AX271</f>
        <v>0</v>
      </c>
      <c r="BD271" s="90" t="n">
        <f aca="false">H271/(100-BE271)*100</f>
        <v>0</v>
      </c>
      <c r="BE271" s="90" t="n">
        <v>0</v>
      </c>
      <c r="BF271" s="90" t="n">
        <f aca="false">O271</f>
        <v>0.9307909</v>
      </c>
      <c r="BH271" s="90" t="n">
        <f aca="false">G271*AO271</f>
        <v>0</v>
      </c>
      <c r="BI271" s="90" t="n">
        <f aca="false">G271*AP271</f>
        <v>0</v>
      </c>
      <c r="BJ271" s="90" t="n">
        <f aca="false">G271*H271</f>
        <v>0</v>
      </c>
      <c r="BK271" s="90"/>
      <c r="BL271" s="90" t="n">
        <v>61</v>
      </c>
      <c r="BW271" s="90" t="str">
        <f aca="false">I271</f>
        <v>21</v>
      </c>
      <c r="BX271" s="11" t="s">
        <v>939</v>
      </c>
    </row>
    <row r="272" customFormat="false" ht="15" hidden="false" customHeight="true" outlineLevel="0" collapsed="false">
      <c r="A272" s="209" t="s">
        <v>940</v>
      </c>
      <c r="B272" s="209" t="s">
        <v>104</v>
      </c>
      <c r="C272" s="209" t="s">
        <v>389</v>
      </c>
      <c r="D272" s="210" t="s">
        <v>941</v>
      </c>
      <c r="E272" s="210"/>
      <c r="F272" s="209" t="s">
        <v>255</v>
      </c>
      <c r="G272" s="211" t="n">
        <v>499.53</v>
      </c>
      <c r="H272" s="212"/>
      <c r="I272" s="213" t="s">
        <v>203</v>
      </c>
      <c r="J272" s="212" t="n">
        <f aca="false">G272*AO272</f>
        <v>0</v>
      </c>
      <c r="K272" s="212" t="n">
        <f aca="false">G272*AP272</f>
        <v>0</v>
      </c>
      <c r="L272" s="212" t="n">
        <f aca="false">G272*H272</f>
        <v>0</v>
      </c>
      <c r="M272" s="212" t="n">
        <f aca="false">L272*(1+BW272/100)</f>
        <v>0</v>
      </c>
      <c r="N272" s="212" t="n">
        <v>0.00032</v>
      </c>
      <c r="O272" s="212" t="n">
        <f aca="false">G272*N272</f>
        <v>0.1598496</v>
      </c>
      <c r="P272" s="213" t="s">
        <v>204</v>
      </c>
      <c r="Z272" s="90" t="n">
        <f aca="false">IF(AQ272="5",BJ272,0)</f>
        <v>0</v>
      </c>
      <c r="AB272" s="90" t="n">
        <f aca="false">IF(AQ272="1",BH272,0)</f>
        <v>0</v>
      </c>
      <c r="AC272" s="90" t="n">
        <f aca="false">IF(AQ272="1",BI272,0)</f>
        <v>0</v>
      </c>
      <c r="AD272" s="90" t="n">
        <f aca="false">IF(AQ272="7",BH272,0)</f>
        <v>0</v>
      </c>
      <c r="AE272" s="90" t="n">
        <f aca="false">IF(AQ272="7",BI272,0)</f>
        <v>0</v>
      </c>
      <c r="AF272" s="90" t="n">
        <f aca="false">IF(AQ272="2",BH272,0)</f>
        <v>0</v>
      </c>
      <c r="AG272" s="90" t="n">
        <f aca="false">IF(AQ272="2",BI272,0)</f>
        <v>0</v>
      </c>
      <c r="AH272" s="90" t="n">
        <f aca="false">IF(AQ272="0",BJ272,0)</f>
        <v>0</v>
      </c>
      <c r="AI272" s="190" t="s">
        <v>104</v>
      </c>
      <c r="AJ272" s="90" t="n">
        <f aca="false">IF(AN272=0,L272,0)</f>
        <v>0</v>
      </c>
      <c r="AK272" s="90" t="n">
        <f aca="false">IF(AN272=12,L272,0)</f>
        <v>0</v>
      </c>
      <c r="AL272" s="90" t="n">
        <f aca="false">IF(AN272=21,L272,0)</f>
        <v>0</v>
      </c>
      <c r="AN272" s="90" t="n">
        <v>21</v>
      </c>
      <c r="AO272" s="90" t="n">
        <f aca="false">H272*0.49849959</f>
        <v>0</v>
      </c>
      <c r="AP272" s="90" t="n">
        <f aca="false">H272*(1-0.49849959)</f>
        <v>0</v>
      </c>
      <c r="AQ272" s="89" t="s">
        <v>199</v>
      </c>
      <c r="AV272" s="90" t="n">
        <f aca="false">AW272+AX272</f>
        <v>0</v>
      </c>
      <c r="AW272" s="90" t="n">
        <f aca="false">G272*AO272</f>
        <v>0</v>
      </c>
      <c r="AX272" s="90" t="n">
        <f aca="false">G272*AP272</f>
        <v>0</v>
      </c>
      <c r="AY272" s="89" t="s">
        <v>907</v>
      </c>
      <c r="AZ272" s="89" t="s">
        <v>392</v>
      </c>
      <c r="BA272" s="190" t="s">
        <v>207</v>
      </c>
      <c r="BC272" s="90" t="n">
        <f aca="false">AW272+AX272</f>
        <v>0</v>
      </c>
      <c r="BD272" s="90" t="n">
        <f aca="false">H272/(100-BE272)*100</f>
        <v>0</v>
      </c>
      <c r="BE272" s="90" t="n">
        <v>0</v>
      </c>
      <c r="BF272" s="90" t="n">
        <f aca="false">O272</f>
        <v>0.1598496</v>
      </c>
      <c r="BH272" s="90" t="n">
        <f aca="false">G272*AO272</f>
        <v>0</v>
      </c>
      <c r="BI272" s="90" t="n">
        <f aca="false">G272*AP272</f>
        <v>0</v>
      </c>
      <c r="BJ272" s="90" t="n">
        <f aca="false">G272*H272</f>
        <v>0</v>
      </c>
      <c r="BK272" s="90"/>
      <c r="BL272" s="90" t="n">
        <v>61</v>
      </c>
      <c r="BW272" s="90" t="str">
        <f aca="false">I272</f>
        <v>21</v>
      </c>
      <c r="BX272" s="11" t="s">
        <v>941</v>
      </c>
    </row>
    <row r="273" customFormat="false" ht="19.85" hidden="false" customHeight="true" outlineLevel="0" collapsed="false">
      <c r="A273" s="91"/>
      <c r="B273" s="222" t="s">
        <v>107</v>
      </c>
      <c r="C273" s="222"/>
      <c r="D273" s="223" t="s">
        <v>108</v>
      </c>
      <c r="E273" s="223"/>
      <c r="F273" s="91" t="s">
        <v>97</v>
      </c>
      <c r="G273" s="224" t="s">
        <v>97</v>
      </c>
      <c r="H273" s="91"/>
      <c r="I273" s="91" t="s">
        <v>97</v>
      </c>
      <c r="J273" s="225" t="n">
        <f aca="false">J274+J304+J310+J312+J319+J324+J326+J328+J350+J393+J400+J407+J409+J411+J416+J423</f>
        <v>0</v>
      </c>
      <c r="K273" s="225" t="n">
        <f aca="false">K274+K304+K310+K312+K319+K324+K326+K328+K350+K393+K400+K407+K409+K411+K416+K423</f>
        <v>0</v>
      </c>
      <c r="L273" s="225" t="n">
        <f aca="false">L274+L304+L310+L312+L319+L324+L326+L328+L350+L393+L400+L407+L409+L411+L416+L423</f>
        <v>0</v>
      </c>
      <c r="M273" s="225" t="n">
        <f aca="false">M274+M304+M310+M312+M319+M324+M326+M328+M350+M393+M400+M407+M409+M411+M416+M423</f>
        <v>0</v>
      </c>
      <c r="N273" s="226"/>
      <c r="O273" s="225" t="n">
        <f aca="false">O274+O304+O310+O312+O319+O324+O326+O328+O350+O393+O400+O407+O409+O411+O416+O423</f>
        <v>42.34655975</v>
      </c>
      <c r="P273" s="226"/>
    </row>
    <row r="274" customFormat="false" ht="15" hidden="false" customHeight="true" outlineLevel="0" collapsed="false">
      <c r="A274" s="203"/>
      <c r="B274" s="204" t="s">
        <v>107</v>
      </c>
      <c r="C274" s="204" t="s">
        <v>942</v>
      </c>
      <c r="D274" s="205" t="s">
        <v>943</v>
      </c>
      <c r="E274" s="205"/>
      <c r="F274" s="203" t="s">
        <v>97</v>
      </c>
      <c r="G274" s="206" t="s">
        <v>97</v>
      </c>
      <c r="H274" s="203"/>
      <c r="I274" s="203" t="s">
        <v>97</v>
      </c>
      <c r="J274" s="207" t="n">
        <f aca="false">SUM(J275:J303)</f>
        <v>0</v>
      </c>
      <c r="K274" s="207" t="n">
        <f aca="false">SUM(K275:K303)</f>
        <v>0</v>
      </c>
      <c r="L274" s="207" t="n">
        <f aca="false">SUM(L275:L303)</f>
        <v>0</v>
      </c>
      <c r="M274" s="207" t="n">
        <f aca="false">SUM(M275:M303)</f>
        <v>0</v>
      </c>
      <c r="N274" s="208"/>
      <c r="O274" s="207" t="n">
        <f aca="false">SUM(O275:O303)</f>
        <v>0.52018</v>
      </c>
      <c r="P274" s="208"/>
      <c r="AI274" s="190" t="s">
        <v>107</v>
      </c>
      <c r="AS274" s="178" t="n">
        <f aca="false">SUM(AJ275:AJ303)</f>
        <v>0</v>
      </c>
      <c r="AT274" s="178" t="n">
        <f aca="false">SUM(AK275:AK303)</f>
        <v>0</v>
      </c>
      <c r="AU274" s="178" t="n">
        <f aca="false">SUM(AL275:AL303)</f>
        <v>0</v>
      </c>
    </row>
    <row r="275" customFormat="false" ht="35.5" hidden="false" customHeight="true" outlineLevel="0" collapsed="false">
      <c r="A275" s="209" t="s">
        <v>944</v>
      </c>
      <c r="B275" s="209" t="s">
        <v>107</v>
      </c>
      <c r="C275" s="209" t="s">
        <v>945</v>
      </c>
      <c r="D275" s="210" t="s">
        <v>946</v>
      </c>
      <c r="E275" s="210"/>
      <c r="F275" s="209" t="s">
        <v>261</v>
      </c>
      <c r="G275" s="211" t="n">
        <v>3</v>
      </c>
      <c r="H275" s="212"/>
      <c r="I275" s="213" t="s">
        <v>203</v>
      </c>
      <c r="J275" s="212" t="n">
        <f aca="false">G275*AO275</f>
        <v>0</v>
      </c>
      <c r="K275" s="212" t="n">
        <f aca="false">G275*AP275</f>
        <v>0</v>
      </c>
      <c r="L275" s="212" t="n">
        <f aca="false">G275*H275</f>
        <v>0</v>
      </c>
      <c r="M275" s="212" t="n">
        <f aca="false">L275*(1+BW275/100)</f>
        <v>0</v>
      </c>
      <c r="N275" s="212" t="n">
        <v>0.01772</v>
      </c>
      <c r="O275" s="212" t="n">
        <f aca="false">G275*N275</f>
        <v>0.05316</v>
      </c>
      <c r="P275" s="213" t="s">
        <v>204</v>
      </c>
      <c r="Z275" s="90" t="n">
        <f aca="false">IF(AQ275="5",BJ275,0)</f>
        <v>0</v>
      </c>
      <c r="AB275" s="90" t="n">
        <f aca="false">IF(AQ275="1",BH275,0)</f>
        <v>0</v>
      </c>
      <c r="AC275" s="90" t="n">
        <f aca="false">IF(AQ275="1",BI275,0)</f>
        <v>0</v>
      </c>
      <c r="AD275" s="90" t="n">
        <f aca="false">IF(AQ275="7",BH275,0)</f>
        <v>0</v>
      </c>
      <c r="AE275" s="90" t="n">
        <f aca="false">IF(AQ275="7",BI275,0)</f>
        <v>0</v>
      </c>
      <c r="AF275" s="90" t="n">
        <f aca="false">IF(AQ275="2",BH275,0)</f>
        <v>0</v>
      </c>
      <c r="AG275" s="90" t="n">
        <f aca="false">IF(AQ275="2",BI275,0)</f>
        <v>0</v>
      </c>
      <c r="AH275" s="90" t="n">
        <f aca="false">IF(AQ275="0",BJ275,0)</f>
        <v>0</v>
      </c>
      <c r="AI275" s="190" t="s">
        <v>107</v>
      </c>
      <c r="AJ275" s="90" t="n">
        <f aca="false">IF(AN275=0,L275,0)</f>
        <v>0</v>
      </c>
      <c r="AK275" s="90" t="n">
        <f aca="false">IF(AN275=12,L275,0)</f>
        <v>0</v>
      </c>
      <c r="AL275" s="90" t="n">
        <f aca="false">IF(AN275=21,L275,0)</f>
        <v>0</v>
      </c>
      <c r="AN275" s="90" t="n">
        <v>21</v>
      </c>
      <c r="AO275" s="90" t="n">
        <f aca="false">H275*0.880270316</f>
        <v>0</v>
      </c>
      <c r="AP275" s="90" t="n">
        <f aca="false">H275*(1-0.880270316)</f>
        <v>0</v>
      </c>
      <c r="AQ275" s="89" t="s">
        <v>226</v>
      </c>
      <c r="AV275" s="90" t="n">
        <f aca="false">AW275+AX275</f>
        <v>0</v>
      </c>
      <c r="AW275" s="90" t="n">
        <f aca="false">G275*AO275</f>
        <v>0</v>
      </c>
      <c r="AX275" s="90" t="n">
        <f aca="false">G275*AP275</f>
        <v>0</v>
      </c>
      <c r="AY275" s="89" t="s">
        <v>947</v>
      </c>
      <c r="AZ275" s="89" t="s">
        <v>948</v>
      </c>
      <c r="BA275" s="190" t="s">
        <v>949</v>
      </c>
      <c r="BC275" s="90" t="n">
        <f aca="false">AW275+AX275</f>
        <v>0</v>
      </c>
      <c r="BD275" s="90" t="n">
        <f aca="false">H275/(100-BE275)*100</f>
        <v>0</v>
      </c>
      <c r="BE275" s="90" t="n">
        <v>0</v>
      </c>
      <c r="BF275" s="90" t="n">
        <f aca="false">O275</f>
        <v>0.05316</v>
      </c>
      <c r="BH275" s="90" t="n">
        <f aca="false">G275*AO275</f>
        <v>0</v>
      </c>
      <c r="BI275" s="90" t="n">
        <f aca="false">G275*AP275</f>
        <v>0</v>
      </c>
      <c r="BJ275" s="90" t="n">
        <f aca="false">G275*H275</f>
        <v>0</v>
      </c>
      <c r="BK275" s="90"/>
      <c r="BL275" s="90" t="n">
        <v>725</v>
      </c>
      <c r="BW275" s="90" t="str">
        <f aca="false">I275</f>
        <v>21</v>
      </c>
      <c r="BX275" s="11" t="s">
        <v>946</v>
      </c>
    </row>
    <row r="276" customFormat="false" ht="15" hidden="false" customHeight="true" outlineLevel="0" collapsed="false">
      <c r="A276" s="214" t="s">
        <v>950</v>
      </c>
      <c r="B276" s="214" t="s">
        <v>107</v>
      </c>
      <c r="C276" s="214" t="s">
        <v>951</v>
      </c>
      <c r="D276" s="215" t="s">
        <v>952</v>
      </c>
      <c r="E276" s="215"/>
      <c r="F276" s="214" t="s">
        <v>261</v>
      </c>
      <c r="G276" s="216" t="n">
        <v>3</v>
      </c>
      <c r="H276" s="217"/>
      <c r="I276" s="218" t="s">
        <v>203</v>
      </c>
      <c r="J276" s="217" t="n">
        <f aca="false">G276*AO276</f>
        <v>0</v>
      </c>
      <c r="K276" s="217" t="n">
        <f aca="false">G276*AP276</f>
        <v>0</v>
      </c>
      <c r="L276" s="217" t="n">
        <f aca="false">G276*H276</f>
        <v>0</v>
      </c>
      <c r="M276" s="217" t="n">
        <f aca="false">L276*(1+BW276/100)</f>
        <v>0</v>
      </c>
      <c r="N276" s="217" t="n">
        <v>0.00032</v>
      </c>
      <c r="O276" s="217" t="n">
        <f aca="false">G276*N276</f>
        <v>0.00096</v>
      </c>
      <c r="P276" s="218" t="s">
        <v>204</v>
      </c>
      <c r="Z276" s="90" t="n">
        <f aca="false">IF(AQ276="5",BJ276,0)</f>
        <v>0</v>
      </c>
      <c r="AB276" s="90" t="n">
        <f aca="false">IF(AQ276="1",BH276,0)</f>
        <v>0</v>
      </c>
      <c r="AC276" s="90" t="n">
        <f aca="false">IF(AQ276="1",BI276,0)</f>
        <v>0</v>
      </c>
      <c r="AD276" s="90" t="n">
        <f aca="false">IF(AQ276="7",BH276,0)</f>
        <v>0</v>
      </c>
      <c r="AE276" s="90" t="n">
        <f aca="false">IF(AQ276="7",BI276,0)</f>
        <v>0</v>
      </c>
      <c r="AF276" s="90" t="n">
        <f aca="false">IF(AQ276="2",BH276,0)</f>
        <v>0</v>
      </c>
      <c r="AG276" s="90" t="n">
        <f aca="false">IF(AQ276="2",BI276,0)</f>
        <v>0</v>
      </c>
      <c r="AH276" s="90" t="n">
        <f aca="false">IF(AQ276="0",BJ276,0)</f>
        <v>0</v>
      </c>
      <c r="AI276" s="190" t="s">
        <v>107</v>
      </c>
      <c r="AJ276" s="219" t="n">
        <f aca="false">IF(AN276=0,L276,0)</f>
        <v>0</v>
      </c>
      <c r="AK276" s="219" t="n">
        <f aca="false">IF(AN276=12,L276,0)</f>
        <v>0</v>
      </c>
      <c r="AL276" s="219" t="n">
        <f aca="false">IF(AN276=21,L276,0)</f>
        <v>0</v>
      </c>
      <c r="AN276" s="90" t="n">
        <v>21</v>
      </c>
      <c r="AO276" s="90" t="n">
        <f aca="false">H276*1</f>
        <v>0</v>
      </c>
      <c r="AP276" s="90" t="n">
        <f aca="false">H276*(1-1)</f>
        <v>0</v>
      </c>
      <c r="AQ276" s="220" t="s">
        <v>226</v>
      </c>
      <c r="AV276" s="90" t="n">
        <f aca="false">AW276+AX276</f>
        <v>0</v>
      </c>
      <c r="AW276" s="90" t="n">
        <f aca="false">G276*AO276</f>
        <v>0</v>
      </c>
      <c r="AX276" s="90" t="n">
        <f aca="false">G276*AP276</f>
        <v>0</v>
      </c>
      <c r="AY276" s="89" t="s">
        <v>947</v>
      </c>
      <c r="AZ276" s="89" t="s">
        <v>948</v>
      </c>
      <c r="BA276" s="190" t="s">
        <v>949</v>
      </c>
      <c r="BC276" s="90" t="n">
        <f aca="false">AW276+AX276</f>
        <v>0</v>
      </c>
      <c r="BD276" s="90" t="n">
        <f aca="false">H276/(100-BE276)*100</f>
        <v>0</v>
      </c>
      <c r="BE276" s="90" t="n">
        <v>0</v>
      </c>
      <c r="BF276" s="90" t="n">
        <f aca="false">O276</f>
        <v>0.00096</v>
      </c>
      <c r="BH276" s="219" t="n">
        <f aca="false">G276*AO276</f>
        <v>0</v>
      </c>
      <c r="BI276" s="219" t="n">
        <f aca="false">G276*AP276</f>
        <v>0</v>
      </c>
      <c r="BJ276" s="219" t="n">
        <f aca="false">G276*H276</f>
        <v>0</v>
      </c>
      <c r="BK276" s="219"/>
      <c r="BL276" s="90" t="n">
        <v>725</v>
      </c>
      <c r="BW276" s="90" t="str">
        <f aca="false">I276</f>
        <v>21</v>
      </c>
      <c r="BX276" s="221" t="s">
        <v>952</v>
      </c>
    </row>
    <row r="277" customFormat="false" ht="24.05" hidden="false" customHeight="true" outlineLevel="0" collapsed="false">
      <c r="A277" s="209" t="s">
        <v>953</v>
      </c>
      <c r="B277" s="209" t="s">
        <v>107</v>
      </c>
      <c r="C277" s="209" t="s">
        <v>954</v>
      </c>
      <c r="D277" s="210" t="s">
        <v>955</v>
      </c>
      <c r="E277" s="210"/>
      <c r="F277" s="209" t="s">
        <v>771</v>
      </c>
      <c r="G277" s="211" t="n">
        <v>2</v>
      </c>
      <c r="H277" s="212"/>
      <c r="I277" s="213" t="s">
        <v>203</v>
      </c>
      <c r="J277" s="212" t="n">
        <f aca="false">G277*AO277</f>
        <v>0</v>
      </c>
      <c r="K277" s="212" t="n">
        <f aca="false">G277*AP277</f>
        <v>0</v>
      </c>
      <c r="L277" s="212" t="n">
        <f aca="false">G277*H277</f>
        <v>0</v>
      </c>
      <c r="M277" s="212" t="n">
        <f aca="false">L277*(1+BW277/100)</f>
        <v>0</v>
      </c>
      <c r="N277" s="212" t="n">
        <v>0.016</v>
      </c>
      <c r="O277" s="212" t="n">
        <f aca="false">G277*N277</f>
        <v>0.032</v>
      </c>
      <c r="P277" s="213" t="s">
        <v>204</v>
      </c>
      <c r="Z277" s="90" t="n">
        <f aca="false">IF(AQ277="5",BJ277,0)</f>
        <v>0</v>
      </c>
      <c r="AB277" s="90" t="n">
        <f aca="false">IF(AQ277="1",BH277,0)</f>
        <v>0</v>
      </c>
      <c r="AC277" s="90" t="n">
        <f aca="false">IF(AQ277="1",BI277,0)</f>
        <v>0</v>
      </c>
      <c r="AD277" s="90" t="n">
        <f aca="false">IF(AQ277="7",BH277,0)</f>
        <v>0</v>
      </c>
      <c r="AE277" s="90" t="n">
        <f aca="false">IF(AQ277="7",BI277,0)</f>
        <v>0</v>
      </c>
      <c r="AF277" s="90" t="n">
        <f aca="false">IF(AQ277="2",BH277,0)</f>
        <v>0</v>
      </c>
      <c r="AG277" s="90" t="n">
        <f aca="false">IF(AQ277="2",BI277,0)</f>
        <v>0</v>
      </c>
      <c r="AH277" s="90" t="n">
        <f aca="false">IF(AQ277="0",BJ277,0)</f>
        <v>0</v>
      </c>
      <c r="AI277" s="190" t="s">
        <v>107</v>
      </c>
      <c r="AJ277" s="90" t="n">
        <f aca="false">IF(AN277=0,L277,0)</f>
        <v>0</v>
      </c>
      <c r="AK277" s="90" t="n">
        <f aca="false">IF(AN277=12,L277,0)</f>
        <v>0</v>
      </c>
      <c r="AL277" s="90" t="n">
        <f aca="false">IF(AN277=21,L277,0)</f>
        <v>0</v>
      </c>
      <c r="AN277" s="90" t="n">
        <v>21</v>
      </c>
      <c r="AO277" s="90" t="n">
        <f aca="false">H277*0.948766341</f>
        <v>0</v>
      </c>
      <c r="AP277" s="90" t="n">
        <f aca="false">H277*(1-0.948766341)</f>
        <v>0</v>
      </c>
      <c r="AQ277" s="89" t="s">
        <v>226</v>
      </c>
      <c r="AV277" s="90" t="n">
        <f aca="false">AW277+AX277</f>
        <v>0</v>
      </c>
      <c r="AW277" s="90" t="n">
        <f aca="false">G277*AO277</f>
        <v>0</v>
      </c>
      <c r="AX277" s="90" t="n">
        <f aca="false">G277*AP277</f>
        <v>0</v>
      </c>
      <c r="AY277" s="89" t="s">
        <v>947</v>
      </c>
      <c r="AZ277" s="89" t="s">
        <v>948</v>
      </c>
      <c r="BA277" s="190" t="s">
        <v>949</v>
      </c>
      <c r="BC277" s="90" t="n">
        <f aca="false">AW277+AX277</f>
        <v>0</v>
      </c>
      <c r="BD277" s="90" t="n">
        <f aca="false">H277/(100-BE277)*100</f>
        <v>0</v>
      </c>
      <c r="BE277" s="90" t="n">
        <v>0</v>
      </c>
      <c r="BF277" s="90" t="n">
        <f aca="false">O277</f>
        <v>0.032</v>
      </c>
      <c r="BH277" s="90" t="n">
        <f aca="false">G277*AO277</f>
        <v>0</v>
      </c>
      <c r="BI277" s="90" t="n">
        <f aca="false">G277*AP277</f>
        <v>0</v>
      </c>
      <c r="BJ277" s="90" t="n">
        <f aca="false">G277*H277</f>
        <v>0</v>
      </c>
      <c r="BK277" s="90"/>
      <c r="BL277" s="90" t="n">
        <v>725</v>
      </c>
      <c r="BW277" s="90" t="str">
        <f aca="false">I277</f>
        <v>21</v>
      </c>
      <c r="BX277" s="11" t="s">
        <v>955</v>
      </c>
    </row>
    <row r="278" customFormat="false" ht="24.05" hidden="false" customHeight="true" outlineLevel="0" collapsed="false">
      <c r="A278" s="209" t="s">
        <v>956</v>
      </c>
      <c r="B278" s="209" t="s">
        <v>107</v>
      </c>
      <c r="C278" s="209" t="s">
        <v>957</v>
      </c>
      <c r="D278" s="210" t="s">
        <v>958</v>
      </c>
      <c r="E278" s="210"/>
      <c r="F278" s="209" t="s">
        <v>261</v>
      </c>
      <c r="G278" s="211" t="n">
        <v>4</v>
      </c>
      <c r="H278" s="212"/>
      <c r="I278" s="213" t="s">
        <v>203</v>
      </c>
      <c r="J278" s="212" t="n">
        <f aca="false">G278*AO278</f>
        <v>0</v>
      </c>
      <c r="K278" s="212" t="n">
        <f aca="false">G278*AP278</f>
        <v>0</v>
      </c>
      <c r="L278" s="212" t="n">
        <f aca="false">G278*H278</f>
        <v>0</v>
      </c>
      <c r="M278" s="212" t="n">
        <f aca="false">L278*(1+BW278/100)</f>
        <v>0</v>
      </c>
      <c r="N278" s="212" t="n">
        <v>0.02007</v>
      </c>
      <c r="O278" s="212" t="n">
        <f aca="false">G278*N278</f>
        <v>0.08028</v>
      </c>
      <c r="P278" s="213" t="s">
        <v>204</v>
      </c>
      <c r="Z278" s="90" t="n">
        <f aca="false">IF(AQ278="5",BJ278,0)</f>
        <v>0</v>
      </c>
      <c r="AB278" s="90" t="n">
        <f aca="false">IF(AQ278="1",BH278,0)</f>
        <v>0</v>
      </c>
      <c r="AC278" s="90" t="n">
        <f aca="false">IF(AQ278="1",BI278,0)</f>
        <v>0</v>
      </c>
      <c r="AD278" s="90" t="n">
        <f aca="false">IF(AQ278="7",BH278,0)</f>
        <v>0</v>
      </c>
      <c r="AE278" s="90" t="n">
        <f aca="false">IF(AQ278="7",BI278,0)</f>
        <v>0</v>
      </c>
      <c r="AF278" s="90" t="n">
        <f aca="false">IF(AQ278="2",BH278,0)</f>
        <v>0</v>
      </c>
      <c r="AG278" s="90" t="n">
        <f aca="false">IF(AQ278="2",BI278,0)</f>
        <v>0</v>
      </c>
      <c r="AH278" s="90" t="n">
        <f aca="false">IF(AQ278="0",BJ278,0)</f>
        <v>0</v>
      </c>
      <c r="AI278" s="190" t="s">
        <v>107</v>
      </c>
      <c r="AJ278" s="90" t="n">
        <f aca="false">IF(AN278=0,L278,0)</f>
        <v>0</v>
      </c>
      <c r="AK278" s="90" t="n">
        <f aca="false">IF(AN278=12,L278,0)</f>
        <v>0</v>
      </c>
      <c r="AL278" s="90" t="n">
        <f aca="false">IF(AN278=21,L278,0)</f>
        <v>0</v>
      </c>
      <c r="AN278" s="90" t="n">
        <v>21</v>
      </c>
      <c r="AO278" s="90" t="n">
        <f aca="false">H278*0.717275069</f>
        <v>0</v>
      </c>
      <c r="AP278" s="90" t="n">
        <f aca="false">H278*(1-0.717275069)</f>
        <v>0</v>
      </c>
      <c r="AQ278" s="89" t="s">
        <v>226</v>
      </c>
      <c r="AV278" s="90" t="n">
        <f aca="false">AW278+AX278</f>
        <v>0</v>
      </c>
      <c r="AW278" s="90" t="n">
        <f aca="false">G278*AO278</f>
        <v>0</v>
      </c>
      <c r="AX278" s="90" t="n">
        <f aca="false">G278*AP278</f>
        <v>0</v>
      </c>
      <c r="AY278" s="89" t="s">
        <v>947</v>
      </c>
      <c r="AZ278" s="89" t="s">
        <v>948</v>
      </c>
      <c r="BA278" s="190" t="s">
        <v>949</v>
      </c>
      <c r="BC278" s="90" t="n">
        <f aca="false">AW278+AX278</f>
        <v>0</v>
      </c>
      <c r="BD278" s="90" t="n">
        <f aca="false">H278/(100-BE278)*100</f>
        <v>0</v>
      </c>
      <c r="BE278" s="90" t="n">
        <v>0</v>
      </c>
      <c r="BF278" s="90" t="n">
        <f aca="false">O278</f>
        <v>0.08028</v>
      </c>
      <c r="BH278" s="90" t="n">
        <f aca="false">G278*AO278</f>
        <v>0</v>
      </c>
      <c r="BI278" s="90" t="n">
        <f aca="false">G278*AP278</f>
        <v>0</v>
      </c>
      <c r="BJ278" s="90" t="n">
        <f aca="false">G278*H278</f>
        <v>0</v>
      </c>
      <c r="BK278" s="90"/>
      <c r="BL278" s="90" t="n">
        <v>725</v>
      </c>
      <c r="BW278" s="90" t="str">
        <f aca="false">I278</f>
        <v>21</v>
      </c>
      <c r="BX278" s="11" t="s">
        <v>958</v>
      </c>
    </row>
    <row r="279" customFormat="false" ht="15" hidden="false" customHeight="true" outlineLevel="0" collapsed="false">
      <c r="A279" s="209" t="s">
        <v>959</v>
      </c>
      <c r="B279" s="209" t="s">
        <v>107</v>
      </c>
      <c r="C279" s="209" t="s">
        <v>960</v>
      </c>
      <c r="D279" s="210" t="s">
        <v>961</v>
      </c>
      <c r="E279" s="210"/>
      <c r="F279" s="209" t="s">
        <v>771</v>
      </c>
      <c r="G279" s="211" t="n">
        <v>2</v>
      </c>
      <c r="H279" s="212"/>
      <c r="I279" s="213" t="s">
        <v>203</v>
      </c>
      <c r="J279" s="212" t="n">
        <f aca="false">G279*AO279</f>
        <v>0</v>
      </c>
      <c r="K279" s="212" t="n">
        <f aca="false">G279*AP279</f>
        <v>0</v>
      </c>
      <c r="L279" s="212" t="n">
        <f aca="false">G279*H279</f>
        <v>0</v>
      </c>
      <c r="M279" s="212" t="n">
        <f aca="false">L279*(1+BW279/100)</f>
        <v>0</v>
      </c>
      <c r="N279" s="212" t="n">
        <v>0.0078</v>
      </c>
      <c r="O279" s="212" t="n">
        <f aca="false">G279*N279</f>
        <v>0.0156</v>
      </c>
      <c r="P279" s="213" t="s">
        <v>204</v>
      </c>
      <c r="Z279" s="90" t="n">
        <f aca="false">IF(AQ279="5",BJ279,0)</f>
        <v>0</v>
      </c>
      <c r="AB279" s="90" t="n">
        <f aca="false">IF(AQ279="1",BH279,0)</f>
        <v>0</v>
      </c>
      <c r="AC279" s="90" t="n">
        <f aca="false">IF(AQ279="1",BI279,0)</f>
        <v>0</v>
      </c>
      <c r="AD279" s="90" t="n">
        <f aca="false">IF(AQ279="7",BH279,0)</f>
        <v>0</v>
      </c>
      <c r="AE279" s="90" t="n">
        <f aca="false">IF(AQ279="7",BI279,0)</f>
        <v>0</v>
      </c>
      <c r="AF279" s="90" t="n">
        <f aca="false">IF(AQ279="2",BH279,0)</f>
        <v>0</v>
      </c>
      <c r="AG279" s="90" t="n">
        <f aca="false">IF(AQ279="2",BI279,0)</f>
        <v>0</v>
      </c>
      <c r="AH279" s="90" t="n">
        <f aca="false">IF(AQ279="0",BJ279,0)</f>
        <v>0</v>
      </c>
      <c r="AI279" s="190" t="s">
        <v>107</v>
      </c>
      <c r="AJ279" s="90" t="n">
        <f aca="false">IF(AN279=0,L279,0)</f>
        <v>0</v>
      </c>
      <c r="AK279" s="90" t="n">
        <f aca="false">IF(AN279=12,L279,0)</f>
        <v>0</v>
      </c>
      <c r="AL279" s="90" t="n">
        <f aca="false">IF(AN279=21,L279,0)</f>
        <v>0</v>
      </c>
      <c r="AN279" s="90" t="n">
        <v>21</v>
      </c>
      <c r="AO279" s="90" t="n">
        <f aca="false">H279*0.662339538</f>
        <v>0</v>
      </c>
      <c r="AP279" s="90" t="n">
        <f aca="false">H279*(1-0.662339538)</f>
        <v>0</v>
      </c>
      <c r="AQ279" s="89" t="s">
        <v>226</v>
      </c>
      <c r="AV279" s="90" t="n">
        <f aca="false">AW279+AX279</f>
        <v>0</v>
      </c>
      <c r="AW279" s="90" t="n">
        <f aca="false">G279*AO279</f>
        <v>0</v>
      </c>
      <c r="AX279" s="90" t="n">
        <f aca="false">G279*AP279</f>
        <v>0</v>
      </c>
      <c r="AY279" s="89" t="s">
        <v>947</v>
      </c>
      <c r="AZ279" s="89" t="s">
        <v>948</v>
      </c>
      <c r="BA279" s="190" t="s">
        <v>949</v>
      </c>
      <c r="BC279" s="90" t="n">
        <f aca="false">AW279+AX279</f>
        <v>0</v>
      </c>
      <c r="BD279" s="90" t="n">
        <f aca="false">H279/(100-BE279)*100</f>
        <v>0</v>
      </c>
      <c r="BE279" s="90" t="n">
        <v>0</v>
      </c>
      <c r="BF279" s="90" t="n">
        <f aca="false">O279</f>
        <v>0.0156</v>
      </c>
      <c r="BH279" s="90" t="n">
        <f aca="false">G279*AO279</f>
        <v>0</v>
      </c>
      <c r="BI279" s="90" t="n">
        <f aca="false">G279*AP279</f>
        <v>0</v>
      </c>
      <c r="BJ279" s="90" t="n">
        <f aca="false">G279*H279</f>
        <v>0</v>
      </c>
      <c r="BK279" s="90"/>
      <c r="BL279" s="90" t="n">
        <v>725</v>
      </c>
      <c r="BW279" s="90" t="str">
        <f aca="false">I279</f>
        <v>21</v>
      </c>
      <c r="BX279" s="11" t="s">
        <v>961</v>
      </c>
    </row>
    <row r="280" customFormat="false" ht="24.05" hidden="false" customHeight="true" outlineLevel="0" collapsed="false">
      <c r="A280" s="209" t="s">
        <v>962</v>
      </c>
      <c r="B280" s="209" t="s">
        <v>107</v>
      </c>
      <c r="C280" s="209" t="s">
        <v>963</v>
      </c>
      <c r="D280" s="210" t="s">
        <v>964</v>
      </c>
      <c r="E280" s="210"/>
      <c r="F280" s="209" t="s">
        <v>261</v>
      </c>
      <c r="G280" s="211" t="n">
        <v>2</v>
      </c>
      <c r="H280" s="212"/>
      <c r="I280" s="213" t="s">
        <v>203</v>
      </c>
      <c r="J280" s="212" t="n">
        <f aca="false">G280*AO280</f>
        <v>0</v>
      </c>
      <c r="K280" s="212" t="n">
        <f aca="false">G280*AP280</f>
        <v>0</v>
      </c>
      <c r="L280" s="212" t="n">
        <f aca="false">G280*H280</f>
        <v>0</v>
      </c>
      <c r="M280" s="212" t="n">
        <f aca="false">L280*(1+BW280/100)</f>
        <v>0</v>
      </c>
      <c r="N280" s="212" t="n">
        <v>0.00085</v>
      </c>
      <c r="O280" s="212" t="n">
        <f aca="false">G280*N280</f>
        <v>0.0017</v>
      </c>
      <c r="P280" s="213" t="s">
        <v>204</v>
      </c>
      <c r="Z280" s="90" t="n">
        <f aca="false">IF(AQ280="5",BJ280,0)</f>
        <v>0</v>
      </c>
      <c r="AB280" s="90" t="n">
        <f aca="false">IF(AQ280="1",BH280,0)</f>
        <v>0</v>
      </c>
      <c r="AC280" s="90" t="n">
        <f aca="false">IF(AQ280="1",BI280,0)</f>
        <v>0</v>
      </c>
      <c r="AD280" s="90" t="n">
        <f aca="false">IF(AQ280="7",BH280,0)</f>
        <v>0</v>
      </c>
      <c r="AE280" s="90" t="n">
        <f aca="false">IF(AQ280="7",BI280,0)</f>
        <v>0</v>
      </c>
      <c r="AF280" s="90" t="n">
        <f aca="false">IF(AQ280="2",BH280,0)</f>
        <v>0</v>
      </c>
      <c r="AG280" s="90" t="n">
        <f aca="false">IF(AQ280="2",BI280,0)</f>
        <v>0</v>
      </c>
      <c r="AH280" s="90" t="n">
        <f aca="false">IF(AQ280="0",BJ280,0)</f>
        <v>0</v>
      </c>
      <c r="AI280" s="190" t="s">
        <v>107</v>
      </c>
      <c r="AJ280" s="90" t="n">
        <f aca="false">IF(AN280=0,L280,0)</f>
        <v>0</v>
      </c>
      <c r="AK280" s="90" t="n">
        <f aca="false">IF(AN280=12,L280,0)</f>
        <v>0</v>
      </c>
      <c r="AL280" s="90" t="n">
        <f aca="false">IF(AN280=21,L280,0)</f>
        <v>0</v>
      </c>
      <c r="AN280" s="90" t="n">
        <v>21</v>
      </c>
      <c r="AO280" s="90" t="n">
        <f aca="false">H280*0.884522201</f>
        <v>0</v>
      </c>
      <c r="AP280" s="90" t="n">
        <f aca="false">H280*(1-0.884522201)</f>
        <v>0</v>
      </c>
      <c r="AQ280" s="89" t="s">
        <v>226</v>
      </c>
      <c r="AV280" s="90" t="n">
        <f aca="false">AW280+AX280</f>
        <v>0</v>
      </c>
      <c r="AW280" s="90" t="n">
        <f aca="false">G280*AO280</f>
        <v>0</v>
      </c>
      <c r="AX280" s="90" t="n">
        <f aca="false">G280*AP280</f>
        <v>0</v>
      </c>
      <c r="AY280" s="89" t="s">
        <v>947</v>
      </c>
      <c r="AZ280" s="89" t="s">
        <v>948</v>
      </c>
      <c r="BA280" s="190" t="s">
        <v>949</v>
      </c>
      <c r="BC280" s="90" t="n">
        <f aca="false">AW280+AX280</f>
        <v>0</v>
      </c>
      <c r="BD280" s="90" t="n">
        <f aca="false">H280/(100-BE280)*100</f>
        <v>0</v>
      </c>
      <c r="BE280" s="90" t="n">
        <v>0</v>
      </c>
      <c r="BF280" s="90" t="n">
        <f aca="false">O280</f>
        <v>0.0017</v>
      </c>
      <c r="BH280" s="90" t="n">
        <f aca="false">G280*AO280</f>
        <v>0</v>
      </c>
      <c r="BI280" s="90" t="n">
        <f aca="false">G280*AP280</f>
        <v>0</v>
      </c>
      <c r="BJ280" s="90" t="n">
        <f aca="false">G280*H280</f>
        <v>0</v>
      </c>
      <c r="BK280" s="90"/>
      <c r="BL280" s="90" t="n">
        <v>725</v>
      </c>
      <c r="BW280" s="90" t="str">
        <f aca="false">I280</f>
        <v>21</v>
      </c>
      <c r="BX280" s="11" t="s">
        <v>964</v>
      </c>
    </row>
    <row r="281" customFormat="false" ht="15" hidden="false" customHeight="true" outlineLevel="0" collapsed="false">
      <c r="A281" s="209" t="s">
        <v>965</v>
      </c>
      <c r="B281" s="209" t="s">
        <v>107</v>
      </c>
      <c r="C281" s="209" t="s">
        <v>966</v>
      </c>
      <c r="D281" s="210" t="s">
        <v>967</v>
      </c>
      <c r="E281" s="210"/>
      <c r="F281" s="209" t="s">
        <v>771</v>
      </c>
      <c r="G281" s="211" t="n">
        <v>6</v>
      </c>
      <c r="H281" s="212"/>
      <c r="I281" s="213" t="s">
        <v>203</v>
      </c>
      <c r="J281" s="212" t="n">
        <f aca="false">G281*AO281</f>
        <v>0</v>
      </c>
      <c r="K281" s="212" t="n">
        <f aca="false">G281*AP281</f>
        <v>0</v>
      </c>
      <c r="L281" s="212" t="n">
        <f aca="false">G281*H281</f>
        <v>0</v>
      </c>
      <c r="M281" s="212" t="n">
        <f aca="false">L281*(1+BW281/100)</f>
        <v>0</v>
      </c>
      <c r="N281" s="212" t="n">
        <v>0.00807</v>
      </c>
      <c r="O281" s="212" t="n">
        <f aca="false">G281*N281</f>
        <v>0.04842</v>
      </c>
      <c r="P281" s="213" t="s">
        <v>204</v>
      </c>
      <c r="Z281" s="90" t="n">
        <f aca="false">IF(AQ281="5",BJ281,0)</f>
        <v>0</v>
      </c>
      <c r="AB281" s="90" t="n">
        <f aca="false">IF(AQ281="1",BH281,0)</f>
        <v>0</v>
      </c>
      <c r="AC281" s="90" t="n">
        <f aca="false">IF(AQ281="1",BI281,0)</f>
        <v>0</v>
      </c>
      <c r="AD281" s="90" t="n">
        <f aca="false">IF(AQ281="7",BH281,0)</f>
        <v>0</v>
      </c>
      <c r="AE281" s="90" t="n">
        <f aca="false">IF(AQ281="7",BI281,0)</f>
        <v>0</v>
      </c>
      <c r="AF281" s="90" t="n">
        <f aca="false">IF(AQ281="2",BH281,0)</f>
        <v>0</v>
      </c>
      <c r="AG281" s="90" t="n">
        <f aca="false">IF(AQ281="2",BI281,0)</f>
        <v>0</v>
      </c>
      <c r="AH281" s="90" t="n">
        <f aca="false">IF(AQ281="0",BJ281,0)</f>
        <v>0</v>
      </c>
      <c r="AI281" s="190" t="s">
        <v>107</v>
      </c>
      <c r="AJ281" s="90" t="n">
        <f aca="false">IF(AN281=0,L281,0)</f>
        <v>0</v>
      </c>
      <c r="AK281" s="90" t="n">
        <f aca="false">IF(AN281=12,L281,0)</f>
        <v>0</v>
      </c>
      <c r="AL281" s="90" t="n">
        <f aca="false">IF(AN281=21,L281,0)</f>
        <v>0</v>
      </c>
      <c r="AN281" s="90" t="n">
        <v>21</v>
      </c>
      <c r="AO281" s="90" t="n">
        <f aca="false">H281*0.88678227</f>
        <v>0</v>
      </c>
      <c r="AP281" s="90" t="n">
        <f aca="false">H281*(1-0.88678227)</f>
        <v>0</v>
      </c>
      <c r="AQ281" s="89" t="s">
        <v>226</v>
      </c>
      <c r="AV281" s="90" t="n">
        <f aca="false">AW281+AX281</f>
        <v>0</v>
      </c>
      <c r="AW281" s="90" t="n">
        <f aca="false">G281*AO281</f>
        <v>0</v>
      </c>
      <c r="AX281" s="90" t="n">
        <f aca="false">G281*AP281</f>
        <v>0</v>
      </c>
      <c r="AY281" s="89" t="s">
        <v>947</v>
      </c>
      <c r="AZ281" s="89" t="s">
        <v>948</v>
      </c>
      <c r="BA281" s="190" t="s">
        <v>949</v>
      </c>
      <c r="BC281" s="90" t="n">
        <f aca="false">AW281+AX281</f>
        <v>0</v>
      </c>
      <c r="BD281" s="90" t="n">
        <f aca="false">H281/(100-BE281)*100</f>
        <v>0</v>
      </c>
      <c r="BE281" s="90" t="n">
        <v>0</v>
      </c>
      <c r="BF281" s="90" t="n">
        <f aca="false">O281</f>
        <v>0.04842</v>
      </c>
      <c r="BH281" s="90" t="n">
        <f aca="false">G281*AO281</f>
        <v>0</v>
      </c>
      <c r="BI281" s="90" t="n">
        <f aca="false">G281*AP281</f>
        <v>0</v>
      </c>
      <c r="BJ281" s="90" t="n">
        <f aca="false">G281*H281</f>
        <v>0</v>
      </c>
      <c r="BK281" s="90"/>
      <c r="BL281" s="90" t="n">
        <v>725</v>
      </c>
      <c r="BW281" s="90" t="str">
        <f aca="false">I281</f>
        <v>21</v>
      </c>
      <c r="BX281" s="11" t="s">
        <v>967</v>
      </c>
    </row>
    <row r="282" customFormat="false" ht="15" hidden="false" customHeight="true" outlineLevel="0" collapsed="false">
      <c r="A282" s="209" t="s">
        <v>968</v>
      </c>
      <c r="B282" s="209" t="s">
        <v>107</v>
      </c>
      <c r="C282" s="209" t="s">
        <v>969</v>
      </c>
      <c r="D282" s="210" t="s">
        <v>970</v>
      </c>
      <c r="E282" s="210"/>
      <c r="F282" s="209" t="s">
        <v>261</v>
      </c>
      <c r="G282" s="211" t="n">
        <v>6</v>
      </c>
      <c r="H282" s="212"/>
      <c r="I282" s="213" t="s">
        <v>203</v>
      </c>
      <c r="J282" s="212" t="n">
        <f aca="false">G282*AO282</f>
        <v>0</v>
      </c>
      <c r="K282" s="212" t="n">
        <f aca="false">G282*AP282</f>
        <v>0</v>
      </c>
      <c r="L282" s="212" t="n">
        <f aca="false">G282*H282</f>
        <v>0</v>
      </c>
      <c r="M282" s="212" t="n">
        <f aca="false">L282*(1+BW282/100)</f>
        <v>0</v>
      </c>
      <c r="N282" s="212" t="n">
        <v>0.00042</v>
      </c>
      <c r="O282" s="212" t="n">
        <f aca="false">G282*N282</f>
        <v>0.00252</v>
      </c>
      <c r="P282" s="213" t="s">
        <v>204</v>
      </c>
      <c r="Z282" s="90" t="n">
        <f aca="false">IF(AQ282="5",BJ282,0)</f>
        <v>0</v>
      </c>
      <c r="AB282" s="90" t="n">
        <f aca="false">IF(AQ282="1",BH282,0)</f>
        <v>0</v>
      </c>
      <c r="AC282" s="90" t="n">
        <f aca="false">IF(AQ282="1",BI282,0)</f>
        <v>0</v>
      </c>
      <c r="AD282" s="90" t="n">
        <f aca="false">IF(AQ282="7",BH282,0)</f>
        <v>0</v>
      </c>
      <c r="AE282" s="90" t="n">
        <f aca="false">IF(AQ282="7",BI282,0)</f>
        <v>0</v>
      </c>
      <c r="AF282" s="90" t="n">
        <f aca="false">IF(AQ282="2",BH282,0)</f>
        <v>0</v>
      </c>
      <c r="AG282" s="90" t="n">
        <f aca="false">IF(AQ282="2",BI282,0)</f>
        <v>0</v>
      </c>
      <c r="AH282" s="90" t="n">
        <f aca="false">IF(AQ282="0",BJ282,0)</f>
        <v>0</v>
      </c>
      <c r="AI282" s="190" t="s">
        <v>107</v>
      </c>
      <c r="AJ282" s="90" t="n">
        <f aca="false">IF(AN282=0,L282,0)</f>
        <v>0</v>
      </c>
      <c r="AK282" s="90" t="n">
        <f aca="false">IF(AN282=12,L282,0)</f>
        <v>0</v>
      </c>
      <c r="AL282" s="90" t="n">
        <f aca="false">IF(AN282=21,L282,0)</f>
        <v>0</v>
      </c>
      <c r="AN282" s="90" t="n">
        <v>21</v>
      </c>
      <c r="AO282" s="90" t="n">
        <f aca="false">H282*0.573869536</f>
        <v>0</v>
      </c>
      <c r="AP282" s="90" t="n">
        <f aca="false">H282*(1-0.573869536)</f>
        <v>0</v>
      </c>
      <c r="AQ282" s="89" t="s">
        <v>226</v>
      </c>
      <c r="AV282" s="90" t="n">
        <f aca="false">AW282+AX282</f>
        <v>0</v>
      </c>
      <c r="AW282" s="90" t="n">
        <f aca="false">G282*AO282</f>
        <v>0</v>
      </c>
      <c r="AX282" s="90" t="n">
        <f aca="false">G282*AP282</f>
        <v>0</v>
      </c>
      <c r="AY282" s="89" t="s">
        <v>947</v>
      </c>
      <c r="AZ282" s="89" t="s">
        <v>948</v>
      </c>
      <c r="BA282" s="190" t="s">
        <v>949</v>
      </c>
      <c r="BC282" s="90" t="n">
        <f aca="false">AW282+AX282</f>
        <v>0</v>
      </c>
      <c r="BD282" s="90" t="n">
        <f aca="false">H282/(100-BE282)*100</f>
        <v>0</v>
      </c>
      <c r="BE282" s="90" t="n">
        <v>0</v>
      </c>
      <c r="BF282" s="90" t="n">
        <f aca="false">O282</f>
        <v>0.00252</v>
      </c>
      <c r="BH282" s="90" t="n">
        <f aca="false">G282*AO282</f>
        <v>0</v>
      </c>
      <c r="BI282" s="90" t="n">
        <f aca="false">G282*AP282</f>
        <v>0</v>
      </c>
      <c r="BJ282" s="90" t="n">
        <f aca="false">G282*H282</f>
        <v>0</v>
      </c>
      <c r="BK282" s="90"/>
      <c r="BL282" s="90" t="n">
        <v>725</v>
      </c>
      <c r="BW282" s="90" t="str">
        <f aca="false">I282</f>
        <v>21</v>
      </c>
      <c r="BX282" s="11" t="s">
        <v>970</v>
      </c>
    </row>
    <row r="283" customFormat="false" ht="15" hidden="false" customHeight="true" outlineLevel="0" collapsed="false">
      <c r="A283" s="209" t="s">
        <v>971</v>
      </c>
      <c r="B283" s="209" t="s">
        <v>107</v>
      </c>
      <c r="C283" s="209" t="s">
        <v>972</v>
      </c>
      <c r="D283" s="210" t="s">
        <v>973</v>
      </c>
      <c r="E283" s="210"/>
      <c r="F283" s="209" t="s">
        <v>261</v>
      </c>
      <c r="G283" s="211" t="n">
        <v>6</v>
      </c>
      <c r="H283" s="212"/>
      <c r="I283" s="213" t="s">
        <v>203</v>
      </c>
      <c r="J283" s="212" t="n">
        <f aca="false">G283*AO283</f>
        <v>0</v>
      </c>
      <c r="K283" s="212" t="n">
        <f aca="false">G283*AP283</f>
        <v>0</v>
      </c>
      <c r="L283" s="212" t="n">
        <f aca="false">G283*H283</f>
        <v>0</v>
      </c>
      <c r="M283" s="212" t="n">
        <f aca="false">L283*(1+BW283/100)</f>
        <v>0</v>
      </c>
      <c r="N283" s="212" t="n">
        <v>0.0002</v>
      </c>
      <c r="O283" s="212" t="n">
        <f aca="false">G283*N283</f>
        <v>0.0012</v>
      </c>
      <c r="P283" s="213" t="s">
        <v>204</v>
      </c>
      <c r="Z283" s="90" t="n">
        <f aca="false">IF(AQ283="5",BJ283,0)</f>
        <v>0</v>
      </c>
      <c r="AB283" s="90" t="n">
        <f aca="false">IF(AQ283="1",BH283,0)</f>
        <v>0</v>
      </c>
      <c r="AC283" s="90" t="n">
        <f aca="false">IF(AQ283="1",BI283,0)</f>
        <v>0</v>
      </c>
      <c r="AD283" s="90" t="n">
        <f aca="false">IF(AQ283="7",BH283,0)</f>
        <v>0</v>
      </c>
      <c r="AE283" s="90" t="n">
        <f aca="false">IF(AQ283="7",BI283,0)</f>
        <v>0</v>
      </c>
      <c r="AF283" s="90" t="n">
        <f aca="false">IF(AQ283="2",BH283,0)</f>
        <v>0</v>
      </c>
      <c r="AG283" s="90" t="n">
        <f aca="false">IF(AQ283="2",BI283,0)</f>
        <v>0</v>
      </c>
      <c r="AH283" s="90" t="n">
        <f aca="false">IF(AQ283="0",BJ283,0)</f>
        <v>0</v>
      </c>
      <c r="AI283" s="190" t="s">
        <v>107</v>
      </c>
      <c r="AJ283" s="90" t="n">
        <f aca="false">IF(AN283=0,L283,0)</f>
        <v>0</v>
      </c>
      <c r="AK283" s="90" t="n">
        <f aca="false">IF(AN283=12,L283,0)</f>
        <v>0</v>
      </c>
      <c r="AL283" s="90" t="n">
        <f aca="false">IF(AN283=21,L283,0)</f>
        <v>0</v>
      </c>
      <c r="AN283" s="90" t="n">
        <v>21</v>
      </c>
      <c r="AO283" s="90" t="n">
        <f aca="false">H283*0.656285743</f>
        <v>0</v>
      </c>
      <c r="AP283" s="90" t="n">
        <f aca="false">H283*(1-0.656285743)</f>
        <v>0</v>
      </c>
      <c r="AQ283" s="89" t="s">
        <v>226</v>
      </c>
      <c r="AV283" s="90" t="n">
        <f aca="false">AW283+AX283</f>
        <v>0</v>
      </c>
      <c r="AW283" s="90" t="n">
        <f aca="false">G283*AO283</f>
        <v>0</v>
      </c>
      <c r="AX283" s="90" t="n">
        <f aca="false">G283*AP283</f>
        <v>0</v>
      </c>
      <c r="AY283" s="89" t="s">
        <v>947</v>
      </c>
      <c r="AZ283" s="89" t="s">
        <v>948</v>
      </c>
      <c r="BA283" s="190" t="s">
        <v>949</v>
      </c>
      <c r="BC283" s="90" t="n">
        <f aca="false">AW283+AX283</f>
        <v>0</v>
      </c>
      <c r="BD283" s="90" t="n">
        <f aca="false">H283/(100-BE283)*100</f>
        <v>0</v>
      </c>
      <c r="BE283" s="90" t="n">
        <v>0</v>
      </c>
      <c r="BF283" s="90" t="n">
        <f aca="false">O283</f>
        <v>0.0012</v>
      </c>
      <c r="BH283" s="90" t="n">
        <f aca="false">G283*AO283</f>
        <v>0</v>
      </c>
      <c r="BI283" s="90" t="n">
        <f aca="false">G283*AP283</f>
        <v>0</v>
      </c>
      <c r="BJ283" s="90" t="n">
        <f aca="false">G283*H283</f>
        <v>0</v>
      </c>
      <c r="BK283" s="90"/>
      <c r="BL283" s="90" t="n">
        <v>725</v>
      </c>
      <c r="BW283" s="90" t="str">
        <f aca="false">I283</f>
        <v>21</v>
      </c>
      <c r="BX283" s="11" t="s">
        <v>973</v>
      </c>
    </row>
    <row r="284" customFormat="false" ht="15" hidden="false" customHeight="true" outlineLevel="0" collapsed="false">
      <c r="A284" s="209" t="s">
        <v>974</v>
      </c>
      <c r="B284" s="209" t="s">
        <v>107</v>
      </c>
      <c r="C284" s="209" t="s">
        <v>975</v>
      </c>
      <c r="D284" s="210" t="s">
        <v>976</v>
      </c>
      <c r="E284" s="210"/>
      <c r="F284" s="209" t="s">
        <v>771</v>
      </c>
      <c r="G284" s="211" t="n">
        <v>3</v>
      </c>
      <c r="H284" s="212"/>
      <c r="I284" s="213" t="s">
        <v>203</v>
      </c>
      <c r="J284" s="212" t="n">
        <f aca="false">G284*AO284</f>
        <v>0</v>
      </c>
      <c r="K284" s="212" t="n">
        <f aca="false">G284*AP284</f>
        <v>0</v>
      </c>
      <c r="L284" s="212" t="n">
        <f aca="false">G284*H284</f>
        <v>0</v>
      </c>
      <c r="M284" s="212" t="n">
        <f aca="false">L284*(1+BW284/100)</f>
        <v>0</v>
      </c>
      <c r="N284" s="212" t="n">
        <v>0.00026</v>
      </c>
      <c r="O284" s="212" t="n">
        <f aca="false">G284*N284</f>
        <v>0.00078</v>
      </c>
      <c r="P284" s="213" t="s">
        <v>204</v>
      </c>
      <c r="Z284" s="90" t="n">
        <f aca="false">IF(AQ284="5",BJ284,0)</f>
        <v>0</v>
      </c>
      <c r="AB284" s="90" t="n">
        <f aca="false">IF(AQ284="1",BH284,0)</f>
        <v>0</v>
      </c>
      <c r="AC284" s="90" t="n">
        <f aca="false">IF(AQ284="1",BI284,0)</f>
        <v>0</v>
      </c>
      <c r="AD284" s="90" t="n">
        <f aca="false">IF(AQ284="7",BH284,0)</f>
        <v>0</v>
      </c>
      <c r="AE284" s="90" t="n">
        <f aca="false">IF(AQ284="7",BI284,0)</f>
        <v>0</v>
      </c>
      <c r="AF284" s="90" t="n">
        <f aca="false">IF(AQ284="2",BH284,0)</f>
        <v>0</v>
      </c>
      <c r="AG284" s="90" t="n">
        <f aca="false">IF(AQ284="2",BI284,0)</f>
        <v>0</v>
      </c>
      <c r="AH284" s="90" t="n">
        <f aca="false">IF(AQ284="0",BJ284,0)</f>
        <v>0</v>
      </c>
      <c r="AI284" s="190" t="s">
        <v>107</v>
      </c>
      <c r="AJ284" s="90" t="n">
        <f aca="false">IF(AN284=0,L284,0)</f>
        <v>0</v>
      </c>
      <c r="AK284" s="90" t="n">
        <f aca="false">IF(AN284=12,L284,0)</f>
        <v>0</v>
      </c>
      <c r="AL284" s="90" t="n">
        <f aca="false">IF(AN284=21,L284,0)</f>
        <v>0</v>
      </c>
      <c r="AN284" s="90" t="n">
        <v>21</v>
      </c>
      <c r="AO284" s="90" t="n">
        <f aca="false">H284*0.829599753</f>
        <v>0</v>
      </c>
      <c r="AP284" s="90" t="n">
        <f aca="false">H284*(1-0.829599753)</f>
        <v>0</v>
      </c>
      <c r="AQ284" s="89" t="s">
        <v>226</v>
      </c>
      <c r="AV284" s="90" t="n">
        <f aca="false">AW284+AX284</f>
        <v>0</v>
      </c>
      <c r="AW284" s="90" t="n">
        <f aca="false">G284*AO284</f>
        <v>0</v>
      </c>
      <c r="AX284" s="90" t="n">
        <f aca="false">G284*AP284</f>
        <v>0</v>
      </c>
      <c r="AY284" s="89" t="s">
        <v>947</v>
      </c>
      <c r="AZ284" s="89" t="s">
        <v>948</v>
      </c>
      <c r="BA284" s="190" t="s">
        <v>949</v>
      </c>
      <c r="BC284" s="90" t="n">
        <f aca="false">AW284+AX284</f>
        <v>0</v>
      </c>
      <c r="BD284" s="90" t="n">
        <f aca="false">H284/(100-BE284)*100</f>
        <v>0</v>
      </c>
      <c r="BE284" s="90" t="n">
        <v>0</v>
      </c>
      <c r="BF284" s="90" t="n">
        <f aca="false">O284</f>
        <v>0.00078</v>
      </c>
      <c r="BH284" s="90" t="n">
        <f aca="false">G284*AO284</f>
        <v>0</v>
      </c>
      <c r="BI284" s="90" t="n">
        <f aca="false">G284*AP284</f>
        <v>0</v>
      </c>
      <c r="BJ284" s="90" t="n">
        <f aca="false">G284*H284</f>
        <v>0</v>
      </c>
      <c r="BK284" s="90"/>
      <c r="BL284" s="90" t="n">
        <v>725</v>
      </c>
      <c r="BW284" s="90" t="str">
        <f aca="false">I284</f>
        <v>21</v>
      </c>
      <c r="BX284" s="11" t="s">
        <v>976</v>
      </c>
    </row>
    <row r="285" customFormat="false" ht="15" hidden="false" customHeight="true" outlineLevel="0" collapsed="false">
      <c r="A285" s="209" t="s">
        <v>977</v>
      </c>
      <c r="B285" s="209" t="s">
        <v>107</v>
      </c>
      <c r="C285" s="209" t="s">
        <v>978</v>
      </c>
      <c r="D285" s="210" t="s">
        <v>979</v>
      </c>
      <c r="E285" s="210"/>
      <c r="F285" s="209" t="s">
        <v>771</v>
      </c>
      <c r="G285" s="211" t="n">
        <v>8</v>
      </c>
      <c r="H285" s="212"/>
      <c r="I285" s="213" t="s">
        <v>203</v>
      </c>
      <c r="J285" s="212" t="n">
        <f aca="false">G285*AO285</f>
        <v>0</v>
      </c>
      <c r="K285" s="212" t="n">
        <f aca="false">G285*AP285</f>
        <v>0</v>
      </c>
      <c r="L285" s="212" t="n">
        <f aca="false">G285*H285</f>
        <v>0</v>
      </c>
      <c r="M285" s="212" t="n">
        <f aca="false">L285*(1+BW285/100)</f>
        <v>0</v>
      </c>
      <c r="N285" s="212" t="n">
        <v>0.00056</v>
      </c>
      <c r="O285" s="212" t="n">
        <f aca="false">G285*N285</f>
        <v>0.00448</v>
      </c>
      <c r="P285" s="213" t="s">
        <v>204</v>
      </c>
      <c r="Z285" s="90" t="n">
        <f aca="false">IF(AQ285="5",BJ285,0)</f>
        <v>0</v>
      </c>
      <c r="AB285" s="90" t="n">
        <f aca="false">IF(AQ285="1",BH285,0)</f>
        <v>0</v>
      </c>
      <c r="AC285" s="90" t="n">
        <f aca="false">IF(AQ285="1",BI285,0)</f>
        <v>0</v>
      </c>
      <c r="AD285" s="90" t="n">
        <f aca="false">IF(AQ285="7",BH285,0)</f>
        <v>0</v>
      </c>
      <c r="AE285" s="90" t="n">
        <f aca="false">IF(AQ285="7",BI285,0)</f>
        <v>0</v>
      </c>
      <c r="AF285" s="90" t="n">
        <f aca="false">IF(AQ285="2",BH285,0)</f>
        <v>0</v>
      </c>
      <c r="AG285" s="90" t="n">
        <f aca="false">IF(AQ285="2",BI285,0)</f>
        <v>0</v>
      </c>
      <c r="AH285" s="90" t="n">
        <f aca="false">IF(AQ285="0",BJ285,0)</f>
        <v>0</v>
      </c>
      <c r="AI285" s="190" t="s">
        <v>107</v>
      </c>
      <c r="AJ285" s="90" t="n">
        <f aca="false">IF(AN285=0,L285,0)</f>
        <v>0</v>
      </c>
      <c r="AK285" s="90" t="n">
        <f aca="false">IF(AN285=12,L285,0)</f>
        <v>0</v>
      </c>
      <c r="AL285" s="90" t="n">
        <f aca="false">IF(AN285=21,L285,0)</f>
        <v>0</v>
      </c>
      <c r="AN285" s="90" t="n">
        <v>21</v>
      </c>
      <c r="AO285" s="90" t="n">
        <f aca="false">H285*0.847368451</f>
        <v>0</v>
      </c>
      <c r="AP285" s="90" t="n">
        <f aca="false">H285*(1-0.847368451)</f>
        <v>0</v>
      </c>
      <c r="AQ285" s="89" t="s">
        <v>226</v>
      </c>
      <c r="AV285" s="90" t="n">
        <f aca="false">AW285+AX285</f>
        <v>0</v>
      </c>
      <c r="AW285" s="90" t="n">
        <f aca="false">G285*AO285</f>
        <v>0</v>
      </c>
      <c r="AX285" s="90" t="n">
        <f aca="false">G285*AP285</f>
        <v>0</v>
      </c>
      <c r="AY285" s="89" t="s">
        <v>947</v>
      </c>
      <c r="AZ285" s="89" t="s">
        <v>948</v>
      </c>
      <c r="BA285" s="190" t="s">
        <v>949</v>
      </c>
      <c r="BC285" s="90" t="n">
        <f aca="false">AW285+AX285</f>
        <v>0</v>
      </c>
      <c r="BD285" s="90" t="n">
        <f aca="false">H285/(100-BE285)*100</f>
        <v>0</v>
      </c>
      <c r="BE285" s="90" t="n">
        <v>0</v>
      </c>
      <c r="BF285" s="90" t="n">
        <f aca="false">O285</f>
        <v>0.00448</v>
      </c>
      <c r="BH285" s="90" t="n">
        <f aca="false">G285*AO285</f>
        <v>0</v>
      </c>
      <c r="BI285" s="90" t="n">
        <f aca="false">G285*AP285</f>
        <v>0</v>
      </c>
      <c r="BJ285" s="90" t="n">
        <f aca="false">G285*H285</f>
        <v>0</v>
      </c>
      <c r="BK285" s="90"/>
      <c r="BL285" s="90" t="n">
        <v>725</v>
      </c>
      <c r="BW285" s="90" t="str">
        <f aca="false">I285</f>
        <v>21</v>
      </c>
      <c r="BX285" s="11" t="s">
        <v>979</v>
      </c>
    </row>
    <row r="286" customFormat="false" ht="24.05" hidden="false" customHeight="true" outlineLevel="0" collapsed="false">
      <c r="A286" s="209" t="s">
        <v>980</v>
      </c>
      <c r="B286" s="209" t="s">
        <v>107</v>
      </c>
      <c r="C286" s="209" t="s">
        <v>981</v>
      </c>
      <c r="D286" s="210" t="s">
        <v>982</v>
      </c>
      <c r="E286" s="210"/>
      <c r="F286" s="209" t="s">
        <v>771</v>
      </c>
      <c r="G286" s="211" t="n">
        <v>5</v>
      </c>
      <c r="H286" s="212"/>
      <c r="I286" s="213" t="s">
        <v>203</v>
      </c>
      <c r="J286" s="212" t="n">
        <f aca="false">G286*AO286</f>
        <v>0</v>
      </c>
      <c r="K286" s="212" t="n">
        <f aca="false">G286*AP286</f>
        <v>0</v>
      </c>
      <c r="L286" s="212" t="n">
        <f aca="false">G286*H286</f>
        <v>0</v>
      </c>
      <c r="M286" s="212" t="n">
        <f aca="false">L286*(1+BW286/100)</f>
        <v>0</v>
      </c>
      <c r="N286" s="212" t="n">
        <v>0.00016</v>
      </c>
      <c r="O286" s="212" t="n">
        <f aca="false">G286*N286</f>
        <v>0.0008</v>
      </c>
      <c r="P286" s="213" t="s">
        <v>204</v>
      </c>
      <c r="Z286" s="90" t="n">
        <f aca="false">IF(AQ286="5",BJ286,0)</f>
        <v>0</v>
      </c>
      <c r="AB286" s="90" t="n">
        <f aca="false">IF(AQ286="1",BH286,0)</f>
        <v>0</v>
      </c>
      <c r="AC286" s="90" t="n">
        <f aca="false">IF(AQ286="1",BI286,0)</f>
        <v>0</v>
      </c>
      <c r="AD286" s="90" t="n">
        <f aca="false">IF(AQ286="7",BH286,0)</f>
        <v>0</v>
      </c>
      <c r="AE286" s="90" t="n">
        <f aca="false">IF(AQ286="7",BI286,0)</f>
        <v>0</v>
      </c>
      <c r="AF286" s="90" t="n">
        <f aca="false">IF(AQ286="2",BH286,0)</f>
        <v>0</v>
      </c>
      <c r="AG286" s="90" t="n">
        <f aca="false">IF(AQ286="2",BI286,0)</f>
        <v>0</v>
      </c>
      <c r="AH286" s="90" t="n">
        <f aca="false">IF(AQ286="0",BJ286,0)</f>
        <v>0</v>
      </c>
      <c r="AI286" s="190" t="s">
        <v>107</v>
      </c>
      <c r="AJ286" s="90" t="n">
        <f aca="false">IF(AN286=0,L286,0)</f>
        <v>0</v>
      </c>
      <c r="AK286" s="90" t="n">
        <f aca="false">IF(AN286=12,L286,0)</f>
        <v>0</v>
      </c>
      <c r="AL286" s="90" t="n">
        <f aca="false">IF(AN286=21,L286,0)</f>
        <v>0</v>
      </c>
      <c r="AN286" s="90" t="n">
        <v>21</v>
      </c>
      <c r="AO286" s="90" t="n">
        <f aca="false">H286*0.91693608</f>
        <v>0</v>
      </c>
      <c r="AP286" s="90" t="n">
        <f aca="false">H286*(1-0.91693608)</f>
        <v>0</v>
      </c>
      <c r="AQ286" s="89" t="s">
        <v>226</v>
      </c>
      <c r="AV286" s="90" t="n">
        <f aca="false">AW286+AX286</f>
        <v>0</v>
      </c>
      <c r="AW286" s="90" t="n">
        <f aca="false">G286*AO286</f>
        <v>0</v>
      </c>
      <c r="AX286" s="90" t="n">
        <f aca="false">G286*AP286</f>
        <v>0</v>
      </c>
      <c r="AY286" s="89" t="s">
        <v>947</v>
      </c>
      <c r="AZ286" s="89" t="s">
        <v>948</v>
      </c>
      <c r="BA286" s="190" t="s">
        <v>949</v>
      </c>
      <c r="BC286" s="90" t="n">
        <f aca="false">AW286+AX286</f>
        <v>0</v>
      </c>
      <c r="BD286" s="90" t="n">
        <f aca="false">H286/(100-BE286)*100</f>
        <v>0</v>
      </c>
      <c r="BE286" s="90" t="n">
        <v>0</v>
      </c>
      <c r="BF286" s="90" t="n">
        <f aca="false">O286</f>
        <v>0.0008</v>
      </c>
      <c r="BH286" s="90" t="n">
        <f aca="false">G286*AO286</f>
        <v>0</v>
      </c>
      <c r="BI286" s="90" t="n">
        <f aca="false">G286*AP286</f>
        <v>0</v>
      </c>
      <c r="BJ286" s="90" t="n">
        <f aca="false">G286*H286</f>
        <v>0</v>
      </c>
      <c r="BK286" s="90"/>
      <c r="BL286" s="90" t="n">
        <v>725</v>
      </c>
      <c r="BW286" s="90" t="str">
        <f aca="false">I286</f>
        <v>21</v>
      </c>
      <c r="BX286" s="11" t="s">
        <v>982</v>
      </c>
    </row>
    <row r="287" customFormat="false" ht="24.05" hidden="false" customHeight="true" outlineLevel="0" collapsed="false">
      <c r="A287" s="209" t="s">
        <v>983</v>
      </c>
      <c r="B287" s="209" t="s">
        <v>107</v>
      </c>
      <c r="C287" s="209" t="s">
        <v>984</v>
      </c>
      <c r="D287" s="210" t="s">
        <v>985</v>
      </c>
      <c r="E287" s="210"/>
      <c r="F287" s="209" t="s">
        <v>771</v>
      </c>
      <c r="G287" s="211" t="n">
        <v>16</v>
      </c>
      <c r="H287" s="212"/>
      <c r="I287" s="213" t="s">
        <v>203</v>
      </c>
      <c r="J287" s="212" t="n">
        <f aca="false">G287*AO287</f>
        <v>0</v>
      </c>
      <c r="K287" s="212" t="n">
        <f aca="false">G287*AP287</f>
        <v>0</v>
      </c>
      <c r="L287" s="212" t="n">
        <f aca="false">G287*H287</f>
        <v>0</v>
      </c>
      <c r="M287" s="212" t="n">
        <f aca="false">L287*(1+BW287/100)</f>
        <v>0</v>
      </c>
      <c r="N287" s="212" t="n">
        <v>3E-005</v>
      </c>
      <c r="O287" s="212" t="n">
        <f aca="false">G287*N287</f>
        <v>0.00048</v>
      </c>
      <c r="P287" s="213" t="s">
        <v>204</v>
      </c>
      <c r="Z287" s="90" t="n">
        <f aca="false">IF(AQ287="5",BJ287,0)</f>
        <v>0</v>
      </c>
      <c r="AB287" s="90" t="n">
        <f aca="false">IF(AQ287="1",BH287,0)</f>
        <v>0</v>
      </c>
      <c r="AC287" s="90" t="n">
        <f aca="false">IF(AQ287="1",BI287,0)</f>
        <v>0</v>
      </c>
      <c r="AD287" s="90" t="n">
        <f aca="false">IF(AQ287="7",BH287,0)</f>
        <v>0</v>
      </c>
      <c r="AE287" s="90" t="n">
        <f aca="false">IF(AQ287="7",BI287,0)</f>
        <v>0</v>
      </c>
      <c r="AF287" s="90" t="n">
        <f aca="false">IF(AQ287="2",BH287,0)</f>
        <v>0</v>
      </c>
      <c r="AG287" s="90" t="n">
        <f aca="false">IF(AQ287="2",BI287,0)</f>
        <v>0</v>
      </c>
      <c r="AH287" s="90" t="n">
        <f aca="false">IF(AQ287="0",BJ287,0)</f>
        <v>0</v>
      </c>
      <c r="AI287" s="190" t="s">
        <v>107</v>
      </c>
      <c r="AJ287" s="90" t="n">
        <f aca="false">IF(AN287=0,L287,0)</f>
        <v>0</v>
      </c>
      <c r="AK287" s="90" t="n">
        <f aca="false">IF(AN287=12,L287,0)</f>
        <v>0</v>
      </c>
      <c r="AL287" s="90" t="n">
        <f aca="false">IF(AN287=21,L287,0)</f>
        <v>0</v>
      </c>
      <c r="AN287" s="90" t="n">
        <v>21</v>
      </c>
      <c r="AO287" s="90" t="n">
        <f aca="false">H287*0.098883983</f>
        <v>0</v>
      </c>
      <c r="AP287" s="90" t="n">
        <f aca="false">H287*(1-0.098883983)</f>
        <v>0</v>
      </c>
      <c r="AQ287" s="89" t="s">
        <v>226</v>
      </c>
      <c r="AV287" s="90" t="n">
        <f aca="false">AW287+AX287</f>
        <v>0</v>
      </c>
      <c r="AW287" s="90" t="n">
        <f aca="false">G287*AO287</f>
        <v>0</v>
      </c>
      <c r="AX287" s="90" t="n">
        <f aca="false">G287*AP287</f>
        <v>0</v>
      </c>
      <c r="AY287" s="89" t="s">
        <v>947</v>
      </c>
      <c r="AZ287" s="89" t="s">
        <v>948</v>
      </c>
      <c r="BA287" s="190" t="s">
        <v>949</v>
      </c>
      <c r="BC287" s="90" t="n">
        <f aca="false">AW287+AX287</f>
        <v>0</v>
      </c>
      <c r="BD287" s="90" t="n">
        <f aca="false">H287/(100-BE287)*100</f>
        <v>0</v>
      </c>
      <c r="BE287" s="90" t="n">
        <v>0</v>
      </c>
      <c r="BF287" s="90" t="n">
        <f aca="false">O287</f>
        <v>0.00048</v>
      </c>
      <c r="BH287" s="90" t="n">
        <f aca="false">G287*AO287</f>
        <v>0</v>
      </c>
      <c r="BI287" s="90" t="n">
        <f aca="false">G287*AP287</f>
        <v>0</v>
      </c>
      <c r="BJ287" s="90" t="n">
        <f aca="false">G287*H287</f>
        <v>0</v>
      </c>
      <c r="BK287" s="90"/>
      <c r="BL287" s="90" t="n">
        <v>725</v>
      </c>
      <c r="BW287" s="90" t="str">
        <f aca="false">I287</f>
        <v>21</v>
      </c>
      <c r="BX287" s="11" t="s">
        <v>985</v>
      </c>
    </row>
    <row r="288" customFormat="false" ht="15" hidden="false" customHeight="true" outlineLevel="0" collapsed="false">
      <c r="A288" s="209" t="s">
        <v>986</v>
      </c>
      <c r="B288" s="209" t="s">
        <v>107</v>
      </c>
      <c r="C288" s="209" t="s">
        <v>987</v>
      </c>
      <c r="D288" s="210" t="s">
        <v>988</v>
      </c>
      <c r="E288" s="210"/>
      <c r="F288" s="209" t="s">
        <v>771</v>
      </c>
      <c r="G288" s="211" t="n">
        <v>2</v>
      </c>
      <c r="H288" s="212"/>
      <c r="I288" s="213" t="s">
        <v>203</v>
      </c>
      <c r="J288" s="212" t="n">
        <f aca="false">G288*AO288</f>
        <v>0</v>
      </c>
      <c r="K288" s="212" t="n">
        <f aca="false">G288*AP288</f>
        <v>0</v>
      </c>
      <c r="L288" s="212" t="n">
        <f aca="false">G288*H288</f>
        <v>0</v>
      </c>
      <c r="M288" s="212" t="n">
        <f aca="false">L288*(1+BW288/100)</f>
        <v>0</v>
      </c>
      <c r="N288" s="212" t="n">
        <v>0.0109</v>
      </c>
      <c r="O288" s="212" t="n">
        <f aca="false">G288*N288</f>
        <v>0.0218</v>
      </c>
      <c r="P288" s="213" t="s">
        <v>204</v>
      </c>
      <c r="Z288" s="90" t="n">
        <f aca="false">IF(AQ288="5",BJ288,0)</f>
        <v>0</v>
      </c>
      <c r="AB288" s="90" t="n">
        <f aca="false">IF(AQ288="1",BH288,0)</f>
        <v>0</v>
      </c>
      <c r="AC288" s="90" t="n">
        <f aca="false">IF(AQ288="1",BI288,0)</f>
        <v>0</v>
      </c>
      <c r="AD288" s="90" t="n">
        <f aca="false">IF(AQ288="7",BH288,0)</f>
        <v>0</v>
      </c>
      <c r="AE288" s="90" t="n">
        <f aca="false">IF(AQ288="7",BI288,0)</f>
        <v>0</v>
      </c>
      <c r="AF288" s="90" t="n">
        <f aca="false">IF(AQ288="2",BH288,0)</f>
        <v>0</v>
      </c>
      <c r="AG288" s="90" t="n">
        <f aca="false">IF(AQ288="2",BI288,0)</f>
        <v>0</v>
      </c>
      <c r="AH288" s="90" t="n">
        <f aca="false">IF(AQ288="0",BJ288,0)</f>
        <v>0</v>
      </c>
      <c r="AI288" s="190" t="s">
        <v>107</v>
      </c>
      <c r="AJ288" s="90" t="n">
        <f aca="false">IF(AN288=0,L288,0)</f>
        <v>0</v>
      </c>
      <c r="AK288" s="90" t="n">
        <f aca="false">IF(AN288=12,L288,0)</f>
        <v>0</v>
      </c>
      <c r="AL288" s="90" t="n">
        <f aca="false">IF(AN288=21,L288,0)</f>
        <v>0</v>
      </c>
      <c r="AN288" s="90" t="n">
        <v>21</v>
      </c>
      <c r="AO288" s="90" t="n">
        <f aca="false">H288*0.876924277</f>
        <v>0</v>
      </c>
      <c r="AP288" s="90" t="n">
        <f aca="false">H288*(1-0.876924277)</f>
        <v>0</v>
      </c>
      <c r="AQ288" s="89" t="s">
        <v>226</v>
      </c>
      <c r="AV288" s="90" t="n">
        <f aca="false">AW288+AX288</f>
        <v>0</v>
      </c>
      <c r="AW288" s="90" t="n">
        <f aca="false">G288*AO288</f>
        <v>0</v>
      </c>
      <c r="AX288" s="90" t="n">
        <f aca="false">G288*AP288</f>
        <v>0</v>
      </c>
      <c r="AY288" s="89" t="s">
        <v>947</v>
      </c>
      <c r="AZ288" s="89" t="s">
        <v>948</v>
      </c>
      <c r="BA288" s="190" t="s">
        <v>949</v>
      </c>
      <c r="BC288" s="90" t="n">
        <f aca="false">AW288+AX288</f>
        <v>0</v>
      </c>
      <c r="BD288" s="90" t="n">
        <f aca="false">H288/(100-BE288)*100</f>
        <v>0</v>
      </c>
      <c r="BE288" s="90" t="n">
        <v>0</v>
      </c>
      <c r="BF288" s="90" t="n">
        <f aca="false">O288</f>
        <v>0.0218</v>
      </c>
      <c r="BH288" s="90" t="n">
        <f aca="false">G288*AO288</f>
        <v>0</v>
      </c>
      <c r="BI288" s="90" t="n">
        <f aca="false">G288*AP288</f>
        <v>0</v>
      </c>
      <c r="BJ288" s="90" t="n">
        <f aca="false">G288*H288</f>
        <v>0</v>
      </c>
      <c r="BK288" s="90"/>
      <c r="BL288" s="90" t="n">
        <v>725</v>
      </c>
      <c r="BW288" s="90" t="str">
        <f aca="false">I288</f>
        <v>21</v>
      </c>
      <c r="BX288" s="11" t="s">
        <v>988</v>
      </c>
    </row>
    <row r="289" customFormat="false" ht="15" hidden="false" customHeight="true" outlineLevel="0" collapsed="false">
      <c r="A289" s="209" t="s">
        <v>989</v>
      </c>
      <c r="B289" s="209" t="s">
        <v>107</v>
      </c>
      <c r="C289" s="209" t="s">
        <v>990</v>
      </c>
      <c r="D289" s="210" t="s">
        <v>991</v>
      </c>
      <c r="E289" s="210"/>
      <c r="F289" s="209" t="s">
        <v>771</v>
      </c>
      <c r="G289" s="211" t="n">
        <v>12</v>
      </c>
      <c r="H289" s="212"/>
      <c r="I289" s="213" t="s">
        <v>203</v>
      </c>
      <c r="J289" s="212" t="n">
        <f aca="false">G289*AO289</f>
        <v>0</v>
      </c>
      <c r="K289" s="212" t="n">
        <f aca="false">G289*AP289</f>
        <v>0</v>
      </c>
      <c r="L289" s="212" t="n">
        <f aca="false">G289*H289</f>
        <v>0</v>
      </c>
      <c r="M289" s="212" t="n">
        <f aca="false">L289*(1+BW289/100)</f>
        <v>0</v>
      </c>
      <c r="N289" s="212" t="n">
        <v>0.00017</v>
      </c>
      <c r="O289" s="212" t="n">
        <f aca="false">G289*N289</f>
        <v>0.00204</v>
      </c>
      <c r="P289" s="213" t="s">
        <v>204</v>
      </c>
      <c r="Z289" s="90" t="n">
        <f aca="false">IF(AQ289="5",BJ289,0)</f>
        <v>0</v>
      </c>
      <c r="AB289" s="90" t="n">
        <f aca="false">IF(AQ289="1",BH289,0)</f>
        <v>0</v>
      </c>
      <c r="AC289" s="90" t="n">
        <f aca="false">IF(AQ289="1",BI289,0)</f>
        <v>0</v>
      </c>
      <c r="AD289" s="90" t="n">
        <f aca="false">IF(AQ289="7",BH289,0)</f>
        <v>0</v>
      </c>
      <c r="AE289" s="90" t="n">
        <f aca="false">IF(AQ289="7",BI289,0)</f>
        <v>0</v>
      </c>
      <c r="AF289" s="90" t="n">
        <f aca="false">IF(AQ289="2",BH289,0)</f>
        <v>0</v>
      </c>
      <c r="AG289" s="90" t="n">
        <f aca="false">IF(AQ289="2",BI289,0)</f>
        <v>0</v>
      </c>
      <c r="AH289" s="90" t="n">
        <f aca="false">IF(AQ289="0",BJ289,0)</f>
        <v>0</v>
      </c>
      <c r="AI289" s="190" t="s">
        <v>107</v>
      </c>
      <c r="AJ289" s="90" t="n">
        <f aca="false">IF(AN289=0,L289,0)</f>
        <v>0</v>
      </c>
      <c r="AK289" s="90" t="n">
        <f aca="false">IF(AN289=12,L289,0)</f>
        <v>0</v>
      </c>
      <c r="AL289" s="90" t="n">
        <f aca="false">IF(AN289=21,L289,0)</f>
        <v>0</v>
      </c>
      <c r="AN289" s="90" t="n">
        <v>21</v>
      </c>
      <c r="AO289" s="90" t="n">
        <f aca="false">H289*0.499757325</f>
        <v>0</v>
      </c>
      <c r="AP289" s="90" t="n">
        <f aca="false">H289*(1-0.499757325)</f>
        <v>0</v>
      </c>
      <c r="AQ289" s="89" t="s">
        <v>226</v>
      </c>
      <c r="AV289" s="90" t="n">
        <f aca="false">AW289+AX289</f>
        <v>0</v>
      </c>
      <c r="AW289" s="90" t="n">
        <f aca="false">G289*AO289</f>
        <v>0</v>
      </c>
      <c r="AX289" s="90" t="n">
        <f aca="false">G289*AP289</f>
        <v>0</v>
      </c>
      <c r="AY289" s="89" t="s">
        <v>947</v>
      </c>
      <c r="AZ289" s="89" t="s">
        <v>948</v>
      </c>
      <c r="BA289" s="190" t="s">
        <v>949</v>
      </c>
      <c r="BC289" s="90" t="n">
        <f aca="false">AW289+AX289</f>
        <v>0</v>
      </c>
      <c r="BD289" s="90" t="n">
        <f aca="false">H289/(100-BE289)*100</f>
        <v>0</v>
      </c>
      <c r="BE289" s="90" t="n">
        <v>0</v>
      </c>
      <c r="BF289" s="90" t="n">
        <f aca="false">O289</f>
        <v>0.00204</v>
      </c>
      <c r="BH289" s="90" t="n">
        <f aca="false">G289*AO289</f>
        <v>0</v>
      </c>
      <c r="BI289" s="90" t="n">
        <f aca="false">G289*AP289</f>
        <v>0</v>
      </c>
      <c r="BJ289" s="90" t="n">
        <f aca="false">G289*H289</f>
        <v>0</v>
      </c>
      <c r="BK289" s="90"/>
      <c r="BL289" s="90" t="n">
        <v>725</v>
      </c>
      <c r="BW289" s="90" t="str">
        <f aca="false">I289</f>
        <v>21</v>
      </c>
      <c r="BX289" s="11" t="s">
        <v>991</v>
      </c>
    </row>
    <row r="290" customFormat="false" ht="15" hidden="false" customHeight="true" outlineLevel="0" collapsed="false">
      <c r="A290" s="209" t="s">
        <v>992</v>
      </c>
      <c r="B290" s="209" t="s">
        <v>107</v>
      </c>
      <c r="C290" s="209" t="s">
        <v>993</v>
      </c>
      <c r="D290" s="210" t="s">
        <v>994</v>
      </c>
      <c r="E290" s="210"/>
      <c r="F290" s="209" t="s">
        <v>261</v>
      </c>
      <c r="G290" s="211" t="n">
        <v>11</v>
      </c>
      <c r="H290" s="212"/>
      <c r="I290" s="213" t="s">
        <v>203</v>
      </c>
      <c r="J290" s="212" t="n">
        <f aca="false">G290*AO290</f>
        <v>0</v>
      </c>
      <c r="K290" s="212" t="n">
        <f aca="false">G290*AP290</f>
        <v>0</v>
      </c>
      <c r="L290" s="212" t="n">
        <f aca="false">G290*H290</f>
        <v>0</v>
      </c>
      <c r="M290" s="212" t="n">
        <f aca="false">L290*(1+BW290/100)</f>
        <v>0</v>
      </c>
      <c r="N290" s="212" t="n">
        <v>0.01638</v>
      </c>
      <c r="O290" s="212" t="n">
        <f aca="false">G290*N290</f>
        <v>0.18018</v>
      </c>
      <c r="P290" s="213" t="s">
        <v>204</v>
      </c>
      <c r="Z290" s="90" t="n">
        <f aca="false">IF(AQ290="5",BJ290,0)</f>
        <v>0</v>
      </c>
      <c r="AB290" s="90" t="n">
        <f aca="false">IF(AQ290="1",BH290,0)</f>
        <v>0</v>
      </c>
      <c r="AC290" s="90" t="n">
        <f aca="false">IF(AQ290="1",BI290,0)</f>
        <v>0</v>
      </c>
      <c r="AD290" s="90" t="n">
        <f aca="false">IF(AQ290="7",BH290,0)</f>
        <v>0</v>
      </c>
      <c r="AE290" s="90" t="n">
        <f aca="false">IF(AQ290="7",BI290,0)</f>
        <v>0</v>
      </c>
      <c r="AF290" s="90" t="n">
        <f aca="false">IF(AQ290="2",BH290,0)</f>
        <v>0</v>
      </c>
      <c r="AG290" s="90" t="n">
        <f aca="false">IF(AQ290="2",BI290,0)</f>
        <v>0</v>
      </c>
      <c r="AH290" s="90" t="n">
        <f aca="false">IF(AQ290="0",BJ290,0)</f>
        <v>0</v>
      </c>
      <c r="AI290" s="190" t="s">
        <v>107</v>
      </c>
      <c r="AJ290" s="90" t="n">
        <f aca="false">IF(AN290=0,L290,0)</f>
        <v>0</v>
      </c>
      <c r="AK290" s="90" t="n">
        <f aca="false">IF(AN290=12,L290,0)</f>
        <v>0</v>
      </c>
      <c r="AL290" s="90" t="n">
        <f aca="false">IF(AN290=21,L290,0)</f>
        <v>0</v>
      </c>
      <c r="AN290" s="90" t="n">
        <v>21</v>
      </c>
      <c r="AO290" s="90" t="n">
        <f aca="false">H290*0.084279756</f>
        <v>0</v>
      </c>
      <c r="AP290" s="90" t="n">
        <f aca="false">H290*(1-0.084279756)</f>
        <v>0</v>
      </c>
      <c r="AQ290" s="89" t="s">
        <v>226</v>
      </c>
      <c r="AV290" s="90" t="n">
        <f aca="false">AW290+AX290</f>
        <v>0</v>
      </c>
      <c r="AW290" s="90" t="n">
        <f aca="false">G290*AO290</f>
        <v>0</v>
      </c>
      <c r="AX290" s="90" t="n">
        <f aca="false">G290*AP290</f>
        <v>0</v>
      </c>
      <c r="AY290" s="89" t="s">
        <v>947</v>
      </c>
      <c r="AZ290" s="89" t="s">
        <v>948</v>
      </c>
      <c r="BA290" s="190" t="s">
        <v>949</v>
      </c>
      <c r="BC290" s="90" t="n">
        <f aca="false">AW290+AX290</f>
        <v>0</v>
      </c>
      <c r="BD290" s="90" t="n">
        <f aca="false">H290/(100-BE290)*100</f>
        <v>0</v>
      </c>
      <c r="BE290" s="90" t="n">
        <v>0</v>
      </c>
      <c r="BF290" s="90" t="n">
        <f aca="false">O290</f>
        <v>0.18018</v>
      </c>
      <c r="BH290" s="90" t="n">
        <f aca="false">G290*AO290</f>
        <v>0</v>
      </c>
      <c r="BI290" s="90" t="n">
        <f aca="false">G290*AP290</f>
        <v>0</v>
      </c>
      <c r="BJ290" s="90" t="n">
        <f aca="false">G290*H290</f>
        <v>0</v>
      </c>
      <c r="BK290" s="90"/>
      <c r="BL290" s="90" t="n">
        <v>725</v>
      </c>
      <c r="BW290" s="90" t="str">
        <f aca="false">I290</f>
        <v>21</v>
      </c>
      <c r="BX290" s="11" t="s">
        <v>994</v>
      </c>
    </row>
    <row r="291" customFormat="false" ht="24.05" hidden="false" customHeight="true" outlineLevel="0" collapsed="false">
      <c r="A291" s="214" t="s">
        <v>995</v>
      </c>
      <c r="B291" s="214" t="s">
        <v>107</v>
      </c>
      <c r="C291" s="214" t="s">
        <v>996</v>
      </c>
      <c r="D291" s="215" t="s">
        <v>997</v>
      </c>
      <c r="E291" s="215"/>
      <c r="F291" s="214" t="s">
        <v>261</v>
      </c>
      <c r="G291" s="216" t="n">
        <v>2</v>
      </c>
      <c r="H291" s="217"/>
      <c r="I291" s="218" t="s">
        <v>203</v>
      </c>
      <c r="J291" s="217" t="n">
        <f aca="false">G291*AO291</f>
        <v>0</v>
      </c>
      <c r="K291" s="217" t="n">
        <f aca="false">G291*AP291</f>
        <v>0</v>
      </c>
      <c r="L291" s="217" t="n">
        <f aca="false">G291*H291</f>
        <v>0</v>
      </c>
      <c r="M291" s="217" t="n">
        <f aca="false">L291*(1+BW291/100)</f>
        <v>0</v>
      </c>
      <c r="N291" s="217" t="n">
        <v>0.002</v>
      </c>
      <c r="O291" s="217" t="n">
        <f aca="false">G291*N291</f>
        <v>0.004</v>
      </c>
      <c r="P291" s="218" t="s">
        <v>204</v>
      </c>
      <c r="Z291" s="90" t="n">
        <f aca="false">IF(AQ291="5",BJ291,0)</f>
        <v>0</v>
      </c>
      <c r="AB291" s="90" t="n">
        <f aca="false">IF(AQ291="1",BH291,0)</f>
        <v>0</v>
      </c>
      <c r="AC291" s="90" t="n">
        <f aca="false">IF(AQ291="1",BI291,0)</f>
        <v>0</v>
      </c>
      <c r="AD291" s="90" t="n">
        <f aca="false">IF(AQ291="7",BH291,0)</f>
        <v>0</v>
      </c>
      <c r="AE291" s="90" t="n">
        <f aca="false">IF(AQ291="7",BI291,0)</f>
        <v>0</v>
      </c>
      <c r="AF291" s="90" t="n">
        <f aca="false">IF(AQ291="2",BH291,0)</f>
        <v>0</v>
      </c>
      <c r="AG291" s="90" t="n">
        <f aca="false">IF(AQ291="2",BI291,0)</f>
        <v>0</v>
      </c>
      <c r="AH291" s="90" t="n">
        <f aca="false">IF(AQ291="0",BJ291,0)</f>
        <v>0</v>
      </c>
      <c r="AI291" s="190" t="s">
        <v>107</v>
      </c>
      <c r="AJ291" s="219" t="n">
        <f aca="false">IF(AN291=0,L291,0)</f>
        <v>0</v>
      </c>
      <c r="AK291" s="219" t="n">
        <f aca="false">IF(AN291=12,L291,0)</f>
        <v>0</v>
      </c>
      <c r="AL291" s="219" t="n">
        <f aca="false">IF(AN291=21,L291,0)</f>
        <v>0</v>
      </c>
      <c r="AN291" s="90" t="n">
        <v>21</v>
      </c>
      <c r="AO291" s="90" t="n">
        <f aca="false">H291*1</f>
        <v>0</v>
      </c>
      <c r="AP291" s="90" t="n">
        <f aca="false">H291*(1-1)</f>
        <v>0</v>
      </c>
      <c r="AQ291" s="220" t="s">
        <v>226</v>
      </c>
      <c r="AV291" s="90" t="n">
        <f aca="false">AW291+AX291</f>
        <v>0</v>
      </c>
      <c r="AW291" s="90" t="n">
        <f aca="false">G291*AO291</f>
        <v>0</v>
      </c>
      <c r="AX291" s="90" t="n">
        <f aca="false">G291*AP291</f>
        <v>0</v>
      </c>
      <c r="AY291" s="89" t="s">
        <v>947</v>
      </c>
      <c r="AZ291" s="89" t="s">
        <v>948</v>
      </c>
      <c r="BA291" s="190" t="s">
        <v>949</v>
      </c>
      <c r="BC291" s="90" t="n">
        <f aca="false">AW291+AX291</f>
        <v>0</v>
      </c>
      <c r="BD291" s="90" t="n">
        <f aca="false">H291/(100-BE291)*100</f>
        <v>0</v>
      </c>
      <c r="BE291" s="90" t="n">
        <v>0</v>
      </c>
      <c r="BF291" s="90" t="n">
        <f aca="false">O291</f>
        <v>0.004</v>
      </c>
      <c r="BH291" s="219" t="n">
        <f aca="false">G291*AO291</f>
        <v>0</v>
      </c>
      <c r="BI291" s="219" t="n">
        <f aca="false">G291*AP291</f>
        <v>0</v>
      </c>
      <c r="BJ291" s="219" t="n">
        <f aca="false">G291*H291</f>
        <v>0</v>
      </c>
      <c r="BK291" s="219"/>
      <c r="BL291" s="90" t="n">
        <v>725</v>
      </c>
      <c r="BW291" s="90" t="str">
        <f aca="false">I291</f>
        <v>21</v>
      </c>
      <c r="BX291" s="221" t="s">
        <v>997</v>
      </c>
    </row>
    <row r="292" customFormat="false" ht="15" hidden="false" customHeight="true" outlineLevel="0" collapsed="false">
      <c r="A292" s="214" t="s">
        <v>998</v>
      </c>
      <c r="B292" s="214" t="s">
        <v>107</v>
      </c>
      <c r="C292" s="214" t="s">
        <v>999</v>
      </c>
      <c r="D292" s="215" t="s">
        <v>1000</v>
      </c>
      <c r="E292" s="215"/>
      <c r="F292" s="214" t="s">
        <v>261</v>
      </c>
      <c r="G292" s="216" t="n">
        <v>5</v>
      </c>
      <c r="H292" s="217"/>
      <c r="I292" s="218" t="s">
        <v>203</v>
      </c>
      <c r="J292" s="217" t="n">
        <f aca="false">G292*AO292</f>
        <v>0</v>
      </c>
      <c r="K292" s="217" t="n">
        <f aca="false">G292*AP292</f>
        <v>0</v>
      </c>
      <c r="L292" s="217" t="n">
        <f aca="false">G292*H292</f>
        <v>0</v>
      </c>
      <c r="M292" s="217" t="n">
        <f aca="false">L292*(1+BW292/100)</f>
        <v>0</v>
      </c>
      <c r="N292" s="217" t="n">
        <v>0.001</v>
      </c>
      <c r="O292" s="217" t="n">
        <f aca="false">G292*N292</f>
        <v>0.005</v>
      </c>
      <c r="P292" s="218" t="s">
        <v>204</v>
      </c>
      <c r="Z292" s="90" t="n">
        <f aca="false">IF(AQ292="5",BJ292,0)</f>
        <v>0</v>
      </c>
      <c r="AB292" s="90" t="n">
        <f aca="false">IF(AQ292="1",BH292,0)</f>
        <v>0</v>
      </c>
      <c r="AC292" s="90" t="n">
        <f aca="false">IF(AQ292="1",BI292,0)</f>
        <v>0</v>
      </c>
      <c r="AD292" s="90" t="n">
        <f aca="false">IF(AQ292="7",BH292,0)</f>
        <v>0</v>
      </c>
      <c r="AE292" s="90" t="n">
        <f aca="false">IF(AQ292="7",BI292,0)</f>
        <v>0</v>
      </c>
      <c r="AF292" s="90" t="n">
        <f aca="false">IF(AQ292="2",BH292,0)</f>
        <v>0</v>
      </c>
      <c r="AG292" s="90" t="n">
        <f aca="false">IF(AQ292="2",BI292,0)</f>
        <v>0</v>
      </c>
      <c r="AH292" s="90" t="n">
        <f aca="false">IF(AQ292="0",BJ292,0)</f>
        <v>0</v>
      </c>
      <c r="AI292" s="190" t="s">
        <v>107</v>
      </c>
      <c r="AJ292" s="219" t="n">
        <f aca="false">IF(AN292=0,L292,0)</f>
        <v>0</v>
      </c>
      <c r="AK292" s="219" t="n">
        <f aca="false">IF(AN292=12,L292,0)</f>
        <v>0</v>
      </c>
      <c r="AL292" s="219" t="n">
        <f aca="false">IF(AN292=21,L292,0)</f>
        <v>0</v>
      </c>
      <c r="AN292" s="90" t="n">
        <v>21</v>
      </c>
      <c r="AO292" s="90" t="n">
        <f aca="false">H292*1</f>
        <v>0</v>
      </c>
      <c r="AP292" s="90" t="n">
        <f aca="false">H292*(1-1)</f>
        <v>0</v>
      </c>
      <c r="AQ292" s="220" t="s">
        <v>226</v>
      </c>
      <c r="AV292" s="90" t="n">
        <f aca="false">AW292+AX292</f>
        <v>0</v>
      </c>
      <c r="AW292" s="90" t="n">
        <f aca="false">G292*AO292</f>
        <v>0</v>
      </c>
      <c r="AX292" s="90" t="n">
        <f aca="false">G292*AP292</f>
        <v>0</v>
      </c>
      <c r="AY292" s="89" t="s">
        <v>947</v>
      </c>
      <c r="AZ292" s="89" t="s">
        <v>948</v>
      </c>
      <c r="BA292" s="190" t="s">
        <v>949</v>
      </c>
      <c r="BC292" s="90" t="n">
        <f aca="false">AW292+AX292</f>
        <v>0</v>
      </c>
      <c r="BD292" s="90" t="n">
        <f aca="false">H292/(100-BE292)*100</f>
        <v>0</v>
      </c>
      <c r="BE292" s="90" t="n">
        <v>0</v>
      </c>
      <c r="BF292" s="90" t="n">
        <f aca="false">O292</f>
        <v>0.005</v>
      </c>
      <c r="BH292" s="219" t="n">
        <f aca="false">G292*AO292</f>
        <v>0</v>
      </c>
      <c r="BI292" s="219" t="n">
        <f aca="false">G292*AP292</f>
        <v>0</v>
      </c>
      <c r="BJ292" s="219" t="n">
        <f aca="false">G292*H292</f>
        <v>0</v>
      </c>
      <c r="BK292" s="219"/>
      <c r="BL292" s="90" t="n">
        <v>725</v>
      </c>
      <c r="BW292" s="90" t="str">
        <f aca="false">I292</f>
        <v>21</v>
      </c>
      <c r="BX292" s="221" t="s">
        <v>1000</v>
      </c>
    </row>
    <row r="293" customFormat="false" ht="15" hidden="false" customHeight="true" outlineLevel="0" collapsed="false">
      <c r="A293" s="214" t="s">
        <v>1001</v>
      </c>
      <c r="B293" s="214" t="s">
        <v>107</v>
      </c>
      <c r="C293" s="214" t="s">
        <v>1002</v>
      </c>
      <c r="D293" s="215" t="s">
        <v>1003</v>
      </c>
      <c r="E293" s="215"/>
      <c r="F293" s="214" t="s">
        <v>261</v>
      </c>
      <c r="G293" s="216" t="n">
        <v>4</v>
      </c>
      <c r="H293" s="217"/>
      <c r="I293" s="218" t="s">
        <v>203</v>
      </c>
      <c r="J293" s="217" t="n">
        <f aca="false">G293*AO293</f>
        <v>0</v>
      </c>
      <c r="K293" s="217" t="n">
        <f aca="false">G293*AP293</f>
        <v>0</v>
      </c>
      <c r="L293" s="217" t="n">
        <f aca="false">G293*H293</f>
        <v>0</v>
      </c>
      <c r="M293" s="217" t="n">
        <f aca="false">L293*(1+BW293/100)</f>
        <v>0</v>
      </c>
      <c r="N293" s="217" t="n">
        <v>0.002</v>
      </c>
      <c r="O293" s="217" t="n">
        <f aca="false">G293*N293</f>
        <v>0.008</v>
      </c>
      <c r="P293" s="218" t="s">
        <v>204</v>
      </c>
      <c r="Z293" s="90" t="n">
        <f aca="false">IF(AQ293="5",BJ293,0)</f>
        <v>0</v>
      </c>
      <c r="AB293" s="90" t="n">
        <f aca="false">IF(AQ293="1",BH293,0)</f>
        <v>0</v>
      </c>
      <c r="AC293" s="90" t="n">
        <f aca="false">IF(AQ293="1",BI293,0)</f>
        <v>0</v>
      </c>
      <c r="AD293" s="90" t="n">
        <f aca="false">IF(AQ293="7",BH293,0)</f>
        <v>0</v>
      </c>
      <c r="AE293" s="90" t="n">
        <f aca="false">IF(AQ293="7",BI293,0)</f>
        <v>0</v>
      </c>
      <c r="AF293" s="90" t="n">
        <f aca="false">IF(AQ293="2",BH293,0)</f>
        <v>0</v>
      </c>
      <c r="AG293" s="90" t="n">
        <f aca="false">IF(AQ293="2",BI293,0)</f>
        <v>0</v>
      </c>
      <c r="AH293" s="90" t="n">
        <f aca="false">IF(AQ293="0",BJ293,0)</f>
        <v>0</v>
      </c>
      <c r="AI293" s="190" t="s">
        <v>107</v>
      </c>
      <c r="AJ293" s="219" t="n">
        <f aca="false">IF(AN293=0,L293,0)</f>
        <v>0</v>
      </c>
      <c r="AK293" s="219" t="n">
        <f aca="false">IF(AN293=12,L293,0)</f>
        <v>0</v>
      </c>
      <c r="AL293" s="219" t="n">
        <f aca="false">IF(AN293=21,L293,0)</f>
        <v>0</v>
      </c>
      <c r="AN293" s="90" t="n">
        <v>21</v>
      </c>
      <c r="AO293" s="90" t="n">
        <f aca="false">H293*1</f>
        <v>0</v>
      </c>
      <c r="AP293" s="90" t="n">
        <f aca="false">H293*(1-1)</f>
        <v>0</v>
      </c>
      <c r="AQ293" s="220" t="s">
        <v>226</v>
      </c>
      <c r="AV293" s="90" t="n">
        <f aca="false">AW293+AX293</f>
        <v>0</v>
      </c>
      <c r="AW293" s="90" t="n">
        <f aca="false">G293*AO293</f>
        <v>0</v>
      </c>
      <c r="AX293" s="90" t="n">
        <f aca="false">G293*AP293</f>
        <v>0</v>
      </c>
      <c r="AY293" s="89" t="s">
        <v>947</v>
      </c>
      <c r="AZ293" s="89" t="s">
        <v>948</v>
      </c>
      <c r="BA293" s="190" t="s">
        <v>949</v>
      </c>
      <c r="BC293" s="90" t="n">
        <f aca="false">AW293+AX293</f>
        <v>0</v>
      </c>
      <c r="BD293" s="90" t="n">
        <f aca="false">H293/(100-BE293)*100</f>
        <v>0</v>
      </c>
      <c r="BE293" s="90" t="n">
        <v>0</v>
      </c>
      <c r="BF293" s="90" t="n">
        <f aca="false">O293</f>
        <v>0.008</v>
      </c>
      <c r="BH293" s="219" t="n">
        <f aca="false">G293*AO293</f>
        <v>0</v>
      </c>
      <c r="BI293" s="219" t="n">
        <f aca="false">G293*AP293</f>
        <v>0</v>
      </c>
      <c r="BJ293" s="219" t="n">
        <f aca="false">G293*H293</f>
        <v>0</v>
      </c>
      <c r="BK293" s="219"/>
      <c r="BL293" s="90" t="n">
        <v>725</v>
      </c>
      <c r="BW293" s="90" t="str">
        <f aca="false">I293</f>
        <v>21</v>
      </c>
      <c r="BX293" s="221" t="s">
        <v>1003</v>
      </c>
    </row>
    <row r="294" customFormat="false" ht="24.05" hidden="false" customHeight="true" outlineLevel="0" collapsed="false">
      <c r="A294" s="209" t="s">
        <v>1004</v>
      </c>
      <c r="B294" s="209" t="s">
        <v>107</v>
      </c>
      <c r="C294" s="209" t="s">
        <v>1005</v>
      </c>
      <c r="D294" s="210" t="s">
        <v>1006</v>
      </c>
      <c r="E294" s="210"/>
      <c r="F294" s="209" t="s">
        <v>261</v>
      </c>
      <c r="G294" s="211" t="n">
        <v>2</v>
      </c>
      <c r="H294" s="212"/>
      <c r="I294" s="213" t="s">
        <v>203</v>
      </c>
      <c r="J294" s="212" t="n">
        <f aca="false">G294*AO294</f>
        <v>0</v>
      </c>
      <c r="K294" s="212" t="n">
        <f aca="false">G294*AP294</f>
        <v>0</v>
      </c>
      <c r="L294" s="212" t="n">
        <f aca="false">G294*H294</f>
        <v>0</v>
      </c>
      <c r="M294" s="212" t="n">
        <f aca="false">L294*(1+BW294/100)</f>
        <v>0</v>
      </c>
      <c r="N294" s="212" t="n">
        <v>0.00164</v>
      </c>
      <c r="O294" s="212" t="n">
        <f aca="false">G294*N294</f>
        <v>0.00328</v>
      </c>
      <c r="P294" s="213" t="s">
        <v>204</v>
      </c>
      <c r="Z294" s="90" t="n">
        <f aca="false">IF(AQ294="5",BJ294,0)</f>
        <v>0</v>
      </c>
      <c r="AB294" s="90" t="n">
        <f aca="false">IF(AQ294="1",BH294,0)</f>
        <v>0</v>
      </c>
      <c r="AC294" s="90" t="n">
        <f aca="false">IF(AQ294="1",BI294,0)</f>
        <v>0</v>
      </c>
      <c r="AD294" s="90" t="n">
        <f aca="false">IF(AQ294="7",BH294,0)</f>
        <v>0</v>
      </c>
      <c r="AE294" s="90" t="n">
        <f aca="false">IF(AQ294="7",BI294,0)</f>
        <v>0</v>
      </c>
      <c r="AF294" s="90" t="n">
        <f aca="false">IF(AQ294="2",BH294,0)</f>
        <v>0</v>
      </c>
      <c r="AG294" s="90" t="n">
        <f aca="false">IF(AQ294="2",BI294,0)</f>
        <v>0</v>
      </c>
      <c r="AH294" s="90" t="n">
        <f aca="false">IF(AQ294="0",BJ294,0)</f>
        <v>0</v>
      </c>
      <c r="AI294" s="190" t="s">
        <v>107</v>
      </c>
      <c r="AJ294" s="90" t="n">
        <f aca="false">IF(AN294=0,L294,0)</f>
        <v>0</v>
      </c>
      <c r="AK294" s="90" t="n">
        <f aca="false">IF(AN294=12,L294,0)</f>
        <v>0</v>
      </c>
      <c r="AL294" s="90" t="n">
        <f aca="false">IF(AN294=21,L294,0)</f>
        <v>0</v>
      </c>
      <c r="AN294" s="90" t="n">
        <v>21</v>
      </c>
      <c r="AO294" s="90" t="n">
        <f aca="false">H294*0.902882235</f>
        <v>0</v>
      </c>
      <c r="AP294" s="90" t="n">
        <f aca="false">H294*(1-0.902882235)</f>
        <v>0</v>
      </c>
      <c r="AQ294" s="89" t="s">
        <v>226</v>
      </c>
      <c r="AV294" s="90" t="n">
        <f aca="false">AW294+AX294</f>
        <v>0</v>
      </c>
      <c r="AW294" s="90" t="n">
        <f aca="false">G294*AO294</f>
        <v>0</v>
      </c>
      <c r="AX294" s="90" t="n">
        <f aca="false">G294*AP294</f>
        <v>0</v>
      </c>
      <c r="AY294" s="89" t="s">
        <v>947</v>
      </c>
      <c r="AZ294" s="89" t="s">
        <v>948</v>
      </c>
      <c r="BA294" s="190" t="s">
        <v>949</v>
      </c>
      <c r="BC294" s="90" t="n">
        <f aca="false">AW294+AX294</f>
        <v>0</v>
      </c>
      <c r="BD294" s="90" t="n">
        <f aca="false">H294/(100-BE294)*100</f>
        <v>0</v>
      </c>
      <c r="BE294" s="90" t="n">
        <v>0</v>
      </c>
      <c r="BF294" s="90" t="n">
        <f aca="false">O294</f>
        <v>0.00328</v>
      </c>
      <c r="BH294" s="90" t="n">
        <f aca="false">G294*AO294</f>
        <v>0</v>
      </c>
      <c r="BI294" s="90" t="n">
        <f aca="false">G294*AP294</f>
        <v>0</v>
      </c>
      <c r="BJ294" s="90" t="n">
        <f aca="false">G294*H294</f>
        <v>0</v>
      </c>
      <c r="BK294" s="90"/>
      <c r="BL294" s="90" t="n">
        <v>725</v>
      </c>
      <c r="BW294" s="90" t="str">
        <f aca="false">I294</f>
        <v>21</v>
      </c>
      <c r="BX294" s="11" t="s">
        <v>1006</v>
      </c>
    </row>
    <row r="295" customFormat="false" ht="35.5" hidden="false" customHeight="true" outlineLevel="0" collapsed="false">
      <c r="A295" s="209" t="s">
        <v>1007</v>
      </c>
      <c r="B295" s="209" t="s">
        <v>107</v>
      </c>
      <c r="C295" s="209" t="s">
        <v>1008</v>
      </c>
      <c r="D295" s="210" t="s">
        <v>1009</v>
      </c>
      <c r="E295" s="210"/>
      <c r="F295" s="209" t="s">
        <v>261</v>
      </c>
      <c r="G295" s="211" t="n">
        <v>1</v>
      </c>
      <c r="H295" s="212"/>
      <c r="I295" s="213" t="s">
        <v>203</v>
      </c>
      <c r="J295" s="212" t="n">
        <f aca="false">G295*AO295</f>
        <v>0</v>
      </c>
      <c r="K295" s="212" t="n">
        <f aca="false">G295*AP295</f>
        <v>0</v>
      </c>
      <c r="L295" s="212" t="n">
        <f aca="false">G295*H295</f>
        <v>0</v>
      </c>
      <c r="M295" s="212" t="n">
        <f aca="false">L295*(1+BW295/100)</f>
        <v>0</v>
      </c>
      <c r="N295" s="212" t="n">
        <v>0.00026</v>
      </c>
      <c r="O295" s="212" t="n">
        <f aca="false">G295*N295</f>
        <v>0.00026</v>
      </c>
      <c r="P295" s="213" t="s">
        <v>204</v>
      </c>
      <c r="Z295" s="90" t="n">
        <f aca="false">IF(AQ295="5",BJ295,0)</f>
        <v>0</v>
      </c>
      <c r="AB295" s="90" t="n">
        <f aca="false">IF(AQ295="1",BH295,0)</f>
        <v>0</v>
      </c>
      <c r="AC295" s="90" t="n">
        <f aca="false">IF(AQ295="1",BI295,0)</f>
        <v>0</v>
      </c>
      <c r="AD295" s="90" t="n">
        <f aca="false">IF(AQ295="7",BH295,0)</f>
        <v>0</v>
      </c>
      <c r="AE295" s="90" t="n">
        <f aca="false">IF(AQ295="7",BI295,0)</f>
        <v>0</v>
      </c>
      <c r="AF295" s="90" t="n">
        <f aca="false">IF(AQ295="2",BH295,0)</f>
        <v>0</v>
      </c>
      <c r="AG295" s="90" t="n">
        <f aca="false">IF(AQ295="2",BI295,0)</f>
        <v>0</v>
      </c>
      <c r="AH295" s="90" t="n">
        <f aca="false">IF(AQ295="0",BJ295,0)</f>
        <v>0</v>
      </c>
      <c r="AI295" s="190" t="s">
        <v>107</v>
      </c>
      <c r="AJ295" s="90" t="n">
        <f aca="false">IF(AN295=0,L295,0)</f>
        <v>0</v>
      </c>
      <c r="AK295" s="90" t="n">
        <f aca="false">IF(AN295=12,L295,0)</f>
        <v>0</v>
      </c>
      <c r="AL295" s="90" t="n">
        <f aca="false">IF(AN295=21,L295,0)</f>
        <v>0</v>
      </c>
      <c r="AN295" s="90" t="n">
        <v>21</v>
      </c>
      <c r="AO295" s="90" t="n">
        <f aca="false">H295*0.737595321</f>
        <v>0</v>
      </c>
      <c r="AP295" s="90" t="n">
        <f aca="false">H295*(1-0.737595321)</f>
        <v>0</v>
      </c>
      <c r="AQ295" s="89" t="s">
        <v>226</v>
      </c>
      <c r="AV295" s="90" t="n">
        <f aca="false">AW295+AX295</f>
        <v>0</v>
      </c>
      <c r="AW295" s="90" t="n">
        <f aca="false">G295*AO295</f>
        <v>0</v>
      </c>
      <c r="AX295" s="90" t="n">
        <f aca="false">G295*AP295</f>
        <v>0</v>
      </c>
      <c r="AY295" s="89" t="s">
        <v>947</v>
      </c>
      <c r="AZ295" s="89" t="s">
        <v>948</v>
      </c>
      <c r="BA295" s="190" t="s">
        <v>949</v>
      </c>
      <c r="BC295" s="90" t="n">
        <f aca="false">AW295+AX295</f>
        <v>0</v>
      </c>
      <c r="BD295" s="90" t="n">
        <f aca="false">H295/(100-BE295)*100</f>
        <v>0</v>
      </c>
      <c r="BE295" s="90" t="n">
        <v>0</v>
      </c>
      <c r="BF295" s="90" t="n">
        <f aca="false">O295</f>
        <v>0.00026</v>
      </c>
      <c r="BH295" s="90" t="n">
        <f aca="false">G295*AO295</f>
        <v>0</v>
      </c>
      <c r="BI295" s="90" t="n">
        <f aca="false">G295*AP295</f>
        <v>0</v>
      </c>
      <c r="BJ295" s="90" t="n">
        <f aca="false">G295*H295</f>
        <v>0</v>
      </c>
      <c r="BK295" s="90"/>
      <c r="BL295" s="90" t="n">
        <v>725</v>
      </c>
      <c r="BW295" s="90" t="str">
        <f aca="false">I295</f>
        <v>21</v>
      </c>
      <c r="BX295" s="11" t="s">
        <v>1009</v>
      </c>
    </row>
    <row r="296" customFormat="false" ht="24.05" hidden="false" customHeight="true" outlineLevel="0" collapsed="false">
      <c r="A296" s="209" t="s">
        <v>1010</v>
      </c>
      <c r="B296" s="209" t="s">
        <v>107</v>
      </c>
      <c r="C296" s="209" t="s">
        <v>766</v>
      </c>
      <c r="D296" s="210" t="s">
        <v>1011</v>
      </c>
      <c r="E296" s="210"/>
      <c r="F296" s="209" t="s">
        <v>261</v>
      </c>
      <c r="G296" s="211" t="n">
        <v>2</v>
      </c>
      <c r="H296" s="212"/>
      <c r="I296" s="213" t="s">
        <v>203</v>
      </c>
      <c r="J296" s="212" t="n">
        <f aca="false">G296*AO296</f>
        <v>0</v>
      </c>
      <c r="K296" s="212" t="n">
        <f aca="false">G296*AP296</f>
        <v>0</v>
      </c>
      <c r="L296" s="212" t="n">
        <f aca="false">G296*H296</f>
        <v>0</v>
      </c>
      <c r="M296" s="212" t="n">
        <f aca="false">L296*(1+BW296/100)</f>
        <v>0</v>
      </c>
      <c r="N296" s="212" t="n">
        <v>0.0117</v>
      </c>
      <c r="O296" s="212" t="n">
        <f aca="false">G296*N296</f>
        <v>0.0234</v>
      </c>
      <c r="P296" s="213" t="s">
        <v>204</v>
      </c>
      <c r="Z296" s="90" t="n">
        <f aca="false">IF(AQ296="5",BJ296,0)</f>
        <v>0</v>
      </c>
      <c r="AB296" s="90" t="n">
        <f aca="false">IF(AQ296="1",BH296,0)</f>
        <v>0</v>
      </c>
      <c r="AC296" s="90" t="n">
        <f aca="false">IF(AQ296="1",BI296,0)</f>
        <v>0</v>
      </c>
      <c r="AD296" s="90" t="n">
        <f aca="false">IF(AQ296="7",BH296,0)</f>
        <v>0</v>
      </c>
      <c r="AE296" s="90" t="n">
        <f aca="false">IF(AQ296="7",BI296,0)</f>
        <v>0</v>
      </c>
      <c r="AF296" s="90" t="n">
        <f aca="false">IF(AQ296="2",BH296,0)</f>
        <v>0</v>
      </c>
      <c r="AG296" s="90" t="n">
        <f aca="false">IF(AQ296="2",BI296,0)</f>
        <v>0</v>
      </c>
      <c r="AH296" s="90" t="n">
        <f aca="false">IF(AQ296="0",BJ296,0)</f>
        <v>0</v>
      </c>
      <c r="AI296" s="190" t="s">
        <v>107</v>
      </c>
      <c r="AJ296" s="90" t="n">
        <f aca="false">IF(AN296=0,L296,0)</f>
        <v>0</v>
      </c>
      <c r="AK296" s="90" t="n">
        <f aca="false">IF(AN296=12,L296,0)</f>
        <v>0</v>
      </c>
      <c r="AL296" s="90" t="n">
        <f aca="false">IF(AN296=21,L296,0)</f>
        <v>0</v>
      </c>
      <c r="AN296" s="90" t="n">
        <v>21</v>
      </c>
      <c r="AO296" s="90" t="n">
        <f aca="false">H296*0.08312129</f>
        <v>0</v>
      </c>
      <c r="AP296" s="90" t="n">
        <f aca="false">H296*(1-0.08312129)</f>
        <v>0</v>
      </c>
      <c r="AQ296" s="89" t="s">
        <v>226</v>
      </c>
      <c r="AV296" s="90" t="n">
        <f aca="false">AW296+AX296</f>
        <v>0</v>
      </c>
      <c r="AW296" s="90" t="n">
        <f aca="false">G296*AO296</f>
        <v>0</v>
      </c>
      <c r="AX296" s="90" t="n">
        <f aca="false">G296*AP296</f>
        <v>0</v>
      </c>
      <c r="AY296" s="89" t="s">
        <v>947</v>
      </c>
      <c r="AZ296" s="89" t="s">
        <v>948</v>
      </c>
      <c r="BA296" s="190" t="s">
        <v>949</v>
      </c>
      <c r="BC296" s="90" t="n">
        <f aca="false">AW296+AX296</f>
        <v>0</v>
      </c>
      <c r="BD296" s="90" t="n">
        <f aca="false">H296/(100-BE296)*100</f>
        <v>0</v>
      </c>
      <c r="BE296" s="90" t="n">
        <v>0</v>
      </c>
      <c r="BF296" s="90" t="n">
        <f aca="false">O296</f>
        <v>0.0234</v>
      </c>
      <c r="BH296" s="90" t="n">
        <f aca="false">G296*AO296</f>
        <v>0</v>
      </c>
      <c r="BI296" s="90" t="n">
        <f aca="false">G296*AP296</f>
        <v>0</v>
      </c>
      <c r="BJ296" s="90" t="n">
        <f aca="false">G296*H296</f>
        <v>0</v>
      </c>
      <c r="BK296" s="90"/>
      <c r="BL296" s="90" t="n">
        <v>725</v>
      </c>
      <c r="BW296" s="90" t="str">
        <f aca="false">I296</f>
        <v>21</v>
      </c>
      <c r="BX296" s="11" t="s">
        <v>1011</v>
      </c>
    </row>
    <row r="297" customFormat="false" ht="15" hidden="false" customHeight="true" outlineLevel="0" collapsed="false">
      <c r="A297" s="214" t="s">
        <v>1012</v>
      </c>
      <c r="B297" s="214" t="s">
        <v>107</v>
      </c>
      <c r="C297" s="214" t="s">
        <v>1013</v>
      </c>
      <c r="D297" s="215" t="s">
        <v>1014</v>
      </c>
      <c r="E297" s="215"/>
      <c r="F297" s="214" t="s">
        <v>261</v>
      </c>
      <c r="G297" s="216" t="n">
        <v>2</v>
      </c>
      <c r="H297" s="217"/>
      <c r="I297" s="218" t="s">
        <v>203</v>
      </c>
      <c r="J297" s="217" t="n">
        <f aca="false">G297*AO297</f>
        <v>0</v>
      </c>
      <c r="K297" s="217" t="n">
        <f aca="false">G297*AP297</f>
        <v>0</v>
      </c>
      <c r="L297" s="217" t="n">
        <f aca="false">G297*H297</f>
        <v>0</v>
      </c>
      <c r="M297" s="217" t="n">
        <f aca="false">L297*(1+BW297/100)</f>
        <v>0</v>
      </c>
      <c r="N297" s="217" t="n">
        <v>0.0008</v>
      </c>
      <c r="O297" s="217" t="n">
        <f aca="false">G297*N297</f>
        <v>0.0016</v>
      </c>
      <c r="P297" s="218" t="s">
        <v>204</v>
      </c>
      <c r="Z297" s="90" t="n">
        <f aca="false">IF(AQ297="5",BJ297,0)</f>
        <v>0</v>
      </c>
      <c r="AB297" s="90" t="n">
        <f aca="false">IF(AQ297="1",BH297,0)</f>
        <v>0</v>
      </c>
      <c r="AC297" s="90" t="n">
        <f aca="false">IF(AQ297="1",BI297,0)</f>
        <v>0</v>
      </c>
      <c r="AD297" s="90" t="n">
        <f aca="false">IF(AQ297="7",BH297,0)</f>
        <v>0</v>
      </c>
      <c r="AE297" s="90" t="n">
        <f aca="false">IF(AQ297="7",BI297,0)</f>
        <v>0</v>
      </c>
      <c r="AF297" s="90" t="n">
        <f aca="false">IF(AQ297="2",BH297,0)</f>
        <v>0</v>
      </c>
      <c r="AG297" s="90" t="n">
        <f aca="false">IF(AQ297="2",BI297,0)</f>
        <v>0</v>
      </c>
      <c r="AH297" s="90" t="n">
        <f aca="false">IF(AQ297="0",BJ297,0)</f>
        <v>0</v>
      </c>
      <c r="AI297" s="190" t="s">
        <v>107</v>
      </c>
      <c r="AJ297" s="219" t="n">
        <f aca="false">IF(AN297=0,L297,0)</f>
        <v>0</v>
      </c>
      <c r="AK297" s="219" t="n">
        <f aca="false">IF(AN297=12,L297,0)</f>
        <v>0</v>
      </c>
      <c r="AL297" s="219" t="n">
        <f aca="false">IF(AN297=21,L297,0)</f>
        <v>0</v>
      </c>
      <c r="AN297" s="90" t="n">
        <v>21</v>
      </c>
      <c r="AO297" s="90" t="n">
        <f aca="false">H297*1</f>
        <v>0</v>
      </c>
      <c r="AP297" s="90" t="n">
        <f aca="false">H297*(1-1)</f>
        <v>0</v>
      </c>
      <c r="AQ297" s="220" t="s">
        <v>226</v>
      </c>
      <c r="AV297" s="90" t="n">
        <f aca="false">AW297+AX297</f>
        <v>0</v>
      </c>
      <c r="AW297" s="90" t="n">
        <f aca="false">G297*AO297</f>
        <v>0</v>
      </c>
      <c r="AX297" s="90" t="n">
        <f aca="false">G297*AP297</f>
        <v>0</v>
      </c>
      <c r="AY297" s="89" t="s">
        <v>947</v>
      </c>
      <c r="AZ297" s="89" t="s">
        <v>948</v>
      </c>
      <c r="BA297" s="190" t="s">
        <v>949</v>
      </c>
      <c r="BC297" s="90" t="n">
        <f aca="false">AW297+AX297</f>
        <v>0</v>
      </c>
      <c r="BD297" s="90" t="n">
        <f aca="false">H297/(100-BE297)*100</f>
        <v>0</v>
      </c>
      <c r="BE297" s="90" t="n">
        <v>0</v>
      </c>
      <c r="BF297" s="90" t="n">
        <f aca="false">O297</f>
        <v>0.0016</v>
      </c>
      <c r="BH297" s="219" t="n">
        <f aca="false">G297*AO297</f>
        <v>0</v>
      </c>
      <c r="BI297" s="219" t="n">
        <f aca="false">G297*AP297</f>
        <v>0</v>
      </c>
      <c r="BJ297" s="219" t="n">
        <f aca="false">G297*H297</f>
        <v>0</v>
      </c>
      <c r="BK297" s="219"/>
      <c r="BL297" s="90" t="n">
        <v>725</v>
      </c>
      <c r="BW297" s="90" t="str">
        <f aca="false">I297</f>
        <v>21</v>
      </c>
      <c r="BX297" s="221" t="s">
        <v>1014</v>
      </c>
    </row>
    <row r="298" customFormat="false" ht="24.05" hidden="false" customHeight="true" outlineLevel="0" collapsed="false">
      <c r="A298" s="209" t="s">
        <v>1015</v>
      </c>
      <c r="B298" s="209" t="s">
        <v>107</v>
      </c>
      <c r="C298" s="209" t="s">
        <v>1016</v>
      </c>
      <c r="D298" s="210" t="s">
        <v>1017</v>
      </c>
      <c r="E298" s="210"/>
      <c r="F298" s="209" t="s">
        <v>771</v>
      </c>
      <c r="G298" s="211" t="n">
        <v>4</v>
      </c>
      <c r="H298" s="212"/>
      <c r="I298" s="213" t="s">
        <v>203</v>
      </c>
      <c r="J298" s="212" t="n">
        <f aca="false">G298*AO298</f>
        <v>0</v>
      </c>
      <c r="K298" s="212" t="n">
        <f aca="false">G298*AP298</f>
        <v>0</v>
      </c>
      <c r="L298" s="212" t="n">
        <f aca="false">G298*H298</f>
        <v>0</v>
      </c>
      <c r="M298" s="212" t="n">
        <f aca="false">L298*(1+BW298/100)</f>
        <v>0</v>
      </c>
      <c r="N298" s="212" t="n">
        <v>0.00112</v>
      </c>
      <c r="O298" s="212" t="n">
        <f aca="false">G298*N298</f>
        <v>0.00448</v>
      </c>
      <c r="P298" s="213" t="s">
        <v>204</v>
      </c>
      <c r="Z298" s="90" t="n">
        <f aca="false">IF(AQ298="5",BJ298,0)</f>
        <v>0</v>
      </c>
      <c r="AB298" s="90" t="n">
        <f aca="false">IF(AQ298="1",BH298,0)</f>
        <v>0</v>
      </c>
      <c r="AC298" s="90" t="n">
        <f aca="false">IF(AQ298="1",BI298,0)</f>
        <v>0</v>
      </c>
      <c r="AD298" s="90" t="n">
        <f aca="false">IF(AQ298="7",BH298,0)</f>
        <v>0</v>
      </c>
      <c r="AE298" s="90" t="n">
        <f aca="false">IF(AQ298="7",BI298,0)</f>
        <v>0</v>
      </c>
      <c r="AF298" s="90" t="n">
        <f aca="false">IF(AQ298="2",BH298,0)</f>
        <v>0</v>
      </c>
      <c r="AG298" s="90" t="n">
        <f aca="false">IF(AQ298="2",BI298,0)</f>
        <v>0</v>
      </c>
      <c r="AH298" s="90" t="n">
        <f aca="false">IF(AQ298="0",BJ298,0)</f>
        <v>0</v>
      </c>
      <c r="AI298" s="190" t="s">
        <v>107</v>
      </c>
      <c r="AJ298" s="90" t="n">
        <f aca="false">IF(AN298=0,L298,0)</f>
        <v>0</v>
      </c>
      <c r="AK298" s="90" t="n">
        <f aca="false">IF(AN298=12,L298,0)</f>
        <v>0</v>
      </c>
      <c r="AL298" s="90" t="n">
        <f aca="false">IF(AN298=21,L298,0)</f>
        <v>0</v>
      </c>
      <c r="AN298" s="90" t="n">
        <v>21</v>
      </c>
      <c r="AO298" s="90" t="n">
        <f aca="false">H298*0.909746296</f>
        <v>0</v>
      </c>
      <c r="AP298" s="90" t="n">
        <f aca="false">H298*(1-0.909746296)</f>
        <v>0</v>
      </c>
      <c r="AQ298" s="89" t="s">
        <v>226</v>
      </c>
      <c r="AV298" s="90" t="n">
        <f aca="false">AW298+AX298</f>
        <v>0</v>
      </c>
      <c r="AW298" s="90" t="n">
        <f aca="false">G298*AO298</f>
        <v>0</v>
      </c>
      <c r="AX298" s="90" t="n">
        <f aca="false">G298*AP298</f>
        <v>0</v>
      </c>
      <c r="AY298" s="89" t="s">
        <v>947</v>
      </c>
      <c r="AZ298" s="89" t="s">
        <v>948</v>
      </c>
      <c r="BA298" s="190" t="s">
        <v>949</v>
      </c>
      <c r="BC298" s="90" t="n">
        <f aca="false">AW298+AX298</f>
        <v>0</v>
      </c>
      <c r="BD298" s="90" t="n">
        <f aca="false">H298/(100-BE298)*100</f>
        <v>0</v>
      </c>
      <c r="BE298" s="90" t="n">
        <v>0</v>
      </c>
      <c r="BF298" s="90" t="n">
        <f aca="false">O298</f>
        <v>0.00448</v>
      </c>
      <c r="BH298" s="90" t="n">
        <f aca="false">G298*AO298</f>
        <v>0</v>
      </c>
      <c r="BI298" s="90" t="n">
        <f aca="false">G298*AP298</f>
        <v>0</v>
      </c>
      <c r="BJ298" s="90" t="n">
        <f aca="false">G298*H298</f>
        <v>0</v>
      </c>
      <c r="BK298" s="90"/>
      <c r="BL298" s="90" t="n">
        <v>725</v>
      </c>
      <c r="BW298" s="90" t="str">
        <f aca="false">I298</f>
        <v>21</v>
      </c>
      <c r="BX298" s="11" t="s">
        <v>1017</v>
      </c>
    </row>
    <row r="299" customFormat="false" ht="15" hidden="false" customHeight="true" outlineLevel="0" collapsed="false">
      <c r="A299" s="209" t="s">
        <v>1018</v>
      </c>
      <c r="B299" s="209" t="s">
        <v>107</v>
      </c>
      <c r="C299" s="209" t="s">
        <v>1019</v>
      </c>
      <c r="D299" s="210" t="s">
        <v>1020</v>
      </c>
      <c r="E299" s="210"/>
      <c r="F299" s="209" t="s">
        <v>261</v>
      </c>
      <c r="G299" s="211" t="n">
        <v>4</v>
      </c>
      <c r="H299" s="212"/>
      <c r="I299" s="213" t="s">
        <v>203</v>
      </c>
      <c r="J299" s="212" t="n">
        <f aca="false">G299*AO299</f>
        <v>0</v>
      </c>
      <c r="K299" s="212" t="n">
        <f aca="false">G299*AP299</f>
        <v>0</v>
      </c>
      <c r="L299" s="212" t="n">
        <f aca="false">G299*H299</f>
        <v>0</v>
      </c>
      <c r="M299" s="212" t="n">
        <f aca="false">L299*(1+BW299/100)</f>
        <v>0</v>
      </c>
      <c r="N299" s="212" t="n">
        <v>2E-005</v>
      </c>
      <c r="O299" s="212" t="n">
        <f aca="false">G299*N299</f>
        <v>8E-005</v>
      </c>
      <c r="P299" s="213" t="s">
        <v>204</v>
      </c>
      <c r="Z299" s="90" t="n">
        <f aca="false">IF(AQ299="5",BJ299,0)</f>
        <v>0</v>
      </c>
      <c r="AB299" s="90" t="n">
        <f aca="false">IF(AQ299="1",BH299,0)</f>
        <v>0</v>
      </c>
      <c r="AC299" s="90" t="n">
        <f aca="false">IF(AQ299="1",BI299,0)</f>
        <v>0</v>
      </c>
      <c r="AD299" s="90" t="n">
        <f aca="false">IF(AQ299="7",BH299,0)</f>
        <v>0</v>
      </c>
      <c r="AE299" s="90" t="n">
        <f aca="false">IF(AQ299="7",BI299,0)</f>
        <v>0</v>
      </c>
      <c r="AF299" s="90" t="n">
        <f aca="false">IF(AQ299="2",BH299,0)</f>
        <v>0</v>
      </c>
      <c r="AG299" s="90" t="n">
        <f aca="false">IF(AQ299="2",BI299,0)</f>
        <v>0</v>
      </c>
      <c r="AH299" s="90" t="n">
        <f aca="false">IF(AQ299="0",BJ299,0)</f>
        <v>0</v>
      </c>
      <c r="AI299" s="190" t="s">
        <v>107</v>
      </c>
      <c r="AJ299" s="90" t="n">
        <f aca="false">IF(AN299=0,L299,0)</f>
        <v>0</v>
      </c>
      <c r="AK299" s="90" t="n">
        <f aca="false">IF(AN299=12,L299,0)</f>
        <v>0</v>
      </c>
      <c r="AL299" s="90" t="n">
        <f aca="false">IF(AN299=21,L299,0)</f>
        <v>0</v>
      </c>
      <c r="AN299" s="90" t="n">
        <v>21</v>
      </c>
      <c r="AO299" s="90" t="n">
        <f aca="false">H299*0.292273927</f>
        <v>0</v>
      </c>
      <c r="AP299" s="90" t="n">
        <f aca="false">H299*(1-0.292273927)</f>
        <v>0</v>
      </c>
      <c r="AQ299" s="89" t="s">
        <v>226</v>
      </c>
      <c r="AV299" s="90" t="n">
        <f aca="false">AW299+AX299</f>
        <v>0</v>
      </c>
      <c r="AW299" s="90" t="n">
        <f aca="false">G299*AO299</f>
        <v>0</v>
      </c>
      <c r="AX299" s="90" t="n">
        <f aca="false">G299*AP299</f>
        <v>0</v>
      </c>
      <c r="AY299" s="89" t="s">
        <v>947</v>
      </c>
      <c r="AZ299" s="89" t="s">
        <v>948</v>
      </c>
      <c r="BA299" s="190" t="s">
        <v>949</v>
      </c>
      <c r="BC299" s="90" t="n">
        <f aca="false">AW299+AX299</f>
        <v>0</v>
      </c>
      <c r="BD299" s="90" t="n">
        <f aca="false">H299/(100-BE299)*100</f>
        <v>0</v>
      </c>
      <c r="BE299" s="90" t="n">
        <v>0</v>
      </c>
      <c r="BF299" s="90" t="n">
        <f aca="false">O299</f>
        <v>8E-005</v>
      </c>
      <c r="BH299" s="90" t="n">
        <f aca="false">G299*AO299</f>
        <v>0</v>
      </c>
      <c r="BI299" s="90" t="n">
        <f aca="false">G299*AP299</f>
        <v>0</v>
      </c>
      <c r="BJ299" s="90" t="n">
        <f aca="false">G299*H299</f>
        <v>0</v>
      </c>
      <c r="BK299" s="90"/>
      <c r="BL299" s="90" t="n">
        <v>725</v>
      </c>
      <c r="BW299" s="90" t="str">
        <f aca="false">I299</f>
        <v>21</v>
      </c>
      <c r="BX299" s="11" t="s">
        <v>1020</v>
      </c>
    </row>
    <row r="300" customFormat="false" ht="35.5" hidden="false" customHeight="true" outlineLevel="0" collapsed="false">
      <c r="A300" s="214" t="s">
        <v>1021</v>
      </c>
      <c r="B300" s="214" t="s">
        <v>107</v>
      </c>
      <c r="C300" s="214" t="s">
        <v>1022</v>
      </c>
      <c r="D300" s="215" t="s">
        <v>1023</v>
      </c>
      <c r="E300" s="215"/>
      <c r="F300" s="214" t="s">
        <v>261</v>
      </c>
      <c r="G300" s="216" t="n">
        <v>4</v>
      </c>
      <c r="H300" s="217"/>
      <c r="I300" s="218" t="s">
        <v>203</v>
      </c>
      <c r="J300" s="217" t="n">
        <f aca="false">G300*AO300</f>
        <v>0</v>
      </c>
      <c r="K300" s="217" t="n">
        <f aca="false">G300*AP300</f>
        <v>0</v>
      </c>
      <c r="L300" s="217" t="n">
        <f aca="false">G300*H300</f>
        <v>0</v>
      </c>
      <c r="M300" s="217" t="n">
        <f aca="false">L300*(1+BW300/100)</f>
        <v>0</v>
      </c>
      <c r="N300" s="217" t="n">
        <v>0.0007</v>
      </c>
      <c r="O300" s="217" t="n">
        <f aca="false">G300*N300</f>
        <v>0.0028</v>
      </c>
      <c r="P300" s="218" t="s">
        <v>204</v>
      </c>
      <c r="Z300" s="90" t="n">
        <f aca="false">IF(AQ300="5",BJ300,0)</f>
        <v>0</v>
      </c>
      <c r="AB300" s="90" t="n">
        <f aca="false">IF(AQ300="1",BH300,0)</f>
        <v>0</v>
      </c>
      <c r="AC300" s="90" t="n">
        <f aca="false">IF(AQ300="1",BI300,0)</f>
        <v>0</v>
      </c>
      <c r="AD300" s="90" t="n">
        <f aca="false">IF(AQ300="7",BH300,0)</f>
        <v>0</v>
      </c>
      <c r="AE300" s="90" t="n">
        <f aca="false">IF(AQ300="7",BI300,0)</f>
        <v>0</v>
      </c>
      <c r="AF300" s="90" t="n">
        <f aca="false">IF(AQ300="2",BH300,0)</f>
        <v>0</v>
      </c>
      <c r="AG300" s="90" t="n">
        <f aca="false">IF(AQ300="2",BI300,0)</f>
        <v>0</v>
      </c>
      <c r="AH300" s="90" t="n">
        <f aca="false">IF(AQ300="0",BJ300,0)</f>
        <v>0</v>
      </c>
      <c r="AI300" s="190" t="s">
        <v>107</v>
      </c>
      <c r="AJ300" s="219" t="n">
        <f aca="false">IF(AN300=0,L300,0)</f>
        <v>0</v>
      </c>
      <c r="AK300" s="219" t="n">
        <f aca="false">IF(AN300=12,L300,0)</f>
        <v>0</v>
      </c>
      <c r="AL300" s="219" t="n">
        <f aca="false">IF(AN300=21,L300,0)</f>
        <v>0</v>
      </c>
      <c r="AN300" s="90" t="n">
        <v>21</v>
      </c>
      <c r="AO300" s="90" t="n">
        <f aca="false">H300*1</f>
        <v>0</v>
      </c>
      <c r="AP300" s="90" t="n">
        <f aca="false">H300*(1-1)</f>
        <v>0</v>
      </c>
      <c r="AQ300" s="220" t="s">
        <v>226</v>
      </c>
      <c r="AV300" s="90" t="n">
        <f aca="false">AW300+AX300</f>
        <v>0</v>
      </c>
      <c r="AW300" s="90" t="n">
        <f aca="false">G300*AO300</f>
        <v>0</v>
      </c>
      <c r="AX300" s="90" t="n">
        <f aca="false">G300*AP300</f>
        <v>0</v>
      </c>
      <c r="AY300" s="89" t="s">
        <v>947</v>
      </c>
      <c r="AZ300" s="89" t="s">
        <v>948</v>
      </c>
      <c r="BA300" s="190" t="s">
        <v>949</v>
      </c>
      <c r="BC300" s="90" t="n">
        <f aca="false">AW300+AX300</f>
        <v>0</v>
      </c>
      <c r="BD300" s="90" t="n">
        <f aca="false">H300/(100-BE300)*100</f>
        <v>0</v>
      </c>
      <c r="BE300" s="90" t="n">
        <v>0</v>
      </c>
      <c r="BF300" s="90" t="n">
        <f aca="false">O300</f>
        <v>0.0028</v>
      </c>
      <c r="BH300" s="219" t="n">
        <f aca="false">G300*AO300</f>
        <v>0</v>
      </c>
      <c r="BI300" s="219" t="n">
        <f aca="false">G300*AP300</f>
        <v>0</v>
      </c>
      <c r="BJ300" s="219" t="n">
        <f aca="false">G300*H300</f>
        <v>0</v>
      </c>
      <c r="BK300" s="219"/>
      <c r="BL300" s="90" t="n">
        <v>725</v>
      </c>
      <c r="BW300" s="90" t="str">
        <f aca="false">I300</f>
        <v>21</v>
      </c>
      <c r="BX300" s="221" t="s">
        <v>1023</v>
      </c>
    </row>
    <row r="301" customFormat="false" ht="15" hidden="false" customHeight="true" outlineLevel="0" collapsed="false">
      <c r="A301" s="209" t="s">
        <v>1024</v>
      </c>
      <c r="B301" s="209" t="s">
        <v>107</v>
      </c>
      <c r="C301" s="209" t="s">
        <v>1025</v>
      </c>
      <c r="D301" s="210" t="s">
        <v>1026</v>
      </c>
      <c r="E301" s="210"/>
      <c r="F301" s="209" t="s">
        <v>261</v>
      </c>
      <c r="G301" s="211" t="n">
        <v>4</v>
      </c>
      <c r="H301" s="212"/>
      <c r="I301" s="213" t="s">
        <v>203</v>
      </c>
      <c r="J301" s="212" t="n">
        <f aca="false">G301*AO301</f>
        <v>0</v>
      </c>
      <c r="K301" s="212" t="n">
        <f aca="false">G301*AP301</f>
        <v>0</v>
      </c>
      <c r="L301" s="212" t="n">
        <f aca="false">G301*H301</f>
        <v>0</v>
      </c>
      <c r="M301" s="212" t="n">
        <f aca="false">L301*(1+BW301/100)</f>
        <v>0</v>
      </c>
      <c r="N301" s="212" t="n">
        <v>0.00502</v>
      </c>
      <c r="O301" s="212" t="n">
        <f aca="false">G301*N301</f>
        <v>0.02008</v>
      </c>
      <c r="P301" s="213" t="s">
        <v>204</v>
      </c>
      <c r="Z301" s="90" t="n">
        <f aca="false">IF(AQ301="5",BJ301,0)</f>
        <v>0</v>
      </c>
      <c r="AB301" s="90" t="n">
        <f aca="false">IF(AQ301="1",BH301,0)</f>
        <v>0</v>
      </c>
      <c r="AC301" s="90" t="n">
        <f aca="false">IF(AQ301="1",BI301,0)</f>
        <v>0</v>
      </c>
      <c r="AD301" s="90" t="n">
        <f aca="false">IF(AQ301="7",BH301,0)</f>
        <v>0</v>
      </c>
      <c r="AE301" s="90" t="n">
        <f aca="false">IF(AQ301="7",BI301,0)</f>
        <v>0</v>
      </c>
      <c r="AF301" s="90" t="n">
        <f aca="false">IF(AQ301="2",BH301,0)</f>
        <v>0</v>
      </c>
      <c r="AG301" s="90" t="n">
        <f aca="false">IF(AQ301="2",BI301,0)</f>
        <v>0</v>
      </c>
      <c r="AH301" s="90" t="n">
        <f aca="false">IF(AQ301="0",BJ301,0)</f>
        <v>0</v>
      </c>
      <c r="AI301" s="190" t="s">
        <v>107</v>
      </c>
      <c r="AJ301" s="90" t="n">
        <f aca="false">IF(AN301=0,L301,0)</f>
        <v>0</v>
      </c>
      <c r="AK301" s="90" t="n">
        <f aca="false">IF(AN301=12,L301,0)</f>
        <v>0</v>
      </c>
      <c r="AL301" s="90" t="n">
        <f aca="false">IF(AN301=21,L301,0)</f>
        <v>0</v>
      </c>
      <c r="AN301" s="90" t="n">
        <v>21</v>
      </c>
      <c r="AO301" s="90" t="n">
        <f aca="false">H301*0.045436197</f>
        <v>0</v>
      </c>
      <c r="AP301" s="90" t="n">
        <f aca="false">H301*(1-0.045436197)</f>
        <v>0</v>
      </c>
      <c r="AQ301" s="89" t="s">
        <v>226</v>
      </c>
      <c r="AV301" s="90" t="n">
        <f aca="false">AW301+AX301</f>
        <v>0</v>
      </c>
      <c r="AW301" s="90" t="n">
        <f aca="false">G301*AO301</f>
        <v>0</v>
      </c>
      <c r="AX301" s="90" t="n">
        <f aca="false">G301*AP301</f>
        <v>0</v>
      </c>
      <c r="AY301" s="89" t="s">
        <v>947</v>
      </c>
      <c r="AZ301" s="89" t="s">
        <v>948</v>
      </c>
      <c r="BA301" s="190" t="s">
        <v>949</v>
      </c>
      <c r="BC301" s="90" t="n">
        <f aca="false">AW301+AX301</f>
        <v>0</v>
      </c>
      <c r="BD301" s="90" t="n">
        <f aca="false">H301/(100-BE301)*100</f>
        <v>0</v>
      </c>
      <c r="BE301" s="90" t="n">
        <v>0</v>
      </c>
      <c r="BF301" s="90" t="n">
        <f aca="false">O301</f>
        <v>0.02008</v>
      </c>
      <c r="BH301" s="90" t="n">
        <f aca="false">G301*AO301</f>
        <v>0</v>
      </c>
      <c r="BI301" s="90" t="n">
        <f aca="false">G301*AP301</f>
        <v>0</v>
      </c>
      <c r="BJ301" s="90" t="n">
        <f aca="false">G301*H301</f>
        <v>0</v>
      </c>
      <c r="BK301" s="90"/>
      <c r="BL301" s="90" t="n">
        <v>725</v>
      </c>
      <c r="BW301" s="90" t="str">
        <f aca="false">I301</f>
        <v>21</v>
      </c>
      <c r="BX301" s="11" t="s">
        <v>1026</v>
      </c>
    </row>
    <row r="302" customFormat="false" ht="15" hidden="false" customHeight="true" outlineLevel="0" collapsed="false">
      <c r="A302" s="214" t="s">
        <v>1027</v>
      </c>
      <c r="B302" s="214" t="s">
        <v>107</v>
      </c>
      <c r="C302" s="214" t="s">
        <v>1028</v>
      </c>
      <c r="D302" s="215" t="s">
        <v>1029</v>
      </c>
      <c r="E302" s="215"/>
      <c r="F302" s="214" t="s">
        <v>261</v>
      </c>
      <c r="G302" s="216" t="n">
        <v>4</v>
      </c>
      <c r="H302" s="217"/>
      <c r="I302" s="218" t="s">
        <v>203</v>
      </c>
      <c r="J302" s="217" t="n">
        <f aca="false">G302*AO302</f>
        <v>0</v>
      </c>
      <c r="K302" s="217" t="n">
        <f aca="false">G302*AP302</f>
        <v>0</v>
      </c>
      <c r="L302" s="217" t="n">
        <f aca="false">G302*H302</f>
        <v>0</v>
      </c>
      <c r="M302" s="217" t="n">
        <f aca="false">L302*(1+BW302/100)</f>
        <v>0</v>
      </c>
      <c r="N302" s="217" t="n">
        <v>0.0002</v>
      </c>
      <c r="O302" s="217" t="n">
        <f aca="false">G302*N302</f>
        <v>0.0008</v>
      </c>
      <c r="P302" s="218" t="s">
        <v>204</v>
      </c>
      <c r="Z302" s="90" t="n">
        <f aca="false">IF(AQ302="5",BJ302,0)</f>
        <v>0</v>
      </c>
      <c r="AB302" s="90" t="n">
        <f aca="false">IF(AQ302="1",BH302,0)</f>
        <v>0</v>
      </c>
      <c r="AC302" s="90" t="n">
        <f aca="false">IF(AQ302="1",BI302,0)</f>
        <v>0</v>
      </c>
      <c r="AD302" s="90" t="n">
        <f aca="false">IF(AQ302="7",BH302,0)</f>
        <v>0</v>
      </c>
      <c r="AE302" s="90" t="n">
        <f aca="false">IF(AQ302="7",BI302,0)</f>
        <v>0</v>
      </c>
      <c r="AF302" s="90" t="n">
        <f aca="false">IF(AQ302="2",BH302,0)</f>
        <v>0</v>
      </c>
      <c r="AG302" s="90" t="n">
        <f aca="false">IF(AQ302="2",BI302,0)</f>
        <v>0</v>
      </c>
      <c r="AH302" s="90" t="n">
        <f aca="false">IF(AQ302="0",BJ302,0)</f>
        <v>0</v>
      </c>
      <c r="AI302" s="190" t="s">
        <v>107</v>
      </c>
      <c r="AJ302" s="219" t="n">
        <f aca="false">IF(AN302=0,L302,0)</f>
        <v>0</v>
      </c>
      <c r="AK302" s="219" t="n">
        <f aca="false">IF(AN302=12,L302,0)</f>
        <v>0</v>
      </c>
      <c r="AL302" s="219" t="n">
        <f aca="false">IF(AN302=21,L302,0)</f>
        <v>0</v>
      </c>
      <c r="AN302" s="90" t="n">
        <v>21</v>
      </c>
      <c r="AO302" s="90" t="n">
        <f aca="false">H302*1</f>
        <v>0</v>
      </c>
      <c r="AP302" s="90" t="n">
        <f aca="false">H302*(1-1)</f>
        <v>0</v>
      </c>
      <c r="AQ302" s="220" t="s">
        <v>226</v>
      </c>
      <c r="AV302" s="90" t="n">
        <f aca="false">AW302+AX302</f>
        <v>0</v>
      </c>
      <c r="AW302" s="90" t="n">
        <f aca="false">G302*AO302</f>
        <v>0</v>
      </c>
      <c r="AX302" s="90" t="n">
        <f aca="false">G302*AP302</f>
        <v>0</v>
      </c>
      <c r="AY302" s="89" t="s">
        <v>947</v>
      </c>
      <c r="AZ302" s="89" t="s">
        <v>948</v>
      </c>
      <c r="BA302" s="190" t="s">
        <v>949</v>
      </c>
      <c r="BC302" s="90" t="n">
        <f aca="false">AW302+AX302</f>
        <v>0</v>
      </c>
      <c r="BD302" s="90" t="n">
        <f aca="false">H302/(100-BE302)*100</f>
        <v>0</v>
      </c>
      <c r="BE302" s="90" t="n">
        <v>0</v>
      </c>
      <c r="BF302" s="90" t="n">
        <f aca="false">O302</f>
        <v>0.0008</v>
      </c>
      <c r="BH302" s="219" t="n">
        <f aca="false">G302*AO302</f>
        <v>0</v>
      </c>
      <c r="BI302" s="219" t="n">
        <f aca="false">G302*AP302</f>
        <v>0</v>
      </c>
      <c r="BJ302" s="219" t="n">
        <f aca="false">G302*H302</f>
        <v>0</v>
      </c>
      <c r="BK302" s="219"/>
      <c r="BL302" s="90" t="n">
        <v>725</v>
      </c>
      <c r="BW302" s="90" t="str">
        <f aca="false">I302</f>
        <v>21</v>
      </c>
      <c r="BX302" s="221" t="s">
        <v>1029</v>
      </c>
    </row>
    <row r="303" customFormat="false" ht="15" hidden="false" customHeight="true" outlineLevel="0" collapsed="false">
      <c r="A303" s="209" t="s">
        <v>1030</v>
      </c>
      <c r="B303" s="209" t="s">
        <v>107</v>
      </c>
      <c r="C303" s="209" t="s">
        <v>1031</v>
      </c>
      <c r="D303" s="210" t="s">
        <v>1032</v>
      </c>
      <c r="E303" s="210"/>
      <c r="F303" s="209" t="s">
        <v>264</v>
      </c>
      <c r="G303" s="211" t="n">
        <v>0.52</v>
      </c>
      <c r="H303" s="212"/>
      <c r="I303" s="213" t="s">
        <v>203</v>
      </c>
      <c r="J303" s="212" t="n">
        <f aca="false">G303*AO303</f>
        <v>0</v>
      </c>
      <c r="K303" s="212" t="n">
        <f aca="false">G303*AP303</f>
        <v>0</v>
      </c>
      <c r="L303" s="212" t="n">
        <f aca="false">G303*H303</f>
        <v>0</v>
      </c>
      <c r="M303" s="212" t="n">
        <f aca="false">L303*(1+BW303/100)</f>
        <v>0</v>
      </c>
      <c r="N303" s="212" t="n">
        <v>0</v>
      </c>
      <c r="O303" s="212" t="n">
        <f aca="false">G303*N303</f>
        <v>0</v>
      </c>
      <c r="P303" s="213" t="s">
        <v>204</v>
      </c>
      <c r="Z303" s="90" t="n">
        <f aca="false">IF(AQ303="5",BJ303,0)</f>
        <v>0</v>
      </c>
      <c r="AB303" s="90" t="n">
        <f aca="false">IF(AQ303="1",BH303,0)</f>
        <v>0</v>
      </c>
      <c r="AC303" s="90" t="n">
        <f aca="false">IF(AQ303="1",BI303,0)</f>
        <v>0</v>
      </c>
      <c r="AD303" s="90" t="n">
        <f aca="false">IF(AQ303="7",BH303,0)</f>
        <v>0</v>
      </c>
      <c r="AE303" s="90" t="n">
        <f aca="false">IF(AQ303="7",BI303,0)</f>
        <v>0</v>
      </c>
      <c r="AF303" s="90" t="n">
        <f aca="false">IF(AQ303="2",BH303,0)</f>
        <v>0</v>
      </c>
      <c r="AG303" s="90" t="n">
        <f aca="false">IF(AQ303="2",BI303,0)</f>
        <v>0</v>
      </c>
      <c r="AH303" s="90" t="n">
        <f aca="false">IF(AQ303="0",BJ303,0)</f>
        <v>0</v>
      </c>
      <c r="AI303" s="190" t="s">
        <v>107</v>
      </c>
      <c r="AJ303" s="90" t="n">
        <f aca="false">IF(AN303=0,L303,0)</f>
        <v>0</v>
      </c>
      <c r="AK303" s="90" t="n">
        <f aca="false">IF(AN303=12,L303,0)</f>
        <v>0</v>
      </c>
      <c r="AL303" s="90" t="n">
        <f aca="false">IF(AN303=21,L303,0)</f>
        <v>0</v>
      </c>
      <c r="AN303" s="90" t="n">
        <v>21</v>
      </c>
      <c r="AO303" s="90" t="n">
        <f aca="false">H303*0</f>
        <v>0</v>
      </c>
      <c r="AP303" s="90" t="n">
        <f aca="false">H303*(1-0)</f>
        <v>0</v>
      </c>
      <c r="AQ303" s="89" t="s">
        <v>220</v>
      </c>
      <c r="AV303" s="90" t="n">
        <f aca="false">AW303+AX303</f>
        <v>0</v>
      </c>
      <c r="AW303" s="90" t="n">
        <f aca="false">G303*AO303</f>
        <v>0</v>
      </c>
      <c r="AX303" s="90" t="n">
        <f aca="false">G303*AP303</f>
        <v>0</v>
      </c>
      <c r="AY303" s="89" t="s">
        <v>947</v>
      </c>
      <c r="AZ303" s="89" t="s">
        <v>948</v>
      </c>
      <c r="BA303" s="190" t="s">
        <v>949</v>
      </c>
      <c r="BC303" s="90" t="n">
        <f aca="false">AW303+AX303</f>
        <v>0</v>
      </c>
      <c r="BD303" s="90" t="n">
        <f aca="false">H303/(100-BE303)*100</f>
        <v>0</v>
      </c>
      <c r="BE303" s="90" t="n">
        <v>0</v>
      </c>
      <c r="BF303" s="90" t="n">
        <f aca="false">O303</f>
        <v>0</v>
      </c>
      <c r="BH303" s="90" t="n">
        <f aca="false">G303*AO303</f>
        <v>0</v>
      </c>
      <c r="BI303" s="90" t="n">
        <f aca="false">G303*AP303</f>
        <v>0</v>
      </c>
      <c r="BJ303" s="90" t="n">
        <f aca="false">G303*H303</f>
        <v>0</v>
      </c>
      <c r="BK303" s="90"/>
      <c r="BL303" s="90" t="n">
        <v>725</v>
      </c>
      <c r="BW303" s="90" t="str">
        <f aca="false">I303</f>
        <v>21</v>
      </c>
      <c r="BX303" s="11" t="s">
        <v>1032</v>
      </c>
    </row>
    <row r="304" customFormat="false" ht="15" hidden="false" customHeight="true" outlineLevel="0" collapsed="false">
      <c r="A304" s="203"/>
      <c r="B304" s="204" t="s">
        <v>107</v>
      </c>
      <c r="C304" s="204" t="s">
        <v>1033</v>
      </c>
      <c r="D304" s="205" t="s">
        <v>1034</v>
      </c>
      <c r="E304" s="205"/>
      <c r="F304" s="203" t="s">
        <v>97</v>
      </c>
      <c r="G304" s="206" t="s">
        <v>97</v>
      </c>
      <c r="H304" s="203"/>
      <c r="I304" s="203" t="s">
        <v>97</v>
      </c>
      <c r="J304" s="207" t="n">
        <f aca="false">SUM(J305:J309)</f>
        <v>0</v>
      </c>
      <c r="K304" s="207" t="n">
        <f aca="false">SUM(K305:K309)</f>
        <v>0</v>
      </c>
      <c r="L304" s="207" t="n">
        <f aca="false">SUM(L305:L309)</f>
        <v>0</v>
      </c>
      <c r="M304" s="207" t="n">
        <f aca="false">SUM(M305:M309)</f>
        <v>0</v>
      </c>
      <c r="N304" s="208"/>
      <c r="O304" s="207" t="n">
        <f aca="false">SUM(O305:O309)</f>
        <v>0.41178975</v>
      </c>
      <c r="P304" s="208"/>
      <c r="AI304" s="190" t="s">
        <v>107</v>
      </c>
      <c r="AS304" s="178" t="n">
        <f aca="false">SUM(AJ305:AJ309)</f>
        <v>0</v>
      </c>
      <c r="AT304" s="178" t="n">
        <f aca="false">SUM(AK305:AK309)</f>
        <v>0</v>
      </c>
      <c r="AU304" s="178" t="n">
        <f aca="false">SUM(AL305:AL309)</f>
        <v>0</v>
      </c>
    </row>
    <row r="305" customFormat="false" ht="15" hidden="false" customHeight="true" outlineLevel="0" collapsed="false">
      <c r="A305" s="209" t="s">
        <v>1035</v>
      </c>
      <c r="B305" s="209" t="s">
        <v>107</v>
      </c>
      <c r="C305" s="209" t="s">
        <v>1036</v>
      </c>
      <c r="D305" s="210" t="s">
        <v>1037</v>
      </c>
      <c r="E305" s="210"/>
      <c r="F305" s="209" t="s">
        <v>261</v>
      </c>
      <c r="G305" s="211" t="n">
        <v>5</v>
      </c>
      <c r="H305" s="212"/>
      <c r="I305" s="213" t="s">
        <v>203</v>
      </c>
      <c r="J305" s="212" t="n">
        <f aca="false">G305*AO305</f>
        <v>0</v>
      </c>
      <c r="K305" s="212" t="n">
        <f aca="false">G305*AP305</f>
        <v>0</v>
      </c>
      <c r="L305" s="212" t="n">
        <f aca="false">G305*H305</f>
        <v>0</v>
      </c>
      <c r="M305" s="212" t="n">
        <f aca="false">L305*(1+BW305/100)</f>
        <v>0</v>
      </c>
      <c r="N305" s="212" t="n">
        <v>0.0234</v>
      </c>
      <c r="O305" s="212" t="n">
        <f aca="false">G305*N305</f>
        <v>0.117</v>
      </c>
      <c r="P305" s="213" t="s">
        <v>204</v>
      </c>
      <c r="Z305" s="90" t="n">
        <f aca="false">IF(AQ305="5",BJ305,0)</f>
        <v>0</v>
      </c>
      <c r="AB305" s="90" t="n">
        <f aca="false">IF(AQ305="1",BH305,0)</f>
        <v>0</v>
      </c>
      <c r="AC305" s="90" t="n">
        <f aca="false">IF(AQ305="1",BI305,0)</f>
        <v>0</v>
      </c>
      <c r="AD305" s="90" t="n">
        <f aca="false">IF(AQ305="7",BH305,0)</f>
        <v>0</v>
      </c>
      <c r="AE305" s="90" t="n">
        <f aca="false">IF(AQ305="7",BI305,0)</f>
        <v>0</v>
      </c>
      <c r="AF305" s="90" t="n">
        <f aca="false">IF(AQ305="2",BH305,0)</f>
        <v>0</v>
      </c>
      <c r="AG305" s="90" t="n">
        <f aca="false">IF(AQ305="2",BI305,0)</f>
        <v>0</v>
      </c>
      <c r="AH305" s="90" t="n">
        <f aca="false">IF(AQ305="0",BJ305,0)</f>
        <v>0</v>
      </c>
      <c r="AI305" s="190" t="s">
        <v>107</v>
      </c>
      <c r="AJ305" s="90" t="n">
        <f aca="false">IF(AN305=0,L305,0)</f>
        <v>0</v>
      </c>
      <c r="AK305" s="90" t="n">
        <f aca="false">IF(AN305=12,L305,0)</f>
        <v>0</v>
      </c>
      <c r="AL305" s="90" t="n">
        <f aca="false">IF(AN305=21,L305,0)</f>
        <v>0</v>
      </c>
      <c r="AN305" s="90" t="n">
        <v>21</v>
      </c>
      <c r="AO305" s="90" t="n">
        <f aca="false">H305*0.095276701</f>
        <v>0</v>
      </c>
      <c r="AP305" s="90" t="n">
        <f aca="false">H305*(1-0.095276701)</f>
        <v>0</v>
      </c>
      <c r="AQ305" s="89" t="s">
        <v>226</v>
      </c>
      <c r="AV305" s="90" t="n">
        <f aca="false">AW305+AX305</f>
        <v>0</v>
      </c>
      <c r="AW305" s="90" t="n">
        <f aca="false">G305*AO305</f>
        <v>0</v>
      </c>
      <c r="AX305" s="90" t="n">
        <f aca="false">G305*AP305</f>
        <v>0</v>
      </c>
      <c r="AY305" s="89" t="s">
        <v>1038</v>
      </c>
      <c r="AZ305" s="89" t="s">
        <v>948</v>
      </c>
      <c r="BA305" s="190" t="s">
        <v>949</v>
      </c>
      <c r="BC305" s="90" t="n">
        <f aca="false">AW305+AX305</f>
        <v>0</v>
      </c>
      <c r="BD305" s="90" t="n">
        <f aca="false">H305/(100-BE305)*100</f>
        <v>0</v>
      </c>
      <c r="BE305" s="90" t="n">
        <v>0</v>
      </c>
      <c r="BF305" s="90" t="n">
        <f aca="false">O305</f>
        <v>0.117</v>
      </c>
      <c r="BH305" s="90" t="n">
        <f aca="false">G305*AO305</f>
        <v>0</v>
      </c>
      <c r="BI305" s="90" t="n">
        <f aca="false">G305*AP305</f>
        <v>0</v>
      </c>
      <c r="BJ305" s="90" t="n">
        <f aca="false">G305*H305</f>
        <v>0</v>
      </c>
      <c r="BK305" s="90"/>
      <c r="BL305" s="90" t="n">
        <v>726</v>
      </c>
      <c r="BW305" s="90" t="str">
        <f aca="false">I305</f>
        <v>21</v>
      </c>
      <c r="BX305" s="11" t="s">
        <v>1037</v>
      </c>
    </row>
    <row r="306" customFormat="false" ht="15" hidden="false" customHeight="true" outlineLevel="0" collapsed="false">
      <c r="A306" s="209" t="s">
        <v>1039</v>
      </c>
      <c r="B306" s="209" t="s">
        <v>107</v>
      </c>
      <c r="C306" s="209" t="s">
        <v>1040</v>
      </c>
      <c r="D306" s="210" t="s">
        <v>1041</v>
      </c>
      <c r="E306" s="210"/>
      <c r="F306" s="209" t="s">
        <v>771</v>
      </c>
      <c r="G306" s="211" t="n">
        <v>3</v>
      </c>
      <c r="H306" s="212"/>
      <c r="I306" s="213" t="s">
        <v>203</v>
      </c>
      <c r="J306" s="212" t="n">
        <f aca="false">G306*AO306</f>
        <v>0</v>
      </c>
      <c r="K306" s="212" t="n">
        <f aca="false">G306*AP306</f>
        <v>0</v>
      </c>
      <c r="L306" s="212" t="n">
        <f aca="false">G306*H306</f>
        <v>0</v>
      </c>
      <c r="M306" s="212" t="n">
        <f aca="false">L306*(1+BW306/100)</f>
        <v>0</v>
      </c>
      <c r="N306" s="212" t="n">
        <v>0.009</v>
      </c>
      <c r="O306" s="212" t="n">
        <f aca="false">G306*N306</f>
        <v>0.027</v>
      </c>
      <c r="P306" s="213" t="s">
        <v>204</v>
      </c>
      <c r="Z306" s="90" t="n">
        <f aca="false">IF(AQ306="5",BJ306,0)</f>
        <v>0</v>
      </c>
      <c r="AB306" s="90" t="n">
        <f aca="false">IF(AQ306="1",BH306,0)</f>
        <v>0</v>
      </c>
      <c r="AC306" s="90" t="n">
        <f aca="false">IF(AQ306="1",BI306,0)</f>
        <v>0</v>
      </c>
      <c r="AD306" s="90" t="n">
        <f aca="false">IF(AQ306="7",BH306,0)</f>
        <v>0</v>
      </c>
      <c r="AE306" s="90" t="n">
        <f aca="false">IF(AQ306="7",BI306,0)</f>
        <v>0</v>
      </c>
      <c r="AF306" s="90" t="n">
        <f aca="false">IF(AQ306="2",BH306,0)</f>
        <v>0</v>
      </c>
      <c r="AG306" s="90" t="n">
        <f aca="false">IF(AQ306="2",BI306,0)</f>
        <v>0</v>
      </c>
      <c r="AH306" s="90" t="n">
        <f aca="false">IF(AQ306="0",BJ306,0)</f>
        <v>0</v>
      </c>
      <c r="AI306" s="190" t="s">
        <v>107</v>
      </c>
      <c r="AJ306" s="90" t="n">
        <f aca="false">IF(AN306=0,L306,0)</f>
        <v>0</v>
      </c>
      <c r="AK306" s="90" t="n">
        <f aca="false">IF(AN306=12,L306,0)</f>
        <v>0</v>
      </c>
      <c r="AL306" s="90" t="n">
        <f aca="false">IF(AN306=21,L306,0)</f>
        <v>0</v>
      </c>
      <c r="AN306" s="90" t="n">
        <v>21</v>
      </c>
      <c r="AO306" s="90" t="n">
        <f aca="false">H306*0.869689455</f>
        <v>0</v>
      </c>
      <c r="AP306" s="90" t="n">
        <f aca="false">H306*(1-0.869689455)</f>
        <v>0</v>
      </c>
      <c r="AQ306" s="89" t="s">
        <v>226</v>
      </c>
      <c r="AV306" s="90" t="n">
        <f aca="false">AW306+AX306</f>
        <v>0</v>
      </c>
      <c r="AW306" s="90" t="n">
        <f aca="false">G306*AO306</f>
        <v>0</v>
      </c>
      <c r="AX306" s="90" t="n">
        <f aca="false">G306*AP306</f>
        <v>0</v>
      </c>
      <c r="AY306" s="89" t="s">
        <v>1038</v>
      </c>
      <c r="AZ306" s="89" t="s">
        <v>948</v>
      </c>
      <c r="BA306" s="190" t="s">
        <v>949</v>
      </c>
      <c r="BC306" s="90" t="n">
        <f aca="false">AW306+AX306</f>
        <v>0</v>
      </c>
      <c r="BD306" s="90" t="n">
        <f aca="false">H306/(100-BE306)*100</f>
        <v>0</v>
      </c>
      <c r="BE306" s="90" t="n">
        <v>0</v>
      </c>
      <c r="BF306" s="90" t="n">
        <f aca="false">O306</f>
        <v>0.027</v>
      </c>
      <c r="BH306" s="90" t="n">
        <f aca="false">G306*AO306</f>
        <v>0</v>
      </c>
      <c r="BI306" s="90" t="n">
        <f aca="false">G306*AP306</f>
        <v>0</v>
      </c>
      <c r="BJ306" s="90" t="n">
        <f aca="false">G306*H306</f>
        <v>0</v>
      </c>
      <c r="BK306" s="90"/>
      <c r="BL306" s="90" t="n">
        <v>726</v>
      </c>
      <c r="BW306" s="90" t="str">
        <f aca="false">I306</f>
        <v>21</v>
      </c>
      <c r="BX306" s="11" t="s">
        <v>1041</v>
      </c>
    </row>
    <row r="307" customFormat="false" ht="15" hidden="false" customHeight="true" outlineLevel="0" collapsed="false">
      <c r="A307" s="209" t="s">
        <v>1042</v>
      </c>
      <c r="B307" s="209" t="s">
        <v>107</v>
      </c>
      <c r="C307" s="209" t="s">
        <v>1043</v>
      </c>
      <c r="D307" s="210" t="s">
        <v>1044</v>
      </c>
      <c r="E307" s="210"/>
      <c r="F307" s="209" t="s">
        <v>771</v>
      </c>
      <c r="G307" s="211" t="n">
        <v>2</v>
      </c>
      <c r="H307" s="212"/>
      <c r="I307" s="213" t="s">
        <v>203</v>
      </c>
      <c r="J307" s="212" t="n">
        <f aca="false">G307*AO307</f>
        <v>0</v>
      </c>
      <c r="K307" s="212" t="n">
        <f aca="false">G307*AP307</f>
        <v>0</v>
      </c>
      <c r="L307" s="212" t="n">
        <f aca="false">G307*H307</f>
        <v>0</v>
      </c>
      <c r="M307" s="212" t="n">
        <f aca="false">L307*(1+BW307/100)</f>
        <v>0</v>
      </c>
      <c r="N307" s="212" t="n">
        <v>0.012</v>
      </c>
      <c r="O307" s="212" t="n">
        <f aca="false">G307*N307</f>
        <v>0.024</v>
      </c>
      <c r="P307" s="213" t="s">
        <v>204</v>
      </c>
      <c r="Z307" s="90" t="n">
        <f aca="false">IF(AQ307="5",BJ307,0)</f>
        <v>0</v>
      </c>
      <c r="AB307" s="90" t="n">
        <f aca="false">IF(AQ307="1",BH307,0)</f>
        <v>0</v>
      </c>
      <c r="AC307" s="90" t="n">
        <f aca="false">IF(AQ307="1",BI307,0)</f>
        <v>0</v>
      </c>
      <c r="AD307" s="90" t="n">
        <f aca="false">IF(AQ307="7",BH307,0)</f>
        <v>0</v>
      </c>
      <c r="AE307" s="90" t="n">
        <f aca="false">IF(AQ307="7",BI307,0)</f>
        <v>0</v>
      </c>
      <c r="AF307" s="90" t="n">
        <f aca="false">IF(AQ307="2",BH307,0)</f>
        <v>0</v>
      </c>
      <c r="AG307" s="90" t="n">
        <f aca="false">IF(AQ307="2",BI307,0)</f>
        <v>0</v>
      </c>
      <c r="AH307" s="90" t="n">
        <f aca="false">IF(AQ307="0",BJ307,0)</f>
        <v>0</v>
      </c>
      <c r="AI307" s="190" t="s">
        <v>107</v>
      </c>
      <c r="AJ307" s="90" t="n">
        <f aca="false">IF(AN307=0,L307,0)</f>
        <v>0</v>
      </c>
      <c r="AK307" s="90" t="n">
        <f aca="false">IF(AN307=12,L307,0)</f>
        <v>0</v>
      </c>
      <c r="AL307" s="90" t="n">
        <f aca="false">IF(AN307=21,L307,0)</f>
        <v>0</v>
      </c>
      <c r="AN307" s="90" t="n">
        <v>21</v>
      </c>
      <c r="AO307" s="90" t="n">
        <f aca="false">H307*0.872020079</f>
        <v>0</v>
      </c>
      <c r="AP307" s="90" t="n">
        <f aca="false">H307*(1-0.872020079)</f>
        <v>0</v>
      </c>
      <c r="AQ307" s="89" t="s">
        <v>226</v>
      </c>
      <c r="AV307" s="90" t="n">
        <f aca="false">AW307+AX307</f>
        <v>0</v>
      </c>
      <c r="AW307" s="90" t="n">
        <f aca="false">G307*AO307</f>
        <v>0</v>
      </c>
      <c r="AX307" s="90" t="n">
        <f aca="false">G307*AP307</f>
        <v>0</v>
      </c>
      <c r="AY307" s="89" t="s">
        <v>1038</v>
      </c>
      <c r="AZ307" s="89" t="s">
        <v>948</v>
      </c>
      <c r="BA307" s="190" t="s">
        <v>949</v>
      </c>
      <c r="BC307" s="90" t="n">
        <f aca="false">AW307+AX307</f>
        <v>0</v>
      </c>
      <c r="BD307" s="90" t="n">
        <f aca="false">H307/(100-BE307)*100</f>
        <v>0</v>
      </c>
      <c r="BE307" s="90" t="n">
        <v>0</v>
      </c>
      <c r="BF307" s="90" t="n">
        <f aca="false">O307</f>
        <v>0.024</v>
      </c>
      <c r="BH307" s="90" t="n">
        <f aca="false">G307*AO307</f>
        <v>0</v>
      </c>
      <c r="BI307" s="90" t="n">
        <f aca="false">G307*AP307</f>
        <v>0</v>
      </c>
      <c r="BJ307" s="90" t="n">
        <f aca="false">G307*H307</f>
        <v>0</v>
      </c>
      <c r="BK307" s="90"/>
      <c r="BL307" s="90" t="n">
        <v>726</v>
      </c>
      <c r="BW307" s="90" t="str">
        <f aca="false">I307</f>
        <v>21</v>
      </c>
      <c r="BX307" s="11" t="s">
        <v>1044</v>
      </c>
    </row>
    <row r="308" customFormat="false" ht="15" hidden="false" customHeight="true" outlineLevel="0" collapsed="false">
      <c r="A308" s="209" t="s">
        <v>1045</v>
      </c>
      <c r="B308" s="209" t="s">
        <v>107</v>
      </c>
      <c r="C308" s="209" t="s">
        <v>1046</v>
      </c>
      <c r="D308" s="210" t="s">
        <v>1047</v>
      </c>
      <c r="E308" s="210"/>
      <c r="F308" s="209" t="s">
        <v>255</v>
      </c>
      <c r="G308" s="211" t="n">
        <v>6.075</v>
      </c>
      <c r="H308" s="212"/>
      <c r="I308" s="213" t="s">
        <v>203</v>
      </c>
      <c r="J308" s="212" t="n">
        <f aca="false">G308*AO308</f>
        <v>0</v>
      </c>
      <c r="K308" s="212" t="n">
        <f aca="false">G308*AP308</f>
        <v>0</v>
      </c>
      <c r="L308" s="212" t="n">
        <f aca="false">G308*H308</f>
        <v>0</v>
      </c>
      <c r="M308" s="212" t="n">
        <f aca="false">L308*(1+BW308/100)</f>
        <v>0</v>
      </c>
      <c r="N308" s="212" t="n">
        <v>0.04013</v>
      </c>
      <c r="O308" s="212" t="n">
        <f aca="false">G308*N308</f>
        <v>0.24378975</v>
      </c>
      <c r="P308" s="213" t="s">
        <v>204</v>
      </c>
      <c r="Z308" s="90" t="n">
        <f aca="false">IF(AQ308="5",BJ308,0)</f>
        <v>0</v>
      </c>
      <c r="AB308" s="90" t="n">
        <f aca="false">IF(AQ308="1",BH308,0)</f>
        <v>0</v>
      </c>
      <c r="AC308" s="90" t="n">
        <f aca="false">IF(AQ308="1",BI308,0)</f>
        <v>0</v>
      </c>
      <c r="AD308" s="90" t="n">
        <f aca="false">IF(AQ308="7",BH308,0)</f>
        <v>0</v>
      </c>
      <c r="AE308" s="90" t="n">
        <f aca="false">IF(AQ308="7",BI308,0)</f>
        <v>0</v>
      </c>
      <c r="AF308" s="90" t="n">
        <f aca="false">IF(AQ308="2",BH308,0)</f>
        <v>0</v>
      </c>
      <c r="AG308" s="90" t="n">
        <f aca="false">IF(AQ308="2",BI308,0)</f>
        <v>0</v>
      </c>
      <c r="AH308" s="90" t="n">
        <f aca="false">IF(AQ308="0",BJ308,0)</f>
        <v>0</v>
      </c>
      <c r="AI308" s="190" t="s">
        <v>107</v>
      </c>
      <c r="AJ308" s="90" t="n">
        <f aca="false">IF(AN308=0,L308,0)</f>
        <v>0</v>
      </c>
      <c r="AK308" s="90" t="n">
        <f aca="false">IF(AN308=12,L308,0)</f>
        <v>0</v>
      </c>
      <c r="AL308" s="90" t="n">
        <f aca="false">IF(AN308=21,L308,0)</f>
        <v>0</v>
      </c>
      <c r="AN308" s="90" t="n">
        <v>21</v>
      </c>
      <c r="AO308" s="90" t="n">
        <f aca="false">H308*0.746246116</f>
        <v>0</v>
      </c>
      <c r="AP308" s="90" t="n">
        <f aca="false">H308*(1-0.746246116)</f>
        <v>0</v>
      </c>
      <c r="AQ308" s="89" t="s">
        <v>226</v>
      </c>
      <c r="AV308" s="90" t="n">
        <f aca="false">AW308+AX308</f>
        <v>0</v>
      </c>
      <c r="AW308" s="90" t="n">
        <f aca="false">G308*AO308</f>
        <v>0</v>
      </c>
      <c r="AX308" s="90" t="n">
        <f aca="false">G308*AP308</f>
        <v>0</v>
      </c>
      <c r="AY308" s="89" t="s">
        <v>1038</v>
      </c>
      <c r="AZ308" s="89" t="s">
        <v>948</v>
      </c>
      <c r="BA308" s="190" t="s">
        <v>949</v>
      </c>
      <c r="BC308" s="90" t="n">
        <f aca="false">AW308+AX308</f>
        <v>0</v>
      </c>
      <c r="BD308" s="90" t="n">
        <f aca="false">H308/(100-BE308)*100</f>
        <v>0</v>
      </c>
      <c r="BE308" s="90" t="n">
        <v>0</v>
      </c>
      <c r="BF308" s="90" t="n">
        <f aca="false">O308</f>
        <v>0.24378975</v>
      </c>
      <c r="BH308" s="90" t="n">
        <f aca="false">G308*AO308</f>
        <v>0</v>
      </c>
      <c r="BI308" s="90" t="n">
        <f aca="false">G308*AP308</f>
        <v>0</v>
      </c>
      <c r="BJ308" s="90" t="n">
        <f aca="false">G308*H308</f>
        <v>0</v>
      </c>
      <c r="BK308" s="90"/>
      <c r="BL308" s="90" t="n">
        <v>726</v>
      </c>
      <c r="BW308" s="90" t="str">
        <f aca="false">I308</f>
        <v>21</v>
      </c>
      <c r="BX308" s="11" t="s">
        <v>1047</v>
      </c>
    </row>
    <row r="309" customFormat="false" ht="15" hidden="false" customHeight="true" outlineLevel="0" collapsed="false">
      <c r="A309" s="209" t="s">
        <v>1048</v>
      </c>
      <c r="B309" s="209" t="s">
        <v>107</v>
      </c>
      <c r="C309" s="209" t="s">
        <v>1049</v>
      </c>
      <c r="D309" s="210" t="s">
        <v>1050</v>
      </c>
      <c r="E309" s="210"/>
      <c r="F309" s="209" t="s">
        <v>264</v>
      </c>
      <c r="G309" s="211" t="n">
        <v>0.412</v>
      </c>
      <c r="H309" s="212"/>
      <c r="I309" s="213" t="s">
        <v>203</v>
      </c>
      <c r="J309" s="212" t="n">
        <f aca="false">G309*AO309</f>
        <v>0</v>
      </c>
      <c r="K309" s="212" t="n">
        <f aca="false">G309*AP309</f>
        <v>0</v>
      </c>
      <c r="L309" s="212" t="n">
        <f aca="false">G309*H309</f>
        <v>0</v>
      </c>
      <c r="M309" s="212" t="n">
        <f aca="false">L309*(1+BW309/100)</f>
        <v>0</v>
      </c>
      <c r="N309" s="212" t="n">
        <v>0</v>
      </c>
      <c r="O309" s="212" t="n">
        <f aca="false">G309*N309</f>
        <v>0</v>
      </c>
      <c r="P309" s="213" t="s">
        <v>204</v>
      </c>
      <c r="Z309" s="90" t="n">
        <f aca="false">IF(AQ309="5",BJ309,0)</f>
        <v>0</v>
      </c>
      <c r="AB309" s="90" t="n">
        <f aca="false">IF(AQ309="1",BH309,0)</f>
        <v>0</v>
      </c>
      <c r="AC309" s="90" t="n">
        <f aca="false">IF(AQ309="1",BI309,0)</f>
        <v>0</v>
      </c>
      <c r="AD309" s="90" t="n">
        <f aca="false">IF(AQ309="7",BH309,0)</f>
        <v>0</v>
      </c>
      <c r="AE309" s="90" t="n">
        <f aca="false">IF(AQ309="7",BI309,0)</f>
        <v>0</v>
      </c>
      <c r="AF309" s="90" t="n">
        <f aca="false">IF(AQ309="2",BH309,0)</f>
        <v>0</v>
      </c>
      <c r="AG309" s="90" t="n">
        <f aca="false">IF(AQ309="2",BI309,0)</f>
        <v>0</v>
      </c>
      <c r="AH309" s="90" t="n">
        <f aca="false">IF(AQ309="0",BJ309,0)</f>
        <v>0</v>
      </c>
      <c r="AI309" s="190" t="s">
        <v>107</v>
      </c>
      <c r="AJ309" s="90" t="n">
        <f aca="false">IF(AN309=0,L309,0)</f>
        <v>0</v>
      </c>
      <c r="AK309" s="90" t="n">
        <f aca="false">IF(AN309=12,L309,0)</f>
        <v>0</v>
      </c>
      <c r="AL309" s="90" t="n">
        <f aca="false">IF(AN309=21,L309,0)</f>
        <v>0</v>
      </c>
      <c r="AN309" s="90" t="n">
        <v>21</v>
      </c>
      <c r="AO309" s="90" t="n">
        <f aca="false">H309*0</f>
        <v>0</v>
      </c>
      <c r="AP309" s="90" t="n">
        <f aca="false">H309*(1-0)</f>
        <v>0</v>
      </c>
      <c r="AQ309" s="89" t="s">
        <v>220</v>
      </c>
      <c r="AV309" s="90" t="n">
        <f aca="false">AW309+AX309</f>
        <v>0</v>
      </c>
      <c r="AW309" s="90" t="n">
        <f aca="false">G309*AO309</f>
        <v>0</v>
      </c>
      <c r="AX309" s="90" t="n">
        <f aca="false">G309*AP309</f>
        <v>0</v>
      </c>
      <c r="AY309" s="89" t="s">
        <v>1038</v>
      </c>
      <c r="AZ309" s="89" t="s">
        <v>948</v>
      </c>
      <c r="BA309" s="190" t="s">
        <v>949</v>
      </c>
      <c r="BC309" s="90" t="n">
        <f aca="false">AW309+AX309</f>
        <v>0</v>
      </c>
      <c r="BD309" s="90" t="n">
        <f aca="false">H309/(100-BE309)*100</f>
        <v>0</v>
      </c>
      <c r="BE309" s="90" t="n">
        <v>0</v>
      </c>
      <c r="BF309" s="90" t="n">
        <f aca="false">O309</f>
        <v>0</v>
      </c>
      <c r="BH309" s="90" t="n">
        <f aca="false">G309*AO309</f>
        <v>0</v>
      </c>
      <c r="BI309" s="90" t="n">
        <f aca="false">G309*AP309</f>
        <v>0</v>
      </c>
      <c r="BJ309" s="90" t="n">
        <f aca="false">G309*H309</f>
        <v>0</v>
      </c>
      <c r="BK309" s="90"/>
      <c r="BL309" s="90" t="n">
        <v>726</v>
      </c>
      <c r="BW309" s="90" t="str">
        <f aca="false">I309</f>
        <v>21</v>
      </c>
      <c r="BX309" s="11" t="s">
        <v>1050</v>
      </c>
    </row>
    <row r="310" customFormat="false" ht="15" hidden="false" customHeight="true" outlineLevel="0" collapsed="false">
      <c r="A310" s="203"/>
      <c r="B310" s="204" t="s">
        <v>107</v>
      </c>
      <c r="C310" s="204" t="s">
        <v>197</v>
      </c>
      <c r="D310" s="205" t="s">
        <v>198</v>
      </c>
      <c r="E310" s="205"/>
      <c r="F310" s="203" t="s">
        <v>97</v>
      </c>
      <c r="G310" s="206" t="s">
        <v>97</v>
      </c>
      <c r="H310" s="203"/>
      <c r="I310" s="203" t="s">
        <v>97</v>
      </c>
      <c r="J310" s="207" t="n">
        <f aca="false">SUM(J311)</f>
        <v>0</v>
      </c>
      <c r="K310" s="207" t="n">
        <f aca="false">SUM(K311)</f>
        <v>0</v>
      </c>
      <c r="L310" s="207" t="n">
        <f aca="false">SUM(L311)</f>
        <v>0</v>
      </c>
      <c r="M310" s="207" t="n">
        <f aca="false">SUM(M311)</f>
        <v>0</v>
      </c>
      <c r="N310" s="208"/>
      <c r="O310" s="207" t="n">
        <f aca="false">SUM(O311)</f>
        <v>0</v>
      </c>
      <c r="P310" s="208"/>
      <c r="AI310" s="190" t="s">
        <v>107</v>
      </c>
      <c r="AS310" s="178" t="n">
        <f aca="false">SUM(AJ311)</f>
        <v>0</v>
      </c>
      <c r="AT310" s="178" t="n">
        <f aca="false">SUM(AK311)</f>
        <v>0</v>
      </c>
      <c r="AU310" s="178" t="n">
        <f aca="false">SUM(AL311)</f>
        <v>0</v>
      </c>
    </row>
    <row r="311" customFormat="false" ht="15" hidden="false" customHeight="true" outlineLevel="0" collapsed="false">
      <c r="A311" s="209" t="s">
        <v>1051</v>
      </c>
      <c r="B311" s="209" t="s">
        <v>107</v>
      </c>
      <c r="C311" s="209" t="s">
        <v>1052</v>
      </c>
      <c r="D311" s="210" t="s">
        <v>1053</v>
      </c>
      <c r="E311" s="210"/>
      <c r="F311" s="209" t="s">
        <v>202</v>
      </c>
      <c r="G311" s="211" t="n">
        <v>36</v>
      </c>
      <c r="H311" s="212"/>
      <c r="I311" s="213" t="s">
        <v>203</v>
      </c>
      <c r="J311" s="212" t="n">
        <f aca="false">G311*AO311</f>
        <v>0</v>
      </c>
      <c r="K311" s="212" t="n">
        <f aca="false">G311*AP311</f>
        <v>0</v>
      </c>
      <c r="L311" s="212" t="n">
        <f aca="false">G311*H311</f>
        <v>0</v>
      </c>
      <c r="M311" s="212" t="n">
        <f aca="false">L311*(1+BW311/100)</f>
        <v>0</v>
      </c>
      <c r="N311" s="212" t="n">
        <v>0</v>
      </c>
      <c r="O311" s="212" t="n">
        <f aca="false">G311*N311</f>
        <v>0</v>
      </c>
      <c r="P311" s="213" t="s">
        <v>204</v>
      </c>
      <c r="Z311" s="90" t="n">
        <f aca="false">IF(AQ311="5",BJ311,0)</f>
        <v>0</v>
      </c>
      <c r="AB311" s="90" t="n">
        <f aca="false">IF(AQ311="1",BH311,0)</f>
        <v>0</v>
      </c>
      <c r="AC311" s="90" t="n">
        <f aca="false">IF(AQ311="1",BI311,0)</f>
        <v>0</v>
      </c>
      <c r="AD311" s="90" t="n">
        <f aca="false">IF(AQ311="7",BH311,0)</f>
        <v>0</v>
      </c>
      <c r="AE311" s="90" t="n">
        <f aca="false">IF(AQ311="7",BI311,0)</f>
        <v>0</v>
      </c>
      <c r="AF311" s="90" t="n">
        <f aca="false">IF(AQ311="2",BH311,0)</f>
        <v>0</v>
      </c>
      <c r="AG311" s="90" t="n">
        <f aca="false">IF(AQ311="2",BI311,0)</f>
        <v>0</v>
      </c>
      <c r="AH311" s="90" t="n">
        <f aca="false">IF(AQ311="0",BJ311,0)</f>
        <v>0</v>
      </c>
      <c r="AI311" s="190" t="s">
        <v>107</v>
      </c>
      <c r="AJ311" s="90" t="n">
        <f aca="false">IF(AN311=0,L311,0)</f>
        <v>0</v>
      </c>
      <c r="AK311" s="90" t="n">
        <f aca="false">IF(AN311=12,L311,0)</f>
        <v>0</v>
      </c>
      <c r="AL311" s="90" t="n">
        <f aca="false">IF(AN311=21,L311,0)</f>
        <v>0</v>
      </c>
      <c r="AN311" s="90" t="n">
        <v>21</v>
      </c>
      <c r="AO311" s="90" t="n">
        <f aca="false">H311*0</f>
        <v>0</v>
      </c>
      <c r="AP311" s="90" t="n">
        <f aca="false">H311*(1-0)</f>
        <v>0</v>
      </c>
      <c r="AQ311" s="89" t="s">
        <v>199</v>
      </c>
      <c r="AV311" s="90" t="n">
        <f aca="false">AW311+AX311</f>
        <v>0</v>
      </c>
      <c r="AW311" s="90" t="n">
        <f aca="false">G311*AO311</f>
        <v>0</v>
      </c>
      <c r="AX311" s="90" t="n">
        <f aca="false">G311*AP311</f>
        <v>0</v>
      </c>
      <c r="AY311" s="89" t="s">
        <v>205</v>
      </c>
      <c r="AZ311" s="89" t="s">
        <v>1054</v>
      </c>
      <c r="BA311" s="190" t="s">
        <v>949</v>
      </c>
      <c r="BC311" s="90" t="n">
        <f aca="false">AW311+AX311</f>
        <v>0</v>
      </c>
      <c r="BD311" s="90" t="n">
        <f aca="false">H311/(100-BE311)*100</f>
        <v>0</v>
      </c>
      <c r="BE311" s="90" t="n">
        <v>0</v>
      </c>
      <c r="BF311" s="90" t="n">
        <f aca="false">O311</f>
        <v>0</v>
      </c>
      <c r="BH311" s="90" t="n">
        <f aca="false">G311*AO311</f>
        <v>0</v>
      </c>
      <c r="BI311" s="90" t="n">
        <f aca="false">G311*AP311</f>
        <v>0</v>
      </c>
      <c r="BJ311" s="90" t="n">
        <f aca="false">G311*H311</f>
        <v>0</v>
      </c>
      <c r="BK311" s="90"/>
      <c r="BL311" s="90" t="n">
        <v>13</v>
      </c>
      <c r="BW311" s="90" t="str">
        <f aca="false">I311</f>
        <v>21</v>
      </c>
      <c r="BX311" s="11" t="s">
        <v>1053</v>
      </c>
    </row>
    <row r="312" customFormat="false" ht="15" hidden="false" customHeight="true" outlineLevel="0" collapsed="false">
      <c r="A312" s="203"/>
      <c r="B312" s="204" t="s">
        <v>107</v>
      </c>
      <c r="C312" s="204" t="s">
        <v>214</v>
      </c>
      <c r="D312" s="205" t="s">
        <v>215</v>
      </c>
      <c r="E312" s="205"/>
      <c r="F312" s="203" t="s">
        <v>97</v>
      </c>
      <c r="G312" s="206" t="s">
        <v>97</v>
      </c>
      <c r="H312" s="203"/>
      <c r="I312" s="203" t="s">
        <v>97</v>
      </c>
      <c r="J312" s="207" t="n">
        <f aca="false">SUM(J313:J318)</f>
        <v>0</v>
      </c>
      <c r="K312" s="207" t="n">
        <f aca="false">SUM(K313:K318)</f>
        <v>0</v>
      </c>
      <c r="L312" s="207" t="n">
        <f aca="false">SUM(L313:L318)</f>
        <v>0</v>
      </c>
      <c r="M312" s="207" t="n">
        <f aca="false">SUM(M313:M318)</f>
        <v>0</v>
      </c>
      <c r="N312" s="208"/>
      <c r="O312" s="207" t="n">
        <f aca="false">SUM(O313:O318)</f>
        <v>0</v>
      </c>
      <c r="P312" s="208"/>
      <c r="AI312" s="190" t="s">
        <v>107</v>
      </c>
      <c r="AS312" s="178" t="n">
        <f aca="false">SUM(AJ313:AJ318)</f>
        <v>0</v>
      </c>
      <c r="AT312" s="178" t="n">
        <f aca="false">SUM(AK313:AK318)</f>
        <v>0</v>
      </c>
      <c r="AU312" s="178" t="n">
        <f aca="false">SUM(AL313:AL318)</f>
        <v>0</v>
      </c>
    </row>
    <row r="313" customFormat="false" ht="15" hidden="false" customHeight="true" outlineLevel="0" collapsed="false">
      <c r="A313" s="209" t="s">
        <v>1055</v>
      </c>
      <c r="B313" s="209" t="s">
        <v>107</v>
      </c>
      <c r="C313" s="209" t="s">
        <v>1056</v>
      </c>
      <c r="D313" s="210" t="s">
        <v>1057</v>
      </c>
      <c r="E313" s="210"/>
      <c r="F313" s="209" t="s">
        <v>202</v>
      </c>
      <c r="G313" s="211" t="n">
        <v>14.88</v>
      </c>
      <c r="H313" s="212"/>
      <c r="I313" s="213" t="s">
        <v>203</v>
      </c>
      <c r="J313" s="212" t="n">
        <f aca="false">G313*AO313</f>
        <v>0</v>
      </c>
      <c r="K313" s="212" t="n">
        <f aca="false">G313*AP313</f>
        <v>0</v>
      </c>
      <c r="L313" s="212" t="n">
        <f aca="false">G313*H313</f>
        <v>0</v>
      </c>
      <c r="M313" s="212" t="n">
        <f aca="false">L313*(1+BW313/100)</f>
        <v>0</v>
      </c>
      <c r="N313" s="212" t="n">
        <v>0</v>
      </c>
      <c r="O313" s="212" t="n">
        <f aca="false">G313*N313</f>
        <v>0</v>
      </c>
      <c r="P313" s="213" t="s">
        <v>204</v>
      </c>
      <c r="Z313" s="90" t="n">
        <f aca="false">IF(AQ313="5",BJ313,0)</f>
        <v>0</v>
      </c>
      <c r="AB313" s="90" t="n">
        <f aca="false">IF(AQ313="1",BH313,0)</f>
        <v>0</v>
      </c>
      <c r="AC313" s="90" t="n">
        <f aca="false">IF(AQ313="1",BI313,0)</f>
        <v>0</v>
      </c>
      <c r="AD313" s="90" t="n">
        <f aca="false">IF(AQ313="7",BH313,0)</f>
        <v>0</v>
      </c>
      <c r="AE313" s="90" t="n">
        <f aca="false">IF(AQ313="7",BI313,0)</f>
        <v>0</v>
      </c>
      <c r="AF313" s="90" t="n">
        <f aca="false">IF(AQ313="2",BH313,0)</f>
        <v>0</v>
      </c>
      <c r="AG313" s="90" t="n">
        <f aca="false">IF(AQ313="2",BI313,0)</f>
        <v>0</v>
      </c>
      <c r="AH313" s="90" t="n">
        <f aca="false">IF(AQ313="0",BJ313,0)</f>
        <v>0</v>
      </c>
      <c r="AI313" s="190" t="s">
        <v>107</v>
      </c>
      <c r="AJ313" s="90" t="n">
        <f aca="false">IF(AN313=0,L313,0)</f>
        <v>0</v>
      </c>
      <c r="AK313" s="90" t="n">
        <f aca="false">IF(AN313=12,L313,0)</f>
        <v>0</v>
      </c>
      <c r="AL313" s="90" t="n">
        <f aca="false">IF(AN313=21,L313,0)</f>
        <v>0</v>
      </c>
      <c r="AN313" s="90" t="n">
        <v>21</v>
      </c>
      <c r="AO313" s="90" t="n">
        <f aca="false">H313*0</f>
        <v>0</v>
      </c>
      <c r="AP313" s="90" t="n">
        <f aca="false">H313*(1-0)</f>
        <v>0</v>
      </c>
      <c r="AQ313" s="89" t="s">
        <v>199</v>
      </c>
      <c r="AV313" s="90" t="n">
        <f aca="false">AW313+AX313</f>
        <v>0</v>
      </c>
      <c r="AW313" s="90" t="n">
        <f aca="false">G313*AO313</f>
        <v>0</v>
      </c>
      <c r="AX313" s="90" t="n">
        <f aca="false">G313*AP313</f>
        <v>0</v>
      </c>
      <c r="AY313" s="89" t="s">
        <v>219</v>
      </c>
      <c r="AZ313" s="89" t="s">
        <v>1054</v>
      </c>
      <c r="BA313" s="190" t="s">
        <v>949</v>
      </c>
      <c r="BC313" s="90" t="n">
        <f aca="false">AW313+AX313</f>
        <v>0</v>
      </c>
      <c r="BD313" s="90" t="n">
        <f aca="false">H313/(100-BE313)*100</f>
        <v>0</v>
      </c>
      <c r="BE313" s="90" t="n">
        <v>0</v>
      </c>
      <c r="BF313" s="90" t="n">
        <f aca="false">O313</f>
        <v>0</v>
      </c>
      <c r="BH313" s="90" t="n">
        <f aca="false">G313*AO313</f>
        <v>0</v>
      </c>
      <c r="BI313" s="90" t="n">
        <f aca="false">G313*AP313</f>
        <v>0</v>
      </c>
      <c r="BJ313" s="90" t="n">
        <f aca="false">G313*H313</f>
        <v>0</v>
      </c>
      <c r="BK313" s="90"/>
      <c r="BL313" s="90" t="n">
        <v>16</v>
      </c>
      <c r="BW313" s="90" t="str">
        <f aca="false">I313</f>
        <v>21</v>
      </c>
      <c r="BX313" s="11" t="s">
        <v>1057</v>
      </c>
    </row>
    <row r="314" customFormat="false" ht="15" hidden="false" customHeight="true" outlineLevel="0" collapsed="false">
      <c r="A314" s="209" t="s">
        <v>1058</v>
      </c>
      <c r="B314" s="209" t="s">
        <v>107</v>
      </c>
      <c r="C314" s="209" t="s">
        <v>221</v>
      </c>
      <c r="D314" s="210" t="s">
        <v>1059</v>
      </c>
      <c r="E314" s="210"/>
      <c r="F314" s="209" t="s">
        <v>202</v>
      </c>
      <c r="G314" s="211" t="n">
        <v>21.12</v>
      </c>
      <c r="H314" s="212"/>
      <c r="I314" s="213" t="s">
        <v>203</v>
      </c>
      <c r="J314" s="212" t="n">
        <f aca="false">G314*AO314</f>
        <v>0</v>
      </c>
      <c r="K314" s="212" t="n">
        <f aca="false">G314*AP314</f>
        <v>0</v>
      </c>
      <c r="L314" s="212" t="n">
        <f aca="false">G314*H314</f>
        <v>0</v>
      </c>
      <c r="M314" s="212" t="n">
        <f aca="false">L314*(1+BW314/100)</f>
        <v>0</v>
      </c>
      <c r="N314" s="212" t="n">
        <v>0</v>
      </c>
      <c r="O314" s="212" t="n">
        <f aca="false">G314*N314</f>
        <v>0</v>
      </c>
      <c r="P314" s="213" t="s">
        <v>204</v>
      </c>
      <c r="Z314" s="90" t="n">
        <f aca="false">IF(AQ314="5",BJ314,0)</f>
        <v>0</v>
      </c>
      <c r="AB314" s="90" t="n">
        <f aca="false">IF(AQ314="1",BH314,0)</f>
        <v>0</v>
      </c>
      <c r="AC314" s="90" t="n">
        <f aca="false">IF(AQ314="1",BI314,0)</f>
        <v>0</v>
      </c>
      <c r="AD314" s="90" t="n">
        <f aca="false">IF(AQ314="7",BH314,0)</f>
        <v>0</v>
      </c>
      <c r="AE314" s="90" t="n">
        <f aca="false">IF(AQ314="7",BI314,0)</f>
        <v>0</v>
      </c>
      <c r="AF314" s="90" t="n">
        <f aca="false">IF(AQ314="2",BH314,0)</f>
        <v>0</v>
      </c>
      <c r="AG314" s="90" t="n">
        <f aca="false">IF(AQ314="2",BI314,0)</f>
        <v>0</v>
      </c>
      <c r="AH314" s="90" t="n">
        <f aca="false">IF(AQ314="0",BJ314,0)</f>
        <v>0</v>
      </c>
      <c r="AI314" s="190" t="s">
        <v>107</v>
      </c>
      <c r="AJ314" s="90" t="n">
        <f aca="false">IF(AN314=0,L314,0)</f>
        <v>0</v>
      </c>
      <c r="AK314" s="90" t="n">
        <f aca="false">IF(AN314=12,L314,0)</f>
        <v>0</v>
      </c>
      <c r="AL314" s="90" t="n">
        <f aca="false">IF(AN314=21,L314,0)</f>
        <v>0</v>
      </c>
      <c r="AN314" s="90" t="n">
        <v>21</v>
      </c>
      <c r="AO314" s="90" t="n">
        <f aca="false">H314*0</f>
        <v>0</v>
      </c>
      <c r="AP314" s="90" t="n">
        <f aca="false">H314*(1-0)</f>
        <v>0</v>
      </c>
      <c r="AQ314" s="89" t="s">
        <v>199</v>
      </c>
      <c r="AV314" s="90" t="n">
        <f aca="false">AW314+AX314</f>
        <v>0</v>
      </c>
      <c r="AW314" s="90" t="n">
        <f aca="false">G314*AO314</f>
        <v>0</v>
      </c>
      <c r="AX314" s="90" t="n">
        <f aca="false">G314*AP314</f>
        <v>0</v>
      </c>
      <c r="AY314" s="89" t="s">
        <v>219</v>
      </c>
      <c r="AZ314" s="89" t="s">
        <v>1054</v>
      </c>
      <c r="BA314" s="190" t="s">
        <v>949</v>
      </c>
      <c r="BC314" s="90" t="n">
        <f aca="false">AW314+AX314</f>
        <v>0</v>
      </c>
      <c r="BD314" s="90" t="n">
        <f aca="false">H314/(100-BE314)*100</f>
        <v>0</v>
      </c>
      <c r="BE314" s="90" t="n">
        <v>0</v>
      </c>
      <c r="BF314" s="90" t="n">
        <f aca="false">O314</f>
        <v>0</v>
      </c>
      <c r="BH314" s="90" t="n">
        <f aca="false">G314*AO314</f>
        <v>0</v>
      </c>
      <c r="BI314" s="90" t="n">
        <f aca="false">G314*AP314</f>
        <v>0</v>
      </c>
      <c r="BJ314" s="90" t="n">
        <f aca="false">G314*H314</f>
        <v>0</v>
      </c>
      <c r="BK314" s="90"/>
      <c r="BL314" s="90" t="n">
        <v>16</v>
      </c>
      <c r="BW314" s="90" t="str">
        <f aca="false">I314</f>
        <v>21</v>
      </c>
      <c r="BX314" s="11" t="s">
        <v>1059</v>
      </c>
    </row>
    <row r="315" customFormat="false" ht="15" hidden="false" customHeight="true" outlineLevel="0" collapsed="false">
      <c r="A315" s="209" t="s">
        <v>1060</v>
      </c>
      <c r="B315" s="209" t="s">
        <v>107</v>
      </c>
      <c r="C315" s="209" t="s">
        <v>1061</v>
      </c>
      <c r="D315" s="210" t="s">
        <v>1062</v>
      </c>
      <c r="E315" s="210"/>
      <c r="F315" s="209" t="s">
        <v>202</v>
      </c>
      <c r="G315" s="211" t="n">
        <v>591.36</v>
      </c>
      <c r="H315" s="212"/>
      <c r="I315" s="213" t="s">
        <v>203</v>
      </c>
      <c r="J315" s="212" t="n">
        <f aca="false">G315*AO315</f>
        <v>0</v>
      </c>
      <c r="K315" s="212" t="n">
        <f aca="false">G315*AP315</f>
        <v>0</v>
      </c>
      <c r="L315" s="212" t="n">
        <f aca="false">G315*H315</f>
        <v>0</v>
      </c>
      <c r="M315" s="212" t="n">
        <f aca="false">L315*(1+BW315/100)</f>
        <v>0</v>
      </c>
      <c r="N315" s="212" t="n">
        <v>0</v>
      </c>
      <c r="O315" s="212" t="n">
        <f aca="false">G315*N315</f>
        <v>0</v>
      </c>
      <c r="P315" s="213" t="s">
        <v>204</v>
      </c>
      <c r="Z315" s="90" t="n">
        <f aca="false">IF(AQ315="5",BJ315,0)</f>
        <v>0</v>
      </c>
      <c r="AB315" s="90" t="n">
        <f aca="false">IF(AQ315="1",BH315,0)</f>
        <v>0</v>
      </c>
      <c r="AC315" s="90" t="n">
        <f aca="false">IF(AQ315="1",BI315,0)</f>
        <v>0</v>
      </c>
      <c r="AD315" s="90" t="n">
        <f aca="false">IF(AQ315="7",BH315,0)</f>
        <v>0</v>
      </c>
      <c r="AE315" s="90" t="n">
        <f aca="false">IF(AQ315="7",BI315,0)</f>
        <v>0</v>
      </c>
      <c r="AF315" s="90" t="n">
        <f aca="false">IF(AQ315="2",BH315,0)</f>
        <v>0</v>
      </c>
      <c r="AG315" s="90" t="n">
        <f aca="false">IF(AQ315="2",BI315,0)</f>
        <v>0</v>
      </c>
      <c r="AH315" s="90" t="n">
        <f aca="false">IF(AQ315="0",BJ315,0)</f>
        <v>0</v>
      </c>
      <c r="AI315" s="190" t="s">
        <v>107</v>
      </c>
      <c r="AJ315" s="90" t="n">
        <f aca="false">IF(AN315=0,L315,0)</f>
        <v>0</v>
      </c>
      <c r="AK315" s="90" t="n">
        <f aca="false">IF(AN315=12,L315,0)</f>
        <v>0</v>
      </c>
      <c r="AL315" s="90" t="n">
        <f aca="false">IF(AN315=21,L315,0)</f>
        <v>0</v>
      </c>
      <c r="AN315" s="90" t="n">
        <v>21</v>
      </c>
      <c r="AO315" s="90" t="n">
        <f aca="false">H315*0</f>
        <v>0</v>
      </c>
      <c r="AP315" s="90" t="n">
        <f aca="false">H315*(1-0)</f>
        <v>0</v>
      </c>
      <c r="AQ315" s="89" t="s">
        <v>199</v>
      </c>
      <c r="AV315" s="90" t="n">
        <f aca="false">AW315+AX315</f>
        <v>0</v>
      </c>
      <c r="AW315" s="90" t="n">
        <f aca="false">G315*AO315</f>
        <v>0</v>
      </c>
      <c r="AX315" s="90" t="n">
        <f aca="false">G315*AP315</f>
        <v>0</v>
      </c>
      <c r="AY315" s="89" t="s">
        <v>219</v>
      </c>
      <c r="AZ315" s="89" t="s">
        <v>1054</v>
      </c>
      <c r="BA315" s="190" t="s">
        <v>949</v>
      </c>
      <c r="BC315" s="90" t="n">
        <f aca="false">AW315+AX315</f>
        <v>0</v>
      </c>
      <c r="BD315" s="90" t="n">
        <f aca="false">H315/(100-BE315)*100</f>
        <v>0</v>
      </c>
      <c r="BE315" s="90" t="n">
        <v>0</v>
      </c>
      <c r="BF315" s="90" t="n">
        <f aca="false">O315</f>
        <v>0</v>
      </c>
      <c r="BH315" s="90" t="n">
        <f aca="false">G315*AO315</f>
        <v>0</v>
      </c>
      <c r="BI315" s="90" t="n">
        <f aca="false">G315*AP315</f>
        <v>0</v>
      </c>
      <c r="BJ315" s="90" t="n">
        <f aca="false">G315*H315</f>
        <v>0</v>
      </c>
      <c r="BK315" s="90"/>
      <c r="BL315" s="90" t="n">
        <v>16</v>
      </c>
      <c r="BW315" s="90" t="str">
        <f aca="false">I315</f>
        <v>21</v>
      </c>
      <c r="BX315" s="11" t="s">
        <v>1062</v>
      </c>
    </row>
    <row r="316" customFormat="false" ht="15" hidden="false" customHeight="true" outlineLevel="0" collapsed="false">
      <c r="A316" s="209" t="s">
        <v>1063</v>
      </c>
      <c r="B316" s="209" t="s">
        <v>107</v>
      </c>
      <c r="C316" s="209" t="s">
        <v>1064</v>
      </c>
      <c r="D316" s="210" t="s">
        <v>1065</v>
      </c>
      <c r="E316" s="210"/>
      <c r="F316" s="209" t="s">
        <v>202</v>
      </c>
      <c r="G316" s="211" t="n">
        <v>14.88</v>
      </c>
      <c r="H316" s="212"/>
      <c r="I316" s="213" t="s">
        <v>203</v>
      </c>
      <c r="J316" s="212" t="n">
        <f aca="false">G316*AO316</f>
        <v>0</v>
      </c>
      <c r="K316" s="212" t="n">
        <f aca="false">G316*AP316</f>
        <v>0</v>
      </c>
      <c r="L316" s="212" t="n">
        <f aca="false">G316*H316</f>
        <v>0</v>
      </c>
      <c r="M316" s="212" t="n">
        <f aca="false">L316*(1+BW316/100)</f>
        <v>0</v>
      </c>
      <c r="N316" s="212" t="n">
        <v>0</v>
      </c>
      <c r="O316" s="212" t="n">
        <f aca="false">G316*N316</f>
        <v>0</v>
      </c>
      <c r="P316" s="213" t="s">
        <v>204</v>
      </c>
      <c r="Z316" s="90" t="n">
        <f aca="false">IF(AQ316="5",BJ316,0)</f>
        <v>0</v>
      </c>
      <c r="AB316" s="90" t="n">
        <f aca="false">IF(AQ316="1",BH316,0)</f>
        <v>0</v>
      </c>
      <c r="AC316" s="90" t="n">
        <f aca="false">IF(AQ316="1",BI316,0)</f>
        <v>0</v>
      </c>
      <c r="AD316" s="90" t="n">
        <f aca="false">IF(AQ316="7",BH316,0)</f>
        <v>0</v>
      </c>
      <c r="AE316" s="90" t="n">
        <f aca="false">IF(AQ316="7",BI316,0)</f>
        <v>0</v>
      </c>
      <c r="AF316" s="90" t="n">
        <f aca="false">IF(AQ316="2",BH316,0)</f>
        <v>0</v>
      </c>
      <c r="AG316" s="90" t="n">
        <f aca="false">IF(AQ316="2",BI316,0)</f>
        <v>0</v>
      </c>
      <c r="AH316" s="90" t="n">
        <f aca="false">IF(AQ316="0",BJ316,0)</f>
        <v>0</v>
      </c>
      <c r="AI316" s="190" t="s">
        <v>107</v>
      </c>
      <c r="AJ316" s="90" t="n">
        <f aca="false">IF(AN316=0,L316,0)</f>
        <v>0</v>
      </c>
      <c r="AK316" s="90" t="n">
        <f aca="false">IF(AN316=12,L316,0)</f>
        <v>0</v>
      </c>
      <c r="AL316" s="90" t="n">
        <f aca="false">IF(AN316=21,L316,0)</f>
        <v>0</v>
      </c>
      <c r="AN316" s="90" t="n">
        <v>21</v>
      </c>
      <c r="AO316" s="90" t="n">
        <f aca="false">H316*0</f>
        <v>0</v>
      </c>
      <c r="AP316" s="90" t="n">
        <f aca="false">H316*(1-0)</f>
        <v>0</v>
      </c>
      <c r="AQ316" s="89" t="s">
        <v>199</v>
      </c>
      <c r="AV316" s="90" t="n">
        <f aca="false">AW316+AX316</f>
        <v>0</v>
      </c>
      <c r="AW316" s="90" t="n">
        <f aca="false">G316*AO316</f>
        <v>0</v>
      </c>
      <c r="AX316" s="90" t="n">
        <f aca="false">G316*AP316</f>
        <v>0</v>
      </c>
      <c r="AY316" s="89" t="s">
        <v>219</v>
      </c>
      <c r="AZ316" s="89" t="s">
        <v>1054</v>
      </c>
      <c r="BA316" s="190" t="s">
        <v>949</v>
      </c>
      <c r="BC316" s="90" t="n">
        <f aca="false">AW316+AX316</f>
        <v>0</v>
      </c>
      <c r="BD316" s="90" t="n">
        <f aca="false">H316/(100-BE316)*100</f>
        <v>0</v>
      </c>
      <c r="BE316" s="90" t="n">
        <v>0</v>
      </c>
      <c r="BF316" s="90" t="n">
        <f aca="false">O316</f>
        <v>0</v>
      </c>
      <c r="BH316" s="90" t="n">
        <f aca="false">G316*AO316</f>
        <v>0</v>
      </c>
      <c r="BI316" s="90" t="n">
        <f aca="false">G316*AP316</f>
        <v>0</v>
      </c>
      <c r="BJ316" s="90" t="n">
        <f aca="false">G316*H316</f>
        <v>0</v>
      </c>
      <c r="BK316" s="90"/>
      <c r="BL316" s="90" t="n">
        <v>16</v>
      </c>
      <c r="BW316" s="90" t="str">
        <f aca="false">I316</f>
        <v>21</v>
      </c>
      <c r="BX316" s="11" t="s">
        <v>1065</v>
      </c>
    </row>
    <row r="317" customFormat="false" ht="24.05" hidden="false" customHeight="true" outlineLevel="0" collapsed="false">
      <c r="A317" s="209" t="s">
        <v>1066</v>
      </c>
      <c r="B317" s="209" t="s">
        <v>107</v>
      </c>
      <c r="C317" s="209" t="s">
        <v>1056</v>
      </c>
      <c r="D317" s="210" t="s">
        <v>1067</v>
      </c>
      <c r="E317" s="210"/>
      <c r="F317" s="209" t="s">
        <v>202</v>
      </c>
      <c r="G317" s="211" t="n">
        <v>14.88</v>
      </c>
      <c r="H317" s="212"/>
      <c r="I317" s="213" t="s">
        <v>203</v>
      </c>
      <c r="J317" s="212" t="n">
        <f aca="false">G317*AO317</f>
        <v>0</v>
      </c>
      <c r="K317" s="212" t="n">
        <f aca="false">G317*AP317</f>
        <v>0</v>
      </c>
      <c r="L317" s="212" t="n">
        <f aca="false">G317*H317</f>
        <v>0</v>
      </c>
      <c r="M317" s="212" t="n">
        <f aca="false">L317*(1+BW317/100)</f>
        <v>0</v>
      </c>
      <c r="N317" s="212" t="n">
        <v>0</v>
      </c>
      <c r="O317" s="212" t="n">
        <f aca="false">G317*N317</f>
        <v>0</v>
      </c>
      <c r="P317" s="213" t="s">
        <v>204</v>
      </c>
      <c r="Z317" s="90" t="n">
        <f aca="false">IF(AQ317="5",BJ317,0)</f>
        <v>0</v>
      </c>
      <c r="AB317" s="90" t="n">
        <f aca="false">IF(AQ317="1",BH317,0)</f>
        <v>0</v>
      </c>
      <c r="AC317" s="90" t="n">
        <f aca="false">IF(AQ317="1",BI317,0)</f>
        <v>0</v>
      </c>
      <c r="AD317" s="90" t="n">
        <f aca="false">IF(AQ317="7",BH317,0)</f>
        <v>0</v>
      </c>
      <c r="AE317" s="90" t="n">
        <f aca="false">IF(AQ317="7",BI317,0)</f>
        <v>0</v>
      </c>
      <c r="AF317" s="90" t="n">
        <f aca="false">IF(AQ317="2",BH317,0)</f>
        <v>0</v>
      </c>
      <c r="AG317" s="90" t="n">
        <f aca="false">IF(AQ317="2",BI317,0)</f>
        <v>0</v>
      </c>
      <c r="AH317" s="90" t="n">
        <f aca="false">IF(AQ317="0",BJ317,0)</f>
        <v>0</v>
      </c>
      <c r="AI317" s="190" t="s">
        <v>107</v>
      </c>
      <c r="AJ317" s="90" t="n">
        <f aca="false">IF(AN317=0,L317,0)</f>
        <v>0</v>
      </c>
      <c r="AK317" s="90" t="n">
        <f aca="false">IF(AN317=12,L317,0)</f>
        <v>0</v>
      </c>
      <c r="AL317" s="90" t="n">
        <f aca="false">IF(AN317=21,L317,0)</f>
        <v>0</v>
      </c>
      <c r="AN317" s="90" t="n">
        <v>21</v>
      </c>
      <c r="AO317" s="90" t="n">
        <f aca="false">H317*0</f>
        <v>0</v>
      </c>
      <c r="AP317" s="90" t="n">
        <f aca="false">H317*(1-0)</f>
        <v>0</v>
      </c>
      <c r="AQ317" s="89" t="s">
        <v>199</v>
      </c>
      <c r="AV317" s="90" t="n">
        <f aca="false">AW317+AX317</f>
        <v>0</v>
      </c>
      <c r="AW317" s="90" t="n">
        <f aca="false">G317*AO317</f>
        <v>0</v>
      </c>
      <c r="AX317" s="90" t="n">
        <f aca="false">G317*AP317</f>
        <v>0</v>
      </c>
      <c r="AY317" s="89" t="s">
        <v>219</v>
      </c>
      <c r="AZ317" s="89" t="s">
        <v>1054</v>
      </c>
      <c r="BA317" s="190" t="s">
        <v>949</v>
      </c>
      <c r="BC317" s="90" t="n">
        <f aca="false">AW317+AX317</f>
        <v>0</v>
      </c>
      <c r="BD317" s="90" t="n">
        <f aca="false">H317/(100-BE317)*100</f>
        <v>0</v>
      </c>
      <c r="BE317" s="90" t="n">
        <v>0</v>
      </c>
      <c r="BF317" s="90" t="n">
        <f aca="false">O317</f>
        <v>0</v>
      </c>
      <c r="BH317" s="90" t="n">
        <f aca="false">G317*AO317</f>
        <v>0</v>
      </c>
      <c r="BI317" s="90" t="n">
        <f aca="false">G317*AP317</f>
        <v>0</v>
      </c>
      <c r="BJ317" s="90" t="n">
        <f aca="false">G317*H317</f>
        <v>0</v>
      </c>
      <c r="BK317" s="90"/>
      <c r="BL317" s="90" t="n">
        <v>16</v>
      </c>
      <c r="BW317" s="90" t="str">
        <f aca="false">I317</f>
        <v>21</v>
      </c>
      <c r="BX317" s="11" t="s">
        <v>1067</v>
      </c>
    </row>
    <row r="318" customFormat="false" ht="24.05" hidden="false" customHeight="true" outlineLevel="0" collapsed="false">
      <c r="A318" s="209" t="s">
        <v>1068</v>
      </c>
      <c r="B318" s="209" t="s">
        <v>107</v>
      </c>
      <c r="C318" s="209" t="s">
        <v>1069</v>
      </c>
      <c r="D318" s="210" t="s">
        <v>1070</v>
      </c>
      <c r="E318" s="210"/>
      <c r="F318" s="209" t="s">
        <v>202</v>
      </c>
      <c r="G318" s="211" t="n">
        <v>21.12</v>
      </c>
      <c r="H318" s="212"/>
      <c r="I318" s="213" t="s">
        <v>203</v>
      </c>
      <c r="J318" s="212" t="n">
        <f aca="false">G318*AO318</f>
        <v>0</v>
      </c>
      <c r="K318" s="212" t="n">
        <f aca="false">G318*AP318</f>
        <v>0</v>
      </c>
      <c r="L318" s="212" t="n">
        <f aca="false">G318*H318</f>
        <v>0</v>
      </c>
      <c r="M318" s="212" t="n">
        <f aca="false">L318*(1+BW318/100)</f>
        <v>0</v>
      </c>
      <c r="N318" s="212" t="n">
        <v>0</v>
      </c>
      <c r="O318" s="212" t="n">
        <f aca="false">G318*N318</f>
        <v>0</v>
      </c>
      <c r="P318" s="213" t="s">
        <v>204</v>
      </c>
      <c r="Z318" s="90" t="n">
        <f aca="false">IF(AQ318="5",BJ318,0)</f>
        <v>0</v>
      </c>
      <c r="AB318" s="90" t="n">
        <f aca="false">IF(AQ318="1",BH318,0)</f>
        <v>0</v>
      </c>
      <c r="AC318" s="90" t="n">
        <f aca="false">IF(AQ318="1",BI318,0)</f>
        <v>0</v>
      </c>
      <c r="AD318" s="90" t="n">
        <f aca="false">IF(AQ318="7",BH318,0)</f>
        <v>0</v>
      </c>
      <c r="AE318" s="90" t="n">
        <f aca="false">IF(AQ318="7",BI318,0)</f>
        <v>0</v>
      </c>
      <c r="AF318" s="90" t="n">
        <f aca="false">IF(AQ318="2",BH318,0)</f>
        <v>0</v>
      </c>
      <c r="AG318" s="90" t="n">
        <f aca="false">IF(AQ318="2",BI318,0)</f>
        <v>0</v>
      </c>
      <c r="AH318" s="90" t="n">
        <f aca="false">IF(AQ318="0",BJ318,0)</f>
        <v>0</v>
      </c>
      <c r="AI318" s="190" t="s">
        <v>107</v>
      </c>
      <c r="AJ318" s="90" t="n">
        <f aca="false">IF(AN318=0,L318,0)</f>
        <v>0</v>
      </c>
      <c r="AK318" s="90" t="n">
        <f aca="false">IF(AN318=12,L318,0)</f>
        <v>0</v>
      </c>
      <c r="AL318" s="90" t="n">
        <f aca="false">IF(AN318=21,L318,0)</f>
        <v>0</v>
      </c>
      <c r="AN318" s="90" t="n">
        <v>21</v>
      </c>
      <c r="AO318" s="90" t="n">
        <f aca="false">H318*0</f>
        <v>0</v>
      </c>
      <c r="AP318" s="90" t="n">
        <f aca="false">H318*(1-0)</f>
        <v>0</v>
      </c>
      <c r="AQ318" s="89" t="s">
        <v>199</v>
      </c>
      <c r="AV318" s="90" t="n">
        <f aca="false">AW318+AX318</f>
        <v>0</v>
      </c>
      <c r="AW318" s="90" t="n">
        <f aca="false">G318*AO318</f>
        <v>0</v>
      </c>
      <c r="AX318" s="90" t="n">
        <f aca="false">G318*AP318</f>
        <v>0</v>
      </c>
      <c r="AY318" s="89" t="s">
        <v>219</v>
      </c>
      <c r="AZ318" s="89" t="s">
        <v>1054</v>
      </c>
      <c r="BA318" s="190" t="s">
        <v>949</v>
      </c>
      <c r="BC318" s="90" t="n">
        <f aca="false">AW318+AX318</f>
        <v>0</v>
      </c>
      <c r="BD318" s="90" t="n">
        <f aca="false">H318/(100-BE318)*100</f>
        <v>0</v>
      </c>
      <c r="BE318" s="90" t="n">
        <v>0</v>
      </c>
      <c r="BF318" s="90" t="n">
        <f aca="false">O318</f>
        <v>0</v>
      </c>
      <c r="BH318" s="90" t="n">
        <f aca="false">G318*AO318</f>
        <v>0</v>
      </c>
      <c r="BI318" s="90" t="n">
        <f aca="false">G318*AP318</f>
        <v>0</v>
      </c>
      <c r="BJ318" s="90" t="n">
        <f aca="false">G318*H318</f>
        <v>0</v>
      </c>
      <c r="BK318" s="90"/>
      <c r="BL318" s="90" t="n">
        <v>16</v>
      </c>
      <c r="BW318" s="90" t="str">
        <f aca="false">I318</f>
        <v>21</v>
      </c>
      <c r="BX318" s="11" t="s">
        <v>1070</v>
      </c>
    </row>
    <row r="319" customFormat="false" ht="15" hidden="false" customHeight="true" outlineLevel="0" collapsed="false">
      <c r="A319" s="203"/>
      <c r="B319" s="204" t="s">
        <v>107</v>
      </c>
      <c r="C319" s="204" t="s">
        <v>231</v>
      </c>
      <c r="D319" s="205" t="s">
        <v>232</v>
      </c>
      <c r="E319" s="205"/>
      <c r="F319" s="203" t="s">
        <v>97</v>
      </c>
      <c r="G319" s="206" t="s">
        <v>97</v>
      </c>
      <c r="H319" s="203"/>
      <c r="I319" s="203" t="s">
        <v>97</v>
      </c>
      <c r="J319" s="207" t="n">
        <f aca="false">SUM(J320:J323)</f>
        <v>0</v>
      </c>
      <c r="K319" s="207" t="n">
        <f aca="false">SUM(K320:K323)</f>
        <v>0</v>
      </c>
      <c r="L319" s="207" t="n">
        <f aca="false">SUM(L320:L323)</f>
        <v>0</v>
      </c>
      <c r="M319" s="207" t="n">
        <f aca="false">SUM(M320:M323)</f>
        <v>0</v>
      </c>
      <c r="N319" s="208"/>
      <c r="O319" s="207" t="n">
        <f aca="false">SUM(O320:O323)</f>
        <v>29.104</v>
      </c>
      <c r="P319" s="208"/>
      <c r="AI319" s="190" t="s">
        <v>107</v>
      </c>
      <c r="AS319" s="178" t="n">
        <f aca="false">SUM(AJ320:AJ323)</f>
        <v>0</v>
      </c>
      <c r="AT319" s="178" t="n">
        <f aca="false">SUM(AK320:AK323)</f>
        <v>0</v>
      </c>
      <c r="AU319" s="178" t="n">
        <f aca="false">SUM(AL320:AL323)</f>
        <v>0</v>
      </c>
    </row>
    <row r="320" customFormat="false" ht="15" hidden="false" customHeight="true" outlineLevel="0" collapsed="false">
      <c r="A320" s="209" t="s">
        <v>1071</v>
      </c>
      <c r="B320" s="209" t="s">
        <v>107</v>
      </c>
      <c r="C320" s="209" t="s">
        <v>1072</v>
      </c>
      <c r="D320" s="210" t="s">
        <v>1073</v>
      </c>
      <c r="E320" s="210"/>
      <c r="F320" s="209" t="s">
        <v>202</v>
      </c>
      <c r="G320" s="211" t="n">
        <v>36</v>
      </c>
      <c r="H320" s="212"/>
      <c r="I320" s="213" t="s">
        <v>203</v>
      </c>
      <c r="J320" s="212" t="n">
        <f aca="false">G320*AO320</f>
        <v>0</v>
      </c>
      <c r="K320" s="212" t="n">
        <f aca="false">G320*AP320</f>
        <v>0</v>
      </c>
      <c r="L320" s="212" t="n">
        <f aca="false">G320*H320</f>
        <v>0</v>
      </c>
      <c r="M320" s="212" t="n">
        <f aca="false">L320*(1+BW320/100)</f>
        <v>0</v>
      </c>
      <c r="N320" s="212" t="n">
        <v>0</v>
      </c>
      <c r="O320" s="212" t="n">
        <f aca="false">G320*N320</f>
        <v>0</v>
      </c>
      <c r="P320" s="213" t="s">
        <v>204</v>
      </c>
      <c r="Z320" s="90" t="n">
        <f aca="false">IF(AQ320="5",BJ320,0)</f>
        <v>0</v>
      </c>
      <c r="AB320" s="90" t="n">
        <f aca="false">IF(AQ320="1",BH320,0)</f>
        <v>0</v>
      </c>
      <c r="AC320" s="90" t="n">
        <f aca="false">IF(AQ320="1",BI320,0)</f>
        <v>0</v>
      </c>
      <c r="AD320" s="90" t="n">
        <f aca="false">IF(AQ320="7",BH320,0)</f>
        <v>0</v>
      </c>
      <c r="AE320" s="90" t="n">
        <f aca="false">IF(AQ320="7",BI320,0)</f>
        <v>0</v>
      </c>
      <c r="AF320" s="90" t="n">
        <f aca="false">IF(AQ320="2",BH320,0)</f>
        <v>0</v>
      </c>
      <c r="AG320" s="90" t="n">
        <f aca="false">IF(AQ320="2",BI320,0)</f>
        <v>0</v>
      </c>
      <c r="AH320" s="90" t="n">
        <f aca="false">IF(AQ320="0",BJ320,0)</f>
        <v>0</v>
      </c>
      <c r="AI320" s="190" t="s">
        <v>107</v>
      </c>
      <c r="AJ320" s="90" t="n">
        <f aca="false">IF(AN320=0,L320,0)</f>
        <v>0</v>
      </c>
      <c r="AK320" s="90" t="n">
        <f aca="false">IF(AN320=12,L320,0)</f>
        <v>0</v>
      </c>
      <c r="AL320" s="90" t="n">
        <f aca="false">IF(AN320=21,L320,0)</f>
        <v>0</v>
      </c>
      <c r="AN320" s="90" t="n">
        <v>21</v>
      </c>
      <c r="AO320" s="90" t="n">
        <f aca="false">H320*0</f>
        <v>0</v>
      </c>
      <c r="AP320" s="90" t="n">
        <f aca="false">H320*(1-0)</f>
        <v>0</v>
      </c>
      <c r="AQ320" s="89" t="s">
        <v>199</v>
      </c>
      <c r="AV320" s="90" t="n">
        <f aca="false">AW320+AX320</f>
        <v>0</v>
      </c>
      <c r="AW320" s="90" t="n">
        <f aca="false">G320*AO320</f>
        <v>0</v>
      </c>
      <c r="AX320" s="90" t="n">
        <f aca="false">G320*AP320</f>
        <v>0</v>
      </c>
      <c r="AY320" s="89" t="s">
        <v>236</v>
      </c>
      <c r="AZ320" s="89" t="s">
        <v>1054</v>
      </c>
      <c r="BA320" s="190" t="s">
        <v>949</v>
      </c>
      <c r="BC320" s="90" t="n">
        <f aca="false">AW320+AX320</f>
        <v>0</v>
      </c>
      <c r="BD320" s="90" t="n">
        <f aca="false">H320/(100-BE320)*100</f>
        <v>0</v>
      </c>
      <c r="BE320" s="90" t="n">
        <v>0</v>
      </c>
      <c r="BF320" s="90" t="n">
        <f aca="false">O320</f>
        <v>0</v>
      </c>
      <c r="BH320" s="90" t="n">
        <f aca="false">G320*AO320</f>
        <v>0</v>
      </c>
      <c r="BI320" s="90" t="n">
        <f aca="false">G320*AP320</f>
        <v>0</v>
      </c>
      <c r="BJ320" s="90" t="n">
        <f aca="false">G320*H320</f>
        <v>0</v>
      </c>
      <c r="BK320" s="90"/>
      <c r="BL320" s="90" t="n">
        <v>17</v>
      </c>
      <c r="BW320" s="90" t="str">
        <f aca="false">I320</f>
        <v>21</v>
      </c>
      <c r="BX320" s="11" t="s">
        <v>1073</v>
      </c>
    </row>
    <row r="321" customFormat="false" ht="15" hidden="false" customHeight="true" outlineLevel="0" collapsed="false">
      <c r="A321" s="209" t="s">
        <v>1074</v>
      </c>
      <c r="B321" s="209" t="s">
        <v>107</v>
      </c>
      <c r="C321" s="209" t="s">
        <v>234</v>
      </c>
      <c r="D321" s="210" t="s">
        <v>235</v>
      </c>
      <c r="E321" s="210"/>
      <c r="F321" s="209" t="s">
        <v>202</v>
      </c>
      <c r="G321" s="211" t="n">
        <v>14.88</v>
      </c>
      <c r="H321" s="212"/>
      <c r="I321" s="213" t="s">
        <v>203</v>
      </c>
      <c r="J321" s="212" t="n">
        <f aca="false">G321*AO321</f>
        <v>0</v>
      </c>
      <c r="K321" s="212" t="n">
        <f aca="false">G321*AP321</f>
        <v>0</v>
      </c>
      <c r="L321" s="212" t="n">
        <f aca="false">G321*H321</f>
        <v>0</v>
      </c>
      <c r="M321" s="212" t="n">
        <f aca="false">L321*(1+BW321/100)</f>
        <v>0</v>
      </c>
      <c r="N321" s="212" t="n">
        <v>0</v>
      </c>
      <c r="O321" s="212" t="n">
        <f aca="false">G321*N321</f>
        <v>0</v>
      </c>
      <c r="P321" s="213" t="s">
        <v>204</v>
      </c>
      <c r="Z321" s="90" t="n">
        <f aca="false">IF(AQ321="5",BJ321,0)</f>
        <v>0</v>
      </c>
      <c r="AB321" s="90" t="n">
        <f aca="false">IF(AQ321="1",BH321,0)</f>
        <v>0</v>
      </c>
      <c r="AC321" s="90" t="n">
        <f aca="false">IF(AQ321="1",BI321,0)</f>
        <v>0</v>
      </c>
      <c r="AD321" s="90" t="n">
        <f aca="false">IF(AQ321="7",BH321,0)</f>
        <v>0</v>
      </c>
      <c r="AE321" s="90" t="n">
        <f aca="false">IF(AQ321="7",BI321,0)</f>
        <v>0</v>
      </c>
      <c r="AF321" s="90" t="n">
        <f aca="false">IF(AQ321="2",BH321,0)</f>
        <v>0</v>
      </c>
      <c r="AG321" s="90" t="n">
        <f aca="false">IF(AQ321="2",BI321,0)</f>
        <v>0</v>
      </c>
      <c r="AH321" s="90" t="n">
        <f aca="false">IF(AQ321="0",BJ321,0)</f>
        <v>0</v>
      </c>
      <c r="AI321" s="190" t="s">
        <v>107</v>
      </c>
      <c r="AJ321" s="90" t="n">
        <f aca="false">IF(AN321=0,L321,0)</f>
        <v>0</v>
      </c>
      <c r="AK321" s="90" t="n">
        <f aca="false">IF(AN321=12,L321,0)</f>
        <v>0</v>
      </c>
      <c r="AL321" s="90" t="n">
        <f aca="false">IF(AN321=21,L321,0)</f>
        <v>0</v>
      </c>
      <c r="AN321" s="90" t="n">
        <v>21</v>
      </c>
      <c r="AO321" s="90" t="n">
        <f aca="false">H321*0</f>
        <v>0</v>
      </c>
      <c r="AP321" s="90" t="n">
        <f aca="false">H321*(1-0)</f>
        <v>0</v>
      </c>
      <c r="AQ321" s="89" t="s">
        <v>199</v>
      </c>
      <c r="AV321" s="90" t="n">
        <f aca="false">AW321+AX321</f>
        <v>0</v>
      </c>
      <c r="AW321" s="90" t="n">
        <f aca="false">G321*AO321</f>
        <v>0</v>
      </c>
      <c r="AX321" s="90" t="n">
        <f aca="false">G321*AP321</f>
        <v>0</v>
      </c>
      <c r="AY321" s="89" t="s">
        <v>236</v>
      </c>
      <c r="AZ321" s="89" t="s">
        <v>1054</v>
      </c>
      <c r="BA321" s="190" t="s">
        <v>949</v>
      </c>
      <c r="BC321" s="90" t="n">
        <f aca="false">AW321+AX321</f>
        <v>0</v>
      </c>
      <c r="BD321" s="90" t="n">
        <f aca="false">H321/(100-BE321)*100</f>
        <v>0</v>
      </c>
      <c r="BE321" s="90" t="n">
        <v>0</v>
      </c>
      <c r="BF321" s="90" t="n">
        <f aca="false">O321</f>
        <v>0</v>
      </c>
      <c r="BH321" s="90" t="n">
        <f aca="false">G321*AO321</f>
        <v>0</v>
      </c>
      <c r="BI321" s="90" t="n">
        <f aca="false">G321*AP321</f>
        <v>0</v>
      </c>
      <c r="BJ321" s="90" t="n">
        <f aca="false">G321*H321</f>
        <v>0</v>
      </c>
      <c r="BK321" s="90"/>
      <c r="BL321" s="90" t="n">
        <v>17</v>
      </c>
      <c r="BW321" s="90" t="str">
        <f aca="false">I321</f>
        <v>21</v>
      </c>
      <c r="BX321" s="11" t="s">
        <v>235</v>
      </c>
    </row>
    <row r="322" customFormat="false" ht="15" hidden="false" customHeight="true" outlineLevel="0" collapsed="false">
      <c r="A322" s="209" t="s">
        <v>1075</v>
      </c>
      <c r="B322" s="209" t="s">
        <v>107</v>
      </c>
      <c r="C322" s="209" t="s">
        <v>1076</v>
      </c>
      <c r="D322" s="210" t="s">
        <v>1077</v>
      </c>
      <c r="E322" s="210"/>
      <c r="F322" s="209" t="s">
        <v>202</v>
      </c>
      <c r="G322" s="211" t="n">
        <v>36</v>
      </c>
      <c r="H322" s="212"/>
      <c r="I322" s="213" t="s">
        <v>203</v>
      </c>
      <c r="J322" s="212" t="n">
        <f aca="false">G322*AO322</f>
        <v>0</v>
      </c>
      <c r="K322" s="212" t="n">
        <f aca="false">G322*AP322</f>
        <v>0</v>
      </c>
      <c r="L322" s="212" t="n">
        <f aca="false">G322*H322</f>
        <v>0</v>
      </c>
      <c r="M322" s="212" t="n">
        <f aca="false">L322*(1+BW322/100)</f>
        <v>0</v>
      </c>
      <c r="N322" s="212" t="n">
        <v>0</v>
      </c>
      <c r="O322" s="212" t="n">
        <f aca="false">G322*N322</f>
        <v>0</v>
      </c>
      <c r="P322" s="213" t="s">
        <v>204</v>
      </c>
      <c r="Z322" s="90" t="n">
        <f aca="false">IF(AQ322="5",BJ322,0)</f>
        <v>0</v>
      </c>
      <c r="AB322" s="90" t="n">
        <f aca="false">IF(AQ322="1",BH322,0)</f>
        <v>0</v>
      </c>
      <c r="AC322" s="90" t="n">
        <f aca="false">IF(AQ322="1",BI322,0)</f>
        <v>0</v>
      </c>
      <c r="AD322" s="90" t="n">
        <f aca="false">IF(AQ322="7",BH322,0)</f>
        <v>0</v>
      </c>
      <c r="AE322" s="90" t="n">
        <f aca="false">IF(AQ322="7",BI322,0)</f>
        <v>0</v>
      </c>
      <c r="AF322" s="90" t="n">
        <f aca="false">IF(AQ322="2",BH322,0)</f>
        <v>0</v>
      </c>
      <c r="AG322" s="90" t="n">
        <f aca="false">IF(AQ322="2",BI322,0)</f>
        <v>0</v>
      </c>
      <c r="AH322" s="90" t="n">
        <f aca="false">IF(AQ322="0",BJ322,0)</f>
        <v>0</v>
      </c>
      <c r="AI322" s="190" t="s">
        <v>107</v>
      </c>
      <c r="AJ322" s="90" t="n">
        <f aca="false">IF(AN322=0,L322,0)</f>
        <v>0</v>
      </c>
      <c r="AK322" s="90" t="n">
        <f aca="false">IF(AN322=12,L322,0)</f>
        <v>0</v>
      </c>
      <c r="AL322" s="90" t="n">
        <f aca="false">IF(AN322=21,L322,0)</f>
        <v>0</v>
      </c>
      <c r="AN322" s="90" t="n">
        <v>21</v>
      </c>
      <c r="AO322" s="90" t="n">
        <f aca="false">H322*0</f>
        <v>0</v>
      </c>
      <c r="AP322" s="90" t="n">
        <f aca="false">H322*(1-0)</f>
        <v>0</v>
      </c>
      <c r="AQ322" s="89" t="s">
        <v>208</v>
      </c>
      <c r="AV322" s="90" t="n">
        <f aca="false">AW322+AX322</f>
        <v>0</v>
      </c>
      <c r="AW322" s="90" t="n">
        <f aca="false">G322*AO322</f>
        <v>0</v>
      </c>
      <c r="AX322" s="90" t="n">
        <f aca="false">G322*AP322</f>
        <v>0</v>
      </c>
      <c r="AY322" s="89" t="s">
        <v>236</v>
      </c>
      <c r="AZ322" s="89" t="s">
        <v>1054</v>
      </c>
      <c r="BA322" s="190" t="s">
        <v>949</v>
      </c>
      <c r="BC322" s="90" t="n">
        <f aca="false">AW322+AX322</f>
        <v>0</v>
      </c>
      <c r="BD322" s="90" t="n">
        <f aca="false">H322/(100-BE322)*100</f>
        <v>0</v>
      </c>
      <c r="BE322" s="90" t="n">
        <v>0</v>
      </c>
      <c r="BF322" s="90" t="n">
        <f aca="false">O322</f>
        <v>0</v>
      </c>
      <c r="BH322" s="90" t="n">
        <f aca="false">G322*AO322</f>
        <v>0</v>
      </c>
      <c r="BI322" s="90" t="n">
        <f aca="false">G322*AP322</f>
        <v>0</v>
      </c>
      <c r="BJ322" s="90" t="n">
        <f aca="false">G322*H322</f>
        <v>0</v>
      </c>
      <c r="BK322" s="90"/>
      <c r="BL322" s="90" t="n">
        <v>17</v>
      </c>
      <c r="BW322" s="90" t="str">
        <f aca="false">I322</f>
        <v>21</v>
      </c>
      <c r="BX322" s="11" t="s">
        <v>1077</v>
      </c>
    </row>
    <row r="323" customFormat="false" ht="24.05" hidden="false" customHeight="true" outlineLevel="0" collapsed="false">
      <c r="A323" s="209" t="s">
        <v>1078</v>
      </c>
      <c r="B323" s="209" t="s">
        <v>107</v>
      </c>
      <c r="C323" s="209" t="s">
        <v>1079</v>
      </c>
      <c r="D323" s="210" t="s">
        <v>1080</v>
      </c>
      <c r="E323" s="210"/>
      <c r="F323" s="209" t="s">
        <v>202</v>
      </c>
      <c r="G323" s="211" t="n">
        <v>17.12</v>
      </c>
      <c r="H323" s="212"/>
      <c r="I323" s="213" t="s">
        <v>203</v>
      </c>
      <c r="J323" s="212" t="n">
        <f aca="false">G323*AO323</f>
        <v>0</v>
      </c>
      <c r="K323" s="212" t="n">
        <f aca="false">G323*AP323</f>
        <v>0</v>
      </c>
      <c r="L323" s="212" t="n">
        <f aca="false">G323*H323</f>
        <v>0</v>
      </c>
      <c r="M323" s="212" t="n">
        <f aca="false">L323*(1+BW323/100)</f>
        <v>0</v>
      </c>
      <c r="N323" s="212" t="n">
        <v>1.7</v>
      </c>
      <c r="O323" s="212" t="n">
        <f aca="false">G323*N323</f>
        <v>29.104</v>
      </c>
      <c r="P323" s="213" t="s">
        <v>204</v>
      </c>
      <c r="Z323" s="90" t="n">
        <f aca="false">IF(AQ323="5",BJ323,0)</f>
        <v>0</v>
      </c>
      <c r="AB323" s="90" t="n">
        <f aca="false">IF(AQ323="1",BH323,0)</f>
        <v>0</v>
      </c>
      <c r="AC323" s="90" t="n">
        <f aca="false">IF(AQ323="1",BI323,0)</f>
        <v>0</v>
      </c>
      <c r="AD323" s="90" t="n">
        <f aca="false">IF(AQ323="7",BH323,0)</f>
        <v>0</v>
      </c>
      <c r="AE323" s="90" t="n">
        <f aca="false">IF(AQ323="7",BI323,0)</f>
        <v>0</v>
      </c>
      <c r="AF323" s="90" t="n">
        <f aca="false">IF(AQ323="2",BH323,0)</f>
        <v>0</v>
      </c>
      <c r="AG323" s="90" t="n">
        <f aca="false">IF(AQ323="2",BI323,0)</f>
        <v>0</v>
      </c>
      <c r="AH323" s="90" t="n">
        <f aca="false">IF(AQ323="0",BJ323,0)</f>
        <v>0</v>
      </c>
      <c r="AI323" s="190" t="s">
        <v>107</v>
      </c>
      <c r="AJ323" s="90" t="n">
        <f aca="false">IF(AN323=0,L323,0)</f>
        <v>0</v>
      </c>
      <c r="AK323" s="90" t="n">
        <f aca="false">IF(AN323=12,L323,0)</f>
        <v>0</v>
      </c>
      <c r="AL323" s="90" t="n">
        <f aca="false">IF(AN323=21,L323,0)</f>
        <v>0</v>
      </c>
      <c r="AN323" s="90" t="n">
        <v>21</v>
      </c>
      <c r="AO323" s="90" t="n">
        <f aca="false">H323*0.496426695</f>
        <v>0</v>
      </c>
      <c r="AP323" s="90" t="n">
        <f aca="false">H323*(1-0.496426695)</f>
        <v>0</v>
      </c>
      <c r="AQ323" s="89" t="s">
        <v>199</v>
      </c>
      <c r="AV323" s="90" t="n">
        <f aca="false">AW323+AX323</f>
        <v>0</v>
      </c>
      <c r="AW323" s="90" t="n">
        <f aca="false">G323*AO323</f>
        <v>0</v>
      </c>
      <c r="AX323" s="90" t="n">
        <f aca="false">G323*AP323</f>
        <v>0</v>
      </c>
      <c r="AY323" s="89" t="s">
        <v>236</v>
      </c>
      <c r="AZ323" s="89" t="s">
        <v>1054</v>
      </c>
      <c r="BA323" s="190" t="s">
        <v>949</v>
      </c>
      <c r="BC323" s="90" t="n">
        <f aca="false">AW323+AX323</f>
        <v>0</v>
      </c>
      <c r="BD323" s="90" t="n">
        <f aca="false">H323/(100-BE323)*100</f>
        <v>0</v>
      </c>
      <c r="BE323" s="90" t="n">
        <v>0</v>
      </c>
      <c r="BF323" s="90" t="n">
        <f aca="false">O323</f>
        <v>29.104</v>
      </c>
      <c r="BH323" s="90" t="n">
        <f aca="false">G323*AO323</f>
        <v>0</v>
      </c>
      <c r="BI323" s="90" t="n">
        <f aca="false">G323*AP323</f>
        <v>0</v>
      </c>
      <c r="BJ323" s="90" t="n">
        <f aca="false">G323*H323</f>
        <v>0</v>
      </c>
      <c r="BK323" s="90"/>
      <c r="BL323" s="90" t="n">
        <v>17</v>
      </c>
      <c r="BW323" s="90" t="str">
        <f aca="false">I323</f>
        <v>21</v>
      </c>
      <c r="BX323" s="11" t="s">
        <v>1080</v>
      </c>
    </row>
    <row r="324" customFormat="false" ht="24.05" hidden="false" customHeight="true" outlineLevel="0" collapsed="false">
      <c r="A324" s="203"/>
      <c r="B324" s="204" t="s">
        <v>107</v>
      </c>
      <c r="C324" s="204" t="s">
        <v>353</v>
      </c>
      <c r="D324" s="205" t="s">
        <v>1081</v>
      </c>
      <c r="E324" s="205"/>
      <c r="F324" s="203" t="s">
        <v>97</v>
      </c>
      <c r="G324" s="206" t="s">
        <v>97</v>
      </c>
      <c r="H324" s="203"/>
      <c r="I324" s="203" t="s">
        <v>97</v>
      </c>
      <c r="J324" s="207" t="n">
        <f aca="false">SUM(J325)</f>
        <v>0</v>
      </c>
      <c r="K324" s="207" t="n">
        <f aca="false">SUM(K325)</f>
        <v>0</v>
      </c>
      <c r="L324" s="207" t="n">
        <f aca="false">SUM(L325)</f>
        <v>0</v>
      </c>
      <c r="M324" s="207" t="n">
        <f aca="false">SUM(M325)</f>
        <v>0</v>
      </c>
      <c r="N324" s="208"/>
      <c r="O324" s="207" t="n">
        <f aca="false">SUM(O325)</f>
        <v>7.56308</v>
      </c>
      <c r="P324" s="208"/>
      <c r="AI324" s="190" t="s">
        <v>107</v>
      </c>
      <c r="AS324" s="178" t="n">
        <f aca="false">SUM(AJ325)</f>
        <v>0</v>
      </c>
      <c r="AT324" s="178" t="n">
        <f aca="false">SUM(AK325)</f>
        <v>0</v>
      </c>
      <c r="AU324" s="178" t="n">
        <f aca="false">SUM(AL325)</f>
        <v>0</v>
      </c>
    </row>
    <row r="325" customFormat="false" ht="15" hidden="false" customHeight="true" outlineLevel="0" collapsed="false">
      <c r="A325" s="209" t="s">
        <v>1082</v>
      </c>
      <c r="B325" s="209" t="s">
        <v>107</v>
      </c>
      <c r="C325" s="209" t="s">
        <v>1083</v>
      </c>
      <c r="D325" s="210" t="s">
        <v>1084</v>
      </c>
      <c r="E325" s="210"/>
      <c r="F325" s="209" t="s">
        <v>202</v>
      </c>
      <c r="G325" s="211" t="n">
        <v>4</v>
      </c>
      <c r="H325" s="212"/>
      <c r="I325" s="213" t="s">
        <v>203</v>
      </c>
      <c r="J325" s="212" t="n">
        <f aca="false">G325*AO325</f>
        <v>0</v>
      </c>
      <c r="K325" s="212" t="n">
        <f aca="false">G325*AP325</f>
        <v>0</v>
      </c>
      <c r="L325" s="212" t="n">
        <f aca="false">G325*H325</f>
        <v>0</v>
      </c>
      <c r="M325" s="212" t="n">
        <f aca="false">L325*(1+BW325/100)</f>
        <v>0</v>
      </c>
      <c r="N325" s="212" t="n">
        <v>1.89077</v>
      </c>
      <c r="O325" s="212" t="n">
        <f aca="false">G325*N325</f>
        <v>7.56308</v>
      </c>
      <c r="P325" s="213" t="s">
        <v>204</v>
      </c>
      <c r="Z325" s="90" t="n">
        <f aca="false">IF(AQ325="5",BJ325,0)</f>
        <v>0</v>
      </c>
      <c r="AB325" s="90" t="n">
        <f aca="false">IF(AQ325="1",BH325,0)</f>
        <v>0</v>
      </c>
      <c r="AC325" s="90" t="n">
        <f aca="false">IF(AQ325="1",BI325,0)</f>
        <v>0</v>
      </c>
      <c r="AD325" s="90" t="n">
        <f aca="false">IF(AQ325="7",BH325,0)</f>
        <v>0</v>
      </c>
      <c r="AE325" s="90" t="n">
        <f aca="false">IF(AQ325="7",BI325,0)</f>
        <v>0</v>
      </c>
      <c r="AF325" s="90" t="n">
        <f aca="false">IF(AQ325="2",BH325,0)</f>
        <v>0</v>
      </c>
      <c r="AG325" s="90" t="n">
        <f aca="false">IF(AQ325="2",BI325,0)</f>
        <v>0</v>
      </c>
      <c r="AH325" s="90" t="n">
        <f aca="false">IF(AQ325="0",BJ325,0)</f>
        <v>0</v>
      </c>
      <c r="AI325" s="190" t="s">
        <v>107</v>
      </c>
      <c r="AJ325" s="90" t="n">
        <f aca="false">IF(AN325=0,L325,0)</f>
        <v>0</v>
      </c>
      <c r="AK325" s="90" t="n">
        <f aca="false">IF(AN325=12,L325,0)</f>
        <v>0</v>
      </c>
      <c r="AL325" s="90" t="n">
        <f aca="false">IF(AN325=21,L325,0)</f>
        <v>0</v>
      </c>
      <c r="AN325" s="90" t="n">
        <v>21</v>
      </c>
      <c r="AO325" s="90" t="n">
        <f aca="false">H325*0.467116306</f>
        <v>0</v>
      </c>
      <c r="AP325" s="90" t="n">
        <f aca="false">H325*(1-0.467116306)</f>
        <v>0</v>
      </c>
      <c r="AQ325" s="89" t="s">
        <v>199</v>
      </c>
      <c r="AV325" s="90" t="n">
        <f aca="false">AW325+AX325</f>
        <v>0</v>
      </c>
      <c r="AW325" s="90" t="n">
        <f aca="false">G325*AO325</f>
        <v>0</v>
      </c>
      <c r="AX325" s="90" t="n">
        <f aca="false">G325*AP325</f>
        <v>0</v>
      </c>
      <c r="AY325" s="89" t="s">
        <v>1085</v>
      </c>
      <c r="AZ325" s="89" t="s">
        <v>1086</v>
      </c>
      <c r="BA325" s="190" t="s">
        <v>949</v>
      </c>
      <c r="BC325" s="90" t="n">
        <f aca="false">AW325+AX325</f>
        <v>0</v>
      </c>
      <c r="BD325" s="90" t="n">
        <f aca="false">H325/(100-BE325)*100</f>
        <v>0</v>
      </c>
      <c r="BE325" s="90" t="n">
        <v>0</v>
      </c>
      <c r="BF325" s="90" t="n">
        <f aca="false">O325</f>
        <v>7.56308</v>
      </c>
      <c r="BH325" s="90" t="n">
        <f aca="false">G325*AO325</f>
        <v>0</v>
      </c>
      <c r="BI325" s="90" t="n">
        <f aca="false">G325*AP325</f>
        <v>0</v>
      </c>
      <c r="BJ325" s="90" t="n">
        <f aca="false">G325*H325</f>
        <v>0</v>
      </c>
      <c r="BK325" s="90"/>
      <c r="BL325" s="90" t="n">
        <v>45</v>
      </c>
      <c r="BW325" s="90" t="str">
        <f aca="false">I325</f>
        <v>21</v>
      </c>
      <c r="BX325" s="11" t="s">
        <v>1084</v>
      </c>
    </row>
    <row r="326" customFormat="false" ht="15" hidden="false" customHeight="true" outlineLevel="0" collapsed="false">
      <c r="A326" s="203"/>
      <c r="B326" s="204" t="s">
        <v>107</v>
      </c>
      <c r="C326" s="204" t="s">
        <v>470</v>
      </c>
      <c r="D326" s="205" t="s">
        <v>471</v>
      </c>
      <c r="E326" s="205"/>
      <c r="F326" s="203" t="s">
        <v>97</v>
      </c>
      <c r="G326" s="206" t="s">
        <v>97</v>
      </c>
      <c r="H326" s="203"/>
      <c r="I326" s="203" t="s">
        <v>97</v>
      </c>
      <c r="J326" s="207" t="n">
        <f aca="false">SUM(J327)</f>
        <v>0</v>
      </c>
      <c r="K326" s="207" t="n">
        <f aca="false">SUM(K327)</f>
        <v>0</v>
      </c>
      <c r="L326" s="207" t="n">
        <f aca="false">SUM(L327)</f>
        <v>0</v>
      </c>
      <c r="M326" s="207" t="n">
        <f aca="false">SUM(M327)</f>
        <v>0</v>
      </c>
      <c r="N326" s="208"/>
      <c r="O326" s="207" t="n">
        <f aca="false">SUM(O327)</f>
        <v>0.01748</v>
      </c>
      <c r="P326" s="208"/>
      <c r="AI326" s="190" t="s">
        <v>107</v>
      </c>
      <c r="AS326" s="178" t="n">
        <f aca="false">SUM(AJ327)</f>
        <v>0</v>
      </c>
      <c r="AT326" s="178" t="n">
        <f aca="false">SUM(AK327)</f>
        <v>0</v>
      </c>
      <c r="AU326" s="178" t="n">
        <f aca="false">SUM(AL327)</f>
        <v>0</v>
      </c>
    </row>
    <row r="327" customFormat="false" ht="24.05" hidden="false" customHeight="true" outlineLevel="0" collapsed="false">
      <c r="A327" s="209" t="s">
        <v>1087</v>
      </c>
      <c r="B327" s="209" t="s">
        <v>107</v>
      </c>
      <c r="C327" s="209" t="s">
        <v>1088</v>
      </c>
      <c r="D327" s="210" t="s">
        <v>1089</v>
      </c>
      <c r="E327" s="210"/>
      <c r="F327" s="209" t="s">
        <v>261</v>
      </c>
      <c r="G327" s="211" t="n">
        <v>4</v>
      </c>
      <c r="H327" s="212"/>
      <c r="I327" s="213" t="s">
        <v>203</v>
      </c>
      <c r="J327" s="212" t="n">
        <f aca="false">G327*AO327</f>
        <v>0</v>
      </c>
      <c r="K327" s="212" t="n">
        <f aca="false">G327*AP327</f>
        <v>0</v>
      </c>
      <c r="L327" s="212" t="n">
        <f aca="false">G327*H327</f>
        <v>0</v>
      </c>
      <c r="M327" s="212" t="n">
        <f aca="false">L327*(1+BW327/100)</f>
        <v>0</v>
      </c>
      <c r="N327" s="212" t="n">
        <v>0.00437</v>
      </c>
      <c r="O327" s="212" t="n">
        <f aca="false">G327*N327</f>
        <v>0.01748</v>
      </c>
      <c r="P327" s="213" t="s">
        <v>204</v>
      </c>
      <c r="Z327" s="90" t="n">
        <f aca="false">IF(AQ327="5",BJ327,0)</f>
        <v>0</v>
      </c>
      <c r="AB327" s="90" t="n">
        <f aca="false">IF(AQ327="1",BH327,0)</f>
        <v>0</v>
      </c>
      <c r="AC327" s="90" t="n">
        <f aca="false">IF(AQ327="1",BI327,0)</f>
        <v>0</v>
      </c>
      <c r="AD327" s="90" t="n">
        <f aca="false">IF(AQ327="7",BH327,0)</f>
        <v>0</v>
      </c>
      <c r="AE327" s="90" t="n">
        <f aca="false">IF(AQ327="7",BI327,0)</f>
        <v>0</v>
      </c>
      <c r="AF327" s="90" t="n">
        <f aca="false">IF(AQ327="2",BH327,0)</f>
        <v>0</v>
      </c>
      <c r="AG327" s="90" t="n">
        <f aca="false">IF(AQ327="2",BI327,0)</f>
        <v>0</v>
      </c>
      <c r="AH327" s="90" t="n">
        <f aca="false">IF(AQ327="0",BJ327,0)</f>
        <v>0</v>
      </c>
      <c r="AI327" s="190" t="s">
        <v>107</v>
      </c>
      <c r="AJ327" s="90" t="n">
        <f aca="false">IF(AN327=0,L327,0)</f>
        <v>0</v>
      </c>
      <c r="AK327" s="90" t="n">
        <f aca="false">IF(AN327=12,L327,0)</f>
        <v>0</v>
      </c>
      <c r="AL327" s="90" t="n">
        <f aca="false">IF(AN327=21,L327,0)</f>
        <v>0</v>
      </c>
      <c r="AN327" s="90" t="n">
        <v>21</v>
      </c>
      <c r="AO327" s="90" t="n">
        <f aca="false">H327*0.180984814</f>
        <v>0</v>
      </c>
      <c r="AP327" s="90" t="n">
        <f aca="false">H327*(1-0.180984814)</f>
        <v>0</v>
      </c>
      <c r="AQ327" s="89" t="s">
        <v>226</v>
      </c>
      <c r="AV327" s="90" t="n">
        <f aca="false">AW327+AX327</f>
        <v>0</v>
      </c>
      <c r="AW327" s="90" t="n">
        <f aca="false">G327*AO327</f>
        <v>0</v>
      </c>
      <c r="AX327" s="90" t="n">
        <f aca="false">G327*AP327</f>
        <v>0</v>
      </c>
      <c r="AY327" s="89" t="s">
        <v>475</v>
      </c>
      <c r="AZ327" s="89" t="s">
        <v>1090</v>
      </c>
      <c r="BA327" s="190" t="s">
        <v>949</v>
      </c>
      <c r="BC327" s="90" t="n">
        <f aca="false">AW327+AX327</f>
        <v>0</v>
      </c>
      <c r="BD327" s="90" t="n">
        <f aca="false">H327/(100-BE327)*100</f>
        <v>0</v>
      </c>
      <c r="BE327" s="90" t="n">
        <v>0</v>
      </c>
      <c r="BF327" s="90" t="n">
        <f aca="false">O327</f>
        <v>0.01748</v>
      </c>
      <c r="BH327" s="90" t="n">
        <f aca="false">G327*AO327</f>
        <v>0</v>
      </c>
      <c r="BI327" s="90" t="n">
        <f aca="false">G327*AP327</f>
        <v>0</v>
      </c>
      <c r="BJ327" s="90" t="n">
        <f aca="false">G327*H327</f>
        <v>0</v>
      </c>
      <c r="BK327" s="90"/>
      <c r="BL327" s="90" t="n">
        <v>711</v>
      </c>
      <c r="BW327" s="90" t="str">
        <f aca="false">I327</f>
        <v>21</v>
      </c>
      <c r="BX327" s="11" t="s">
        <v>1089</v>
      </c>
    </row>
    <row r="328" customFormat="false" ht="15" hidden="false" customHeight="true" outlineLevel="0" collapsed="false">
      <c r="A328" s="203"/>
      <c r="B328" s="204" t="s">
        <v>107</v>
      </c>
      <c r="C328" s="204" t="s">
        <v>1091</v>
      </c>
      <c r="D328" s="205" t="s">
        <v>1092</v>
      </c>
      <c r="E328" s="205"/>
      <c r="F328" s="203" t="s">
        <v>97</v>
      </c>
      <c r="G328" s="206" t="s">
        <v>97</v>
      </c>
      <c r="H328" s="203"/>
      <c r="I328" s="203" t="s">
        <v>97</v>
      </c>
      <c r="J328" s="207" t="n">
        <f aca="false">SUM(J329:J349)</f>
        <v>0</v>
      </c>
      <c r="K328" s="207" t="n">
        <f aca="false">SUM(K329:K349)</f>
        <v>0</v>
      </c>
      <c r="L328" s="207" t="n">
        <f aca="false">SUM(L329:L349)</f>
        <v>0</v>
      </c>
      <c r="M328" s="207" t="n">
        <f aca="false">SUM(M329:M349)</f>
        <v>0</v>
      </c>
      <c r="N328" s="208"/>
      <c r="O328" s="207" t="n">
        <f aca="false">SUM(O329:O349)</f>
        <v>1.25903</v>
      </c>
      <c r="P328" s="208"/>
      <c r="AI328" s="190" t="s">
        <v>107</v>
      </c>
      <c r="AS328" s="178" t="n">
        <f aca="false">SUM(AJ329:AJ349)</f>
        <v>0</v>
      </c>
      <c r="AT328" s="178" t="n">
        <f aca="false">SUM(AK329:AK349)</f>
        <v>0</v>
      </c>
      <c r="AU328" s="178" t="n">
        <f aca="false">SUM(AL329:AL349)</f>
        <v>0</v>
      </c>
    </row>
    <row r="329" customFormat="false" ht="15" hidden="false" customHeight="true" outlineLevel="0" collapsed="false">
      <c r="A329" s="209" t="s">
        <v>1093</v>
      </c>
      <c r="B329" s="209" t="s">
        <v>107</v>
      </c>
      <c r="C329" s="209" t="s">
        <v>1094</v>
      </c>
      <c r="D329" s="210" t="s">
        <v>1095</v>
      </c>
      <c r="E329" s="210"/>
      <c r="F329" s="209" t="s">
        <v>313</v>
      </c>
      <c r="G329" s="211" t="n">
        <v>86</v>
      </c>
      <c r="H329" s="212"/>
      <c r="I329" s="213" t="s">
        <v>203</v>
      </c>
      <c r="J329" s="212" t="n">
        <f aca="false">G329*AO329</f>
        <v>0</v>
      </c>
      <c r="K329" s="212" t="n">
        <f aca="false">G329*AP329</f>
        <v>0</v>
      </c>
      <c r="L329" s="212" t="n">
        <f aca="false">G329*H329</f>
        <v>0</v>
      </c>
      <c r="M329" s="212" t="n">
        <f aca="false">L329*(1+BW329/100)</f>
        <v>0</v>
      </c>
      <c r="N329" s="212" t="n">
        <v>0</v>
      </c>
      <c r="O329" s="212" t="n">
        <f aca="false">G329*N329</f>
        <v>0</v>
      </c>
      <c r="P329" s="213" t="s">
        <v>204</v>
      </c>
      <c r="Z329" s="90" t="n">
        <f aca="false">IF(AQ329="5",BJ329,0)</f>
        <v>0</v>
      </c>
      <c r="AB329" s="90" t="n">
        <f aca="false">IF(AQ329="1",BH329,0)</f>
        <v>0</v>
      </c>
      <c r="AC329" s="90" t="n">
        <f aca="false">IF(AQ329="1",BI329,0)</f>
        <v>0</v>
      </c>
      <c r="AD329" s="90" t="n">
        <f aca="false">IF(AQ329="7",BH329,0)</f>
        <v>0</v>
      </c>
      <c r="AE329" s="90" t="n">
        <f aca="false">IF(AQ329="7",BI329,0)</f>
        <v>0</v>
      </c>
      <c r="AF329" s="90" t="n">
        <f aca="false">IF(AQ329="2",BH329,0)</f>
        <v>0</v>
      </c>
      <c r="AG329" s="90" t="n">
        <f aca="false">IF(AQ329="2",BI329,0)</f>
        <v>0</v>
      </c>
      <c r="AH329" s="90" t="n">
        <f aca="false">IF(AQ329="0",BJ329,0)</f>
        <v>0</v>
      </c>
      <c r="AI329" s="190" t="s">
        <v>107</v>
      </c>
      <c r="AJ329" s="90" t="n">
        <f aca="false">IF(AN329=0,L329,0)</f>
        <v>0</v>
      </c>
      <c r="AK329" s="90" t="n">
        <f aca="false">IF(AN329=12,L329,0)</f>
        <v>0</v>
      </c>
      <c r="AL329" s="90" t="n">
        <f aca="false">IF(AN329=21,L329,0)</f>
        <v>0</v>
      </c>
      <c r="AN329" s="90" t="n">
        <v>21</v>
      </c>
      <c r="AO329" s="90" t="n">
        <f aca="false">H329*0</f>
        <v>0</v>
      </c>
      <c r="AP329" s="90" t="n">
        <f aca="false">H329*(1-0)</f>
        <v>0</v>
      </c>
      <c r="AQ329" s="89" t="s">
        <v>208</v>
      </c>
      <c r="AV329" s="90" t="n">
        <f aca="false">AW329+AX329</f>
        <v>0</v>
      </c>
      <c r="AW329" s="90" t="n">
        <f aca="false">G329*AO329</f>
        <v>0</v>
      </c>
      <c r="AX329" s="90" t="n">
        <f aca="false">G329*AP329</f>
        <v>0</v>
      </c>
      <c r="AY329" s="89" t="s">
        <v>1096</v>
      </c>
      <c r="AZ329" s="89" t="s">
        <v>948</v>
      </c>
      <c r="BA329" s="190" t="s">
        <v>949</v>
      </c>
      <c r="BC329" s="90" t="n">
        <f aca="false">AW329+AX329</f>
        <v>0</v>
      </c>
      <c r="BD329" s="90" t="n">
        <f aca="false">H329/(100-BE329)*100</f>
        <v>0</v>
      </c>
      <c r="BE329" s="90" t="n">
        <v>0</v>
      </c>
      <c r="BF329" s="90" t="n">
        <f aca="false">O329</f>
        <v>0</v>
      </c>
      <c r="BH329" s="90" t="n">
        <f aca="false">G329*AO329</f>
        <v>0</v>
      </c>
      <c r="BI329" s="90" t="n">
        <f aca="false">G329*AP329</f>
        <v>0</v>
      </c>
      <c r="BJ329" s="90" t="n">
        <f aca="false">G329*H329</f>
        <v>0</v>
      </c>
      <c r="BK329" s="90"/>
      <c r="BL329" s="90" t="n">
        <v>721</v>
      </c>
      <c r="BW329" s="90" t="str">
        <f aca="false">I329</f>
        <v>21</v>
      </c>
      <c r="BX329" s="11" t="s">
        <v>1095</v>
      </c>
    </row>
    <row r="330" customFormat="false" ht="15" hidden="false" customHeight="true" outlineLevel="0" collapsed="false">
      <c r="A330" s="209" t="s">
        <v>1097</v>
      </c>
      <c r="B330" s="209" t="s">
        <v>107</v>
      </c>
      <c r="C330" s="209" t="s">
        <v>1098</v>
      </c>
      <c r="D330" s="210" t="s">
        <v>1099</v>
      </c>
      <c r="E330" s="210"/>
      <c r="F330" s="209" t="s">
        <v>313</v>
      </c>
      <c r="G330" s="211" t="n">
        <v>2</v>
      </c>
      <c r="H330" s="212"/>
      <c r="I330" s="213" t="s">
        <v>203</v>
      </c>
      <c r="J330" s="212" t="n">
        <f aca="false">G330*AO330</f>
        <v>0</v>
      </c>
      <c r="K330" s="212" t="n">
        <f aca="false">G330*AP330</f>
        <v>0</v>
      </c>
      <c r="L330" s="212" t="n">
        <f aca="false">G330*H330</f>
        <v>0</v>
      </c>
      <c r="M330" s="212" t="n">
        <f aca="false">L330*(1+BW330/100)</f>
        <v>0</v>
      </c>
      <c r="N330" s="212" t="n">
        <v>0.00171</v>
      </c>
      <c r="O330" s="212" t="n">
        <f aca="false">G330*N330</f>
        <v>0.00342</v>
      </c>
      <c r="P330" s="213" t="s">
        <v>204</v>
      </c>
      <c r="Z330" s="90" t="n">
        <f aca="false">IF(AQ330="5",BJ330,0)</f>
        <v>0</v>
      </c>
      <c r="AB330" s="90" t="n">
        <f aca="false">IF(AQ330="1",BH330,0)</f>
        <v>0</v>
      </c>
      <c r="AC330" s="90" t="n">
        <f aca="false">IF(AQ330="1",BI330,0)</f>
        <v>0</v>
      </c>
      <c r="AD330" s="90" t="n">
        <f aca="false">IF(AQ330="7",BH330,0)</f>
        <v>0</v>
      </c>
      <c r="AE330" s="90" t="n">
        <f aca="false">IF(AQ330="7",BI330,0)</f>
        <v>0</v>
      </c>
      <c r="AF330" s="90" t="n">
        <f aca="false">IF(AQ330="2",BH330,0)</f>
        <v>0</v>
      </c>
      <c r="AG330" s="90" t="n">
        <f aca="false">IF(AQ330="2",BI330,0)</f>
        <v>0</v>
      </c>
      <c r="AH330" s="90" t="n">
        <f aca="false">IF(AQ330="0",BJ330,0)</f>
        <v>0</v>
      </c>
      <c r="AI330" s="190" t="s">
        <v>107</v>
      </c>
      <c r="AJ330" s="90" t="n">
        <f aca="false">IF(AN330=0,L330,0)</f>
        <v>0</v>
      </c>
      <c r="AK330" s="90" t="n">
        <f aca="false">IF(AN330=12,L330,0)</f>
        <v>0</v>
      </c>
      <c r="AL330" s="90" t="n">
        <f aca="false">IF(AN330=21,L330,0)</f>
        <v>0</v>
      </c>
      <c r="AN330" s="90" t="n">
        <v>21</v>
      </c>
      <c r="AO330" s="90" t="n">
        <f aca="false">H330*0.347977738</f>
        <v>0</v>
      </c>
      <c r="AP330" s="90" t="n">
        <f aca="false">H330*(1-0.347977738)</f>
        <v>0</v>
      </c>
      <c r="AQ330" s="89" t="s">
        <v>226</v>
      </c>
      <c r="AV330" s="90" t="n">
        <f aca="false">AW330+AX330</f>
        <v>0</v>
      </c>
      <c r="AW330" s="90" t="n">
        <f aca="false">G330*AO330</f>
        <v>0</v>
      </c>
      <c r="AX330" s="90" t="n">
        <f aca="false">G330*AP330</f>
        <v>0</v>
      </c>
      <c r="AY330" s="89" t="s">
        <v>1096</v>
      </c>
      <c r="AZ330" s="89" t="s">
        <v>948</v>
      </c>
      <c r="BA330" s="190" t="s">
        <v>949</v>
      </c>
      <c r="BC330" s="90" t="n">
        <f aca="false">AW330+AX330</f>
        <v>0</v>
      </c>
      <c r="BD330" s="90" t="n">
        <f aca="false">H330/(100-BE330)*100</f>
        <v>0</v>
      </c>
      <c r="BE330" s="90" t="n">
        <v>0</v>
      </c>
      <c r="BF330" s="90" t="n">
        <f aca="false">O330</f>
        <v>0.00342</v>
      </c>
      <c r="BH330" s="90" t="n">
        <f aca="false">G330*AO330</f>
        <v>0</v>
      </c>
      <c r="BI330" s="90" t="n">
        <f aca="false">G330*AP330</f>
        <v>0</v>
      </c>
      <c r="BJ330" s="90" t="n">
        <f aca="false">G330*H330</f>
        <v>0</v>
      </c>
      <c r="BK330" s="90"/>
      <c r="BL330" s="90" t="n">
        <v>721</v>
      </c>
      <c r="BW330" s="90" t="str">
        <f aca="false">I330</f>
        <v>21</v>
      </c>
      <c r="BX330" s="11" t="s">
        <v>1099</v>
      </c>
    </row>
    <row r="331" customFormat="false" ht="15" hidden="false" customHeight="true" outlineLevel="0" collapsed="false">
      <c r="A331" s="209" t="s">
        <v>1100</v>
      </c>
      <c r="B331" s="209" t="s">
        <v>107</v>
      </c>
      <c r="C331" s="209" t="s">
        <v>1101</v>
      </c>
      <c r="D331" s="210" t="s">
        <v>1102</v>
      </c>
      <c r="E331" s="210"/>
      <c r="F331" s="209" t="s">
        <v>313</v>
      </c>
      <c r="G331" s="211" t="n">
        <v>8</v>
      </c>
      <c r="H331" s="212"/>
      <c r="I331" s="213" t="s">
        <v>203</v>
      </c>
      <c r="J331" s="212" t="n">
        <f aca="false">G331*AO331</f>
        <v>0</v>
      </c>
      <c r="K331" s="212" t="n">
        <f aca="false">G331*AP331</f>
        <v>0</v>
      </c>
      <c r="L331" s="212" t="n">
        <f aca="false">G331*H331</f>
        <v>0</v>
      </c>
      <c r="M331" s="212" t="n">
        <f aca="false">L331*(1+BW331/100)</f>
        <v>0</v>
      </c>
      <c r="N331" s="212" t="n">
        <v>0.00131</v>
      </c>
      <c r="O331" s="212" t="n">
        <f aca="false">G331*N331</f>
        <v>0.01048</v>
      </c>
      <c r="P331" s="213" t="s">
        <v>204</v>
      </c>
      <c r="Z331" s="90" t="n">
        <f aca="false">IF(AQ331="5",BJ331,0)</f>
        <v>0</v>
      </c>
      <c r="AB331" s="90" t="n">
        <f aca="false">IF(AQ331="1",BH331,0)</f>
        <v>0</v>
      </c>
      <c r="AC331" s="90" t="n">
        <f aca="false">IF(AQ331="1",BI331,0)</f>
        <v>0</v>
      </c>
      <c r="AD331" s="90" t="n">
        <f aca="false">IF(AQ331="7",BH331,0)</f>
        <v>0</v>
      </c>
      <c r="AE331" s="90" t="n">
        <f aca="false">IF(AQ331="7",BI331,0)</f>
        <v>0</v>
      </c>
      <c r="AF331" s="90" t="n">
        <f aca="false">IF(AQ331="2",BH331,0)</f>
        <v>0</v>
      </c>
      <c r="AG331" s="90" t="n">
        <f aca="false">IF(AQ331="2",BI331,0)</f>
        <v>0</v>
      </c>
      <c r="AH331" s="90" t="n">
        <f aca="false">IF(AQ331="0",BJ331,0)</f>
        <v>0</v>
      </c>
      <c r="AI331" s="190" t="s">
        <v>107</v>
      </c>
      <c r="AJ331" s="90" t="n">
        <f aca="false">IF(AN331=0,L331,0)</f>
        <v>0</v>
      </c>
      <c r="AK331" s="90" t="n">
        <f aca="false">IF(AN331=12,L331,0)</f>
        <v>0</v>
      </c>
      <c r="AL331" s="90" t="n">
        <f aca="false">IF(AN331=21,L331,0)</f>
        <v>0</v>
      </c>
      <c r="AN331" s="90" t="n">
        <v>21</v>
      </c>
      <c r="AO331" s="90" t="n">
        <f aca="false">H331*0.372245725</f>
        <v>0</v>
      </c>
      <c r="AP331" s="90" t="n">
        <f aca="false">H331*(1-0.372245725)</f>
        <v>0</v>
      </c>
      <c r="AQ331" s="89" t="s">
        <v>226</v>
      </c>
      <c r="AV331" s="90" t="n">
        <f aca="false">AW331+AX331</f>
        <v>0</v>
      </c>
      <c r="AW331" s="90" t="n">
        <f aca="false">G331*AO331</f>
        <v>0</v>
      </c>
      <c r="AX331" s="90" t="n">
        <f aca="false">G331*AP331</f>
        <v>0</v>
      </c>
      <c r="AY331" s="89" t="s">
        <v>1096</v>
      </c>
      <c r="AZ331" s="89" t="s">
        <v>948</v>
      </c>
      <c r="BA331" s="190" t="s">
        <v>949</v>
      </c>
      <c r="BC331" s="90" t="n">
        <f aca="false">AW331+AX331</f>
        <v>0</v>
      </c>
      <c r="BD331" s="90" t="n">
        <f aca="false">H331/(100-BE331)*100</f>
        <v>0</v>
      </c>
      <c r="BE331" s="90" t="n">
        <v>0</v>
      </c>
      <c r="BF331" s="90" t="n">
        <f aca="false">O331</f>
        <v>0.01048</v>
      </c>
      <c r="BH331" s="90" t="n">
        <f aca="false">G331*AO331</f>
        <v>0</v>
      </c>
      <c r="BI331" s="90" t="n">
        <f aca="false">G331*AP331</f>
        <v>0</v>
      </c>
      <c r="BJ331" s="90" t="n">
        <f aca="false">G331*H331</f>
        <v>0</v>
      </c>
      <c r="BK331" s="90"/>
      <c r="BL331" s="90" t="n">
        <v>721</v>
      </c>
      <c r="BW331" s="90" t="str">
        <f aca="false">I331</f>
        <v>21</v>
      </c>
      <c r="BX331" s="11" t="s">
        <v>1102</v>
      </c>
    </row>
    <row r="332" customFormat="false" ht="15" hidden="false" customHeight="true" outlineLevel="0" collapsed="false">
      <c r="A332" s="209" t="s">
        <v>1103</v>
      </c>
      <c r="B332" s="209" t="s">
        <v>107</v>
      </c>
      <c r="C332" s="209" t="s">
        <v>1104</v>
      </c>
      <c r="D332" s="210" t="s">
        <v>1105</v>
      </c>
      <c r="E332" s="210"/>
      <c r="F332" s="209" t="s">
        <v>313</v>
      </c>
      <c r="G332" s="211" t="n">
        <v>25</v>
      </c>
      <c r="H332" s="212"/>
      <c r="I332" s="213" t="s">
        <v>203</v>
      </c>
      <c r="J332" s="212" t="n">
        <f aca="false">G332*AO332</f>
        <v>0</v>
      </c>
      <c r="K332" s="212" t="n">
        <f aca="false">G332*AP332</f>
        <v>0</v>
      </c>
      <c r="L332" s="212" t="n">
        <f aca="false">G332*H332</f>
        <v>0</v>
      </c>
      <c r="M332" s="212" t="n">
        <f aca="false">L332*(1+BW332/100)</f>
        <v>0</v>
      </c>
      <c r="N332" s="212" t="n">
        <v>0.00252</v>
      </c>
      <c r="O332" s="212" t="n">
        <f aca="false">G332*N332</f>
        <v>0.063</v>
      </c>
      <c r="P332" s="213" t="s">
        <v>204</v>
      </c>
      <c r="Z332" s="90" t="n">
        <f aca="false">IF(AQ332="5",BJ332,0)</f>
        <v>0</v>
      </c>
      <c r="AB332" s="90" t="n">
        <f aca="false">IF(AQ332="1",BH332,0)</f>
        <v>0</v>
      </c>
      <c r="AC332" s="90" t="n">
        <f aca="false">IF(AQ332="1",BI332,0)</f>
        <v>0</v>
      </c>
      <c r="AD332" s="90" t="n">
        <f aca="false">IF(AQ332="7",BH332,0)</f>
        <v>0</v>
      </c>
      <c r="AE332" s="90" t="n">
        <f aca="false">IF(AQ332="7",BI332,0)</f>
        <v>0</v>
      </c>
      <c r="AF332" s="90" t="n">
        <f aca="false">IF(AQ332="2",BH332,0)</f>
        <v>0</v>
      </c>
      <c r="AG332" s="90" t="n">
        <f aca="false">IF(AQ332="2",BI332,0)</f>
        <v>0</v>
      </c>
      <c r="AH332" s="90" t="n">
        <f aca="false">IF(AQ332="0",BJ332,0)</f>
        <v>0</v>
      </c>
      <c r="AI332" s="190" t="s">
        <v>107</v>
      </c>
      <c r="AJ332" s="90" t="n">
        <f aca="false">IF(AN332=0,L332,0)</f>
        <v>0</v>
      </c>
      <c r="AK332" s="90" t="n">
        <f aca="false">IF(AN332=12,L332,0)</f>
        <v>0</v>
      </c>
      <c r="AL332" s="90" t="n">
        <f aca="false">IF(AN332=21,L332,0)</f>
        <v>0</v>
      </c>
      <c r="AN332" s="90" t="n">
        <v>21</v>
      </c>
      <c r="AO332" s="90" t="n">
        <f aca="false">H332*0.442924438</f>
        <v>0</v>
      </c>
      <c r="AP332" s="90" t="n">
        <f aca="false">H332*(1-0.442924438)</f>
        <v>0</v>
      </c>
      <c r="AQ332" s="89" t="s">
        <v>226</v>
      </c>
      <c r="AV332" s="90" t="n">
        <f aca="false">AW332+AX332</f>
        <v>0</v>
      </c>
      <c r="AW332" s="90" t="n">
        <f aca="false">G332*AO332</f>
        <v>0</v>
      </c>
      <c r="AX332" s="90" t="n">
        <f aca="false">G332*AP332</f>
        <v>0</v>
      </c>
      <c r="AY332" s="89" t="s">
        <v>1096</v>
      </c>
      <c r="AZ332" s="89" t="s">
        <v>948</v>
      </c>
      <c r="BA332" s="190" t="s">
        <v>949</v>
      </c>
      <c r="BC332" s="90" t="n">
        <f aca="false">AW332+AX332</f>
        <v>0</v>
      </c>
      <c r="BD332" s="90" t="n">
        <f aca="false">H332/(100-BE332)*100</f>
        <v>0</v>
      </c>
      <c r="BE332" s="90" t="n">
        <v>0</v>
      </c>
      <c r="BF332" s="90" t="n">
        <f aca="false">O332</f>
        <v>0.063</v>
      </c>
      <c r="BH332" s="90" t="n">
        <f aca="false">G332*AO332</f>
        <v>0</v>
      </c>
      <c r="BI332" s="90" t="n">
        <f aca="false">G332*AP332</f>
        <v>0</v>
      </c>
      <c r="BJ332" s="90" t="n">
        <f aca="false">G332*H332</f>
        <v>0</v>
      </c>
      <c r="BK332" s="90"/>
      <c r="BL332" s="90" t="n">
        <v>721</v>
      </c>
      <c r="BW332" s="90" t="str">
        <f aca="false">I332</f>
        <v>21</v>
      </c>
      <c r="BX332" s="11" t="s">
        <v>1105</v>
      </c>
    </row>
    <row r="333" customFormat="false" ht="15" hidden="false" customHeight="true" outlineLevel="0" collapsed="false">
      <c r="A333" s="209" t="s">
        <v>1106</v>
      </c>
      <c r="B333" s="209" t="s">
        <v>107</v>
      </c>
      <c r="C333" s="209" t="s">
        <v>1107</v>
      </c>
      <c r="D333" s="210" t="s">
        <v>1108</v>
      </c>
      <c r="E333" s="210"/>
      <c r="F333" s="209" t="s">
        <v>313</v>
      </c>
      <c r="G333" s="211" t="n">
        <v>30</v>
      </c>
      <c r="H333" s="212"/>
      <c r="I333" s="213" t="s">
        <v>203</v>
      </c>
      <c r="J333" s="212" t="n">
        <f aca="false">G333*AO333</f>
        <v>0</v>
      </c>
      <c r="K333" s="212" t="n">
        <f aca="false">G333*AP333</f>
        <v>0</v>
      </c>
      <c r="L333" s="212" t="n">
        <f aca="false">G333*H333</f>
        <v>0</v>
      </c>
      <c r="M333" s="212" t="n">
        <f aca="false">L333*(1+BW333/100)</f>
        <v>0</v>
      </c>
      <c r="N333" s="212" t="n">
        <v>0.0021</v>
      </c>
      <c r="O333" s="212" t="n">
        <f aca="false">G333*N333</f>
        <v>0.063</v>
      </c>
      <c r="P333" s="213" t="s">
        <v>204</v>
      </c>
      <c r="Z333" s="90" t="n">
        <f aca="false">IF(AQ333="5",BJ333,0)</f>
        <v>0</v>
      </c>
      <c r="AB333" s="90" t="n">
        <f aca="false">IF(AQ333="1",BH333,0)</f>
        <v>0</v>
      </c>
      <c r="AC333" s="90" t="n">
        <f aca="false">IF(AQ333="1",BI333,0)</f>
        <v>0</v>
      </c>
      <c r="AD333" s="90" t="n">
        <f aca="false">IF(AQ333="7",BH333,0)</f>
        <v>0</v>
      </c>
      <c r="AE333" s="90" t="n">
        <f aca="false">IF(AQ333="7",BI333,0)</f>
        <v>0</v>
      </c>
      <c r="AF333" s="90" t="n">
        <f aca="false">IF(AQ333="2",BH333,0)</f>
        <v>0</v>
      </c>
      <c r="AG333" s="90" t="n">
        <f aca="false">IF(AQ333="2",BI333,0)</f>
        <v>0</v>
      </c>
      <c r="AH333" s="90" t="n">
        <f aca="false">IF(AQ333="0",BJ333,0)</f>
        <v>0</v>
      </c>
      <c r="AI333" s="190" t="s">
        <v>107</v>
      </c>
      <c r="AJ333" s="90" t="n">
        <f aca="false">IF(AN333=0,L333,0)</f>
        <v>0</v>
      </c>
      <c r="AK333" s="90" t="n">
        <f aca="false">IF(AN333=12,L333,0)</f>
        <v>0</v>
      </c>
      <c r="AL333" s="90" t="n">
        <f aca="false">IF(AN333=21,L333,0)</f>
        <v>0</v>
      </c>
      <c r="AN333" s="90" t="n">
        <v>21</v>
      </c>
      <c r="AO333" s="90" t="n">
        <f aca="false">H333*0.365822931</f>
        <v>0</v>
      </c>
      <c r="AP333" s="90" t="n">
        <f aca="false">H333*(1-0.365822931)</f>
        <v>0</v>
      </c>
      <c r="AQ333" s="89" t="s">
        <v>226</v>
      </c>
      <c r="AV333" s="90" t="n">
        <f aca="false">AW333+AX333</f>
        <v>0</v>
      </c>
      <c r="AW333" s="90" t="n">
        <f aca="false">G333*AO333</f>
        <v>0</v>
      </c>
      <c r="AX333" s="90" t="n">
        <f aca="false">G333*AP333</f>
        <v>0</v>
      </c>
      <c r="AY333" s="89" t="s">
        <v>1096</v>
      </c>
      <c r="AZ333" s="89" t="s">
        <v>948</v>
      </c>
      <c r="BA333" s="190" t="s">
        <v>949</v>
      </c>
      <c r="BC333" s="90" t="n">
        <f aca="false">AW333+AX333</f>
        <v>0</v>
      </c>
      <c r="BD333" s="90" t="n">
        <f aca="false">H333/(100-BE333)*100</f>
        <v>0</v>
      </c>
      <c r="BE333" s="90" t="n">
        <v>0</v>
      </c>
      <c r="BF333" s="90" t="n">
        <f aca="false">O333</f>
        <v>0.063</v>
      </c>
      <c r="BH333" s="90" t="n">
        <f aca="false">G333*AO333</f>
        <v>0</v>
      </c>
      <c r="BI333" s="90" t="n">
        <f aca="false">G333*AP333</f>
        <v>0</v>
      </c>
      <c r="BJ333" s="90" t="n">
        <f aca="false">G333*H333</f>
        <v>0</v>
      </c>
      <c r="BK333" s="90"/>
      <c r="BL333" s="90" t="n">
        <v>721</v>
      </c>
      <c r="BW333" s="90" t="str">
        <f aca="false">I333</f>
        <v>21</v>
      </c>
      <c r="BX333" s="11" t="s">
        <v>1108</v>
      </c>
    </row>
    <row r="334" customFormat="false" ht="15" hidden="false" customHeight="true" outlineLevel="0" collapsed="false">
      <c r="A334" s="209" t="s">
        <v>1109</v>
      </c>
      <c r="B334" s="209" t="s">
        <v>107</v>
      </c>
      <c r="C334" s="209" t="s">
        <v>1110</v>
      </c>
      <c r="D334" s="210" t="s">
        <v>1111</v>
      </c>
      <c r="E334" s="210"/>
      <c r="F334" s="209" t="s">
        <v>313</v>
      </c>
      <c r="G334" s="211" t="n">
        <v>5</v>
      </c>
      <c r="H334" s="212"/>
      <c r="I334" s="213" t="s">
        <v>203</v>
      </c>
      <c r="J334" s="212" t="n">
        <f aca="false">G334*AO334</f>
        <v>0</v>
      </c>
      <c r="K334" s="212" t="n">
        <f aca="false">G334*AP334</f>
        <v>0</v>
      </c>
      <c r="L334" s="212" t="n">
        <f aca="false">G334*H334</f>
        <v>0</v>
      </c>
      <c r="M334" s="212" t="n">
        <f aca="false">L334*(1+BW334/100)</f>
        <v>0</v>
      </c>
      <c r="N334" s="212" t="n">
        <v>0.00152</v>
      </c>
      <c r="O334" s="212" t="n">
        <f aca="false">G334*N334</f>
        <v>0.0076</v>
      </c>
      <c r="P334" s="213" t="s">
        <v>204</v>
      </c>
      <c r="Z334" s="90" t="n">
        <f aca="false">IF(AQ334="5",BJ334,0)</f>
        <v>0</v>
      </c>
      <c r="AB334" s="90" t="n">
        <f aca="false">IF(AQ334="1",BH334,0)</f>
        <v>0</v>
      </c>
      <c r="AC334" s="90" t="n">
        <f aca="false">IF(AQ334="1",BI334,0)</f>
        <v>0</v>
      </c>
      <c r="AD334" s="90" t="n">
        <f aca="false">IF(AQ334="7",BH334,0)</f>
        <v>0</v>
      </c>
      <c r="AE334" s="90" t="n">
        <f aca="false">IF(AQ334="7",BI334,0)</f>
        <v>0</v>
      </c>
      <c r="AF334" s="90" t="n">
        <f aca="false">IF(AQ334="2",BH334,0)</f>
        <v>0</v>
      </c>
      <c r="AG334" s="90" t="n">
        <f aca="false">IF(AQ334="2",BI334,0)</f>
        <v>0</v>
      </c>
      <c r="AH334" s="90" t="n">
        <f aca="false">IF(AQ334="0",BJ334,0)</f>
        <v>0</v>
      </c>
      <c r="AI334" s="190" t="s">
        <v>107</v>
      </c>
      <c r="AJ334" s="90" t="n">
        <f aca="false">IF(AN334=0,L334,0)</f>
        <v>0</v>
      </c>
      <c r="AK334" s="90" t="n">
        <f aca="false">IF(AN334=12,L334,0)</f>
        <v>0</v>
      </c>
      <c r="AL334" s="90" t="n">
        <f aca="false">IF(AN334=21,L334,0)</f>
        <v>0</v>
      </c>
      <c r="AN334" s="90" t="n">
        <v>21</v>
      </c>
      <c r="AO334" s="90" t="n">
        <f aca="false">H334*0.262895362</f>
        <v>0</v>
      </c>
      <c r="AP334" s="90" t="n">
        <f aca="false">H334*(1-0.262895362)</f>
        <v>0</v>
      </c>
      <c r="AQ334" s="89" t="s">
        <v>226</v>
      </c>
      <c r="AV334" s="90" t="n">
        <f aca="false">AW334+AX334</f>
        <v>0</v>
      </c>
      <c r="AW334" s="90" t="n">
        <f aca="false">G334*AO334</f>
        <v>0</v>
      </c>
      <c r="AX334" s="90" t="n">
        <f aca="false">G334*AP334</f>
        <v>0</v>
      </c>
      <c r="AY334" s="89" t="s">
        <v>1096</v>
      </c>
      <c r="AZ334" s="89" t="s">
        <v>948</v>
      </c>
      <c r="BA334" s="190" t="s">
        <v>949</v>
      </c>
      <c r="BC334" s="90" t="n">
        <f aca="false">AW334+AX334</f>
        <v>0</v>
      </c>
      <c r="BD334" s="90" t="n">
        <f aca="false">H334/(100-BE334)*100</f>
        <v>0</v>
      </c>
      <c r="BE334" s="90" t="n">
        <v>0</v>
      </c>
      <c r="BF334" s="90" t="n">
        <f aca="false">O334</f>
        <v>0.0076</v>
      </c>
      <c r="BH334" s="90" t="n">
        <f aca="false">G334*AO334</f>
        <v>0</v>
      </c>
      <c r="BI334" s="90" t="n">
        <f aca="false">G334*AP334</f>
        <v>0</v>
      </c>
      <c r="BJ334" s="90" t="n">
        <f aca="false">G334*H334</f>
        <v>0</v>
      </c>
      <c r="BK334" s="90"/>
      <c r="BL334" s="90" t="n">
        <v>721</v>
      </c>
      <c r="BW334" s="90" t="str">
        <f aca="false">I334</f>
        <v>21</v>
      </c>
      <c r="BX334" s="11" t="s">
        <v>1111</v>
      </c>
    </row>
    <row r="335" customFormat="false" ht="15" hidden="false" customHeight="true" outlineLevel="0" collapsed="false">
      <c r="A335" s="209" t="s">
        <v>1112</v>
      </c>
      <c r="B335" s="209" t="s">
        <v>107</v>
      </c>
      <c r="C335" s="209" t="s">
        <v>1113</v>
      </c>
      <c r="D335" s="210" t="s">
        <v>1114</v>
      </c>
      <c r="E335" s="210"/>
      <c r="F335" s="209" t="s">
        <v>313</v>
      </c>
      <c r="G335" s="211" t="n">
        <v>10</v>
      </c>
      <c r="H335" s="212"/>
      <c r="I335" s="213" t="s">
        <v>203</v>
      </c>
      <c r="J335" s="212" t="n">
        <f aca="false">G335*AO335</f>
        <v>0</v>
      </c>
      <c r="K335" s="212" t="n">
        <f aca="false">G335*AP335</f>
        <v>0</v>
      </c>
      <c r="L335" s="212" t="n">
        <f aca="false">G335*H335</f>
        <v>0</v>
      </c>
      <c r="M335" s="212" t="n">
        <f aca="false">L335*(1+BW335/100)</f>
        <v>0</v>
      </c>
      <c r="N335" s="212" t="n">
        <v>0.00047</v>
      </c>
      <c r="O335" s="212" t="n">
        <f aca="false">G335*N335</f>
        <v>0.0047</v>
      </c>
      <c r="P335" s="213" t="s">
        <v>204</v>
      </c>
      <c r="Z335" s="90" t="n">
        <f aca="false">IF(AQ335="5",BJ335,0)</f>
        <v>0</v>
      </c>
      <c r="AB335" s="90" t="n">
        <f aca="false">IF(AQ335="1",BH335,0)</f>
        <v>0</v>
      </c>
      <c r="AC335" s="90" t="n">
        <f aca="false">IF(AQ335="1",BI335,0)</f>
        <v>0</v>
      </c>
      <c r="AD335" s="90" t="n">
        <f aca="false">IF(AQ335="7",BH335,0)</f>
        <v>0</v>
      </c>
      <c r="AE335" s="90" t="n">
        <f aca="false">IF(AQ335="7",BI335,0)</f>
        <v>0</v>
      </c>
      <c r="AF335" s="90" t="n">
        <f aca="false">IF(AQ335="2",BH335,0)</f>
        <v>0</v>
      </c>
      <c r="AG335" s="90" t="n">
        <f aca="false">IF(AQ335="2",BI335,0)</f>
        <v>0</v>
      </c>
      <c r="AH335" s="90" t="n">
        <f aca="false">IF(AQ335="0",BJ335,0)</f>
        <v>0</v>
      </c>
      <c r="AI335" s="190" t="s">
        <v>107</v>
      </c>
      <c r="AJ335" s="90" t="n">
        <f aca="false">IF(AN335=0,L335,0)</f>
        <v>0</v>
      </c>
      <c r="AK335" s="90" t="n">
        <f aca="false">IF(AN335=12,L335,0)</f>
        <v>0</v>
      </c>
      <c r="AL335" s="90" t="n">
        <f aca="false">IF(AN335=21,L335,0)</f>
        <v>0</v>
      </c>
      <c r="AN335" s="90" t="n">
        <v>21</v>
      </c>
      <c r="AO335" s="90" t="n">
        <f aca="false">H335*0.288317759</f>
        <v>0</v>
      </c>
      <c r="AP335" s="90" t="n">
        <f aca="false">H335*(1-0.288317759)</f>
        <v>0</v>
      </c>
      <c r="AQ335" s="89" t="s">
        <v>226</v>
      </c>
      <c r="AV335" s="90" t="n">
        <f aca="false">AW335+AX335</f>
        <v>0</v>
      </c>
      <c r="AW335" s="90" t="n">
        <f aca="false">G335*AO335</f>
        <v>0</v>
      </c>
      <c r="AX335" s="90" t="n">
        <f aca="false">G335*AP335</f>
        <v>0</v>
      </c>
      <c r="AY335" s="89" t="s">
        <v>1096</v>
      </c>
      <c r="AZ335" s="89" t="s">
        <v>948</v>
      </c>
      <c r="BA335" s="190" t="s">
        <v>949</v>
      </c>
      <c r="BC335" s="90" t="n">
        <f aca="false">AW335+AX335</f>
        <v>0</v>
      </c>
      <c r="BD335" s="90" t="n">
        <f aca="false">H335/(100-BE335)*100</f>
        <v>0</v>
      </c>
      <c r="BE335" s="90" t="n">
        <v>0</v>
      </c>
      <c r="BF335" s="90" t="n">
        <f aca="false">O335</f>
        <v>0.0047</v>
      </c>
      <c r="BH335" s="90" t="n">
        <f aca="false">G335*AO335</f>
        <v>0</v>
      </c>
      <c r="BI335" s="90" t="n">
        <f aca="false">G335*AP335</f>
        <v>0</v>
      </c>
      <c r="BJ335" s="90" t="n">
        <f aca="false">G335*H335</f>
        <v>0</v>
      </c>
      <c r="BK335" s="90"/>
      <c r="BL335" s="90" t="n">
        <v>721</v>
      </c>
      <c r="BW335" s="90" t="str">
        <f aca="false">I335</f>
        <v>21</v>
      </c>
      <c r="BX335" s="11" t="s">
        <v>1114</v>
      </c>
    </row>
    <row r="336" customFormat="false" ht="15" hidden="false" customHeight="true" outlineLevel="0" collapsed="false">
      <c r="A336" s="209" t="s">
        <v>1115</v>
      </c>
      <c r="B336" s="209" t="s">
        <v>107</v>
      </c>
      <c r="C336" s="209" t="s">
        <v>1116</v>
      </c>
      <c r="D336" s="210" t="s">
        <v>1117</v>
      </c>
      <c r="E336" s="210"/>
      <c r="F336" s="209" t="s">
        <v>313</v>
      </c>
      <c r="G336" s="211" t="n">
        <v>2</v>
      </c>
      <c r="H336" s="212"/>
      <c r="I336" s="213" t="s">
        <v>203</v>
      </c>
      <c r="J336" s="212" t="n">
        <f aca="false">G336*AO336</f>
        <v>0</v>
      </c>
      <c r="K336" s="212" t="n">
        <f aca="false">G336*AP336</f>
        <v>0</v>
      </c>
      <c r="L336" s="212" t="n">
        <f aca="false">G336*H336</f>
        <v>0</v>
      </c>
      <c r="M336" s="212" t="n">
        <f aca="false">L336*(1+BW336/100)</f>
        <v>0</v>
      </c>
      <c r="N336" s="212" t="n">
        <v>0.00038</v>
      </c>
      <c r="O336" s="212" t="n">
        <f aca="false">G336*N336</f>
        <v>0.00076</v>
      </c>
      <c r="P336" s="213" t="s">
        <v>204</v>
      </c>
      <c r="Z336" s="90" t="n">
        <f aca="false">IF(AQ336="5",BJ336,0)</f>
        <v>0</v>
      </c>
      <c r="AB336" s="90" t="n">
        <f aca="false">IF(AQ336="1",BH336,0)</f>
        <v>0</v>
      </c>
      <c r="AC336" s="90" t="n">
        <f aca="false">IF(AQ336="1",BI336,0)</f>
        <v>0</v>
      </c>
      <c r="AD336" s="90" t="n">
        <f aca="false">IF(AQ336="7",BH336,0)</f>
        <v>0</v>
      </c>
      <c r="AE336" s="90" t="n">
        <f aca="false">IF(AQ336="7",BI336,0)</f>
        <v>0</v>
      </c>
      <c r="AF336" s="90" t="n">
        <f aca="false">IF(AQ336="2",BH336,0)</f>
        <v>0</v>
      </c>
      <c r="AG336" s="90" t="n">
        <f aca="false">IF(AQ336="2",BI336,0)</f>
        <v>0</v>
      </c>
      <c r="AH336" s="90" t="n">
        <f aca="false">IF(AQ336="0",BJ336,0)</f>
        <v>0</v>
      </c>
      <c r="AI336" s="190" t="s">
        <v>107</v>
      </c>
      <c r="AJ336" s="90" t="n">
        <f aca="false">IF(AN336=0,L336,0)</f>
        <v>0</v>
      </c>
      <c r="AK336" s="90" t="n">
        <f aca="false">IF(AN336=12,L336,0)</f>
        <v>0</v>
      </c>
      <c r="AL336" s="90" t="n">
        <f aca="false">IF(AN336=21,L336,0)</f>
        <v>0</v>
      </c>
      <c r="AN336" s="90" t="n">
        <v>21</v>
      </c>
      <c r="AO336" s="90" t="n">
        <f aca="false">H336*0.278444276</f>
        <v>0</v>
      </c>
      <c r="AP336" s="90" t="n">
        <f aca="false">H336*(1-0.278444276)</f>
        <v>0</v>
      </c>
      <c r="AQ336" s="89" t="s">
        <v>226</v>
      </c>
      <c r="AV336" s="90" t="n">
        <f aca="false">AW336+AX336</f>
        <v>0</v>
      </c>
      <c r="AW336" s="90" t="n">
        <f aca="false">G336*AO336</f>
        <v>0</v>
      </c>
      <c r="AX336" s="90" t="n">
        <f aca="false">G336*AP336</f>
        <v>0</v>
      </c>
      <c r="AY336" s="89" t="s">
        <v>1096</v>
      </c>
      <c r="AZ336" s="89" t="s">
        <v>948</v>
      </c>
      <c r="BA336" s="190" t="s">
        <v>949</v>
      </c>
      <c r="BC336" s="90" t="n">
        <f aca="false">AW336+AX336</f>
        <v>0</v>
      </c>
      <c r="BD336" s="90" t="n">
        <f aca="false">H336/(100-BE336)*100</f>
        <v>0</v>
      </c>
      <c r="BE336" s="90" t="n">
        <v>0</v>
      </c>
      <c r="BF336" s="90" t="n">
        <f aca="false">O336</f>
        <v>0.00076</v>
      </c>
      <c r="BH336" s="90" t="n">
        <f aca="false">G336*AO336</f>
        <v>0</v>
      </c>
      <c r="BI336" s="90" t="n">
        <f aca="false">G336*AP336</f>
        <v>0</v>
      </c>
      <c r="BJ336" s="90" t="n">
        <f aca="false">G336*H336</f>
        <v>0</v>
      </c>
      <c r="BK336" s="90"/>
      <c r="BL336" s="90" t="n">
        <v>721</v>
      </c>
      <c r="BW336" s="90" t="str">
        <f aca="false">I336</f>
        <v>21</v>
      </c>
      <c r="BX336" s="11" t="s">
        <v>1117</v>
      </c>
    </row>
    <row r="337" customFormat="false" ht="15" hidden="false" customHeight="true" outlineLevel="0" collapsed="false">
      <c r="A337" s="209" t="s">
        <v>1118</v>
      </c>
      <c r="B337" s="209" t="s">
        <v>107</v>
      </c>
      <c r="C337" s="209" t="s">
        <v>1119</v>
      </c>
      <c r="D337" s="210" t="s">
        <v>1120</v>
      </c>
      <c r="E337" s="210"/>
      <c r="F337" s="209" t="s">
        <v>313</v>
      </c>
      <c r="G337" s="211" t="n">
        <v>5</v>
      </c>
      <c r="H337" s="212"/>
      <c r="I337" s="213" t="s">
        <v>203</v>
      </c>
      <c r="J337" s="212" t="n">
        <f aca="false">G337*AO337</f>
        <v>0</v>
      </c>
      <c r="K337" s="212" t="n">
        <f aca="false">G337*AP337</f>
        <v>0</v>
      </c>
      <c r="L337" s="212" t="n">
        <f aca="false">G337*H337</f>
        <v>0</v>
      </c>
      <c r="M337" s="212" t="n">
        <f aca="false">L337*(1+BW337/100)</f>
        <v>0</v>
      </c>
      <c r="N337" s="212" t="n">
        <v>0.00034</v>
      </c>
      <c r="O337" s="212" t="n">
        <f aca="false">G337*N337</f>
        <v>0.0017</v>
      </c>
      <c r="P337" s="213" t="s">
        <v>204</v>
      </c>
      <c r="Z337" s="90" t="n">
        <f aca="false">IF(AQ337="5",BJ337,0)</f>
        <v>0</v>
      </c>
      <c r="AB337" s="90" t="n">
        <f aca="false">IF(AQ337="1",BH337,0)</f>
        <v>0</v>
      </c>
      <c r="AC337" s="90" t="n">
        <f aca="false">IF(AQ337="1",BI337,0)</f>
        <v>0</v>
      </c>
      <c r="AD337" s="90" t="n">
        <f aca="false">IF(AQ337="7",BH337,0)</f>
        <v>0</v>
      </c>
      <c r="AE337" s="90" t="n">
        <f aca="false">IF(AQ337="7",BI337,0)</f>
        <v>0</v>
      </c>
      <c r="AF337" s="90" t="n">
        <f aca="false">IF(AQ337="2",BH337,0)</f>
        <v>0</v>
      </c>
      <c r="AG337" s="90" t="n">
        <f aca="false">IF(AQ337="2",BI337,0)</f>
        <v>0</v>
      </c>
      <c r="AH337" s="90" t="n">
        <f aca="false">IF(AQ337="0",BJ337,0)</f>
        <v>0</v>
      </c>
      <c r="AI337" s="190" t="s">
        <v>107</v>
      </c>
      <c r="AJ337" s="90" t="n">
        <f aca="false">IF(AN337=0,L337,0)</f>
        <v>0</v>
      </c>
      <c r="AK337" s="90" t="n">
        <f aca="false">IF(AN337=12,L337,0)</f>
        <v>0</v>
      </c>
      <c r="AL337" s="90" t="n">
        <f aca="false">IF(AN337=21,L337,0)</f>
        <v>0</v>
      </c>
      <c r="AN337" s="90" t="n">
        <v>21</v>
      </c>
      <c r="AO337" s="90" t="n">
        <f aca="false">H337*0.328580725</f>
        <v>0</v>
      </c>
      <c r="AP337" s="90" t="n">
        <f aca="false">H337*(1-0.328580725)</f>
        <v>0</v>
      </c>
      <c r="AQ337" s="89" t="s">
        <v>226</v>
      </c>
      <c r="AV337" s="90" t="n">
        <f aca="false">AW337+AX337</f>
        <v>0</v>
      </c>
      <c r="AW337" s="90" t="n">
        <f aca="false">G337*AO337</f>
        <v>0</v>
      </c>
      <c r="AX337" s="90" t="n">
        <f aca="false">G337*AP337</f>
        <v>0</v>
      </c>
      <c r="AY337" s="89" t="s">
        <v>1096</v>
      </c>
      <c r="AZ337" s="89" t="s">
        <v>948</v>
      </c>
      <c r="BA337" s="190" t="s">
        <v>949</v>
      </c>
      <c r="BC337" s="90" t="n">
        <f aca="false">AW337+AX337</f>
        <v>0</v>
      </c>
      <c r="BD337" s="90" t="n">
        <f aca="false">H337/(100-BE337)*100</f>
        <v>0</v>
      </c>
      <c r="BE337" s="90" t="n">
        <v>0</v>
      </c>
      <c r="BF337" s="90" t="n">
        <f aca="false">O337</f>
        <v>0.0017</v>
      </c>
      <c r="BH337" s="90" t="n">
        <f aca="false">G337*AO337</f>
        <v>0</v>
      </c>
      <c r="BI337" s="90" t="n">
        <f aca="false">G337*AP337</f>
        <v>0</v>
      </c>
      <c r="BJ337" s="90" t="n">
        <f aca="false">G337*H337</f>
        <v>0</v>
      </c>
      <c r="BK337" s="90"/>
      <c r="BL337" s="90" t="n">
        <v>721</v>
      </c>
      <c r="BW337" s="90" t="str">
        <f aca="false">I337</f>
        <v>21</v>
      </c>
      <c r="BX337" s="11" t="s">
        <v>1120</v>
      </c>
    </row>
    <row r="338" customFormat="false" ht="15" hidden="false" customHeight="true" outlineLevel="0" collapsed="false">
      <c r="A338" s="209" t="s">
        <v>1121</v>
      </c>
      <c r="B338" s="209" t="s">
        <v>107</v>
      </c>
      <c r="C338" s="209" t="s">
        <v>1122</v>
      </c>
      <c r="D338" s="210" t="s">
        <v>1123</v>
      </c>
      <c r="E338" s="210"/>
      <c r="F338" s="209" t="s">
        <v>261</v>
      </c>
      <c r="G338" s="211" t="n">
        <v>1</v>
      </c>
      <c r="H338" s="212"/>
      <c r="I338" s="213" t="s">
        <v>203</v>
      </c>
      <c r="J338" s="212" t="n">
        <f aca="false">G338*AO338</f>
        <v>0</v>
      </c>
      <c r="K338" s="212" t="n">
        <f aca="false">G338*AP338</f>
        <v>0</v>
      </c>
      <c r="L338" s="212" t="n">
        <f aca="false">G338*H338</f>
        <v>0</v>
      </c>
      <c r="M338" s="212" t="n">
        <f aca="false">L338*(1+BW338/100)</f>
        <v>0</v>
      </c>
      <c r="N338" s="212" t="n">
        <v>0.06013</v>
      </c>
      <c r="O338" s="212" t="n">
        <f aca="false">G338*N338</f>
        <v>0.06013</v>
      </c>
      <c r="P338" s="213" t="s">
        <v>204</v>
      </c>
      <c r="Z338" s="90" t="n">
        <f aca="false">IF(AQ338="5",BJ338,0)</f>
        <v>0</v>
      </c>
      <c r="AB338" s="90" t="n">
        <f aca="false">IF(AQ338="1",BH338,0)</f>
        <v>0</v>
      </c>
      <c r="AC338" s="90" t="n">
        <f aca="false">IF(AQ338="1",BI338,0)</f>
        <v>0</v>
      </c>
      <c r="AD338" s="90" t="n">
        <f aca="false">IF(AQ338="7",BH338,0)</f>
        <v>0</v>
      </c>
      <c r="AE338" s="90" t="n">
        <f aca="false">IF(AQ338="7",BI338,0)</f>
        <v>0</v>
      </c>
      <c r="AF338" s="90" t="n">
        <f aca="false">IF(AQ338="2",BH338,0)</f>
        <v>0</v>
      </c>
      <c r="AG338" s="90" t="n">
        <f aca="false">IF(AQ338="2",BI338,0)</f>
        <v>0</v>
      </c>
      <c r="AH338" s="90" t="n">
        <f aca="false">IF(AQ338="0",BJ338,0)</f>
        <v>0</v>
      </c>
      <c r="AI338" s="190" t="s">
        <v>107</v>
      </c>
      <c r="AJ338" s="90" t="n">
        <f aca="false">IF(AN338=0,L338,0)</f>
        <v>0</v>
      </c>
      <c r="AK338" s="90" t="n">
        <f aca="false">IF(AN338=12,L338,0)</f>
        <v>0</v>
      </c>
      <c r="AL338" s="90" t="n">
        <f aca="false">IF(AN338=21,L338,0)</f>
        <v>0</v>
      </c>
      <c r="AN338" s="90" t="n">
        <v>21</v>
      </c>
      <c r="AO338" s="90" t="n">
        <f aca="false">H338*0.913141443</f>
        <v>0</v>
      </c>
      <c r="AP338" s="90" t="n">
        <f aca="false">H338*(1-0.913141443)</f>
        <v>0</v>
      </c>
      <c r="AQ338" s="89" t="s">
        <v>226</v>
      </c>
      <c r="AV338" s="90" t="n">
        <f aca="false">AW338+AX338</f>
        <v>0</v>
      </c>
      <c r="AW338" s="90" t="n">
        <f aca="false">G338*AO338</f>
        <v>0</v>
      </c>
      <c r="AX338" s="90" t="n">
        <f aca="false">G338*AP338</f>
        <v>0</v>
      </c>
      <c r="AY338" s="89" t="s">
        <v>1096</v>
      </c>
      <c r="AZ338" s="89" t="s">
        <v>948</v>
      </c>
      <c r="BA338" s="190" t="s">
        <v>949</v>
      </c>
      <c r="BC338" s="90" t="n">
        <f aca="false">AW338+AX338</f>
        <v>0</v>
      </c>
      <c r="BD338" s="90" t="n">
        <f aca="false">H338/(100-BE338)*100</f>
        <v>0</v>
      </c>
      <c r="BE338" s="90" t="n">
        <v>0</v>
      </c>
      <c r="BF338" s="90" t="n">
        <f aca="false">O338</f>
        <v>0.06013</v>
      </c>
      <c r="BH338" s="90" t="n">
        <f aca="false">G338*AO338</f>
        <v>0</v>
      </c>
      <c r="BI338" s="90" t="n">
        <f aca="false">G338*AP338</f>
        <v>0</v>
      </c>
      <c r="BJ338" s="90" t="n">
        <f aca="false">G338*H338</f>
        <v>0</v>
      </c>
      <c r="BK338" s="90"/>
      <c r="BL338" s="90" t="n">
        <v>721</v>
      </c>
      <c r="BW338" s="90" t="str">
        <f aca="false">I338</f>
        <v>21</v>
      </c>
      <c r="BX338" s="11" t="s">
        <v>1123</v>
      </c>
    </row>
    <row r="339" customFormat="false" ht="24.05" hidden="false" customHeight="true" outlineLevel="0" collapsed="false">
      <c r="A339" s="209" t="s">
        <v>1124</v>
      </c>
      <c r="B339" s="209" t="s">
        <v>107</v>
      </c>
      <c r="C339" s="209" t="s">
        <v>1125</v>
      </c>
      <c r="D339" s="210" t="s">
        <v>1126</v>
      </c>
      <c r="E339" s="210"/>
      <c r="F339" s="209" t="s">
        <v>261</v>
      </c>
      <c r="G339" s="211" t="n">
        <v>4</v>
      </c>
      <c r="H339" s="212"/>
      <c r="I339" s="213" t="s">
        <v>203</v>
      </c>
      <c r="J339" s="212" t="n">
        <f aca="false">G339*AO339</f>
        <v>0</v>
      </c>
      <c r="K339" s="212" t="n">
        <f aca="false">G339*AP339</f>
        <v>0</v>
      </c>
      <c r="L339" s="212" t="n">
        <f aca="false">G339*H339</f>
        <v>0</v>
      </c>
      <c r="M339" s="212" t="n">
        <f aca="false">L339*(1+BW339/100)</f>
        <v>0</v>
      </c>
      <c r="N339" s="212" t="n">
        <v>0.25768</v>
      </c>
      <c r="O339" s="212" t="n">
        <f aca="false">G339*N339</f>
        <v>1.03072</v>
      </c>
      <c r="P339" s="213" t="s">
        <v>204</v>
      </c>
      <c r="Z339" s="90" t="n">
        <f aca="false">IF(AQ339="5",BJ339,0)</f>
        <v>0</v>
      </c>
      <c r="AB339" s="90" t="n">
        <f aca="false">IF(AQ339="1",BH339,0)</f>
        <v>0</v>
      </c>
      <c r="AC339" s="90" t="n">
        <f aca="false">IF(AQ339="1",BI339,0)</f>
        <v>0</v>
      </c>
      <c r="AD339" s="90" t="n">
        <f aca="false">IF(AQ339="7",BH339,0)</f>
        <v>0</v>
      </c>
      <c r="AE339" s="90" t="n">
        <f aca="false">IF(AQ339="7",BI339,0)</f>
        <v>0</v>
      </c>
      <c r="AF339" s="90" t="n">
        <f aca="false">IF(AQ339="2",BH339,0)</f>
        <v>0</v>
      </c>
      <c r="AG339" s="90" t="n">
        <f aca="false">IF(AQ339="2",BI339,0)</f>
        <v>0</v>
      </c>
      <c r="AH339" s="90" t="n">
        <f aca="false">IF(AQ339="0",BJ339,0)</f>
        <v>0</v>
      </c>
      <c r="AI339" s="190" t="s">
        <v>107</v>
      </c>
      <c r="AJ339" s="90" t="n">
        <f aca="false">IF(AN339=0,L339,0)</f>
        <v>0</v>
      </c>
      <c r="AK339" s="90" t="n">
        <f aca="false">IF(AN339=12,L339,0)</f>
        <v>0</v>
      </c>
      <c r="AL339" s="90" t="n">
        <f aca="false">IF(AN339=21,L339,0)</f>
        <v>0</v>
      </c>
      <c r="AN339" s="90" t="n">
        <v>21</v>
      </c>
      <c r="AO339" s="90" t="n">
        <f aca="false">H339*0.664431414</f>
        <v>0</v>
      </c>
      <c r="AP339" s="90" t="n">
        <f aca="false">H339*(1-0.664431414)</f>
        <v>0</v>
      </c>
      <c r="AQ339" s="89" t="s">
        <v>226</v>
      </c>
      <c r="AV339" s="90" t="n">
        <f aca="false">AW339+AX339</f>
        <v>0</v>
      </c>
      <c r="AW339" s="90" t="n">
        <f aca="false">G339*AO339</f>
        <v>0</v>
      </c>
      <c r="AX339" s="90" t="n">
        <f aca="false">G339*AP339</f>
        <v>0</v>
      </c>
      <c r="AY339" s="89" t="s">
        <v>1096</v>
      </c>
      <c r="AZ339" s="89" t="s">
        <v>948</v>
      </c>
      <c r="BA339" s="190" t="s">
        <v>949</v>
      </c>
      <c r="BC339" s="90" t="n">
        <f aca="false">AW339+AX339</f>
        <v>0</v>
      </c>
      <c r="BD339" s="90" t="n">
        <f aca="false">H339/(100-BE339)*100</f>
        <v>0</v>
      </c>
      <c r="BE339" s="90" t="n">
        <v>0</v>
      </c>
      <c r="BF339" s="90" t="n">
        <f aca="false">O339</f>
        <v>1.03072</v>
      </c>
      <c r="BH339" s="90" t="n">
        <f aca="false">G339*AO339</f>
        <v>0</v>
      </c>
      <c r="BI339" s="90" t="n">
        <f aca="false">G339*AP339</f>
        <v>0</v>
      </c>
      <c r="BJ339" s="90" t="n">
        <f aca="false">G339*H339</f>
        <v>0</v>
      </c>
      <c r="BK339" s="90"/>
      <c r="BL339" s="90" t="n">
        <v>721</v>
      </c>
      <c r="BW339" s="90" t="str">
        <f aca="false">I339</f>
        <v>21</v>
      </c>
      <c r="BX339" s="11" t="s">
        <v>1126</v>
      </c>
    </row>
    <row r="340" customFormat="false" ht="24.05" hidden="false" customHeight="true" outlineLevel="0" collapsed="false">
      <c r="A340" s="214" t="s">
        <v>1127</v>
      </c>
      <c r="B340" s="214" t="s">
        <v>107</v>
      </c>
      <c r="C340" s="214" t="s">
        <v>1128</v>
      </c>
      <c r="D340" s="215" t="s">
        <v>1129</v>
      </c>
      <c r="E340" s="215"/>
      <c r="F340" s="214" t="s">
        <v>261</v>
      </c>
      <c r="G340" s="216" t="n">
        <v>4</v>
      </c>
      <c r="H340" s="217"/>
      <c r="I340" s="218" t="s">
        <v>203</v>
      </c>
      <c r="J340" s="217" t="n">
        <f aca="false">G340*AO340</f>
        <v>0</v>
      </c>
      <c r="K340" s="217" t="n">
        <f aca="false">G340*AP340</f>
        <v>0</v>
      </c>
      <c r="L340" s="217" t="n">
        <f aca="false">G340*H340</f>
        <v>0</v>
      </c>
      <c r="M340" s="217" t="n">
        <f aca="false">L340*(1+BW340/100)</f>
        <v>0</v>
      </c>
      <c r="N340" s="217" t="n">
        <v>0.0023</v>
      </c>
      <c r="O340" s="217" t="n">
        <f aca="false">G340*N340</f>
        <v>0.0092</v>
      </c>
      <c r="P340" s="218" t="s">
        <v>204</v>
      </c>
      <c r="Z340" s="90" t="n">
        <f aca="false">IF(AQ340="5",BJ340,0)</f>
        <v>0</v>
      </c>
      <c r="AB340" s="90" t="n">
        <f aca="false">IF(AQ340="1",BH340,0)</f>
        <v>0</v>
      </c>
      <c r="AC340" s="90" t="n">
        <f aca="false">IF(AQ340="1",BI340,0)</f>
        <v>0</v>
      </c>
      <c r="AD340" s="90" t="n">
        <f aca="false">IF(AQ340="7",BH340,0)</f>
        <v>0</v>
      </c>
      <c r="AE340" s="90" t="n">
        <f aca="false">IF(AQ340="7",BI340,0)</f>
        <v>0</v>
      </c>
      <c r="AF340" s="90" t="n">
        <f aca="false">IF(AQ340="2",BH340,0)</f>
        <v>0</v>
      </c>
      <c r="AG340" s="90" t="n">
        <f aca="false">IF(AQ340="2",BI340,0)</f>
        <v>0</v>
      </c>
      <c r="AH340" s="90" t="n">
        <f aca="false">IF(AQ340="0",BJ340,0)</f>
        <v>0</v>
      </c>
      <c r="AI340" s="190" t="s">
        <v>107</v>
      </c>
      <c r="AJ340" s="219" t="n">
        <f aca="false">IF(AN340=0,L340,0)</f>
        <v>0</v>
      </c>
      <c r="AK340" s="219" t="n">
        <f aca="false">IF(AN340=12,L340,0)</f>
        <v>0</v>
      </c>
      <c r="AL340" s="219" t="n">
        <f aca="false">IF(AN340=21,L340,0)</f>
        <v>0</v>
      </c>
      <c r="AN340" s="90" t="n">
        <v>21</v>
      </c>
      <c r="AO340" s="90" t="n">
        <f aca="false">H340*1</f>
        <v>0</v>
      </c>
      <c r="AP340" s="90" t="n">
        <f aca="false">H340*(1-1)</f>
        <v>0</v>
      </c>
      <c r="AQ340" s="220" t="s">
        <v>226</v>
      </c>
      <c r="AV340" s="90" t="n">
        <f aca="false">AW340+AX340</f>
        <v>0</v>
      </c>
      <c r="AW340" s="90" t="n">
        <f aca="false">G340*AO340</f>
        <v>0</v>
      </c>
      <c r="AX340" s="90" t="n">
        <f aca="false">G340*AP340</f>
        <v>0</v>
      </c>
      <c r="AY340" s="89" t="s">
        <v>1096</v>
      </c>
      <c r="AZ340" s="89" t="s">
        <v>948</v>
      </c>
      <c r="BA340" s="190" t="s">
        <v>949</v>
      </c>
      <c r="BC340" s="90" t="n">
        <f aca="false">AW340+AX340</f>
        <v>0</v>
      </c>
      <c r="BD340" s="90" t="n">
        <f aca="false">H340/(100-BE340)*100</f>
        <v>0</v>
      </c>
      <c r="BE340" s="90" t="n">
        <v>0</v>
      </c>
      <c r="BF340" s="90" t="n">
        <f aca="false">O340</f>
        <v>0.0092</v>
      </c>
      <c r="BH340" s="219" t="n">
        <f aca="false">G340*AO340</f>
        <v>0</v>
      </c>
      <c r="BI340" s="219" t="n">
        <f aca="false">G340*AP340</f>
        <v>0</v>
      </c>
      <c r="BJ340" s="219" t="n">
        <f aca="false">G340*H340</f>
        <v>0</v>
      </c>
      <c r="BK340" s="219"/>
      <c r="BL340" s="90" t="n">
        <v>721</v>
      </c>
      <c r="BW340" s="90" t="str">
        <f aca="false">I340</f>
        <v>21</v>
      </c>
      <c r="BX340" s="221" t="s">
        <v>1129</v>
      </c>
    </row>
    <row r="341" customFormat="false" ht="24.05" hidden="false" customHeight="true" outlineLevel="0" collapsed="false">
      <c r="A341" s="209" t="s">
        <v>1130</v>
      </c>
      <c r="B341" s="209" t="s">
        <v>107</v>
      </c>
      <c r="C341" s="209" t="s">
        <v>1131</v>
      </c>
      <c r="D341" s="210" t="s">
        <v>1132</v>
      </c>
      <c r="E341" s="210"/>
      <c r="F341" s="209" t="s">
        <v>261</v>
      </c>
      <c r="G341" s="211" t="n">
        <v>2</v>
      </c>
      <c r="H341" s="212"/>
      <c r="I341" s="213" t="s">
        <v>203</v>
      </c>
      <c r="J341" s="212" t="n">
        <f aca="false">G341*AO341</f>
        <v>0</v>
      </c>
      <c r="K341" s="212" t="n">
        <f aca="false">G341*AP341</f>
        <v>0</v>
      </c>
      <c r="L341" s="212" t="n">
        <f aca="false">G341*H341</f>
        <v>0</v>
      </c>
      <c r="M341" s="212" t="n">
        <f aca="false">L341*(1+BW341/100)</f>
        <v>0</v>
      </c>
      <c r="N341" s="212" t="n">
        <v>0.00027</v>
      </c>
      <c r="O341" s="212" t="n">
        <f aca="false">G341*N341</f>
        <v>0.00054</v>
      </c>
      <c r="P341" s="213" t="s">
        <v>204</v>
      </c>
      <c r="Z341" s="90" t="n">
        <f aca="false">IF(AQ341="5",BJ341,0)</f>
        <v>0</v>
      </c>
      <c r="AB341" s="90" t="n">
        <f aca="false">IF(AQ341="1",BH341,0)</f>
        <v>0</v>
      </c>
      <c r="AC341" s="90" t="n">
        <f aca="false">IF(AQ341="1",BI341,0)</f>
        <v>0</v>
      </c>
      <c r="AD341" s="90" t="n">
        <f aca="false">IF(AQ341="7",BH341,0)</f>
        <v>0</v>
      </c>
      <c r="AE341" s="90" t="n">
        <f aca="false">IF(AQ341="7",BI341,0)</f>
        <v>0</v>
      </c>
      <c r="AF341" s="90" t="n">
        <f aca="false">IF(AQ341="2",BH341,0)</f>
        <v>0</v>
      </c>
      <c r="AG341" s="90" t="n">
        <f aca="false">IF(AQ341="2",BI341,0)</f>
        <v>0</v>
      </c>
      <c r="AH341" s="90" t="n">
        <f aca="false">IF(AQ341="0",BJ341,0)</f>
        <v>0</v>
      </c>
      <c r="AI341" s="190" t="s">
        <v>107</v>
      </c>
      <c r="AJ341" s="90" t="n">
        <f aca="false">IF(AN341=0,L341,0)</f>
        <v>0</v>
      </c>
      <c r="AK341" s="90" t="n">
        <f aca="false">IF(AN341=12,L341,0)</f>
        <v>0</v>
      </c>
      <c r="AL341" s="90" t="n">
        <f aca="false">IF(AN341=21,L341,0)</f>
        <v>0</v>
      </c>
      <c r="AN341" s="90" t="n">
        <v>21</v>
      </c>
      <c r="AO341" s="90" t="n">
        <f aca="false">H341*0.809613439</f>
        <v>0</v>
      </c>
      <c r="AP341" s="90" t="n">
        <f aca="false">H341*(1-0.809613439)</f>
        <v>0</v>
      </c>
      <c r="AQ341" s="89" t="s">
        <v>226</v>
      </c>
      <c r="AV341" s="90" t="n">
        <f aca="false">AW341+AX341</f>
        <v>0</v>
      </c>
      <c r="AW341" s="90" t="n">
        <f aca="false">G341*AO341</f>
        <v>0</v>
      </c>
      <c r="AX341" s="90" t="n">
        <f aca="false">G341*AP341</f>
        <v>0</v>
      </c>
      <c r="AY341" s="89" t="s">
        <v>1096</v>
      </c>
      <c r="AZ341" s="89" t="s">
        <v>948</v>
      </c>
      <c r="BA341" s="190" t="s">
        <v>949</v>
      </c>
      <c r="BC341" s="90" t="n">
        <f aca="false">AW341+AX341</f>
        <v>0</v>
      </c>
      <c r="BD341" s="90" t="n">
        <f aca="false">H341/(100-BE341)*100</f>
        <v>0</v>
      </c>
      <c r="BE341" s="90" t="n">
        <v>0</v>
      </c>
      <c r="BF341" s="90" t="n">
        <f aca="false">O341</f>
        <v>0.00054</v>
      </c>
      <c r="BH341" s="90" t="n">
        <f aca="false">G341*AO341</f>
        <v>0</v>
      </c>
      <c r="BI341" s="90" t="n">
        <f aca="false">G341*AP341</f>
        <v>0</v>
      </c>
      <c r="BJ341" s="90" t="n">
        <f aca="false">G341*H341</f>
        <v>0</v>
      </c>
      <c r="BK341" s="90"/>
      <c r="BL341" s="90" t="n">
        <v>721</v>
      </c>
      <c r="BW341" s="90" t="str">
        <f aca="false">I341</f>
        <v>21</v>
      </c>
      <c r="BX341" s="11" t="s">
        <v>1132</v>
      </c>
    </row>
    <row r="342" customFormat="false" ht="15" hidden="false" customHeight="true" outlineLevel="0" collapsed="false">
      <c r="A342" s="209" t="s">
        <v>1133</v>
      </c>
      <c r="B342" s="209" t="s">
        <v>107</v>
      </c>
      <c r="C342" s="209" t="s">
        <v>1134</v>
      </c>
      <c r="D342" s="210" t="s">
        <v>1135</v>
      </c>
      <c r="E342" s="210"/>
      <c r="F342" s="209" t="s">
        <v>261</v>
      </c>
      <c r="G342" s="211" t="n">
        <v>2</v>
      </c>
      <c r="H342" s="212"/>
      <c r="I342" s="213" t="s">
        <v>203</v>
      </c>
      <c r="J342" s="212" t="n">
        <f aca="false">G342*AO342</f>
        <v>0</v>
      </c>
      <c r="K342" s="212" t="n">
        <f aca="false">G342*AP342</f>
        <v>0</v>
      </c>
      <c r="L342" s="212" t="n">
        <f aca="false">G342*H342</f>
        <v>0</v>
      </c>
      <c r="M342" s="212" t="n">
        <f aca="false">L342*(1+BW342/100)</f>
        <v>0</v>
      </c>
      <c r="N342" s="212" t="n">
        <v>0.00015</v>
      </c>
      <c r="O342" s="212" t="n">
        <f aca="false">G342*N342</f>
        <v>0.0003</v>
      </c>
      <c r="P342" s="213" t="s">
        <v>204</v>
      </c>
      <c r="Z342" s="90" t="n">
        <f aca="false">IF(AQ342="5",BJ342,0)</f>
        <v>0</v>
      </c>
      <c r="AB342" s="90" t="n">
        <f aca="false">IF(AQ342="1",BH342,0)</f>
        <v>0</v>
      </c>
      <c r="AC342" s="90" t="n">
        <f aca="false">IF(AQ342="1",BI342,0)</f>
        <v>0</v>
      </c>
      <c r="AD342" s="90" t="n">
        <f aca="false">IF(AQ342="7",BH342,0)</f>
        <v>0</v>
      </c>
      <c r="AE342" s="90" t="n">
        <f aca="false">IF(AQ342="7",BI342,0)</f>
        <v>0</v>
      </c>
      <c r="AF342" s="90" t="n">
        <f aca="false">IF(AQ342="2",BH342,0)</f>
        <v>0</v>
      </c>
      <c r="AG342" s="90" t="n">
        <f aca="false">IF(AQ342="2",BI342,0)</f>
        <v>0</v>
      </c>
      <c r="AH342" s="90" t="n">
        <f aca="false">IF(AQ342="0",BJ342,0)</f>
        <v>0</v>
      </c>
      <c r="AI342" s="190" t="s">
        <v>107</v>
      </c>
      <c r="AJ342" s="90" t="n">
        <f aca="false">IF(AN342=0,L342,0)</f>
        <v>0</v>
      </c>
      <c r="AK342" s="90" t="n">
        <f aca="false">IF(AN342=12,L342,0)</f>
        <v>0</v>
      </c>
      <c r="AL342" s="90" t="n">
        <f aca="false">IF(AN342=21,L342,0)</f>
        <v>0</v>
      </c>
      <c r="AN342" s="90" t="n">
        <v>21</v>
      </c>
      <c r="AO342" s="90" t="n">
        <f aca="false">H342*0.198688666</f>
        <v>0</v>
      </c>
      <c r="AP342" s="90" t="n">
        <f aca="false">H342*(1-0.198688666)</f>
        <v>0</v>
      </c>
      <c r="AQ342" s="89" t="s">
        <v>226</v>
      </c>
      <c r="AV342" s="90" t="n">
        <f aca="false">AW342+AX342</f>
        <v>0</v>
      </c>
      <c r="AW342" s="90" t="n">
        <f aca="false">G342*AO342</f>
        <v>0</v>
      </c>
      <c r="AX342" s="90" t="n">
        <f aca="false">G342*AP342</f>
        <v>0</v>
      </c>
      <c r="AY342" s="89" t="s">
        <v>1096</v>
      </c>
      <c r="AZ342" s="89" t="s">
        <v>948</v>
      </c>
      <c r="BA342" s="190" t="s">
        <v>949</v>
      </c>
      <c r="BC342" s="90" t="n">
        <f aca="false">AW342+AX342</f>
        <v>0</v>
      </c>
      <c r="BD342" s="90" t="n">
        <f aca="false">H342/(100-BE342)*100</f>
        <v>0</v>
      </c>
      <c r="BE342" s="90" t="n">
        <v>0</v>
      </c>
      <c r="BF342" s="90" t="n">
        <f aca="false">O342</f>
        <v>0.0003</v>
      </c>
      <c r="BH342" s="90" t="n">
        <f aca="false">G342*AO342</f>
        <v>0</v>
      </c>
      <c r="BI342" s="90" t="n">
        <f aca="false">G342*AP342</f>
        <v>0</v>
      </c>
      <c r="BJ342" s="90" t="n">
        <f aca="false">G342*H342</f>
        <v>0</v>
      </c>
      <c r="BK342" s="90"/>
      <c r="BL342" s="90" t="n">
        <v>721</v>
      </c>
      <c r="BW342" s="90" t="str">
        <f aca="false">I342</f>
        <v>21</v>
      </c>
      <c r="BX342" s="11" t="s">
        <v>1135</v>
      </c>
    </row>
    <row r="343" customFormat="false" ht="35.5" hidden="false" customHeight="true" outlineLevel="0" collapsed="false">
      <c r="A343" s="214" t="s">
        <v>1136</v>
      </c>
      <c r="B343" s="214" t="s">
        <v>107</v>
      </c>
      <c r="C343" s="214" t="s">
        <v>1137</v>
      </c>
      <c r="D343" s="215" t="s">
        <v>1138</v>
      </c>
      <c r="E343" s="215"/>
      <c r="F343" s="214" t="s">
        <v>261</v>
      </c>
      <c r="G343" s="216" t="n">
        <v>2</v>
      </c>
      <c r="H343" s="217"/>
      <c r="I343" s="218" t="s">
        <v>203</v>
      </c>
      <c r="J343" s="217" t="n">
        <f aca="false">G343*AO343</f>
        <v>0</v>
      </c>
      <c r="K343" s="217" t="n">
        <f aca="false">G343*AP343</f>
        <v>0</v>
      </c>
      <c r="L343" s="217" t="n">
        <f aca="false">G343*H343</f>
        <v>0</v>
      </c>
      <c r="M343" s="217" t="n">
        <f aca="false">L343*(1+BW343/100)</f>
        <v>0</v>
      </c>
      <c r="N343" s="217" t="n">
        <v>0.00023</v>
      </c>
      <c r="O343" s="217" t="n">
        <f aca="false">G343*N343</f>
        <v>0.00046</v>
      </c>
      <c r="P343" s="218" t="s">
        <v>204</v>
      </c>
      <c r="Z343" s="90" t="n">
        <f aca="false">IF(AQ343="5",BJ343,0)</f>
        <v>0</v>
      </c>
      <c r="AB343" s="90" t="n">
        <f aca="false">IF(AQ343="1",BH343,0)</f>
        <v>0</v>
      </c>
      <c r="AC343" s="90" t="n">
        <f aca="false">IF(AQ343="1",BI343,0)</f>
        <v>0</v>
      </c>
      <c r="AD343" s="90" t="n">
        <f aca="false">IF(AQ343="7",BH343,0)</f>
        <v>0</v>
      </c>
      <c r="AE343" s="90" t="n">
        <f aca="false">IF(AQ343="7",BI343,0)</f>
        <v>0</v>
      </c>
      <c r="AF343" s="90" t="n">
        <f aca="false">IF(AQ343="2",BH343,0)</f>
        <v>0</v>
      </c>
      <c r="AG343" s="90" t="n">
        <f aca="false">IF(AQ343="2",BI343,0)</f>
        <v>0</v>
      </c>
      <c r="AH343" s="90" t="n">
        <f aca="false">IF(AQ343="0",BJ343,0)</f>
        <v>0</v>
      </c>
      <c r="AI343" s="190" t="s">
        <v>107</v>
      </c>
      <c r="AJ343" s="219" t="n">
        <f aca="false">IF(AN343=0,L343,0)</f>
        <v>0</v>
      </c>
      <c r="AK343" s="219" t="n">
        <f aca="false">IF(AN343=12,L343,0)</f>
        <v>0</v>
      </c>
      <c r="AL343" s="219" t="n">
        <f aca="false">IF(AN343=21,L343,0)</f>
        <v>0</v>
      </c>
      <c r="AN343" s="90" t="n">
        <v>21</v>
      </c>
      <c r="AO343" s="90" t="n">
        <f aca="false">H343*1</f>
        <v>0</v>
      </c>
      <c r="AP343" s="90" t="n">
        <f aca="false">H343*(1-1)</f>
        <v>0</v>
      </c>
      <c r="AQ343" s="220" t="s">
        <v>226</v>
      </c>
      <c r="AV343" s="90" t="n">
        <f aca="false">AW343+AX343</f>
        <v>0</v>
      </c>
      <c r="AW343" s="90" t="n">
        <f aca="false">G343*AO343</f>
        <v>0</v>
      </c>
      <c r="AX343" s="90" t="n">
        <f aca="false">G343*AP343</f>
        <v>0</v>
      </c>
      <c r="AY343" s="89" t="s">
        <v>1096</v>
      </c>
      <c r="AZ343" s="89" t="s">
        <v>948</v>
      </c>
      <c r="BA343" s="190" t="s">
        <v>949</v>
      </c>
      <c r="BC343" s="90" t="n">
        <f aca="false">AW343+AX343</f>
        <v>0</v>
      </c>
      <c r="BD343" s="90" t="n">
        <f aca="false">H343/(100-BE343)*100</f>
        <v>0</v>
      </c>
      <c r="BE343" s="90" t="n">
        <v>0</v>
      </c>
      <c r="BF343" s="90" t="n">
        <f aca="false">O343</f>
        <v>0.00046</v>
      </c>
      <c r="BH343" s="219" t="n">
        <f aca="false">G343*AO343</f>
        <v>0</v>
      </c>
      <c r="BI343" s="219" t="n">
        <f aca="false">G343*AP343</f>
        <v>0</v>
      </c>
      <c r="BJ343" s="219" t="n">
        <f aca="false">G343*H343</f>
        <v>0</v>
      </c>
      <c r="BK343" s="219"/>
      <c r="BL343" s="90" t="n">
        <v>721</v>
      </c>
      <c r="BW343" s="90" t="str">
        <f aca="false">I343</f>
        <v>21</v>
      </c>
      <c r="BX343" s="221" t="s">
        <v>1138</v>
      </c>
    </row>
    <row r="344" customFormat="false" ht="15" hidden="false" customHeight="true" outlineLevel="0" collapsed="false">
      <c r="A344" s="209" t="s">
        <v>1139</v>
      </c>
      <c r="B344" s="209" t="s">
        <v>107</v>
      </c>
      <c r="C344" s="209" t="s">
        <v>1140</v>
      </c>
      <c r="D344" s="210" t="s">
        <v>1141</v>
      </c>
      <c r="E344" s="210"/>
      <c r="F344" s="209" t="s">
        <v>261</v>
      </c>
      <c r="G344" s="211" t="n">
        <v>2</v>
      </c>
      <c r="H344" s="212"/>
      <c r="I344" s="213" t="s">
        <v>203</v>
      </c>
      <c r="J344" s="212" t="n">
        <f aca="false">G344*AO344</f>
        <v>0</v>
      </c>
      <c r="K344" s="212" t="n">
        <f aca="false">G344*AP344</f>
        <v>0</v>
      </c>
      <c r="L344" s="212" t="n">
        <f aca="false">G344*H344</f>
        <v>0</v>
      </c>
      <c r="M344" s="212" t="n">
        <f aca="false">L344*(1+BW344/100)</f>
        <v>0</v>
      </c>
      <c r="N344" s="212" t="n">
        <v>0.00024</v>
      </c>
      <c r="O344" s="212" t="n">
        <f aca="false">G344*N344</f>
        <v>0.00048</v>
      </c>
      <c r="P344" s="213" t="s">
        <v>204</v>
      </c>
      <c r="Z344" s="90" t="n">
        <f aca="false">IF(AQ344="5",BJ344,0)</f>
        <v>0</v>
      </c>
      <c r="AB344" s="90" t="n">
        <f aca="false">IF(AQ344="1",BH344,0)</f>
        <v>0</v>
      </c>
      <c r="AC344" s="90" t="n">
        <f aca="false">IF(AQ344="1",BI344,0)</f>
        <v>0</v>
      </c>
      <c r="AD344" s="90" t="n">
        <f aca="false">IF(AQ344="7",BH344,0)</f>
        <v>0</v>
      </c>
      <c r="AE344" s="90" t="n">
        <f aca="false">IF(AQ344="7",BI344,0)</f>
        <v>0</v>
      </c>
      <c r="AF344" s="90" t="n">
        <f aca="false">IF(AQ344="2",BH344,0)</f>
        <v>0</v>
      </c>
      <c r="AG344" s="90" t="n">
        <f aca="false">IF(AQ344="2",BI344,0)</f>
        <v>0</v>
      </c>
      <c r="AH344" s="90" t="n">
        <f aca="false">IF(AQ344="0",BJ344,0)</f>
        <v>0</v>
      </c>
      <c r="AI344" s="190" t="s">
        <v>107</v>
      </c>
      <c r="AJ344" s="90" t="n">
        <f aca="false">IF(AN344=0,L344,0)</f>
        <v>0</v>
      </c>
      <c r="AK344" s="90" t="n">
        <f aca="false">IF(AN344=12,L344,0)</f>
        <v>0</v>
      </c>
      <c r="AL344" s="90" t="n">
        <f aca="false">IF(AN344=21,L344,0)</f>
        <v>0</v>
      </c>
      <c r="AN344" s="90" t="n">
        <v>21</v>
      </c>
      <c r="AO344" s="90" t="n">
        <f aca="false">H344*0.584440604</f>
        <v>0</v>
      </c>
      <c r="AP344" s="90" t="n">
        <f aca="false">H344*(1-0.584440604)</f>
        <v>0</v>
      </c>
      <c r="AQ344" s="89" t="s">
        <v>226</v>
      </c>
      <c r="AV344" s="90" t="n">
        <f aca="false">AW344+AX344</f>
        <v>0</v>
      </c>
      <c r="AW344" s="90" t="n">
        <f aca="false">G344*AO344</f>
        <v>0</v>
      </c>
      <c r="AX344" s="90" t="n">
        <f aca="false">G344*AP344</f>
        <v>0</v>
      </c>
      <c r="AY344" s="89" t="s">
        <v>1096</v>
      </c>
      <c r="AZ344" s="89" t="s">
        <v>948</v>
      </c>
      <c r="BA344" s="190" t="s">
        <v>949</v>
      </c>
      <c r="BC344" s="90" t="n">
        <f aca="false">AW344+AX344</f>
        <v>0</v>
      </c>
      <c r="BD344" s="90" t="n">
        <f aca="false">H344/(100-BE344)*100</f>
        <v>0</v>
      </c>
      <c r="BE344" s="90" t="n">
        <v>0</v>
      </c>
      <c r="BF344" s="90" t="n">
        <f aca="false">O344</f>
        <v>0.00048</v>
      </c>
      <c r="BH344" s="90" t="n">
        <f aca="false">G344*AO344</f>
        <v>0</v>
      </c>
      <c r="BI344" s="90" t="n">
        <f aca="false">G344*AP344</f>
        <v>0</v>
      </c>
      <c r="BJ344" s="90" t="n">
        <f aca="false">G344*H344</f>
        <v>0</v>
      </c>
      <c r="BK344" s="90"/>
      <c r="BL344" s="90" t="n">
        <v>721</v>
      </c>
      <c r="BW344" s="90" t="str">
        <f aca="false">I344</f>
        <v>21</v>
      </c>
      <c r="BX344" s="11" t="s">
        <v>1141</v>
      </c>
    </row>
    <row r="345" customFormat="false" ht="23.85" hidden="false" customHeight="true" outlineLevel="0" collapsed="false">
      <c r="A345" s="209" t="s">
        <v>1142</v>
      </c>
      <c r="B345" s="209" t="s">
        <v>107</v>
      </c>
      <c r="C345" s="209" t="s">
        <v>1143</v>
      </c>
      <c r="D345" s="210" t="s">
        <v>1144</v>
      </c>
      <c r="E345" s="210"/>
      <c r="F345" s="209" t="s">
        <v>261</v>
      </c>
      <c r="G345" s="211" t="n">
        <v>2</v>
      </c>
      <c r="H345" s="212"/>
      <c r="I345" s="213" t="s">
        <v>203</v>
      </c>
      <c r="J345" s="212" t="n">
        <f aca="false">G345*AO345</f>
        <v>0</v>
      </c>
      <c r="K345" s="212" t="n">
        <f aca="false">G345*AP345</f>
        <v>0</v>
      </c>
      <c r="L345" s="212" t="n">
        <f aca="false">G345*H345</f>
        <v>0</v>
      </c>
      <c r="M345" s="212" t="n">
        <f aca="false">L345*(1+BW345/100)</f>
        <v>0</v>
      </c>
      <c r="N345" s="212" t="n">
        <v>0.00127</v>
      </c>
      <c r="O345" s="212" t="n">
        <f aca="false">G345*N345</f>
        <v>0.00254</v>
      </c>
      <c r="P345" s="213" t="s">
        <v>204</v>
      </c>
      <c r="Z345" s="90" t="n">
        <f aca="false">IF(AQ345="5",BJ345,0)</f>
        <v>0</v>
      </c>
      <c r="AB345" s="90" t="n">
        <f aca="false">IF(AQ345="1",BH345,0)</f>
        <v>0</v>
      </c>
      <c r="AC345" s="90" t="n">
        <f aca="false">IF(AQ345="1",BI345,0)</f>
        <v>0</v>
      </c>
      <c r="AD345" s="90" t="n">
        <f aca="false">IF(AQ345="7",BH345,0)</f>
        <v>0</v>
      </c>
      <c r="AE345" s="90" t="n">
        <f aca="false">IF(AQ345="7",BI345,0)</f>
        <v>0</v>
      </c>
      <c r="AF345" s="90" t="n">
        <f aca="false">IF(AQ345="2",BH345,0)</f>
        <v>0</v>
      </c>
      <c r="AG345" s="90" t="n">
        <f aca="false">IF(AQ345="2",BI345,0)</f>
        <v>0</v>
      </c>
      <c r="AH345" s="90" t="n">
        <f aca="false">IF(AQ345="0",BJ345,0)</f>
        <v>0</v>
      </c>
      <c r="AI345" s="190" t="s">
        <v>107</v>
      </c>
      <c r="AJ345" s="90" t="n">
        <f aca="false">IF(AN345=0,L345,0)</f>
        <v>0</v>
      </c>
      <c r="AK345" s="90" t="n">
        <f aca="false">IF(AN345=12,L345,0)</f>
        <v>0</v>
      </c>
      <c r="AL345" s="90" t="n">
        <f aca="false">IF(AN345=21,L345,0)</f>
        <v>0</v>
      </c>
      <c r="AN345" s="90" t="n">
        <v>21</v>
      </c>
      <c r="AO345" s="90" t="n">
        <f aca="false">H345*0.965955227</f>
        <v>0</v>
      </c>
      <c r="AP345" s="90" t="n">
        <f aca="false">H345*(1-0.965955227)</f>
        <v>0</v>
      </c>
      <c r="AQ345" s="89" t="s">
        <v>226</v>
      </c>
      <c r="AV345" s="90" t="n">
        <f aca="false">AW345+AX345</f>
        <v>0</v>
      </c>
      <c r="AW345" s="90" t="n">
        <f aca="false">G345*AO345</f>
        <v>0</v>
      </c>
      <c r="AX345" s="90" t="n">
        <f aca="false">G345*AP345</f>
        <v>0</v>
      </c>
      <c r="AY345" s="89" t="s">
        <v>1096</v>
      </c>
      <c r="AZ345" s="89" t="s">
        <v>948</v>
      </c>
      <c r="BA345" s="190" t="s">
        <v>949</v>
      </c>
      <c r="BC345" s="90" t="n">
        <f aca="false">AW345+AX345</f>
        <v>0</v>
      </c>
      <c r="BD345" s="90" t="n">
        <f aca="false">H345/(100-BE345)*100</f>
        <v>0</v>
      </c>
      <c r="BE345" s="90" t="n">
        <v>0</v>
      </c>
      <c r="BF345" s="90" t="n">
        <f aca="false">O345</f>
        <v>0.00254</v>
      </c>
      <c r="BH345" s="90" t="n">
        <f aca="false">G345*AO345</f>
        <v>0</v>
      </c>
      <c r="BI345" s="90" t="n">
        <f aca="false">G345*AP345</f>
        <v>0</v>
      </c>
      <c r="BJ345" s="90" t="n">
        <f aca="false">G345*H345</f>
        <v>0</v>
      </c>
      <c r="BK345" s="90"/>
      <c r="BL345" s="90" t="n">
        <v>721</v>
      </c>
      <c r="BW345" s="90" t="str">
        <f aca="false">I345</f>
        <v>21</v>
      </c>
      <c r="BX345" s="11" t="s">
        <v>1144</v>
      </c>
    </row>
    <row r="346" customFormat="false" ht="15" hidden="false" customHeight="true" outlineLevel="0" collapsed="false">
      <c r="A346" s="209" t="s">
        <v>1145</v>
      </c>
      <c r="B346" s="209" t="s">
        <v>107</v>
      </c>
      <c r="C346" s="209" t="s">
        <v>1146</v>
      </c>
      <c r="D346" s="210" t="s">
        <v>1147</v>
      </c>
      <c r="E346" s="210"/>
      <c r="F346" s="209" t="s">
        <v>261</v>
      </c>
      <c r="G346" s="211" t="n">
        <v>6</v>
      </c>
      <c r="H346" s="212"/>
      <c r="I346" s="213" t="s">
        <v>203</v>
      </c>
      <c r="J346" s="212" t="n">
        <f aca="false">G346*AO346</f>
        <v>0</v>
      </c>
      <c r="K346" s="212" t="n">
        <f aca="false">G346*AP346</f>
        <v>0</v>
      </c>
      <c r="L346" s="212" t="n">
        <f aca="false">G346*H346</f>
        <v>0</v>
      </c>
      <c r="M346" s="212" t="n">
        <f aca="false">L346*(1+BW346/100)</f>
        <v>0</v>
      </c>
      <c r="N346" s="212" t="n">
        <v>0</v>
      </c>
      <c r="O346" s="212" t="n">
        <f aca="false">G346*N346</f>
        <v>0</v>
      </c>
      <c r="P346" s="213" t="s">
        <v>204</v>
      </c>
      <c r="Z346" s="90" t="n">
        <f aca="false">IF(AQ346="5",BJ346,0)</f>
        <v>0</v>
      </c>
      <c r="AB346" s="90" t="n">
        <f aca="false">IF(AQ346="1",BH346,0)</f>
        <v>0</v>
      </c>
      <c r="AC346" s="90" t="n">
        <f aca="false">IF(AQ346="1",BI346,0)</f>
        <v>0</v>
      </c>
      <c r="AD346" s="90" t="n">
        <f aca="false">IF(AQ346="7",BH346,0)</f>
        <v>0</v>
      </c>
      <c r="AE346" s="90" t="n">
        <f aca="false">IF(AQ346="7",BI346,0)</f>
        <v>0</v>
      </c>
      <c r="AF346" s="90" t="n">
        <f aca="false">IF(AQ346="2",BH346,0)</f>
        <v>0</v>
      </c>
      <c r="AG346" s="90" t="n">
        <f aca="false">IF(AQ346="2",BI346,0)</f>
        <v>0</v>
      </c>
      <c r="AH346" s="90" t="n">
        <f aca="false">IF(AQ346="0",BJ346,0)</f>
        <v>0</v>
      </c>
      <c r="AI346" s="190" t="s">
        <v>107</v>
      </c>
      <c r="AJ346" s="90" t="n">
        <f aca="false">IF(AN346=0,L346,0)</f>
        <v>0</v>
      </c>
      <c r="AK346" s="90" t="n">
        <f aca="false">IF(AN346=12,L346,0)</f>
        <v>0</v>
      </c>
      <c r="AL346" s="90" t="n">
        <f aca="false">IF(AN346=21,L346,0)</f>
        <v>0</v>
      </c>
      <c r="AN346" s="90" t="n">
        <v>21</v>
      </c>
      <c r="AO346" s="90" t="n">
        <f aca="false">H346*0</f>
        <v>0</v>
      </c>
      <c r="AP346" s="90" t="n">
        <f aca="false">H346*(1-0)</f>
        <v>0</v>
      </c>
      <c r="AQ346" s="89" t="s">
        <v>226</v>
      </c>
      <c r="AV346" s="90" t="n">
        <f aca="false">AW346+AX346</f>
        <v>0</v>
      </c>
      <c r="AW346" s="90" t="n">
        <f aca="false">G346*AO346</f>
        <v>0</v>
      </c>
      <c r="AX346" s="90" t="n">
        <f aca="false">G346*AP346</f>
        <v>0</v>
      </c>
      <c r="AY346" s="89" t="s">
        <v>1096</v>
      </c>
      <c r="AZ346" s="89" t="s">
        <v>948</v>
      </c>
      <c r="BA346" s="190" t="s">
        <v>949</v>
      </c>
      <c r="BC346" s="90" t="n">
        <f aca="false">AW346+AX346</f>
        <v>0</v>
      </c>
      <c r="BD346" s="90" t="n">
        <f aca="false">H346/(100-BE346)*100</f>
        <v>0</v>
      </c>
      <c r="BE346" s="90" t="n">
        <v>0</v>
      </c>
      <c r="BF346" s="90" t="n">
        <f aca="false">O346</f>
        <v>0</v>
      </c>
      <c r="BH346" s="90" t="n">
        <f aca="false">G346*AO346</f>
        <v>0</v>
      </c>
      <c r="BI346" s="90" t="n">
        <f aca="false">G346*AP346</f>
        <v>0</v>
      </c>
      <c r="BJ346" s="90" t="n">
        <f aca="false">G346*H346</f>
        <v>0</v>
      </c>
      <c r="BK346" s="90"/>
      <c r="BL346" s="90" t="n">
        <v>721</v>
      </c>
      <c r="BW346" s="90" t="str">
        <f aca="false">I346</f>
        <v>21</v>
      </c>
      <c r="BX346" s="11" t="s">
        <v>1147</v>
      </c>
    </row>
    <row r="347" customFormat="false" ht="15" hidden="false" customHeight="true" outlineLevel="0" collapsed="false">
      <c r="A347" s="209" t="s">
        <v>1148</v>
      </c>
      <c r="B347" s="209" t="s">
        <v>107</v>
      </c>
      <c r="C347" s="209" t="s">
        <v>1149</v>
      </c>
      <c r="D347" s="210" t="s">
        <v>1150</v>
      </c>
      <c r="E347" s="210"/>
      <c r="F347" s="209" t="s">
        <v>261</v>
      </c>
      <c r="G347" s="211" t="n">
        <v>7</v>
      </c>
      <c r="H347" s="212"/>
      <c r="I347" s="213" t="s">
        <v>203</v>
      </c>
      <c r="J347" s="212" t="n">
        <f aca="false">G347*AO347</f>
        <v>0</v>
      </c>
      <c r="K347" s="212" t="n">
        <f aca="false">G347*AP347</f>
        <v>0</v>
      </c>
      <c r="L347" s="212" t="n">
        <f aca="false">G347*H347</f>
        <v>0</v>
      </c>
      <c r="M347" s="212" t="n">
        <f aca="false">L347*(1+BW347/100)</f>
        <v>0</v>
      </c>
      <c r="N347" s="212" t="n">
        <v>0</v>
      </c>
      <c r="O347" s="212" t="n">
        <f aca="false">G347*N347</f>
        <v>0</v>
      </c>
      <c r="P347" s="213" t="s">
        <v>204</v>
      </c>
      <c r="Z347" s="90" t="n">
        <f aca="false">IF(AQ347="5",BJ347,0)</f>
        <v>0</v>
      </c>
      <c r="AB347" s="90" t="n">
        <f aca="false">IF(AQ347="1",BH347,0)</f>
        <v>0</v>
      </c>
      <c r="AC347" s="90" t="n">
        <f aca="false">IF(AQ347="1",BI347,0)</f>
        <v>0</v>
      </c>
      <c r="AD347" s="90" t="n">
        <f aca="false">IF(AQ347="7",BH347,0)</f>
        <v>0</v>
      </c>
      <c r="AE347" s="90" t="n">
        <f aca="false">IF(AQ347="7",BI347,0)</f>
        <v>0</v>
      </c>
      <c r="AF347" s="90" t="n">
        <f aca="false">IF(AQ347="2",BH347,0)</f>
        <v>0</v>
      </c>
      <c r="AG347" s="90" t="n">
        <f aca="false">IF(AQ347="2",BI347,0)</f>
        <v>0</v>
      </c>
      <c r="AH347" s="90" t="n">
        <f aca="false">IF(AQ347="0",BJ347,0)</f>
        <v>0</v>
      </c>
      <c r="AI347" s="190" t="s">
        <v>107</v>
      </c>
      <c r="AJ347" s="90" t="n">
        <f aca="false">IF(AN347=0,L347,0)</f>
        <v>0</v>
      </c>
      <c r="AK347" s="90" t="n">
        <f aca="false">IF(AN347=12,L347,0)</f>
        <v>0</v>
      </c>
      <c r="AL347" s="90" t="n">
        <f aca="false">IF(AN347=21,L347,0)</f>
        <v>0</v>
      </c>
      <c r="AN347" s="90" t="n">
        <v>21</v>
      </c>
      <c r="AO347" s="90" t="n">
        <f aca="false">H347*0</f>
        <v>0</v>
      </c>
      <c r="AP347" s="90" t="n">
        <f aca="false">H347*(1-0)</f>
        <v>0</v>
      </c>
      <c r="AQ347" s="89" t="s">
        <v>226</v>
      </c>
      <c r="AV347" s="90" t="n">
        <f aca="false">AW347+AX347</f>
        <v>0</v>
      </c>
      <c r="AW347" s="90" t="n">
        <f aca="false">G347*AO347</f>
        <v>0</v>
      </c>
      <c r="AX347" s="90" t="n">
        <f aca="false">G347*AP347</f>
        <v>0</v>
      </c>
      <c r="AY347" s="89" t="s">
        <v>1096</v>
      </c>
      <c r="AZ347" s="89" t="s">
        <v>948</v>
      </c>
      <c r="BA347" s="190" t="s">
        <v>949</v>
      </c>
      <c r="BC347" s="90" t="n">
        <f aca="false">AW347+AX347</f>
        <v>0</v>
      </c>
      <c r="BD347" s="90" t="n">
        <f aca="false">H347/(100-BE347)*100</f>
        <v>0</v>
      </c>
      <c r="BE347" s="90" t="n">
        <v>0</v>
      </c>
      <c r="BF347" s="90" t="n">
        <f aca="false">O347</f>
        <v>0</v>
      </c>
      <c r="BH347" s="90" t="n">
        <f aca="false">G347*AO347</f>
        <v>0</v>
      </c>
      <c r="BI347" s="90" t="n">
        <f aca="false">G347*AP347</f>
        <v>0</v>
      </c>
      <c r="BJ347" s="90" t="n">
        <f aca="false">G347*H347</f>
        <v>0</v>
      </c>
      <c r="BK347" s="90"/>
      <c r="BL347" s="90" t="n">
        <v>721</v>
      </c>
      <c r="BW347" s="90" t="str">
        <f aca="false">I347</f>
        <v>21</v>
      </c>
      <c r="BX347" s="11" t="s">
        <v>1150</v>
      </c>
    </row>
    <row r="348" customFormat="false" ht="15" hidden="false" customHeight="true" outlineLevel="0" collapsed="false">
      <c r="A348" s="209" t="s">
        <v>1151</v>
      </c>
      <c r="B348" s="209" t="s">
        <v>107</v>
      </c>
      <c r="C348" s="209" t="s">
        <v>1152</v>
      </c>
      <c r="D348" s="210" t="s">
        <v>1153</v>
      </c>
      <c r="E348" s="210"/>
      <c r="F348" s="209" t="s">
        <v>261</v>
      </c>
      <c r="G348" s="211" t="n">
        <v>5</v>
      </c>
      <c r="H348" s="212"/>
      <c r="I348" s="213" t="s">
        <v>203</v>
      </c>
      <c r="J348" s="212" t="n">
        <f aca="false">G348*AO348</f>
        <v>0</v>
      </c>
      <c r="K348" s="212" t="n">
        <f aca="false">G348*AP348</f>
        <v>0</v>
      </c>
      <c r="L348" s="212" t="n">
        <f aca="false">G348*H348</f>
        <v>0</v>
      </c>
      <c r="M348" s="212" t="n">
        <f aca="false">L348*(1+BW348/100)</f>
        <v>0</v>
      </c>
      <c r="N348" s="212" t="n">
        <v>0</v>
      </c>
      <c r="O348" s="212" t="n">
        <f aca="false">G348*N348</f>
        <v>0</v>
      </c>
      <c r="P348" s="213" t="s">
        <v>204</v>
      </c>
      <c r="Z348" s="90" t="n">
        <f aca="false">IF(AQ348="5",BJ348,0)</f>
        <v>0</v>
      </c>
      <c r="AB348" s="90" t="n">
        <f aca="false">IF(AQ348="1",BH348,0)</f>
        <v>0</v>
      </c>
      <c r="AC348" s="90" t="n">
        <f aca="false">IF(AQ348="1",BI348,0)</f>
        <v>0</v>
      </c>
      <c r="AD348" s="90" t="n">
        <f aca="false">IF(AQ348="7",BH348,0)</f>
        <v>0</v>
      </c>
      <c r="AE348" s="90" t="n">
        <f aca="false">IF(AQ348="7",BI348,0)</f>
        <v>0</v>
      </c>
      <c r="AF348" s="90" t="n">
        <f aca="false">IF(AQ348="2",BH348,0)</f>
        <v>0</v>
      </c>
      <c r="AG348" s="90" t="n">
        <f aca="false">IF(AQ348="2",BI348,0)</f>
        <v>0</v>
      </c>
      <c r="AH348" s="90" t="n">
        <f aca="false">IF(AQ348="0",BJ348,0)</f>
        <v>0</v>
      </c>
      <c r="AI348" s="190" t="s">
        <v>107</v>
      </c>
      <c r="AJ348" s="90" t="n">
        <f aca="false">IF(AN348=0,L348,0)</f>
        <v>0</v>
      </c>
      <c r="AK348" s="90" t="n">
        <f aca="false">IF(AN348=12,L348,0)</f>
        <v>0</v>
      </c>
      <c r="AL348" s="90" t="n">
        <f aca="false">IF(AN348=21,L348,0)</f>
        <v>0</v>
      </c>
      <c r="AN348" s="90" t="n">
        <v>21</v>
      </c>
      <c r="AO348" s="90" t="n">
        <f aca="false">H348*0</f>
        <v>0</v>
      </c>
      <c r="AP348" s="90" t="n">
        <f aca="false">H348*(1-0)</f>
        <v>0</v>
      </c>
      <c r="AQ348" s="89" t="s">
        <v>226</v>
      </c>
      <c r="AV348" s="90" t="n">
        <f aca="false">AW348+AX348</f>
        <v>0</v>
      </c>
      <c r="AW348" s="90" t="n">
        <f aca="false">G348*AO348</f>
        <v>0</v>
      </c>
      <c r="AX348" s="90" t="n">
        <f aca="false">G348*AP348</f>
        <v>0</v>
      </c>
      <c r="AY348" s="89" t="s">
        <v>1096</v>
      </c>
      <c r="AZ348" s="89" t="s">
        <v>948</v>
      </c>
      <c r="BA348" s="190" t="s">
        <v>949</v>
      </c>
      <c r="BC348" s="90" t="n">
        <f aca="false">AW348+AX348</f>
        <v>0</v>
      </c>
      <c r="BD348" s="90" t="n">
        <f aca="false">H348/(100-BE348)*100</f>
        <v>0</v>
      </c>
      <c r="BE348" s="90" t="n">
        <v>0</v>
      </c>
      <c r="BF348" s="90" t="n">
        <f aca="false">O348</f>
        <v>0</v>
      </c>
      <c r="BH348" s="90" t="n">
        <f aca="false">G348*AO348</f>
        <v>0</v>
      </c>
      <c r="BI348" s="90" t="n">
        <f aca="false">G348*AP348</f>
        <v>0</v>
      </c>
      <c r="BJ348" s="90" t="n">
        <f aca="false">G348*H348</f>
        <v>0</v>
      </c>
      <c r="BK348" s="90"/>
      <c r="BL348" s="90" t="n">
        <v>721</v>
      </c>
      <c r="BW348" s="90" t="str">
        <f aca="false">I348</f>
        <v>21</v>
      </c>
      <c r="BX348" s="11" t="s">
        <v>1153</v>
      </c>
    </row>
    <row r="349" customFormat="false" ht="15" hidden="false" customHeight="true" outlineLevel="0" collapsed="false">
      <c r="A349" s="209" t="s">
        <v>1154</v>
      </c>
      <c r="B349" s="209" t="s">
        <v>107</v>
      </c>
      <c r="C349" s="209" t="s">
        <v>1155</v>
      </c>
      <c r="D349" s="210" t="s">
        <v>1156</v>
      </c>
      <c r="E349" s="210"/>
      <c r="F349" s="209" t="s">
        <v>264</v>
      </c>
      <c r="G349" s="211" t="n">
        <v>1.259</v>
      </c>
      <c r="H349" s="212"/>
      <c r="I349" s="213" t="s">
        <v>203</v>
      </c>
      <c r="J349" s="212" t="n">
        <f aca="false">G349*AO349</f>
        <v>0</v>
      </c>
      <c r="K349" s="212" t="n">
        <f aca="false">G349*AP349</f>
        <v>0</v>
      </c>
      <c r="L349" s="212" t="n">
        <f aca="false">G349*H349</f>
        <v>0</v>
      </c>
      <c r="M349" s="212" t="n">
        <f aca="false">L349*(1+BW349/100)</f>
        <v>0</v>
      </c>
      <c r="N349" s="212" t="n">
        <v>0</v>
      </c>
      <c r="O349" s="212" t="n">
        <f aca="false">G349*N349</f>
        <v>0</v>
      </c>
      <c r="P349" s="213" t="s">
        <v>204</v>
      </c>
      <c r="Z349" s="90" t="n">
        <f aca="false">IF(AQ349="5",BJ349,0)</f>
        <v>0</v>
      </c>
      <c r="AB349" s="90" t="n">
        <f aca="false">IF(AQ349="1",BH349,0)</f>
        <v>0</v>
      </c>
      <c r="AC349" s="90" t="n">
        <f aca="false">IF(AQ349="1",BI349,0)</f>
        <v>0</v>
      </c>
      <c r="AD349" s="90" t="n">
        <f aca="false">IF(AQ349="7",BH349,0)</f>
        <v>0</v>
      </c>
      <c r="AE349" s="90" t="n">
        <f aca="false">IF(AQ349="7",BI349,0)</f>
        <v>0</v>
      </c>
      <c r="AF349" s="90" t="n">
        <f aca="false">IF(AQ349="2",BH349,0)</f>
        <v>0</v>
      </c>
      <c r="AG349" s="90" t="n">
        <f aca="false">IF(AQ349="2",BI349,0)</f>
        <v>0</v>
      </c>
      <c r="AH349" s="90" t="n">
        <f aca="false">IF(AQ349="0",BJ349,0)</f>
        <v>0</v>
      </c>
      <c r="AI349" s="190" t="s">
        <v>107</v>
      </c>
      <c r="AJ349" s="90" t="n">
        <f aca="false">IF(AN349=0,L349,0)</f>
        <v>0</v>
      </c>
      <c r="AK349" s="90" t="n">
        <f aca="false">IF(AN349=12,L349,0)</f>
        <v>0</v>
      </c>
      <c r="AL349" s="90" t="n">
        <f aca="false">IF(AN349=21,L349,0)</f>
        <v>0</v>
      </c>
      <c r="AN349" s="90" t="n">
        <v>21</v>
      </c>
      <c r="AO349" s="90" t="n">
        <f aca="false">H349*0</f>
        <v>0</v>
      </c>
      <c r="AP349" s="90" t="n">
        <f aca="false">H349*(1-0)</f>
        <v>0</v>
      </c>
      <c r="AQ349" s="89" t="s">
        <v>220</v>
      </c>
      <c r="AV349" s="90" t="n">
        <f aca="false">AW349+AX349</f>
        <v>0</v>
      </c>
      <c r="AW349" s="90" t="n">
        <f aca="false">G349*AO349</f>
        <v>0</v>
      </c>
      <c r="AX349" s="90" t="n">
        <f aca="false">G349*AP349</f>
        <v>0</v>
      </c>
      <c r="AY349" s="89" t="s">
        <v>1096</v>
      </c>
      <c r="AZ349" s="89" t="s">
        <v>948</v>
      </c>
      <c r="BA349" s="190" t="s">
        <v>949</v>
      </c>
      <c r="BC349" s="90" t="n">
        <f aca="false">AW349+AX349</f>
        <v>0</v>
      </c>
      <c r="BD349" s="90" t="n">
        <f aca="false">H349/(100-BE349)*100</f>
        <v>0</v>
      </c>
      <c r="BE349" s="90" t="n">
        <v>0</v>
      </c>
      <c r="BF349" s="90" t="n">
        <f aca="false">O349</f>
        <v>0</v>
      </c>
      <c r="BH349" s="90" t="n">
        <f aca="false">G349*AO349</f>
        <v>0</v>
      </c>
      <c r="BI349" s="90" t="n">
        <f aca="false">G349*AP349</f>
        <v>0</v>
      </c>
      <c r="BJ349" s="90" t="n">
        <f aca="false">G349*H349</f>
        <v>0</v>
      </c>
      <c r="BK349" s="90"/>
      <c r="BL349" s="90" t="n">
        <v>721</v>
      </c>
      <c r="BW349" s="90" t="str">
        <f aca="false">I349</f>
        <v>21</v>
      </c>
      <c r="BX349" s="11" t="s">
        <v>1156</v>
      </c>
    </row>
    <row r="350" customFormat="false" ht="15" hidden="false" customHeight="true" outlineLevel="0" collapsed="false">
      <c r="A350" s="203"/>
      <c r="B350" s="204" t="s">
        <v>107</v>
      </c>
      <c r="C350" s="204" t="s">
        <v>1157</v>
      </c>
      <c r="D350" s="205" t="s">
        <v>1158</v>
      </c>
      <c r="E350" s="205"/>
      <c r="F350" s="203" t="s">
        <v>97</v>
      </c>
      <c r="G350" s="206" t="s">
        <v>97</v>
      </c>
      <c r="H350" s="203"/>
      <c r="I350" s="203" t="s">
        <v>97</v>
      </c>
      <c r="J350" s="207" t="n">
        <f aca="false">SUM(J351:J392)</f>
        <v>0</v>
      </c>
      <c r="K350" s="207" t="n">
        <f aca="false">SUM(K351:K392)</f>
        <v>0</v>
      </c>
      <c r="L350" s="207" t="n">
        <f aca="false">SUM(L351:L392)</f>
        <v>0</v>
      </c>
      <c r="M350" s="207" t="n">
        <f aca="false">SUM(M351:M392)</f>
        <v>0</v>
      </c>
      <c r="N350" s="208"/>
      <c r="O350" s="207" t="n">
        <f aca="false">SUM(O351:O392)</f>
        <v>0.60865</v>
      </c>
      <c r="P350" s="208"/>
      <c r="AI350" s="190" t="s">
        <v>107</v>
      </c>
      <c r="AS350" s="178" t="n">
        <f aca="false">SUM(AJ351:AJ392)</f>
        <v>0</v>
      </c>
      <c r="AT350" s="178" t="n">
        <f aca="false">SUM(AK351:AK392)</f>
        <v>0</v>
      </c>
      <c r="AU350" s="178" t="n">
        <f aca="false">SUM(AL351:AL392)</f>
        <v>0</v>
      </c>
    </row>
    <row r="351" customFormat="false" ht="15" hidden="false" customHeight="true" outlineLevel="0" collapsed="false">
      <c r="A351" s="209" t="s">
        <v>1159</v>
      </c>
      <c r="B351" s="209" t="s">
        <v>107</v>
      </c>
      <c r="C351" s="209" t="s">
        <v>1160</v>
      </c>
      <c r="D351" s="210" t="s">
        <v>1161</v>
      </c>
      <c r="E351" s="210"/>
      <c r="F351" s="209" t="s">
        <v>313</v>
      </c>
      <c r="G351" s="211" t="n">
        <v>25</v>
      </c>
      <c r="H351" s="212"/>
      <c r="I351" s="213" t="s">
        <v>203</v>
      </c>
      <c r="J351" s="212" t="n">
        <f aca="false">G351*AO351</f>
        <v>0</v>
      </c>
      <c r="K351" s="212" t="n">
        <f aca="false">G351*AP351</f>
        <v>0</v>
      </c>
      <c r="L351" s="212" t="n">
        <f aca="false">G351*H351</f>
        <v>0</v>
      </c>
      <c r="M351" s="212" t="n">
        <f aca="false">L351*(1+BW351/100)</f>
        <v>0</v>
      </c>
      <c r="N351" s="212" t="n">
        <v>0.00398</v>
      </c>
      <c r="O351" s="212" t="n">
        <f aca="false">G351*N351</f>
        <v>0.0995</v>
      </c>
      <c r="P351" s="213" t="s">
        <v>204</v>
      </c>
      <c r="Z351" s="90" t="n">
        <f aca="false">IF(AQ351="5",BJ351,0)</f>
        <v>0</v>
      </c>
      <c r="AB351" s="90" t="n">
        <f aca="false">IF(AQ351="1",BH351,0)</f>
        <v>0</v>
      </c>
      <c r="AC351" s="90" t="n">
        <f aca="false">IF(AQ351="1",BI351,0)</f>
        <v>0</v>
      </c>
      <c r="AD351" s="90" t="n">
        <f aca="false">IF(AQ351="7",BH351,0)</f>
        <v>0</v>
      </c>
      <c r="AE351" s="90" t="n">
        <f aca="false">IF(AQ351="7",BI351,0)</f>
        <v>0</v>
      </c>
      <c r="AF351" s="90" t="n">
        <f aca="false">IF(AQ351="2",BH351,0)</f>
        <v>0</v>
      </c>
      <c r="AG351" s="90" t="n">
        <f aca="false">IF(AQ351="2",BI351,0)</f>
        <v>0</v>
      </c>
      <c r="AH351" s="90" t="n">
        <f aca="false">IF(AQ351="0",BJ351,0)</f>
        <v>0</v>
      </c>
      <c r="AI351" s="190" t="s">
        <v>107</v>
      </c>
      <c r="AJ351" s="90" t="n">
        <f aca="false">IF(AN351=0,L351,0)</f>
        <v>0</v>
      </c>
      <c r="AK351" s="90" t="n">
        <f aca="false">IF(AN351=12,L351,0)</f>
        <v>0</v>
      </c>
      <c r="AL351" s="90" t="n">
        <f aca="false">IF(AN351=21,L351,0)</f>
        <v>0</v>
      </c>
      <c r="AN351" s="90" t="n">
        <v>21</v>
      </c>
      <c r="AO351" s="90" t="n">
        <f aca="false">H351*0.226912207</f>
        <v>0</v>
      </c>
      <c r="AP351" s="90" t="n">
        <f aca="false">H351*(1-0.226912207)</f>
        <v>0</v>
      </c>
      <c r="AQ351" s="89" t="s">
        <v>226</v>
      </c>
      <c r="AV351" s="90" t="n">
        <f aca="false">AW351+AX351</f>
        <v>0</v>
      </c>
      <c r="AW351" s="90" t="n">
        <f aca="false">G351*AO351</f>
        <v>0</v>
      </c>
      <c r="AX351" s="90" t="n">
        <f aca="false">G351*AP351</f>
        <v>0</v>
      </c>
      <c r="AY351" s="89" t="s">
        <v>1162</v>
      </c>
      <c r="AZ351" s="89" t="s">
        <v>948</v>
      </c>
      <c r="BA351" s="190" t="s">
        <v>949</v>
      </c>
      <c r="BC351" s="90" t="n">
        <f aca="false">AW351+AX351</f>
        <v>0</v>
      </c>
      <c r="BD351" s="90" t="n">
        <f aca="false">H351/(100-BE351)*100</f>
        <v>0</v>
      </c>
      <c r="BE351" s="90" t="n">
        <v>0</v>
      </c>
      <c r="BF351" s="90" t="n">
        <f aca="false">O351</f>
        <v>0.0995</v>
      </c>
      <c r="BH351" s="90" t="n">
        <f aca="false">G351*AO351</f>
        <v>0</v>
      </c>
      <c r="BI351" s="90" t="n">
        <f aca="false">G351*AP351</f>
        <v>0</v>
      </c>
      <c r="BJ351" s="90" t="n">
        <f aca="false">G351*H351</f>
        <v>0</v>
      </c>
      <c r="BK351" s="90"/>
      <c r="BL351" s="90" t="n">
        <v>722</v>
      </c>
      <c r="BW351" s="90" t="str">
        <f aca="false">I351</f>
        <v>21</v>
      </c>
      <c r="BX351" s="11" t="s">
        <v>1161</v>
      </c>
    </row>
    <row r="352" customFormat="false" ht="15" hidden="false" customHeight="true" outlineLevel="0" collapsed="false">
      <c r="A352" s="209" t="s">
        <v>1163</v>
      </c>
      <c r="B352" s="209" t="s">
        <v>107</v>
      </c>
      <c r="C352" s="209" t="s">
        <v>1164</v>
      </c>
      <c r="D352" s="210" t="s">
        <v>1165</v>
      </c>
      <c r="E352" s="210"/>
      <c r="F352" s="209" t="s">
        <v>313</v>
      </c>
      <c r="G352" s="211" t="n">
        <v>7</v>
      </c>
      <c r="H352" s="212"/>
      <c r="I352" s="213" t="s">
        <v>203</v>
      </c>
      <c r="J352" s="212" t="n">
        <f aca="false">G352*AO352</f>
        <v>0</v>
      </c>
      <c r="K352" s="212" t="n">
        <f aca="false">G352*AP352</f>
        <v>0</v>
      </c>
      <c r="L352" s="212" t="n">
        <f aca="false">G352*H352</f>
        <v>0</v>
      </c>
      <c r="M352" s="212" t="n">
        <f aca="false">L352*(1+BW352/100)</f>
        <v>0</v>
      </c>
      <c r="N352" s="212" t="n">
        <v>0.00518</v>
      </c>
      <c r="O352" s="212" t="n">
        <f aca="false">G352*N352</f>
        <v>0.03626</v>
      </c>
      <c r="P352" s="213" t="s">
        <v>204</v>
      </c>
      <c r="Z352" s="90" t="n">
        <f aca="false">IF(AQ352="5",BJ352,0)</f>
        <v>0</v>
      </c>
      <c r="AB352" s="90" t="n">
        <f aca="false">IF(AQ352="1",BH352,0)</f>
        <v>0</v>
      </c>
      <c r="AC352" s="90" t="n">
        <f aca="false">IF(AQ352="1",BI352,0)</f>
        <v>0</v>
      </c>
      <c r="AD352" s="90" t="n">
        <f aca="false">IF(AQ352="7",BH352,0)</f>
        <v>0</v>
      </c>
      <c r="AE352" s="90" t="n">
        <f aca="false">IF(AQ352="7",BI352,0)</f>
        <v>0</v>
      </c>
      <c r="AF352" s="90" t="n">
        <f aca="false">IF(AQ352="2",BH352,0)</f>
        <v>0</v>
      </c>
      <c r="AG352" s="90" t="n">
        <f aca="false">IF(AQ352="2",BI352,0)</f>
        <v>0</v>
      </c>
      <c r="AH352" s="90" t="n">
        <f aca="false">IF(AQ352="0",BJ352,0)</f>
        <v>0</v>
      </c>
      <c r="AI352" s="190" t="s">
        <v>107</v>
      </c>
      <c r="AJ352" s="90" t="n">
        <f aca="false">IF(AN352=0,L352,0)</f>
        <v>0</v>
      </c>
      <c r="AK352" s="90" t="n">
        <f aca="false">IF(AN352=12,L352,0)</f>
        <v>0</v>
      </c>
      <c r="AL352" s="90" t="n">
        <f aca="false">IF(AN352=21,L352,0)</f>
        <v>0</v>
      </c>
      <c r="AN352" s="90" t="n">
        <v>21</v>
      </c>
      <c r="AO352" s="90" t="n">
        <f aca="false">H352*0.255282707</f>
        <v>0</v>
      </c>
      <c r="AP352" s="90" t="n">
        <f aca="false">H352*(1-0.255282707)</f>
        <v>0</v>
      </c>
      <c r="AQ352" s="89" t="s">
        <v>226</v>
      </c>
      <c r="AV352" s="90" t="n">
        <f aca="false">AW352+AX352</f>
        <v>0</v>
      </c>
      <c r="AW352" s="90" t="n">
        <f aca="false">G352*AO352</f>
        <v>0</v>
      </c>
      <c r="AX352" s="90" t="n">
        <f aca="false">G352*AP352</f>
        <v>0</v>
      </c>
      <c r="AY352" s="89" t="s">
        <v>1162</v>
      </c>
      <c r="AZ352" s="89" t="s">
        <v>948</v>
      </c>
      <c r="BA352" s="190" t="s">
        <v>949</v>
      </c>
      <c r="BC352" s="90" t="n">
        <f aca="false">AW352+AX352</f>
        <v>0</v>
      </c>
      <c r="BD352" s="90" t="n">
        <f aca="false">H352/(100-BE352)*100</f>
        <v>0</v>
      </c>
      <c r="BE352" s="90" t="n">
        <v>0</v>
      </c>
      <c r="BF352" s="90" t="n">
        <f aca="false">O352</f>
        <v>0.03626</v>
      </c>
      <c r="BH352" s="90" t="n">
        <f aca="false">G352*AO352</f>
        <v>0</v>
      </c>
      <c r="BI352" s="90" t="n">
        <f aca="false">G352*AP352</f>
        <v>0</v>
      </c>
      <c r="BJ352" s="90" t="n">
        <f aca="false">G352*H352</f>
        <v>0</v>
      </c>
      <c r="BK352" s="90"/>
      <c r="BL352" s="90" t="n">
        <v>722</v>
      </c>
      <c r="BW352" s="90" t="str">
        <f aca="false">I352</f>
        <v>21</v>
      </c>
      <c r="BX352" s="11" t="s">
        <v>1165</v>
      </c>
    </row>
    <row r="353" customFormat="false" ht="15" hidden="false" customHeight="true" outlineLevel="0" collapsed="false">
      <c r="A353" s="209" t="s">
        <v>1166</v>
      </c>
      <c r="B353" s="209" t="s">
        <v>107</v>
      </c>
      <c r="C353" s="209" t="s">
        <v>1167</v>
      </c>
      <c r="D353" s="210" t="s">
        <v>1168</v>
      </c>
      <c r="E353" s="210"/>
      <c r="F353" s="209" t="s">
        <v>313</v>
      </c>
      <c r="G353" s="211" t="n">
        <v>11</v>
      </c>
      <c r="H353" s="212"/>
      <c r="I353" s="213" t="s">
        <v>203</v>
      </c>
      <c r="J353" s="212" t="n">
        <f aca="false">G353*AO353</f>
        <v>0</v>
      </c>
      <c r="K353" s="212" t="n">
        <f aca="false">G353*AP353</f>
        <v>0</v>
      </c>
      <c r="L353" s="212" t="n">
        <f aca="false">G353*H353</f>
        <v>0</v>
      </c>
      <c r="M353" s="212" t="n">
        <f aca="false">L353*(1+BW353/100)</f>
        <v>0</v>
      </c>
      <c r="N353" s="212" t="n">
        <v>0.00537</v>
      </c>
      <c r="O353" s="212" t="n">
        <f aca="false">G353*N353</f>
        <v>0.05907</v>
      </c>
      <c r="P353" s="213" t="s">
        <v>204</v>
      </c>
      <c r="Z353" s="90" t="n">
        <f aca="false">IF(AQ353="5",BJ353,0)</f>
        <v>0</v>
      </c>
      <c r="AB353" s="90" t="n">
        <f aca="false">IF(AQ353="1",BH353,0)</f>
        <v>0</v>
      </c>
      <c r="AC353" s="90" t="n">
        <f aca="false">IF(AQ353="1",BI353,0)</f>
        <v>0</v>
      </c>
      <c r="AD353" s="90" t="n">
        <f aca="false">IF(AQ353="7",BH353,0)</f>
        <v>0</v>
      </c>
      <c r="AE353" s="90" t="n">
        <f aca="false">IF(AQ353="7",BI353,0)</f>
        <v>0</v>
      </c>
      <c r="AF353" s="90" t="n">
        <f aca="false">IF(AQ353="2",BH353,0)</f>
        <v>0</v>
      </c>
      <c r="AG353" s="90" t="n">
        <f aca="false">IF(AQ353="2",BI353,0)</f>
        <v>0</v>
      </c>
      <c r="AH353" s="90" t="n">
        <f aca="false">IF(AQ353="0",BJ353,0)</f>
        <v>0</v>
      </c>
      <c r="AI353" s="190" t="s">
        <v>107</v>
      </c>
      <c r="AJ353" s="90" t="n">
        <f aca="false">IF(AN353=0,L353,0)</f>
        <v>0</v>
      </c>
      <c r="AK353" s="90" t="n">
        <f aca="false">IF(AN353=12,L353,0)</f>
        <v>0</v>
      </c>
      <c r="AL353" s="90" t="n">
        <f aca="false">IF(AN353=21,L353,0)</f>
        <v>0</v>
      </c>
      <c r="AN353" s="90" t="n">
        <v>21</v>
      </c>
      <c r="AO353" s="90" t="n">
        <f aca="false">H353*0.334193463</f>
        <v>0</v>
      </c>
      <c r="AP353" s="90" t="n">
        <f aca="false">H353*(1-0.334193463)</f>
        <v>0</v>
      </c>
      <c r="AQ353" s="89" t="s">
        <v>226</v>
      </c>
      <c r="AV353" s="90" t="n">
        <f aca="false">AW353+AX353</f>
        <v>0</v>
      </c>
      <c r="AW353" s="90" t="n">
        <f aca="false">G353*AO353</f>
        <v>0</v>
      </c>
      <c r="AX353" s="90" t="n">
        <f aca="false">G353*AP353</f>
        <v>0</v>
      </c>
      <c r="AY353" s="89" t="s">
        <v>1162</v>
      </c>
      <c r="AZ353" s="89" t="s">
        <v>948</v>
      </c>
      <c r="BA353" s="190" t="s">
        <v>949</v>
      </c>
      <c r="BC353" s="90" t="n">
        <f aca="false">AW353+AX353</f>
        <v>0</v>
      </c>
      <c r="BD353" s="90" t="n">
        <f aca="false">H353/(100-BE353)*100</f>
        <v>0</v>
      </c>
      <c r="BE353" s="90" t="n">
        <v>0</v>
      </c>
      <c r="BF353" s="90" t="n">
        <f aca="false">O353</f>
        <v>0.05907</v>
      </c>
      <c r="BH353" s="90" t="n">
        <f aca="false">G353*AO353</f>
        <v>0</v>
      </c>
      <c r="BI353" s="90" t="n">
        <f aca="false">G353*AP353</f>
        <v>0</v>
      </c>
      <c r="BJ353" s="90" t="n">
        <f aca="false">G353*H353</f>
        <v>0</v>
      </c>
      <c r="BK353" s="90"/>
      <c r="BL353" s="90" t="n">
        <v>722</v>
      </c>
      <c r="BW353" s="90" t="str">
        <f aca="false">I353</f>
        <v>21</v>
      </c>
      <c r="BX353" s="11" t="s">
        <v>1168</v>
      </c>
    </row>
    <row r="354" customFormat="false" ht="24.05" hidden="false" customHeight="true" outlineLevel="0" collapsed="false">
      <c r="A354" s="209" t="s">
        <v>1169</v>
      </c>
      <c r="B354" s="209" t="s">
        <v>107</v>
      </c>
      <c r="C354" s="209" t="s">
        <v>1170</v>
      </c>
      <c r="D354" s="210" t="s">
        <v>1171</v>
      </c>
      <c r="E354" s="210"/>
      <c r="F354" s="209" t="s">
        <v>313</v>
      </c>
      <c r="G354" s="211" t="n">
        <v>11</v>
      </c>
      <c r="H354" s="212"/>
      <c r="I354" s="213" t="s">
        <v>203</v>
      </c>
      <c r="J354" s="212" t="n">
        <f aca="false">G354*AO354</f>
        <v>0</v>
      </c>
      <c r="K354" s="212" t="n">
        <f aca="false">G354*AP354</f>
        <v>0</v>
      </c>
      <c r="L354" s="212" t="n">
        <f aca="false">G354*H354</f>
        <v>0</v>
      </c>
      <c r="M354" s="212" t="n">
        <f aca="false">L354*(1+BW354/100)</f>
        <v>0</v>
      </c>
      <c r="N354" s="212" t="n">
        <v>0.00588</v>
      </c>
      <c r="O354" s="212" t="n">
        <f aca="false">G354*N354</f>
        <v>0.06468</v>
      </c>
      <c r="P354" s="213" t="s">
        <v>204</v>
      </c>
      <c r="Z354" s="90" t="n">
        <f aca="false">IF(AQ354="5",BJ354,0)</f>
        <v>0</v>
      </c>
      <c r="AB354" s="90" t="n">
        <f aca="false">IF(AQ354="1",BH354,0)</f>
        <v>0</v>
      </c>
      <c r="AC354" s="90" t="n">
        <f aca="false">IF(AQ354="1",BI354,0)</f>
        <v>0</v>
      </c>
      <c r="AD354" s="90" t="n">
        <f aca="false">IF(AQ354="7",BH354,0)</f>
        <v>0</v>
      </c>
      <c r="AE354" s="90" t="n">
        <f aca="false">IF(AQ354="7",BI354,0)</f>
        <v>0</v>
      </c>
      <c r="AF354" s="90" t="n">
        <f aca="false">IF(AQ354="2",BH354,0)</f>
        <v>0</v>
      </c>
      <c r="AG354" s="90" t="n">
        <f aca="false">IF(AQ354="2",BI354,0)</f>
        <v>0</v>
      </c>
      <c r="AH354" s="90" t="n">
        <f aca="false">IF(AQ354="0",BJ354,0)</f>
        <v>0</v>
      </c>
      <c r="AI354" s="190" t="s">
        <v>107</v>
      </c>
      <c r="AJ354" s="90" t="n">
        <f aca="false">IF(AN354=0,L354,0)</f>
        <v>0</v>
      </c>
      <c r="AK354" s="90" t="n">
        <f aca="false">IF(AN354=12,L354,0)</f>
        <v>0</v>
      </c>
      <c r="AL354" s="90" t="n">
        <f aca="false">IF(AN354=21,L354,0)</f>
        <v>0</v>
      </c>
      <c r="AN354" s="90" t="n">
        <v>21</v>
      </c>
      <c r="AO354" s="90" t="n">
        <f aca="false">H354*0.462885076</f>
        <v>0</v>
      </c>
      <c r="AP354" s="90" t="n">
        <f aca="false">H354*(1-0.462885076)</f>
        <v>0</v>
      </c>
      <c r="AQ354" s="89" t="s">
        <v>226</v>
      </c>
      <c r="AV354" s="90" t="n">
        <f aca="false">AW354+AX354</f>
        <v>0</v>
      </c>
      <c r="AW354" s="90" t="n">
        <f aca="false">G354*AO354</f>
        <v>0</v>
      </c>
      <c r="AX354" s="90" t="n">
        <f aca="false">G354*AP354</f>
        <v>0</v>
      </c>
      <c r="AY354" s="89" t="s">
        <v>1162</v>
      </c>
      <c r="AZ354" s="89" t="s">
        <v>948</v>
      </c>
      <c r="BA354" s="190" t="s">
        <v>949</v>
      </c>
      <c r="BC354" s="90" t="n">
        <f aca="false">AW354+AX354</f>
        <v>0</v>
      </c>
      <c r="BD354" s="90" t="n">
        <f aca="false">H354/(100-BE354)*100</f>
        <v>0</v>
      </c>
      <c r="BE354" s="90" t="n">
        <v>0</v>
      </c>
      <c r="BF354" s="90" t="n">
        <f aca="false">O354</f>
        <v>0.06468</v>
      </c>
      <c r="BH354" s="90" t="n">
        <f aca="false">G354*AO354</f>
        <v>0</v>
      </c>
      <c r="BI354" s="90" t="n">
        <f aca="false">G354*AP354</f>
        <v>0</v>
      </c>
      <c r="BJ354" s="90" t="n">
        <f aca="false">G354*H354</f>
        <v>0</v>
      </c>
      <c r="BK354" s="90"/>
      <c r="BL354" s="90" t="n">
        <v>722</v>
      </c>
      <c r="BW354" s="90" t="str">
        <f aca="false">I354</f>
        <v>21</v>
      </c>
      <c r="BX354" s="11" t="s">
        <v>1171</v>
      </c>
    </row>
    <row r="355" customFormat="false" ht="24.05" hidden="false" customHeight="true" outlineLevel="0" collapsed="false">
      <c r="A355" s="209" t="s">
        <v>1172</v>
      </c>
      <c r="B355" s="209" t="s">
        <v>107</v>
      </c>
      <c r="C355" s="209" t="s">
        <v>1173</v>
      </c>
      <c r="D355" s="210" t="s">
        <v>1174</v>
      </c>
      <c r="E355" s="210"/>
      <c r="F355" s="209" t="s">
        <v>313</v>
      </c>
      <c r="G355" s="211" t="n">
        <v>25</v>
      </c>
      <c r="H355" s="212"/>
      <c r="I355" s="213" t="s">
        <v>203</v>
      </c>
      <c r="J355" s="212" t="n">
        <f aca="false">G355*AO355</f>
        <v>0</v>
      </c>
      <c r="K355" s="212" t="n">
        <f aca="false">G355*AP355</f>
        <v>0</v>
      </c>
      <c r="L355" s="212" t="n">
        <f aca="false">G355*H355</f>
        <v>0</v>
      </c>
      <c r="M355" s="212" t="n">
        <f aca="false">L355*(1+BW355/100)</f>
        <v>0</v>
      </c>
      <c r="N355" s="212" t="n">
        <v>4E-005</v>
      </c>
      <c r="O355" s="212" t="n">
        <f aca="false">G355*N355</f>
        <v>0.001</v>
      </c>
      <c r="P355" s="213" t="s">
        <v>204</v>
      </c>
      <c r="Z355" s="90" t="n">
        <f aca="false">IF(AQ355="5",BJ355,0)</f>
        <v>0</v>
      </c>
      <c r="AB355" s="90" t="n">
        <f aca="false">IF(AQ355="1",BH355,0)</f>
        <v>0</v>
      </c>
      <c r="AC355" s="90" t="n">
        <f aca="false">IF(AQ355="1",BI355,0)</f>
        <v>0</v>
      </c>
      <c r="AD355" s="90" t="n">
        <f aca="false">IF(AQ355="7",BH355,0)</f>
        <v>0</v>
      </c>
      <c r="AE355" s="90" t="n">
        <f aca="false">IF(AQ355="7",BI355,0)</f>
        <v>0</v>
      </c>
      <c r="AF355" s="90" t="n">
        <f aca="false">IF(AQ355="2",BH355,0)</f>
        <v>0</v>
      </c>
      <c r="AG355" s="90" t="n">
        <f aca="false">IF(AQ355="2",BI355,0)</f>
        <v>0</v>
      </c>
      <c r="AH355" s="90" t="n">
        <f aca="false">IF(AQ355="0",BJ355,0)</f>
        <v>0</v>
      </c>
      <c r="AI355" s="190" t="s">
        <v>107</v>
      </c>
      <c r="AJ355" s="90" t="n">
        <f aca="false">IF(AN355=0,L355,0)</f>
        <v>0</v>
      </c>
      <c r="AK355" s="90" t="n">
        <f aca="false">IF(AN355=12,L355,0)</f>
        <v>0</v>
      </c>
      <c r="AL355" s="90" t="n">
        <f aca="false">IF(AN355=21,L355,0)</f>
        <v>0</v>
      </c>
      <c r="AN355" s="90" t="n">
        <v>21</v>
      </c>
      <c r="AO355" s="90" t="n">
        <f aca="false">H355*0.230683018</f>
        <v>0</v>
      </c>
      <c r="AP355" s="90" t="n">
        <f aca="false">H355*(1-0.230683018)</f>
        <v>0</v>
      </c>
      <c r="AQ355" s="89" t="s">
        <v>226</v>
      </c>
      <c r="AV355" s="90" t="n">
        <f aca="false">AW355+AX355</f>
        <v>0</v>
      </c>
      <c r="AW355" s="90" t="n">
        <f aca="false">G355*AO355</f>
        <v>0</v>
      </c>
      <c r="AX355" s="90" t="n">
        <f aca="false">G355*AP355</f>
        <v>0</v>
      </c>
      <c r="AY355" s="89" t="s">
        <v>1162</v>
      </c>
      <c r="AZ355" s="89" t="s">
        <v>948</v>
      </c>
      <c r="BA355" s="190" t="s">
        <v>949</v>
      </c>
      <c r="BC355" s="90" t="n">
        <f aca="false">AW355+AX355</f>
        <v>0</v>
      </c>
      <c r="BD355" s="90" t="n">
        <f aca="false">H355/(100-BE355)*100</f>
        <v>0</v>
      </c>
      <c r="BE355" s="90" t="n">
        <v>0</v>
      </c>
      <c r="BF355" s="90" t="n">
        <f aca="false">O355</f>
        <v>0.001</v>
      </c>
      <c r="BH355" s="90" t="n">
        <f aca="false">G355*AO355</f>
        <v>0</v>
      </c>
      <c r="BI355" s="90" t="n">
        <f aca="false">G355*AP355</f>
        <v>0</v>
      </c>
      <c r="BJ355" s="90" t="n">
        <f aca="false">G355*H355</f>
        <v>0</v>
      </c>
      <c r="BK355" s="90"/>
      <c r="BL355" s="90" t="n">
        <v>722</v>
      </c>
      <c r="BW355" s="90" t="str">
        <f aca="false">I355</f>
        <v>21</v>
      </c>
      <c r="BX355" s="11" t="s">
        <v>1174</v>
      </c>
    </row>
    <row r="356" customFormat="false" ht="24.05" hidden="false" customHeight="true" outlineLevel="0" collapsed="false">
      <c r="A356" s="209" t="s">
        <v>1175</v>
      </c>
      <c r="B356" s="209" t="s">
        <v>107</v>
      </c>
      <c r="C356" s="209" t="s">
        <v>1176</v>
      </c>
      <c r="D356" s="210" t="s">
        <v>1177</v>
      </c>
      <c r="E356" s="210"/>
      <c r="F356" s="209" t="s">
        <v>313</v>
      </c>
      <c r="G356" s="211" t="n">
        <v>7</v>
      </c>
      <c r="H356" s="212"/>
      <c r="I356" s="213" t="s">
        <v>203</v>
      </c>
      <c r="J356" s="212" t="n">
        <f aca="false">G356*AO356</f>
        <v>0</v>
      </c>
      <c r="K356" s="212" t="n">
        <f aca="false">G356*AP356</f>
        <v>0</v>
      </c>
      <c r="L356" s="212" t="n">
        <f aca="false">G356*H356</f>
        <v>0</v>
      </c>
      <c r="M356" s="212" t="n">
        <f aca="false">L356*(1+BW356/100)</f>
        <v>0</v>
      </c>
      <c r="N356" s="212" t="n">
        <v>7E-005</v>
      </c>
      <c r="O356" s="212" t="n">
        <f aca="false">G356*N356</f>
        <v>0.00049</v>
      </c>
      <c r="P356" s="213" t="s">
        <v>204</v>
      </c>
      <c r="Z356" s="90" t="n">
        <f aca="false">IF(AQ356="5",BJ356,0)</f>
        <v>0</v>
      </c>
      <c r="AB356" s="90" t="n">
        <f aca="false">IF(AQ356="1",BH356,0)</f>
        <v>0</v>
      </c>
      <c r="AC356" s="90" t="n">
        <f aca="false">IF(AQ356="1",BI356,0)</f>
        <v>0</v>
      </c>
      <c r="AD356" s="90" t="n">
        <f aca="false">IF(AQ356="7",BH356,0)</f>
        <v>0</v>
      </c>
      <c r="AE356" s="90" t="n">
        <f aca="false">IF(AQ356="7",BI356,0)</f>
        <v>0</v>
      </c>
      <c r="AF356" s="90" t="n">
        <f aca="false">IF(AQ356="2",BH356,0)</f>
        <v>0</v>
      </c>
      <c r="AG356" s="90" t="n">
        <f aca="false">IF(AQ356="2",BI356,0)</f>
        <v>0</v>
      </c>
      <c r="AH356" s="90" t="n">
        <f aca="false">IF(AQ356="0",BJ356,0)</f>
        <v>0</v>
      </c>
      <c r="AI356" s="190" t="s">
        <v>107</v>
      </c>
      <c r="AJ356" s="90" t="n">
        <f aca="false">IF(AN356=0,L356,0)</f>
        <v>0</v>
      </c>
      <c r="AK356" s="90" t="n">
        <f aca="false">IF(AN356=12,L356,0)</f>
        <v>0</v>
      </c>
      <c r="AL356" s="90" t="n">
        <f aca="false">IF(AN356=21,L356,0)</f>
        <v>0</v>
      </c>
      <c r="AN356" s="90" t="n">
        <v>21</v>
      </c>
      <c r="AO356" s="90" t="n">
        <f aca="false">H356*0.244039553</f>
        <v>0</v>
      </c>
      <c r="AP356" s="90" t="n">
        <f aca="false">H356*(1-0.244039553)</f>
        <v>0</v>
      </c>
      <c r="AQ356" s="89" t="s">
        <v>226</v>
      </c>
      <c r="AV356" s="90" t="n">
        <f aca="false">AW356+AX356</f>
        <v>0</v>
      </c>
      <c r="AW356" s="90" t="n">
        <f aca="false">G356*AO356</f>
        <v>0</v>
      </c>
      <c r="AX356" s="90" t="n">
        <f aca="false">G356*AP356</f>
        <v>0</v>
      </c>
      <c r="AY356" s="89" t="s">
        <v>1162</v>
      </c>
      <c r="AZ356" s="89" t="s">
        <v>948</v>
      </c>
      <c r="BA356" s="190" t="s">
        <v>949</v>
      </c>
      <c r="BC356" s="90" t="n">
        <f aca="false">AW356+AX356</f>
        <v>0</v>
      </c>
      <c r="BD356" s="90" t="n">
        <f aca="false">H356/(100-BE356)*100</f>
        <v>0</v>
      </c>
      <c r="BE356" s="90" t="n">
        <v>0</v>
      </c>
      <c r="BF356" s="90" t="n">
        <f aca="false">O356</f>
        <v>0.00049</v>
      </c>
      <c r="BH356" s="90" t="n">
        <f aca="false">G356*AO356</f>
        <v>0</v>
      </c>
      <c r="BI356" s="90" t="n">
        <f aca="false">G356*AP356</f>
        <v>0</v>
      </c>
      <c r="BJ356" s="90" t="n">
        <f aca="false">G356*H356</f>
        <v>0</v>
      </c>
      <c r="BK356" s="90"/>
      <c r="BL356" s="90" t="n">
        <v>722</v>
      </c>
      <c r="BW356" s="90" t="str">
        <f aca="false">I356</f>
        <v>21</v>
      </c>
      <c r="BX356" s="11" t="s">
        <v>1177</v>
      </c>
    </row>
    <row r="357" customFormat="false" ht="24.05" hidden="false" customHeight="true" outlineLevel="0" collapsed="false">
      <c r="A357" s="209" t="s">
        <v>1178</v>
      </c>
      <c r="B357" s="209" t="s">
        <v>107</v>
      </c>
      <c r="C357" s="209" t="s">
        <v>1179</v>
      </c>
      <c r="D357" s="210" t="s">
        <v>1180</v>
      </c>
      <c r="E357" s="210"/>
      <c r="F357" s="209" t="s">
        <v>313</v>
      </c>
      <c r="G357" s="211" t="n">
        <v>11</v>
      </c>
      <c r="H357" s="212"/>
      <c r="I357" s="213" t="s">
        <v>203</v>
      </c>
      <c r="J357" s="212" t="n">
        <f aca="false">G357*AO357</f>
        <v>0</v>
      </c>
      <c r="K357" s="212" t="n">
        <f aca="false">G357*AP357</f>
        <v>0</v>
      </c>
      <c r="L357" s="212" t="n">
        <f aca="false">G357*H357</f>
        <v>0</v>
      </c>
      <c r="M357" s="212" t="n">
        <f aca="false">L357*(1+BW357/100)</f>
        <v>0</v>
      </c>
      <c r="N357" s="212" t="n">
        <v>6E-005</v>
      </c>
      <c r="O357" s="212" t="n">
        <f aca="false">G357*N357</f>
        <v>0.00066</v>
      </c>
      <c r="P357" s="213" t="s">
        <v>204</v>
      </c>
      <c r="Z357" s="90" t="n">
        <f aca="false">IF(AQ357="5",BJ357,0)</f>
        <v>0</v>
      </c>
      <c r="AB357" s="90" t="n">
        <f aca="false">IF(AQ357="1",BH357,0)</f>
        <v>0</v>
      </c>
      <c r="AC357" s="90" t="n">
        <f aca="false">IF(AQ357="1",BI357,0)</f>
        <v>0</v>
      </c>
      <c r="AD357" s="90" t="n">
        <f aca="false">IF(AQ357="7",BH357,0)</f>
        <v>0</v>
      </c>
      <c r="AE357" s="90" t="n">
        <f aca="false">IF(AQ357="7",BI357,0)</f>
        <v>0</v>
      </c>
      <c r="AF357" s="90" t="n">
        <f aca="false">IF(AQ357="2",BH357,0)</f>
        <v>0</v>
      </c>
      <c r="AG357" s="90" t="n">
        <f aca="false">IF(AQ357="2",BI357,0)</f>
        <v>0</v>
      </c>
      <c r="AH357" s="90" t="n">
        <f aca="false">IF(AQ357="0",BJ357,0)</f>
        <v>0</v>
      </c>
      <c r="AI357" s="190" t="s">
        <v>107</v>
      </c>
      <c r="AJ357" s="90" t="n">
        <f aca="false">IF(AN357=0,L357,0)</f>
        <v>0</v>
      </c>
      <c r="AK357" s="90" t="n">
        <f aca="false">IF(AN357=12,L357,0)</f>
        <v>0</v>
      </c>
      <c r="AL357" s="90" t="n">
        <f aca="false">IF(AN357=21,L357,0)</f>
        <v>0</v>
      </c>
      <c r="AN357" s="90" t="n">
        <v>21</v>
      </c>
      <c r="AO357" s="90" t="n">
        <f aca="false">H357*0.242374752</f>
        <v>0</v>
      </c>
      <c r="AP357" s="90" t="n">
        <f aca="false">H357*(1-0.242374752)</f>
        <v>0</v>
      </c>
      <c r="AQ357" s="89" t="s">
        <v>226</v>
      </c>
      <c r="AV357" s="90" t="n">
        <f aca="false">AW357+AX357</f>
        <v>0</v>
      </c>
      <c r="AW357" s="90" t="n">
        <f aca="false">G357*AO357</f>
        <v>0</v>
      </c>
      <c r="AX357" s="90" t="n">
        <f aca="false">G357*AP357</f>
        <v>0</v>
      </c>
      <c r="AY357" s="89" t="s">
        <v>1162</v>
      </c>
      <c r="AZ357" s="89" t="s">
        <v>948</v>
      </c>
      <c r="BA357" s="190" t="s">
        <v>949</v>
      </c>
      <c r="BC357" s="90" t="n">
        <f aca="false">AW357+AX357</f>
        <v>0</v>
      </c>
      <c r="BD357" s="90" t="n">
        <f aca="false">H357/(100-BE357)*100</f>
        <v>0</v>
      </c>
      <c r="BE357" s="90" t="n">
        <v>0</v>
      </c>
      <c r="BF357" s="90" t="n">
        <f aca="false">O357</f>
        <v>0.00066</v>
      </c>
      <c r="BH357" s="90" t="n">
        <f aca="false">G357*AO357</f>
        <v>0</v>
      </c>
      <c r="BI357" s="90" t="n">
        <f aca="false">G357*AP357</f>
        <v>0</v>
      </c>
      <c r="BJ357" s="90" t="n">
        <f aca="false">G357*H357</f>
        <v>0</v>
      </c>
      <c r="BK357" s="90"/>
      <c r="BL357" s="90" t="n">
        <v>722</v>
      </c>
      <c r="BW357" s="90" t="str">
        <f aca="false">I357</f>
        <v>21</v>
      </c>
      <c r="BX357" s="11" t="s">
        <v>1180</v>
      </c>
    </row>
    <row r="358" customFormat="false" ht="24.05" hidden="false" customHeight="true" outlineLevel="0" collapsed="false">
      <c r="A358" s="209" t="s">
        <v>1181</v>
      </c>
      <c r="B358" s="209" t="s">
        <v>107</v>
      </c>
      <c r="C358" s="209" t="s">
        <v>1182</v>
      </c>
      <c r="D358" s="210" t="s">
        <v>1183</v>
      </c>
      <c r="E358" s="210"/>
      <c r="F358" s="209" t="s">
        <v>313</v>
      </c>
      <c r="G358" s="211" t="n">
        <v>11</v>
      </c>
      <c r="H358" s="212"/>
      <c r="I358" s="213" t="s">
        <v>203</v>
      </c>
      <c r="J358" s="212" t="n">
        <f aca="false">G358*AO358</f>
        <v>0</v>
      </c>
      <c r="K358" s="212" t="n">
        <f aca="false">G358*AP358</f>
        <v>0</v>
      </c>
      <c r="L358" s="212" t="n">
        <f aca="false">G358*H358</f>
        <v>0</v>
      </c>
      <c r="M358" s="212" t="n">
        <f aca="false">L358*(1+BW358/100)</f>
        <v>0</v>
      </c>
      <c r="N358" s="212" t="n">
        <v>0.0001</v>
      </c>
      <c r="O358" s="212" t="n">
        <f aca="false">G358*N358</f>
        <v>0.0011</v>
      </c>
      <c r="P358" s="213" t="s">
        <v>204</v>
      </c>
      <c r="Z358" s="90" t="n">
        <f aca="false">IF(AQ358="5",BJ358,0)</f>
        <v>0</v>
      </c>
      <c r="AB358" s="90" t="n">
        <f aca="false">IF(AQ358="1",BH358,0)</f>
        <v>0</v>
      </c>
      <c r="AC358" s="90" t="n">
        <f aca="false">IF(AQ358="1",BI358,0)</f>
        <v>0</v>
      </c>
      <c r="AD358" s="90" t="n">
        <f aca="false">IF(AQ358="7",BH358,0)</f>
        <v>0</v>
      </c>
      <c r="AE358" s="90" t="n">
        <f aca="false">IF(AQ358="7",BI358,0)</f>
        <v>0</v>
      </c>
      <c r="AF358" s="90" t="n">
        <f aca="false">IF(AQ358="2",BH358,0)</f>
        <v>0</v>
      </c>
      <c r="AG358" s="90" t="n">
        <f aca="false">IF(AQ358="2",BI358,0)</f>
        <v>0</v>
      </c>
      <c r="AH358" s="90" t="n">
        <f aca="false">IF(AQ358="0",BJ358,0)</f>
        <v>0</v>
      </c>
      <c r="AI358" s="190" t="s">
        <v>107</v>
      </c>
      <c r="AJ358" s="90" t="n">
        <f aca="false">IF(AN358=0,L358,0)</f>
        <v>0</v>
      </c>
      <c r="AK358" s="90" t="n">
        <f aca="false">IF(AN358=12,L358,0)</f>
        <v>0</v>
      </c>
      <c r="AL358" s="90" t="n">
        <f aca="false">IF(AN358=21,L358,0)</f>
        <v>0</v>
      </c>
      <c r="AN358" s="90" t="n">
        <v>21</v>
      </c>
      <c r="AO358" s="90" t="n">
        <f aca="false">H358*0.255264199</f>
        <v>0</v>
      </c>
      <c r="AP358" s="90" t="n">
        <f aca="false">H358*(1-0.255264199)</f>
        <v>0</v>
      </c>
      <c r="AQ358" s="89" t="s">
        <v>226</v>
      </c>
      <c r="AV358" s="90" t="n">
        <f aca="false">AW358+AX358</f>
        <v>0</v>
      </c>
      <c r="AW358" s="90" t="n">
        <f aca="false">G358*AO358</f>
        <v>0</v>
      </c>
      <c r="AX358" s="90" t="n">
        <f aca="false">G358*AP358</f>
        <v>0</v>
      </c>
      <c r="AY358" s="89" t="s">
        <v>1162</v>
      </c>
      <c r="AZ358" s="89" t="s">
        <v>948</v>
      </c>
      <c r="BA358" s="190" t="s">
        <v>949</v>
      </c>
      <c r="BC358" s="90" t="n">
        <f aca="false">AW358+AX358</f>
        <v>0</v>
      </c>
      <c r="BD358" s="90" t="n">
        <f aca="false">H358/(100-BE358)*100</f>
        <v>0</v>
      </c>
      <c r="BE358" s="90" t="n">
        <v>0</v>
      </c>
      <c r="BF358" s="90" t="n">
        <f aca="false">O358</f>
        <v>0.0011</v>
      </c>
      <c r="BH358" s="90" t="n">
        <f aca="false">G358*AO358</f>
        <v>0</v>
      </c>
      <c r="BI358" s="90" t="n">
        <f aca="false">G358*AP358</f>
        <v>0</v>
      </c>
      <c r="BJ358" s="90" t="n">
        <f aca="false">G358*H358</f>
        <v>0</v>
      </c>
      <c r="BK358" s="90"/>
      <c r="BL358" s="90" t="n">
        <v>722</v>
      </c>
      <c r="BW358" s="90" t="str">
        <f aca="false">I358</f>
        <v>21</v>
      </c>
      <c r="BX358" s="11" t="s">
        <v>1183</v>
      </c>
    </row>
    <row r="359" customFormat="false" ht="15" hidden="false" customHeight="true" outlineLevel="0" collapsed="false">
      <c r="A359" s="209" t="s">
        <v>1184</v>
      </c>
      <c r="B359" s="209" t="s">
        <v>107</v>
      </c>
      <c r="C359" s="209" t="s">
        <v>1185</v>
      </c>
      <c r="D359" s="210" t="s">
        <v>1186</v>
      </c>
      <c r="E359" s="210"/>
      <c r="F359" s="209" t="s">
        <v>313</v>
      </c>
      <c r="G359" s="211" t="n">
        <v>110</v>
      </c>
      <c r="H359" s="212"/>
      <c r="I359" s="213" t="s">
        <v>203</v>
      </c>
      <c r="J359" s="212" t="n">
        <f aca="false">G359*AO359</f>
        <v>0</v>
      </c>
      <c r="K359" s="212" t="n">
        <f aca="false">G359*AP359</f>
        <v>0</v>
      </c>
      <c r="L359" s="212" t="n">
        <f aca="false">G359*H359</f>
        <v>0</v>
      </c>
      <c r="M359" s="212" t="n">
        <f aca="false">L359*(1+BW359/100)</f>
        <v>0</v>
      </c>
      <c r="N359" s="212" t="n">
        <v>1E-005</v>
      </c>
      <c r="O359" s="212" t="n">
        <f aca="false">G359*N359</f>
        <v>0.0011</v>
      </c>
      <c r="P359" s="213" t="s">
        <v>204</v>
      </c>
      <c r="Z359" s="90" t="n">
        <f aca="false">IF(AQ359="5",BJ359,0)</f>
        <v>0</v>
      </c>
      <c r="AB359" s="90" t="n">
        <f aca="false">IF(AQ359="1",BH359,0)</f>
        <v>0</v>
      </c>
      <c r="AC359" s="90" t="n">
        <f aca="false">IF(AQ359="1",BI359,0)</f>
        <v>0</v>
      </c>
      <c r="AD359" s="90" t="n">
        <f aca="false">IF(AQ359="7",BH359,0)</f>
        <v>0</v>
      </c>
      <c r="AE359" s="90" t="n">
        <f aca="false">IF(AQ359="7",BI359,0)</f>
        <v>0</v>
      </c>
      <c r="AF359" s="90" t="n">
        <f aca="false">IF(AQ359="2",BH359,0)</f>
        <v>0</v>
      </c>
      <c r="AG359" s="90" t="n">
        <f aca="false">IF(AQ359="2",BI359,0)</f>
        <v>0</v>
      </c>
      <c r="AH359" s="90" t="n">
        <f aca="false">IF(AQ359="0",BJ359,0)</f>
        <v>0</v>
      </c>
      <c r="AI359" s="190" t="s">
        <v>107</v>
      </c>
      <c r="AJ359" s="90" t="n">
        <f aca="false">IF(AN359=0,L359,0)</f>
        <v>0</v>
      </c>
      <c r="AK359" s="90" t="n">
        <f aca="false">IF(AN359=12,L359,0)</f>
        <v>0</v>
      </c>
      <c r="AL359" s="90" t="n">
        <f aca="false">IF(AN359=21,L359,0)</f>
        <v>0</v>
      </c>
      <c r="AN359" s="90" t="n">
        <v>21</v>
      </c>
      <c r="AO359" s="90" t="n">
        <f aca="false">H359*0.051682698</f>
        <v>0</v>
      </c>
      <c r="AP359" s="90" t="n">
        <f aca="false">H359*(1-0.051682698)</f>
        <v>0</v>
      </c>
      <c r="AQ359" s="89" t="s">
        <v>226</v>
      </c>
      <c r="AV359" s="90" t="n">
        <f aca="false">AW359+AX359</f>
        <v>0</v>
      </c>
      <c r="AW359" s="90" t="n">
        <f aca="false">G359*AO359</f>
        <v>0</v>
      </c>
      <c r="AX359" s="90" t="n">
        <f aca="false">G359*AP359</f>
        <v>0</v>
      </c>
      <c r="AY359" s="89" t="s">
        <v>1162</v>
      </c>
      <c r="AZ359" s="89" t="s">
        <v>948</v>
      </c>
      <c r="BA359" s="190" t="s">
        <v>949</v>
      </c>
      <c r="BC359" s="90" t="n">
        <f aca="false">AW359+AX359</f>
        <v>0</v>
      </c>
      <c r="BD359" s="90" t="n">
        <f aca="false">H359/(100-BE359)*100</f>
        <v>0</v>
      </c>
      <c r="BE359" s="90" t="n">
        <v>0</v>
      </c>
      <c r="BF359" s="90" t="n">
        <f aca="false">O359</f>
        <v>0.0011</v>
      </c>
      <c r="BH359" s="90" t="n">
        <f aca="false">G359*AO359</f>
        <v>0</v>
      </c>
      <c r="BI359" s="90" t="n">
        <f aca="false">G359*AP359</f>
        <v>0</v>
      </c>
      <c r="BJ359" s="90" t="n">
        <f aca="false">G359*H359</f>
        <v>0</v>
      </c>
      <c r="BK359" s="90"/>
      <c r="BL359" s="90" t="n">
        <v>722</v>
      </c>
      <c r="BW359" s="90" t="str">
        <f aca="false">I359</f>
        <v>21</v>
      </c>
      <c r="BX359" s="11" t="s">
        <v>1186</v>
      </c>
    </row>
    <row r="360" customFormat="false" ht="15" hidden="false" customHeight="true" outlineLevel="0" collapsed="false">
      <c r="A360" s="209" t="s">
        <v>1187</v>
      </c>
      <c r="B360" s="209" t="s">
        <v>107</v>
      </c>
      <c r="C360" s="209" t="s">
        <v>1188</v>
      </c>
      <c r="D360" s="210" t="s">
        <v>1189</v>
      </c>
      <c r="E360" s="210"/>
      <c r="F360" s="209" t="s">
        <v>313</v>
      </c>
      <c r="G360" s="211" t="n">
        <v>11</v>
      </c>
      <c r="H360" s="212"/>
      <c r="I360" s="213" t="s">
        <v>203</v>
      </c>
      <c r="J360" s="212" t="n">
        <f aca="false">G360*AO360</f>
        <v>0</v>
      </c>
      <c r="K360" s="212" t="n">
        <f aca="false">G360*AP360</f>
        <v>0</v>
      </c>
      <c r="L360" s="212" t="n">
        <f aca="false">G360*H360</f>
        <v>0</v>
      </c>
      <c r="M360" s="212" t="n">
        <f aca="false">L360*(1+BW360/100)</f>
        <v>0</v>
      </c>
      <c r="N360" s="212" t="n">
        <v>0</v>
      </c>
      <c r="O360" s="212" t="n">
        <f aca="false">G360*N360</f>
        <v>0</v>
      </c>
      <c r="P360" s="213" t="s">
        <v>204</v>
      </c>
      <c r="Z360" s="90" t="n">
        <f aca="false">IF(AQ360="5",BJ360,0)</f>
        <v>0</v>
      </c>
      <c r="AB360" s="90" t="n">
        <f aca="false">IF(AQ360="1",BH360,0)</f>
        <v>0</v>
      </c>
      <c r="AC360" s="90" t="n">
        <f aca="false">IF(AQ360="1",BI360,0)</f>
        <v>0</v>
      </c>
      <c r="AD360" s="90" t="n">
        <f aca="false">IF(AQ360="7",BH360,0)</f>
        <v>0</v>
      </c>
      <c r="AE360" s="90" t="n">
        <f aca="false">IF(AQ360="7",BI360,0)</f>
        <v>0</v>
      </c>
      <c r="AF360" s="90" t="n">
        <f aca="false">IF(AQ360="2",BH360,0)</f>
        <v>0</v>
      </c>
      <c r="AG360" s="90" t="n">
        <f aca="false">IF(AQ360="2",BI360,0)</f>
        <v>0</v>
      </c>
      <c r="AH360" s="90" t="n">
        <f aca="false">IF(AQ360="0",BJ360,0)</f>
        <v>0</v>
      </c>
      <c r="AI360" s="190" t="s">
        <v>107</v>
      </c>
      <c r="AJ360" s="90" t="n">
        <f aca="false">IF(AN360=0,L360,0)</f>
        <v>0</v>
      </c>
      <c r="AK360" s="90" t="n">
        <f aca="false">IF(AN360=12,L360,0)</f>
        <v>0</v>
      </c>
      <c r="AL360" s="90" t="n">
        <f aca="false">IF(AN360=21,L360,0)</f>
        <v>0</v>
      </c>
      <c r="AN360" s="90" t="n">
        <v>21</v>
      </c>
      <c r="AO360" s="90" t="n">
        <f aca="false">H360*0.016923664</f>
        <v>0</v>
      </c>
      <c r="AP360" s="90" t="n">
        <f aca="false">H360*(1-0.016923664)</f>
        <v>0</v>
      </c>
      <c r="AQ360" s="89" t="s">
        <v>226</v>
      </c>
      <c r="AV360" s="90" t="n">
        <f aca="false">AW360+AX360</f>
        <v>0</v>
      </c>
      <c r="AW360" s="90" t="n">
        <f aca="false">G360*AO360</f>
        <v>0</v>
      </c>
      <c r="AX360" s="90" t="n">
        <f aca="false">G360*AP360</f>
        <v>0</v>
      </c>
      <c r="AY360" s="89" t="s">
        <v>1162</v>
      </c>
      <c r="AZ360" s="89" t="s">
        <v>948</v>
      </c>
      <c r="BA360" s="190" t="s">
        <v>949</v>
      </c>
      <c r="BC360" s="90" t="n">
        <f aca="false">AW360+AX360</f>
        <v>0</v>
      </c>
      <c r="BD360" s="90" t="n">
        <f aca="false">H360/(100-BE360)*100</f>
        <v>0</v>
      </c>
      <c r="BE360" s="90" t="n">
        <v>0</v>
      </c>
      <c r="BF360" s="90" t="n">
        <f aca="false">O360</f>
        <v>0</v>
      </c>
      <c r="BH360" s="90" t="n">
        <f aca="false">G360*AO360</f>
        <v>0</v>
      </c>
      <c r="BI360" s="90" t="n">
        <f aca="false">G360*AP360</f>
        <v>0</v>
      </c>
      <c r="BJ360" s="90" t="n">
        <f aca="false">G360*H360</f>
        <v>0</v>
      </c>
      <c r="BK360" s="90"/>
      <c r="BL360" s="90" t="n">
        <v>722</v>
      </c>
      <c r="BW360" s="90" t="str">
        <f aca="false">I360</f>
        <v>21</v>
      </c>
      <c r="BX360" s="11" t="s">
        <v>1189</v>
      </c>
    </row>
    <row r="361" customFormat="false" ht="15" hidden="false" customHeight="true" outlineLevel="0" collapsed="false">
      <c r="A361" s="209" t="s">
        <v>1190</v>
      </c>
      <c r="B361" s="209" t="s">
        <v>107</v>
      </c>
      <c r="C361" s="209" t="s">
        <v>1191</v>
      </c>
      <c r="D361" s="210" t="s">
        <v>1192</v>
      </c>
      <c r="E361" s="210"/>
      <c r="F361" s="209" t="s">
        <v>313</v>
      </c>
      <c r="G361" s="211" t="n">
        <v>92</v>
      </c>
      <c r="H361" s="212"/>
      <c r="I361" s="213" t="s">
        <v>203</v>
      </c>
      <c r="J361" s="212" t="n">
        <f aca="false">G361*AO361</f>
        <v>0</v>
      </c>
      <c r="K361" s="212" t="n">
        <f aca="false">G361*AP361</f>
        <v>0</v>
      </c>
      <c r="L361" s="212" t="n">
        <f aca="false">G361*H361</f>
        <v>0</v>
      </c>
      <c r="M361" s="212" t="n">
        <f aca="false">L361*(1+BW361/100)</f>
        <v>0</v>
      </c>
      <c r="N361" s="212" t="n">
        <v>0</v>
      </c>
      <c r="O361" s="212" t="n">
        <f aca="false">G361*N361</f>
        <v>0</v>
      </c>
      <c r="P361" s="213" t="s">
        <v>204</v>
      </c>
      <c r="Z361" s="90" t="n">
        <f aca="false">IF(AQ361="5",BJ361,0)</f>
        <v>0</v>
      </c>
      <c r="AB361" s="90" t="n">
        <f aca="false">IF(AQ361="1",BH361,0)</f>
        <v>0</v>
      </c>
      <c r="AC361" s="90" t="n">
        <f aca="false">IF(AQ361="1",BI361,0)</f>
        <v>0</v>
      </c>
      <c r="AD361" s="90" t="n">
        <f aca="false">IF(AQ361="7",BH361,0)</f>
        <v>0</v>
      </c>
      <c r="AE361" s="90" t="n">
        <f aca="false">IF(AQ361="7",BI361,0)</f>
        <v>0</v>
      </c>
      <c r="AF361" s="90" t="n">
        <f aca="false">IF(AQ361="2",BH361,0)</f>
        <v>0</v>
      </c>
      <c r="AG361" s="90" t="n">
        <f aca="false">IF(AQ361="2",BI361,0)</f>
        <v>0</v>
      </c>
      <c r="AH361" s="90" t="n">
        <f aca="false">IF(AQ361="0",BJ361,0)</f>
        <v>0</v>
      </c>
      <c r="AI361" s="190" t="s">
        <v>107</v>
      </c>
      <c r="AJ361" s="90" t="n">
        <f aca="false">IF(AN361=0,L361,0)</f>
        <v>0</v>
      </c>
      <c r="AK361" s="90" t="n">
        <f aca="false">IF(AN361=12,L361,0)</f>
        <v>0</v>
      </c>
      <c r="AL361" s="90" t="n">
        <f aca="false">IF(AN361=21,L361,0)</f>
        <v>0</v>
      </c>
      <c r="AN361" s="90" t="n">
        <v>21</v>
      </c>
      <c r="AO361" s="90" t="n">
        <f aca="false">H361*0.014893584</f>
        <v>0</v>
      </c>
      <c r="AP361" s="90" t="n">
        <f aca="false">H361*(1-0.014893584)</f>
        <v>0</v>
      </c>
      <c r="AQ361" s="89" t="s">
        <v>226</v>
      </c>
      <c r="AV361" s="90" t="n">
        <f aca="false">AW361+AX361</f>
        <v>0</v>
      </c>
      <c r="AW361" s="90" t="n">
        <f aca="false">G361*AO361</f>
        <v>0</v>
      </c>
      <c r="AX361" s="90" t="n">
        <f aca="false">G361*AP361</f>
        <v>0</v>
      </c>
      <c r="AY361" s="89" t="s">
        <v>1162</v>
      </c>
      <c r="AZ361" s="89" t="s">
        <v>948</v>
      </c>
      <c r="BA361" s="190" t="s">
        <v>949</v>
      </c>
      <c r="BC361" s="90" t="n">
        <f aca="false">AW361+AX361</f>
        <v>0</v>
      </c>
      <c r="BD361" s="90" t="n">
        <f aca="false">H361/(100-BE361)*100</f>
        <v>0</v>
      </c>
      <c r="BE361" s="90" t="n">
        <v>0</v>
      </c>
      <c r="BF361" s="90" t="n">
        <f aca="false">O361</f>
        <v>0</v>
      </c>
      <c r="BH361" s="90" t="n">
        <f aca="false">G361*AO361</f>
        <v>0</v>
      </c>
      <c r="BI361" s="90" t="n">
        <f aca="false">G361*AP361</f>
        <v>0</v>
      </c>
      <c r="BJ361" s="90" t="n">
        <f aca="false">G361*H361</f>
        <v>0</v>
      </c>
      <c r="BK361" s="90"/>
      <c r="BL361" s="90" t="n">
        <v>722</v>
      </c>
      <c r="BW361" s="90" t="str">
        <f aca="false">I361</f>
        <v>21</v>
      </c>
      <c r="BX361" s="11" t="s">
        <v>1192</v>
      </c>
    </row>
    <row r="362" customFormat="false" ht="15" hidden="false" customHeight="true" outlineLevel="0" collapsed="false">
      <c r="A362" s="209" t="s">
        <v>1193</v>
      </c>
      <c r="B362" s="209" t="s">
        <v>107</v>
      </c>
      <c r="C362" s="209" t="s">
        <v>1194</v>
      </c>
      <c r="D362" s="210" t="s">
        <v>1195</v>
      </c>
      <c r="E362" s="210"/>
      <c r="F362" s="209" t="s">
        <v>261</v>
      </c>
      <c r="G362" s="211" t="n">
        <v>12</v>
      </c>
      <c r="H362" s="212"/>
      <c r="I362" s="213" t="s">
        <v>203</v>
      </c>
      <c r="J362" s="212" t="n">
        <f aca="false">G362*AO362</f>
        <v>0</v>
      </c>
      <c r="K362" s="212" t="n">
        <f aca="false">G362*AP362</f>
        <v>0</v>
      </c>
      <c r="L362" s="212" t="n">
        <f aca="false">G362*H362</f>
        <v>0</v>
      </c>
      <c r="M362" s="212" t="n">
        <f aca="false">L362*(1+BW362/100)</f>
        <v>0</v>
      </c>
      <c r="N362" s="212" t="n">
        <v>0</v>
      </c>
      <c r="O362" s="212" t="n">
        <f aca="false">G362*N362</f>
        <v>0</v>
      </c>
      <c r="P362" s="213" t="s">
        <v>204</v>
      </c>
      <c r="Z362" s="90" t="n">
        <f aca="false">IF(AQ362="5",BJ362,0)</f>
        <v>0</v>
      </c>
      <c r="AB362" s="90" t="n">
        <f aca="false">IF(AQ362="1",BH362,0)</f>
        <v>0</v>
      </c>
      <c r="AC362" s="90" t="n">
        <f aca="false">IF(AQ362="1",BI362,0)</f>
        <v>0</v>
      </c>
      <c r="AD362" s="90" t="n">
        <f aca="false">IF(AQ362="7",BH362,0)</f>
        <v>0</v>
      </c>
      <c r="AE362" s="90" t="n">
        <f aca="false">IF(AQ362="7",BI362,0)</f>
        <v>0</v>
      </c>
      <c r="AF362" s="90" t="n">
        <f aca="false">IF(AQ362="2",BH362,0)</f>
        <v>0</v>
      </c>
      <c r="AG362" s="90" t="n">
        <f aca="false">IF(AQ362="2",BI362,0)</f>
        <v>0</v>
      </c>
      <c r="AH362" s="90" t="n">
        <f aca="false">IF(AQ362="0",BJ362,0)</f>
        <v>0</v>
      </c>
      <c r="AI362" s="190" t="s">
        <v>107</v>
      </c>
      <c r="AJ362" s="90" t="n">
        <f aca="false">IF(AN362=0,L362,0)</f>
        <v>0</v>
      </c>
      <c r="AK362" s="90" t="n">
        <f aca="false">IF(AN362=12,L362,0)</f>
        <v>0</v>
      </c>
      <c r="AL362" s="90" t="n">
        <f aca="false">IF(AN362=21,L362,0)</f>
        <v>0</v>
      </c>
      <c r="AN362" s="90" t="n">
        <v>21</v>
      </c>
      <c r="AO362" s="90" t="n">
        <f aca="false">H362*0</f>
        <v>0</v>
      </c>
      <c r="AP362" s="90" t="n">
        <f aca="false">H362*(1-0)</f>
        <v>0</v>
      </c>
      <c r="AQ362" s="89" t="s">
        <v>226</v>
      </c>
      <c r="AV362" s="90" t="n">
        <f aca="false">AW362+AX362</f>
        <v>0</v>
      </c>
      <c r="AW362" s="90" t="n">
        <f aca="false">G362*AO362</f>
        <v>0</v>
      </c>
      <c r="AX362" s="90" t="n">
        <f aca="false">G362*AP362</f>
        <v>0</v>
      </c>
      <c r="AY362" s="89" t="s">
        <v>1162</v>
      </c>
      <c r="AZ362" s="89" t="s">
        <v>948</v>
      </c>
      <c r="BA362" s="190" t="s">
        <v>949</v>
      </c>
      <c r="BC362" s="90" t="n">
        <f aca="false">AW362+AX362</f>
        <v>0</v>
      </c>
      <c r="BD362" s="90" t="n">
        <f aca="false">H362/(100-BE362)*100</f>
        <v>0</v>
      </c>
      <c r="BE362" s="90" t="n">
        <v>0</v>
      </c>
      <c r="BF362" s="90" t="n">
        <f aca="false">O362</f>
        <v>0</v>
      </c>
      <c r="BH362" s="90" t="n">
        <f aca="false">G362*AO362</f>
        <v>0</v>
      </c>
      <c r="BI362" s="90" t="n">
        <f aca="false">G362*AP362</f>
        <v>0</v>
      </c>
      <c r="BJ362" s="90" t="n">
        <f aca="false">G362*H362</f>
        <v>0</v>
      </c>
      <c r="BK362" s="90"/>
      <c r="BL362" s="90" t="n">
        <v>722</v>
      </c>
      <c r="BW362" s="90" t="str">
        <f aca="false">I362</f>
        <v>21</v>
      </c>
      <c r="BX362" s="11" t="s">
        <v>1195</v>
      </c>
    </row>
    <row r="363" customFormat="false" ht="15" hidden="false" customHeight="true" outlineLevel="0" collapsed="false">
      <c r="A363" s="209" t="s">
        <v>1196</v>
      </c>
      <c r="B363" s="209" t="s">
        <v>107</v>
      </c>
      <c r="C363" s="209" t="s">
        <v>1197</v>
      </c>
      <c r="D363" s="210" t="s">
        <v>1198</v>
      </c>
      <c r="E363" s="210"/>
      <c r="F363" s="209" t="s">
        <v>261</v>
      </c>
      <c r="G363" s="211" t="n">
        <v>4</v>
      </c>
      <c r="H363" s="212"/>
      <c r="I363" s="213" t="s">
        <v>203</v>
      </c>
      <c r="J363" s="212" t="n">
        <f aca="false">G363*AO363</f>
        <v>0</v>
      </c>
      <c r="K363" s="212" t="n">
        <f aca="false">G363*AP363</f>
        <v>0</v>
      </c>
      <c r="L363" s="212" t="n">
        <f aca="false">G363*H363</f>
        <v>0</v>
      </c>
      <c r="M363" s="212" t="n">
        <f aca="false">L363*(1+BW363/100)</f>
        <v>0</v>
      </c>
      <c r="N363" s="212" t="n">
        <v>0</v>
      </c>
      <c r="O363" s="212" t="n">
        <f aca="false">G363*N363</f>
        <v>0</v>
      </c>
      <c r="P363" s="213" t="s">
        <v>204</v>
      </c>
      <c r="Z363" s="90" t="n">
        <f aca="false">IF(AQ363="5",BJ363,0)</f>
        <v>0</v>
      </c>
      <c r="AB363" s="90" t="n">
        <f aca="false">IF(AQ363="1",BH363,0)</f>
        <v>0</v>
      </c>
      <c r="AC363" s="90" t="n">
        <f aca="false">IF(AQ363="1",BI363,0)</f>
        <v>0</v>
      </c>
      <c r="AD363" s="90" t="n">
        <f aca="false">IF(AQ363="7",BH363,0)</f>
        <v>0</v>
      </c>
      <c r="AE363" s="90" t="n">
        <f aca="false">IF(AQ363="7",BI363,0)</f>
        <v>0</v>
      </c>
      <c r="AF363" s="90" t="n">
        <f aca="false">IF(AQ363="2",BH363,0)</f>
        <v>0</v>
      </c>
      <c r="AG363" s="90" t="n">
        <f aca="false">IF(AQ363="2",BI363,0)</f>
        <v>0</v>
      </c>
      <c r="AH363" s="90" t="n">
        <f aca="false">IF(AQ363="0",BJ363,0)</f>
        <v>0</v>
      </c>
      <c r="AI363" s="190" t="s">
        <v>107</v>
      </c>
      <c r="AJ363" s="90" t="n">
        <f aca="false">IF(AN363=0,L363,0)</f>
        <v>0</v>
      </c>
      <c r="AK363" s="90" t="n">
        <f aca="false">IF(AN363=12,L363,0)</f>
        <v>0</v>
      </c>
      <c r="AL363" s="90" t="n">
        <f aca="false">IF(AN363=21,L363,0)</f>
        <v>0</v>
      </c>
      <c r="AN363" s="90" t="n">
        <v>21</v>
      </c>
      <c r="AO363" s="90" t="n">
        <f aca="false">H363*0</f>
        <v>0</v>
      </c>
      <c r="AP363" s="90" t="n">
        <f aca="false">H363*(1-0)</f>
        <v>0</v>
      </c>
      <c r="AQ363" s="89" t="s">
        <v>226</v>
      </c>
      <c r="AV363" s="90" t="n">
        <f aca="false">AW363+AX363</f>
        <v>0</v>
      </c>
      <c r="AW363" s="90" t="n">
        <f aca="false">G363*AO363</f>
        <v>0</v>
      </c>
      <c r="AX363" s="90" t="n">
        <f aca="false">G363*AP363</f>
        <v>0</v>
      </c>
      <c r="AY363" s="89" t="s">
        <v>1162</v>
      </c>
      <c r="AZ363" s="89" t="s">
        <v>948</v>
      </c>
      <c r="BA363" s="190" t="s">
        <v>949</v>
      </c>
      <c r="BC363" s="90" t="n">
        <f aca="false">AW363+AX363</f>
        <v>0</v>
      </c>
      <c r="BD363" s="90" t="n">
        <f aca="false">H363/(100-BE363)*100</f>
        <v>0</v>
      </c>
      <c r="BE363" s="90" t="n">
        <v>0</v>
      </c>
      <c r="BF363" s="90" t="n">
        <f aca="false">O363</f>
        <v>0</v>
      </c>
      <c r="BH363" s="90" t="n">
        <f aca="false">G363*AO363</f>
        <v>0</v>
      </c>
      <c r="BI363" s="90" t="n">
        <f aca="false">G363*AP363</f>
        <v>0</v>
      </c>
      <c r="BJ363" s="90" t="n">
        <f aca="false">G363*H363</f>
        <v>0</v>
      </c>
      <c r="BK363" s="90"/>
      <c r="BL363" s="90" t="n">
        <v>722</v>
      </c>
      <c r="BW363" s="90" t="str">
        <f aca="false">I363</f>
        <v>21</v>
      </c>
      <c r="BX363" s="11" t="s">
        <v>1198</v>
      </c>
    </row>
    <row r="364" customFormat="false" ht="15" hidden="false" customHeight="true" outlineLevel="0" collapsed="false">
      <c r="A364" s="209" t="s">
        <v>1199</v>
      </c>
      <c r="B364" s="209" t="s">
        <v>107</v>
      </c>
      <c r="C364" s="209" t="s">
        <v>1200</v>
      </c>
      <c r="D364" s="210" t="s">
        <v>1201</v>
      </c>
      <c r="E364" s="210"/>
      <c r="F364" s="209" t="s">
        <v>261</v>
      </c>
      <c r="G364" s="211" t="n">
        <v>12</v>
      </c>
      <c r="H364" s="212"/>
      <c r="I364" s="213" t="s">
        <v>203</v>
      </c>
      <c r="J364" s="212" t="n">
        <f aca="false">G364*AO364</f>
        <v>0</v>
      </c>
      <c r="K364" s="212" t="n">
        <f aca="false">G364*AP364</f>
        <v>0</v>
      </c>
      <c r="L364" s="212" t="n">
        <f aca="false">G364*H364</f>
        <v>0</v>
      </c>
      <c r="M364" s="212" t="n">
        <f aca="false">L364*(1+BW364/100)</f>
        <v>0</v>
      </c>
      <c r="N364" s="212" t="n">
        <v>0</v>
      </c>
      <c r="O364" s="212" t="n">
        <f aca="false">G364*N364</f>
        <v>0</v>
      </c>
      <c r="P364" s="213" t="s">
        <v>204</v>
      </c>
      <c r="Z364" s="90" t="n">
        <f aca="false">IF(AQ364="5",BJ364,0)</f>
        <v>0</v>
      </c>
      <c r="AB364" s="90" t="n">
        <f aca="false">IF(AQ364="1",BH364,0)</f>
        <v>0</v>
      </c>
      <c r="AC364" s="90" t="n">
        <f aca="false">IF(AQ364="1",BI364,0)</f>
        <v>0</v>
      </c>
      <c r="AD364" s="90" t="n">
        <f aca="false">IF(AQ364="7",BH364,0)</f>
        <v>0</v>
      </c>
      <c r="AE364" s="90" t="n">
        <f aca="false">IF(AQ364="7",BI364,0)</f>
        <v>0</v>
      </c>
      <c r="AF364" s="90" t="n">
        <f aca="false">IF(AQ364="2",BH364,0)</f>
        <v>0</v>
      </c>
      <c r="AG364" s="90" t="n">
        <f aca="false">IF(AQ364="2",BI364,0)</f>
        <v>0</v>
      </c>
      <c r="AH364" s="90" t="n">
        <f aca="false">IF(AQ364="0",BJ364,0)</f>
        <v>0</v>
      </c>
      <c r="AI364" s="190" t="s">
        <v>107</v>
      </c>
      <c r="AJ364" s="90" t="n">
        <f aca="false">IF(AN364=0,L364,0)</f>
        <v>0</v>
      </c>
      <c r="AK364" s="90" t="n">
        <f aca="false">IF(AN364=12,L364,0)</f>
        <v>0</v>
      </c>
      <c r="AL364" s="90" t="n">
        <f aca="false">IF(AN364=21,L364,0)</f>
        <v>0</v>
      </c>
      <c r="AN364" s="90" t="n">
        <v>21</v>
      </c>
      <c r="AO364" s="90" t="n">
        <f aca="false">H364*0</f>
        <v>0</v>
      </c>
      <c r="AP364" s="90" t="n">
        <f aca="false">H364*(1-0)</f>
        <v>0</v>
      </c>
      <c r="AQ364" s="89" t="s">
        <v>226</v>
      </c>
      <c r="AV364" s="90" t="n">
        <f aca="false">AW364+AX364</f>
        <v>0</v>
      </c>
      <c r="AW364" s="90" t="n">
        <f aca="false">G364*AO364</f>
        <v>0</v>
      </c>
      <c r="AX364" s="90" t="n">
        <f aca="false">G364*AP364</f>
        <v>0</v>
      </c>
      <c r="AY364" s="89" t="s">
        <v>1162</v>
      </c>
      <c r="AZ364" s="89" t="s">
        <v>948</v>
      </c>
      <c r="BA364" s="190" t="s">
        <v>949</v>
      </c>
      <c r="BC364" s="90" t="n">
        <f aca="false">AW364+AX364</f>
        <v>0</v>
      </c>
      <c r="BD364" s="90" t="n">
        <f aca="false">H364/(100-BE364)*100</f>
        <v>0</v>
      </c>
      <c r="BE364" s="90" t="n">
        <v>0</v>
      </c>
      <c r="BF364" s="90" t="n">
        <f aca="false">O364</f>
        <v>0</v>
      </c>
      <c r="BH364" s="90" t="n">
        <f aca="false">G364*AO364</f>
        <v>0</v>
      </c>
      <c r="BI364" s="90" t="n">
        <f aca="false">G364*AP364</f>
        <v>0</v>
      </c>
      <c r="BJ364" s="90" t="n">
        <f aca="false">G364*H364</f>
        <v>0</v>
      </c>
      <c r="BK364" s="90"/>
      <c r="BL364" s="90" t="n">
        <v>722</v>
      </c>
      <c r="BW364" s="90" t="str">
        <f aca="false">I364</f>
        <v>21</v>
      </c>
      <c r="BX364" s="11" t="s">
        <v>1201</v>
      </c>
    </row>
    <row r="365" customFormat="false" ht="15" hidden="false" customHeight="true" outlineLevel="0" collapsed="false">
      <c r="A365" s="209" t="s">
        <v>1202</v>
      </c>
      <c r="B365" s="209" t="s">
        <v>107</v>
      </c>
      <c r="C365" s="209" t="s">
        <v>1203</v>
      </c>
      <c r="D365" s="210" t="s">
        <v>1204</v>
      </c>
      <c r="E365" s="210"/>
      <c r="F365" s="209" t="s">
        <v>261</v>
      </c>
      <c r="G365" s="211" t="n">
        <v>14</v>
      </c>
      <c r="H365" s="212"/>
      <c r="I365" s="213" t="s">
        <v>203</v>
      </c>
      <c r="J365" s="212" t="n">
        <f aca="false">G365*AO365</f>
        <v>0</v>
      </c>
      <c r="K365" s="212" t="n">
        <f aca="false">G365*AP365</f>
        <v>0</v>
      </c>
      <c r="L365" s="212" t="n">
        <f aca="false">G365*H365</f>
        <v>0</v>
      </c>
      <c r="M365" s="212" t="n">
        <f aca="false">L365*(1+BW365/100)</f>
        <v>0</v>
      </c>
      <c r="N365" s="212" t="n">
        <v>2E-005</v>
      </c>
      <c r="O365" s="212" t="n">
        <f aca="false">G365*N365</f>
        <v>0.00028</v>
      </c>
      <c r="P365" s="213" t="s">
        <v>204</v>
      </c>
      <c r="Z365" s="90" t="n">
        <f aca="false">IF(AQ365="5",BJ365,0)</f>
        <v>0</v>
      </c>
      <c r="AB365" s="90" t="n">
        <f aca="false">IF(AQ365="1",BH365,0)</f>
        <v>0</v>
      </c>
      <c r="AC365" s="90" t="n">
        <f aca="false">IF(AQ365="1",BI365,0)</f>
        <v>0</v>
      </c>
      <c r="AD365" s="90" t="n">
        <f aca="false">IF(AQ365="7",BH365,0)</f>
        <v>0</v>
      </c>
      <c r="AE365" s="90" t="n">
        <f aca="false">IF(AQ365="7",BI365,0)</f>
        <v>0</v>
      </c>
      <c r="AF365" s="90" t="n">
        <f aca="false">IF(AQ365="2",BH365,0)</f>
        <v>0</v>
      </c>
      <c r="AG365" s="90" t="n">
        <f aca="false">IF(AQ365="2",BI365,0)</f>
        <v>0</v>
      </c>
      <c r="AH365" s="90" t="n">
        <f aca="false">IF(AQ365="0",BJ365,0)</f>
        <v>0</v>
      </c>
      <c r="AI365" s="190" t="s">
        <v>107</v>
      </c>
      <c r="AJ365" s="90" t="n">
        <f aca="false">IF(AN365=0,L365,0)</f>
        <v>0</v>
      </c>
      <c r="AK365" s="90" t="n">
        <f aca="false">IF(AN365=12,L365,0)</f>
        <v>0</v>
      </c>
      <c r="AL365" s="90" t="n">
        <f aca="false">IF(AN365=21,L365,0)</f>
        <v>0</v>
      </c>
      <c r="AN365" s="90" t="n">
        <v>21</v>
      </c>
      <c r="AO365" s="90" t="n">
        <f aca="false">H365*0.074851913</f>
        <v>0</v>
      </c>
      <c r="AP365" s="90" t="n">
        <f aca="false">H365*(1-0.074851913)</f>
        <v>0</v>
      </c>
      <c r="AQ365" s="89" t="s">
        <v>226</v>
      </c>
      <c r="AV365" s="90" t="n">
        <f aca="false">AW365+AX365</f>
        <v>0</v>
      </c>
      <c r="AW365" s="90" t="n">
        <f aca="false">G365*AO365</f>
        <v>0</v>
      </c>
      <c r="AX365" s="90" t="n">
        <f aca="false">G365*AP365</f>
        <v>0</v>
      </c>
      <c r="AY365" s="89" t="s">
        <v>1162</v>
      </c>
      <c r="AZ365" s="89" t="s">
        <v>948</v>
      </c>
      <c r="BA365" s="190" t="s">
        <v>949</v>
      </c>
      <c r="BC365" s="90" t="n">
        <f aca="false">AW365+AX365</f>
        <v>0</v>
      </c>
      <c r="BD365" s="90" t="n">
        <f aca="false">H365/(100-BE365)*100</f>
        <v>0</v>
      </c>
      <c r="BE365" s="90" t="n">
        <v>0</v>
      </c>
      <c r="BF365" s="90" t="n">
        <f aca="false">O365</f>
        <v>0.00028</v>
      </c>
      <c r="BH365" s="90" t="n">
        <f aca="false">G365*AO365</f>
        <v>0</v>
      </c>
      <c r="BI365" s="90" t="n">
        <f aca="false">G365*AP365</f>
        <v>0</v>
      </c>
      <c r="BJ365" s="90" t="n">
        <f aca="false">G365*H365</f>
        <v>0</v>
      </c>
      <c r="BK365" s="90"/>
      <c r="BL365" s="90" t="n">
        <v>722</v>
      </c>
      <c r="BW365" s="90" t="str">
        <f aca="false">I365</f>
        <v>21</v>
      </c>
      <c r="BX365" s="11" t="s">
        <v>1204</v>
      </c>
    </row>
    <row r="366" customFormat="false" ht="15" hidden="false" customHeight="true" outlineLevel="0" collapsed="false">
      <c r="A366" s="209" t="s">
        <v>1205</v>
      </c>
      <c r="B366" s="209" t="s">
        <v>107</v>
      </c>
      <c r="C366" s="209" t="s">
        <v>1206</v>
      </c>
      <c r="D366" s="210" t="s">
        <v>1207</v>
      </c>
      <c r="E366" s="210"/>
      <c r="F366" s="209" t="s">
        <v>261</v>
      </c>
      <c r="G366" s="211" t="n">
        <v>8</v>
      </c>
      <c r="H366" s="212"/>
      <c r="I366" s="213" t="s">
        <v>203</v>
      </c>
      <c r="J366" s="212" t="n">
        <f aca="false">G366*AO366</f>
        <v>0</v>
      </c>
      <c r="K366" s="212" t="n">
        <f aca="false">G366*AP366</f>
        <v>0</v>
      </c>
      <c r="L366" s="212" t="n">
        <f aca="false">G366*H366</f>
        <v>0</v>
      </c>
      <c r="M366" s="212" t="n">
        <f aca="false">L366*(1+BW366/100)</f>
        <v>0</v>
      </c>
      <c r="N366" s="212" t="n">
        <v>3E-005</v>
      </c>
      <c r="O366" s="212" t="n">
        <f aca="false">G366*N366</f>
        <v>0.00024</v>
      </c>
      <c r="P366" s="213" t="s">
        <v>204</v>
      </c>
      <c r="Z366" s="90" t="n">
        <f aca="false">IF(AQ366="5",BJ366,0)</f>
        <v>0</v>
      </c>
      <c r="AB366" s="90" t="n">
        <f aca="false">IF(AQ366="1",BH366,0)</f>
        <v>0</v>
      </c>
      <c r="AC366" s="90" t="n">
        <f aca="false">IF(AQ366="1",BI366,0)</f>
        <v>0</v>
      </c>
      <c r="AD366" s="90" t="n">
        <f aca="false">IF(AQ366="7",BH366,0)</f>
        <v>0</v>
      </c>
      <c r="AE366" s="90" t="n">
        <f aca="false">IF(AQ366="7",BI366,0)</f>
        <v>0</v>
      </c>
      <c r="AF366" s="90" t="n">
        <f aca="false">IF(AQ366="2",BH366,0)</f>
        <v>0</v>
      </c>
      <c r="AG366" s="90" t="n">
        <f aca="false">IF(AQ366="2",BI366,0)</f>
        <v>0</v>
      </c>
      <c r="AH366" s="90" t="n">
        <f aca="false">IF(AQ366="0",BJ366,0)</f>
        <v>0</v>
      </c>
      <c r="AI366" s="190" t="s">
        <v>107</v>
      </c>
      <c r="AJ366" s="90" t="n">
        <f aca="false">IF(AN366=0,L366,0)</f>
        <v>0</v>
      </c>
      <c r="AK366" s="90" t="n">
        <f aca="false">IF(AN366=12,L366,0)</f>
        <v>0</v>
      </c>
      <c r="AL366" s="90" t="n">
        <f aca="false">IF(AN366=21,L366,0)</f>
        <v>0</v>
      </c>
      <c r="AN366" s="90" t="n">
        <v>21</v>
      </c>
      <c r="AO366" s="90" t="n">
        <f aca="false">H366*0.090795799</f>
        <v>0</v>
      </c>
      <c r="AP366" s="90" t="n">
        <f aca="false">H366*(1-0.090795799)</f>
        <v>0</v>
      </c>
      <c r="AQ366" s="89" t="s">
        <v>226</v>
      </c>
      <c r="AV366" s="90" t="n">
        <f aca="false">AW366+AX366</f>
        <v>0</v>
      </c>
      <c r="AW366" s="90" t="n">
        <f aca="false">G366*AO366</f>
        <v>0</v>
      </c>
      <c r="AX366" s="90" t="n">
        <f aca="false">G366*AP366</f>
        <v>0</v>
      </c>
      <c r="AY366" s="89" t="s">
        <v>1162</v>
      </c>
      <c r="AZ366" s="89" t="s">
        <v>948</v>
      </c>
      <c r="BA366" s="190" t="s">
        <v>949</v>
      </c>
      <c r="BC366" s="90" t="n">
        <f aca="false">AW366+AX366</f>
        <v>0</v>
      </c>
      <c r="BD366" s="90" t="n">
        <f aca="false">H366/(100-BE366)*100</f>
        <v>0</v>
      </c>
      <c r="BE366" s="90" t="n">
        <v>0</v>
      </c>
      <c r="BF366" s="90" t="n">
        <f aca="false">O366</f>
        <v>0.00024</v>
      </c>
      <c r="BH366" s="90" t="n">
        <f aca="false">G366*AO366</f>
        <v>0</v>
      </c>
      <c r="BI366" s="90" t="n">
        <f aca="false">G366*AP366</f>
        <v>0</v>
      </c>
      <c r="BJ366" s="90" t="n">
        <f aca="false">G366*H366</f>
        <v>0</v>
      </c>
      <c r="BK366" s="90"/>
      <c r="BL366" s="90" t="n">
        <v>722</v>
      </c>
      <c r="BW366" s="90" t="str">
        <f aca="false">I366</f>
        <v>21</v>
      </c>
      <c r="BX366" s="11" t="s">
        <v>1207</v>
      </c>
    </row>
    <row r="367" customFormat="false" ht="15" hidden="false" customHeight="true" outlineLevel="0" collapsed="false">
      <c r="A367" s="209" t="s">
        <v>1208</v>
      </c>
      <c r="B367" s="209" t="s">
        <v>107</v>
      </c>
      <c r="C367" s="209" t="s">
        <v>1209</v>
      </c>
      <c r="D367" s="210" t="s">
        <v>1210</v>
      </c>
      <c r="E367" s="210"/>
      <c r="F367" s="209" t="s">
        <v>261</v>
      </c>
      <c r="G367" s="211" t="n">
        <v>8</v>
      </c>
      <c r="H367" s="212"/>
      <c r="I367" s="213" t="s">
        <v>203</v>
      </c>
      <c r="J367" s="212" t="n">
        <f aca="false">G367*AO367</f>
        <v>0</v>
      </c>
      <c r="K367" s="212" t="n">
        <f aca="false">G367*AP367</f>
        <v>0</v>
      </c>
      <c r="L367" s="212" t="n">
        <f aca="false">G367*H367</f>
        <v>0</v>
      </c>
      <c r="M367" s="212" t="n">
        <f aca="false">L367*(1+BW367/100)</f>
        <v>0</v>
      </c>
      <c r="N367" s="212" t="n">
        <v>0.00011</v>
      </c>
      <c r="O367" s="212" t="n">
        <f aca="false">G367*N367</f>
        <v>0.00088</v>
      </c>
      <c r="P367" s="213" t="s">
        <v>204</v>
      </c>
      <c r="Z367" s="90" t="n">
        <f aca="false">IF(AQ367="5",BJ367,0)</f>
        <v>0</v>
      </c>
      <c r="AB367" s="90" t="n">
        <f aca="false">IF(AQ367="1",BH367,0)</f>
        <v>0</v>
      </c>
      <c r="AC367" s="90" t="n">
        <f aca="false">IF(AQ367="1",BI367,0)</f>
        <v>0</v>
      </c>
      <c r="AD367" s="90" t="n">
        <f aca="false">IF(AQ367="7",BH367,0)</f>
        <v>0</v>
      </c>
      <c r="AE367" s="90" t="n">
        <f aca="false">IF(AQ367="7",BI367,0)</f>
        <v>0</v>
      </c>
      <c r="AF367" s="90" t="n">
        <f aca="false">IF(AQ367="2",BH367,0)</f>
        <v>0</v>
      </c>
      <c r="AG367" s="90" t="n">
        <f aca="false">IF(AQ367="2",BI367,0)</f>
        <v>0</v>
      </c>
      <c r="AH367" s="90" t="n">
        <f aca="false">IF(AQ367="0",BJ367,0)</f>
        <v>0</v>
      </c>
      <c r="AI367" s="190" t="s">
        <v>107</v>
      </c>
      <c r="AJ367" s="90" t="n">
        <f aca="false">IF(AN367=0,L367,0)</f>
        <v>0</v>
      </c>
      <c r="AK367" s="90" t="n">
        <f aca="false">IF(AN367=12,L367,0)</f>
        <v>0</v>
      </c>
      <c r="AL367" s="90" t="n">
        <f aca="false">IF(AN367=21,L367,0)</f>
        <v>0</v>
      </c>
      <c r="AN367" s="90" t="n">
        <v>21</v>
      </c>
      <c r="AO367" s="90" t="n">
        <f aca="false">H367*0.196224704</f>
        <v>0</v>
      </c>
      <c r="AP367" s="90" t="n">
        <f aca="false">H367*(1-0.196224704)</f>
        <v>0</v>
      </c>
      <c r="AQ367" s="89" t="s">
        <v>226</v>
      </c>
      <c r="AV367" s="90" t="n">
        <f aca="false">AW367+AX367</f>
        <v>0</v>
      </c>
      <c r="AW367" s="90" t="n">
        <f aca="false">G367*AO367</f>
        <v>0</v>
      </c>
      <c r="AX367" s="90" t="n">
        <f aca="false">G367*AP367</f>
        <v>0</v>
      </c>
      <c r="AY367" s="89" t="s">
        <v>1162</v>
      </c>
      <c r="AZ367" s="89" t="s">
        <v>948</v>
      </c>
      <c r="BA367" s="190" t="s">
        <v>949</v>
      </c>
      <c r="BC367" s="90" t="n">
        <f aca="false">AW367+AX367</f>
        <v>0</v>
      </c>
      <c r="BD367" s="90" t="n">
        <f aca="false">H367/(100-BE367)*100</f>
        <v>0</v>
      </c>
      <c r="BE367" s="90" t="n">
        <v>0</v>
      </c>
      <c r="BF367" s="90" t="n">
        <f aca="false">O367</f>
        <v>0.00088</v>
      </c>
      <c r="BH367" s="90" t="n">
        <f aca="false">G367*AO367</f>
        <v>0</v>
      </c>
      <c r="BI367" s="90" t="n">
        <f aca="false">G367*AP367</f>
        <v>0</v>
      </c>
      <c r="BJ367" s="90" t="n">
        <f aca="false">G367*H367</f>
        <v>0</v>
      </c>
      <c r="BK367" s="90"/>
      <c r="BL367" s="90" t="n">
        <v>722</v>
      </c>
      <c r="BW367" s="90" t="str">
        <f aca="false">I367</f>
        <v>21</v>
      </c>
      <c r="BX367" s="11" t="s">
        <v>1210</v>
      </c>
    </row>
    <row r="368" customFormat="false" ht="24.05" hidden="false" customHeight="true" outlineLevel="0" collapsed="false">
      <c r="A368" s="209" t="s">
        <v>1211</v>
      </c>
      <c r="B368" s="209" t="s">
        <v>107</v>
      </c>
      <c r="C368" s="209" t="s">
        <v>1212</v>
      </c>
      <c r="D368" s="210" t="s">
        <v>1213</v>
      </c>
      <c r="E368" s="210"/>
      <c r="F368" s="209" t="s">
        <v>313</v>
      </c>
      <c r="G368" s="211" t="n">
        <v>15</v>
      </c>
      <c r="H368" s="212"/>
      <c r="I368" s="213" t="s">
        <v>203</v>
      </c>
      <c r="J368" s="212" t="n">
        <f aca="false">G368*AO368</f>
        <v>0</v>
      </c>
      <c r="K368" s="212" t="n">
        <f aca="false">G368*AP368</f>
        <v>0</v>
      </c>
      <c r="L368" s="212" t="n">
        <f aca="false">G368*H368</f>
        <v>0</v>
      </c>
      <c r="M368" s="212" t="n">
        <f aca="false">L368*(1+BW368/100)</f>
        <v>0</v>
      </c>
      <c r="N368" s="212" t="n">
        <v>0.00401</v>
      </c>
      <c r="O368" s="212" t="n">
        <f aca="false">G368*N368</f>
        <v>0.06015</v>
      </c>
      <c r="P368" s="213" t="s">
        <v>204</v>
      </c>
      <c r="Z368" s="90" t="n">
        <f aca="false">IF(AQ368="5",BJ368,0)</f>
        <v>0</v>
      </c>
      <c r="AB368" s="90" t="n">
        <f aca="false">IF(AQ368="1",BH368,0)</f>
        <v>0</v>
      </c>
      <c r="AC368" s="90" t="n">
        <f aca="false">IF(AQ368="1",BI368,0)</f>
        <v>0</v>
      </c>
      <c r="AD368" s="90" t="n">
        <f aca="false">IF(AQ368="7",BH368,0)</f>
        <v>0</v>
      </c>
      <c r="AE368" s="90" t="n">
        <f aca="false">IF(AQ368="7",BI368,0)</f>
        <v>0</v>
      </c>
      <c r="AF368" s="90" t="n">
        <f aca="false">IF(AQ368="2",BH368,0)</f>
        <v>0</v>
      </c>
      <c r="AG368" s="90" t="n">
        <f aca="false">IF(AQ368="2",BI368,0)</f>
        <v>0</v>
      </c>
      <c r="AH368" s="90" t="n">
        <f aca="false">IF(AQ368="0",BJ368,0)</f>
        <v>0</v>
      </c>
      <c r="AI368" s="190" t="s">
        <v>107</v>
      </c>
      <c r="AJ368" s="90" t="n">
        <f aca="false">IF(AN368=0,L368,0)</f>
        <v>0</v>
      </c>
      <c r="AK368" s="90" t="n">
        <f aca="false">IF(AN368=12,L368,0)</f>
        <v>0</v>
      </c>
      <c r="AL368" s="90" t="n">
        <f aca="false">IF(AN368=21,L368,0)</f>
        <v>0</v>
      </c>
      <c r="AN368" s="90" t="n">
        <v>21</v>
      </c>
      <c r="AO368" s="90" t="n">
        <f aca="false">H368*0.242398291</f>
        <v>0</v>
      </c>
      <c r="AP368" s="90" t="n">
        <f aca="false">H368*(1-0.242398291)</f>
        <v>0</v>
      </c>
      <c r="AQ368" s="89" t="s">
        <v>226</v>
      </c>
      <c r="AV368" s="90" t="n">
        <f aca="false">AW368+AX368</f>
        <v>0</v>
      </c>
      <c r="AW368" s="90" t="n">
        <f aca="false">G368*AO368</f>
        <v>0</v>
      </c>
      <c r="AX368" s="90" t="n">
        <f aca="false">G368*AP368</f>
        <v>0</v>
      </c>
      <c r="AY368" s="89" t="s">
        <v>1162</v>
      </c>
      <c r="AZ368" s="89" t="s">
        <v>948</v>
      </c>
      <c r="BA368" s="190" t="s">
        <v>949</v>
      </c>
      <c r="BC368" s="90" t="n">
        <f aca="false">AW368+AX368</f>
        <v>0</v>
      </c>
      <c r="BD368" s="90" t="n">
        <f aca="false">H368/(100-BE368)*100</f>
        <v>0</v>
      </c>
      <c r="BE368" s="90" t="n">
        <v>0</v>
      </c>
      <c r="BF368" s="90" t="n">
        <f aca="false">O368</f>
        <v>0.06015</v>
      </c>
      <c r="BH368" s="90" t="n">
        <f aca="false">G368*AO368</f>
        <v>0</v>
      </c>
      <c r="BI368" s="90" t="n">
        <f aca="false">G368*AP368</f>
        <v>0</v>
      </c>
      <c r="BJ368" s="90" t="n">
        <f aca="false">G368*H368</f>
        <v>0</v>
      </c>
      <c r="BK368" s="90"/>
      <c r="BL368" s="90" t="n">
        <v>722</v>
      </c>
      <c r="BW368" s="90" t="str">
        <f aca="false">I368</f>
        <v>21</v>
      </c>
      <c r="BX368" s="11" t="s">
        <v>1213</v>
      </c>
    </row>
    <row r="369" customFormat="false" ht="24.05" hidden="false" customHeight="true" outlineLevel="0" collapsed="false">
      <c r="A369" s="209" t="s">
        <v>1214</v>
      </c>
      <c r="B369" s="209" t="s">
        <v>107</v>
      </c>
      <c r="C369" s="209" t="s">
        <v>1215</v>
      </c>
      <c r="D369" s="210" t="s">
        <v>1216</v>
      </c>
      <c r="E369" s="210"/>
      <c r="F369" s="209" t="s">
        <v>313</v>
      </c>
      <c r="G369" s="211" t="n">
        <v>24</v>
      </c>
      <c r="H369" s="212"/>
      <c r="I369" s="213" t="s">
        <v>203</v>
      </c>
      <c r="J369" s="212" t="n">
        <f aca="false">G369*AO369</f>
        <v>0</v>
      </c>
      <c r="K369" s="212" t="n">
        <f aca="false">G369*AP369</f>
        <v>0</v>
      </c>
      <c r="L369" s="212" t="n">
        <f aca="false">G369*H369</f>
        <v>0</v>
      </c>
      <c r="M369" s="212" t="n">
        <f aca="false">L369*(1+BW369/100)</f>
        <v>0</v>
      </c>
      <c r="N369" s="212" t="n">
        <v>0.00522</v>
      </c>
      <c r="O369" s="212" t="n">
        <f aca="false">G369*N369</f>
        <v>0.12528</v>
      </c>
      <c r="P369" s="213" t="s">
        <v>204</v>
      </c>
      <c r="Z369" s="90" t="n">
        <f aca="false">IF(AQ369="5",BJ369,0)</f>
        <v>0</v>
      </c>
      <c r="AB369" s="90" t="n">
        <f aca="false">IF(AQ369="1",BH369,0)</f>
        <v>0</v>
      </c>
      <c r="AC369" s="90" t="n">
        <f aca="false">IF(AQ369="1",BI369,0)</f>
        <v>0</v>
      </c>
      <c r="AD369" s="90" t="n">
        <f aca="false">IF(AQ369="7",BH369,0)</f>
        <v>0</v>
      </c>
      <c r="AE369" s="90" t="n">
        <f aca="false">IF(AQ369="7",BI369,0)</f>
        <v>0</v>
      </c>
      <c r="AF369" s="90" t="n">
        <f aca="false">IF(AQ369="2",BH369,0)</f>
        <v>0</v>
      </c>
      <c r="AG369" s="90" t="n">
        <f aca="false">IF(AQ369="2",BI369,0)</f>
        <v>0</v>
      </c>
      <c r="AH369" s="90" t="n">
        <f aca="false">IF(AQ369="0",BJ369,0)</f>
        <v>0</v>
      </c>
      <c r="AI369" s="190" t="s">
        <v>107</v>
      </c>
      <c r="AJ369" s="90" t="n">
        <f aca="false">IF(AN369=0,L369,0)</f>
        <v>0</v>
      </c>
      <c r="AK369" s="90" t="n">
        <f aca="false">IF(AN369=12,L369,0)</f>
        <v>0</v>
      </c>
      <c r="AL369" s="90" t="n">
        <f aca="false">IF(AN369=21,L369,0)</f>
        <v>0</v>
      </c>
      <c r="AN369" s="90" t="n">
        <v>21</v>
      </c>
      <c r="AO369" s="90" t="n">
        <f aca="false">H369*0.273561796</f>
        <v>0</v>
      </c>
      <c r="AP369" s="90" t="n">
        <f aca="false">H369*(1-0.273561796)</f>
        <v>0</v>
      </c>
      <c r="AQ369" s="89" t="s">
        <v>226</v>
      </c>
      <c r="AV369" s="90" t="n">
        <f aca="false">AW369+AX369</f>
        <v>0</v>
      </c>
      <c r="AW369" s="90" t="n">
        <f aca="false">G369*AO369</f>
        <v>0</v>
      </c>
      <c r="AX369" s="90" t="n">
        <f aca="false">G369*AP369</f>
        <v>0</v>
      </c>
      <c r="AY369" s="89" t="s">
        <v>1162</v>
      </c>
      <c r="AZ369" s="89" t="s">
        <v>948</v>
      </c>
      <c r="BA369" s="190" t="s">
        <v>949</v>
      </c>
      <c r="BC369" s="90" t="n">
        <f aca="false">AW369+AX369</f>
        <v>0</v>
      </c>
      <c r="BD369" s="90" t="n">
        <f aca="false">H369/(100-BE369)*100</f>
        <v>0</v>
      </c>
      <c r="BE369" s="90" t="n">
        <v>0</v>
      </c>
      <c r="BF369" s="90" t="n">
        <f aca="false">O369</f>
        <v>0.12528</v>
      </c>
      <c r="BH369" s="90" t="n">
        <f aca="false">G369*AO369</f>
        <v>0</v>
      </c>
      <c r="BI369" s="90" t="n">
        <f aca="false">G369*AP369</f>
        <v>0</v>
      </c>
      <c r="BJ369" s="90" t="n">
        <f aca="false">G369*H369</f>
        <v>0</v>
      </c>
      <c r="BK369" s="90"/>
      <c r="BL369" s="90" t="n">
        <v>722</v>
      </c>
      <c r="BW369" s="90" t="str">
        <f aca="false">I369</f>
        <v>21</v>
      </c>
      <c r="BX369" s="11" t="s">
        <v>1216</v>
      </c>
    </row>
    <row r="370" customFormat="false" ht="15" hidden="false" customHeight="true" outlineLevel="0" collapsed="false">
      <c r="A370" s="209" t="s">
        <v>1217</v>
      </c>
      <c r="B370" s="209" t="s">
        <v>107</v>
      </c>
      <c r="C370" s="209" t="s">
        <v>1218</v>
      </c>
      <c r="D370" s="210" t="s">
        <v>1219</v>
      </c>
      <c r="E370" s="210"/>
      <c r="F370" s="209" t="s">
        <v>313</v>
      </c>
      <c r="G370" s="211" t="n">
        <v>17</v>
      </c>
      <c r="H370" s="212"/>
      <c r="I370" s="213" t="s">
        <v>203</v>
      </c>
      <c r="J370" s="212" t="n">
        <f aca="false">G370*AO370</f>
        <v>0</v>
      </c>
      <c r="K370" s="212" t="n">
        <f aca="false">G370*AP370</f>
        <v>0</v>
      </c>
      <c r="L370" s="212" t="n">
        <f aca="false">G370*H370</f>
        <v>0</v>
      </c>
      <c r="M370" s="212" t="n">
        <f aca="false">L370*(1+BW370/100)</f>
        <v>0</v>
      </c>
      <c r="N370" s="212" t="n">
        <v>0.00543</v>
      </c>
      <c r="O370" s="212" t="n">
        <f aca="false">G370*N370</f>
        <v>0.09231</v>
      </c>
      <c r="P370" s="213" t="s">
        <v>204</v>
      </c>
      <c r="Z370" s="90" t="n">
        <f aca="false">IF(AQ370="5",BJ370,0)</f>
        <v>0</v>
      </c>
      <c r="AB370" s="90" t="n">
        <f aca="false">IF(AQ370="1",BH370,0)</f>
        <v>0</v>
      </c>
      <c r="AC370" s="90" t="n">
        <f aca="false">IF(AQ370="1",BI370,0)</f>
        <v>0</v>
      </c>
      <c r="AD370" s="90" t="n">
        <f aca="false">IF(AQ370="7",BH370,0)</f>
        <v>0</v>
      </c>
      <c r="AE370" s="90" t="n">
        <f aca="false">IF(AQ370="7",BI370,0)</f>
        <v>0</v>
      </c>
      <c r="AF370" s="90" t="n">
        <f aca="false">IF(AQ370="2",BH370,0)</f>
        <v>0</v>
      </c>
      <c r="AG370" s="90" t="n">
        <f aca="false">IF(AQ370="2",BI370,0)</f>
        <v>0</v>
      </c>
      <c r="AH370" s="90" t="n">
        <f aca="false">IF(AQ370="0",BJ370,0)</f>
        <v>0</v>
      </c>
      <c r="AI370" s="190" t="s">
        <v>107</v>
      </c>
      <c r="AJ370" s="90" t="n">
        <f aca="false">IF(AN370=0,L370,0)</f>
        <v>0</v>
      </c>
      <c r="AK370" s="90" t="n">
        <f aca="false">IF(AN370=12,L370,0)</f>
        <v>0</v>
      </c>
      <c r="AL370" s="90" t="n">
        <f aca="false">IF(AN370=21,L370,0)</f>
        <v>0</v>
      </c>
      <c r="AN370" s="90" t="n">
        <v>21</v>
      </c>
      <c r="AO370" s="90" t="n">
        <f aca="false">H370*0.351962473</f>
        <v>0</v>
      </c>
      <c r="AP370" s="90" t="n">
        <f aca="false">H370*(1-0.351962473)</f>
        <v>0</v>
      </c>
      <c r="AQ370" s="89" t="s">
        <v>226</v>
      </c>
      <c r="AV370" s="90" t="n">
        <f aca="false">AW370+AX370</f>
        <v>0</v>
      </c>
      <c r="AW370" s="90" t="n">
        <f aca="false">G370*AO370</f>
        <v>0</v>
      </c>
      <c r="AX370" s="90" t="n">
        <f aca="false">G370*AP370</f>
        <v>0</v>
      </c>
      <c r="AY370" s="89" t="s">
        <v>1162</v>
      </c>
      <c r="AZ370" s="89" t="s">
        <v>948</v>
      </c>
      <c r="BA370" s="190" t="s">
        <v>949</v>
      </c>
      <c r="BC370" s="90" t="n">
        <f aca="false">AW370+AX370</f>
        <v>0</v>
      </c>
      <c r="BD370" s="90" t="n">
        <f aca="false">H370/(100-BE370)*100</f>
        <v>0</v>
      </c>
      <c r="BE370" s="90" t="n">
        <v>0</v>
      </c>
      <c r="BF370" s="90" t="n">
        <f aca="false">O370</f>
        <v>0.09231</v>
      </c>
      <c r="BH370" s="90" t="n">
        <f aca="false">G370*AO370</f>
        <v>0</v>
      </c>
      <c r="BI370" s="90" t="n">
        <f aca="false">G370*AP370</f>
        <v>0</v>
      </c>
      <c r="BJ370" s="90" t="n">
        <f aca="false">G370*H370</f>
        <v>0</v>
      </c>
      <c r="BK370" s="90"/>
      <c r="BL370" s="90" t="n">
        <v>722</v>
      </c>
      <c r="BW370" s="90" t="str">
        <f aca="false">I370</f>
        <v>21</v>
      </c>
      <c r="BX370" s="11" t="s">
        <v>1219</v>
      </c>
    </row>
    <row r="371" customFormat="false" ht="24.05" hidden="false" customHeight="true" outlineLevel="0" collapsed="false">
      <c r="A371" s="209" t="s">
        <v>1220</v>
      </c>
      <c r="B371" s="209" t="s">
        <v>107</v>
      </c>
      <c r="C371" s="209" t="s">
        <v>1221</v>
      </c>
      <c r="D371" s="210" t="s">
        <v>1222</v>
      </c>
      <c r="E371" s="210"/>
      <c r="F371" s="209" t="s">
        <v>313</v>
      </c>
      <c r="G371" s="211" t="n">
        <v>17</v>
      </c>
      <c r="H371" s="212"/>
      <c r="I371" s="213" t="s">
        <v>203</v>
      </c>
      <c r="J371" s="212" t="n">
        <f aca="false">G371*AO371</f>
        <v>0</v>
      </c>
      <c r="K371" s="212" t="n">
        <f aca="false">G371*AP371</f>
        <v>0</v>
      </c>
      <c r="L371" s="212" t="n">
        <f aca="false">G371*H371</f>
        <v>0</v>
      </c>
      <c r="M371" s="212" t="n">
        <f aca="false">L371*(1+BW371/100)</f>
        <v>0</v>
      </c>
      <c r="N371" s="212" t="n">
        <v>8E-005</v>
      </c>
      <c r="O371" s="212" t="n">
        <f aca="false">G371*N371</f>
        <v>0.00136</v>
      </c>
      <c r="P371" s="213" t="s">
        <v>204</v>
      </c>
      <c r="Z371" s="90" t="n">
        <f aca="false">IF(AQ371="5",BJ371,0)</f>
        <v>0</v>
      </c>
      <c r="AB371" s="90" t="n">
        <f aca="false">IF(AQ371="1",BH371,0)</f>
        <v>0</v>
      </c>
      <c r="AC371" s="90" t="n">
        <f aca="false">IF(AQ371="1",BI371,0)</f>
        <v>0</v>
      </c>
      <c r="AD371" s="90" t="n">
        <f aca="false">IF(AQ371="7",BH371,0)</f>
        <v>0</v>
      </c>
      <c r="AE371" s="90" t="n">
        <f aca="false">IF(AQ371="7",BI371,0)</f>
        <v>0</v>
      </c>
      <c r="AF371" s="90" t="n">
        <f aca="false">IF(AQ371="2",BH371,0)</f>
        <v>0</v>
      </c>
      <c r="AG371" s="90" t="n">
        <f aca="false">IF(AQ371="2",BI371,0)</f>
        <v>0</v>
      </c>
      <c r="AH371" s="90" t="n">
        <f aca="false">IF(AQ371="0",BJ371,0)</f>
        <v>0</v>
      </c>
      <c r="AI371" s="190" t="s">
        <v>107</v>
      </c>
      <c r="AJ371" s="90" t="n">
        <f aca="false">IF(AN371=0,L371,0)</f>
        <v>0</v>
      </c>
      <c r="AK371" s="90" t="n">
        <f aca="false">IF(AN371=12,L371,0)</f>
        <v>0</v>
      </c>
      <c r="AL371" s="90" t="n">
        <f aca="false">IF(AN371=21,L371,0)</f>
        <v>0</v>
      </c>
      <c r="AN371" s="90" t="n">
        <v>21</v>
      </c>
      <c r="AO371" s="90" t="n">
        <f aca="false">H371*0.527713746</f>
        <v>0</v>
      </c>
      <c r="AP371" s="90" t="n">
        <f aca="false">H371*(1-0.527713746)</f>
        <v>0</v>
      </c>
      <c r="AQ371" s="89" t="s">
        <v>226</v>
      </c>
      <c r="AV371" s="90" t="n">
        <f aca="false">AW371+AX371</f>
        <v>0</v>
      </c>
      <c r="AW371" s="90" t="n">
        <f aca="false">G371*AO371</f>
        <v>0</v>
      </c>
      <c r="AX371" s="90" t="n">
        <f aca="false">G371*AP371</f>
        <v>0</v>
      </c>
      <c r="AY371" s="89" t="s">
        <v>1162</v>
      </c>
      <c r="AZ371" s="89" t="s">
        <v>948</v>
      </c>
      <c r="BA371" s="190" t="s">
        <v>949</v>
      </c>
      <c r="BC371" s="90" t="n">
        <f aca="false">AW371+AX371</f>
        <v>0</v>
      </c>
      <c r="BD371" s="90" t="n">
        <f aca="false">H371/(100-BE371)*100</f>
        <v>0</v>
      </c>
      <c r="BE371" s="90" t="n">
        <v>0</v>
      </c>
      <c r="BF371" s="90" t="n">
        <f aca="false">O371</f>
        <v>0.00136</v>
      </c>
      <c r="BH371" s="90" t="n">
        <f aca="false">G371*AO371</f>
        <v>0</v>
      </c>
      <c r="BI371" s="90" t="n">
        <f aca="false">G371*AP371</f>
        <v>0</v>
      </c>
      <c r="BJ371" s="90" t="n">
        <f aca="false">G371*H371</f>
        <v>0</v>
      </c>
      <c r="BK371" s="90"/>
      <c r="BL371" s="90" t="n">
        <v>722</v>
      </c>
      <c r="BW371" s="90" t="str">
        <f aca="false">I371</f>
        <v>21</v>
      </c>
      <c r="BX371" s="11" t="s">
        <v>1222</v>
      </c>
    </row>
    <row r="372" customFormat="false" ht="24.05" hidden="false" customHeight="true" outlineLevel="0" collapsed="false">
      <c r="A372" s="209" t="s">
        <v>1223</v>
      </c>
      <c r="B372" s="209" t="s">
        <v>107</v>
      </c>
      <c r="C372" s="209" t="s">
        <v>1224</v>
      </c>
      <c r="D372" s="210" t="s">
        <v>1225</v>
      </c>
      <c r="E372" s="210"/>
      <c r="F372" s="209" t="s">
        <v>313</v>
      </c>
      <c r="G372" s="211" t="n">
        <v>24</v>
      </c>
      <c r="H372" s="212"/>
      <c r="I372" s="213" t="s">
        <v>203</v>
      </c>
      <c r="J372" s="212" t="n">
        <f aca="false">G372*AO372</f>
        <v>0</v>
      </c>
      <c r="K372" s="212" t="n">
        <f aca="false">G372*AP372</f>
        <v>0</v>
      </c>
      <c r="L372" s="212" t="n">
        <f aca="false">G372*H372</f>
        <v>0</v>
      </c>
      <c r="M372" s="212" t="n">
        <f aca="false">L372*(1+BW372/100)</f>
        <v>0</v>
      </c>
      <c r="N372" s="212" t="n">
        <v>7E-005</v>
      </c>
      <c r="O372" s="212" t="n">
        <f aca="false">G372*N372</f>
        <v>0.00168</v>
      </c>
      <c r="P372" s="213" t="s">
        <v>204</v>
      </c>
      <c r="Z372" s="90" t="n">
        <f aca="false">IF(AQ372="5",BJ372,0)</f>
        <v>0</v>
      </c>
      <c r="AB372" s="90" t="n">
        <f aca="false">IF(AQ372="1",BH372,0)</f>
        <v>0</v>
      </c>
      <c r="AC372" s="90" t="n">
        <f aca="false">IF(AQ372="1",BI372,0)</f>
        <v>0</v>
      </c>
      <c r="AD372" s="90" t="n">
        <f aca="false">IF(AQ372="7",BH372,0)</f>
        <v>0</v>
      </c>
      <c r="AE372" s="90" t="n">
        <f aca="false">IF(AQ372="7",BI372,0)</f>
        <v>0</v>
      </c>
      <c r="AF372" s="90" t="n">
        <f aca="false">IF(AQ372="2",BH372,0)</f>
        <v>0</v>
      </c>
      <c r="AG372" s="90" t="n">
        <f aca="false">IF(AQ372="2",BI372,0)</f>
        <v>0</v>
      </c>
      <c r="AH372" s="90" t="n">
        <f aca="false">IF(AQ372="0",BJ372,0)</f>
        <v>0</v>
      </c>
      <c r="AI372" s="190" t="s">
        <v>107</v>
      </c>
      <c r="AJ372" s="90" t="n">
        <f aca="false">IF(AN372=0,L372,0)</f>
        <v>0</v>
      </c>
      <c r="AK372" s="90" t="n">
        <f aca="false">IF(AN372=12,L372,0)</f>
        <v>0</v>
      </c>
      <c r="AL372" s="90" t="n">
        <f aca="false">IF(AN372=21,L372,0)</f>
        <v>0</v>
      </c>
      <c r="AN372" s="90" t="n">
        <v>21</v>
      </c>
      <c r="AO372" s="90" t="n">
        <f aca="false">H372*0.523268141</f>
        <v>0</v>
      </c>
      <c r="AP372" s="90" t="n">
        <f aca="false">H372*(1-0.523268141)</f>
        <v>0</v>
      </c>
      <c r="AQ372" s="89" t="s">
        <v>226</v>
      </c>
      <c r="AV372" s="90" t="n">
        <f aca="false">AW372+AX372</f>
        <v>0</v>
      </c>
      <c r="AW372" s="90" t="n">
        <f aca="false">G372*AO372</f>
        <v>0</v>
      </c>
      <c r="AX372" s="90" t="n">
        <f aca="false">G372*AP372</f>
        <v>0</v>
      </c>
      <c r="AY372" s="89" t="s">
        <v>1162</v>
      </c>
      <c r="AZ372" s="89" t="s">
        <v>948</v>
      </c>
      <c r="BA372" s="190" t="s">
        <v>949</v>
      </c>
      <c r="BC372" s="90" t="n">
        <f aca="false">AW372+AX372</f>
        <v>0</v>
      </c>
      <c r="BD372" s="90" t="n">
        <f aca="false">H372/(100-BE372)*100</f>
        <v>0</v>
      </c>
      <c r="BE372" s="90" t="n">
        <v>0</v>
      </c>
      <c r="BF372" s="90" t="n">
        <f aca="false">O372</f>
        <v>0.00168</v>
      </c>
      <c r="BH372" s="90" t="n">
        <f aca="false">G372*AO372</f>
        <v>0</v>
      </c>
      <c r="BI372" s="90" t="n">
        <f aca="false">G372*AP372</f>
        <v>0</v>
      </c>
      <c r="BJ372" s="90" t="n">
        <f aca="false">G372*H372</f>
        <v>0</v>
      </c>
      <c r="BK372" s="90"/>
      <c r="BL372" s="90" t="n">
        <v>722</v>
      </c>
      <c r="BW372" s="90" t="str">
        <f aca="false">I372</f>
        <v>21</v>
      </c>
      <c r="BX372" s="11" t="s">
        <v>1225</v>
      </c>
    </row>
    <row r="373" customFormat="false" ht="24.05" hidden="false" customHeight="true" outlineLevel="0" collapsed="false">
      <c r="A373" s="209" t="s">
        <v>1226</v>
      </c>
      <c r="B373" s="209" t="s">
        <v>107</v>
      </c>
      <c r="C373" s="209" t="s">
        <v>1227</v>
      </c>
      <c r="D373" s="210" t="s">
        <v>1228</v>
      </c>
      <c r="E373" s="210"/>
      <c r="F373" s="209" t="s">
        <v>313</v>
      </c>
      <c r="G373" s="211" t="n">
        <v>15</v>
      </c>
      <c r="H373" s="212"/>
      <c r="I373" s="213" t="s">
        <v>203</v>
      </c>
      <c r="J373" s="212" t="n">
        <f aca="false">G373*AO373</f>
        <v>0</v>
      </c>
      <c r="K373" s="212" t="n">
        <f aca="false">G373*AP373</f>
        <v>0</v>
      </c>
      <c r="L373" s="212" t="n">
        <f aca="false">G373*H373</f>
        <v>0</v>
      </c>
      <c r="M373" s="212" t="n">
        <f aca="false">L373*(1+BW373/100)</f>
        <v>0</v>
      </c>
      <c r="N373" s="212" t="n">
        <v>6E-005</v>
      </c>
      <c r="O373" s="212" t="n">
        <f aca="false">G373*N373</f>
        <v>0.0009</v>
      </c>
      <c r="P373" s="213" t="s">
        <v>204</v>
      </c>
      <c r="Z373" s="90" t="n">
        <f aca="false">IF(AQ373="5",BJ373,0)</f>
        <v>0</v>
      </c>
      <c r="AB373" s="90" t="n">
        <f aca="false">IF(AQ373="1",BH373,0)</f>
        <v>0</v>
      </c>
      <c r="AC373" s="90" t="n">
        <f aca="false">IF(AQ373="1",BI373,0)</f>
        <v>0</v>
      </c>
      <c r="AD373" s="90" t="n">
        <f aca="false">IF(AQ373="7",BH373,0)</f>
        <v>0</v>
      </c>
      <c r="AE373" s="90" t="n">
        <f aca="false">IF(AQ373="7",BI373,0)</f>
        <v>0</v>
      </c>
      <c r="AF373" s="90" t="n">
        <f aca="false">IF(AQ373="2",BH373,0)</f>
        <v>0</v>
      </c>
      <c r="AG373" s="90" t="n">
        <f aca="false">IF(AQ373="2",BI373,0)</f>
        <v>0</v>
      </c>
      <c r="AH373" s="90" t="n">
        <f aca="false">IF(AQ373="0",BJ373,0)</f>
        <v>0</v>
      </c>
      <c r="AI373" s="190" t="s">
        <v>107</v>
      </c>
      <c r="AJ373" s="90" t="n">
        <f aca="false">IF(AN373=0,L373,0)</f>
        <v>0</v>
      </c>
      <c r="AK373" s="90" t="n">
        <f aca="false">IF(AN373=12,L373,0)</f>
        <v>0</v>
      </c>
      <c r="AL373" s="90" t="n">
        <f aca="false">IF(AN373=21,L373,0)</f>
        <v>0</v>
      </c>
      <c r="AN373" s="90" t="n">
        <v>21</v>
      </c>
      <c r="AO373" s="90" t="n">
        <f aca="false">H373*0.49607405</f>
        <v>0</v>
      </c>
      <c r="AP373" s="90" t="n">
        <f aca="false">H373*(1-0.49607405)</f>
        <v>0</v>
      </c>
      <c r="AQ373" s="89" t="s">
        <v>226</v>
      </c>
      <c r="AV373" s="90" t="n">
        <f aca="false">AW373+AX373</f>
        <v>0</v>
      </c>
      <c r="AW373" s="90" t="n">
        <f aca="false">G373*AO373</f>
        <v>0</v>
      </c>
      <c r="AX373" s="90" t="n">
        <f aca="false">G373*AP373</f>
        <v>0</v>
      </c>
      <c r="AY373" s="89" t="s">
        <v>1162</v>
      </c>
      <c r="AZ373" s="89" t="s">
        <v>948</v>
      </c>
      <c r="BA373" s="190" t="s">
        <v>949</v>
      </c>
      <c r="BC373" s="90" t="n">
        <f aca="false">AW373+AX373</f>
        <v>0</v>
      </c>
      <c r="BD373" s="90" t="n">
        <f aca="false">H373/(100-BE373)*100</f>
        <v>0</v>
      </c>
      <c r="BE373" s="90" t="n">
        <v>0</v>
      </c>
      <c r="BF373" s="90" t="n">
        <f aca="false">O373</f>
        <v>0.0009</v>
      </c>
      <c r="BH373" s="90" t="n">
        <f aca="false">G373*AO373</f>
        <v>0</v>
      </c>
      <c r="BI373" s="90" t="n">
        <f aca="false">G373*AP373</f>
        <v>0</v>
      </c>
      <c r="BJ373" s="90" t="n">
        <f aca="false">G373*H373</f>
        <v>0</v>
      </c>
      <c r="BK373" s="90"/>
      <c r="BL373" s="90" t="n">
        <v>722</v>
      </c>
      <c r="BW373" s="90" t="str">
        <f aca="false">I373</f>
        <v>21</v>
      </c>
      <c r="BX373" s="11" t="s">
        <v>1228</v>
      </c>
    </row>
    <row r="374" customFormat="false" ht="15" hidden="false" customHeight="true" outlineLevel="0" collapsed="false">
      <c r="A374" s="209" t="s">
        <v>1229</v>
      </c>
      <c r="B374" s="209" t="s">
        <v>107</v>
      </c>
      <c r="C374" s="209" t="s">
        <v>1230</v>
      </c>
      <c r="D374" s="210" t="s">
        <v>1231</v>
      </c>
      <c r="E374" s="210"/>
      <c r="F374" s="209" t="s">
        <v>261</v>
      </c>
      <c r="G374" s="211" t="n">
        <v>29</v>
      </c>
      <c r="H374" s="212"/>
      <c r="I374" s="213" t="s">
        <v>203</v>
      </c>
      <c r="J374" s="212" t="n">
        <f aca="false">G374*AO374</f>
        <v>0</v>
      </c>
      <c r="K374" s="212" t="n">
        <f aca="false">G374*AP374</f>
        <v>0</v>
      </c>
      <c r="L374" s="212" t="n">
        <f aca="false">G374*H374</f>
        <v>0</v>
      </c>
      <c r="M374" s="212" t="n">
        <f aca="false">L374*(1+BW374/100)</f>
        <v>0</v>
      </c>
      <c r="N374" s="212" t="n">
        <v>0</v>
      </c>
      <c r="O374" s="212" t="n">
        <f aca="false">G374*N374</f>
        <v>0</v>
      </c>
      <c r="P374" s="213" t="s">
        <v>204</v>
      </c>
      <c r="Z374" s="90" t="n">
        <f aca="false">IF(AQ374="5",BJ374,0)</f>
        <v>0</v>
      </c>
      <c r="AB374" s="90" t="n">
        <f aca="false">IF(AQ374="1",BH374,0)</f>
        <v>0</v>
      </c>
      <c r="AC374" s="90" t="n">
        <f aca="false">IF(AQ374="1",BI374,0)</f>
        <v>0</v>
      </c>
      <c r="AD374" s="90" t="n">
        <f aca="false">IF(AQ374="7",BH374,0)</f>
        <v>0</v>
      </c>
      <c r="AE374" s="90" t="n">
        <f aca="false">IF(AQ374="7",BI374,0)</f>
        <v>0</v>
      </c>
      <c r="AF374" s="90" t="n">
        <f aca="false">IF(AQ374="2",BH374,0)</f>
        <v>0</v>
      </c>
      <c r="AG374" s="90" t="n">
        <f aca="false">IF(AQ374="2",BI374,0)</f>
        <v>0</v>
      </c>
      <c r="AH374" s="90" t="n">
        <f aca="false">IF(AQ374="0",BJ374,0)</f>
        <v>0</v>
      </c>
      <c r="AI374" s="190" t="s">
        <v>107</v>
      </c>
      <c r="AJ374" s="90" t="n">
        <f aca="false">IF(AN374=0,L374,0)</f>
        <v>0</v>
      </c>
      <c r="AK374" s="90" t="n">
        <f aca="false">IF(AN374=12,L374,0)</f>
        <v>0</v>
      </c>
      <c r="AL374" s="90" t="n">
        <f aca="false">IF(AN374=21,L374,0)</f>
        <v>0</v>
      </c>
      <c r="AN374" s="90" t="n">
        <v>21</v>
      </c>
      <c r="AO374" s="90" t="n">
        <f aca="false">H374*0</f>
        <v>0</v>
      </c>
      <c r="AP374" s="90" t="n">
        <f aca="false">H374*(1-0)</f>
        <v>0</v>
      </c>
      <c r="AQ374" s="89" t="s">
        <v>226</v>
      </c>
      <c r="AV374" s="90" t="n">
        <f aca="false">AW374+AX374</f>
        <v>0</v>
      </c>
      <c r="AW374" s="90" t="n">
        <f aca="false">G374*AO374</f>
        <v>0</v>
      </c>
      <c r="AX374" s="90" t="n">
        <f aca="false">G374*AP374</f>
        <v>0</v>
      </c>
      <c r="AY374" s="89" t="s">
        <v>1162</v>
      </c>
      <c r="AZ374" s="89" t="s">
        <v>948</v>
      </c>
      <c r="BA374" s="190" t="s">
        <v>949</v>
      </c>
      <c r="BC374" s="90" t="n">
        <f aca="false">AW374+AX374</f>
        <v>0</v>
      </c>
      <c r="BD374" s="90" t="n">
        <f aca="false">H374/(100-BE374)*100</f>
        <v>0</v>
      </c>
      <c r="BE374" s="90" t="n">
        <v>0</v>
      </c>
      <c r="BF374" s="90" t="n">
        <f aca="false">O374</f>
        <v>0</v>
      </c>
      <c r="BH374" s="90" t="n">
        <f aca="false">G374*AO374</f>
        <v>0</v>
      </c>
      <c r="BI374" s="90" t="n">
        <f aca="false">G374*AP374</f>
        <v>0</v>
      </c>
      <c r="BJ374" s="90" t="n">
        <f aca="false">G374*H374</f>
        <v>0</v>
      </c>
      <c r="BK374" s="90"/>
      <c r="BL374" s="90" t="n">
        <v>722</v>
      </c>
      <c r="BW374" s="90" t="str">
        <f aca="false">I374</f>
        <v>21</v>
      </c>
      <c r="BX374" s="11" t="s">
        <v>1231</v>
      </c>
    </row>
    <row r="375" customFormat="false" ht="15" hidden="false" customHeight="true" outlineLevel="0" collapsed="false">
      <c r="A375" s="209" t="s">
        <v>1232</v>
      </c>
      <c r="B375" s="209" t="s">
        <v>107</v>
      </c>
      <c r="C375" s="209" t="s">
        <v>1233</v>
      </c>
      <c r="D375" s="210" t="s">
        <v>1234</v>
      </c>
      <c r="E375" s="210"/>
      <c r="F375" s="209" t="s">
        <v>771</v>
      </c>
      <c r="G375" s="211" t="n">
        <v>1</v>
      </c>
      <c r="H375" s="212"/>
      <c r="I375" s="213" t="s">
        <v>203</v>
      </c>
      <c r="J375" s="212" t="n">
        <f aca="false">G375*AO375</f>
        <v>0</v>
      </c>
      <c r="K375" s="212" t="n">
        <f aca="false">G375*AP375</f>
        <v>0</v>
      </c>
      <c r="L375" s="212" t="n">
        <f aca="false">G375*H375</f>
        <v>0</v>
      </c>
      <c r="M375" s="212" t="n">
        <f aca="false">L375*(1+BW375/100)</f>
        <v>0</v>
      </c>
      <c r="N375" s="212" t="n">
        <v>0.01763</v>
      </c>
      <c r="O375" s="212" t="n">
        <f aca="false">G375*N375</f>
        <v>0.01763</v>
      </c>
      <c r="P375" s="213" t="s">
        <v>204</v>
      </c>
      <c r="Z375" s="90" t="n">
        <f aca="false">IF(AQ375="5",BJ375,0)</f>
        <v>0</v>
      </c>
      <c r="AB375" s="90" t="n">
        <f aca="false">IF(AQ375="1",BH375,0)</f>
        <v>0</v>
      </c>
      <c r="AC375" s="90" t="n">
        <f aca="false">IF(AQ375="1",BI375,0)</f>
        <v>0</v>
      </c>
      <c r="AD375" s="90" t="n">
        <f aca="false">IF(AQ375="7",BH375,0)</f>
        <v>0</v>
      </c>
      <c r="AE375" s="90" t="n">
        <f aca="false">IF(AQ375="7",BI375,0)</f>
        <v>0</v>
      </c>
      <c r="AF375" s="90" t="n">
        <f aca="false">IF(AQ375="2",BH375,0)</f>
        <v>0</v>
      </c>
      <c r="AG375" s="90" t="n">
        <f aca="false">IF(AQ375="2",BI375,0)</f>
        <v>0</v>
      </c>
      <c r="AH375" s="90" t="n">
        <f aca="false">IF(AQ375="0",BJ375,0)</f>
        <v>0</v>
      </c>
      <c r="AI375" s="190" t="s">
        <v>107</v>
      </c>
      <c r="AJ375" s="90" t="n">
        <f aca="false">IF(AN375=0,L375,0)</f>
        <v>0</v>
      </c>
      <c r="AK375" s="90" t="n">
        <f aca="false">IF(AN375=12,L375,0)</f>
        <v>0</v>
      </c>
      <c r="AL375" s="90" t="n">
        <f aca="false">IF(AN375=21,L375,0)</f>
        <v>0</v>
      </c>
      <c r="AN375" s="90" t="n">
        <v>21</v>
      </c>
      <c r="AO375" s="90" t="n">
        <f aca="false">H375*0.717046547</f>
        <v>0</v>
      </c>
      <c r="AP375" s="90" t="n">
        <f aca="false">H375*(1-0.717046547)</f>
        <v>0</v>
      </c>
      <c r="AQ375" s="89" t="s">
        <v>226</v>
      </c>
      <c r="AV375" s="90" t="n">
        <f aca="false">AW375+AX375</f>
        <v>0</v>
      </c>
      <c r="AW375" s="90" t="n">
        <f aca="false">G375*AO375</f>
        <v>0</v>
      </c>
      <c r="AX375" s="90" t="n">
        <f aca="false">G375*AP375</f>
        <v>0</v>
      </c>
      <c r="AY375" s="89" t="s">
        <v>1162</v>
      </c>
      <c r="AZ375" s="89" t="s">
        <v>948</v>
      </c>
      <c r="BA375" s="190" t="s">
        <v>949</v>
      </c>
      <c r="BC375" s="90" t="n">
        <f aca="false">AW375+AX375</f>
        <v>0</v>
      </c>
      <c r="BD375" s="90" t="n">
        <f aca="false">H375/(100-BE375)*100</f>
        <v>0</v>
      </c>
      <c r="BE375" s="90" t="n">
        <v>0</v>
      </c>
      <c r="BF375" s="90" t="n">
        <f aca="false">O375</f>
        <v>0.01763</v>
      </c>
      <c r="BH375" s="90" t="n">
        <f aca="false">G375*AO375</f>
        <v>0</v>
      </c>
      <c r="BI375" s="90" t="n">
        <f aca="false">G375*AP375</f>
        <v>0</v>
      </c>
      <c r="BJ375" s="90" t="n">
        <f aca="false">G375*H375</f>
        <v>0</v>
      </c>
      <c r="BK375" s="90"/>
      <c r="BL375" s="90" t="n">
        <v>722</v>
      </c>
      <c r="BW375" s="90" t="str">
        <f aca="false">I375</f>
        <v>21</v>
      </c>
      <c r="BX375" s="11" t="s">
        <v>1234</v>
      </c>
    </row>
    <row r="376" customFormat="false" ht="15" hidden="false" customHeight="true" outlineLevel="0" collapsed="false">
      <c r="A376" s="209" t="s">
        <v>1235</v>
      </c>
      <c r="B376" s="209" t="s">
        <v>107</v>
      </c>
      <c r="C376" s="209" t="s">
        <v>1236</v>
      </c>
      <c r="D376" s="210" t="s">
        <v>1237</v>
      </c>
      <c r="E376" s="210"/>
      <c r="F376" s="209" t="s">
        <v>1238</v>
      </c>
      <c r="G376" s="211" t="n">
        <v>6</v>
      </c>
      <c r="H376" s="212"/>
      <c r="I376" s="213" t="s">
        <v>203</v>
      </c>
      <c r="J376" s="212" t="n">
        <f aca="false">G376*AO376</f>
        <v>0</v>
      </c>
      <c r="K376" s="212" t="n">
        <f aca="false">G376*AP376</f>
        <v>0</v>
      </c>
      <c r="L376" s="212" t="n">
        <f aca="false">G376*H376</f>
        <v>0</v>
      </c>
      <c r="M376" s="212" t="n">
        <f aca="false">L376*(1+BW376/100)</f>
        <v>0</v>
      </c>
      <c r="N376" s="212" t="n">
        <v>0.00148</v>
      </c>
      <c r="O376" s="212" t="n">
        <f aca="false">G376*N376</f>
        <v>0.00888</v>
      </c>
      <c r="P376" s="213" t="s">
        <v>204</v>
      </c>
      <c r="Z376" s="90" t="n">
        <f aca="false">IF(AQ376="5",BJ376,0)</f>
        <v>0</v>
      </c>
      <c r="AB376" s="90" t="n">
        <f aca="false">IF(AQ376="1",BH376,0)</f>
        <v>0</v>
      </c>
      <c r="AC376" s="90" t="n">
        <f aca="false">IF(AQ376="1",BI376,0)</f>
        <v>0</v>
      </c>
      <c r="AD376" s="90" t="n">
        <f aca="false">IF(AQ376="7",BH376,0)</f>
        <v>0</v>
      </c>
      <c r="AE376" s="90" t="n">
        <f aca="false">IF(AQ376="7",BI376,0)</f>
        <v>0</v>
      </c>
      <c r="AF376" s="90" t="n">
        <f aca="false">IF(AQ376="2",BH376,0)</f>
        <v>0</v>
      </c>
      <c r="AG376" s="90" t="n">
        <f aca="false">IF(AQ376="2",BI376,0)</f>
        <v>0</v>
      </c>
      <c r="AH376" s="90" t="n">
        <f aca="false">IF(AQ376="0",BJ376,0)</f>
        <v>0</v>
      </c>
      <c r="AI376" s="190" t="s">
        <v>107</v>
      </c>
      <c r="AJ376" s="90" t="n">
        <f aca="false">IF(AN376=0,L376,0)</f>
        <v>0</v>
      </c>
      <c r="AK376" s="90" t="n">
        <f aca="false">IF(AN376=12,L376,0)</f>
        <v>0</v>
      </c>
      <c r="AL376" s="90" t="n">
        <f aca="false">IF(AN376=21,L376,0)</f>
        <v>0</v>
      </c>
      <c r="AN376" s="90" t="n">
        <v>21</v>
      </c>
      <c r="AO376" s="90" t="n">
        <f aca="false">H376*0.5272269</f>
        <v>0</v>
      </c>
      <c r="AP376" s="90" t="n">
        <f aca="false">H376*(1-0.5272269)</f>
        <v>0</v>
      </c>
      <c r="AQ376" s="89" t="s">
        <v>226</v>
      </c>
      <c r="AV376" s="90" t="n">
        <f aca="false">AW376+AX376</f>
        <v>0</v>
      </c>
      <c r="AW376" s="90" t="n">
        <f aca="false">G376*AO376</f>
        <v>0</v>
      </c>
      <c r="AX376" s="90" t="n">
        <f aca="false">G376*AP376</f>
        <v>0</v>
      </c>
      <c r="AY376" s="89" t="s">
        <v>1162</v>
      </c>
      <c r="AZ376" s="89" t="s">
        <v>948</v>
      </c>
      <c r="BA376" s="190" t="s">
        <v>949</v>
      </c>
      <c r="BC376" s="90" t="n">
        <f aca="false">AW376+AX376</f>
        <v>0</v>
      </c>
      <c r="BD376" s="90" t="n">
        <f aca="false">H376/(100-BE376)*100</f>
        <v>0</v>
      </c>
      <c r="BE376" s="90" t="n">
        <v>0</v>
      </c>
      <c r="BF376" s="90" t="n">
        <f aca="false">O376</f>
        <v>0.00888</v>
      </c>
      <c r="BH376" s="90" t="n">
        <f aca="false">G376*AO376</f>
        <v>0</v>
      </c>
      <c r="BI376" s="90" t="n">
        <f aca="false">G376*AP376</f>
        <v>0</v>
      </c>
      <c r="BJ376" s="90" t="n">
        <f aca="false">G376*H376</f>
        <v>0</v>
      </c>
      <c r="BK376" s="90"/>
      <c r="BL376" s="90" t="n">
        <v>722</v>
      </c>
      <c r="BW376" s="90" t="str">
        <f aca="false">I376</f>
        <v>21</v>
      </c>
      <c r="BX376" s="11" t="s">
        <v>1237</v>
      </c>
    </row>
    <row r="377" customFormat="false" ht="15" hidden="false" customHeight="true" outlineLevel="0" collapsed="false">
      <c r="A377" s="209" t="s">
        <v>1239</v>
      </c>
      <c r="B377" s="209" t="s">
        <v>107</v>
      </c>
      <c r="C377" s="209" t="s">
        <v>1240</v>
      </c>
      <c r="D377" s="210" t="s">
        <v>1241</v>
      </c>
      <c r="E377" s="210"/>
      <c r="F377" s="209" t="s">
        <v>261</v>
      </c>
      <c r="G377" s="211" t="n">
        <v>1</v>
      </c>
      <c r="H377" s="212"/>
      <c r="I377" s="213" t="s">
        <v>203</v>
      </c>
      <c r="J377" s="212" t="n">
        <f aca="false">G377*AO377</f>
        <v>0</v>
      </c>
      <c r="K377" s="212" t="n">
        <f aca="false">G377*AP377</f>
        <v>0</v>
      </c>
      <c r="L377" s="212" t="n">
        <f aca="false">G377*H377</f>
        <v>0</v>
      </c>
      <c r="M377" s="212" t="n">
        <f aca="false">L377*(1+BW377/100)</f>
        <v>0</v>
      </c>
      <c r="N377" s="212" t="n">
        <v>0.00013</v>
      </c>
      <c r="O377" s="212" t="n">
        <f aca="false">G377*N377</f>
        <v>0.00013</v>
      </c>
      <c r="P377" s="213" t="s">
        <v>204</v>
      </c>
      <c r="Z377" s="90" t="n">
        <f aca="false">IF(AQ377="5",BJ377,0)</f>
        <v>0</v>
      </c>
      <c r="AB377" s="90" t="n">
        <f aca="false">IF(AQ377="1",BH377,0)</f>
        <v>0</v>
      </c>
      <c r="AC377" s="90" t="n">
        <f aca="false">IF(AQ377="1",BI377,0)</f>
        <v>0</v>
      </c>
      <c r="AD377" s="90" t="n">
        <f aca="false">IF(AQ377="7",BH377,0)</f>
        <v>0</v>
      </c>
      <c r="AE377" s="90" t="n">
        <f aca="false">IF(AQ377="7",BI377,0)</f>
        <v>0</v>
      </c>
      <c r="AF377" s="90" t="n">
        <f aca="false">IF(AQ377="2",BH377,0)</f>
        <v>0</v>
      </c>
      <c r="AG377" s="90" t="n">
        <f aca="false">IF(AQ377="2",BI377,0)</f>
        <v>0</v>
      </c>
      <c r="AH377" s="90" t="n">
        <f aca="false">IF(AQ377="0",BJ377,0)</f>
        <v>0</v>
      </c>
      <c r="AI377" s="190" t="s">
        <v>107</v>
      </c>
      <c r="AJ377" s="90" t="n">
        <f aca="false">IF(AN377=0,L377,0)</f>
        <v>0</v>
      </c>
      <c r="AK377" s="90" t="n">
        <f aca="false">IF(AN377=12,L377,0)</f>
        <v>0</v>
      </c>
      <c r="AL377" s="90" t="n">
        <f aca="false">IF(AN377=21,L377,0)</f>
        <v>0</v>
      </c>
      <c r="AN377" s="90" t="n">
        <v>21</v>
      </c>
      <c r="AO377" s="90" t="n">
        <f aca="false">H377*0.685895451</f>
        <v>0</v>
      </c>
      <c r="AP377" s="90" t="n">
        <f aca="false">H377*(1-0.685895451)</f>
        <v>0</v>
      </c>
      <c r="AQ377" s="89" t="s">
        <v>226</v>
      </c>
      <c r="AV377" s="90" t="n">
        <f aca="false">AW377+AX377</f>
        <v>0</v>
      </c>
      <c r="AW377" s="90" t="n">
        <f aca="false">G377*AO377</f>
        <v>0</v>
      </c>
      <c r="AX377" s="90" t="n">
        <f aca="false">G377*AP377</f>
        <v>0</v>
      </c>
      <c r="AY377" s="89" t="s">
        <v>1162</v>
      </c>
      <c r="AZ377" s="89" t="s">
        <v>948</v>
      </c>
      <c r="BA377" s="190" t="s">
        <v>949</v>
      </c>
      <c r="BC377" s="90" t="n">
        <f aca="false">AW377+AX377</f>
        <v>0</v>
      </c>
      <c r="BD377" s="90" t="n">
        <f aca="false">H377/(100-BE377)*100</f>
        <v>0</v>
      </c>
      <c r="BE377" s="90" t="n">
        <v>0</v>
      </c>
      <c r="BF377" s="90" t="n">
        <f aca="false">O377</f>
        <v>0.00013</v>
      </c>
      <c r="BH377" s="90" t="n">
        <f aca="false">G377*AO377</f>
        <v>0</v>
      </c>
      <c r="BI377" s="90" t="n">
        <f aca="false">G377*AP377</f>
        <v>0</v>
      </c>
      <c r="BJ377" s="90" t="n">
        <f aca="false">G377*H377</f>
        <v>0</v>
      </c>
      <c r="BK377" s="90"/>
      <c r="BL377" s="90" t="n">
        <v>722</v>
      </c>
      <c r="BW377" s="90" t="str">
        <f aca="false">I377</f>
        <v>21</v>
      </c>
      <c r="BX377" s="11" t="s">
        <v>1241</v>
      </c>
    </row>
    <row r="378" customFormat="false" ht="24.05" hidden="false" customHeight="true" outlineLevel="0" collapsed="false">
      <c r="A378" s="209" t="s">
        <v>1242</v>
      </c>
      <c r="B378" s="209" t="s">
        <v>107</v>
      </c>
      <c r="C378" s="209" t="s">
        <v>1243</v>
      </c>
      <c r="D378" s="210" t="s">
        <v>1244</v>
      </c>
      <c r="E378" s="210"/>
      <c r="F378" s="209" t="s">
        <v>261</v>
      </c>
      <c r="G378" s="211" t="n">
        <v>3</v>
      </c>
      <c r="H378" s="212"/>
      <c r="I378" s="213" t="s">
        <v>203</v>
      </c>
      <c r="J378" s="212" t="n">
        <f aca="false">G378*AO378</f>
        <v>0</v>
      </c>
      <c r="K378" s="212" t="n">
        <f aca="false">G378*AP378</f>
        <v>0</v>
      </c>
      <c r="L378" s="212" t="n">
        <f aca="false">G378*H378</f>
        <v>0</v>
      </c>
      <c r="M378" s="212" t="n">
        <f aca="false">L378*(1+BW378/100)</f>
        <v>0</v>
      </c>
      <c r="N378" s="212" t="n">
        <v>0.00098</v>
      </c>
      <c r="O378" s="212" t="n">
        <f aca="false">G378*N378</f>
        <v>0.00294</v>
      </c>
      <c r="P378" s="213" t="s">
        <v>204</v>
      </c>
      <c r="Z378" s="90" t="n">
        <f aca="false">IF(AQ378="5",BJ378,0)</f>
        <v>0</v>
      </c>
      <c r="AB378" s="90" t="n">
        <f aca="false">IF(AQ378="1",BH378,0)</f>
        <v>0</v>
      </c>
      <c r="AC378" s="90" t="n">
        <f aca="false">IF(AQ378="1",BI378,0)</f>
        <v>0</v>
      </c>
      <c r="AD378" s="90" t="n">
        <f aca="false">IF(AQ378="7",BH378,0)</f>
        <v>0</v>
      </c>
      <c r="AE378" s="90" t="n">
        <f aca="false">IF(AQ378="7",BI378,0)</f>
        <v>0</v>
      </c>
      <c r="AF378" s="90" t="n">
        <f aca="false">IF(AQ378="2",BH378,0)</f>
        <v>0</v>
      </c>
      <c r="AG378" s="90" t="n">
        <f aca="false">IF(AQ378="2",BI378,0)</f>
        <v>0</v>
      </c>
      <c r="AH378" s="90" t="n">
        <f aca="false">IF(AQ378="0",BJ378,0)</f>
        <v>0</v>
      </c>
      <c r="AI378" s="190" t="s">
        <v>107</v>
      </c>
      <c r="AJ378" s="90" t="n">
        <f aca="false">IF(AN378=0,L378,0)</f>
        <v>0</v>
      </c>
      <c r="AK378" s="90" t="n">
        <f aca="false">IF(AN378=12,L378,0)</f>
        <v>0</v>
      </c>
      <c r="AL378" s="90" t="n">
        <f aca="false">IF(AN378=21,L378,0)</f>
        <v>0</v>
      </c>
      <c r="AN378" s="90" t="n">
        <v>21</v>
      </c>
      <c r="AO378" s="90" t="n">
        <f aca="false">H378*0.816490281</f>
        <v>0</v>
      </c>
      <c r="AP378" s="90" t="n">
        <f aca="false">H378*(1-0.816490281)</f>
        <v>0</v>
      </c>
      <c r="AQ378" s="89" t="s">
        <v>226</v>
      </c>
      <c r="AV378" s="90" t="n">
        <f aca="false">AW378+AX378</f>
        <v>0</v>
      </c>
      <c r="AW378" s="90" t="n">
        <f aca="false">G378*AO378</f>
        <v>0</v>
      </c>
      <c r="AX378" s="90" t="n">
        <f aca="false">G378*AP378</f>
        <v>0</v>
      </c>
      <c r="AY378" s="89" t="s">
        <v>1162</v>
      </c>
      <c r="AZ378" s="89" t="s">
        <v>948</v>
      </c>
      <c r="BA378" s="190" t="s">
        <v>949</v>
      </c>
      <c r="BC378" s="90" t="n">
        <f aca="false">AW378+AX378</f>
        <v>0</v>
      </c>
      <c r="BD378" s="90" t="n">
        <f aca="false">H378/(100-BE378)*100</f>
        <v>0</v>
      </c>
      <c r="BE378" s="90" t="n">
        <v>0</v>
      </c>
      <c r="BF378" s="90" t="n">
        <f aca="false">O378</f>
        <v>0.00294</v>
      </c>
      <c r="BH378" s="90" t="n">
        <f aca="false">G378*AO378</f>
        <v>0</v>
      </c>
      <c r="BI378" s="90" t="n">
        <f aca="false">G378*AP378</f>
        <v>0</v>
      </c>
      <c r="BJ378" s="90" t="n">
        <f aca="false">G378*H378</f>
        <v>0</v>
      </c>
      <c r="BK378" s="90"/>
      <c r="BL378" s="90" t="n">
        <v>722</v>
      </c>
      <c r="BW378" s="90" t="str">
        <f aca="false">I378</f>
        <v>21</v>
      </c>
      <c r="BX378" s="11" t="s">
        <v>1244</v>
      </c>
    </row>
    <row r="379" customFormat="false" ht="24.05" hidden="false" customHeight="true" outlineLevel="0" collapsed="false">
      <c r="A379" s="209" t="s">
        <v>1245</v>
      </c>
      <c r="B379" s="209" t="s">
        <v>107</v>
      </c>
      <c r="C379" s="209" t="s">
        <v>1246</v>
      </c>
      <c r="D379" s="210" t="s">
        <v>1247</v>
      </c>
      <c r="E379" s="210"/>
      <c r="F379" s="209" t="s">
        <v>261</v>
      </c>
      <c r="G379" s="211" t="n">
        <v>1</v>
      </c>
      <c r="H379" s="212"/>
      <c r="I379" s="213" t="s">
        <v>203</v>
      </c>
      <c r="J379" s="212" t="n">
        <f aca="false">G379*AO379</f>
        <v>0</v>
      </c>
      <c r="K379" s="212" t="n">
        <f aca="false">G379*AP379</f>
        <v>0</v>
      </c>
      <c r="L379" s="212" t="n">
        <f aca="false">G379*H379</f>
        <v>0</v>
      </c>
      <c r="M379" s="212" t="n">
        <f aca="false">L379*(1+BW379/100)</f>
        <v>0</v>
      </c>
      <c r="N379" s="212" t="n">
        <v>0.00102</v>
      </c>
      <c r="O379" s="212" t="n">
        <f aca="false">G379*N379</f>
        <v>0.00102</v>
      </c>
      <c r="P379" s="213" t="s">
        <v>204</v>
      </c>
      <c r="Z379" s="90" t="n">
        <f aca="false">IF(AQ379="5",BJ379,0)</f>
        <v>0</v>
      </c>
      <c r="AB379" s="90" t="n">
        <f aca="false">IF(AQ379="1",BH379,0)</f>
        <v>0</v>
      </c>
      <c r="AC379" s="90" t="n">
        <f aca="false">IF(AQ379="1",BI379,0)</f>
        <v>0</v>
      </c>
      <c r="AD379" s="90" t="n">
        <f aca="false">IF(AQ379="7",BH379,0)</f>
        <v>0</v>
      </c>
      <c r="AE379" s="90" t="n">
        <f aca="false">IF(AQ379="7",BI379,0)</f>
        <v>0</v>
      </c>
      <c r="AF379" s="90" t="n">
        <f aca="false">IF(AQ379="2",BH379,0)</f>
        <v>0</v>
      </c>
      <c r="AG379" s="90" t="n">
        <f aca="false">IF(AQ379="2",BI379,0)</f>
        <v>0</v>
      </c>
      <c r="AH379" s="90" t="n">
        <f aca="false">IF(AQ379="0",BJ379,0)</f>
        <v>0</v>
      </c>
      <c r="AI379" s="190" t="s">
        <v>107</v>
      </c>
      <c r="AJ379" s="90" t="n">
        <f aca="false">IF(AN379=0,L379,0)</f>
        <v>0</v>
      </c>
      <c r="AK379" s="90" t="n">
        <f aca="false">IF(AN379=12,L379,0)</f>
        <v>0</v>
      </c>
      <c r="AL379" s="90" t="n">
        <f aca="false">IF(AN379=21,L379,0)</f>
        <v>0</v>
      </c>
      <c r="AN379" s="90" t="n">
        <v>21</v>
      </c>
      <c r="AO379" s="90" t="n">
        <f aca="false">H379*0.824228383</f>
        <v>0</v>
      </c>
      <c r="AP379" s="90" t="n">
        <f aca="false">H379*(1-0.824228383)</f>
        <v>0</v>
      </c>
      <c r="AQ379" s="89" t="s">
        <v>226</v>
      </c>
      <c r="AV379" s="90" t="n">
        <f aca="false">AW379+AX379</f>
        <v>0</v>
      </c>
      <c r="AW379" s="90" t="n">
        <f aca="false">G379*AO379</f>
        <v>0</v>
      </c>
      <c r="AX379" s="90" t="n">
        <f aca="false">G379*AP379</f>
        <v>0</v>
      </c>
      <c r="AY379" s="89" t="s">
        <v>1162</v>
      </c>
      <c r="AZ379" s="89" t="s">
        <v>948</v>
      </c>
      <c r="BA379" s="190" t="s">
        <v>949</v>
      </c>
      <c r="BC379" s="90" t="n">
        <f aca="false">AW379+AX379</f>
        <v>0</v>
      </c>
      <c r="BD379" s="90" t="n">
        <f aca="false">H379/(100-BE379)*100</f>
        <v>0</v>
      </c>
      <c r="BE379" s="90" t="n">
        <v>0</v>
      </c>
      <c r="BF379" s="90" t="n">
        <f aca="false">O379</f>
        <v>0.00102</v>
      </c>
      <c r="BH379" s="90" t="n">
        <f aca="false">G379*AO379</f>
        <v>0</v>
      </c>
      <c r="BI379" s="90" t="n">
        <f aca="false">G379*AP379</f>
        <v>0</v>
      </c>
      <c r="BJ379" s="90" t="n">
        <f aca="false">G379*H379</f>
        <v>0</v>
      </c>
      <c r="BK379" s="90"/>
      <c r="BL379" s="90" t="n">
        <v>722</v>
      </c>
      <c r="BW379" s="90" t="str">
        <f aca="false">I379</f>
        <v>21</v>
      </c>
      <c r="BX379" s="11" t="s">
        <v>1247</v>
      </c>
    </row>
    <row r="380" customFormat="false" ht="24.05" hidden="false" customHeight="true" outlineLevel="0" collapsed="false">
      <c r="A380" s="209" t="s">
        <v>1248</v>
      </c>
      <c r="B380" s="209" t="s">
        <v>107</v>
      </c>
      <c r="C380" s="209" t="s">
        <v>1249</v>
      </c>
      <c r="D380" s="210" t="s">
        <v>1250</v>
      </c>
      <c r="E380" s="210"/>
      <c r="F380" s="209" t="s">
        <v>261</v>
      </c>
      <c r="G380" s="211" t="n">
        <v>1</v>
      </c>
      <c r="H380" s="212"/>
      <c r="I380" s="213" t="s">
        <v>203</v>
      </c>
      <c r="J380" s="212" t="n">
        <f aca="false">G380*AO380</f>
        <v>0</v>
      </c>
      <c r="K380" s="212" t="n">
        <f aca="false">G380*AP380</f>
        <v>0</v>
      </c>
      <c r="L380" s="212" t="n">
        <f aca="false">G380*H380</f>
        <v>0</v>
      </c>
      <c r="M380" s="212" t="n">
        <f aca="false">L380*(1+BW380/100)</f>
        <v>0</v>
      </c>
      <c r="N380" s="212" t="n">
        <v>0.00025</v>
      </c>
      <c r="O380" s="212" t="n">
        <f aca="false">G380*N380</f>
        <v>0.00025</v>
      </c>
      <c r="P380" s="213" t="s">
        <v>204</v>
      </c>
      <c r="Z380" s="90" t="n">
        <f aca="false">IF(AQ380="5",BJ380,0)</f>
        <v>0</v>
      </c>
      <c r="AB380" s="90" t="n">
        <f aca="false">IF(AQ380="1",BH380,0)</f>
        <v>0</v>
      </c>
      <c r="AC380" s="90" t="n">
        <f aca="false">IF(AQ380="1",BI380,0)</f>
        <v>0</v>
      </c>
      <c r="AD380" s="90" t="n">
        <f aca="false">IF(AQ380="7",BH380,0)</f>
        <v>0</v>
      </c>
      <c r="AE380" s="90" t="n">
        <f aca="false">IF(AQ380="7",BI380,0)</f>
        <v>0</v>
      </c>
      <c r="AF380" s="90" t="n">
        <f aca="false">IF(AQ380="2",BH380,0)</f>
        <v>0</v>
      </c>
      <c r="AG380" s="90" t="n">
        <f aca="false">IF(AQ380="2",BI380,0)</f>
        <v>0</v>
      </c>
      <c r="AH380" s="90" t="n">
        <f aca="false">IF(AQ380="0",BJ380,0)</f>
        <v>0</v>
      </c>
      <c r="AI380" s="190" t="s">
        <v>107</v>
      </c>
      <c r="AJ380" s="90" t="n">
        <f aca="false">IF(AN380=0,L380,0)</f>
        <v>0</v>
      </c>
      <c r="AK380" s="90" t="n">
        <f aca="false">IF(AN380=12,L380,0)</f>
        <v>0</v>
      </c>
      <c r="AL380" s="90" t="n">
        <f aca="false">IF(AN380=21,L380,0)</f>
        <v>0</v>
      </c>
      <c r="AN380" s="90" t="n">
        <v>21</v>
      </c>
      <c r="AO380" s="90" t="n">
        <f aca="false">H380*0.460487463</f>
        <v>0</v>
      </c>
      <c r="AP380" s="90" t="n">
        <f aca="false">H380*(1-0.460487463)</f>
        <v>0</v>
      </c>
      <c r="AQ380" s="89" t="s">
        <v>226</v>
      </c>
      <c r="AV380" s="90" t="n">
        <f aca="false">AW380+AX380</f>
        <v>0</v>
      </c>
      <c r="AW380" s="90" t="n">
        <f aca="false">G380*AO380</f>
        <v>0</v>
      </c>
      <c r="AX380" s="90" t="n">
        <f aca="false">G380*AP380</f>
        <v>0</v>
      </c>
      <c r="AY380" s="89" t="s">
        <v>1162</v>
      </c>
      <c r="AZ380" s="89" t="s">
        <v>948</v>
      </c>
      <c r="BA380" s="190" t="s">
        <v>949</v>
      </c>
      <c r="BC380" s="90" t="n">
        <f aca="false">AW380+AX380</f>
        <v>0</v>
      </c>
      <c r="BD380" s="90" t="n">
        <f aca="false">H380/(100-BE380)*100</f>
        <v>0</v>
      </c>
      <c r="BE380" s="90" t="n">
        <v>0</v>
      </c>
      <c r="BF380" s="90" t="n">
        <f aca="false">O380</f>
        <v>0.00025</v>
      </c>
      <c r="BH380" s="90" t="n">
        <f aca="false">G380*AO380</f>
        <v>0</v>
      </c>
      <c r="BI380" s="90" t="n">
        <f aca="false">G380*AP380</f>
        <v>0</v>
      </c>
      <c r="BJ380" s="90" t="n">
        <f aca="false">G380*H380</f>
        <v>0</v>
      </c>
      <c r="BK380" s="90"/>
      <c r="BL380" s="90" t="n">
        <v>722</v>
      </c>
      <c r="BW380" s="90" t="str">
        <f aca="false">I380</f>
        <v>21</v>
      </c>
      <c r="BX380" s="11" t="s">
        <v>1250</v>
      </c>
    </row>
    <row r="381" customFormat="false" ht="24.05" hidden="false" customHeight="true" outlineLevel="0" collapsed="false">
      <c r="A381" s="209" t="s">
        <v>1251</v>
      </c>
      <c r="B381" s="209" t="s">
        <v>107</v>
      </c>
      <c r="C381" s="209" t="s">
        <v>1252</v>
      </c>
      <c r="D381" s="210" t="s">
        <v>1253</v>
      </c>
      <c r="E381" s="210"/>
      <c r="F381" s="209" t="s">
        <v>261</v>
      </c>
      <c r="G381" s="211" t="n">
        <v>1</v>
      </c>
      <c r="H381" s="212"/>
      <c r="I381" s="213" t="s">
        <v>203</v>
      </c>
      <c r="J381" s="212" t="n">
        <f aca="false">G381*AO381</f>
        <v>0</v>
      </c>
      <c r="K381" s="212" t="n">
        <f aca="false">G381*AP381</f>
        <v>0</v>
      </c>
      <c r="L381" s="212" t="n">
        <f aca="false">G381*H381</f>
        <v>0</v>
      </c>
      <c r="M381" s="212" t="n">
        <f aca="false">L381*(1+BW381/100)</f>
        <v>0</v>
      </c>
      <c r="N381" s="212" t="n">
        <v>0.00035</v>
      </c>
      <c r="O381" s="212" t="n">
        <f aca="false">G381*N381</f>
        <v>0.00035</v>
      </c>
      <c r="P381" s="213" t="s">
        <v>204</v>
      </c>
      <c r="Z381" s="90" t="n">
        <f aca="false">IF(AQ381="5",BJ381,0)</f>
        <v>0</v>
      </c>
      <c r="AB381" s="90" t="n">
        <f aca="false">IF(AQ381="1",BH381,0)</f>
        <v>0</v>
      </c>
      <c r="AC381" s="90" t="n">
        <f aca="false">IF(AQ381="1",BI381,0)</f>
        <v>0</v>
      </c>
      <c r="AD381" s="90" t="n">
        <f aca="false">IF(AQ381="7",BH381,0)</f>
        <v>0</v>
      </c>
      <c r="AE381" s="90" t="n">
        <f aca="false">IF(AQ381="7",BI381,0)</f>
        <v>0</v>
      </c>
      <c r="AF381" s="90" t="n">
        <f aca="false">IF(AQ381="2",BH381,0)</f>
        <v>0</v>
      </c>
      <c r="AG381" s="90" t="n">
        <f aca="false">IF(AQ381="2",BI381,0)</f>
        <v>0</v>
      </c>
      <c r="AH381" s="90" t="n">
        <f aca="false">IF(AQ381="0",BJ381,0)</f>
        <v>0</v>
      </c>
      <c r="AI381" s="190" t="s">
        <v>107</v>
      </c>
      <c r="AJ381" s="90" t="n">
        <f aca="false">IF(AN381=0,L381,0)</f>
        <v>0</v>
      </c>
      <c r="AK381" s="90" t="n">
        <f aca="false">IF(AN381=12,L381,0)</f>
        <v>0</v>
      </c>
      <c r="AL381" s="90" t="n">
        <f aca="false">IF(AN381=21,L381,0)</f>
        <v>0</v>
      </c>
      <c r="AN381" s="90" t="n">
        <v>21</v>
      </c>
      <c r="AO381" s="90" t="n">
        <f aca="false">H381*0.506410076</f>
        <v>0</v>
      </c>
      <c r="AP381" s="90" t="n">
        <f aca="false">H381*(1-0.506410076)</f>
        <v>0</v>
      </c>
      <c r="AQ381" s="89" t="s">
        <v>226</v>
      </c>
      <c r="AV381" s="90" t="n">
        <f aca="false">AW381+AX381</f>
        <v>0</v>
      </c>
      <c r="AW381" s="90" t="n">
        <f aca="false">G381*AO381</f>
        <v>0</v>
      </c>
      <c r="AX381" s="90" t="n">
        <f aca="false">G381*AP381</f>
        <v>0</v>
      </c>
      <c r="AY381" s="89" t="s">
        <v>1162</v>
      </c>
      <c r="AZ381" s="89" t="s">
        <v>948</v>
      </c>
      <c r="BA381" s="190" t="s">
        <v>949</v>
      </c>
      <c r="BC381" s="90" t="n">
        <f aca="false">AW381+AX381</f>
        <v>0</v>
      </c>
      <c r="BD381" s="90" t="n">
        <f aca="false">H381/(100-BE381)*100</f>
        <v>0</v>
      </c>
      <c r="BE381" s="90" t="n">
        <v>0</v>
      </c>
      <c r="BF381" s="90" t="n">
        <f aca="false">O381</f>
        <v>0.00035</v>
      </c>
      <c r="BH381" s="90" t="n">
        <f aca="false">G381*AO381</f>
        <v>0</v>
      </c>
      <c r="BI381" s="90" t="n">
        <f aca="false">G381*AP381</f>
        <v>0</v>
      </c>
      <c r="BJ381" s="90" t="n">
        <f aca="false">G381*H381</f>
        <v>0</v>
      </c>
      <c r="BK381" s="90"/>
      <c r="BL381" s="90" t="n">
        <v>722</v>
      </c>
      <c r="BW381" s="90" t="str">
        <f aca="false">I381</f>
        <v>21</v>
      </c>
      <c r="BX381" s="11" t="s">
        <v>1253</v>
      </c>
    </row>
    <row r="382" customFormat="false" ht="24.05" hidden="false" customHeight="true" outlineLevel="0" collapsed="false">
      <c r="A382" s="209" t="s">
        <v>1254</v>
      </c>
      <c r="B382" s="209" t="s">
        <v>107</v>
      </c>
      <c r="C382" s="209" t="s">
        <v>1255</v>
      </c>
      <c r="D382" s="210" t="s">
        <v>1256</v>
      </c>
      <c r="E382" s="210"/>
      <c r="F382" s="209" t="s">
        <v>261</v>
      </c>
      <c r="G382" s="211" t="n">
        <v>1</v>
      </c>
      <c r="H382" s="212"/>
      <c r="I382" s="213" t="s">
        <v>203</v>
      </c>
      <c r="J382" s="212" t="n">
        <f aca="false">G382*AO382</f>
        <v>0</v>
      </c>
      <c r="K382" s="212" t="n">
        <f aca="false">G382*AP382</f>
        <v>0</v>
      </c>
      <c r="L382" s="212" t="n">
        <f aca="false">G382*H382</f>
        <v>0</v>
      </c>
      <c r="M382" s="212" t="n">
        <f aca="false">L382*(1+BW382/100)</f>
        <v>0</v>
      </c>
      <c r="N382" s="212" t="n">
        <v>0.00018</v>
      </c>
      <c r="O382" s="212" t="n">
        <f aca="false">G382*N382</f>
        <v>0.00018</v>
      </c>
      <c r="P382" s="213" t="s">
        <v>204</v>
      </c>
      <c r="Z382" s="90" t="n">
        <f aca="false">IF(AQ382="5",BJ382,0)</f>
        <v>0</v>
      </c>
      <c r="AB382" s="90" t="n">
        <f aca="false">IF(AQ382="1",BH382,0)</f>
        <v>0</v>
      </c>
      <c r="AC382" s="90" t="n">
        <f aca="false">IF(AQ382="1",BI382,0)</f>
        <v>0</v>
      </c>
      <c r="AD382" s="90" t="n">
        <f aca="false">IF(AQ382="7",BH382,0)</f>
        <v>0</v>
      </c>
      <c r="AE382" s="90" t="n">
        <f aca="false">IF(AQ382="7",BI382,0)</f>
        <v>0</v>
      </c>
      <c r="AF382" s="90" t="n">
        <f aca="false">IF(AQ382="2",BH382,0)</f>
        <v>0</v>
      </c>
      <c r="AG382" s="90" t="n">
        <f aca="false">IF(AQ382="2",BI382,0)</f>
        <v>0</v>
      </c>
      <c r="AH382" s="90" t="n">
        <f aca="false">IF(AQ382="0",BJ382,0)</f>
        <v>0</v>
      </c>
      <c r="AI382" s="190" t="s">
        <v>107</v>
      </c>
      <c r="AJ382" s="90" t="n">
        <f aca="false">IF(AN382=0,L382,0)</f>
        <v>0</v>
      </c>
      <c r="AK382" s="90" t="n">
        <f aca="false">IF(AN382=12,L382,0)</f>
        <v>0</v>
      </c>
      <c r="AL382" s="90" t="n">
        <f aca="false">IF(AN382=21,L382,0)</f>
        <v>0</v>
      </c>
      <c r="AN382" s="90" t="n">
        <v>21</v>
      </c>
      <c r="AO382" s="90" t="n">
        <f aca="false">H382*0.694139288</f>
        <v>0</v>
      </c>
      <c r="AP382" s="90" t="n">
        <f aca="false">H382*(1-0.694139288)</f>
        <v>0</v>
      </c>
      <c r="AQ382" s="89" t="s">
        <v>226</v>
      </c>
      <c r="AV382" s="90" t="n">
        <f aca="false">AW382+AX382</f>
        <v>0</v>
      </c>
      <c r="AW382" s="90" t="n">
        <f aca="false">G382*AO382</f>
        <v>0</v>
      </c>
      <c r="AX382" s="90" t="n">
        <f aca="false">G382*AP382</f>
        <v>0</v>
      </c>
      <c r="AY382" s="89" t="s">
        <v>1162</v>
      </c>
      <c r="AZ382" s="89" t="s">
        <v>948</v>
      </c>
      <c r="BA382" s="190" t="s">
        <v>949</v>
      </c>
      <c r="BC382" s="90" t="n">
        <f aca="false">AW382+AX382</f>
        <v>0</v>
      </c>
      <c r="BD382" s="90" t="n">
        <f aca="false">H382/(100-BE382)*100</f>
        <v>0</v>
      </c>
      <c r="BE382" s="90" t="n">
        <v>0</v>
      </c>
      <c r="BF382" s="90" t="n">
        <f aca="false">O382</f>
        <v>0.00018</v>
      </c>
      <c r="BH382" s="90" t="n">
        <f aca="false">G382*AO382</f>
        <v>0</v>
      </c>
      <c r="BI382" s="90" t="n">
        <f aca="false">G382*AP382</f>
        <v>0</v>
      </c>
      <c r="BJ382" s="90" t="n">
        <f aca="false">G382*H382</f>
        <v>0</v>
      </c>
      <c r="BK382" s="90"/>
      <c r="BL382" s="90" t="n">
        <v>722</v>
      </c>
      <c r="BW382" s="90" t="str">
        <f aca="false">I382</f>
        <v>21</v>
      </c>
      <c r="BX382" s="11" t="s">
        <v>1256</v>
      </c>
    </row>
    <row r="383" customFormat="false" ht="15" hidden="false" customHeight="true" outlineLevel="0" collapsed="false">
      <c r="A383" s="209" t="s">
        <v>1257</v>
      </c>
      <c r="B383" s="209" t="s">
        <v>107</v>
      </c>
      <c r="C383" s="209" t="s">
        <v>1258</v>
      </c>
      <c r="D383" s="210" t="s">
        <v>1259</v>
      </c>
      <c r="E383" s="210"/>
      <c r="F383" s="209" t="s">
        <v>261</v>
      </c>
      <c r="G383" s="211" t="n">
        <v>1</v>
      </c>
      <c r="H383" s="212"/>
      <c r="I383" s="213" t="s">
        <v>203</v>
      </c>
      <c r="J383" s="212" t="n">
        <f aca="false">G383*AO383</f>
        <v>0</v>
      </c>
      <c r="K383" s="212" t="n">
        <f aca="false">G383*AP383</f>
        <v>0</v>
      </c>
      <c r="L383" s="212" t="n">
        <f aca="false">G383*H383</f>
        <v>0</v>
      </c>
      <c r="M383" s="212" t="n">
        <f aca="false">L383*(1+BW383/100)</f>
        <v>0</v>
      </c>
      <c r="N383" s="212" t="n">
        <v>0.00058</v>
      </c>
      <c r="O383" s="212" t="n">
        <f aca="false">G383*N383</f>
        <v>0.00058</v>
      </c>
      <c r="P383" s="213" t="s">
        <v>204</v>
      </c>
      <c r="Z383" s="90" t="n">
        <f aca="false">IF(AQ383="5",BJ383,0)</f>
        <v>0</v>
      </c>
      <c r="AB383" s="90" t="n">
        <f aca="false">IF(AQ383="1",BH383,0)</f>
        <v>0</v>
      </c>
      <c r="AC383" s="90" t="n">
        <f aca="false">IF(AQ383="1",BI383,0)</f>
        <v>0</v>
      </c>
      <c r="AD383" s="90" t="n">
        <f aca="false">IF(AQ383="7",BH383,0)</f>
        <v>0</v>
      </c>
      <c r="AE383" s="90" t="n">
        <f aca="false">IF(AQ383="7",BI383,0)</f>
        <v>0</v>
      </c>
      <c r="AF383" s="90" t="n">
        <f aca="false">IF(AQ383="2",BH383,0)</f>
        <v>0</v>
      </c>
      <c r="AG383" s="90" t="n">
        <f aca="false">IF(AQ383="2",BI383,0)</f>
        <v>0</v>
      </c>
      <c r="AH383" s="90" t="n">
        <f aca="false">IF(AQ383="0",BJ383,0)</f>
        <v>0</v>
      </c>
      <c r="AI383" s="190" t="s">
        <v>107</v>
      </c>
      <c r="AJ383" s="90" t="n">
        <f aca="false">IF(AN383=0,L383,0)</f>
        <v>0</v>
      </c>
      <c r="AK383" s="90" t="n">
        <f aca="false">IF(AN383=12,L383,0)</f>
        <v>0</v>
      </c>
      <c r="AL383" s="90" t="n">
        <f aca="false">IF(AN383=21,L383,0)</f>
        <v>0</v>
      </c>
      <c r="AN383" s="90" t="n">
        <v>21</v>
      </c>
      <c r="AO383" s="90" t="n">
        <f aca="false">H383*0.719163716</f>
        <v>0</v>
      </c>
      <c r="AP383" s="90" t="n">
        <f aca="false">H383*(1-0.719163716)</f>
        <v>0</v>
      </c>
      <c r="AQ383" s="89" t="s">
        <v>226</v>
      </c>
      <c r="AV383" s="90" t="n">
        <f aca="false">AW383+AX383</f>
        <v>0</v>
      </c>
      <c r="AW383" s="90" t="n">
        <f aca="false">G383*AO383</f>
        <v>0</v>
      </c>
      <c r="AX383" s="90" t="n">
        <f aca="false">G383*AP383</f>
        <v>0</v>
      </c>
      <c r="AY383" s="89" t="s">
        <v>1162</v>
      </c>
      <c r="AZ383" s="89" t="s">
        <v>948</v>
      </c>
      <c r="BA383" s="190" t="s">
        <v>949</v>
      </c>
      <c r="BC383" s="90" t="n">
        <f aca="false">AW383+AX383</f>
        <v>0</v>
      </c>
      <c r="BD383" s="90" t="n">
        <f aca="false">H383/(100-BE383)*100</f>
        <v>0</v>
      </c>
      <c r="BE383" s="90" t="n">
        <v>0</v>
      </c>
      <c r="BF383" s="90" t="n">
        <f aca="false">O383</f>
        <v>0.00058</v>
      </c>
      <c r="BH383" s="90" t="n">
        <f aca="false">G383*AO383</f>
        <v>0</v>
      </c>
      <c r="BI383" s="90" t="n">
        <f aca="false">G383*AP383</f>
        <v>0</v>
      </c>
      <c r="BJ383" s="90" t="n">
        <f aca="false">G383*H383</f>
        <v>0</v>
      </c>
      <c r="BK383" s="90"/>
      <c r="BL383" s="90" t="n">
        <v>722</v>
      </c>
      <c r="BW383" s="90" t="str">
        <f aca="false">I383</f>
        <v>21</v>
      </c>
      <c r="BX383" s="11" t="s">
        <v>1259</v>
      </c>
    </row>
    <row r="384" customFormat="false" ht="15" hidden="false" customHeight="true" outlineLevel="0" collapsed="false">
      <c r="A384" s="209" t="s">
        <v>1260</v>
      </c>
      <c r="B384" s="209" t="s">
        <v>107</v>
      </c>
      <c r="C384" s="209" t="s">
        <v>1261</v>
      </c>
      <c r="D384" s="210" t="s">
        <v>1262</v>
      </c>
      <c r="E384" s="210"/>
      <c r="F384" s="209" t="s">
        <v>261</v>
      </c>
      <c r="G384" s="211" t="n">
        <v>3</v>
      </c>
      <c r="H384" s="212"/>
      <c r="I384" s="213" t="s">
        <v>203</v>
      </c>
      <c r="J384" s="212" t="n">
        <f aca="false">G384*AO384</f>
        <v>0</v>
      </c>
      <c r="K384" s="212" t="n">
        <f aca="false">G384*AP384</f>
        <v>0</v>
      </c>
      <c r="L384" s="212" t="n">
        <f aca="false">G384*H384</f>
        <v>0</v>
      </c>
      <c r="M384" s="212" t="n">
        <f aca="false">L384*(1+BW384/100)</f>
        <v>0</v>
      </c>
      <c r="N384" s="212" t="n">
        <v>0.00064</v>
      </c>
      <c r="O384" s="212" t="n">
        <f aca="false">G384*N384</f>
        <v>0.00192</v>
      </c>
      <c r="P384" s="213" t="s">
        <v>204</v>
      </c>
      <c r="Z384" s="90" t="n">
        <f aca="false">IF(AQ384="5",BJ384,0)</f>
        <v>0</v>
      </c>
      <c r="AB384" s="90" t="n">
        <f aca="false">IF(AQ384="1",BH384,0)</f>
        <v>0</v>
      </c>
      <c r="AC384" s="90" t="n">
        <f aca="false">IF(AQ384="1",BI384,0)</f>
        <v>0</v>
      </c>
      <c r="AD384" s="90" t="n">
        <f aca="false">IF(AQ384="7",BH384,0)</f>
        <v>0</v>
      </c>
      <c r="AE384" s="90" t="n">
        <f aca="false">IF(AQ384="7",BI384,0)</f>
        <v>0</v>
      </c>
      <c r="AF384" s="90" t="n">
        <f aca="false">IF(AQ384="2",BH384,0)</f>
        <v>0</v>
      </c>
      <c r="AG384" s="90" t="n">
        <f aca="false">IF(AQ384="2",BI384,0)</f>
        <v>0</v>
      </c>
      <c r="AH384" s="90" t="n">
        <f aca="false">IF(AQ384="0",BJ384,0)</f>
        <v>0</v>
      </c>
      <c r="AI384" s="190" t="s">
        <v>107</v>
      </c>
      <c r="AJ384" s="90" t="n">
        <f aca="false">IF(AN384=0,L384,0)</f>
        <v>0</v>
      </c>
      <c r="AK384" s="90" t="n">
        <f aca="false">IF(AN384=12,L384,0)</f>
        <v>0</v>
      </c>
      <c r="AL384" s="90" t="n">
        <f aca="false">IF(AN384=21,L384,0)</f>
        <v>0</v>
      </c>
      <c r="AN384" s="90" t="n">
        <v>21</v>
      </c>
      <c r="AO384" s="90" t="n">
        <f aca="false">H384*0.802570934</f>
        <v>0</v>
      </c>
      <c r="AP384" s="90" t="n">
        <f aca="false">H384*(1-0.802570934)</f>
        <v>0</v>
      </c>
      <c r="AQ384" s="89" t="s">
        <v>226</v>
      </c>
      <c r="AV384" s="90" t="n">
        <f aca="false">AW384+AX384</f>
        <v>0</v>
      </c>
      <c r="AW384" s="90" t="n">
        <f aca="false">G384*AO384</f>
        <v>0</v>
      </c>
      <c r="AX384" s="90" t="n">
        <f aca="false">G384*AP384</f>
        <v>0</v>
      </c>
      <c r="AY384" s="89" t="s">
        <v>1162</v>
      </c>
      <c r="AZ384" s="89" t="s">
        <v>948</v>
      </c>
      <c r="BA384" s="190" t="s">
        <v>949</v>
      </c>
      <c r="BC384" s="90" t="n">
        <f aca="false">AW384+AX384</f>
        <v>0</v>
      </c>
      <c r="BD384" s="90" t="n">
        <f aca="false">H384/(100-BE384)*100</f>
        <v>0</v>
      </c>
      <c r="BE384" s="90" t="n">
        <v>0</v>
      </c>
      <c r="BF384" s="90" t="n">
        <f aca="false">O384</f>
        <v>0.00192</v>
      </c>
      <c r="BH384" s="90" t="n">
        <f aca="false">G384*AO384</f>
        <v>0</v>
      </c>
      <c r="BI384" s="90" t="n">
        <f aca="false">G384*AP384</f>
        <v>0</v>
      </c>
      <c r="BJ384" s="90" t="n">
        <f aca="false">G384*H384</f>
        <v>0</v>
      </c>
      <c r="BK384" s="90"/>
      <c r="BL384" s="90" t="n">
        <v>722</v>
      </c>
      <c r="BW384" s="90" t="str">
        <f aca="false">I384</f>
        <v>21</v>
      </c>
      <c r="BX384" s="11" t="s">
        <v>1262</v>
      </c>
    </row>
    <row r="385" customFormat="false" ht="15" hidden="false" customHeight="true" outlineLevel="0" collapsed="false">
      <c r="A385" s="209" t="s">
        <v>1263</v>
      </c>
      <c r="B385" s="209" t="s">
        <v>107</v>
      </c>
      <c r="C385" s="209" t="s">
        <v>1264</v>
      </c>
      <c r="D385" s="210" t="s">
        <v>1265</v>
      </c>
      <c r="E385" s="210"/>
      <c r="F385" s="209" t="s">
        <v>261</v>
      </c>
      <c r="G385" s="211" t="n">
        <v>1</v>
      </c>
      <c r="H385" s="212"/>
      <c r="I385" s="213" t="s">
        <v>203</v>
      </c>
      <c r="J385" s="212" t="n">
        <f aca="false">G385*AO385</f>
        <v>0</v>
      </c>
      <c r="K385" s="212" t="n">
        <f aca="false">G385*AP385</f>
        <v>0</v>
      </c>
      <c r="L385" s="212" t="n">
        <f aca="false">G385*H385</f>
        <v>0</v>
      </c>
      <c r="M385" s="212" t="n">
        <f aca="false">L385*(1+BW385/100)</f>
        <v>0</v>
      </c>
      <c r="N385" s="212" t="n">
        <v>0.00073</v>
      </c>
      <c r="O385" s="212" t="n">
        <f aca="false">G385*N385</f>
        <v>0.00073</v>
      </c>
      <c r="P385" s="213" t="s">
        <v>204</v>
      </c>
      <c r="Z385" s="90" t="n">
        <f aca="false">IF(AQ385="5",BJ385,0)</f>
        <v>0</v>
      </c>
      <c r="AB385" s="90" t="n">
        <f aca="false">IF(AQ385="1",BH385,0)</f>
        <v>0</v>
      </c>
      <c r="AC385" s="90" t="n">
        <f aca="false">IF(AQ385="1",BI385,0)</f>
        <v>0</v>
      </c>
      <c r="AD385" s="90" t="n">
        <f aca="false">IF(AQ385="7",BH385,0)</f>
        <v>0</v>
      </c>
      <c r="AE385" s="90" t="n">
        <f aca="false">IF(AQ385="7",BI385,0)</f>
        <v>0</v>
      </c>
      <c r="AF385" s="90" t="n">
        <f aca="false">IF(AQ385="2",BH385,0)</f>
        <v>0</v>
      </c>
      <c r="AG385" s="90" t="n">
        <f aca="false">IF(AQ385="2",BI385,0)</f>
        <v>0</v>
      </c>
      <c r="AH385" s="90" t="n">
        <f aca="false">IF(AQ385="0",BJ385,0)</f>
        <v>0</v>
      </c>
      <c r="AI385" s="190" t="s">
        <v>107</v>
      </c>
      <c r="AJ385" s="90" t="n">
        <f aca="false">IF(AN385=0,L385,0)</f>
        <v>0</v>
      </c>
      <c r="AK385" s="90" t="n">
        <f aca="false">IF(AN385=12,L385,0)</f>
        <v>0</v>
      </c>
      <c r="AL385" s="90" t="n">
        <f aca="false">IF(AN385=21,L385,0)</f>
        <v>0</v>
      </c>
      <c r="AN385" s="90" t="n">
        <v>21</v>
      </c>
      <c r="AO385" s="90" t="n">
        <f aca="false">H385*0.844932055</f>
        <v>0</v>
      </c>
      <c r="AP385" s="90" t="n">
        <f aca="false">H385*(1-0.844932055)</f>
        <v>0</v>
      </c>
      <c r="AQ385" s="89" t="s">
        <v>226</v>
      </c>
      <c r="AV385" s="90" t="n">
        <f aca="false">AW385+AX385</f>
        <v>0</v>
      </c>
      <c r="AW385" s="90" t="n">
        <f aca="false">G385*AO385</f>
        <v>0</v>
      </c>
      <c r="AX385" s="90" t="n">
        <f aca="false">G385*AP385</f>
        <v>0</v>
      </c>
      <c r="AY385" s="89" t="s">
        <v>1162</v>
      </c>
      <c r="AZ385" s="89" t="s">
        <v>948</v>
      </c>
      <c r="BA385" s="190" t="s">
        <v>949</v>
      </c>
      <c r="BC385" s="90" t="n">
        <f aca="false">AW385+AX385</f>
        <v>0</v>
      </c>
      <c r="BD385" s="90" t="n">
        <f aca="false">H385/(100-BE385)*100</f>
        <v>0</v>
      </c>
      <c r="BE385" s="90" t="n">
        <v>0</v>
      </c>
      <c r="BF385" s="90" t="n">
        <f aca="false">O385</f>
        <v>0.00073</v>
      </c>
      <c r="BH385" s="90" t="n">
        <f aca="false">G385*AO385</f>
        <v>0</v>
      </c>
      <c r="BI385" s="90" t="n">
        <f aca="false">G385*AP385</f>
        <v>0</v>
      </c>
      <c r="BJ385" s="90" t="n">
        <f aca="false">G385*H385</f>
        <v>0</v>
      </c>
      <c r="BK385" s="90"/>
      <c r="BL385" s="90" t="n">
        <v>722</v>
      </c>
      <c r="BW385" s="90" t="str">
        <f aca="false">I385</f>
        <v>21</v>
      </c>
      <c r="BX385" s="11" t="s">
        <v>1265</v>
      </c>
    </row>
    <row r="386" customFormat="false" ht="15" hidden="false" customHeight="true" outlineLevel="0" collapsed="false">
      <c r="A386" s="209" t="s">
        <v>1266</v>
      </c>
      <c r="B386" s="209" t="s">
        <v>107</v>
      </c>
      <c r="C386" s="209" t="s">
        <v>1267</v>
      </c>
      <c r="D386" s="210" t="s">
        <v>1268</v>
      </c>
      <c r="E386" s="210"/>
      <c r="F386" s="209" t="s">
        <v>261</v>
      </c>
      <c r="G386" s="211" t="n">
        <v>1</v>
      </c>
      <c r="H386" s="212"/>
      <c r="I386" s="213" t="s">
        <v>203</v>
      </c>
      <c r="J386" s="212" t="n">
        <f aca="false">G386*AO386</f>
        <v>0</v>
      </c>
      <c r="K386" s="212" t="n">
        <f aca="false">G386*AP386</f>
        <v>0</v>
      </c>
      <c r="L386" s="212" t="n">
        <f aca="false">G386*H386</f>
        <v>0</v>
      </c>
      <c r="M386" s="212" t="n">
        <f aca="false">L386*(1+BW386/100)</f>
        <v>0</v>
      </c>
      <c r="N386" s="212" t="n">
        <v>0.00278</v>
      </c>
      <c r="O386" s="212" t="n">
        <f aca="false">G386*N386</f>
        <v>0.00278</v>
      </c>
      <c r="P386" s="213" t="s">
        <v>204</v>
      </c>
      <c r="Z386" s="90" t="n">
        <f aca="false">IF(AQ386="5",BJ386,0)</f>
        <v>0</v>
      </c>
      <c r="AB386" s="90" t="n">
        <f aca="false">IF(AQ386="1",BH386,0)</f>
        <v>0</v>
      </c>
      <c r="AC386" s="90" t="n">
        <f aca="false">IF(AQ386="1",BI386,0)</f>
        <v>0</v>
      </c>
      <c r="AD386" s="90" t="n">
        <f aca="false">IF(AQ386="7",BH386,0)</f>
        <v>0</v>
      </c>
      <c r="AE386" s="90" t="n">
        <f aca="false">IF(AQ386="7",BI386,0)</f>
        <v>0</v>
      </c>
      <c r="AF386" s="90" t="n">
        <f aca="false">IF(AQ386="2",BH386,0)</f>
        <v>0</v>
      </c>
      <c r="AG386" s="90" t="n">
        <f aca="false">IF(AQ386="2",BI386,0)</f>
        <v>0</v>
      </c>
      <c r="AH386" s="90" t="n">
        <f aca="false">IF(AQ386="0",BJ386,0)</f>
        <v>0</v>
      </c>
      <c r="AI386" s="190" t="s">
        <v>107</v>
      </c>
      <c r="AJ386" s="90" t="n">
        <f aca="false">IF(AN386=0,L386,0)</f>
        <v>0</v>
      </c>
      <c r="AK386" s="90" t="n">
        <f aca="false">IF(AN386=12,L386,0)</f>
        <v>0</v>
      </c>
      <c r="AL386" s="90" t="n">
        <f aca="false">IF(AN386=21,L386,0)</f>
        <v>0</v>
      </c>
      <c r="AN386" s="90" t="n">
        <v>21</v>
      </c>
      <c r="AO386" s="90" t="n">
        <f aca="false">H386*0.572185822</f>
        <v>0</v>
      </c>
      <c r="AP386" s="90" t="n">
        <f aca="false">H386*(1-0.572185822)</f>
        <v>0</v>
      </c>
      <c r="AQ386" s="89" t="s">
        <v>226</v>
      </c>
      <c r="AV386" s="90" t="n">
        <f aca="false">AW386+AX386</f>
        <v>0</v>
      </c>
      <c r="AW386" s="90" t="n">
        <f aca="false">G386*AO386</f>
        <v>0</v>
      </c>
      <c r="AX386" s="90" t="n">
        <f aca="false">G386*AP386</f>
        <v>0</v>
      </c>
      <c r="AY386" s="89" t="s">
        <v>1162</v>
      </c>
      <c r="AZ386" s="89" t="s">
        <v>948</v>
      </c>
      <c r="BA386" s="190" t="s">
        <v>949</v>
      </c>
      <c r="BC386" s="90" t="n">
        <f aca="false">AW386+AX386</f>
        <v>0</v>
      </c>
      <c r="BD386" s="90" t="n">
        <f aca="false">H386/(100-BE386)*100</f>
        <v>0</v>
      </c>
      <c r="BE386" s="90" t="n">
        <v>0</v>
      </c>
      <c r="BF386" s="90" t="n">
        <f aca="false">O386</f>
        <v>0.00278</v>
      </c>
      <c r="BH386" s="90" t="n">
        <f aca="false">G386*AO386</f>
        <v>0</v>
      </c>
      <c r="BI386" s="90" t="n">
        <f aca="false">G386*AP386</f>
        <v>0</v>
      </c>
      <c r="BJ386" s="90" t="n">
        <f aca="false">G386*H386</f>
        <v>0</v>
      </c>
      <c r="BK386" s="90"/>
      <c r="BL386" s="90" t="n">
        <v>722</v>
      </c>
      <c r="BW386" s="90" t="str">
        <f aca="false">I386</f>
        <v>21</v>
      </c>
      <c r="BX386" s="11" t="s">
        <v>1268</v>
      </c>
    </row>
    <row r="387" customFormat="false" ht="15" hidden="false" customHeight="true" outlineLevel="0" collapsed="false">
      <c r="A387" s="214" t="s">
        <v>1269</v>
      </c>
      <c r="B387" s="214" t="s">
        <v>107</v>
      </c>
      <c r="C387" s="214" t="s">
        <v>1270</v>
      </c>
      <c r="D387" s="215" t="s">
        <v>1271</v>
      </c>
      <c r="E387" s="215"/>
      <c r="F387" s="214" t="s">
        <v>261</v>
      </c>
      <c r="G387" s="216" t="n">
        <v>1</v>
      </c>
      <c r="H387" s="217"/>
      <c r="I387" s="218" t="s">
        <v>203</v>
      </c>
      <c r="J387" s="217" t="n">
        <f aca="false">G387*AO387</f>
        <v>0</v>
      </c>
      <c r="K387" s="217" t="n">
        <f aca="false">G387*AP387</f>
        <v>0</v>
      </c>
      <c r="L387" s="217" t="n">
        <f aca="false">G387*H387</f>
        <v>0</v>
      </c>
      <c r="M387" s="217" t="n">
        <f aca="false">L387*(1+BW387/100)</f>
        <v>0</v>
      </c>
      <c r="N387" s="217" t="n">
        <v>0.002</v>
      </c>
      <c r="O387" s="217" t="n">
        <f aca="false">G387*N387</f>
        <v>0.002</v>
      </c>
      <c r="P387" s="218" t="s">
        <v>204</v>
      </c>
      <c r="Z387" s="90" t="n">
        <f aca="false">IF(AQ387="5",BJ387,0)</f>
        <v>0</v>
      </c>
      <c r="AB387" s="90" t="n">
        <f aca="false">IF(AQ387="1",BH387,0)</f>
        <v>0</v>
      </c>
      <c r="AC387" s="90" t="n">
        <f aca="false">IF(AQ387="1",BI387,0)</f>
        <v>0</v>
      </c>
      <c r="AD387" s="90" t="n">
        <f aca="false">IF(AQ387="7",BH387,0)</f>
        <v>0</v>
      </c>
      <c r="AE387" s="90" t="n">
        <f aca="false">IF(AQ387="7",BI387,0)</f>
        <v>0</v>
      </c>
      <c r="AF387" s="90" t="n">
        <f aca="false">IF(AQ387="2",BH387,0)</f>
        <v>0</v>
      </c>
      <c r="AG387" s="90" t="n">
        <f aca="false">IF(AQ387="2",BI387,0)</f>
        <v>0</v>
      </c>
      <c r="AH387" s="90" t="n">
        <f aca="false">IF(AQ387="0",BJ387,0)</f>
        <v>0</v>
      </c>
      <c r="AI387" s="190" t="s">
        <v>107</v>
      </c>
      <c r="AJ387" s="219" t="n">
        <f aca="false">IF(AN387=0,L387,0)</f>
        <v>0</v>
      </c>
      <c r="AK387" s="219" t="n">
        <f aca="false">IF(AN387=12,L387,0)</f>
        <v>0</v>
      </c>
      <c r="AL387" s="219" t="n">
        <f aca="false">IF(AN387=21,L387,0)</f>
        <v>0</v>
      </c>
      <c r="AN387" s="90" t="n">
        <v>21</v>
      </c>
      <c r="AO387" s="90" t="n">
        <f aca="false">H387*1</f>
        <v>0</v>
      </c>
      <c r="AP387" s="90" t="n">
        <f aca="false">H387*(1-1)</f>
        <v>0</v>
      </c>
      <c r="AQ387" s="220" t="s">
        <v>226</v>
      </c>
      <c r="AV387" s="90" t="n">
        <f aca="false">AW387+AX387</f>
        <v>0</v>
      </c>
      <c r="AW387" s="90" t="n">
        <f aca="false">G387*AO387</f>
        <v>0</v>
      </c>
      <c r="AX387" s="90" t="n">
        <f aca="false">G387*AP387</f>
        <v>0</v>
      </c>
      <c r="AY387" s="89" t="s">
        <v>1162</v>
      </c>
      <c r="AZ387" s="89" t="s">
        <v>948</v>
      </c>
      <c r="BA387" s="190" t="s">
        <v>949</v>
      </c>
      <c r="BC387" s="90" t="n">
        <f aca="false">AW387+AX387</f>
        <v>0</v>
      </c>
      <c r="BD387" s="90" t="n">
        <f aca="false">H387/(100-BE387)*100</f>
        <v>0</v>
      </c>
      <c r="BE387" s="90" t="n">
        <v>0</v>
      </c>
      <c r="BF387" s="90" t="n">
        <f aca="false">O387</f>
        <v>0.002</v>
      </c>
      <c r="BH387" s="219" t="n">
        <f aca="false">G387*AO387</f>
        <v>0</v>
      </c>
      <c r="BI387" s="219" t="n">
        <f aca="false">G387*AP387</f>
        <v>0</v>
      </c>
      <c r="BJ387" s="219" t="n">
        <f aca="false">G387*H387</f>
        <v>0</v>
      </c>
      <c r="BK387" s="219"/>
      <c r="BL387" s="90" t="n">
        <v>722</v>
      </c>
      <c r="BW387" s="90" t="str">
        <f aca="false">I387</f>
        <v>21</v>
      </c>
      <c r="BX387" s="221" t="s">
        <v>1271</v>
      </c>
    </row>
    <row r="388" customFormat="false" ht="15" hidden="false" customHeight="true" outlineLevel="0" collapsed="false">
      <c r="A388" s="209" t="s">
        <v>1272</v>
      </c>
      <c r="B388" s="209" t="s">
        <v>107</v>
      </c>
      <c r="C388" s="209" t="s">
        <v>1273</v>
      </c>
      <c r="D388" s="210" t="s">
        <v>1274</v>
      </c>
      <c r="E388" s="210"/>
      <c r="F388" s="209" t="s">
        <v>771</v>
      </c>
      <c r="G388" s="211" t="n">
        <v>1</v>
      </c>
      <c r="H388" s="212"/>
      <c r="I388" s="213" t="s">
        <v>203</v>
      </c>
      <c r="J388" s="212" t="n">
        <f aca="false">G388*AO388</f>
        <v>0</v>
      </c>
      <c r="K388" s="212" t="n">
        <f aca="false">G388*AP388</f>
        <v>0</v>
      </c>
      <c r="L388" s="212" t="n">
        <f aca="false">G388*H388</f>
        <v>0</v>
      </c>
      <c r="M388" s="212" t="n">
        <f aca="false">L388*(1+BW388/100)</f>
        <v>0</v>
      </c>
      <c r="N388" s="212" t="n">
        <v>0.00125</v>
      </c>
      <c r="O388" s="212" t="n">
        <f aca="false">G388*N388</f>
        <v>0.00125</v>
      </c>
      <c r="P388" s="213" t="s">
        <v>204</v>
      </c>
      <c r="Z388" s="90" t="n">
        <f aca="false">IF(AQ388="5",BJ388,0)</f>
        <v>0</v>
      </c>
      <c r="AB388" s="90" t="n">
        <f aca="false">IF(AQ388="1",BH388,0)</f>
        <v>0</v>
      </c>
      <c r="AC388" s="90" t="n">
        <f aca="false">IF(AQ388="1",BI388,0)</f>
        <v>0</v>
      </c>
      <c r="AD388" s="90" t="n">
        <f aca="false">IF(AQ388="7",BH388,0)</f>
        <v>0</v>
      </c>
      <c r="AE388" s="90" t="n">
        <f aca="false">IF(AQ388="7",BI388,0)</f>
        <v>0</v>
      </c>
      <c r="AF388" s="90" t="n">
        <f aca="false">IF(AQ388="2",BH388,0)</f>
        <v>0</v>
      </c>
      <c r="AG388" s="90" t="n">
        <f aca="false">IF(AQ388="2",BI388,0)</f>
        <v>0</v>
      </c>
      <c r="AH388" s="90" t="n">
        <f aca="false">IF(AQ388="0",BJ388,0)</f>
        <v>0</v>
      </c>
      <c r="AI388" s="190" t="s">
        <v>107</v>
      </c>
      <c r="AJ388" s="90" t="n">
        <f aca="false">IF(AN388=0,L388,0)</f>
        <v>0</v>
      </c>
      <c r="AK388" s="90" t="n">
        <f aca="false">IF(AN388=12,L388,0)</f>
        <v>0</v>
      </c>
      <c r="AL388" s="90" t="n">
        <f aca="false">IF(AN388=21,L388,0)</f>
        <v>0</v>
      </c>
      <c r="AN388" s="90" t="n">
        <v>21</v>
      </c>
      <c r="AO388" s="90" t="n">
        <f aca="false">H388*0.954918881</f>
        <v>0</v>
      </c>
      <c r="AP388" s="90" t="n">
        <f aca="false">H388*(1-0.954918881)</f>
        <v>0</v>
      </c>
      <c r="AQ388" s="89" t="s">
        <v>226</v>
      </c>
      <c r="AV388" s="90" t="n">
        <f aca="false">AW388+AX388</f>
        <v>0</v>
      </c>
      <c r="AW388" s="90" t="n">
        <f aca="false">G388*AO388</f>
        <v>0</v>
      </c>
      <c r="AX388" s="90" t="n">
        <f aca="false">G388*AP388</f>
        <v>0</v>
      </c>
      <c r="AY388" s="89" t="s">
        <v>1162</v>
      </c>
      <c r="AZ388" s="89" t="s">
        <v>948</v>
      </c>
      <c r="BA388" s="190" t="s">
        <v>949</v>
      </c>
      <c r="BC388" s="90" t="n">
        <f aca="false">AW388+AX388</f>
        <v>0</v>
      </c>
      <c r="BD388" s="90" t="n">
        <f aca="false">H388/(100-BE388)*100</f>
        <v>0</v>
      </c>
      <c r="BE388" s="90" t="n">
        <v>0</v>
      </c>
      <c r="BF388" s="90" t="n">
        <f aca="false">O388</f>
        <v>0.00125</v>
      </c>
      <c r="BH388" s="90" t="n">
        <f aca="false">G388*AO388</f>
        <v>0</v>
      </c>
      <c r="BI388" s="90" t="n">
        <f aca="false">G388*AP388</f>
        <v>0</v>
      </c>
      <c r="BJ388" s="90" t="n">
        <f aca="false">G388*H388</f>
        <v>0</v>
      </c>
      <c r="BK388" s="90"/>
      <c r="BL388" s="90" t="n">
        <v>722</v>
      </c>
      <c r="BW388" s="90" t="str">
        <f aca="false">I388</f>
        <v>21</v>
      </c>
      <c r="BX388" s="11" t="s">
        <v>1274</v>
      </c>
    </row>
    <row r="389" customFormat="false" ht="15" hidden="false" customHeight="true" outlineLevel="0" collapsed="false">
      <c r="A389" s="209" t="s">
        <v>1275</v>
      </c>
      <c r="B389" s="209" t="s">
        <v>107</v>
      </c>
      <c r="C389" s="209" t="s">
        <v>1276</v>
      </c>
      <c r="D389" s="210" t="s">
        <v>1277</v>
      </c>
      <c r="E389" s="210"/>
      <c r="F389" s="209" t="s">
        <v>771</v>
      </c>
      <c r="G389" s="211" t="n">
        <v>1</v>
      </c>
      <c r="H389" s="212"/>
      <c r="I389" s="213" t="s">
        <v>203</v>
      </c>
      <c r="J389" s="212" t="n">
        <f aca="false">G389*AO389</f>
        <v>0</v>
      </c>
      <c r="K389" s="212" t="n">
        <f aca="false">G389*AP389</f>
        <v>0</v>
      </c>
      <c r="L389" s="212" t="n">
        <f aca="false">G389*H389</f>
        <v>0</v>
      </c>
      <c r="M389" s="212" t="n">
        <f aca="false">L389*(1+BW389/100)</f>
        <v>0</v>
      </c>
      <c r="N389" s="212" t="n">
        <v>0.00476</v>
      </c>
      <c r="O389" s="212" t="n">
        <f aca="false">G389*N389</f>
        <v>0.00476</v>
      </c>
      <c r="P389" s="213" t="s">
        <v>204</v>
      </c>
      <c r="Z389" s="90" t="n">
        <f aca="false">IF(AQ389="5",BJ389,0)</f>
        <v>0</v>
      </c>
      <c r="AB389" s="90" t="n">
        <f aca="false">IF(AQ389="1",BH389,0)</f>
        <v>0</v>
      </c>
      <c r="AC389" s="90" t="n">
        <f aca="false">IF(AQ389="1",BI389,0)</f>
        <v>0</v>
      </c>
      <c r="AD389" s="90" t="n">
        <f aca="false">IF(AQ389="7",BH389,0)</f>
        <v>0</v>
      </c>
      <c r="AE389" s="90" t="n">
        <f aca="false">IF(AQ389="7",BI389,0)</f>
        <v>0</v>
      </c>
      <c r="AF389" s="90" t="n">
        <f aca="false">IF(AQ389="2",BH389,0)</f>
        <v>0</v>
      </c>
      <c r="AG389" s="90" t="n">
        <f aca="false">IF(AQ389="2",BI389,0)</f>
        <v>0</v>
      </c>
      <c r="AH389" s="90" t="n">
        <f aca="false">IF(AQ389="0",BJ389,0)</f>
        <v>0</v>
      </c>
      <c r="AI389" s="190" t="s">
        <v>107</v>
      </c>
      <c r="AJ389" s="90" t="n">
        <f aca="false">IF(AN389=0,L389,0)</f>
        <v>0</v>
      </c>
      <c r="AK389" s="90" t="n">
        <f aca="false">IF(AN389=12,L389,0)</f>
        <v>0</v>
      </c>
      <c r="AL389" s="90" t="n">
        <f aca="false">IF(AN389=21,L389,0)</f>
        <v>0</v>
      </c>
      <c r="AN389" s="90" t="n">
        <v>21</v>
      </c>
      <c r="AO389" s="90" t="n">
        <f aca="false">H389*0.301935939</f>
        <v>0</v>
      </c>
      <c r="AP389" s="90" t="n">
        <f aca="false">H389*(1-0.301935939)</f>
        <v>0</v>
      </c>
      <c r="AQ389" s="89" t="s">
        <v>226</v>
      </c>
      <c r="AV389" s="90" t="n">
        <f aca="false">AW389+AX389</f>
        <v>0</v>
      </c>
      <c r="AW389" s="90" t="n">
        <f aca="false">G389*AO389</f>
        <v>0</v>
      </c>
      <c r="AX389" s="90" t="n">
        <f aca="false">G389*AP389</f>
        <v>0</v>
      </c>
      <c r="AY389" s="89" t="s">
        <v>1162</v>
      </c>
      <c r="AZ389" s="89" t="s">
        <v>948</v>
      </c>
      <c r="BA389" s="190" t="s">
        <v>949</v>
      </c>
      <c r="BC389" s="90" t="n">
        <f aca="false">AW389+AX389</f>
        <v>0</v>
      </c>
      <c r="BD389" s="90" t="n">
        <f aca="false">H389/(100-BE389)*100</f>
        <v>0</v>
      </c>
      <c r="BE389" s="90" t="n">
        <v>0</v>
      </c>
      <c r="BF389" s="90" t="n">
        <f aca="false">O389</f>
        <v>0.00476</v>
      </c>
      <c r="BH389" s="90" t="n">
        <f aca="false">G389*AO389</f>
        <v>0</v>
      </c>
      <c r="BI389" s="90" t="n">
        <f aca="false">G389*AP389</f>
        <v>0</v>
      </c>
      <c r="BJ389" s="90" t="n">
        <f aca="false">G389*H389</f>
        <v>0</v>
      </c>
      <c r="BK389" s="90"/>
      <c r="BL389" s="90" t="n">
        <v>722</v>
      </c>
      <c r="BW389" s="90" t="str">
        <f aca="false">I389</f>
        <v>21</v>
      </c>
      <c r="BX389" s="11" t="s">
        <v>1277</v>
      </c>
    </row>
    <row r="390" customFormat="false" ht="15" hidden="false" customHeight="true" outlineLevel="0" collapsed="false">
      <c r="A390" s="214" t="s">
        <v>1278</v>
      </c>
      <c r="B390" s="214" t="s">
        <v>107</v>
      </c>
      <c r="C390" s="214" t="s">
        <v>1279</v>
      </c>
      <c r="D390" s="215" t="s">
        <v>1280</v>
      </c>
      <c r="E390" s="215"/>
      <c r="F390" s="214" t="s">
        <v>261</v>
      </c>
      <c r="G390" s="216" t="n">
        <v>1</v>
      </c>
      <c r="H390" s="217"/>
      <c r="I390" s="218" t="s">
        <v>203</v>
      </c>
      <c r="J390" s="217" t="n">
        <f aca="false">G390*AO390</f>
        <v>0</v>
      </c>
      <c r="K390" s="217" t="n">
        <f aca="false">G390*AP390</f>
        <v>0</v>
      </c>
      <c r="L390" s="217" t="n">
        <f aca="false">G390*H390</f>
        <v>0</v>
      </c>
      <c r="M390" s="217" t="n">
        <f aca="false">L390*(1+BW390/100)</f>
        <v>0</v>
      </c>
      <c r="N390" s="217" t="n">
        <v>0.0128</v>
      </c>
      <c r="O390" s="217" t="n">
        <f aca="false">G390*N390</f>
        <v>0.0128</v>
      </c>
      <c r="P390" s="218" t="s">
        <v>204</v>
      </c>
      <c r="Z390" s="90" t="n">
        <f aca="false">IF(AQ390="5",BJ390,0)</f>
        <v>0</v>
      </c>
      <c r="AB390" s="90" t="n">
        <f aca="false">IF(AQ390="1",BH390,0)</f>
        <v>0</v>
      </c>
      <c r="AC390" s="90" t="n">
        <f aca="false">IF(AQ390="1",BI390,0)</f>
        <v>0</v>
      </c>
      <c r="AD390" s="90" t="n">
        <f aca="false">IF(AQ390="7",BH390,0)</f>
        <v>0</v>
      </c>
      <c r="AE390" s="90" t="n">
        <f aca="false">IF(AQ390="7",BI390,0)</f>
        <v>0</v>
      </c>
      <c r="AF390" s="90" t="n">
        <f aca="false">IF(AQ390="2",BH390,0)</f>
        <v>0</v>
      </c>
      <c r="AG390" s="90" t="n">
        <f aca="false">IF(AQ390="2",BI390,0)</f>
        <v>0</v>
      </c>
      <c r="AH390" s="90" t="n">
        <f aca="false">IF(AQ390="0",BJ390,0)</f>
        <v>0</v>
      </c>
      <c r="AI390" s="190" t="s">
        <v>107</v>
      </c>
      <c r="AJ390" s="219" t="n">
        <f aca="false">IF(AN390=0,L390,0)</f>
        <v>0</v>
      </c>
      <c r="AK390" s="219" t="n">
        <f aca="false">IF(AN390=12,L390,0)</f>
        <v>0</v>
      </c>
      <c r="AL390" s="219" t="n">
        <f aca="false">IF(AN390=21,L390,0)</f>
        <v>0</v>
      </c>
      <c r="AN390" s="90" t="n">
        <v>21</v>
      </c>
      <c r="AO390" s="90" t="n">
        <f aca="false">H390*1</f>
        <v>0</v>
      </c>
      <c r="AP390" s="90" t="n">
        <f aca="false">H390*(1-1)</f>
        <v>0</v>
      </c>
      <c r="AQ390" s="220" t="s">
        <v>226</v>
      </c>
      <c r="AV390" s="90" t="n">
        <f aca="false">AW390+AX390</f>
        <v>0</v>
      </c>
      <c r="AW390" s="90" t="n">
        <f aca="false">G390*AO390</f>
        <v>0</v>
      </c>
      <c r="AX390" s="90" t="n">
        <f aca="false">G390*AP390</f>
        <v>0</v>
      </c>
      <c r="AY390" s="89" t="s">
        <v>1162</v>
      </c>
      <c r="AZ390" s="89" t="s">
        <v>948</v>
      </c>
      <c r="BA390" s="190" t="s">
        <v>949</v>
      </c>
      <c r="BC390" s="90" t="n">
        <f aca="false">AW390+AX390</f>
        <v>0</v>
      </c>
      <c r="BD390" s="90" t="n">
        <f aca="false">H390/(100-BE390)*100</f>
        <v>0</v>
      </c>
      <c r="BE390" s="90" t="n">
        <v>0</v>
      </c>
      <c r="BF390" s="90" t="n">
        <f aca="false">O390</f>
        <v>0.0128</v>
      </c>
      <c r="BH390" s="219" t="n">
        <f aca="false">G390*AO390</f>
        <v>0</v>
      </c>
      <c r="BI390" s="219" t="n">
        <f aca="false">G390*AP390</f>
        <v>0</v>
      </c>
      <c r="BJ390" s="219" t="n">
        <f aca="false">G390*H390</f>
        <v>0</v>
      </c>
      <c r="BK390" s="219"/>
      <c r="BL390" s="90" t="n">
        <v>722</v>
      </c>
      <c r="BW390" s="90" t="str">
        <f aca="false">I390</f>
        <v>21</v>
      </c>
      <c r="BX390" s="221" t="s">
        <v>1280</v>
      </c>
    </row>
    <row r="391" customFormat="false" ht="15" hidden="false" customHeight="true" outlineLevel="0" collapsed="false">
      <c r="A391" s="209" t="s">
        <v>1281</v>
      </c>
      <c r="B391" s="209" t="s">
        <v>107</v>
      </c>
      <c r="C391" s="209" t="s">
        <v>1282</v>
      </c>
      <c r="D391" s="210" t="s">
        <v>1283</v>
      </c>
      <c r="E391" s="210"/>
      <c r="F391" s="209" t="s">
        <v>771</v>
      </c>
      <c r="G391" s="211" t="n">
        <v>1</v>
      </c>
      <c r="H391" s="212"/>
      <c r="I391" s="213" t="s">
        <v>203</v>
      </c>
      <c r="J391" s="212" t="n">
        <f aca="false">G391*AO391</f>
        <v>0</v>
      </c>
      <c r="K391" s="212" t="n">
        <f aca="false">G391*AP391</f>
        <v>0</v>
      </c>
      <c r="L391" s="212" t="n">
        <f aca="false">G391*H391</f>
        <v>0</v>
      </c>
      <c r="M391" s="212" t="n">
        <f aca="false">L391*(1+BW391/100)</f>
        <v>0</v>
      </c>
      <c r="N391" s="212" t="n">
        <v>0.00351</v>
      </c>
      <c r="O391" s="212" t="n">
        <f aca="false">G391*N391</f>
        <v>0.00351</v>
      </c>
      <c r="P391" s="213" t="s">
        <v>204</v>
      </c>
      <c r="Z391" s="90" t="n">
        <f aca="false">IF(AQ391="5",BJ391,0)</f>
        <v>0</v>
      </c>
      <c r="AB391" s="90" t="n">
        <f aca="false">IF(AQ391="1",BH391,0)</f>
        <v>0</v>
      </c>
      <c r="AC391" s="90" t="n">
        <f aca="false">IF(AQ391="1",BI391,0)</f>
        <v>0</v>
      </c>
      <c r="AD391" s="90" t="n">
        <f aca="false">IF(AQ391="7",BH391,0)</f>
        <v>0</v>
      </c>
      <c r="AE391" s="90" t="n">
        <f aca="false">IF(AQ391="7",BI391,0)</f>
        <v>0</v>
      </c>
      <c r="AF391" s="90" t="n">
        <f aca="false">IF(AQ391="2",BH391,0)</f>
        <v>0</v>
      </c>
      <c r="AG391" s="90" t="n">
        <f aca="false">IF(AQ391="2",BI391,0)</f>
        <v>0</v>
      </c>
      <c r="AH391" s="90" t="n">
        <f aca="false">IF(AQ391="0",BJ391,0)</f>
        <v>0</v>
      </c>
      <c r="AI391" s="190" t="s">
        <v>107</v>
      </c>
      <c r="AJ391" s="90" t="n">
        <f aca="false">IF(AN391=0,L391,0)</f>
        <v>0</v>
      </c>
      <c r="AK391" s="90" t="n">
        <f aca="false">IF(AN391=12,L391,0)</f>
        <v>0</v>
      </c>
      <c r="AL391" s="90" t="n">
        <f aca="false">IF(AN391=21,L391,0)</f>
        <v>0</v>
      </c>
      <c r="AN391" s="90" t="n">
        <v>21</v>
      </c>
      <c r="AO391" s="90" t="n">
        <f aca="false">H391*0.94063169</f>
        <v>0</v>
      </c>
      <c r="AP391" s="90" t="n">
        <f aca="false">H391*(1-0.94063169)</f>
        <v>0</v>
      </c>
      <c r="AQ391" s="89" t="s">
        <v>226</v>
      </c>
      <c r="AV391" s="90" t="n">
        <f aca="false">AW391+AX391</f>
        <v>0</v>
      </c>
      <c r="AW391" s="90" t="n">
        <f aca="false">G391*AO391</f>
        <v>0</v>
      </c>
      <c r="AX391" s="90" t="n">
        <f aca="false">G391*AP391</f>
        <v>0</v>
      </c>
      <c r="AY391" s="89" t="s">
        <v>1162</v>
      </c>
      <c r="AZ391" s="89" t="s">
        <v>948</v>
      </c>
      <c r="BA391" s="190" t="s">
        <v>949</v>
      </c>
      <c r="BC391" s="90" t="n">
        <f aca="false">AW391+AX391</f>
        <v>0</v>
      </c>
      <c r="BD391" s="90" t="n">
        <f aca="false">H391/(100-BE391)*100</f>
        <v>0</v>
      </c>
      <c r="BE391" s="90" t="n">
        <v>0</v>
      </c>
      <c r="BF391" s="90" t="n">
        <f aca="false">O391</f>
        <v>0.00351</v>
      </c>
      <c r="BH391" s="90" t="n">
        <f aca="false">G391*AO391</f>
        <v>0</v>
      </c>
      <c r="BI391" s="90" t="n">
        <f aca="false">G391*AP391</f>
        <v>0</v>
      </c>
      <c r="BJ391" s="90" t="n">
        <f aca="false">G391*H391</f>
        <v>0</v>
      </c>
      <c r="BK391" s="90"/>
      <c r="BL391" s="90" t="n">
        <v>722</v>
      </c>
      <c r="BW391" s="90" t="str">
        <f aca="false">I391</f>
        <v>21</v>
      </c>
      <c r="BX391" s="11" t="s">
        <v>1283</v>
      </c>
    </row>
    <row r="392" customFormat="false" ht="15" hidden="false" customHeight="true" outlineLevel="0" collapsed="false">
      <c r="A392" s="209" t="s">
        <v>1284</v>
      </c>
      <c r="B392" s="209" t="s">
        <v>107</v>
      </c>
      <c r="C392" s="209" t="s">
        <v>1285</v>
      </c>
      <c r="D392" s="210" t="s">
        <v>1286</v>
      </c>
      <c r="E392" s="210"/>
      <c r="F392" s="209" t="s">
        <v>264</v>
      </c>
      <c r="G392" s="211" t="n">
        <v>0.609</v>
      </c>
      <c r="H392" s="212"/>
      <c r="I392" s="213" t="s">
        <v>203</v>
      </c>
      <c r="J392" s="212" t="n">
        <f aca="false">G392*AO392</f>
        <v>0</v>
      </c>
      <c r="K392" s="212" t="n">
        <f aca="false">G392*AP392</f>
        <v>0</v>
      </c>
      <c r="L392" s="212" t="n">
        <f aca="false">G392*H392</f>
        <v>0</v>
      </c>
      <c r="M392" s="212" t="n">
        <f aca="false">L392*(1+BW392/100)</f>
        <v>0</v>
      </c>
      <c r="N392" s="212" t="n">
        <v>0</v>
      </c>
      <c r="O392" s="212" t="n">
        <f aca="false">G392*N392</f>
        <v>0</v>
      </c>
      <c r="P392" s="213" t="s">
        <v>204</v>
      </c>
      <c r="Z392" s="90" t="n">
        <f aca="false">IF(AQ392="5",BJ392,0)</f>
        <v>0</v>
      </c>
      <c r="AB392" s="90" t="n">
        <f aca="false">IF(AQ392="1",BH392,0)</f>
        <v>0</v>
      </c>
      <c r="AC392" s="90" t="n">
        <f aca="false">IF(AQ392="1",BI392,0)</f>
        <v>0</v>
      </c>
      <c r="AD392" s="90" t="n">
        <f aca="false">IF(AQ392="7",BH392,0)</f>
        <v>0</v>
      </c>
      <c r="AE392" s="90" t="n">
        <f aca="false">IF(AQ392="7",BI392,0)</f>
        <v>0</v>
      </c>
      <c r="AF392" s="90" t="n">
        <f aca="false">IF(AQ392="2",BH392,0)</f>
        <v>0</v>
      </c>
      <c r="AG392" s="90" t="n">
        <f aca="false">IF(AQ392="2",BI392,0)</f>
        <v>0</v>
      </c>
      <c r="AH392" s="90" t="n">
        <f aca="false">IF(AQ392="0",BJ392,0)</f>
        <v>0</v>
      </c>
      <c r="AI392" s="190" t="s">
        <v>107</v>
      </c>
      <c r="AJ392" s="90" t="n">
        <f aca="false">IF(AN392=0,L392,0)</f>
        <v>0</v>
      </c>
      <c r="AK392" s="90" t="n">
        <f aca="false">IF(AN392=12,L392,0)</f>
        <v>0</v>
      </c>
      <c r="AL392" s="90" t="n">
        <f aca="false">IF(AN392=21,L392,0)</f>
        <v>0</v>
      </c>
      <c r="AN392" s="90" t="n">
        <v>21</v>
      </c>
      <c r="AO392" s="90" t="n">
        <f aca="false">H392*0</f>
        <v>0</v>
      </c>
      <c r="AP392" s="90" t="n">
        <f aca="false">H392*(1-0)</f>
        <v>0</v>
      </c>
      <c r="AQ392" s="89" t="s">
        <v>220</v>
      </c>
      <c r="AV392" s="90" t="n">
        <f aca="false">AW392+AX392</f>
        <v>0</v>
      </c>
      <c r="AW392" s="90" t="n">
        <f aca="false">G392*AO392</f>
        <v>0</v>
      </c>
      <c r="AX392" s="90" t="n">
        <f aca="false">G392*AP392</f>
        <v>0</v>
      </c>
      <c r="AY392" s="89" t="s">
        <v>1162</v>
      </c>
      <c r="AZ392" s="89" t="s">
        <v>948</v>
      </c>
      <c r="BA392" s="190" t="s">
        <v>949</v>
      </c>
      <c r="BC392" s="90" t="n">
        <f aca="false">AW392+AX392</f>
        <v>0</v>
      </c>
      <c r="BD392" s="90" t="n">
        <f aca="false">H392/(100-BE392)*100</f>
        <v>0</v>
      </c>
      <c r="BE392" s="90" t="n">
        <v>0</v>
      </c>
      <c r="BF392" s="90" t="n">
        <f aca="false">O392</f>
        <v>0</v>
      </c>
      <c r="BH392" s="90" t="n">
        <f aca="false">G392*AO392</f>
        <v>0</v>
      </c>
      <c r="BI392" s="90" t="n">
        <f aca="false">G392*AP392</f>
        <v>0</v>
      </c>
      <c r="BJ392" s="90" t="n">
        <f aca="false">G392*H392</f>
        <v>0</v>
      </c>
      <c r="BK392" s="90"/>
      <c r="BL392" s="90" t="n">
        <v>722</v>
      </c>
      <c r="BW392" s="90" t="str">
        <f aca="false">I392</f>
        <v>21</v>
      </c>
      <c r="BX392" s="11" t="s">
        <v>1286</v>
      </c>
    </row>
    <row r="393" customFormat="false" ht="15" hidden="false" customHeight="true" outlineLevel="0" collapsed="false">
      <c r="A393" s="203"/>
      <c r="B393" s="204" t="s">
        <v>107</v>
      </c>
      <c r="C393" s="204" t="s">
        <v>685</v>
      </c>
      <c r="D393" s="205" t="s">
        <v>686</v>
      </c>
      <c r="E393" s="205"/>
      <c r="F393" s="203" t="s">
        <v>97</v>
      </c>
      <c r="G393" s="206" t="s">
        <v>97</v>
      </c>
      <c r="H393" s="203"/>
      <c r="I393" s="203" t="s">
        <v>97</v>
      </c>
      <c r="J393" s="207" t="n">
        <f aca="false">SUM(J394:J399)</f>
        <v>0</v>
      </c>
      <c r="K393" s="207" t="n">
        <f aca="false">SUM(K394:K399)</f>
        <v>0</v>
      </c>
      <c r="L393" s="207" t="n">
        <f aca="false">SUM(L394:L399)</f>
        <v>0</v>
      </c>
      <c r="M393" s="207" t="n">
        <f aca="false">SUM(M394:M399)</f>
        <v>0</v>
      </c>
      <c r="N393" s="208"/>
      <c r="O393" s="207" t="n">
        <f aca="false">SUM(O394:O399)</f>
        <v>0.02924</v>
      </c>
      <c r="P393" s="208"/>
      <c r="AI393" s="190" t="s">
        <v>107</v>
      </c>
      <c r="AS393" s="178" t="n">
        <f aca="false">SUM(AJ394:AJ399)</f>
        <v>0</v>
      </c>
      <c r="AT393" s="178" t="n">
        <f aca="false">SUM(AK394:AK399)</f>
        <v>0</v>
      </c>
      <c r="AU393" s="178" t="n">
        <f aca="false">SUM(AL394:AL399)</f>
        <v>0</v>
      </c>
    </row>
    <row r="394" customFormat="false" ht="15" hidden="false" customHeight="true" outlineLevel="0" collapsed="false">
      <c r="A394" s="209" t="s">
        <v>1287</v>
      </c>
      <c r="B394" s="209" t="s">
        <v>107</v>
      </c>
      <c r="C394" s="209" t="s">
        <v>1288</v>
      </c>
      <c r="D394" s="210" t="s">
        <v>1289</v>
      </c>
      <c r="E394" s="210"/>
      <c r="F394" s="209" t="s">
        <v>771</v>
      </c>
      <c r="G394" s="211" t="n">
        <v>4</v>
      </c>
      <c r="H394" s="212"/>
      <c r="I394" s="213" t="s">
        <v>203</v>
      </c>
      <c r="J394" s="212" t="n">
        <f aca="false">G394*AO394</f>
        <v>0</v>
      </c>
      <c r="K394" s="212" t="n">
        <f aca="false">G394*AP394</f>
        <v>0</v>
      </c>
      <c r="L394" s="212" t="n">
        <f aca="false">G394*H394</f>
        <v>0</v>
      </c>
      <c r="M394" s="212" t="n">
        <f aca="false">L394*(1+BW394/100)</f>
        <v>0</v>
      </c>
      <c r="N394" s="212" t="n">
        <v>1E-005</v>
      </c>
      <c r="O394" s="212" t="n">
        <f aca="false">G394*N394</f>
        <v>4E-005</v>
      </c>
      <c r="P394" s="213" t="s">
        <v>204</v>
      </c>
      <c r="Z394" s="90" t="n">
        <f aca="false">IF(AQ394="5",BJ394,0)</f>
        <v>0</v>
      </c>
      <c r="AB394" s="90" t="n">
        <f aca="false">IF(AQ394="1",BH394,0)</f>
        <v>0</v>
      </c>
      <c r="AC394" s="90" t="n">
        <f aca="false">IF(AQ394="1",BI394,0)</f>
        <v>0</v>
      </c>
      <c r="AD394" s="90" t="n">
        <f aca="false">IF(AQ394="7",BH394,0)</f>
        <v>0</v>
      </c>
      <c r="AE394" s="90" t="n">
        <f aca="false">IF(AQ394="7",BI394,0)</f>
        <v>0</v>
      </c>
      <c r="AF394" s="90" t="n">
        <f aca="false">IF(AQ394="2",BH394,0)</f>
        <v>0</v>
      </c>
      <c r="AG394" s="90" t="n">
        <f aca="false">IF(AQ394="2",BI394,0)</f>
        <v>0</v>
      </c>
      <c r="AH394" s="90" t="n">
        <f aca="false">IF(AQ394="0",BJ394,0)</f>
        <v>0</v>
      </c>
      <c r="AI394" s="190" t="s">
        <v>107</v>
      </c>
      <c r="AJ394" s="90" t="n">
        <f aca="false">IF(AN394=0,L394,0)</f>
        <v>0</v>
      </c>
      <c r="AK394" s="90" t="n">
        <f aca="false">IF(AN394=12,L394,0)</f>
        <v>0</v>
      </c>
      <c r="AL394" s="90" t="n">
        <f aca="false">IF(AN394=21,L394,0)</f>
        <v>0</v>
      </c>
      <c r="AN394" s="90" t="n">
        <v>21</v>
      </c>
      <c r="AO394" s="90" t="n">
        <f aca="false">H394*0.085481925</f>
        <v>0</v>
      </c>
      <c r="AP394" s="90" t="n">
        <f aca="false">H394*(1-0.085481925)</f>
        <v>0</v>
      </c>
      <c r="AQ394" s="89" t="s">
        <v>226</v>
      </c>
      <c r="AV394" s="90" t="n">
        <f aca="false">AW394+AX394</f>
        <v>0</v>
      </c>
      <c r="AW394" s="90" t="n">
        <f aca="false">G394*AO394</f>
        <v>0</v>
      </c>
      <c r="AX394" s="90" t="n">
        <f aca="false">G394*AP394</f>
        <v>0</v>
      </c>
      <c r="AY394" s="89" t="s">
        <v>690</v>
      </c>
      <c r="AZ394" s="89" t="s">
        <v>1290</v>
      </c>
      <c r="BA394" s="190" t="s">
        <v>949</v>
      </c>
      <c r="BC394" s="90" t="n">
        <f aca="false">AW394+AX394</f>
        <v>0</v>
      </c>
      <c r="BD394" s="90" t="n">
        <f aca="false">H394/(100-BE394)*100</f>
        <v>0</v>
      </c>
      <c r="BE394" s="90" t="n">
        <v>0</v>
      </c>
      <c r="BF394" s="90" t="n">
        <f aca="false">O394</f>
        <v>4E-005</v>
      </c>
      <c r="BH394" s="90" t="n">
        <f aca="false">G394*AO394</f>
        <v>0</v>
      </c>
      <c r="BI394" s="90" t="n">
        <f aca="false">G394*AP394</f>
        <v>0</v>
      </c>
      <c r="BJ394" s="90" t="n">
        <f aca="false">G394*H394</f>
        <v>0</v>
      </c>
      <c r="BK394" s="90"/>
      <c r="BL394" s="90" t="n">
        <v>767</v>
      </c>
      <c r="BW394" s="90" t="str">
        <f aca="false">I394</f>
        <v>21</v>
      </c>
      <c r="BX394" s="11" t="s">
        <v>1289</v>
      </c>
    </row>
    <row r="395" customFormat="false" ht="24.05" hidden="false" customHeight="true" outlineLevel="0" collapsed="false">
      <c r="A395" s="214" t="s">
        <v>1291</v>
      </c>
      <c r="B395" s="214" t="s">
        <v>107</v>
      </c>
      <c r="C395" s="214" t="s">
        <v>1292</v>
      </c>
      <c r="D395" s="215" t="s">
        <v>1293</v>
      </c>
      <c r="E395" s="215"/>
      <c r="F395" s="214" t="s">
        <v>261</v>
      </c>
      <c r="G395" s="216" t="n">
        <v>4</v>
      </c>
      <c r="H395" s="217"/>
      <c r="I395" s="218" t="s">
        <v>203</v>
      </c>
      <c r="J395" s="217" t="n">
        <f aca="false">G395*AO395</f>
        <v>0</v>
      </c>
      <c r="K395" s="217" t="n">
        <f aca="false">G395*AP395</f>
        <v>0</v>
      </c>
      <c r="L395" s="217" t="n">
        <f aca="false">G395*H395</f>
        <v>0</v>
      </c>
      <c r="M395" s="217" t="n">
        <f aca="false">L395*(1+BW395/100)</f>
        <v>0</v>
      </c>
      <c r="N395" s="217" t="n">
        <v>0.0015</v>
      </c>
      <c r="O395" s="217" t="n">
        <f aca="false">G395*N395</f>
        <v>0.006</v>
      </c>
      <c r="P395" s="218" t="s">
        <v>204</v>
      </c>
      <c r="Z395" s="90" t="n">
        <f aca="false">IF(AQ395="5",BJ395,0)</f>
        <v>0</v>
      </c>
      <c r="AB395" s="90" t="n">
        <f aca="false">IF(AQ395="1",BH395,0)</f>
        <v>0</v>
      </c>
      <c r="AC395" s="90" t="n">
        <f aca="false">IF(AQ395="1",BI395,0)</f>
        <v>0</v>
      </c>
      <c r="AD395" s="90" t="n">
        <f aca="false">IF(AQ395="7",BH395,0)</f>
        <v>0</v>
      </c>
      <c r="AE395" s="90" t="n">
        <f aca="false">IF(AQ395="7",BI395,0)</f>
        <v>0</v>
      </c>
      <c r="AF395" s="90" t="n">
        <f aca="false">IF(AQ395="2",BH395,0)</f>
        <v>0</v>
      </c>
      <c r="AG395" s="90" t="n">
        <f aca="false">IF(AQ395="2",BI395,0)</f>
        <v>0</v>
      </c>
      <c r="AH395" s="90" t="n">
        <f aca="false">IF(AQ395="0",BJ395,0)</f>
        <v>0</v>
      </c>
      <c r="AI395" s="190" t="s">
        <v>107</v>
      </c>
      <c r="AJ395" s="219" t="n">
        <f aca="false">IF(AN395=0,L395,0)</f>
        <v>0</v>
      </c>
      <c r="AK395" s="219" t="n">
        <f aca="false">IF(AN395=12,L395,0)</f>
        <v>0</v>
      </c>
      <c r="AL395" s="219" t="n">
        <f aca="false">IF(AN395=21,L395,0)</f>
        <v>0</v>
      </c>
      <c r="AN395" s="90" t="n">
        <v>21</v>
      </c>
      <c r="AO395" s="90" t="n">
        <f aca="false">H395*1</f>
        <v>0</v>
      </c>
      <c r="AP395" s="90" t="n">
        <f aca="false">H395*(1-1)</f>
        <v>0</v>
      </c>
      <c r="AQ395" s="220" t="s">
        <v>226</v>
      </c>
      <c r="AV395" s="90" t="n">
        <f aca="false">AW395+AX395</f>
        <v>0</v>
      </c>
      <c r="AW395" s="90" t="n">
        <f aca="false">G395*AO395</f>
        <v>0</v>
      </c>
      <c r="AX395" s="90" t="n">
        <f aca="false">G395*AP395</f>
        <v>0</v>
      </c>
      <c r="AY395" s="89" t="s">
        <v>690</v>
      </c>
      <c r="AZ395" s="89" t="s">
        <v>1290</v>
      </c>
      <c r="BA395" s="190" t="s">
        <v>949</v>
      </c>
      <c r="BC395" s="90" t="n">
        <f aca="false">AW395+AX395</f>
        <v>0</v>
      </c>
      <c r="BD395" s="90" t="n">
        <f aca="false">H395/(100-BE395)*100</f>
        <v>0</v>
      </c>
      <c r="BE395" s="90" t="n">
        <v>0</v>
      </c>
      <c r="BF395" s="90" t="n">
        <f aca="false">O395</f>
        <v>0.006</v>
      </c>
      <c r="BH395" s="219" t="n">
        <f aca="false">G395*AO395</f>
        <v>0</v>
      </c>
      <c r="BI395" s="219" t="n">
        <f aca="false">G395*AP395</f>
        <v>0</v>
      </c>
      <c r="BJ395" s="219" t="n">
        <f aca="false">G395*H395</f>
        <v>0</v>
      </c>
      <c r="BK395" s="219"/>
      <c r="BL395" s="90" t="n">
        <v>767</v>
      </c>
      <c r="BW395" s="90" t="str">
        <f aca="false">I395</f>
        <v>21</v>
      </c>
      <c r="BX395" s="221" t="s">
        <v>1293</v>
      </c>
    </row>
    <row r="396" customFormat="false" ht="15" hidden="false" customHeight="true" outlineLevel="0" collapsed="false">
      <c r="A396" s="209" t="s">
        <v>1294</v>
      </c>
      <c r="B396" s="209" t="s">
        <v>107</v>
      </c>
      <c r="C396" s="209" t="s">
        <v>1295</v>
      </c>
      <c r="D396" s="210" t="s">
        <v>1296</v>
      </c>
      <c r="E396" s="210"/>
      <c r="F396" s="209" t="s">
        <v>1297</v>
      </c>
      <c r="G396" s="211" t="n">
        <v>20</v>
      </c>
      <c r="H396" s="212"/>
      <c r="I396" s="213" t="s">
        <v>203</v>
      </c>
      <c r="J396" s="212" t="n">
        <f aca="false">G396*AO396</f>
        <v>0</v>
      </c>
      <c r="K396" s="212" t="n">
        <f aca="false">G396*AP396</f>
        <v>0</v>
      </c>
      <c r="L396" s="212" t="n">
        <f aca="false">G396*H396</f>
        <v>0</v>
      </c>
      <c r="M396" s="212" t="n">
        <f aca="false">L396*(1+BW396/100)</f>
        <v>0</v>
      </c>
      <c r="N396" s="212" t="n">
        <v>6E-005</v>
      </c>
      <c r="O396" s="212" t="n">
        <f aca="false">G396*N396</f>
        <v>0.0012</v>
      </c>
      <c r="P396" s="213" t="s">
        <v>204</v>
      </c>
      <c r="Z396" s="90" t="n">
        <f aca="false">IF(AQ396="5",BJ396,0)</f>
        <v>0</v>
      </c>
      <c r="AB396" s="90" t="n">
        <f aca="false">IF(AQ396="1",BH396,0)</f>
        <v>0</v>
      </c>
      <c r="AC396" s="90" t="n">
        <f aca="false">IF(AQ396="1",BI396,0)</f>
        <v>0</v>
      </c>
      <c r="AD396" s="90" t="n">
        <f aca="false">IF(AQ396="7",BH396,0)</f>
        <v>0</v>
      </c>
      <c r="AE396" s="90" t="n">
        <f aca="false">IF(AQ396="7",BI396,0)</f>
        <v>0</v>
      </c>
      <c r="AF396" s="90" t="n">
        <f aca="false">IF(AQ396="2",BH396,0)</f>
        <v>0</v>
      </c>
      <c r="AG396" s="90" t="n">
        <f aca="false">IF(AQ396="2",BI396,0)</f>
        <v>0</v>
      </c>
      <c r="AH396" s="90" t="n">
        <f aca="false">IF(AQ396="0",BJ396,0)</f>
        <v>0</v>
      </c>
      <c r="AI396" s="190" t="s">
        <v>107</v>
      </c>
      <c r="AJ396" s="90" t="n">
        <f aca="false">IF(AN396=0,L396,0)</f>
        <v>0</v>
      </c>
      <c r="AK396" s="90" t="n">
        <f aca="false">IF(AN396=12,L396,0)</f>
        <v>0</v>
      </c>
      <c r="AL396" s="90" t="n">
        <f aca="false">IF(AN396=21,L396,0)</f>
        <v>0</v>
      </c>
      <c r="AN396" s="90" t="n">
        <v>21</v>
      </c>
      <c r="AO396" s="90" t="n">
        <f aca="false">H396*0.070813716</f>
        <v>0</v>
      </c>
      <c r="AP396" s="90" t="n">
        <f aca="false">H396*(1-0.070813716)</f>
        <v>0</v>
      </c>
      <c r="AQ396" s="89" t="s">
        <v>226</v>
      </c>
      <c r="AV396" s="90" t="n">
        <f aca="false">AW396+AX396</f>
        <v>0</v>
      </c>
      <c r="AW396" s="90" t="n">
        <f aca="false">G396*AO396</f>
        <v>0</v>
      </c>
      <c r="AX396" s="90" t="n">
        <f aca="false">G396*AP396</f>
        <v>0</v>
      </c>
      <c r="AY396" s="89" t="s">
        <v>690</v>
      </c>
      <c r="AZ396" s="89" t="s">
        <v>1290</v>
      </c>
      <c r="BA396" s="190" t="s">
        <v>949</v>
      </c>
      <c r="BC396" s="90" t="n">
        <f aca="false">AW396+AX396</f>
        <v>0</v>
      </c>
      <c r="BD396" s="90" t="n">
        <f aca="false">H396/(100-BE396)*100</f>
        <v>0</v>
      </c>
      <c r="BE396" s="90" t="n">
        <v>0</v>
      </c>
      <c r="BF396" s="90" t="n">
        <f aca="false">O396</f>
        <v>0.0012</v>
      </c>
      <c r="BH396" s="90" t="n">
        <f aca="false">G396*AO396</f>
        <v>0</v>
      </c>
      <c r="BI396" s="90" t="n">
        <f aca="false">G396*AP396</f>
        <v>0</v>
      </c>
      <c r="BJ396" s="90" t="n">
        <f aca="false">G396*H396</f>
        <v>0</v>
      </c>
      <c r="BK396" s="90"/>
      <c r="BL396" s="90" t="n">
        <v>767</v>
      </c>
      <c r="BW396" s="90" t="str">
        <f aca="false">I396</f>
        <v>21</v>
      </c>
      <c r="BX396" s="11" t="s">
        <v>1296</v>
      </c>
    </row>
    <row r="397" customFormat="false" ht="15" hidden="false" customHeight="true" outlineLevel="0" collapsed="false">
      <c r="A397" s="214" t="s">
        <v>1298</v>
      </c>
      <c r="B397" s="214" t="s">
        <v>107</v>
      </c>
      <c r="C397" s="214" t="s">
        <v>1299</v>
      </c>
      <c r="D397" s="215" t="s">
        <v>1300</v>
      </c>
      <c r="E397" s="215"/>
      <c r="F397" s="214" t="s">
        <v>1297</v>
      </c>
      <c r="G397" s="216" t="n">
        <v>19.8</v>
      </c>
      <c r="H397" s="217"/>
      <c r="I397" s="218" t="s">
        <v>203</v>
      </c>
      <c r="J397" s="217" t="n">
        <f aca="false">G397*AO397</f>
        <v>0</v>
      </c>
      <c r="K397" s="217" t="n">
        <f aca="false">G397*AP397</f>
        <v>0</v>
      </c>
      <c r="L397" s="217" t="n">
        <f aca="false">G397*H397</f>
        <v>0</v>
      </c>
      <c r="M397" s="217" t="n">
        <f aca="false">L397*(1+BW397/100)</f>
        <v>0</v>
      </c>
      <c r="N397" s="217" t="n">
        <v>0.001</v>
      </c>
      <c r="O397" s="217" t="n">
        <f aca="false">G397*N397</f>
        <v>0.0198</v>
      </c>
      <c r="P397" s="218" t="s">
        <v>204</v>
      </c>
      <c r="Z397" s="90" t="n">
        <f aca="false">IF(AQ397="5",BJ397,0)</f>
        <v>0</v>
      </c>
      <c r="AB397" s="90" t="n">
        <f aca="false">IF(AQ397="1",BH397,0)</f>
        <v>0</v>
      </c>
      <c r="AC397" s="90" t="n">
        <f aca="false">IF(AQ397="1",BI397,0)</f>
        <v>0</v>
      </c>
      <c r="AD397" s="90" t="n">
        <f aca="false">IF(AQ397="7",BH397,0)</f>
        <v>0</v>
      </c>
      <c r="AE397" s="90" t="n">
        <f aca="false">IF(AQ397="7",BI397,0)</f>
        <v>0</v>
      </c>
      <c r="AF397" s="90" t="n">
        <f aca="false">IF(AQ397="2",BH397,0)</f>
        <v>0</v>
      </c>
      <c r="AG397" s="90" t="n">
        <f aca="false">IF(AQ397="2",BI397,0)</f>
        <v>0</v>
      </c>
      <c r="AH397" s="90" t="n">
        <f aca="false">IF(AQ397="0",BJ397,0)</f>
        <v>0</v>
      </c>
      <c r="AI397" s="190" t="s">
        <v>107</v>
      </c>
      <c r="AJ397" s="219" t="n">
        <f aca="false">IF(AN397=0,L397,0)</f>
        <v>0</v>
      </c>
      <c r="AK397" s="219" t="n">
        <f aca="false">IF(AN397=12,L397,0)</f>
        <v>0</v>
      </c>
      <c r="AL397" s="219" t="n">
        <f aca="false">IF(AN397=21,L397,0)</f>
        <v>0</v>
      </c>
      <c r="AN397" s="90" t="n">
        <v>21</v>
      </c>
      <c r="AO397" s="90" t="n">
        <f aca="false">H397*1</f>
        <v>0</v>
      </c>
      <c r="AP397" s="90" t="n">
        <f aca="false">H397*(1-1)</f>
        <v>0</v>
      </c>
      <c r="AQ397" s="220" t="s">
        <v>226</v>
      </c>
      <c r="AV397" s="90" t="n">
        <f aca="false">AW397+AX397</f>
        <v>0</v>
      </c>
      <c r="AW397" s="90" t="n">
        <f aca="false">G397*AO397</f>
        <v>0</v>
      </c>
      <c r="AX397" s="90" t="n">
        <f aca="false">G397*AP397</f>
        <v>0</v>
      </c>
      <c r="AY397" s="89" t="s">
        <v>690</v>
      </c>
      <c r="AZ397" s="89" t="s">
        <v>1290</v>
      </c>
      <c r="BA397" s="190" t="s">
        <v>949</v>
      </c>
      <c r="BC397" s="90" t="n">
        <f aca="false">AW397+AX397</f>
        <v>0</v>
      </c>
      <c r="BD397" s="90" t="n">
        <f aca="false">H397/(100-BE397)*100</f>
        <v>0</v>
      </c>
      <c r="BE397" s="90" t="n">
        <v>0</v>
      </c>
      <c r="BF397" s="90" t="n">
        <f aca="false">O397</f>
        <v>0.0198</v>
      </c>
      <c r="BH397" s="219" t="n">
        <f aca="false">G397*AO397</f>
        <v>0</v>
      </c>
      <c r="BI397" s="219" t="n">
        <f aca="false">G397*AP397</f>
        <v>0</v>
      </c>
      <c r="BJ397" s="219" t="n">
        <f aca="false">G397*H397</f>
        <v>0</v>
      </c>
      <c r="BK397" s="219"/>
      <c r="BL397" s="90" t="n">
        <v>767</v>
      </c>
      <c r="BW397" s="90" t="str">
        <f aca="false">I397</f>
        <v>21</v>
      </c>
      <c r="BX397" s="221" t="s">
        <v>1300</v>
      </c>
    </row>
    <row r="398" customFormat="false" ht="15" hidden="false" customHeight="true" outlineLevel="0" collapsed="false">
      <c r="A398" s="214" t="s">
        <v>1301</v>
      </c>
      <c r="B398" s="214" t="s">
        <v>107</v>
      </c>
      <c r="C398" s="214" t="s">
        <v>1302</v>
      </c>
      <c r="D398" s="215" t="s">
        <v>1303</v>
      </c>
      <c r="E398" s="215"/>
      <c r="F398" s="214" t="s">
        <v>1297</v>
      </c>
      <c r="G398" s="216" t="n">
        <v>2.2</v>
      </c>
      <c r="H398" s="217"/>
      <c r="I398" s="218" t="s">
        <v>203</v>
      </c>
      <c r="J398" s="217" t="n">
        <f aca="false">G398*AO398</f>
        <v>0</v>
      </c>
      <c r="K398" s="217" t="n">
        <f aca="false">G398*AP398</f>
        <v>0</v>
      </c>
      <c r="L398" s="217" t="n">
        <f aca="false">G398*H398</f>
        <v>0</v>
      </c>
      <c r="M398" s="217" t="n">
        <f aca="false">L398*(1+BW398/100)</f>
        <v>0</v>
      </c>
      <c r="N398" s="217" t="n">
        <v>0.001</v>
      </c>
      <c r="O398" s="217" t="n">
        <f aca="false">G398*N398</f>
        <v>0.0022</v>
      </c>
      <c r="P398" s="218" t="s">
        <v>204</v>
      </c>
      <c r="Z398" s="90" t="n">
        <f aca="false">IF(AQ398="5",BJ398,0)</f>
        <v>0</v>
      </c>
      <c r="AB398" s="90" t="n">
        <f aca="false">IF(AQ398="1",BH398,0)</f>
        <v>0</v>
      </c>
      <c r="AC398" s="90" t="n">
        <f aca="false">IF(AQ398="1",BI398,0)</f>
        <v>0</v>
      </c>
      <c r="AD398" s="90" t="n">
        <f aca="false">IF(AQ398="7",BH398,0)</f>
        <v>0</v>
      </c>
      <c r="AE398" s="90" t="n">
        <f aca="false">IF(AQ398="7",BI398,0)</f>
        <v>0</v>
      </c>
      <c r="AF398" s="90" t="n">
        <f aca="false">IF(AQ398="2",BH398,0)</f>
        <v>0</v>
      </c>
      <c r="AG398" s="90" t="n">
        <f aca="false">IF(AQ398="2",BI398,0)</f>
        <v>0</v>
      </c>
      <c r="AH398" s="90" t="n">
        <f aca="false">IF(AQ398="0",BJ398,0)</f>
        <v>0</v>
      </c>
      <c r="AI398" s="190" t="s">
        <v>107</v>
      </c>
      <c r="AJ398" s="219" t="n">
        <f aca="false">IF(AN398=0,L398,0)</f>
        <v>0</v>
      </c>
      <c r="AK398" s="219" t="n">
        <f aca="false">IF(AN398=12,L398,0)</f>
        <v>0</v>
      </c>
      <c r="AL398" s="219" t="n">
        <f aca="false">IF(AN398=21,L398,0)</f>
        <v>0</v>
      </c>
      <c r="AN398" s="90" t="n">
        <v>21</v>
      </c>
      <c r="AO398" s="90" t="n">
        <f aca="false">H398*1</f>
        <v>0</v>
      </c>
      <c r="AP398" s="90" t="n">
        <f aca="false">H398*(1-1)</f>
        <v>0</v>
      </c>
      <c r="AQ398" s="220" t="s">
        <v>226</v>
      </c>
      <c r="AV398" s="90" t="n">
        <f aca="false">AW398+AX398</f>
        <v>0</v>
      </c>
      <c r="AW398" s="90" t="n">
        <f aca="false">G398*AO398</f>
        <v>0</v>
      </c>
      <c r="AX398" s="90" t="n">
        <f aca="false">G398*AP398</f>
        <v>0</v>
      </c>
      <c r="AY398" s="89" t="s">
        <v>690</v>
      </c>
      <c r="AZ398" s="89" t="s">
        <v>1290</v>
      </c>
      <c r="BA398" s="190" t="s">
        <v>949</v>
      </c>
      <c r="BC398" s="90" t="n">
        <f aca="false">AW398+AX398</f>
        <v>0</v>
      </c>
      <c r="BD398" s="90" t="n">
        <f aca="false">H398/(100-BE398)*100</f>
        <v>0</v>
      </c>
      <c r="BE398" s="90" t="n">
        <v>0</v>
      </c>
      <c r="BF398" s="90" t="n">
        <f aca="false">O398</f>
        <v>0.0022</v>
      </c>
      <c r="BH398" s="219" t="n">
        <f aca="false">G398*AO398</f>
        <v>0</v>
      </c>
      <c r="BI398" s="219" t="n">
        <f aca="false">G398*AP398</f>
        <v>0</v>
      </c>
      <c r="BJ398" s="219" t="n">
        <f aca="false">G398*H398</f>
        <v>0</v>
      </c>
      <c r="BK398" s="219"/>
      <c r="BL398" s="90" t="n">
        <v>767</v>
      </c>
      <c r="BW398" s="90" t="str">
        <f aca="false">I398</f>
        <v>21</v>
      </c>
      <c r="BX398" s="221" t="s">
        <v>1303</v>
      </c>
    </row>
    <row r="399" customFormat="false" ht="15" hidden="false" customHeight="true" outlineLevel="0" collapsed="false">
      <c r="A399" s="209" t="s">
        <v>1304</v>
      </c>
      <c r="B399" s="209" t="s">
        <v>107</v>
      </c>
      <c r="C399" s="209" t="s">
        <v>819</v>
      </c>
      <c r="D399" s="210" t="s">
        <v>820</v>
      </c>
      <c r="E399" s="210"/>
      <c r="F399" s="209" t="s">
        <v>264</v>
      </c>
      <c r="G399" s="211" t="n">
        <v>0.029</v>
      </c>
      <c r="H399" s="212"/>
      <c r="I399" s="213" t="s">
        <v>203</v>
      </c>
      <c r="J399" s="212" t="n">
        <f aca="false">G399*AO399</f>
        <v>0</v>
      </c>
      <c r="K399" s="212" t="n">
        <f aca="false">G399*AP399</f>
        <v>0</v>
      </c>
      <c r="L399" s="212" t="n">
        <f aca="false">G399*H399</f>
        <v>0</v>
      </c>
      <c r="M399" s="212" t="n">
        <f aca="false">L399*(1+BW399/100)</f>
        <v>0</v>
      </c>
      <c r="N399" s="212" t="n">
        <v>0</v>
      </c>
      <c r="O399" s="212" t="n">
        <f aca="false">G399*N399</f>
        <v>0</v>
      </c>
      <c r="P399" s="213" t="s">
        <v>204</v>
      </c>
      <c r="Z399" s="90" t="n">
        <f aca="false">IF(AQ399="5",BJ399,0)</f>
        <v>0</v>
      </c>
      <c r="AB399" s="90" t="n">
        <f aca="false">IF(AQ399="1",BH399,0)</f>
        <v>0</v>
      </c>
      <c r="AC399" s="90" t="n">
        <f aca="false">IF(AQ399="1",BI399,0)</f>
        <v>0</v>
      </c>
      <c r="AD399" s="90" t="n">
        <f aca="false">IF(AQ399="7",BH399,0)</f>
        <v>0</v>
      </c>
      <c r="AE399" s="90" t="n">
        <f aca="false">IF(AQ399="7",BI399,0)</f>
        <v>0</v>
      </c>
      <c r="AF399" s="90" t="n">
        <f aca="false">IF(AQ399="2",BH399,0)</f>
        <v>0</v>
      </c>
      <c r="AG399" s="90" t="n">
        <f aca="false">IF(AQ399="2",BI399,0)</f>
        <v>0</v>
      </c>
      <c r="AH399" s="90" t="n">
        <f aca="false">IF(AQ399="0",BJ399,0)</f>
        <v>0</v>
      </c>
      <c r="AI399" s="190" t="s">
        <v>107</v>
      </c>
      <c r="AJ399" s="90" t="n">
        <f aca="false">IF(AN399=0,L399,0)</f>
        <v>0</v>
      </c>
      <c r="AK399" s="90" t="n">
        <f aca="false">IF(AN399=12,L399,0)</f>
        <v>0</v>
      </c>
      <c r="AL399" s="90" t="n">
        <f aca="false">IF(AN399=21,L399,0)</f>
        <v>0</v>
      </c>
      <c r="AN399" s="90" t="n">
        <v>21</v>
      </c>
      <c r="AO399" s="90" t="n">
        <f aca="false">H399*0</f>
        <v>0</v>
      </c>
      <c r="AP399" s="90" t="n">
        <f aca="false">H399*(1-0)</f>
        <v>0</v>
      </c>
      <c r="AQ399" s="89" t="s">
        <v>220</v>
      </c>
      <c r="AV399" s="90" t="n">
        <f aca="false">AW399+AX399</f>
        <v>0</v>
      </c>
      <c r="AW399" s="90" t="n">
        <f aca="false">G399*AO399</f>
        <v>0</v>
      </c>
      <c r="AX399" s="90" t="n">
        <f aca="false">G399*AP399</f>
        <v>0</v>
      </c>
      <c r="AY399" s="89" t="s">
        <v>690</v>
      </c>
      <c r="AZ399" s="89" t="s">
        <v>1290</v>
      </c>
      <c r="BA399" s="190" t="s">
        <v>949</v>
      </c>
      <c r="BC399" s="90" t="n">
        <f aca="false">AW399+AX399</f>
        <v>0</v>
      </c>
      <c r="BD399" s="90" t="n">
        <f aca="false">H399/(100-BE399)*100</f>
        <v>0</v>
      </c>
      <c r="BE399" s="90" t="n">
        <v>0</v>
      </c>
      <c r="BF399" s="90" t="n">
        <f aca="false">O399</f>
        <v>0</v>
      </c>
      <c r="BH399" s="90" t="n">
        <f aca="false">G399*AO399</f>
        <v>0</v>
      </c>
      <c r="BI399" s="90" t="n">
        <f aca="false">G399*AP399</f>
        <v>0</v>
      </c>
      <c r="BJ399" s="90" t="n">
        <f aca="false">G399*H399</f>
        <v>0</v>
      </c>
      <c r="BK399" s="90"/>
      <c r="BL399" s="90" t="n">
        <v>767</v>
      </c>
      <c r="BW399" s="90" t="str">
        <f aca="false">I399</f>
        <v>21</v>
      </c>
      <c r="BX399" s="11" t="s">
        <v>820</v>
      </c>
    </row>
    <row r="400" customFormat="false" ht="15" hidden="false" customHeight="true" outlineLevel="0" collapsed="false">
      <c r="A400" s="203"/>
      <c r="B400" s="204" t="s">
        <v>107</v>
      </c>
      <c r="C400" s="204" t="s">
        <v>493</v>
      </c>
      <c r="D400" s="205" t="s">
        <v>1305</v>
      </c>
      <c r="E400" s="205"/>
      <c r="F400" s="203" t="s">
        <v>97</v>
      </c>
      <c r="G400" s="206" t="s">
        <v>97</v>
      </c>
      <c r="H400" s="203"/>
      <c r="I400" s="203" t="s">
        <v>97</v>
      </c>
      <c r="J400" s="207" t="n">
        <f aca="false">SUM(J401:J406)</f>
        <v>0</v>
      </c>
      <c r="K400" s="207" t="n">
        <f aca="false">SUM(K401:K406)</f>
        <v>0</v>
      </c>
      <c r="L400" s="207" t="n">
        <f aca="false">SUM(L401:L406)</f>
        <v>0</v>
      </c>
      <c r="M400" s="207" t="n">
        <f aca="false">SUM(M401:M406)</f>
        <v>0</v>
      </c>
      <c r="N400" s="208"/>
      <c r="O400" s="207" t="n">
        <f aca="false">SUM(O401:O406)</f>
        <v>0</v>
      </c>
      <c r="P400" s="208"/>
      <c r="AI400" s="190" t="s">
        <v>107</v>
      </c>
      <c r="AS400" s="178" t="n">
        <f aca="false">SUM(AJ401:AJ406)</f>
        <v>0</v>
      </c>
      <c r="AT400" s="178" t="n">
        <f aca="false">SUM(AK401:AK406)</f>
        <v>0</v>
      </c>
      <c r="AU400" s="178" t="n">
        <f aca="false">SUM(AL401:AL406)</f>
        <v>0</v>
      </c>
    </row>
    <row r="401" customFormat="false" ht="23.85" hidden="false" customHeight="true" outlineLevel="0" collapsed="false">
      <c r="A401" s="209" t="s">
        <v>1306</v>
      </c>
      <c r="B401" s="209" t="s">
        <v>107</v>
      </c>
      <c r="C401" s="209" t="s">
        <v>1307</v>
      </c>
      <c r="D401" s="210" t="s">
        <v>1308</v>
      </c>
      <c r="E401" s="210"/>
      <c r="F401" s="209" t="s">
        <v>1309</v>
      </c>
      <c r="G401" s="211" t="n">
        <v>25</v>
      </c>
      <c r="H401" s="212"/>
      <c r="I401" s="213" t="s">
        <v>203</v>
      </c>
      <c r="J401" s="212" t="n">
        <f aca="false">G401*AO401</f>
        <v>0</v>
      </c>
      <c r="K401" s="212" t="n">
        <f aca="false">G401*AP401</f>
        <v>0</v>
      </c>
      <c r="L401" s="212" t="n">
        <f aca="false">G401*H401</f>
        <v>0</v>
      </c>
      <c r="M401" s="212" t="n">
        <f aca="false">L401*(1+BW401/100)</f>
        <v>0</v>
      </c>
      <c r="N401" s="212" t="n">
        <v>0</v>
      </c>
      <c r="O401" s="212" t="n">
        <f aca="false">G401*N401</f>
        <v>0</v>
      </c>
      <c r="P401" s="213" t="s">
        <v>204</v>
      </c>
      <c r="Z401" s="90" t="n">
        <f aca="false">IF(AQ401="5",BJ401,0)</f>
        <v>0</v>
      </c>
      <c r="AB401" s="90" t="n">
        <f aca="false">IF(AQ401="1",BH401,0)</f>
        <v>0</v>
      </c>
      <c r="AC401" s="90" t="n">
        <f aca="false">IF(AQ401="1",BI401,0)</f>
        <v>0</v>
      </c>
      <c r="AD401" s="90" t="n">
        <f aca="false">IF(AQ401="7",BH401,0)</f>
        <v>0</v>
      </c>
      <c r="AE401" s="90" t="n">
        <f aca="false">IF(AQ401="7",BI401,0)</f>
        <v>0</v>
      </c>
      <c r="AF401" s="90" t="n">
        <f aca="false">IF(AQ401="2",BH401,0)</f>
        <v>0</v>
      </c>
      <c r="AG401" s="90" t="n">
        <f aca="false">IF(AQ401="2",BI401,0)</f>
        <v>0</v>
      </c>
      <c r="AH401" s="90" t="n">
        <f aca="false">IF(AQ401="0",BJ401,0)</f>
        <v>0</v>
      </c>
      <c r="AI401" s="190" t="s">
        <v>107</v>
      </c>
      <c r="AJ401" s="90" t="n">
        <f aca="false">IF(AN401=0,L401,0)</f>
        <v>0</v>
      </c>
      <c r="AK401" s="90" t="n">
        <f aca="false">IF(AN401=12,L401,0)</f>
        <v>0</v>
      </c>
      <c r="AL401" s="90" t="n">
        <f aca="false">IF(AN401=21,L401,0)</f>
        <v>0</v>
      </c>
      <c r="AN401" s="90" t="n">
        <v>21</v>
      </c>
      <c r="AO401" s="90" t="n">
        <f aca="false">H401*0</f>
        <v>0</v>
      </c>
      <c r="AP401" s="90" t="n">
        <f aca="false">H401*(1-0)</f>
        <v>0</v>
      </c>
      <c r="AQ401" s="89" t="s">
        <v>199</v>
      </c>
      <c r="AV401" s="90" t="n">
        <f aca="false">AW401+AX401</f>
        <v>0</v>
      </c>
      <c r="AW401" s="90" t="n">
        <f aca="false">G401*AO401</f>
        <v>0</v>
      </c>
      <c r="AX401" s="90" t="n">
        <f aca="false">G401*AP401</f>
        <v>0</v>
      </c>
      <c r="AY401" s="89" t="s">
        <v>1310</v>
      </c>
      <c r="AZ401" s="89" t="s">
        <v>1311</v>
      </c>
      <c r="BA401" s="190" t="s">
        <v>949</v>
      </c>
      <c r="BC401" s="90" t="n">
        <f aca="false">AW401+AX401</f>
        <v>0</v>
      </c>
      <c r="BD401" s="90" t="n">
        <f aca="false">H401/(100-BE401)*100</f>
        <v>0</v>
      </c>
      <c r="BE401" s="90" t="n">
        <v>0</v>
      </c>
      <c r="BF401" s="90" t="n">
        <f aca="false">O401</f>
        <v>0</v>
      </c>
      <c r="BH401" s="90" t="n">
        <f aca="false">G401*AO401</f>
        <v>0</v>
      </c>
      <c r="BI401" s="90" t="n">
        <f aca="false">G401*AP401</f>
        <v>0</v>
      </c>
      <c r="BJ401" s="90" t="n">
        <f aca="false">G401*H401</f>
        <v>0</v>
      </c>
      <c r="BK401" s="90"/>
      <c r="BL401" s="90" t="n">
        <v>90</v>
      </c>
      <c r="BW401" s="90" t="str">
        <f aca="false">I401</f>
        <v>21</v>
      </c>
      <c r="BX401" s="11" t="s">
        <v>1308</v>
      </c>
    </row>
    <row r="402" customFormat="false" ht="15" hidden="false" customHeight="true" outlineLevel="0" collapsed="false">
      <c r="A402" s="209" t="s">
        <v>1312</v>
      </c>
      <c r="B402" s="209" t="s">
        <v>107</v>
      </c>
      <c r="C402" s="209" t="s">
        <v>1307</v>
      </c>
      <c r="D402" s="210" t="s">
        <v>1313</v>
      </c>
      <c r="E402" s="210"/>
      <c r="F402" s="209" t="s">
        <v>1309</v>
      </c>
      <c r="G402" s="211" t="n">
        <v>15</v>
      </c>
      <c r="H402" s="212"/>
      <c r="I402" s="213" t="s">
        <v>203</v>
      </c>
      <c r="J402" s="212" t="n">
        <f aca="false">G402*AO402</f>
        <v>0</v>
      </c>
      <c r="K402" s="212" t="n">
        <f aca="false">G402*AP402</f>
        <v>0</v>
      </c>
      <c r="L402" s="212" t="n">
        <f aca="false">G402*H402</f>
        <v>0</v>
      </c>
      <c r="M402" s="212" t="n">
        <f aca="false">L402*(1+BW402/100)</f>
        <v>0</v>
      </c>
      <c r="N402" s="212" t="n">
        <v>0</v>
      </c>
      <c r="O402" s="212" t="n">
        <f aca="false">G402*N402</f>
        <v>0</v>
      </c>
      <c r="P402" s="213" t="s">
        <v>204</v>
      </c>
      <c r="Z402" s="90" t="n">
        <f aca="false">IF(AQ402="5",BJ402,0)</f>
        <v>0</v>
      </c>
      <c r="AB402" s="90" t="n">
        <f aca="false">IF(AQ402="1",BH402,0)</f>
        <v>0</v>
      </c>
      <c r="AC402" s="90" t="n">
        <f aca="false">IF(AQ402="1",BI402,0)</f>
        <v>0</v>
      </c>
      <c r="AD402" s="90" t="n">
        <f aca="false">IF(AQ402="7",BH402,0)</f>
        <v>0</v>
      </c>
      <c r="AE402" s="90" t="n">
        <f aca="false">IF(AQ402="7",BI402,0)</f>
        <v>0</v>
      </c>
      <c r="AF402" s="90" t="n">
        <f aca="false">IF(AQ402="2",BH402,0)</f>
        <v>0</v>
      </c>
      <c r="AG402" s="90" t="n">
        <f aca="false">IF(AQ402="2",BI402,0)</f>
        <v>0</v>
      </c>
      <c r="AH402" s="90" t="n">
        <f aca="false">IF(AQ402="0",BJ402,0)</f>
        <v>0</v>
      </c>
      <c r="AI402" s="190" t="s">
        <v>107</v>
      </c>
      <c r="AJ402" s="90" t="n">
        <f aca="false">IF(AN402=0,L402,0)</f>
        <v>0</v>
      </c>
      <c r="AK402" s="90" t="n">
        <f aca="false">IF(AN402=12,L402,0)</f>
        <v>0</v>
      </c>
      <c r="AL402" s="90" t="n">
        <f aca="false">IF(AN402=21,L402,0)</f>
        <v>0</v>
      </c>
      <c r="AN402" s="90" t="n">
        <v>21</v>
      </c>
      <c r="AO402" s="90" t="n">
        <f aca="false">H402*0</f>
        <v>0</v>
      </c>
      <c r="AP402" s="90" t="n">
        <f aca="false">H402*(1-0)</f>
        <v>0</v>
      </c>
      <c r="AQ402" s="89" t="s">
        <v>199</v>
      </c>
      <c r="AV402" s="90" t="n">
        <f aca="false">AW402+AX402</f>
        <v>0</v>
      </c>
      <c r="AW402" s="90" t="n">
        <f aca="false">G402*AO402</f>
        <v>0</v>
      </c>
      <c r="AX402" s="90" t="n">
        <f aca="false">G402*AP402</f>
        <v>0</v>
      </c>
      <c r="AY402" s="89" t="s">
        <v>1310</v>
      </c>
      <c r="AZ402" s="89" t="s">
        <v>1311</v>
      </c>
      <c r="BA402" s="190" t="s">
        <v>949</v>
      </c>
      <c r="BC402" s="90" t="n">
        <f aca="false">AW402+AX402</f>
        <v>0</v>
      </c>
      <c r="BD402" s="90" t="n">
        <f aca="false">H402/(100-BE402)*100</f>
        <v>0</v>
      </c>
      <c r="BE402" s="90" t="n">
        <v>0</v>
      </c>
      <c r="BF402" s="90" t="n">
        <f aca="false">O402</f>
        <v>0</v>
      </c>
      <c r="BH402" s="90" t="n">
        <f aca="false">G402*AO402</f>
        <v>0</v>
      </c>
      <c r="BI402" s="90" t="n">
        <f aca="false">G402*AP402</f>
        <v>0</v>
      </c>
      <c r="BJ402" s="90" t="n">
        <f aca="false">G402*H402</f>
        <v>0</v>
      </c>
      <c r="BK402" s="90"/>
      <c r="BL402" s="90" t="n">
        <v>90</v>
      </c>
      <c r="BW402" s="90" t="str">
        <f aca="false">I402</f>
        <v>21</v>
      </c>
      <c r="BX402" s="11" t="s">
        <v>1313</v>
      </c>
    </row>
    <row r="403" customFormat="false" ht="24.05" hidden="false" customHeight="true" outlineLevel="0" collapsed="false">
      <c r="A403" s="209" t="s">
        <v>1314</v>
      </c>
      <c r="B403" s="209" t="s">
        <v>107</v>
      </c>
      <c r="C403" s="209" t="s">
        <v>1315</v>
      </c>
      <c r="D403" s="210" t="s">
        <v>1316</v>
      </c>
      <c r="E403" s="210"/>
      <c r="F403" s="209" t="s">
        <v>1309</v>
      </c>
      <c r="G403" s="211" t="n">
        <v>15</v>
      </c>
      <c r="H403" s="212"/>
      <c r="I403" s="213" t="s">
        <v>203</v>
      </c>
      <c r="J403" s="212" t="n">
        <f aca="false">G403*AO403</f>
        <v>0</v>
      </c>
      <c r="K403" s="212" t="n">
        <f aca="false">G403*AP403</f>
        <v>0</v>
      </c>
      <c r="L403" s="212" t="n">
        <f aca="false">G403*H403</f>
        <v>0</v>
      </c>
      <c r="M403" s="212" t="n">
        <f aca="false">L403*(1+BW403/100)</f>
        <v>0</v>
      </c>
      <c r="N403" s="212" t="n">
        <v>0</v>
      </c>
      <c r="O403" s="212" t="n">
        <f aca="false">G403*N403</f>
        <v>0</v>
      </c>
      <c r="P403" s="213" t="s">
        <v>204</v>
      </c>
      <c r="Z403" s="90" t="n">
        <f aca="false">IF(AQ403="5",BJ403,0)</f>
        <v>0</v>
      </c>
      <c r="AB403" s="90" t="n">
        <f aca="false">IF(AQ403="1",BH403,0)</f>
        <v>0</v>
      </c>
      <c r="AC403" s="90" t="n">
        <f aca="false">IF(AQ403="1",BI403,0)</f>
        <v>0</v>
      </c>
      <c r="AD403" s="90" t="n">
        <f aca="false">IF(AQ403="7",BH403,0)</f>
        <v>0</v>
      </c>
      <c r="AE403" s="90" t="n">
        <f aca="false">IF(AQ403="7",BI403,0)</f>
        <v>0</v>
      </c>
      <c r="AF403" s="90" t="n">
        <f aca="false">IF(AQ403="2",BH403,0)</f>
        <v>0</v>
      </c>
      <c r="AG403" s="90" t="n">
        <f aca="false">IF(AQ403="2",BI403,0)</f>
        <v>0</v>
      </c>
      <c r="AH403" s="90" t="n">
        <f aca="false">IF(AQ403="0",BJ403,0)</f>
        <v>0</v>
      </c>
      <c r="AI403" s="190" t="s">
        <v>107</v>
      </c>
      <c r="AJ403" s="90" t="n">
        <f aca="false">IF(AN403=0,L403,0)</f>
        <v>0</v>
      </c>
      <c r="AK403" s="90" t="n">
        <f aca="false">IF(AN403=12,L403,0)</f>
        <v>0</v>
      </c>
      <c r="AL403" s="90" t="n">
        <f aca="false">IF(AN403=21,L403,0)</f>
        <v>0</v>
      </c>
      <c r="AN403" s="90" t="n">
        <v>21</v>
      </c>
      <c r="AO403" s="90" t="n">
        <f aca="false">H403*0</f>
        <v>0</v>
      </c>
      <c r="AP403" s="90" t="n">
        <f aca="false">H403*(1-0)</f>
        <v>0</v>
      </c>
      <c r="AQ403" s="89" t="s">
        <v>199</v>
      </c>
      <c r="AV403" s="90" t="n">
        <f aca="false">AW403+AX403</f>
        <v>0</v>
      </c>
      <c r="AW403" s="90" t="n">
        <f aca="false">G403*AO403</f>
        <v>0</v>
      </c>
      <c r="AX403" s="90" t="n">
        <f aca="false">G403*AP403</f>
        <v>0</v>
      </c>
      <c r="AY403" s="89" t="s">
        <v>1310</v>
      </c>
      <c r="AZ403" s="89" t="s">
        <v>1311</v>
      </c>
      <c r="BA403" s="190" t="s">
        <v>949</v>
      </c>
      <c r="BC403" s="90" t="n">
        <f aca="false">AW403+AX403</f>
        <v>0</v>
      </c>
      <c r="BD403" s="90" t="n">
        <f aca="false">H403/(100-BE403)*100</f>
        <v>0</v>
      </c>
      <c r="BE403" s="90" t="n">
        <v>0</v>
      </c>
      <c r="BF403" s="90" t="n">
        <f aca="false">O403</f>
        <v>0</v>
      </c>
      <c r="BH403" s="90" t="n">
        <f aca="false">G403*AO403</f>
        <v>0</v>
      </c>
      <c r="BI403" s="90" t="n">
        <f aca="false">G403*AP403</f>
        <v>0</v>
      </c>
      <c r="BJ403" s="90" t="n">
        <f aca="false">G403*H403</f>
        <v>0</v>
      </c>
      <c r="BK403" s="90"/>
      <c r="BL403" s="90" t="n">
        <v>90</v>
      </c>
      <c r="BW403" s="90" t="str">
        <f aca="false">I403</f>
        <v>21</v>
      </c>
      <c r="BX403" s="11" t="s">
        <v>1316</v>
      </c>
    </row>
    <row r="404" customFormat="false" ht="24.05" hidden="false" customHeight="true" outlineLevel="0" collapsed="false">
      <c r="A404" s="209" t="s">
        <v>1317</v>
      </c>
      <c r="B404" s="209" t="s">
        <v>107</v>
      </c>
      <c r="C404" s="209" t="s">
        <v>1318</v>
      </c>
      <c r="D404" s="210" t="s">
        <v>1319</v>
      </c>
      <c r="E404" s="210"/>
      <c r="F404" s="209" t="s">
        <v>1309</v>
      </c>
      <c r="G404" s="211" t="n">
        <v>28</v>
      </c>
      <c r="H404" s="212"/>
      <c r="I404" s="213" t="s">
        <v>203</v>
      </c>
      <c r="J404" s="212" t="n">
        <f aca="false">G404*AO404</f>
        <v>0</v>
      </c>
      <c r="K404" s="212" t="n">
        <f aca="false">G404*AP404</f>
        <v>0</v>
      </c>
      <c r="L404" s="212" t="n">
        <f aca="false">G404*H404</f>
        <v>0</v>
      </c>
      <c r="M404" s="212" t="n">
        <f aca="false">L404*(1+BW404/100)</f>
        <v>0</v>
      </c>
      <c r="N404" s="212" t="n">
        <v>0</v>
      </c>
      <c r="O404" s="212" t="n">
        <f aca="false">G404*N404</f>
        <v>0</v>
      </c>
      <c r="P404" s="213" t="s">
        <v>204</v>
      </c>
      <c r="Z404" s="90" t="n">
        <f aca="false">IF(AQ404="5",BJ404,0)</f>
        <v>0</v>
      </c>
      <c r="AB404" s="90" t="n">
        <f aca="false">IF(AQ404="1",BH404,0)</f>
        <v>0</v>
      </c>
      <c r="AC404" s="90" t="n">
        <f aca="false">IF(AQ404="1",BI404,0)</f>
        <v>0</v>
      </c>
      <c r="AD404" s="90" t="n">
        <f aca="false">IF(AQ404="7",BH404,0)</f>
        <v>0</v>
      </c>
      <c r="AE404" s="90" t="n">
        <f aca="false">IF(AQ404="7",BI404,0)</f>
        <v>0</v>
      </c>
      <c r="AF404" s="90" t="n">
        <f aca="false">IF(AQ404="2",BH404,0)</f>
        <v>0</v>
      </c>
      <c r="AG404" s="90" t="n">
        <f aca="false">IF(AQ404="2",BI404,0)</f>
        <v>0</v>
      </c>
      <c r="AH404" s="90" t="n">
        <f aca="false">IF(AQ404="0",BJ404,0)</f>
        <v>0</v>
      </c>
      <c r="AI404" s="190" t="s">
        <v>107</v>
      </c>
      <c r="AJ404" s="90" t="n">
        <f aca="false">IF(AN404=0,L404,0)</f>
        <v>0</v>
      </c>
      <c r="AK404" s="90" t="n">
        <f aca="false">IF(AN404=12,L404,0)</f>
        <v>0</v>
      </c>
      <c r="AL404" s="90" t="n">
        <f aca="false">IF(AN404=21,L404,0)</f>
        <v>0</v>
      </c>
      <c r="AN404" s="90" t="n">
        <v>21</v>
      </c>
      <c r="AO404" s="90" t="n">
        <f aca="false">H404*0</f>
        <v>0</v>
      </c>
      <c r="AP404" s="90" t="n">
        <f aca="false">H404*(1-0)</f>
        <v>0</v>
      </c>
      <c r="AQ404" s="89" t="s">
        <v>208</v>
      </c>
      <c r="AV404" s="90" t="n">
        <f aca="false">AW404+AX404</f>
        <v>0</v>
      </c>
      <c r="AW404" s="90" t="n">
        <f aca="false">G404*AO404</f>
        <v>0</v>
      </c>
      <c r="AX404" s="90" t="n">
        <f aca="false">G404*AP404</f>
        <v>0</v>
      </c>
      <c r="AY404" s="89" t="s">
        <v>1310</v>
      </c>
      <c r="AZ404" s="89" t="s">
        <v>1311</v>
      </c>
      <c r="BA404" s="190" t="s">
        <v>949</v>
      </c>
      <c r="BC404" s="90" t="n">
        <f aca="false">AW404+AX404</f>
        <v>0</v>
      </c>
      <c r="BD404" s="90" t="n">
        <f aca="false">H404/(100-BE404)*100</f>
        <v>0</v>
      </c>
      <c r="BE404" s="90" t="n">
        <v>0</v>
      </c>
      <c r="BF404" s="90" t="n">
        <f aca="false">O404</f>
        <v>0</v>
      </c>
      <c r="BH404" s="90" t="n">
        <f aca="false">G404*AO404</f>
        <v>0</v>
      </c>
      <c r="BI404" s="90" t="n">
        <f aca="false">G404*AP404</f>
        <v>0</v>
      </c>
      <c r="BJ404" s="90" t="n">
        <f aca="false">G404*H404</f>
        <v>0</v>
      </c>
      <c r="BK404" s="90"/>
      <c r="BL404" s="90" t="n">
        <v>90</v>
      </c>
      <c r="BW404" s="90" t="str">
        <f aca="false">I404</f>
        <v>21</v>
      </c>
      <c r="BX404" s="11" t="s">
        <v>1319</v>
      </c>
    </row>
    <row r="405" customFormat="false" ht="24.05" hidden="false" customHeight="true" outlineLevel="0" collapsed="false">
      <c r="A405" s="209" t="s">
        <v>1320</v>
      </c>
      <c r="B405" s="209" t="s">
        <v>107</v>
      </c>
      <c r="C405" s="209" t="s">
        <v>1318</v>
      </c>
      <c r="D405" s="210" t="s">
        <v>1321</v>
      </c>
      <c r="E405" s="210"/>
      <c r="F405" s="209" t="s">
        <v>1309</v>
      </c>
      <c r="G405" s="211" t="n">
        <v>2</v>
      </c>
      <c r="H405" s="212"/>
      <c r="I405" s="213" t="s">
        <v>203</v>
      </c>
      <c r="J405" s="212" t="n">
        <f aca="false">G405*AO405</f>
        <v>0</v>
      </c>
      <c r="K405" s="212" t="n">
        <f aca="false">G405*AP405</f>
        <v>0</v>
      </c>
      <c r="L405" s="212" t="n">
        <f aca="false">G405*H405</f>
        <v>0</v>
      </c>
      <c r="M405" s="212" t="n">
        <f aca="false">L405*(1+BW405/100)</f>
        <v>0</v>
      </c>
      <c r="N405" s="212" t="n">
        <v>0</v>
      </c>
      <c r="O405" s="212" t="n">
        <f aca="false">G405*N405</f>
        <v>0</v>
      </c>
      <c r="P405" s="213" t="s">
        <v>204</v>
      </c>
      <c r="Z405" s="90" t="n">
        <f aca="false">IF(AQ405="5",BJ405,0)</f>
        <v>0</v>
      </c>
      <c r="AB405" s="90" t="n">
        <f aca="false">IF(AQ405="1",BH405,0)</f>
        <v>0</v>
      </c>
      <c r="AC405" s="90" t="n">
        <f aca="false">IF(AQ405="1",BI405,0)</f>
        <v>0</v>
      </c>
      <c r="AD405" s="90" t="n">
        <f aca="false">IF(AQ405="7",BH405,0)</f>
        <v>0</v>
      </c>
      <c r="AE405" s="90" t="n">
        <f aca="false">IF(AQ405="7",BI405,0)</f>
        <v>0</v>
      </c>
      <c r="AF405" s="90" t="n">
        <f aca="false">IF(AQ405="2",BH405,0)</f>
        <v>0</v>
      </c>
      <c r="AG405" s="90" t="n">
        <f aca="false">IF(AQ405="2",BI405,0)</f>
        <v>0</v>
      </c>
      <c r="AH405" s="90" t="n">
        <f aca="false">IF(AQ405="0",BJ405,0)</f>
        <v>0</v>
      </c>
      <c r="AI405" s="190" t="s">
        <v>107</v>
      </c>
      <c r="AJ405" s="90" t="n">
        <f aca="false">IF(AN405=0,L405,0)</f>
        <v>0</v>
      </c>
      <c r="AK405" s="90" t="n">
        <f aca="false">IF(AN405=12,L405,0)</f>
        <v>0</v>
      </c>
      <c r="AL405" s="90" t="n">
        <f aca="false">IF(AN405=21,L405,0)</f>
        <v>0</v>
      </c>
      <c r="AN405" s="90" t="n">
        <v>21</v>
      </c>
      <c r="AO405" s="90" t="n">
        <f aca="false">H405*0</f>
        <v>0</v>
      </c>
      <c r="AP405" s="90" t="n">
        <f aca="false">H405*(1-0)</f>
        <v>0</v>
      </c>
      <c r="AQ405" s="89" t="s">
        <v>208</v>
      </c>
      <c r="AV405" s="90" t="n">
        <f aca="false">AW405+AX405</f>
        <v>0</v>
      </c>
      <c r="AW405" s="90" t="n">
        <f aca="false">G405*AO405</f>
        <v>0</v>
      </c>
      <c r="AX405" s="90" t="n">
        <f aca="false">G405*AP405</f>
        <v>0</v>
      </c>
      <c r="AY405" s="89" t="s">
        <v>1310</v>
      </c>
      <c r="AZ405" s="89" t="s">
        <v>1311</v>
      </c>
      <c r="BA405" s="190" t="s">
        <v>949</v>
      </c>
      <c r="BC405" s="90" t="n">
        <f aca="false">AW405+AX405</f>
        <v>0</v>
      </c>
      <c r="BD405" s="90" t="n">
        <f aca="false">H405/(100-BE405)*100</f>
        <v>0</v>
      </c>
      <c r="BE405" s="90" t="n">
        <v>0</v>
      </c>
      <c r="BF405" s="90" t="n">
        <f aca="false">O405</f>
        <v>0</v>
      </c>
      <c r="BH405" s="90" t="n">
        <f aca="false">G405*AO405</f>
        <v>0</v>
      </c>
      <c r="BI405" s="90" t="n">
        <f aca="false">G405*AP405</f>
        <v>0</v>
      </c>
      <c r="BJ405" s="90" t="n">
        <f aca="false">G405*H405</f>
        <v>0</v>
      </c>
      <c r="BK405" s="90"/>
      <c r="BL405" s="90" t="n">
        <v>90</v>
      </c>
      <c r="BW405" s="90" t="str">
        <f aca="false">I405</f>
        <v>21</v>
      </c>
      <c r="BX405" s="11" t="s">
        <v>1321</v>
      </c>
    </row>
    <row r="406" customFormat="false" ht="24.05" hidden="false" customHeight="true" outlineLevel="0" collapsed="false">
      <c r="A406" s="209" t="s">
        <v>1322</v>
      </c>
      <c r="B406" s="209" t="s">
        <v>107</v>
      </c>
      <c r="C406" s="209" t="s">
        <v>1318</v>
      </c>
      <c r="D406" s="210" t="s">
        <v>1323</v>
      </c>
      <c r="E406" s="210"/>
      <c r="F406" s="209" t="s">
        <v>1309</v>
      </c>
      <c r="G406" s="211" t="n">
        <v>25</v>
      </c>
      <c r="H406" s="212"/>
      <c r="I406" s="213" t="s">
        <v>203</v>
      </c>
      <c r="J406" s="212" t="n">
        <f aca="false">G406*AO406</f>
        <v>0</v>
      </c>
      <c r="K406" s="212" t="n">
        <f aca="false">G406*AP406</f>
        <v>0</v>
      </c>
      <c r="L406" s="212" t="n">
        <f aca="false">G406*H406</f>
        <v>0</v>
      </c>
      <c r="M406" s="212" t="n">
        <f aca="false">L406*(1+BW406/100)</f>
        <v>0</v>
      </c>
      <c r="N406" s="212" t="n">
        <v>0</v>
      </c>
      <c r="O406" s="212" t="n">
        <f aca="false">G406*N406</f>
        <v>0</v>
      </c>
      <c r="P406" s="213" t="s">
        <v>204</v>
      </c>
      <c r="Z406" s="90" t="n">
        <f aca="false">IF(AQ406="5",BJ406,0)</f>
        <v>0</v>
      </c>
      <c r="AB406" s="90" t="n">
        <f aca="false">IF(AQ406="1",BH406,0)</f>
        <v>0</v>
      </c>
      <c r="AC406" s="90" t="n">
        <f aca="false">IF(AQ406="1",BI406,0)</f>
        <v>0</v>
      </c>
      <c r="AD406" s="90" t="n">
        <f aca="false">IF(AQ406="7",BH406,0)</f>
        <v>0</v>
      </c>
      <c r="AE406" s="90" t="n">
        <f aca="false">IF(AQ406="7",BI406,0)</f>
        <v>0</v>
      </c>
      <c r="AF406" s="90" t="n">
        <f aca="false">IF(AQ406="2",BH406,0)</f>
        <v>0</v>
      </c>
      <c r="AG406" s="90" t="n">
        <f aca="false">IF(AQ406="2",BI406,0)</f>
        <v>0</v>
      </c>
      <c r="AH406" s="90" t="n">
        <f aca="false">IF(AQ406="0",BJ406,0)</f>
        <v>0</v>
      </c>
      <c r="AI406" s="190" t="s">
        <v>107</v>
      </c>
      <c r="AJ406" s="90" t="n">
        <f aca="false">IF(AN406=0,L406,0)</f>
        <v>0</v>
      </c>
      <c r="AK406" s="90" t="n">
        <f aca="false">IF(AN406=12,L406,0)</f>
        <v>0</v>
      </c>
      <c r="AL406" s="90" t="n">
        <f aca="false">IF(AN406=21,L406,0)</f>
        <v>0</v>
      </c>
      <c r="AN406" s="90" t="n">
        <v>21</v>
      </c>
      <c r="AO406" s="90" t="n">
        <f aca="false">H406*0</f>
        <v>0</v>
      </c>
      <c r="AP406" s="90" t="n">
        <f aca="false">H406*(1-0)</f>
        <v>0</v>
      </c>
      <c r="AQ406" s="89" t="s">
        <v>208</v>
      </c>
      <c r="AV406" s="90" t="n">
        <f aca="false">AW406+AX406</f>
        <v>0</v>
      </c>
      <c r="AW406" s="90" t="n">
        <f aca="false">G406*AO406</f>
        <v>0</v>
      </c>
      <c r="AX406" s="90" t="n">
        <f aca="false">G406*AP406</f>
        <v>0</v>
      </c>
      <c r="AY406" s="89" t="s">
        <v>1310</v>
      </c>
      <c r="AZ406" s="89" t="s">
        <v>1311</v>
      </c>
      <c r="BA406" s="190" t="s">
        <v>949</v>
      </c>
      <c r="BC406" s="90" t="n">
        <f aca="false">AW406+AX406</f>
        <v>0</v>
      </c>
      <c r="BD406" s="90" t="n">
        <f aca="false">H406/(100-BE406)*100</f>
        <v>0</v>
      </c>
      <c r="BE406" s="90" t="n">
        <v>0</v>
      </c>
      <c r="BF406" s="90" t="n">
        <f aca="false">O406</f>
        <v>0</v>
      </c>
      <c r="BH406" s="90" t="n">
        <f aca="false">G406*AO406</f>
        <v>0</v>
      </c>
      <c r="BI406" s="90" t="n">
        <f aca="false">G406*AP406</f>
        <v>0</v>
      </c>
      <c r="BJ406" s="90" t="n">
        <f aca="false">G406*H406</f>
        <v>0</v>
      </c>
      <c r="BK406" s="90"/>
      <c r="BL406" s="90" t="n">
        <v>90</v>
      </c>
      <c r="BW406" s="90" t="str">
        <f aca="false">I406</f>
        <v>21</v>
      </c>
      <c r="BX406" s="11" t="s">
        <v>1323</v>
      </c>
    </row>
    <row r="407" customFormat="false" ht="15" hidden="false" customHeight="true" outlineLevel="0" collapsed="false">
      <c r="A407" s="203"/>
      <c r="B407" s="204" t="s">
        <v>107</v>
      </c>
      <c r="C407" s="204" t="s">
        <v>507</v>
      </c>
      <c r="D407" s="205" t="s">
        <v>867</v>
      </c>
      <c r="E407" s="205"/>
      <c r="F407" s="203" t="s">
        <v>97</v>
      </c>
      <c r="G407" s="206" t="s">
        <v>97</v>
      </c>
      <c r="H407" s="203"/>
      <c r="I407" s="203" t="s">
        <v>97</v>
      </c>
      <c r="J407" s="207" t="n">
        <f aca="false">SUM(J408)</f>
        <v>0</v>
      </c>
      <c r="K407" s="207" t="n">
        <f aca="false">SUM(K408)</f>
        <v>0</v>
      </c>
      <c r="L407" s="207" t="n">
        <f aca="false">SUM(L408)</f>
        <v>0</v>
      </c>
      <c r="M407" s="207" t="n">
        <f aca="false">SUM(M408)</f>
        <v>0</v>
      </c>
      <c r="N407" s="208"/>
      <c r="O407" s="207" t="n">
        <f aca="false">SUM(O408)</f>
        <v>0.1027</v>
      </c>
      <c r="P407" s="208"/>
      <c r="AI407" s="190" t="s">
        <v>107</v>
      </c>
      <c r="AS407" s="178" t="n">
        <f aca="false">SUM(AJ408)</f>
        <v>0</v>
      </c>
      <c r="AT407" s="178" t="n">
        <f aca="false">SUM(AK408)</f>
        <v>0</v>
      </c>
      <c r="AU407" s="178" t="n">
        <f aca="false">SUM(AL408)</f>
        <v>0</v>
      </c>
    </row>
    <row r="408" customFormat="false" ht="15" hidden="false" customHeight="true" outlineLevel="0" collapsed="false">
      <c r="A408" s="209" t="s">
        <v>1324</v>
      </c>
      <c r="B408" s="209" t="s">
        <v>107</v>
      </c>
      <c r="C408" s="209" t="s">
        <v>869</v>
      </c>
      <c r="D408" s="210" t="s">
        <v>1325</v>
      </c>
      <c r="E408" s="210"/>
      <c r="F408" s="209" t="s">
        <v>255</v>
      </c>
      <c r="G408" s="211" t="n">
        <v>65</v>
      </c>
      <c r="H408" s="212"/>
      <c r="I408" s="213" t="s">
        <v>203</v>
      </c>
      <c r="J408" s="212" t="n">
        <f aca="false">G408*AO408</f>
        <v>0</v>
      </c>
      <c r="K408" s="212" t="n">
        <f aca="false">G408*AP408</f>
        <v>0</v>
      </c>
      <c r="L408" s="212" t="n">
        <f aca="false">G408*H408</f>
        <v>0</v>
      </c>
      <c r="M408" s="212" t="n">
        <f aca="false">L408*(1+BW408/100)</f>
        <v>0</v>
      </c>
      <c r="N408" s="212" t="n">
        <v>0.00158</v>
      </c>
      <c r="O408" s="212" t="n">
        <f aca="false">G408*N408</f>
        <v>0.1027</v>
      </c>
      <c r="P408" s="213" t="s">
        <v>204</v>
      </c>
      <c r="Z408" s="90" t="n">
        <f aca="false">IF(AQ408="5",BJ408,0)</f>
        <v>0</v>
      </c>
      <c r="AB408" s="90" t="n">
        <f aca="false">IF(AQ408="1",BH408,0)</f>
        <v>0</v>
      </c>
      <c r="AC408" s="90" t="n">
        <f aca="false">IF(AQ408="1",BI408,0)</f>
        <v>0</v>
      </c>
      <c r="AD408" s="90" t="n">
        <f aca="false">IF(AQ408="7",BH408,0)</f>
        <v>0</v>
      </c>
      <c r="AE408" s="90" t="n">
        <f aca="false">IF(AQ408="7",BI408,0)</f>
        <v>0</v>
      </c>
      <c r="AF408" s="90" t="n">
        <f aca="false">IF(AQ408="2",BH408,0)</f>
        <v>0</v>
      </c>
      <c r="AG408" s="90" t="n">
        <f aca="false">IF(AQ408="2",BI408,0)</f>
        <v>0</v>
      </c>
      <c r="AH408" s="90" t="n">
        <f aca="false">IF(AQ408="0",BJ408,0)</f>
        <v>0</v>
      </c>
      <c r="AI408" s="190" t="s">
        <v>107</v>
      </c>
      <c r="AJ408" s="90" t="n">
        <f aca="false">IF(AN408=0,L408,0)</f>
        <v>0</v>
      </c>
      <c r="AK408" s="90" t="n">
        <f aca="false">IF(AN408=12,L408,0)</f>
        <v>0</v>
      </c>
      <c r="AL408" s="90" t="n">
        <f aca="false">IF(AN408=21,L408,0)</f>
        <v>0</v>
      </c>
      <c r="AN408" s="90" t="n">
        <v>21</v>
      </c>
      <c r="AO408" s="90" t="n">
        <f aca="false">H408*0.351934729</f>
        <v>0</v>
      </c>
      <c r="AP408" s="90" t="n">
        <f aca="false">H408*(1-0.351934729)</f>
        <v>0</v>
      </c>
      <c r="AQ408" s="89" t="s">
        <v>199</v>
      </c>
      <c r="AV408" s="90" t="n">
        <f aca="false">AW408+AX408</f>
        <v>0</v>
      </c>
      <c r="AW408" s="90" t="n">
        <f aca="false">G408*AO408</f>
        <v>0</v>
      </c>
      <c r="AX408" s="90" t="n">
        <f aca="false">G408*AP408</f>
        <v>0</v>
      </c>
      <c r="AY408" s="89" t="s">
        <v>871</v>
      </c>
      <c r="AZ408" s="89" t="s">
        <v>1311</v>
      </c>
      <c r="BA408" s="190" t="s">
        <v>949</v>
      </c>
      <c r="BC408" s="90" t="n">
        <f aca="false">AW408+AX408</f>
        <v>0</v>
      </c>
      <c r="BD408" s="90" t="n">
        <f aca="false">H408/(100-BE408)*100</f>
        <v>0</v>
      </c>
      <c r="BE408" s="90" t="n">
        <v>0</v>
      </c>
      <c r="BF408" s="90" t="n">
        <f aca="false">O408</f>
        <v>0.1027</v>
      </c>
      <c r="BH408" s="90" t="n">
        <f aca="false">G408*AO408</f>
        <v>0</v>
      </c>
      <c r="BI408" s="90" t="n">
        <f aca="false">G408*AP408</f>
        <v>0</v>
      </c>
      <c r="BJ408" s="90" t="n">
        <f aca="false">G408*H408</f>
        <v>0</v>
      </c>
      <c r="BK408" s="90"/>
      <c r="BL408" s="90" t="n">
        <v>94</v>
      </c>
      <c r="BW408" s="90" t="str">
        <f aca="false">I408</f>
        <v>21</v>
      </c>
      <c r="BX408" s="11" t="s">
        <v>1325</v>
      </c>
    </row>
    <row r="409" customFormat="false" ht="15" hidden="false" customHeight="true" outlineLevel="0" collapsed="false">
      <c r="A409" s="203"/>
      <c r="B409" s="204" t="s">
        <v>107</v>
      </c>
      <c r="C409" s="204" t="s">
        <v>897</v>
      </c>
      <c r="D409" s="205" t="s">
        <v>898</v>
      </c>
      <c r="E409" s="205"/>
      <c r="F409" s="203" t="s">
        <v>97</v>
      </c>
      <c r="G409" s="206" t="s">
        <v>97</v>
      </c>
      <c r="H409" s="203"/>
      <c r="I409" s="203" t="s">
        <v>97</v>
      </c>
      <c r="J409" s="207" t="n">
        <f aca="false">SUM(J410)</f>
        <v>0</v>
      </c>
      <c r="K409" s="207" t="n">
        <f aca="false">SUM(K410)</f>
        <v>0</v>
      </c>
      <c r="L409" s="207" t="n">
        <f aca="false">SUM(L410)</f>
        <v>0</v>
      </c>
      <c r="M409" s="207" t="n">
        <f aca="false">SUM(M410)</f>
        <v>0</v>
      </c>
      <c r="N409" s="208"/>
      <c r="O409" s="207" t="n">
        <f aca="false">SUM(O410)</f>
        <v>0</v>
      </c>
      <c r="P409" s="208"/>
      <c r="AI409" s="190" t="s">
        <v>107</v>
      </c>
      <c r="AS409" s="178" t="n">
        <f aca="false">SUM(AJ410)</f>
        <v>0</v>
      </c>
      <c r="AT409" s="178" t="n">
        <f aca="false">SUM(AK410)</f>
        <v>0</v>
      </c>
      <c r="AU409" s="178" t="n">
        <f aca="false">SUM(AL410)</f>
        <v>0</v>
      </c>
    </row>
    <row r="410" customFormat="false" ht="15" hidden="false" customHeight="true" outlineLevel="0" collapsed="false">
      <c r="A410" s="209" t="s">
        <v>1326</v>
      </c>
      <c r="B410" s="209" t="s">
        <v>107</v>
      </c>
      <c r="C410" s="209" t="s">
        <v>900</v>
      </c>
      <c r="D410" s="210" t="s">
        <v>901</v>
      </c>
      <c r="E410" s="210"/>
      <c r="F410" s="209" t="s">
        <v>264</v>
      </c>
      <c r="G410" s="211" t="n">
        <v>38.329</v>
      </c>
      <c r="H410" s="212"/>
      <c r="I410" s="213" t="s">
        <v>203</v>
      </c>
      <c r="J410" s="212" t="n">
        <f aca="false">G410*AO410</f>
        <v>0</v>
      </c>
      <c r="K410" s="212" t="n">
        <f aca="false">G410*AP410</f>
        <v>0</v>
      </c>
      <c r="L410" s="212" t="n">
        <f aca="false">G410*H410</f>
        <v>0</v>
      </c>
      <c r="M410" s="212" t="n">
        <f aca="false">L410*(1+BW410/100)</f>
        <v>0</v>
      </c>
      <c r="N410" s="212" t="n">
        <v>0</v>
      </c>
      <c r="O410" s="212" t="n">
        <f aca="false">G410*N410</f>
        <v>0</v>
      </c>
      <c r="P410" s="213" t="s">
        <v>204</v>
      </c>
      <c r="Z410" s="90" t="n">
        <f aca="false">IF(AQ410="5",BJ410,0)</f>
        <v>0</v>
      </c>
      <c r="AB410" s="90" t="n">
        <f aca="false">IF(AQ410="1",BH410,0)</f>
        <v>0</v>
      </c>
      <c r="AC410" s="90" t="n">
        <f aca="false">IF(AQ410="1",BI410,0)</f>
        <v>0</v>
      </c>
      <c r="AD410" s="90" t="n">
        <f aca="false">IF(AQ410="7",BH410,0)</f>
        <v>0</v>
      </c>
      <c r="AE410" s="90" t="n">
        <f aca="false">IF(AQ410="7",BI410,0)</f>
        <v>0</v>
      </c>
      <c r="AF410" s="90" t="n">
        <f aca="false">IF(AQ410="2",BH410,0)</f>
        <v>0</v>
      </c>
      <c r="AG410" s="90" t="n">
        <f aca="false">IF(AQ410="2",BI410,0)</f>
        <v>0</v>
      </c>
      <c r="AH410" s="90" t="n">
        <f aca="false">IF(AQ410="0",BJ410,0)</f>
        <v>0</v>
      </c>
      <c r="AI410" s="190" t="s">
        <v>107</v>
      </c>
      <c r="AJ410" s="90" t="n">
        <f aca="false">IF(AN410=0,L410,0)</f>
        <v>0</v>
      </c>
      <c r="AK410" s="90" t="n">
        <f aca="false">IF(AN410=12,L410,0)</f>
        <v>0</v>
      </c>
      <c r="AL410" s="90" t="n">
        <f aca="false">IF(AN410=21,L410,0)</f>
        <v>0</v>
      </c>
      <c r="AN410" s="90" t="n">
        <v>21</v>
      </c>
      <c r="AO410" s="90" t="n">
        <f aca="false">H410*0</f>
        <v>0</v>
      </c>
      <c r="AP410" s="90" t="n">
        <f aca="false">H410*(1-0)</f>
        <v>0</v>
      </c>
      <c r="AQ410" s="89" t="s">
        <v>220</v>
      </c>
      <c r="AV410" s="90" t="n">
        <f aca="false">AW410+AX410</f>
        <v>0</v>
      </c>
      <c r="AW410" s="90" t="n">
        <f aca="false">G410*AO410</f>
        <v>0</v>
      </c>
      <c r="AX410" s="90" t="n">
        <f aca="false">G410*AP410</f>
        <v>0</v>
      </c>
      <c r="AY410" s="89" t="s">
        <v>902</v>
      </c>
      <c r="AZ410" s="89" t="s">
        <v>1311</v>
      </c>
      <c r="BA410" s="190" t="s">
        <v>949</v>
      </c>
      <c r="BC410" s="90" t="n">
        <f aca="false">AW410+AX410</f>
        <v>0</v>
      </c>
      <c r="BD410" s="90" t="n">
        <f aca="false">H410/(100-BE410)*100</f>
        <v>0</v>
      </c>
      <c r="BE410" s="90" t="n">
        <v>0</v>
      </c>
      <c r="BF410" s="90" t="n">
        <f aca="false">O410</f>
        <v>0</v>
      </c>
      <c r="BH410" s="90" t="n">
        <f aca="false">G410*AO410</f>
        <v>0</v>
      </c>
      <c r="BI410" s="90" t="n">
        <f aca="false">G410*AP410</f>
        <v>0</v>
      </c>
      <c r="BJ410" s="90" t="n">
        <f aca="false">G410*H410</f>
        <v>0</v>
      </c>
      <c r="BK410" s="90"/>
      <c r="BL410" s="90"/>
      <c r="BW410" s="90" t="str">
        <f aca="false">I410</f>
        <v>21</v>
      </c>
      <c r="BX410" s="11" t="s">
        <v>901</v>
      </c>
    </row>
    <row r="411" customFormat="false" ht="15" hidden="false" customHeight="true" outlineLevel="0" collapsed="false">
      <c r="A411" s="203"/>
      <c r="B411" s="204" t="s">
        <v>107</v>
      </c>
      <c r="C411" s="204" t="s">
        <v>404</v>
      </c>
      <c r="D411" s="205" t="s">
        <v>903</v>
      </c>
      <c r="E411" s="205"/>
      <c r="F411" s="203" t="s">
        <v>97</v>
      </c>
      <c r="G411" s="206" t="s">
        <v>97</v>
      </c>
      <c r="H411" s="203"/>
      <c r="I411" s="203" t="s">
        <v>97</v>
      </c>
      <c r="J411" s="207" t="n">
        <f aca="false">SUM(J412:J415)</f>
        <v>0</v>
      </c>
      <c r="K411" s="207" t="n">
        <f aca="false">SUM(K412:K415)</f>
        <v>0</v>
      </c>
      <c r="L411" s="207" t="n">
        <f aca="false">SUM(L412:L415)</f>
        <v>0</v>
      </c>
      <c r="M411" s="207" t="n">
        <f aca="false">SUM(M412:M415)</f>
        <v>0</v>
      </c>
      <c r="N411" s="208"/>
      <c r="O411" s="207" t="n">
        <f aca="false">SUM(O412:O415)</f>
        <v>1.24204</v>
      </c>
      <c r="P411" s="208"/>
      <c r="AI411" s="190" t="s">
        <v>107</v>
      </c>
      <c r="AS411" s="178" t="n">
        <f aca="false">SUM(AJ412:AJ415)</f>
        <v>0</v>
      </c>
      <c r="AT411" s="178" t="n">
        <f aca="false">SUM(AK412:AK415)</f>
        <v>0</v>
      </c>
      <c r="AU411" s="178" t="n">
        <f aca="false">SUM(AL412:AL415)</f>
        <v>0</v>
      </c>
    </row>
    <row r="412" customFormat="false" ht="15" hidden="false" customHeight="true" outlineLevel="0" collapsed="false">
      <c r="A412" s="209" t="s">
        <v>1327</v>
      </c>
      <c r="B412" s="209" t="s">
        <v>107</v>
      </c>
      <c r="C412" s="209" t="s">
        <v>1328</v>
      </c>
      <c r="D412" s="210" t="s">
        <v>1329</v>
      </c>
      <c r="E412" s="210"/>
      <c r="F412" s="209" t="s">
        <v>255</v>
      </c>
      <c r="G412" s="211" t="n">
        <v>6.2</v>
      </c>
      <c r="H412" s="212"/>
      <c r="I412" s="213" t="s">
        <v>203</v>
      </c>
      <c r="J412" s="212" t="n">
        <f aca="false">G412*AO412</f>
        <v>0</v>
      </c>
      <c r="K412" s="212" t="n">
        <f aca="false">G412*AP412</f>
        <v>0</v>
      </c>
      <c r="L412" s="212" t="n">
        <f aca="false">G412*H412</f>
        <v>0</v>
      </c>
      <c r="M412" s="212" t="n">
        <f aca="false">L412*(1+BW412/100)</f>
        <v>0</v>
      </c>
      <c r="N412" s="212" t="n">
        <v>0.068</v>
      </c>
      <c r="O412" s="212" t="n">
        <f aca="false">G412*N412</f>
        <v>0.4216</v>
      </c>
      <c r="P412" s="213" t="s">
        <v>204</v>
      </c>
      <c r="Z412" s="90" t="n">
        <f aca="false">IF(AQ412="5",BJ412,0)</f>
        <v>0</v>
      </c>
      <c r="AB412" s="90" t="n">
        <f aca="false">IF(AQ412="1",BH412,0)</f>
        <v>0</v>
      </c>
      <c r="AC412" s="90" t="n">
        <f aca="false">IF(AQ412="1",BI412,0)</f>
        <v>0</v>
      </c>
      <c r="AD412" s="90" t="n">
        <f aca="false">IF(AQ412="7",BH412,0)</f>
        <v>0</v>
      </c>
      <c r="AE412" s="90" t="n">
        <f aca="false">IF(AQ412="7",BI412,0)</f>
        <v>0</v>
      </c>
      <c r="AF412" s="90" t="n">
        <f aca="false">IF(AQ412="2",BH412,0)</f>
        <v>0</v>
      </c>
      <c r="AG412" s="90" t="n">
        <f aca="false">IF(AQ412="2",BI412,0)</f>
        <v>0</v>
      </c>
      <c r="AH412" s="90" t="n">
        <f aca="false">IF(AQ412="0",BJ412,0)</f>
        <v>0</v>
      </c>
      <c r="AI412" s="190" t="s">
        <v>107</v>
      </c>
      <c r="AJ412" s="90" t="n">
        <f aca="false">IF(AN412=0,L412,0)</f>
        <v>0</v>
      </c>
      <c r="AK412" s="90" t="n">
        <f aca="false">IF(AN412=12,L412,0)</f>
        <v>0</v>
      </c>
      <c r="AL412" s="90" t="n">
        <f aca="false">IF(AN412=21,L412,0)</f>
        <v>0</v>
      </c>
      <c r="AN412" s="90" t="n">
        <v>21</v>
      </c>
      <c r="AO412" s="90" t="n">
        <f aca="false">H412*0.510018485</f>
        <v>0</v>
      </c>
      <c r="AP412" s="90" t="n">
        <f aca="false">H412*(1-0.510018485)</f>
        <v>0</v>
      </c>
      <c r="AQ412" s="89" t="s">
        <v>199</v>
      </c>
      <c r="AV412" s="90" t="n">
        <f aca="false">AW412+AX412</f>
        <v>0</v>
      </c>
      <c r="AW412" s="90" t="n">
        <f aca="false">G412*AO412</f>
        <v>0</v>
      </c>
      <c r="AX412" s="90" t="n">
        <f aca="false">G412*AP412</f>
        <v>0</v>
      </c>
      <c r="AY412" s="89" t="s">
        <v>907</v>
      </c>
      <c r="AZ412" s="89" t="s">
        <v>1330</v>
      </c>
      <c r="BA412" s="190" t="s">
        <v>949</v>
      </c>
      <c r="BC412" s="90" t="n">
        <f aca="false">AW412+AX412</f>
        <v>0</v>
      </c>
      <c r="BD412" s="90" t="n">
        <f aca="false">H412/(100-BE412)*100</f>
        <v>0</v>
      </c>
      <c r="BE412" s="90" t="n">
        <v>0</v>
      </c>
      <c r="BF412" s="90" t="n">
        <f aca="false">O412</f>
        <v>0.4216</v>
      </c>
      <c r="BH412" s="90" t="n">
        <f aca="false">G412*AO412</f>
        <v>0</v>
      </c>
      <c r="BI412" s="90" t="n">
        <f aca="false">G412*AP412</f>
        <v>0</v>
      </c>
      <c r="BJ412" s="90" t="n">
        <f aca="false">G412*H412</f>
        <v>0</v>
      </c>
      <c r="BK412" s="90"/>
      <c r="BL412" s="90" t="n">
        <v>61</v>
      </c>
      <c r="BW412" s="90" t="str">
        <f aca="false">I412</f>
        <v>21</v>
      </c>
      <c r="BX412" s="11" t="s">
        <v>1329</v>
      </c>
    </row>
    <row r="413" customFormat="false" ht="24.05" hidden="false" customHeight="true" outlineLevel="0" collapsed="false">
      <c r="A413" s="209" t="s">
        <v>1331</v>
      </c>
      <c r="B413" s="209" t="s">
        <v>107</v>
      </c>
      <c r="C413" s="209" t="s">
        <v>1332</v>
      </c>
      <c r="D413" s="210" t="s">
        <v>1333</v>
      </c>
      <c r="E413" s="210"/>
      <c r="F413" s="209" t="s">
        <v>313</v>
      </c>
      <c r="G413" s="211" t="n">
        <v>8</v>
      </c>
      <c r="H413" s="212"/>
      <c r="I413" s="213" t="s">
        <v>203</v>
      </c>
      <c r="J413" s="212" t="n">
        <f aca="false">G413*AO413</f>
        <v>0</v>
      </c>
      <c r="K413" s="212" t="n">
        <f aca="false">G413*AP413</f>
        <v>0</v>
      </c>
      <c r="L413" s="212" t="n">
        <f aca="false">G413*H413</f>
        <v>0</v>
      </c>
      <c r="M413" s="212" t="n">
        <f aca="false">L413*(1+BW413/100)</f>
        <v>0</v>
      </c>
      <c r="N413" s="212" t="n">
        <v>0.03267</v>
      </c>
      <c r="O413" s="212" t="n">
        <f aca="false">G413*N413</f>
        <v>0.26136</v>
      </c>
      <c r="P413" s="213" t="s">
        <v>204</v>
      </c>
      <c r="Z413" s="90" t="n">
        <f aca="false">IF(AQ413="5",BJ413,0)</f>
        <v>0</v>
      </c>
      <c r="AB413" s="90" t="n">
        <f aca="false">IF(AQ413="1",BH413,0)</f>
        <v>0</v>
      </c>
      <c r="AC413" s="90" t="n">
        <f aca="false">IF(AQ413="1",BI413,0)</f>
        <v>0</v>
      </c>
      <c r="AD413" s="90" t="n">
        <f aca="false">IF(AQ413="7",BH413,0)</f>
        <v>0</v>
      </c>
      <c r="AE413" s="90" t="n">
        <f aca="false">IF(AQ413="7",BI413,0)</f>
        <v>0</v>
      </c>
      <c r="AF413" s="90" t="n">
        <f aca="false">IF(AQ413="2",BH413,0)</f>
        <v>0</v>
      </c>
      <c r="AG413" s="90" t="n">
        <f aca="false">IF(AQ413="2",BI413,0)</f>
        <v>0</v>
      </c>
      <c r="AH413" s="90" t="n">
        <f aca="false">IF(AQ413="0",BJ413,0)</f>
        <v>0</v>
      </c>
      <c r="AI413" s="190" t="s">
        <v>107</v>
      </c>
      <c r="AJ413" s="90" t="n">
        <f aca="false">IF(AN413=0,L413,0)</f>
        <v>0</v>
      </c>
      <c r="AK413" s="90" t="n">
        <f aca="false">IF(AN413=12,L413,0)</f>
        <v>0</v>
      </c>
      <c r="AL413" s="90" t="n">
        <f aca="false">IF(AN413=21,L413,0)</f>
        <v>0</v>
      </c>
      <c r="AN413" s="90" t="n">
        <v>21</v>
      </c>
      <c r="AO413" s="90" t="n">
        <f aca="false">H413*0.552271381</f>
        <v>0</v>
      </c>
      <c r="AP413" s="90" t="n">
        <f aca="false">H413*(1-0.552271381)</f>
        <v>0</v>
      </c>
      <c r="AQ413" s="89" t="s">
        <v>199</v>
      </c>
      <c r="AV413" s="90" t="n">
        <f aca="false">AW413+AX413</f>
        <v>0</v>
      </c>
      <c r="AW413" s="90" t="n">
        <f aca="false">G413*AO413</f>
        <v>0</v>
      </c>
      <c r="AX413" s="90" t="n">
        <f aca="false">G413*AP413</f>
        <v>0</v>
      </c>
      <c r="AY413" s="89" t="s">
        <v>907</v>
      </c>
      <c r="AZ413" s="89" t="s">
        <v>1330</v>
      </c>
      <c r="BA413" s="190" t="s">
        <v>949</v>
      </c>
      <c r="BC413" s="90" t="n">
        <f aca="false">AW413+AX413</f>
        <v>0</v>
      </c>
      <c r="BD413" s="90" t="n">
        <f aca="false">H413/(100-BE413)*100</f>
        <v>0</v>
      </c>
      <c r="BE413" s="90" t="n">
        <v>0</v>
      </c>
      <c r="BF413" s="90" t="n">
        <f aca="false">O413</f>
        <v>0.26136</v>
      </c>
      <c r="BH413" s="90" t="n">
        <f aca="false">G413*AO413</f>
        <v>0</v>
      </c>
      <c r="BI413" s="90" t="n">
        <f aca="false">G413*AP413</f>
        <v>0</v>
      </c>
      <c r="BJ413" s="90" t="n">
        <f aca="false">G413*H413</f>
        <v>0</v>
      </c>
      <c r="BK413" s="90"/>
      <c r="BL413" s="90" t="n">
        <v>61</v>
      </c>
      <c r="BW413" s="90" t="str">
        <f aca="false">I413</f>
        <v>21</v>
      </c>
      <c r="BX413" s="11" t="s">
        <v>1333</v>
      </c>
    </row>
    <row r="414" customFormat="false" ht="15" hidden="false" customHeight="true" outlineLevel="0" collapsed="false">
      <c r="A414" s="209" t="s">
        <v>1334</v>
      </c>
      <c r="B414" s="209" t="s">
        <v>107</v>
      </c>
      <c r="C414" s="209" t="s">
        <v>1335</v>
      </c>
      <c r="D414" s="210" t="s">
        <v>1336</v>
      </c>
      <c r="E414" s="210"/>
      <c r="F414" s="209" t="s">
        <v>313</v>
      </c>
      <c r="G414" s="211" t="n">
        <v>15</v>
      </c>
      <c r="H414" s="212"/>
      <c r="I414" s="213" t="s">
        <v>203</v>
      </c>
      <c r="J414" s="212" t="n">
        <f aca="false">G414*AO414</f>
        <v>0</v>
      </c>
      <c r="K414" s="212" t="n">
        <f aca="false">G414*AP414</f>
        <v>0</v>
      </c>
      <c r="L414" s="212" t="n">
        <f aca="false">G414*H414</f>
        <v>0</v>
      </c>
      <c r="M414" s="212" t="n">
        <f aca="false">L414*(1+BW414/100)</f>
        <v>0</v>
      </c>
      <c r="N414" s="212" t="n">
        <v>0.0245</v>
      </c>
      <c r="O414" s="212" t="n">
        <f aca="false">G414*N414</f>
        <v>0.3675</v>
      </c>
      <c r="P414" s="213" t="s">
        <v>204</v>
      </c>
      <c r="Z414" s="90" t="n">
        <f aca="false">IF(AQ414="5",BJ414,0)</f>
        <v>0</v>
      </c>
      <c r="AB414" s="90" t="n">
        <f aca="false">IF(AQ414="1",BH414,0)</f>
        <v>0</v>
      </c>
      <c r="AC414" s="90" t="n">
        <f aca="false">IF(AQ414="1",BI414,0)</f>
        <v>0</v>
      </c>
      <c r="AD414" s="90" t="n">
        <f aca="false">IF(AQ414="7",BH414,0)</f>
        <v>0</v>
      </c>
      <c r="AE414" s="90" t="n">
        <f aca="false">IF(AQ414="7",BI414,0)</f>
        <v>0</v>
      </c>
      <c r="AF414" s="90" t="n">
        <f aca="false">IF(AQ414="2",BH414,0)</f>
        <v>0</v>
      </c>
      <c r="AG414" s="90" t="n">
        <f aca="false">IF(AQ414="2",BI414,0)</f>
        <v>0</v>
      </c>
      <c r="AH414" s="90" t="n">
        <f aca="false">IF(AQ414="0",BJ414,0)</f>
        <v>0</v>
      </c>
      <c r="AI414" s="190" t="s">
        <v>107</v>
      </c>
      <c r="AJ414" s="90" t="n">
        <f aca="false">IF(AN414=0,L414,0)</f>
        <v>0</v>
      </c>
      <c r="AK414" s="90" t="n">
        <f aca="false">IF(AN414=12,L414,0)</f>
        <v>0</v>
      </c>
      <c r="AL414" s="90" t="n">
        <f aca="false">IF(AN414=21,L414,0)</f>
        <v>0</v>
      </c>
      <c r="AN414" s="90" t="n">
        <v>21</v>
      </c>
      <c r="AO414" s="90" t="n">
        <f aca="false">H414*0.506314078</f>
        <v>0</v>
      </c>
      <c r="AP414" s="90" t="n">
        <f aca="false">H414*(1-0.506314078)</f>
        <v>0</v>
      </c>
      <c r="AQ414" s="89" t="s">
        <v>199</v>
      </c>
      <c r="AV414" s="90" t="n">
        <f aca="false">AW414+AX414</f>
        <v>0</v>
      </c>
      <c r="AW414" s="90" t="n">
        <f aca="false">G414*AO414</f>
        <v>0</v>
      </c>
      <c r="AX414" s="90" t="n">
        <f aca="false">G414*AP414</f>
        <v>0</v>
      </c>
      <c r="AY414" s="89" t="s">
        <v>907</v>
      </c>
      <c r="AZ414" s="89" t="s">
        <v>1330</v>
      </c>
      <c r="BA414" s="190" t="s">
        <v>949</v>
      </c>
      <c r="BC414" s="90" t="n">
        <f aca="false">AW414+AX414</f>
        <v>0</v>
      </c>
      <c r="BD414" s="90" t="n">
        <f aca="false">H414/(100-BE414)*100</f>
        <v>0</v>
      </c>
      <c r="BE414" s="90" t="n">
        <v>0</v>
      </c>
      <c r="BF414" s="90" t="n">
        <f aca="false">O414</f>
        <v>0.3675</v>
      </c>
      <c r="BH414" s="90" t="n">
        <f aca="false">G414*AO414</f>
        <v>0</v>
      </c>
      <c r="BI414" s="90" t="n">
        <f aca="false">G414*AP414</f>
        <v>0</v>
      </c>
      <c r="BJ414" s="90" t="n">
        <f aca="false">G414*H414</f>
        <v>0</v>
      </c>
      <c r="BK414" s="90"/>
      <c r="BL414" s="90" t="n">
        <v>61</v>
      </c>
      <c r="BW414" s="90" t="str">
        <f aca="false">I414</f>
        <v>21</v>
      </c>
      <c r="BX414" s="11" t="s">
        <v>1336</v>
      </c>
    </row>
    <row r="415" customFormat="false" ht="15" hidden="false" customHeight="true" outlineLevel="0" collapsed="false">
      <c r="A415" s="209" t="s">
        <v>1337</v>
      </c>
      <c r="B415" s="209" t="s">
        <v>107</v>
      </c>
      <c r="C415" s="209" t="s">
        <v>1338</v>
      </c>
      <c r="D415" s="210" t="s">
        <v>1339</v>
      </c>
      <c r="E415" s="210"/>
      <c r="F415" s="209" t="s">
        <v>313</v>
      </c>
      <c r="G415" s="211" t="n">
        <v>31</v>
      </c>
      <c r="H415" s="212"/>
      <c r="I415" s="213" t="s">
        <v>203</v>
      </c>
      <c r="J415" s="212" t="n">
        <f aca="false">G415*AO415</f>
        <v>0</v>
      </c>
      <c r="K415" s="212" t="n">
        <f aca="false">G415*AP415</f>
        <v>0</v>
      </c>
      <c r="L415" s="212" t="n">
        <f aca="false">G415*H415</f>
        <v>0</v>
      </c>
      <c r="M415" s="212" t="n">
        <f aca="false">L415*(1+BW415/100)</f>
        <v>0</v>
      </c>
      <c r="N415" s="212" t="n">
        <v>0.00618</v>
      </c>
      <c r="O415" s="212" t="n">
        <f aca="false">G415*N415</f>
        <v>0.19158</v>
      </c>
      <c r="P415" s="213" t="s">
        <v>204</v>
      </c>
      <c r="Z415" s="90" t="n">
        <f aca="false">IF(AQ415="5",BJ415,0)</f>
        <v>0</v>
      </c>
      <c r="AB415" s="90" t="n">
        <f aca="false">IF(AQ415="1",BH415,0)</f>
        <v>0</v>
      </c>
      <c r="AC415" s="90" t="n">
        <f aca="false">IF(AQ415="1",BI415,0)</f>
        <v>0</v>
      </c>
      <c r="AD415" s="90" t="n">
        <f aca="false">IF(AQ415="7",BH415,0)</f>
        <v>0</v>
      </c>
      <c r="AE415" s="90" t="n">
        <f aca="false">IF(AQ415="7",BI415,0)</f>
        <v>0</v>
      </c>
      <c r="AF415" s="90" t="n">
        <f aca="false">IF(AQ415="2",BH415,0)</f>
        <v>0</v>
      </c>
      <c r="AG415" s="90" t="n">
        <f aca="false">IF(AQ415="2",BI415,0)</f>
        <v>0</v>
      </c>
      <c r="AH415" s="90" t="n">
        <f aca="false">IF(AQ415="0",BJ415,0)</f>
        <v>0</v>
      </c>
      <c r="AI415" s="190" t="s">
        <v>107</v>
      </c>
      <c r="AJ415" s="90" t="n">
        <f aca="false">IF(AN415=0,L415,0)</f>
        <v>0</v>
      </c>
      <c r="AK415" s="90" t="n">
        <f aca="false">IF(AN415=12,L415,0)</f>
        <v>0</v>
      </c>
      <c r="AL415" s="90" t="n">
        <f aca="false">IF(AN415=21,L415,0)</f>
        <v>0</v>
      </c>
      <c r="AN415" s="90" t="n">
        <v>21</v>
      </c>
      <c r="AO415" s="90" t="n">
        <f aca="false">H415*0.385322215</f>
        <v>0</v>
      </c>
      <c r="AP415" s="90" t="n">
        <f aca="false">H415*(1-0.385322215)</f>
        <v>0</v>
      </c>
      <c r="AQ415" s="89" t="s">
        <v>199</v>
      </c>
      <c r="AV415" s="90" t="n">
        <f aca="false">AW415+AX415</f>
        <v>0</v>
      </c>
      <c r="AW415" s="90" t="n">
        <f aca="false">G415*AO415</f>
        <v>0</v>
      </c>
      <c r="AX415" s="90" t="n">
        <f aca="false">G415*AP415</f>
        <v>0</v>
      </c>
      <c r="AY415" s="89" t="s">
        <v>907</v>
      </c>
      <c r="AZ415" s="89" t="s">
        <v>1330</v>
      </c>
      <c r="BA415" s="190" t="s">
        <v>949</v>
      </c>
      <c r="BC415" s="90" t="n">
        <f aca="false">AW415+AX415</f>
        <v>0</v>
      </c>
      <c r="BD415" s="90" t="n">
        <f aca="false">H415/(100-BE415)*100</f>
        <v>0</v>
      </c>
      <c r="BE415" s="90" t="n">
        <v>0</v>
      </c>
      <c r="BF415" s="90" t="n">
        <f aca="false">O415</f>
        <v>0.19158</v>
      </c>
      <c r="BH415" s="90" t="n">
        <f aca="false">G415*AO415</f>
        <v>0</v>
      </c>
      <c r="BI415" s="90" t="n">
        <f aca="false">G415*AP415</f>
        <v>0</v>
      </c>
      <c r="BJ415" s="90" t="n">
        <f aca="false">G415*H415</f>
        <v>0</v>
      </c>
      <c r="BK415" s="90"/>
      <c r="BL415" s="90" t="n">
        <v>61</v>
      </c>
      <c r="BW415" s="90" t="str">
        <f aca="false">I415</f>
        <v>21</v>
      </c>
      <c r="BX415" s="11" t="s">
        <v>1339</v>
      </c>
    </row>
    <row r="416" customFormat="false" ht="15" hidden="false" customHeight="true" outlineLevel="0" collapsed="false">
      <c r="A416" s="203"/>
      <c r="B416" s="204" t="s">
        <v>107</v>
      </c>
      <c r="C416" s="204" t="s">
        <v>517</v>
      </c>
      <c r="D416" s="205" t="s">
        <v>1340</v>
      </c>
      <c r="E416" s="205"/>
      <c r="F416" s="203" t="s">
        <v>97</v>
      </c>
      <c r="G416" s="206" t="s">
        <v>97</v>
      </c>
      <c r="H416" s="203"/>
      <c r="I416" s="203" t="s">
        <v>97</v>
      </c>
      <c r="J416" s="207" t="n">
        <f aca="false">SUM(J417:J422)</f>
        <v>0</v>
      </c>
      <c r="K416" s="207" t="n">
        <f aca="false">SUM(K417:K422)</f>
        <v>0</v>
      </c>
      <c r="L416" s="207" t="n">
        <f aca="false">SUM(L417:L422)</f>
        <v>0</v>
      </c>
      <c r="M416" s="207" t="n">
        <f aca="false">SUM(M417:M422)</f>
        <v>0</v>
      </c>
      <c r="N416" s="208"/>
      <c r="O416" s="207" t="n">
        <f aca="false">SUM(O417:O422)</f>
        <v>1.48837</v>
      </c>
      <c r="P416" s="208"/>
      <c r="AI416" s="190" t="s">
        <v>107</v>
      </c>
      <c r="AS416" s="178" t="n">
        <f aca="false">SUM(AJ417:AJ422)</f>
        <v>0</v>
      </c>
      <c r="AT416" s="178" t="n">
        <f aca="false">SUM(AK417:AK422)</f>
        <v>0</v>
      </c>
      <c r="AU416" s="178" t="n">
        <f aca="false">SUM(AL417:AL422)</f>
        <v>0</v>
      </c>
    </row>
    <row r="417" customFormat="false" ht="15" hidden="false" customHeight="true" outlineLevel="0" collapsed="false">
      <c r="A417" s="209" t="s">
        <v>1341</v>
      </c>
      <c r="B417" s="209" t="s">
        <v>107</v>
      </c>
      <c r="C417" s="209" t="s">
        <v>1342</v>
      </c>
      <c r="D417" s="210" t="s">
        <v>1343</v>
      </c>
      <c r="E417" s="210"/>
      <c r="F417" s="209" t="s">
        <v>313</v>
      </c>
      <c r="G417" s="211" t="n">
        <v>0.5</v>
      </c>
      <c r="H417" s="212"/>
      <c r="I417" s="213" t="s">
        <v>203</v>
      </c>
      <c r="J417" s="212" t="n">
        <f aca="false">G417*AO417</f>
        <v>0</v>
      </c>
      <c r="K417" s="212" t="n">
        <f aca="false">G417*AP417</f>
        <v>0</v>
      </c>
      <c r="L417" s="212" t="n">
        <f aca="false">G417*H417</f>
        <v>0</v>
      </c>
      <c r="M417" s="212" t="n">
        <f aca="false">L417*(1+BW417/100)</f>
        <v>0</v>
      </c>
      <c r="N417" s="212" t="n">
        <v>0.03509</v>
      </c>
      <c r="O417" s="212" t="n">
        <f aca="false">G417*N417</f>
        <v>0.017545</v>
      </c>
      <c r="P417" s="213" t="s">
        <v>204</v>
      </c>
      <c r="Z417" s="90" t="n">
        <f aca="false">IF(AQ417="5",BJ417,0)</f>
        <v>0</v>
      </c>
      <c r="AB417" s="90" t="n">
        <f aca="false">IF(AQ417="1",BH417,0)</f>
        <v>0</v>
      </c>
      <c r="AC417" s="90" t="n">
        <f aca="false">IF(AQ417="1",BI417,0)</f>
        <v>0</v>
      </c>
      <c r="AD417" s="90" t="n">
        <f aca="false">IF(AQ417="7",BH417,0)</f>
        <v>0</v>
      </c>
      <c r="AE417" s="90" t="n">
        <f aca="false">IF(AQ417="7",BI417,0)</f>
        <v>0</v>
      </c>
      <c r="AF417" s="90" t="n">
        <f aca="false">IF(AQ417="2",BH417,0)</f>
        <v>0</v>
      </c>
      <c r="AG417" s="90" t="n">
        <f aca="false">IF(AQ417="2",BI417,0)</f>
        <v>0</v>
      </c>
      <c r="AH417" s="90" t="n">
        <f aca="false">IF(AQ417="0",BJ417,0)</f>
        <v>0</v>
      </c>
      <c r="AI417" s="190" t="s">
        <v>107</v>
      </c>
      <c r="AJ417" s="90" t="n">
        <f aca="false">IF(AN417=0,L417,0)</f>
        <v>0</v>
      </c>
      <c r="AK417" s="90" t="n">
        <f aca="false">IF(AN417=12,L417,0)</f>
        <v>0</v>
      </c>
      <c r="AL417" s="90" t="n">
        <f aca="false">IF(AN417=21,L417,0)</f>
        <v>0</v>
      </c>
      <c r="AN417" s="90" t="n">
        <v>21</v>
      </c>
      <c r="AO417" s="90" t="n">
        <f aca="false">H417*0.310686292</f>
        <v>0</v>
      </c>
      <c r="AP417" s="90" t="n">
        <f aca="false">H417*(1-0.310686292)</f>
        <v>0</v>
      </c>
      <c r="AQ417" s="89" t="s">
        <v>199</v>
      </c>
      <c r="AV417" s="90" t="n">
        <f aca="false">AW417+AX417</f>
        <v>0</v>
      </c>
      <c r="AW417" s="90" t="n">
        <f aca="false">G417*AO417</f>
        <v>0</v>
      </c>
      <c r="AX417" s="90" t="n">
        <f aca="false">G417*AP417</f>
        <v>0</v>
      </c>
      <c r="AY417" s="89" t="s">
        <v>1344</v>
      </c>
      <c r="AZ417" s="89" t="s">
        <v>1311</v>
      </c>
      <c r="BA417" s="190" t="s">
        <v>949</v>
      </c>
      <c r="BC417" s="90" t="n">
        <f aca="false">AW417+AX417</f>
        <v>0</v>
      </c>
      <c r="BD417" s="90" t="n">
        <f aca="false">H417/(100-BE417)*100</f>
        <v>0</v>
      </c>
      <c r="BE417" s="90" t="n">
        <v>0</v>
      </c>
      <c r="BF417" s="90" t="n">
        <f aca="false">O417</f>
        <v>0.017545</v>
      </c>
      <c r="BH417" s="90" t="n">
        <f aca="false">G417*AO417</f>
        <v>0</v>
      </c>
      <c r="BI417" s="90" t="n">
        <f aca="false">G417*AP417</f>
        <v>0</v>
      </c>
      <c r="BJ417" s="90" t="n">
        <f aca="false">G417*H417</f>
        <v>0</v>
      </c>
      <c r="BK417" s="90"/>
      <c r="BL417" s="90" t="n">
        <v>97</v>
      </c>
      <c r="BW417" s="90" t="str">
        <f aca="false">I417</f>
        <v>21</v>
      </c>
      <c r="BX417" s="11" t="s">
        <v>1343</v>
      </c>
    </row>
    <row r="418" customFormat="false" ht="15" hidden="false" customHeight="true" outlineLevel="0" collapsed="false">
      <c r="A418" s="209" t="s">
        <v>1345</v>
      </c>
      <c r="B418" s="209" t="s">
        <v>107</v>
      </c>
      <c r="C418" s="209" t="s">
        <v>1346</v>
      </c>
      <c r="D418" s="210" t="s">
        <v>1347</v>
      </c>
      <c r="E418" s="210"/>
      <c r="F418" s="209" t="s">
        <v>313</v>
      </c>
      <c r="G418" s="211" t="n">
        <v>0.5</v>
      </c>
      <c r="H418" s="212"/>
      <c r="I418" s="213" t="s">
        <v>203</v>
      </c>
      <c r="J418" s="212" t="n">
        <f aca="false">G418*AO418</f>
        <v>0</v>
      </c>
      <c r="K418" s="212" t="n">
        <f aca="false">G418*AP418</f>
        <v>0</v>
      </c>
      <c r="L418" s="212" t="n">
        <f aca="false">G418*H418</f>
        <v>0</v>
      </c>
      <c r="M418" s="212" t="n">
        <f aca="false">L418*(1+BW418/100)</f>
        <v>0</v>
      </c>
      <c r="N418" s="212" t="n">
        <v>0.00273</v>
      </c>
      <c r="O418" s="212" t="n">
        <f aca="false">G418*N418</f>
        <v>0.001365</v>
      </c>
      <c r="P418" s="213" t="s">
        <v>204</v>
      </c>
      <c r="Z418" s="90" t="n">
        <f aca="false">IF(AQ418="5",BJ418,0)</f>
        <v>0</v>
      </c>
      <c r="AB418" s="90" t="n">
        <f aca="false">IF(AQ418="1",BH418,0)</f>
        <v>0</v>
      </c>
      <c r="AC418" s="90" t="n">
        <f aca="false">IF(AQ418="1",BI418,0)</f>
        <v>0</v>
      </c>
      <c r="AD418" s="90" t="n">
        <f aca="false">IF(AQ418="7",BH418,0)</f>
        <v>0</v>
      </c>
      <c r="AE418" s="90" t="n">
        <f aca="false">IF(AQ418="7",BI418,0)</f>
        <v>0</v>
      </c>
      <c r="AF418" s="90" t="n">
        <f aca="false">IF(AQ418="2",BH418,0)</f>
        <v>0</v>
      </c>
      <c r="AG418" s="90" t="n">
        <f aca="false">IF(AQ418="2",BI418,0)</f>
        <v>0</v>
      </c>
      <c r="AH418" s="90" t="n">
        <f aca="false">IF(AQ418="0",BJ418,0)</f>
        <v>0</v>
      </c>
      <c r="AI418" s="190" t="s">
        <v>107</v>
      </c>
      <c r="AJ418" s="90" t="n">
        <f aca="false">IF(AN418=0,L418,0)</f>
        <v>0</v>
      </c>
      <c r="AK418" s="90" t="n">
        <f aca="false">IF(AN418=12,L418,0)</f>
        <v>0</v>
      </c>
      <c r="AL418" s="90" t="n">
        <f aca="false">IF(AN418=21,L418,0)</f>
        <v>0</v>
      </c>
      <c r="AN418" s="90" t="n">
        <v>21</v>
      </c>
      <c r="AO418" s="90" t="n">
        <f aca="false">H418*0.245742109</f>
        <v>0</v>
      </c>
      <c r="AP418" s="90" t="n">
        <f aca="false">H418*(1-0.245742109)</f>
        <v>0</v>
      </c>
      <c r="AQ418" s="89" t="s">
        <v>199</v>
      </c>
      <c r="AV418" s="90" t="n">
        <f aca="false">AW418+AX418</f>
        <v>0</v>
      </c>
      <c r="AW418" s="90" t="n">
        <f aca="false">G418*AO418</f>
        <v>0</v>
      </c>
      <c r="AX418" s="90" t="n">
        <f aca="false">G418*AP418</f>
        <v>0</v>
      </c>
      <c r="AY418" s="89" t="s">
        <v>1344</v>
      </c>
      <c r="AZ418" s="89" t="s">
        <v>1311</v>
      </c>
      <c r="BA418" s="190" t="s">
        <v>949</v>
      </c>
      <c r="BC418" s="90" t="n">
        <f aca="false">AW418+AX418</f>
        <v>0</v>
      </c>
      <c r="BD418" s="90" t="n">
        <f aca="false">H418/(100-BE418)*100</f>
        <v>0</v>
      </c>
      <c r="BE418" s="90" t="n">
        <v>0</v>
      </c>
      <c r="BF418" s="90" t="n">
        <f aca="false">O418</f>
        <v>0.001365</v>
      </c>
      <c r="BH418" s="90" t="n">
        <f aca="false">G418*AO418</f>
        <v>0</v>
      </c>
      <c r="BI418" s="90" t="n">
        <f aca="false">G418*AP418</f>
        <v>0</v>
      </c>
      <c r="BJ418" s="90" t="n">
        <f aca="false">G418*H418</f>
        <v>0</v>
      </c>
      <c r="BK418" s="90"/>
      <c r="BL418" s="90" t="n">
        <v>97</v>
      </c>
      <c r="BW418" s="90" t="str">
        <f aca="false">I418</f>
        <v>21</v>
      </c>
      <c r="BX418" s="11" t="s">
        <v>1347</v>
      </c>
    </row>
    <row r="419" customFormat="false" ht="15" hidden="false" customHeight="true" outlineLevel="0" collapsed="false">
      <c r="A419" s="209" t="s">
        <v>1348</v>
      </c>
      <c r="B419" s="209" t="s">
        <v>107</v>
      </c>
      <c r="C419" s="209" t="s">
        <v>1349</v>
      </c>
      <c r="D419" s="210" t="s">
        <v>1350</v>
      </c>
      <c r="E419" s="210"/>
      <c r="F419" s="209" t="s">
        <v>313</v>
      </c>
      <c r="G419" s="211" t="n">
        <v>31</v>
      </c>
      <c r="H419" s="212"/>
      <c r="I419" s="213" t="s">
        <v>203</v>
      </c>
      <c r="J419" s="212" t="n">
        <f aca="false">G419*AO419</f>
        <v>0</v>
      </c>
      <c r="K419" s="212" t="n">
        <f aca="false">G419*AP419</f>
        <v>0</v>
      </c>
      <c r="L419" s="212" t="n">
        <f aca="false">G419*H419</f>
        <v>0</v>
      </c>
      <c r="M419" s="212" t="n">
        <f aca="false">L419*(1+BW419/100)</f>
        <v>0</v>
      </c>
      <c r="N419" s="212" t="n">
        <v>0.01849</v>
      </c>
      <c r="O419" s="212" t="n">
        <f aca="false">G419*N419</f>
        <v>0.57319</v>
      </c>
      <c r="P419" s="213" t="s">
        <v>204</v>
      </c>
      <c r="Z419" s="90" t="n">
        <f aca="false">IF(AQ419="5",BJ419,0)</f>
        <v>0</v>
      </c>
      <c r="AB419" s="90" t="n">
        <f aca="false">IF(AQ419="1",BH419,0)</f>
        <v>0</v>
      </c>
      <c r="AC419" s="90" t="n">
        <f aca="false">IF(AQ419="1",BI419,0)</f>
        <v>0</v>
      </c>
      <c r="AD419" s="90" t="n">
        <f aca="false">IF(AQ419="7",BH419,0)</f>
        <v>0</v>
      </c>
      <c r="AE419" s="90" t="n">
        <f aca="false">IF(AQ419="7",BI419,0)</f>
        <v>0</v>
      </c>
      <c r="AF419" s="90" t="n">
        <f aca="false">IF(AQ419="2",BH419,0)</f>
        <v>0</v>
      </c>
      <c r="AG419" s="90" t="n">
        <f aca="false">IF(AQ419="2",BI419,0)</f>
        <v>0</v>
      </c>
      <c r="AH419" s="90" t="n">
        <f aca="false">IF(AQ419="0",BJ419,0)</f>
        <v>0</v>
      </c>
      <c r="AI419" s="190" t="s">
        <v>107</v>
      </c>
      <c r="AJ419" s="90" t="n">
        <f aca="false">IF(AN419=0,L419,0)</f>
        <v>0</v>
      </c>
      <c r="AK419" s="90" t="n">
        <f aca="false">IF(AN419=12,L419,0)</f>
        <v>0</v>
      </c>
      <c r="AL419" s="90" t="n">
        <f aca="false">IF(AN419=21,L419,0)</f>
        <v>0</v>
      </c>
      <c r="AN419" s="90" t="n">
        <v>21</v>
      </c>
      <c r="AO419" s="90" t="n">
        <f aca="false">H419*0.08153407</f>
        <v>0</v>
      </c>
      <c r="AP419" s="90" t="n">
        <f aca="false">H419*(1-0.08153407)</f>
        <v>0</v>
      </c>
      <c r="AQ419" s="89" t="s">
        <v>199</v>
      </c>
      <c r="AV419" s="90" t="n">
        <f aca="false">AW419+AX419</f>
        <v>0</v>
      </c>
      <c r="AW419" s="90" t="n">
        <f aca="false">G419*AO419</f>
        <v>0</v>
      </c>
      <c r="AX419" s="90" t="n">
        <f aca="false">G419*AP419</f>
        <v>0</v>
      </c>
      <c r="AY419" s="89" t="s">
        <v>1344</v>
      </c>
      <c r="AZ419" s="89" t="s">
        <v>1311</v>
      </c>
      <c r="BA419" s="190" t="s">
        <v>949</v>
      </c>
      <c r="BC419" s="90" t="n">
        <f aca="false">AW419+AX419</f>
        <v>0</v>
      </c>
      <c r="BD419" s="90" t="n">
        <f aca="false">H419/(100-BE419)*100</f>
        <v>0</v>
      </c>
      <c r="BE419" s="90" t="n">
        <v>0</v>
      </c>
      <c r="BF419" s="90" t="n">
        <f aca="false">O419</f>
        <v>0.57319</v>
      </c>
      <c r="BH419" s="90" t="n">
        <f aca="false">G419*AO419</f>
        <v>0</v>
      </c>
      <c r="BI419" s="90" t="n">
        <f aca="false">G419*AP419</f>
        <v>0</v>
      </c>
      <c r="BJ419" s="90" t="n">
        <f aca="false">G419*H419</f>
        <v>0</v>
      </c>
      <c r="BK419" s="90"/>
      <c r="BL419" s="90" t="n">
        <v>97</v>
      </c>
      <c r="BW419" s="90" t="str">
        <f aca="false">I419</f>
        <v>21</v>
      </c>
      <c r="BX419" s="11" t="s">
        <v>1350</v>
      </c>
    </row>
    <row r="420" customFormat="false" ht="15" hidden="false" customHeight="true" outlineLevel="0" collapsed="false">
      <c r="A420" s="209" t="s">
        <v>1351</v>
      </c>
      <c r="B420" s="209" t="s">
        <v>107</v>
      </c>
      <c r="C420" s="209" t="s">
        <v>1352</v>
      </c>
      <c r="D420" s="210" t="s">
        <v>1353</v>
      </c>
      <c r="E420" s="210"/>
      <c r="F420" s="209" t="s">
        <v>313</v>
      </c>
      <c r="G420" s="211" t="n">
        <v>15</v>
      </c>
      <c r="H420" s="212"/>
      <c r="I420" s="213" t="s">
        <v>203</v>
      </c>
      <c r="J420" s="212" t="n">
        <f aca="false">G420*AO420</f>
        <v>0</v>
      </c>
      <c r="K420" s="212" t="n">
        <f aca="false">G420*AP420</f>
        <v>0</v>
      </c>
      <c r="L420" s="212" t="n">
        <f aca="false">G420*H420</f>
        <v>0</v>
      </c>
      <c r="M420" s="212" t="n">
        <f aca="false">L420*(1+BW420/100)</f>
        <v>0</v>
      </c>
      <c r="N420" s="212" t="n">
        <v>0.02749</v>
      </c>
      <c r="O420" s="212" t="n">
        <f aca="false">G420*N420</f>
        <v>0.41235</v>
      </c>
      <c r="P420" s="213" t="s">
        <v>204</v>
      </c>
      <c r="Z420" s="90" t="n">
        <f aca="false">IF(AQ420="5",BJ420,0)</f>
        <v>0</v>
      </c>
      <c r="AB420" s="90" t="n">
        <f aca="false">IF(AQ420="1",BH420,0)</f>
        <v>0</v>
      </c>
      <c r="AC420" s="90" t="n">
        <f aca="false">IF(AQ420="1",BI420,0)</f>
        <v>0</v>
      </c>
      <c r="AD420" s="90" t="n">
        <f aca="false">IF(AQ420="7",BH420,0)</f>
        <v>0</v>
      </c>
      <c r="AE420" s="90" t="n">
        <f aca="false">IF(AQ420="7",BI420,0)</f>
        <v>0</v>
      </c>
      <c r="AF420" s="90" t="n">
        <f aca="false">IF(AQ420="2",BH420,0)</f>
        <v>0</v>
      </c>
      <c r="AG420" s="90" t="n">
        <f aca="false">IF(AQ420="2",BI420,0)</f>
        <v>0</v>
      </c>
      <c r="AH420" s="90" t="n">
        <f aca="false">IF(AQ420="0",BJ420,0)</f>
        <v>0</v>
      </c>
      <c r="AI420" s="190" t="s">
        <v>107</v>
      </c>
      <c r="AJ420" s="90" t="n">
        <f aca="false">IF(AN420=0,L420,0)</f>
        <v>0</v>
      </c>
      <c r="AK420" s="90" t="n">
        <f aca="false">IF(AN420=12,L420,0)</f>
        <v>0</v>
      </c>
      <c r="AL420" s="90" t="n">
        <f aca="false">IF(AN420=21,L420,0)</f>
        <v>0</v>
      </c>
      <c r="AN420" s="90" t="n">
        <v>21</v>
      </c>
      <c r="AO420" s="90" t="n">
        <f aca="false">H420*0.067526271</f>
        <v>0</v>
      </c>
      <c r="AP420" s="90" t="n">
        <f aca="false">H420*(1-0.067526271)</f>
        <v>0</v>
      </c>
      <c r="AQ420" s="89" t="s">
        <v>199</v>
      </c>
      <c r="AV420" s="90" t="n">
        <f aca="false">AW420+AX420</f>
        <v>0</v>
      </c>
      <c r="AW420" s="90" t="n">
        <f aca="false">G420*AO420</f>
        <v>0</v>
      </c>
      <c r="AX420" s="90" t="n">
        <f aca="false">G420*AP420</f>
        <v>0</v>
      </c>
      <c r="AY420" s="89" t="s">
        <v>1344</v>
      </c>
      <c r="AZ420" s="89" t="s">
        <v>1311</v>
      </c>
      <c r="BA420" s="190" t="s">
        <v>949</v>
      </c>
      <c r="BC420" s="90" t="n">
        <f aca="false">AW420+AX420</f>
        <v>0</v>
      </c>
      <c r="BD420" s="90" t="n">
        <f aca="false">H420/(100-BE420)*100</f>
        <v>0</v>
      </c>
      <c r="BE420" s="90" t="n">
        <v>0</v>
      </c>
      <c r="BF420" s="90" t="n">
        <f aca="false">O420</f>
        <v>0.41235</v>
      </c>
      <c r="BH420" s="90" t="n">
        <f aca="false">G420*AO420</f>
        <v>0</v>
      </c>
      <c r="BI420" s="90" t="n">
        <f aca="false">G420*AP420</f>
        <v>0</v>
      </c>
      <c r="BJ420" s="90" t="n">
        <f aca="false">G420*H420</f>
        <v>0</v>
      </c>
      <c r="BK420" s="90"/>
      <c r="BL420" s="90" t="n">
        <v>97</v>
      </c>
      <c r="BW420" s="90" t="str">
        <f aca="false">I420</f>
        <v>21</v>
      </c>
      <c r="BX420" s="11" t="s">
        <v>1353</v>
      </c>
    </row>
    <row r="421" customFormat="false" ht="15" hidden="false" customHeight="true" outlineLevel="0" collapsed="false">
      <c r="A421" s="209" t="s">
        <v>1354</v>
      </c>
      <c r="B421" s="209" t="s">
        <v>107</v>
      </c>
      <c r="C421" s="209" t="s">
        <v>1355</v>
      </c>
      <c r="D421" s="210" t="s">
        <v>1356</v>
      </c>
      <c r="E421" s="210"/>
      <c r="F421" s="209" t="s">
        <v>313</v>
      </c>
      <c r="G421" s="211" t="n">
        <v>8</v>
      </c>
      <c r="H421" s="212"/>
      <c r="I421" s="213" t="s">
        <v>203</v>
      </c>
      <c r="J421" s="212" t="n">
        <f aca="false">G421*AO421</f>
        <v>0</v>
      </c>
      <c r="K421" s="212" t="n">
        <f aca="false">G421*AP421</f>
        <v>0</v>
      </c>
      <c r="L421" s="212" t="n">
        <f aca="false">G421*H421</f>
        <v>0</v>
      </c>
      <c r="M421" s="212" t="n">
        <f aca="false">L421*(1+BW421/100)</f>
        <v>0</v>
      </c>
      <c r="N421" s="212" t="n">
        <v>0.05449</v>
      </c>
      <c r="O421" s="212" t="n">
        <f aca="false">G421*N421</f>
        <v>0.43592</v>
      </c>
      <c r="P421" s="213" t="s">
        <v>204</v>
      </c>
      <c r="Z421" s="90" t="n">
        <f aca="false">IF(AQ421="5",BJ421,0)</f>
        <v>0</v>
      </c>
      <c r="AB421" s="90" t="n">
        <f aca="false">IF(AQ421="1",BH421,0)</f>
        <v>0</v>
      </c>
      <c r="AC421" s="90" t="n">
        <f aca="false">IF(AQ421="1",BI421,0)</f>
        <v>0</v>
      </c>
      <c r="AD421" s="90" t="n">
        <f aca="false">IF(AQ421="7",BH421,0)</f>
        <v>0</v>
      </c>
      <c r="AE421" s="90" t="n">
        <f aca="false">IF(AQ421="7",BI421,0)</f>
        <v>0</v>
      </c>
      <c r="AF421" s="90" t="n">
        <f aca="false">IF(AQ421="2",BH421,0)</f>
        <v>0</v>
      </c>
      <c r="AG421" s="90" t="n">
        <f aca="false">IF(AQ421="2",BI421,0)</f>
        <v>0</v>
      </c>
      <c r="AH421" s="90" t="n">
        <f aca="false">IF(AQ421="0",BJ421,0)</f>
        <v>0</v>
      </c>
      <c r="AI421" s="190" t="s">
        <v>107</v>
      </c>
      <c r="AJ421" s="90" t="n">
        <f aca="false">IF(AN421=0,L421,0)</f>
        <v>0</v>
      </c>
      <c r="AK421" s="90" t="n">
        <f aca="false">IF(AN421=12,L421,0)</f>
        <v>0</v>
      </c>
      <c r="AL421" s="90" t="n">
        <f aca="false">IF(AN421=21,L421,0)</f>
        <v>0</v>
      </c>
      <c r="AN421" s="90" t="n">
        <v>21</v>
      </c>
      <c r="AO421" s="90" t="n">
        <f aca="false">H421*0.04059286</f>
        <v>0</v>
      </c>
      <c r="AP421" s="90" t="n">
        <f aca="false">H421*(1-0.04059286)</f>
        <v>0</v>
      </c>
      <c r="AQ421" s="89" t="s">
        <v>199</v>
      </c>
      <c r="AV421" s="90" t="n">
        <f aca="false">AW421+AX421</f>
        <v>0</v>
      </c>
      <c r="AW421" s="90" t="n">
        <f aca="false">G421*AO421</f>
        <v>0</v>
      </c>
      <c r="AX421" s="90" t="n">
        <f aca="false">G421*AP421</f>
        <v>0</v>
      </c>
      <c r="AY421" s="89" t="s">
        <v>1344</v>
      </c>
      <c r="AZ421" s="89" t="s">
        <v>1311</v>
      </c>
      <c r="BA421" s="190" t="s">
        <v>949</v>
      </c>
      <c r="BC421" s="90" t="n">
        <f aca="false">AW421+AX421</f>
        <v>0</v>
      </c>
      <c r="BD421" s="90" t="n">
        <f aca="false">H421/(100-BE421)*100</f>
        <v>0</v>
      </c>
      <c r="BE421" s="90" t="n">
        <v>0</v>
      </c>
      <c r="BF421" s="90" t="n">
        <f aca="false">O421</f>
        <v>0.43592</v>
      </c>
      <c r="BH421" s="90" t="n">
        <f aca="false">G421*AO421</f>
        <v>0</v>
      </c>
      <c r="BI421" s="90" t="n">
        <f aca="false">G421*AP421</f>
        <v>0</v>
      </c>
      <c r="BJ421" s="90" t="n">
        <f aca="false">G421*H421</f>
        <v>0</v>
      </c>
      <c r="BK421" s="90"/>
      <c r="BL421" s="90" t="n">
        <v>97</v>
      </c>
      <c r="BW421" s="90" t="str">
        <f aca="false">I421</f>
        <v>21</v>
      </c>
      <c r="BX421" s="11" t="s">
        <v>1356</v>
      </c>
    </row>
    <row r="422" customFormat="false" ht="15" hidden="false" customHeight="true" outlineLevel="0" collapsed="false">
      <c r="A422" s="209" t="s">
        <v>1357</v>
      </c>
      <c r="B422" s="209" t="s">
        <v>107</v>
      </c>
      <c r="C422" s="209" t="s">
        <v>1358</v>
      </c>
      <c r="D422" s="210" t="s">
        <v>1359</v>
      </c>
      <c r="E422" s="210"/>
      <c r="F422" s="209" t="s">
        <v>261</v>
      </c>
      <c r="G422" s="211" t="n">
        <v>12</v>
      </c>
      <c r="H422" s="212"/>
      <c r="I422" s="213" t="s">
        <v>203</v>
      </c>
      <c r="J422" s="212" t="n">
        <f aca="false">G422*AO422</f>
        <v>0</v>
      </c>
      <c r="K422" s="212" t="n">
        <f aca="false">G422*AP422</f>
        <v>0</v>
      </c>
      <c r="L422" s="212" t="n">
        <f aca="false">G422*H422</f>
        <v>0</v>
      </c>
      <c r="M422" s="212" t="n">
        <f aca="false">L422*(1+BW422/100)</f>
        <v>0</v>
      </c>
      <c r="N422" s="212" t="n">
        <v>0.004</v>
      </c>
      <c r="O422" s="212" t="n">
        <f aca="false">G422*N422</f>
        <v>0.048</v>
      </c>
      <c r="P422" s="213" t="s">
        <v>204</v>
      </c>
      <c r="Z422" s="90" t="n">
        <f aca="false">IF(AQ422="5",BJ422,0)</f>
        <v>0</v>
      </c>
      <c r="AB422" s="90" t="n">
        <f aca="false">IF(AQ422="1",BH422,0)</f>
        <v>0</v>
      </c>
      <c r="AC422" s="90" t="n">
        <f aca="false">IF(AQ422="1",BI422,0)</f>
        <v>0</v>
      </c>
      <c r="AD422" s="90" t="n">
        <f aca="false">IF(AQ422="7",BH422,0)</f>
        <v>0</v>
      </c>
      <c r="AE422" s="90" t="n">
        <f aca="false">IF(AQ422="7",BI422,0)</f>
        <v>0</v>
      </c>
      <c r="AF422" s="90" t="n">
        <f aca="false">IF(AQ422="2",BH422,0)</f>
        <v>0</v>
      </c>
      <c r="AG422" s="90" t="n">
        <f aca="false">IF(AQ422="2",BI422,0)</f>
        <v>0</v>
      </c>
      <c r="AH422" s="90" t="n">
        <f aca="false">IF(AQ422="0",BJ422,0)</f>
        <v>0</v>
      </c>
      <c r="AI422" s="190" t="s">
        <v>107</v>
      </c>
      <c r="AJ422" s="90" t="n">
        <f aca="false">IF(AN422=0,L422,0)</f>
        <v>0</v>
      </c>
      <c r="AK422" s="90" t="n">
        <f aca="false">IF(AN422=12,L422,0)</f>
        <v>0</v>
      </c>
      <c r="AL422" s="90" t="n">
        <f aca="false">IF(AN422=21,L422,0)</f>
        <v>0</v>
      </c>
      <c r="AN422" s="90" t="n">
        <v>21</v>
      </c>
      <c r="AO422" s="90" t="n">
        <f aca="false">H422*0</f>
        <v>0</v>
      </c>
      <c r="AP422" s="90" t="n">
        <f aca="false">H422*(1-0)</f>
        <v>0</v>
      </c>
      <c r="AQ422" s="89" t="s">
        <v>199</v>
      </c>
      <c r="AV422" s="90" t="n">
        <f aca="false">AW422+AX422</f>
        <v>0</v>
      </c>
      <c r="AW422" s="90" t="n">
        <f aca="false">G422*AO422</f>
        <v>0</v>
      </c>
      <c r="AX422" s="90" t="n">
        <f aca="false">G422*AP422</f>
        <v>0</v>
      </c>
      <c r="AY422" s="89" t="s">
        <v>1344</v>
      </c>
      <c r="AZ422" s="89" t="s">
        <v>1311</v>
      </c>
      <c r="BA422" s="190" t="s">
        <v>949</v>
      </c>
      <c r="BC422" s="90" t="n">
        <f aca="false">AW422+AX422</f>
        <v>0</v>
      </c>
      <c r="BD422" s="90" t="n">
        <f aca="false">H422/(100-BE422)*100</f>
        <v>0</v>
      </c>
      <c r="BE422" s="90" t="n">
        <v>0</v>
      </c>
      <c r="BF422" s="90" t="n">
        <f aca="false">O422</f>
        <v>0.048</v>
      </c>
      <c r="BH422" s="90" t="n">
        <f aca="false">G422*AO422</f>
        <v>0</v>
      </c>
      <c r="BI422" s="90" t="n">
        <f aca="false">G422*AP422</f>
        <v>0</v>
      </c>
      <c r="BJ422" s="90" t="n">
        <f aca="false">G422*H422</f>
        <v>0</v>
      </c>
      <c r="BK422" s="90"/>
      <c r="BL422" s="90" t="n">
        <v>97</v>
      </c>
      <c r="BW422" s="90" t="str">
        <f aca="false">I422</f>
        <v>21</v>
      </c>
      <c r="BX422" s="11" t="s">
        <v>1359</v>
      </c>
    </row>
    <row r="423" customFormat="false" ht="15" hidden="false" customHeight="true" outlineLevel="0" collapsed="false">
      <c r="A423" s="203"/>
      <c r="B423" s="204" t="s">
        <v>107</v>
      </c>
      <c r="C423" s="204" t="s">
        <v>1360</v>
      </c>
      <c r="D423" s="205" t="s">
        <v>1361</v>
      </c>
      <c r="E423" s="205"/>
      <c r="F423" s="203" t="s">
        <v>97</v>
      </c>
      <c r="G423" s="206" t="s">
        <v>97</v>
      </c>
      <c r="H423" s="203"/>
      <c r="I423" s="203" t="s">
        <v>97</v>
      </c>
      <c r="J423" s="207" t="n">
        <f aca="false">SUM(J424:J431)</f>
        <v>0</v>
      </c>
      <c r="K423" s="207" t="n">
        <f aca="false">SUM(K424:K431)</f>
        <v>0</v>
      </c>
      <c r="L423" s="207" t="n">
        <f aca="false">SUM(L424:L431)</f>
        <v>0</v>
      </c>
      <c r="M423" s="207" t="n">
        <f aca="false">SUM(M424:M431)</f>
        <v>0</v>
      </c>
      <c r="N423" s="208"/>
      <c r="O423" s="207" t="n">
        <f aca="false">SUM(O424:O431)</f>
        <v>0</v>
      </c>
      <c r="P423" s="208"/>
      <c r="AI423" s="190" t="s">
        <v>107</v>
      </c>
      <c r="AS423" s="178" t="n">
        <f aca="false">SUM(AJ424:AJ431)</f>
        <v>0</v>
      </c>
      <c r="AT423" s="178" t="n">
        <f aca="false">SUM(AK424:AK431)</f>
        <v>0</v>
      </c>
      <c r="AU423" s="178" t="n">
        <f aca="false">SUM(AL424:AL431)</f>
        <v>0</v>
      </c>
    </row>
    <row r="424" customFormat="false" ht="15" hidden="false" customHeight="true" outlineLevel="0" collapsed="false">
      <c r="A424" s="209" t="s">
        <v>1362</v>
      </c>
      <c r="B424" s="209" t="s">
        <v>107</v>
      </c>
      <c r="C424" s="209" t="s">
        <v>1363</v>
      </c>
      <c r="D424" s="210" t="s">
        <v>1364</v>
      </c>
      <c r="E424" s="210"/>
      <c r="F424" s="209" t="s">
        <v>264</v>
      </c>
      <c r="G424" s="211" t="n">
        <v>1.638</v>
      </c>
      <c r="H424" s="212"/>
      <c r="I424" s="213" t="s">
        <v>203</v>
      </c>
      <c r="J424" s="212" t="n">
        <f aca="false">G424*AO424</f>
        <v>0</v>
      </c>
      <c r="K424" s="212" t="n">
        <f aca="false">G424*AP424</f>
        <v>0</v>
      </c>
      <c r="L424" s="212" t="n">
        <f aca="false">G424*H424</f>
        <v>0</v>
      </c>
      <c r="M424" s="212" t="n">
        <f aca="false">L424*(1+BW424/100)</f>
        <v>0</v>
      </c>
      <c r="N424" s="212" t="n">
        <v>0</v>
      </c>
      <c r="O424" s="212" t="n">
        <f aca="false">G424*N424</f>
        <v>0</v>
      </c>
      <c r="P424" s="213" t="s">
        <v>204</v>
      </c>
      <c r="Z424" s="90" t="n">
        <f aca="false">IF(AQ424="5",BJ424,0)</f>
        <v>0</v>
      </c>
      <c r="AB424" s="90" t="n">
        <f aca="false">IF(AQ424="1",BH424,0)</f>
        <v>0</v>
      </c>
      <c r="AC424" s="90" t="n">
        <f aca="false">IF(AQ424="1",BI424,0)</f>
        <v>0</v>
      </c>
      <c r="AD424" s="90" t="n">
        <f aca="false">IF(AQ424="7",BH424,0)</f>
        <v>0</v>
      </c>
      <c r="AE424" s="90" t="n">
        <f aca="false">IF(AQ424="7",BI424,0)</f>
        <v>0</v>
      </c>
      <c r="AF424" s="90" t="n">
        <f aca="false">IF(AQ424="2",BH424,0)</f>
        <v>0</v>
      </c>
      <c r="AG424" s="90" t="n">
        <f aca="false">IF(AQ424="2",BI424,0)</f>
        <v>0</v>
      </c>
      <c r="AH424" s="90" t="n">
        <f aca="false">IF(AQ424="0",BJ424,0)</f>
        <v>0</v>
      </c>
      <c r="AI424" s="190" t="s">
        <v>107</v>
      </c>
      <c r="AJ424" s="90" t="n">
        <f aca="false">IF(AN424=0,L424,0)</f>
        <v>0</v>
      </c>
      <c r="AK424" s="90" t="n">
        <f aca="false">IF(AN424=12,L424,0)</f>
        <v>0</v>
      </c>
      <c r="AL424" s="90" t="n">
        <f aca="false">IF(AN424=21,L424,0)</f>
        <v>0</v>
      </c>
      <c r="AN424" s="90" t="n">
        <v>21</v>
      </c>
      <c r="AO424" s="90" t="n">
        <f aca="false">H424*0</f>
        <v>0</v>
      </c>
      <c r="AP424" s="90" t="n">
        <f aca="false">H424*(1-0)</f>
        <v>0</v>
      </c>
      <c r="AQ424" s="89" t="s">
        <v>220</v>
      </c>
      <c r="AV424" s="90" t="n">
        <f aca="false">AW424+AX424</f>
        <v>0</v>
      </c>
      <c r="AW424" s="90" t="n">
        <f aca="false">G424*AO424</f>
        <v>0</v>
      </c>
      <c r="AX424" s="90" t="n">
        <f aca="false">G424*AP424</f>
        <v>0</v>
      </c>
      <c r="AY424" s="89" t="s">
        <v>1365</v>
      </c>
      <c r="AZ424" s="89" t="s">
        <v>1311</v>
      </c>
      <c r="BA424" s="190" t="s">
        <v>949</v>
      </c>
      <c r="BC424" s="90" t="n">
        <f aca="false">AW424+AX424</f>
        <v>0</v>
      </c>
      <c r="BD424" s="90" t="n">
        <f aca="false">H424/(100-BE424)*100</f>
        <v>0</v>
      </c>
      <c r="BE424" s="90" t="n">
        <v>0</v>
      </c>
      <c r="BF424" s="90" t="n">
        <f aca="false">O424</f>
        <v>0</v>
      </c>
      <c r="BH424" s="90" t="n">
        <f aca="false">G424*AO424</f>
        <v>0</v>
      </c>
      <c r="BI424" s="90" t="n">
        <f aca="false">G424*AP424</f>
        <v>0</v>
      </c>
      <c r="BJ424" s="90" t="n">
        <f aca="false">G424*H424</f>
        <v>0</v>
      </c>
      <c r="BK424" s="90"/>
      <c r="BL424" s="90"/>
      <c r="BW424" s="90" t="str">
        <f aca="false">I424</f>
        <v>21</v>
      </c>
      <c r="BX424" s="11" t="s">
        <v>1364</v>
      </c>
    </row>
    <row r="425" customFormat="false" ht="15" hidden="false" customHeight="true" outlineLevel="0" collapsed="false">
      <c r="A425" s="209" t="s">
        <v>1366</v>
      </c>
      <c r="B425" s="209" t="s">
        <v>107</v>
      </c>
      <c r="C425" s="209" t="s">
        <v>1367</v>
      </c>
      <c r="D425" s="210" t="s">
        <v>1368</v>
      </c>
      <c r="E425" s="210"/>
      <c r="F425" s="209" t="s">
        <v>264</v>
      </c>
      <c r="G425" s="211" t="n">
        <v>3.276</v>
      </c>
      <c r="H425" s="212"/>
      <c r="I425" s="213" t="s">
        <v>203</v>
      </c>
      <c r="J425" s="212" t="n">
        <f aca="false">G425*AO425</f>
        <v>0</v>
      </c>
      <c r="K425" s="212" t="n">
        <f aca="false">G425*AP425</f>
        <v>0</v>
      </c>
      <c r="L425" s="212" t="n">
        <f aca="false">G425*H425</f>
        <v>0</v>
      </c>
      <c r="M425" s="212" t="n">
        <f aca="false">L425*(1+BW425/100)</f>
        <v>0</v>
      </c>
      <c r="N425" s="212" t="n">
        <v>0</v>
      </c>
      <c r="O425" s="212" t="n">
        <f aca="false">G425*N425</f>
        <v>0</v>
      </c>
      <c r="P425" s="213" t="s">
        <v>204</v>
      </c>
      <c r="Z425" s="90" t="n">
        <f aca="false">IF(AQ425="5",BJ425,0)</f>
        <v>0</v>
      </c>
      <c r="AB425" s="90" t="n">
        <f aca="false">IF(AQ425="1",BH425,0)</f>
        <v>0</v>
      </c>
      <c r="AC425" s="90" t="n">
        <f aca="false">IF(AQ425="1",BI425,0)</f>
        <v>0</v>
      </c>
      <c r="AD425" s="90" t="n">
        <f aca="false">IF(AQ425="7",BH425,0)</f>
        <v>0</v>
      </c>
      <c r="AE425" s="90" t="n">
        <f aca="false">IF(AQ425="7",BI425,0)</f>
        <v>0</v>
      </c>
      <c r="AF425" s="90" t="n">
        <f aca="false">IF(AQ425="2",BH425,0)</f>
        <v>0</v>
      </c>
      <c r="AG425" s="90" t="n">
        <f aca="false">IF(AQ425="2",BI425,0)</f>
        <v>0</v>
      </c>
      <c r="AH425" s="90" t="n">
        <f aca="false">IF(AQ425="0",BJ425,0)</f>
        <v>0</v>
      </c>
      <c r="AI425" s="190" t="s">
        <v>107</v>
      </c>
      <c r="AJ425" s="90" t="n">
        <f aca="false">IF(AN425=0,L425,0)</f>
        <v>0</v>
      </c>
      <c r="AK425" s="90" t="n">
        <f aca="false">IF(AN425=12,L425,0)</f>
        <v>0</v>
      </c>
      <c r="AL425" s="90" t="n">
        <f aca="false">IF(AN425=21,L425,0)</f>
        <v>0</v>
      </c>
      <c r="AN425" s="90" t="n">
        <v>21</v>
      </c>
      <c r="AO425" s="90" t="n">
        <f aca="false">H425*0</f>
        <v>0</v>
      </c>
      <c r="AP425" s="90" t="n">
        <f aca="false">H425*(1-0)</f>
        <v>0</v>
      </c>
      <c r="AQ425" s="89" t="s">
        <v>220</v>
      </c>
      <c r="AV425" s="90" t="n">
        <f aca="false">AW425+AX425</f>
        <v>0</v>
      </c>
      <c r="AW425" s="90" t="n">
        <f aca="false">G425*AO425</f>
        <v>0</v>
      </c>
      <c r="AX425" s="90" t="n">
        <f aca="false">G425*AP425</f>
        <v>0</v>
      </c>
      <c r="AY425" s="89" t="s">
        <v>1365</v>
      </c>
      <c r="AZ425" s="89" t="s">
        <v>1311</v>
      </c>
      <c r="BA425" s="190" t="s">
        <v>949</v>
      </c>
      <c r="BC425" s="90" t="n">
        <f aca="false">AW425+AX425</f>
        <v>0</v>
      </c>
      <c r="BD425" s="90" t="n">
        <f aca="false">H425/(100-BE425)*100</f>
        <v>0</v>
      </c>
      <c r="BE425" s="90" t="n">
        <v>0</v>
      </c>
      <c r="BF425" s="90" t="n">
        <f aca="false">O425</f>
        <v>0</v>
      </c>
      <c r="BH425" s="90" t="n">
        <f aca="false">G425*AO425</f>
        <v>0</v>
      </c>
      <c r="BI425" s="90" t="n">
        <f aca="false">G425*AP425</f>
        <v>0</v>
      </c>
      <c r="BJ425" s="90" t="n">
        <f aca="false">G425*H425</f>
        <v>0</v>
      </c>
      <c r="BK425" s="90"/>
      <c r="BL425" s="90"/>
      <c r="BW425" s="90" t="str">
        <f aca="false">I425</f>
        <v>21</v>
      </c>
      <c r="BX425" s="11" t="s">
        <v>1368</v>
      </c>
    </row>
    <row r="426" customFormat="false" ht="15" hidden="false" customHeight="true" outlineLevel="0" collapsed="false">
      <c r="A426" s="209" t="s">
        <v>1369</v>
      </c>
      <c r="B426" s="209" t="s">
        <v>107</v>
      </c>
      <c r="C426" s="209" t="s">
        <v>1370</v>
      </c>
      <c r="D426" s="210" t="s">
        <v>1371</v>
      </c>
      <c r="E426" s="210"/>
      <c r="F426" s="209" t="s">
        <v>264</v>
      </c>
      <c r="G426" s="211" t="n">
        <v>1.638</v>
      </c>
      <c r="H426" s="212"/>
      <c r="I426" s="213" t="s">
        <v>203</v>
      </c>
      <c r="J426" s="212" t="n">
        <f aca="false">G426*AO426</f>
        <v>0</v>
      </c>
      <c r="K426" s="212" t="n">
        <f aca="false">G426*AP426</f>
        <v>0</v>
      </c>
      <c r="L426" s="212" t="n">
        <f aca="false">G426*H426</f>
        <v>0</v>
      </c>
      <c r="M426" s="212" t="n">
        <f aca="false">L426*(1+BW426/100)</f>
        <v>0</v>
      </c>
      <c r="N426" s="212" t="n">
        <v>0</v>
      </c>
      <c r="O426" s="212" t="n">
        <f aca="false">G426*N426</f>
        <v>0</v>
      </c>
      <c r="P426" s="213" t="s">
        <v>204</v>
      </c>
      <c r="Z426" s="90" t="n">
        <f aca="false">IF(AQ426="5",BJ426,0)</f>
        <v>0</v>
      </c>
      <c r="AB426" s="90" t="n">
        <f aca="false">IF(AQ426="1",BH426,0)</f>
        <v>0</v>
      </c>
      <c r="AC426" s="90" t="n">
        <f aca="false">IF(AQ426="1",BI426,0)</f>
        <v>0</v>
      </c>
      <c r="AD426" s="90" t="n">
        <f aca="false">IF(AQ426="7",BH426,0)</f>
        <v>0</v>
      </c>
      <c r="AE426" s="90" t="n">
        <f aca="false">IF(AQ426="7",BI426,0)</f>
        <v>0</v>
      </c>
      <c r="AF426" s="90" t="n">
        <f aca="false">IF(AQ426="2",BH426,0)</f>
        <v>0</v>
      </c>
      <c r="AG426" s="90" t="n">
        <f aca="false">IF(AQ426="2",BI426,0)</f>
        <v>0</v>
      </c>
      <c r="AH426" s="90" t="n">
        <f aca="false">IF(AQ426="0",BJ426,0)</f>
        <v>0</v>
      </c>
      <c r="AI426" s="190" t="s">
        <v>107</v>
      </c>
      <c r="AJ426" s="90" t="n">
        <f aca="false">IF(AN426=0,L426,0)</f>
        <v>0</v>
      </c>
      <c r="AK426" s="90" t="n">
        <f aca="false">IF(AN426=12,L426,0)</f>
        <v>0</v>
      </c>
      <c r="AL426" s="90" t="n">
        <f aca="false">IF(AN426=21,L426,0)</f>
        <v>0</v>
      </c>
      <c r="AN426" s="90" t="n">
        <v>21</v>
      </c>
      <c r="AO426" s="90" t="n">
        <f aca="false">H426*0</f>
        <v>0</v>
      </c>
      <c r="AP426" s="90" t="n">
        <f aca="false">H426*(1-0)</f>
        <v>0</v>
      </c>
      <c r="AQ426" s="89" t="s">
        <v>220</v>
      </c>
      <c r="AV426" s="90" t="n">
        <f aca="false">AW426+AX426</f>
        <v>0</v>
      </c>
      <c r="AW426" s="90" t="n">
        <f aca="false">G426*AO426</f>
        <v>0</v>
      </c>
      <c r="AX426" s="90" t="n">
        <f aca="false">G426*AP426</f>
        <v>0</v>
      </c>
      <c r="AY426" s="89" t="s">
        <v>1365</v>
      </c>
      <c r="AZ426" s="89" t="s">
        <v>1311</v>
      </c>
      <c r="BA426" s="190" t="s">
        <v>949</v>
      </c>
      <c r="BC426" s="90" t="n">
        <f aca="false">AW426+AX426</f>
        <v>0</v>
      </c>
      <c r="BD426" s="90" t="n">
        <f aca="false">H426/(100-BE426)*100</f>
        <v>0</v>
      </c>
      <c r="BE426" s="90" t="n">
        <v>0</v>
      </c>
      <c r="BF426" s="90" t="n">
        <f aca="false">O426</f>
        <v>0</v>
      </c>
      <c r="BH426" s="90" t="n">
        <f aca="false">G426*AO426</f>
        <v>0</v>
      </c>
      <c r="BI426" s="90" t="n">
        <f aca="false">G426*AP426</f>
        <v>0</v>
      </c>
      <c r="BJ426" s="90" t="n">
        <f aca="false">G426*H426</f>
        <v>0</v>
      </c>
      <c r="BK426" s="90"/>
      <c r="BL426" s="90"/>
      <c r="BW426" s="90" t="str">
        <f aca="false">I426</f>
        <v>21</v>
      </c>
      <c r="BX426" s="11" t="s">
        <v>1371</v>
      </c>
    </row>
    <row r="427" customFormat="false" ht="15" hidden="false" customHeight="true" outlineLevel="0" collapsed="false">
      <c r="A427" s="209" t="s">
        <v>1372</v>
      </c>
      <c r="B427" s="209" t="s">
        <v>107</v>
      </c>
      <c r="C427" s="209" t="s">
        <v>1373</v>
      </c>
      <c r="D427" s="210" t="s">
        <v>1374</v>
      </c>
      <c r="E427" s="210"/>
      <c r="F427" s="209" t="s">
        <v>264</v>
      </c>
      <c r="G427" s="211" t="n">
        <v>1.638</v>
      </c>
      <c r="H427" s="212"/>
      <c r="I427" s="213" t="s">
        <v>203</v>
      </c>
      <c r="J427" s="212" t="n">
        <f aca="false">G427*AO427</f>
        <v>0</v>
      </c>
      <c r="K427" s="212" t="n">
        <f aca="false">G427*AP427</f>
        <v>0</v>
      </c>
      <c r="L427" s="212" t="n">
        <f aca="false">G427*H427</f>
        <v>0</v>
      </c>
      <c r="M427" s="212" t="n">
        <f aca="false">L427*(1+BW427/100)</f>
        <v>0</v>
      </c>
      <c r="N427" s="212" t="n">
        <v>0</v>
      </c>
      <c r="O427" s="212" t="n">
        <f aca="false">G427*N427</f>
        <v>0</v>
      </c>
      <c r="P427" s="213" t="s">
        <v>204</v>
      </c>
      <c r="Z427" s="90" t="n">
        <f aca="false">IF(AQ427="5",BJ427,0)</f>
        <v>0</v>
      </c>
      <c r="AB427" s="90" t="n">
        <f aca="false">IF(AQ427="1",BH427,0)</f>
        <v>0</v>
      </c>
      <c r="AC427" s="90" t="n">
        <f aca="false">IF(AQ427="1",BI427,0)</f>
        <v>0</v>
      </c>
      <c r="AD427" s="90" t="n">
        <f aca="false">IF(AQ427="7",BH427,0)</f>
        <v>0</v>
      </c>
      <c r="AE427" s="90" t="n">
        <f aca="false">IF(AQ427="7",BI427,0)</f>
        <v>0</v>
      </c>
      <c r="AF427" s="90" t="n">
        <f aca="false">IF(AQ427="2",BH427,0)</f>
        <v>0</v>
      </c>
      <c r="AG427" s="90" t="n">
        <f aca="false">IF(AQ427="2",BI427,0)</f>
        <v>0</v>
      </c>
      <c r="AH427" s="90" t="n">
        <f aca="false">IF(AQ427="0",BJ427,0)</f>
        <v>0</v>
      </c>
      <c r="AI427" s="190" t="s">
        <v>107</v>
      </c>
      <c r="AJ427" s="90" t="n">
        <f aca="false">IF(AN427=0,L427,0)</f>
        <v>0</v>
      </c>
      <c r="AK427" s="90" t="n">
        <f aca="false">IF(AN427=12,L427,0)</f>
        <v>0</v>
      </c>
      <c r="AL427" s="90" t="n">
        <f aca="false">IF(AN427=21,L427,0)</f>
        <v>0</v>
      </c>
      <c r="AN427" s="90" t="n">
        <v>21</v>
      </c>
      <c r="AO427" s="90" t="n">
        <f aca="false">H427*0</f>
        <v>0</v>
      </c>
      <c r="AP427" s="90" t="n">
        <f aca="false">H427*(1-0)</f>
        <v>0</v>
      </c>
      <c r="AQ427" s="89" t="s">
        <v>220</v>
      </c>
      <c r="AV427" s="90" t="n">
        <f aca="false">AW427+AX427</f>
        <v>0</v>
      </c>
      <c r="AW427" s="90" t="n">
        <f aca="false">G427*AO427</f>
        <v>0</v>
      </c>
      <c r="AX427" s="90" t="n">
        <f aca="false">G427*AP427</f>
        <v>0</v>
      </c>
      <c r="AY427" s="89" t="s">
        <v>1365</v>
      </c>
      <c r="AZ427" s="89" t="s">
        <v>1311</v>
      </c>
      <c r="BA427" s="190" t="s">
        <v>949</v>
      </c>
      <c r="BC427" s="90" t="n">
        <f aca="false">AW427+AX427</f>
        <v>0</v>
      </c>
      <c r="BD427" s="90" t="n">
        <f aca="false">H427/(100-BE427)*100</f>
        <v>0</v>
      </c>
      <c r="BE427" s="90" t="n">
        <v>0</v>
      </c>
      <c r="BF427" s="90" t="n">
        <f aca="false">O427</f>
        <v>0</v>
      </c>
      <c r="BH427" s="90" t="n">
        <f aca="false">G427*AO427</f>
        <v>0</v>
      </c>
      <c r="BI427" s="90" t="n">
        <f aca="false">G427*AP427</f>
        <v>0</v>
      </c>
      <c r="BJ427" s="90" t="n">
        <f aca="false">G427*H427</f>
        <v>0</v>
      </c>
      <c r="BK427" s="90"/>
      <c r="BL427" s="90"/>
      <c r="BW427" s="90" t="str">
        <f aca="false">I427</f>
        <v>21</v>
      </c>
      <c r="BX427" s="11" t="s">
        <v>1374</v>
      </c>
    </row>
    <row r="428" customFormat="false" ht="15" hidden="false" customHeight="true" outlineLevel="0" collapsed="false">
      <c r="A428" s="209" t="s">
        <v>1375</v>
      </c>
      <c r="B428" s="209" t="s">
        <v>107</v>
      </c>
      <c r="C428" s="209" t="s">
        <v>1376</v>
      </c>
      <c r="D428" s="210" t="s">
        <v>1377</v>
      </c>
      <c r="E428" s="210"/>
      <c r="F428" s="209" t="s">
        <v>264</v>
      </c>
      <c r="G428" s="211" t="n">
        <v>45.864</v>
      </c>
      <c r="H428" s="212"/>
      <c r="I428" s="213" t="s">
        <v>203</v>
      </c>
      <c r="J428" s="212" t="n">
        <f aca="false">G428*AO428</f>
        <v>0</v>
      </c>
      <c r="K428" s="212" t="n">
        <f aca="false">G428*AP428</f>
        <v>0</v>
      </c>
      <c r="L428" s="212" t="n">
        <f aca="false">G428*H428</f>
        <v>0</v>
      </c>
      <c r="M428" s="212" t="n">
        <f aca="false">L428*(1+BW428/100)</f>
        <v>0</v>
      </c>
      <c r="N428" s="212" t="n">
        <v>0</v>
      </c>
      <c r="O428" s="212" t="n">
        <f aca="false">G428*N428</f>
        <v>0</v>
      </c>
      <c r="P428" s="213" t="s">
        <v>204</v>
      </c>
      <c r="Z428" s="90" t="n">
        <f aca="false">IF(AQ428="5",BJ428,0)</f>
        <v>0</v>
      </c>
      <c r="AB428" s="90" t="n">
        <f aca="false">IF(AQ428="1",BH428,0)</f>
        <v>0</v>
      </c>
      <c r="AC428" s="90" t="n">
        <f aca="false">IF(AQ428="1",BI428,0)</f>
        <v>0</v>
      </c>
      <c r="AD428" s="90" t="n">
        <f aca="false">IF(AQ428="7",BH428,0)</f>
        <v>0</v>
      </c>
      <c r="AE428" s="90" t="n">
        <f aca="false">IF(AQ428="7",BI428,0)</f>
        <v>0</v>
      </c>
      <c r="AF428" s="90" t="n">
        <f aca="false">IF(AQ428="2",BH428,0)</f>
        <v>0</v>
      </c>
      <c r="AG428" s="90" t="n">
        <f aca="false">IF(AQ428="2",BI428,0)</f>
        <v>0</v>
      </c>
      <c r="AH428" s="90" t="n">
        <f aca="false">IF(AQ428="0",BJ428,0)</f>
        <v>0</v>
      </c>
      <c r="AI428" s="190" t="s">
        <v>107</v>
      </c>
      <c r="AJ428" s="90" t="n">
        <f aca="false">IF(AN428=0,L428,0)</f>
        <v>0</v>
      </c>
      <c r="AK428" s="90" t="n">
        <f aca="false">IF(AN428=12,L428,0)</f>
        <v>0</v>
      </c>
      <c r="AL428" s="90" t="n">
        <f aca="false">IF(AN428=21,L428,0)</f>
        <v>0</v>
      </c>
      <c r="AN428" s="90" t="n">
        <v>21</v>
      </c>
      <c r="AO428" s="90" t="n">
        <f aca="false">H428*0</f>
        <v>0</v>
      </c>
      <c r="AP428" s="90" t="n">
        <f aca="false">H428*(1-0)</f>
        <v>0</v>
      </c>
      <c r="AQ428" s="89" t="s">
        <v>220</v>
      </c>
      <c r="AV428" s="90" t="n">
        <f aca="false">AW428+AX428</f>
        <v>0</v>
      </c>
      <c r="AW428" s="90" t="n">
        <f aca="false">G428*AO428</f>
        <v>0</v>
      </c>
      <c r="AX428" s="90" t="n">
        <f aca="false">G428*AP428</f>
        <v>0</v>
      </c>
      <c r="AY428" s="89" t="s">
        <v>1365</v>
      </c>
      <c r="AZ428" s="89" t="s">
        <v>1311</v>
      </c>
      <c r="BA428" s="190" t="s">
        <v>949</v>
      </c>
      <c r="BC428" s="90" t="n">
        <f aca="false">AW428+AX428</f>
        <v>0</v>
      </c>
      <c r="BD428" s="90" t="n">
        <f aca="false">H428/(100-BE428)*100</f>
        <v>0</v>
      </c>
      <c r="BE428" s="90" t="n">
        <v>0</v>
      </c>
      <c r="BF428" s="90" t="n">
        <f aca="false">O428</f>
        <v>0</v>
      </c>
      <c r="BH428" s="90" t="n">
        <f aca="false">G428*AO428</f>
        <v>0</v>
      </c>
      <c r="BI428" s="90" t="n">
        <f aca="false">G428*AP428</f>
        <v>0</v>
      </c>
      <c r="BJ428" s="90" t="n">
        <f aca="false">G428*H428</f>
        <v>0</v>
      </c>
      <c r="BK428" s="90"/>
      <c r="BL428" s="90"/>
      <c r="BW428" s="90" t="str">
        <f aca="false">I428</f>
        <v>21</v>
      </c>
      <c r="BX428" s="11" t="s">
        <v>1377</v>
      </c>
    </row>
    <row r="429" customFormat="false" ht="15" hidden="false" customHeight="true" outlineLevel="0" collapsed="false">
      <c r="A429" s="209" t="s">
        <v>1378</v>
      </c>
      <c r="B429" s="209" t="s">
        <v>107</v>
      </c>
      <c r="C429" s="209" t="s">
        <v>1379</v>
      </c>
      <c r="D429" s="210" t="s">
        <v>1380</v>
      </c>
      <c r="E429" s="210"/>
      <c r="F429" s="209" t="s">
        <v>264</v>
      </c>
      <c r="G429" s="211" t="n">
        <v>0.15</v>
      </c>
      <c r="H429" s="212"/>
      <c r="I429" s="213" t="s">
        <v>203</v>
      </c>
      <c r="J429" s="212" t="n">
        <f aca="false">G429*AO429</f>
        <v>0</v>
      </c>
      <c r="K429" s="212" t="n">
        <f aca="false">G429*AP429</f>
        <v>0</v>
      </c>
      <c r="L429" s="212" t="n">
        <f aca="false">G429*H429</f>
        <v>0</v>
      </c>
      <c r="M429" s="212" t="n">
        <f aca="false">L429*(1+BW429/100)</f>
        <v>0</v>
      </c>
      <c r="N429" s="212" t="n">
        <v>0</v>
      </c>
      <c r="O429" s="212" t="n">
        <f aca="false">G429*N429</f>
        <v>0</v>
      </c>
      <c r="P429" s="213" t="s">
        <v>204</v>
      </c>
      <c r="Z429" s="90" t="n">
        <f aca="false">IF(AQ429="5",BJ429,0)</f>
        <v>0</v>
      </c>
      <c r="AB429" s="90" t="n">
        <f aca="false">IF(AQ429="1",BH429,0)</f>
        <v>0</v>
      </c>
      <c r="AC429" s="90" t="n">
        <f aca="false">IF(AQ429="1",BI429,0)</f>
        <v>0</v>
      </c>
      <c r="AD429" s="90" t="n">
        <f aca="false">IF(AQ429="7",BH429,0)</f>
        <v>0</v>
      </c>
      <c r="AE429" s="90" t="n">
        <f aca="false">IF(AQ429="7",BI429,0)</f>
        <v>0</v>
      </c>
      <c r="AF429" s="90" t="n">
        <f aca="false">IF(AQ429="2",BH429,0)</f>
        <v>0</v>
      </c>
      <c r="AG429" s="90" t="n">
        <f aca="false">IF(AQ429="2",BI429,0)</f>
        <v>0</v>
      </c>
      <c r="AH429" s="90" t="n">
        <f aca="false">IF(AQ429="0",BJ429,0)</f>
        <v>0</v>
      </c>
      <c r="AI429" s="190" t="s">
        <v>107</v>
      </c>
      <c r="AJ429" s="90" t="n">
        <f aca="false">IF(AN429=0,L429,0)</f>
        <v>0</v>
      </c>
      <c r="AK429" s="90" t="n">
        <f aca="false">IF(AN429=12,L429,0)</f>
        <v>0</v>
      </c>
      <c r="AL429" s="90" t="n">
        <f aca="false">IF(AN429=21,L429,0)</f>
        <v>0</v>
      </c>
      <c r="AN429" s="90" t="n">
        <v>21</v>
      </c>
      <c r="AO429" s="90" t="n">
        <f aca="false">H429*0</f>
        <v>0</v>
      </c>
      <c r="AP429" s="90" t="n">
        <f aca="false">H429*(1-0)</f>
        <v>0</v>
      </c>
      <c r="AQ429" s="89" t="s">
        <v>220</v>
      </c>
      <c r="AV429" s="90" t="n">
        <f aca="false">AW429+AX429</f>
        <v>0</v>
      </c>
      <c r="AW429" s="90" t="n">
        <f aca="false">G429*AO429</f>
        <v>0</v>
      </c>
      <c r="AX429" s="90" t="n">
        <f aca="false">G429*AP429</f>
        <v>0</v>
      </c>
      <c r="AY429" s="89" t="s">
        <v>1365</v>
      </c>
      <c r="AZ429" s="89" t="s">
        <v>1311</v>
      </c>
      <c r="BA429" s="190" t="s">
        <v>949</v>
      </c>
      <c r="BC429" s="90" t="n">
        <f aca="false">AW429+AX429</f>
        <v>0</v>
      </c>
      <c r="BD429" s="90" t="n">
        <f aca="false">H429/(100-BE429)*100</f>
        <v>0</v>
      </c>
      <c r="BE429" s="90" t="n">
        <v>0</v>
      </c>
      <c r="BF429" s="90" t="n">
        <f aca="false">O429</f>
        <v>0</v>
      </c>
      <c r="BH429" s="90" t="n">
        <f aca="false">G429*AO429</f>
        <v>0</v>
      </c>
      <c r="BI429" s="90" t="n">
        <f aca="false">G429*AP429</f>
        <v>0</v>
      </c>
      <c r="BJ429" s="90" t="n">
        <f aca="false">G429*H429</f>
        <v>0</v>
      </c>
      <c r="BK429" s="90"/>
      <c r="BL429" s="90"/>
      <c r="BW429" s="90" t="str">
        <f aca="false">I429</f>
        <v>21</v>
      </c>
      <c r="BX429" s="11" t="s">
        <v>1380</v>
      </c>
    </row>
    <row r="430" customFormat="false" ht="24.05" hidden="false" customHeight="true" outlineLevel="0" collapsed="false">
      <c r="A430" s="209" t="s">
        <v>1381</v>
      </c>
      <c r="B430" s="209" t="s">
        <v>107</v>
      </c>
      <c r="C430" s="209" t="s">
        <v>1382</v>
      </c>
      <c r="D430" s="210" t="s">
        <v>1383</v>
      </c>
      <c r="E430" s="210"/>
      <c r="F430" s="209" t="s">
        <v>264</v>
      </c>
      <c r="G430" s="211" t="n">
        <v>1.147</v>
      </c>
      <c r="H430" s="212"/>
      <c r="I430" s="213" t="s">
        <v>203</v>
      </c>
      <c r="J430" s="212" t="n">
        <f aca="false">G430*AO430</f>
        <v>0</v>
      </c>
      <c r="K430" s="212" t="n">
        <f aca="false">G430*AP430</f>
        <v>0</v>
      </c>
      <c r="L430" s="212" t="n">
        <f aca="false">G430*H430</f>
        <v>0</v>
      </c>
      <c r="M430" s="212" t="n">
        <f aca="false">L430*(1+BW430/100)</f>
        <v>0</v>
      </c>
      <c r="N430" s="212" t="n">
        <v>0</v>
      </c>
      <c r="O430" s="212" t="n">
        <f aca="false">G430*N430</f>
        <v>0</v>
      </c>
      <c r="P430" s="213" t="s">
        <v>204</v>
      </c>
      <c r="Z430" s="90" t="n">
        <f aca="false">IF(AQ430="5",BJ430,0)</f>
        <v>0</v>
      </c>
      <c r="AB430" s="90" t="n">
        <f aca="false">IF(AQ430="1",BH430,0)</f>
        <v>0</v>
      </c>
      <c r="AC430" s="90" t="n">
        <f aca="false">IF(AQ430="1",BI430,0)</f>
        <v>0</v>
      </c>
      <c r="AD430" s="90" t="n">
        <f aca="false">IF(AQ430="7",BH430,0)</f>
        <v>0</v>
      </c>
      <c r="AE430" s="90" t="n">
        <f aca="false">IF(AQ430="7",BI430,0)</f>
        <v>0</v>
      </c>
      <c r="AF430" s="90" t="n">
        <f aca="false">IF(AQ430="2",BH430,0)</f>
        <v>0</v>
      </c>
      <c r="AG430" s="90" t="n">
        <f aca="false">IF(AQ430="2",BI430,0)</f>
        <v>0</v>
      </c>
      <c r="AH430" s="90" t="n">
        <f aca="false">IF(AQ430="0",BJ430,0)</f>
        <v>0</v>
      </c>
      <c r="AI430" s="190" t="s">
        <v>107</v>
      </c>
      <c r="AJ430" s="90" t="n">
        <f aca="false">IF(AN430=0,L430,0)</f>
        <v>0</v>
      </c>
      <c r="AK430" s="90" t="n">
        <f aca="false">IF(AN430=12,L430,0)</f>
        <v>0</v>
      </c>
      <c r="AL430" s="90" t="n">
        <f aca="false">IF(AN430=21,L430,0)</f>
        <v>0</v>
      </c>
      <c r="AN430" s="90" t="n">
        <v>21</v>
      </c>
      <c r="AO430" s="90" t="n">
        <f aca="false">H430*0</f>
        <v>0</v>
      </c>
      <c r="AP430" s="90" t="n">
        <f aca="false">H430*(1-0)</f>
        <v>0</v>
      </c>
      <c r="AQ430" s="89" t="s">
        <v>220</v>
      </c>
      <c r="AV430" s="90" t="n">
        <f aca="false">AW430+AX430</f>
        <v>0</v>
      </c>
      <c r="AW430" s="90" t="n">
        <f aca="false">G430*AO430</f>
        <v>0</v>
      </c>
      <c r="AX430" s="90" t="n">
        <f aca="false">G430*AP430</f>
        <v>0</v>
      </c>
      <c r="AY430" s="89" t="s">
        <v>1365</v>
      </c>
      <c r="AZ430" s="89" t="s">
        <v>1311</v>
      </c>
      <c r="BA430" s="190" t="s">
        <v>949</v>
      </c>
      <c r="BC430" s="90" t="n">
        <f aca="false">AW430+AX430</f>
        <v>0</v>
      </c>
      <c r="BD430" s="90" t="n">
        <f aca="false">H430/(100-BE430)*100</f>
        <v>0</v>
      </c>
      <c r="BE430" s="90" t="n">
        <v>0</v>
      </c>
      <c r="BF430" s="90" t="n">
        <f aca="false">O430</f>
        <v>0</v>
      </c>
      <c r="BH430" s="90" t="n">
        <f aca="false">G430*AO430</f>
        <v>0</v>
      </c>
      <c r="BI430" s="90" t="n">
        <f aca="false">G430*AP430</f>
        <v>0</v>
      </c>
      <c r="BJ430" s="90" t="n">
        <f aca="false">G430*H430</f>
        <v>0</v>
      </c>
      <c r="BK430" s="90"/>
      <c r="BL430" s="90"/>
      <c r="BW430" s="90" t="str">
        <f aca="false">I430</f>
        <v>21</v>
      </c>
      <c r="BX430" s="11" t="s">
        <v>1383</v>
      </c>
    </row>
    <row r="431" customFormat="false" ht="15" hidden="false" customHeight="true" outlineLevel="0" collapsed="false">
      <c r="A431" s="209" t="s">
        <v>1384</v>
      </c>
      <c r="B431" s="209" t="s">
        <v>107</v>
      </c>
      <c r="C431" s="209" t="s">
        <v>1385</v>
      </c>
      <c r="D431" s="210" t="s">
        <v>1386</v>
      </c>
      <c r="E431" s="210"/>
      <c r="F431" s="209" t="s">
        <v>264</v>
      </c>
      <c r="G431" s="211" t="n">
        <v>0.341</v>
      </c>
      <c r="H431" s="212"/>
      <c r="I431" s="213" t="s">
        <v>203</v>
      </c>
      <c r="J431" s="212" t="n">
        <f aca="false">G431*AO431</f>
        <v>0</v>
      </c>
      <c r="K431" s="212" t="n">
        <f aca="false">G431*AP431</f>
        <v>0</v>
      </c>
      <c r="L431" s="212" t="n">
        <f aca="false">G431*H431</f>
        <v>0</v>
      </c>
      <c r="M431" s="212" t="n">
        <f aca="false">L431*(1+BW431/100)</f>
        <v>0</v>
      </c>
      <c r="N431" s="212" t="n">
        <v>0</v>
      </c>
      <c r="O431" s="212" t="n">
        <f aca="false">G431*N431</f>
        <v>0</v>
      </c>
      <c r="P431" s="213" t="s">
        <v>204</v>
      </c>
      <c r="Z431" s="90" t="n">
        <f aca="false">IF(AQ431="5",BJ431,0)</f>
        <v>0</v>
      </c>
      <c r="AB431" s="90" t="n">
        <f aca="false">IF(AQ431="1",BH431,0)</f>
        <v>0</v>
      </c>
      <c r="AC431" s="90" t="n">
        <f aca="false">IF(AQ431="1",BI431,0)</f>
        <v>0</v>
      </c>
      <c r="AD431" s="90" t="n">
        <f aca="false">IF(AQ431="7",BH431,0)</f>
        <v>0</v>
      </c>
      <c r="AE431" s="90" t="n">
        <f aca="false">IF(AQ431="7",BI431,0)</f>
        <v>0</v>
      </c>
      <c r="AF431" s="90" t="n">
        <f aca="false">IF(AQ431="2",BH431,0)</f>
        <v>0</v>
      </c>
      <c r="AG431" s="90" t="n">
        <f aca="false">IF(AQ431="2",BI431,0)</f>
        <v>0</v>
      </c>
      <c r="AH431" s="90" t="n">
        <f aca="false">IF(AQ431="0",BJ431,0)</f>
        <v>0</v>
      </c>
      <c r="AI431" s="190" t="s">
        <v>107</v>
      </c>
      <c r="AJ431" s="90" t="n">
        <f aca="false">IF(AN431=0,L431,0)</f>
        <v>0</v>
      </c>
      <c r="AK431" s="90" t="n">
        <f aca="false">IF(AN431=12,L431,0)</f>
        <v>0</v>
      </c>
      <c r="AL431" s="90" t="n">
        <f aca="false">IF(AN431=21,L431,0)</f>
        <v>0</v>
      </c>
      <c r="AN431" s="90" t="n">
        <v>21</v>
      </c>
      <c r="AO431" s="90" t="n">
        <f aca="false">H431*0</f>
        <v>0</v>
      </c>
      <c r="AP431" s="90" t="n">
        <f aca="false">H431*(1-0)</f>
        <v>0</v>
      </c>
      <c r="AQ431" s="89" t="s">
        <v>220</v>
      </c>
      <c r="AV431" s="90" t="n">
        <f aca="false">AW431+AX431</f>
        <v>0</v>
      </c>
      <c r="AW431" s="90" t="n">
        <f aca="false">G431*AO431</f>
        <v>0</v>
      </c>
      <c r="AX431" s="90" t="n">
        <f aca="false">G431*AP431</f>
        <v>0</v>
      </c>
      <c r="AY431" s="89" t="s">
        <v>1365</v>
      </c>
      <c r="AZ431" s="89" t="s">
        <v>1311</v>
      </c>
      <c r="BA431" s="190" t="s">
        <v>949</v>
      </c>
      <c r="BC431" s="90" t="n">
        <f aca="false">AW431+AX431</f>
        <v>0</v>
      </c>
      <c r="BD431" s="90" t="n">
        <f aca="false">H431/(100-BE431)*100</f>
        <v>0</v>
      </c>
      <c r="BE431" s="90" t="n">
        <v>0</v>
      </c>
      <c r="BF431" s="90" t="n">
        <f aca="false">O431</f>
        <v>0</v>
      </c>
      <c r="BH431" s="90" t="n">
        <f aca="false">G431*AO431</f>
        <v>0</v>
      </c>
      <c r="BI431" s="90" t="n">
        <f aca="false">G431*AP431</f>
        <v>0</v>
      </c>
      <c r="BJ431" s="90" t="n">
        <f aca="false">G431*H431</f>
        <v>0</v>
      </c>
      <c r="BK431" s="90"/>
      <c r="BL431" s="90"/>
      <c r="BW431" s="90" t="str">
        <f aca="false">I431</f>
        <v>21</v>
      </c>
      <c r="BX431" s="11" t="s">
        <v>1386</v>
      </c>
    </row>
    <row r="432" customFormat="false" ht="19.85" hidden="false" customHeight="true" outlineLevel="0" collapsed="false">
      <c r="A432" s="94"/>
      <c r="B432" s="227" t="s">
        <v>109</v>
      </c>
      <c r="C432" s="227"/>
      <c r="D432" s="228" t="s">
        <v>110</v>
      </c>
      <c r="E432" s="228"/>
      <c r="F432" s="94" t="s">
        <v>97</v>
      </c>
      <c r="G432" s="229" t="s">
        <v>97</v>
      </c>
      <c r="H432" s="94"/>
      <c r="I432" s="94" t="s">
        <v>97</v>
      </c>
      <c r="J432" s="230" t="n">
        <f aca="false">J433+J480+J502+J513+J515+J524+J526+J528+J533</f>
        <v>0</v>
      </c>
      <c r="K432" s="230" t="n">
        <f aca="false">K433+K480+K502+K513+K515+K524+K526+K528+K533</f>
        <v>0</v>
      </c>
      <c r="L432" s="230" t="n">
        <f aca="false">L433+L480+L502+L513+L515+L524+L526+L528+L533</f>
        <v>0</v>
      </c>
      <c r="M432" s="230" t="n">
        <f aca="false">M433+M480+M502+M513+M515+M524+M526+M528+M533</f>
        <v>0</v>
      </c>
      <c r="N432" s="231"/>
      <c r="O432" s="230" t="n">
        <f aca="false">O433+O480+O502+O513+O515+O524+O526+O528+O533</f>
        <v>1.2977412</v>
      </c>
      <c r="P432" s="231"/>
    </row>
    <row r="433" customFormat="false" ht="24.05" hidden="false" customHeight="true" outlineLevel="0" collapsed="false">
      <c r="A433" s="203"/>
      <c r="B433" s="204" t="s">
        <v>109</v>
      </c>
      <c r="C433" s="204" t="s">
        <v>1387</v>
      </c>
      <c r="D433" s="205" t="s">
        <v>1388</v>
      </c>
      <c r="E433" s="205"/>
      <c r="F433" s="203" t="s">
        <v>97</v>
      </c>
      <c r="G433" s="206" t="s">
        <v>97</v>
      </c>
      <c r="H433" s="203"/>
      <c r="I433" s="203" t="s">
        <v>97</v>
      </c>
      <c r="J433" s="207" t="n">
        <f aca="false">SUM(J434:J479)</f>
        <v>0</v>
      </c>
      <c r="K433" s="207" t="n">
        <f aca="false">SUM(K434:K479)</f>
        <v>0</v>
      </c>
      <c r="L433" s="207" t="n">
        <f aca="false">SUM(L434:L479)</f>
        <v>0</v>
      </c>
      <c r="M433" s="207" t="n">
        <f aca="false">SUM(M434:M479)</f>
        <v>0</v>
      </c>
      <c r="N433" s="208"/>
      <c r="O433" s="207" t="n">
        <f aca="false">SUM(O434:O479)</f>
        <v>0.5289704</v>
      </c>
      <c r="P433" s="208"/>
      <c r="AI433" s="190" t="s">
        <v>109</v>
      </c>
      <c r="AS433" s="178" t="n">
        <f aca="false">SUM(AJ434:AJ479)</f>
        <v>0</v>
      </c>
      <c r="AT433" s="178" t="n">
        <f aca="false">SUM(AK434:AK479)</f>
        <v>0</v>
      </c>
      <c r="AU433" s="178" t="n">
        <f aca="false">SUM(AL434:AL479)</f>
        <v>0</v>
      </c>
    </row>
    <row r="434" customFormat="false" ht="35.5" hidden="false" customHeight="true" outlineLevel="0" collapsed="false">
      <c r="A434" s="209" t="s">
        <v>1389</v>
      </c>
      <c r="B434" s="209" t="s">
        <v>109</v>
      </c>
      <c r="C434" s="209" t="s">
        <v>1390</v>
      </c>
      <c r="D434" s="210" t="s">
        <v>1391</v>
      </c>
      <c r="E434" s="210"/>
      <c r="F434" s="209" t="s">
        <v>261</v>
      </c>
      <c r="G434" s="211" t="n">
        <v>1</v>
      </c>
      <c r="H434" s="212"/>
      <c r="I434" s="213" t="s">
        <v>203</v>
      </c>
      <c r="J434" s="212" t="n">
        <f aca="false">G434*AO434</f>
        <v>0</v>
      </c>
      <c r="K434" s="212" t="n">
        <f aca="false">G434*AP434</f>
        <v>0</v>
      </c>
      <c r="L434" s="212" t="n">
        <f aca="false">G434*H434</f>
        <v>0</v>
      </c>
      <c r="M434" s="212" t="n">
        <f aca="false">L434*(1+BW434/100)</f>
        <v>0</v>
      </c>
      <c r="N434" s="212" t="n">
        <v>0.0068</v>
      </c>
      <c r="O434" s="212" t="n">
        <f aca="false">G434*N434</f>
        <v>0.0068</v>
      </c>
      <c r="P434" s="213" t="s">
        <v>204</v>
      </c>
      <c r="Z434" s="90" t="n">
        <f aca="false">IF(AQ434="5",BJ434,0)</f>
        <v>0</v>
      </c>
      <c r="AB434" s="90" t="n">
        <f aca="false">IF(AQ434="1",BH434,0)</f>
        <v>0</v>
      </c>
      <c r="AC434" s="90" t="n">
        <f aca="false">IF(AQ434="1",BI434,0)</f>
        <v>0</v>
      </c>
      <c r="AD434" s="90" t="n">
        <f aca="false">IF(AQ434="7",BH434,0)</f>
        <v>0</v>
      </c>
      <c r="AE434" s="90" t="n">
        <f aca="false">IF(AQ434="7",BI434,0)</f>
        <v>0</v>
      </c>
      <c r="AF434" s="90" t="n">
        <f aca="false">IF(AQ434="2",BH434,0)</f>
        <v>0</v>
      </c>
      <c r="AG434" s="90" t="n">
        <f aca="false">IF(AQ434="2",BI434,0)</f>
        <v>0</v>
      </c>
      <c r="AH434" s="90" t="n">
        <f aca="false">IF(AQ434="0",BJ434,0)</f>
        <v>0</v>
      </c>
      <c r="AI434" s="190" t="s">
        <v>109</v>
      </c>
      <c r="AJ434" s="90" t="n">
        <f aca="false">IF(AN434=0,L434,0)</f>
        <v>0</v>
      </c>
      <c r="AK434" s="90" t="n">
        <f aca="false">IF(AN434=12,L434,0)</f>
        <v>0</v>
      </c>
      <c r="AL434" s="90" t="n">
        <f aca="false">IF(AN434=21,L434,0)</f>
        <v>0</v>
      </c>
      <c r="AN434" s="90" t="n">
        <v>21</v>
      </c>
      <c r="AO434" s="90" t="n">
        <f aca="false">H434*0.02836536</f>
        <v>0</v>
      </c>
      <c r="AP434" s="90" t="n">
        <f aca="false">H434*(1-0.02836536)</f>
        <v>0</v>
      </c>
      <c r="AQ434" s="89" t="s">
        <v>226</v>
      </c>
      <c r="AV434" s="90" t="n">
        <f aca="false">AW434+AX434</f>
        <v>0</v>
      </c>
      <c r="AW434" s="90" t="n">
        <f aca="false">G434*AO434</f>
        <v>0</v>
      </c>
      <c r="AX434" s="90" t="n">
        <f aca="false">G434*AP434</f>
        <v>0</v>
      </c>
      <c r="AY434" s="89" t="s">
        <v>1392</v>
      </c>
      <c r="AZ434" s="89" t="s">
        <v>1393</v>
      </c>
      <c r="BA434" s="190" t="s">
        <v>1394</v>
      </c>
      <c r="BC434" s="90" t="n">
        <f aca="false">AW434+AX434</f>
        <v>0</v>
      </c>
      <c r="BD434" s="90" t="n">
        <f aca="false">H434/(100-BE434)*100</f>
        <v>0</v>
      </c>
      <c r="BE434" s="90" t="n">
        <v>0</v>
      </c>
      <c r="BF434" s="90" t="n">
        <f aca="false">O434</f>
        <v>0.0068</v>
      </c>
      <c r="BH434" s="90" t="n">
        <f aca="false">G434*AO434</f>
        <v>0</v>
      </c>
      <c r="BI434" s="90" t="n">
        <f aca="false">G434*AP434</f>
        <v>0</v>
      </c>
      <c r="BJ434" s="90" t="n">
        <f aca="false">G434*H434</f>
        <v>0</v>
      </c>
      <c r="BK434" s="90"/>
      <c r="BL434" s="90"/>
      <c r="BW434" s="90" t="str">
        <f aca="false">I434</f>
        <v>21</v>
      </c>
      <c r="BX434" s="11" t="s">
        <v>1391</v>
      </c>
    </row>
    <row r="435" customFormat="false" ht="46.95" hidden="false" customHeight="true" outlineLevel="0" collapsed="false">
      <c r="A435" s="214" t="s">
        <v>1395</v>
      </c>
      <c r="B435" s="214" t="s">
        <v>109</v>
      </c>
      <c r="C435" s="214" t="s">
        <v>1396</v>
      </c>
      <c r="D435" s="215" t="s">
        <v>1397</v>
      </c>
      <c r="E435" s="215"/>
      <c r="F435" s="214" t="s">
        <v>261</v>
      </c>
      <c r="G435" s="216" t="n">
        <v>1</v>
      </c>
      <c r="H435" s="217"/>
      <c r="I435" s="218" t="s">
        <v>203</v>
      </c>
      <c r="J435" s="217" t="n">
        <f aca="false">G435*AO435</f>
        <v>0</v>
      </c>
      <c r="K435" s="217" t="n">
        <f aca="false">G435*AP435</f>
        <v>0</v>
      </c>
      <c r="L435" s="217" t="n">
        <f aca="false">G435*H435</f>
        <v>0</v>
      </c>
      <c r="M435" s="217" t="n">
        <f aca="false">L435*(1+BW435/100)</f>
        <v>0</v>
      </c>
      <c r="N435" s="217" t="n">
        <v>0.167</v>
      </c>
      <c r="O435" s="217" t="n">
        <f aca="false">G435*N435</f>
        <v>0.167</v>
      </c>
      <c r="P435" s="218" t="s">
        <v>204</v>
      </c>
      <c r="Z435" s="90" t="n">
        <f aca="false">IF(AQ435="5",BJ435,0)</f>
        <v>0</v>
      </c>
      <c r="AB435" s="90" t="n">
        <f aca="false">IF(AQ435="1",BH435,0)</f>
        <v>0</v>
      </c>
      <c r="AC435" s="90" t="n">
        <f aca="false">IF(AQ435="1",BI435,0)</f>
        <v>0</v>
      </c>
      <c r="AD435" s="90" t="n">
        <f aca="false">IF(AQ435="7",BH435,0)</f>
        <v>0</v>
      </c>
      <c r="AE435" s="90" t="n">
        <f aca="false">IF(AQ435="7",BI435,0)</f>
        <v>0</v>
      </c>
      <c r="AF435" s="90" t="n">
        <f aca="false">IF(AQ435="2",BH435,0)</f>
        <v>0</v>
      </c>
      <c r="AG435" s="90" t="n">
        <f aca="false">IF(AQ435="2",BI435,0)</f>
        <v>0</v>
      </c>
      <c r="AH435" s="90" t="n">
        <f aca="false">IF(AQ435="0",BJ435,0)</f>
        <v>0</v>
      </c>
      <c r="AI435" s="190" t="s">
        <v>109</v>
      </c>
      <c r="AJ435" s="219" t="n">
        <f aca="false">IF(AN435=0,L435,0)</f>
        <v>0</v>
      </c>
      <c r="AK435" s="219" t="n">
        <f aca="false">IF(AN435=12,L435,0)</f>
        <v>0</v>
      </c>
      <c r="AL435" s="219" t="n">
        <f aca="false">IF(AN435=21,L435,0)</f>
        <v>0</v>
      </c>
      <c r="AN435" s="90" t="n">
        <v>21</v>
      </c>
      <c r="AO435" s="90" t="n">
        <f aca="false">H435*1</f>
        <v>0</v>
      </c>
      <c r="AP435" s="90" t="n">
        <f aca="false">H435*(1-1)</f>
        <v>0</v>
      </c>
      <c r="AQ435" s="220" t="s">
        <v>226</v>
      </c>
      <c r="AV435" s="90" t="n">
        <f aca="false">AW435+AX435</f>
        <v>0</v>
      </c>
      <c r="AW435" s="90" t="n">
        <f aca="false">G435*AO435</f>
        <v>0</v>
      </c>
      <c r="AX435" s="90" t="n">
        <f aca="false">G435*AP435</f>
        <v>0</v>
      </c>
      <c r="AY435" s="89" t="s">
        <v>1392</v>
      </c>
      <c r="AZ435" s="89" t="s">
        <v>1393</v>
      </c>
      <c r="BA435" s="190" t="s">
        <v>1394</v>
      </c>
      <c r="BC435" s="90" t="n">
        <f aca="false">AW435+AX435</f>
        <v>0</v>
      </c>
      <c r="BD435" s="90" t="n">
        <f aca="false">H435/(100-BE435)*100</f>
        <v>0</v>
      </c>
      <c r="BE435" s="90" t="n">
        <v>0</v>
      </c>
      <c r="BF435" s="90" t="n">
        <f aca="false">O435</f>
        <v>0.167</v>
      </c>
      <c r="BH435" s="219" t="n">
        <f aca="false">G435*AO435</f>
        <v>0</v>
      </c>
      <c r="BI435" s="219" t="n">
        <f aca="false">G435*AP435</f>
        <v>0</v>
      </c>
      <c r="BJ435" s="219" t="n">
        <f aca="false">G435*H435</f>
        <v>0</v>
      </c>
      <c r="BK435" s="219"/>
      <c r="BL435" s="90"/>
      <c r="BW435" s="90" t="str">
        <f aca="false">I435</f>
        <v>21</v>
      </c>
      <c r="BX435" s="221" t="s">
        <v>1397</v>
      </c>
    </row>
    <row r="436" customFormat="false" ht="15" hidden="false" customHeight="true" outlineLevel="0" collapsed="false">
      <c r="A436" s="209" t="s">
        <v>1398</v>
      </c>
      <c r="B436" s="209" t="s">
        <v>109</v>
      </c>
      <c r="C436" s="209" t="s">
        <v>1399</v>
      </c>
      <c r="D436" s="210" t="s">
        <v>1400</v>
      </c>
      <c r="E436" s="210"/>
      <c r="F436" s="209" t="s">
        <v>261</v>
      </c>
      <c r="G436" s="211" t="n">
        <v>1</v>
      </c>
      <c r="H436" s="212"/>
      <c r="I436" s="213" t="s">
        <v>203</v>
      </c>
      <c r="J436" s="212" t="n">
        <f aca="false">G436*AO436</f>
        <v>0</v>
      </c>
      <c r="K436" s="212" t="n">
        <f aca="false">G436*AP436</f>
        <v>0</v>
      </c>
      <c r="L436" s="212" t="n">
        <f aca="false">G436*H436</f>
        <v>0</v>
      </c>
      <c r="M436" s="212" t="n">
        <f aca="false">L436*(1+BW436/100)</f>
        <v>0</v>
      </c>
      <c r="N436" s="212" t="n">
        <v>0</v>
      </c>
      <c r="O436" s="212" t="n">
        <f aca="false">G436*N436</f>
        <v>0</v>
      </c>
      <c r="P436" s="213" t="s">
        <v>204</v>
      </c>
      <c r="Z436" s="90" t="n">
        <f aca="false">IF(AQ436="5",BJ436,0)</f>
        <v>0</v>
      </c>
      <c r="AB436" s="90" t="n">
        <f aca="false">IF(AQ436="1",BH436,0)</f>
        <v>0</v>
      </c>
      <c r="AC436" s="90" t="n">
        <f aca="false">IF(AQ436="1",BI436,0)</f>
        <v>0</v>
      </c>
      <c r="AD436" s="90" t="n">
        <f aca="false">IF(AQ436="7",BH436,0)</f>
        <v>0</v>
      </c>
      <c r="AE436" s="90" t="n">
        <f aca="false">IF(AQ436="7",BI436,0)</f>
        <v>0</v>
      </c>
      <c r="AF436" s="90" t="n">
        <f aca="false">IF(AQ436="2",BH436,0)</f>
        <v>0</v>
      </c>
      <c r="AG436" s="90" t="n">
        <f aca="false">IF(AQ436="2",BI436,0)</f>
        <v>0</v>
      </c>
      <c r="AH436" s="90" t="n">
        <f aca="false">IF(AQ436="0",BJ436,0)</f>
        <v>0</v>
      </c>
      <c r="AI436" s="190" t="s">
        <v>109</v>
      </c>
      <c r="AJ436" s="90" t="n">
        <f aca="false">IF(AN436=0,L436,0)</f>
        <v>0</v>
      </c>
      <c r="AK436" s="90" t="n">
        <f aca="false">IF(AN436=12,L436,0)</f>
        <v>0</v>
      </c>
      <c r="AL436" s="90" t="n">
        <f aca="false">IF(AN436=21,L436,0)</f>
        <v>0</v>
      </c>
      <c r="AN436" s="90" t="n">
        <v>21</v>
      </c>
      <c r="AO436" s="90" t="n">
        <f aca="false">H436*0</f>
        <v>0</v>
      </c>
      <c r="AP436" s="90" t="n">
        <f aca="false">H436*(1-0)</f>
        <v>0</v>
      </c>
      <c r="AQ436" s="89" t="s">
        <v>208</v>
      </c>
      <c r="AV436" s="90" t="n">
        <f aca="false">AW436+AX436</f>
        <v>0</v>
      </c>
      <c r="AW436" s="90" t="n">
        <f aca="false">G436*AO436</f>
        <v>0</v>
      </c>
      <c r="AX436" s="90" t="n">
        <f aca="false">G436*AP436</f>
        <v>0</v>
      </c>
      <c r="AY436" s="89" t="s">
        <v>1392</v>
      </c>
      <c r="AZ436" s="89" t="s">
        <v>1393</v>
      </c>
      <c r="BA436" s="190" t="s">
        <v>1394</v>
      </c>
      <c r="BC436" s="90" t="n">
        <f aca="false">AW436+AX436</f>
        <v>0</v>
      </c>
      <c r="BD436" s="90" t="n">
        <f aca="false">H436/(100-BE436)*100</f>
        <v>0</v>
      </c>
      <c r="BE436" s="90" t="n">
        <v>0</v>
      </c>
      <c r="BF436" s="90" t="n">
        <f aca="false">O436</f>
        <v>0</v>
      </c>
      <c r="BH436" s="90" t="n">
        <f aca="false">G436*AO436</f>
        <v>0</v>
      </c>
      <c r="BI436" s="90" t="n">
        <f aca="false">G436*AP436</f>
        <v>0</v>
      </c>
      <c r="BJ436" s="90" t="n">
        <f aca="false">G436*H436</f>
        <v>0</v>
      </c>
      <c r="BK436" s="90"/>
      <c r="BL436" s="90"/>
      <c r="BW436" s="90" t="str">
        <f aca="false">I436</f>
        <v>21</v>
      </c>
      <c r="BX436" s="11" t="s">
        <v>1400</v>
      </c>
    </row>
    <row r="437" customFormat="false" ht="24.05" hidden="false" customHeight="true" outlineLevel="0" collapsed="false">
      <c r="A437" s="214" t="s">
        <v>1401</v>
      </c>
      <c r="B437" s="214" t="s">
        <v>109</v>
      </c>
      <c r="C437" s="214" t="s">
        <v>1402</v>
      </c>
      <c r="D437" s="215" t="s">
        <v>1403</v>
      </c>
      <c r="E437" s="215"/>
      <c r="F437" s="214" t="s">
        <v>261</v>
      </c>
      <c r="G437" s="216" t="n">
        <v>1</v>
      </c>
      <c r="H437" s="217"/>
      <c r="I437" s="218" t="s">
        <v>203</v>
      </c>
      <c r="J437" s="217" t="n">
        <f aca="false">G437*AO437</f>
        <v>0</v>
      </c>
      <c r="K437" s="217" t="n">
        <f aca="false">G437*AP437</f>
        <v>0</v>
      </c>
      <c r="L437" s="217" t="n">
        <f aca="false">G437*H437</f>
        <v>0</v>
      </c>
      <c r="M437" s="217" t="n">
        <f aca="false">L437*(1+BW437/100)</f>
        <v>0</v>
      </c>
      <c r="N437" s="217" t="n">
        <v>0.0001</v>
      </c>
      <c r="O437" s="217" t="n">
        <f aca="false">G437*N437</f>
        <v>0.0001</v>
      </c>
      <c r="P437" s="218" t="s">
        <v>204</v>
      </c>
      <c r="Z437" s="90" t="n">
        <f aca="false">IF(AQ437="5",BJ437,0)</f>
        <v>0</v>
      </c>
      <c r="AB437" s="90" t="n">
        <f aca="false">IF(AQ437="1",BH437,0)</f>
        <v>0</v>
      </c>
      <c r="AC437" s="90" t="n">
        <f aca="false">IF(AQ437="1",BI437,0)</f>
        <v>0</v>
      </c>
      <c r="AD437" s="90" t="n">
        <f aca="false">IF(AQ437="7",BH437,0)</f>
        <v>0</v>
      </c>
      <c r="AE437" s="90" t="n">
        <f aca="false">IF(AQ437="7",BI437,0)</f>
        <v>0</v>
      </c>
      <c r="AF437" s="90" t="n">
        <f aca="false">IF(AQ437="2",BH437,0)</f>
        <v>0</v>
      </c>
      <c r="AG437" s="90" t="n">
        <f aca="false">IF(AQ437="2",BI437,0)</f>
        <v>0</v>
      </c>
      <c r="AH437" s="90" t="n">
        <f aca="false">IF(AQ437="0",BJ437,0)</f>
        <v>0</v>
      </c>
      <c r="AI437" s="190" t="s">
        <v>109</v>
      </c>
      <c r="AJ437" s="219" t="n">
        <f aca="false">IF(AN437=0,L437,0)</f>
        <v>0</v>
      </c>
      <c r="AK437" s="219" t="n">
        <f aca="false">IF(AN437=12,L437,0)</f>
        <v>0</v>
      </c>
      <c r="AL437" s="219" t="n">
        <f aca="false">IF(AN437=21,L437,0)</f>
        <v>0</v>
      </c>
      <c r="AN437" s="90" t="n">
        <v>21</v>
      </c>
      <c r="AO437" s="90" t="n">
        <f aca="false">H437*1</f>
        <v>0</v>
      </c>
      <c r="AP437" s="90" t="n">
        <f aca="false">H437*(1-1)</f>
        <v>0</v>
      </c>
      <c r="AQ437" s="220" t="s">
        <v>226</v>
      </c>
      <c r="AV437" s="90" t="n">
        <f aca="false">AW437+AX437</f>
        <v>0</v>
      </c>
      <c r="AW437" s="90" t="n">
        <f aca="false">G437*AO437</f>
        <v>0</v>
      </c>
      <c r="AX437" s="90" t="n">
        <f aca="false">G437*AP437</f>
        <v>0</v>
      </c>
      <c r="AY437" s="89" t="s">
        <v>1392</v>
      </c>
      <c r="AZ437" s="89" t="s">
        <v>1393</v>
      </c>
      <c r="BA437" s="190" t="s">
        <v>1394</v>
      </c>
      <c r="BC437" s="90" t="n">
        <f aca="false">AW437+AX437</f>
        <v>0</v>
      </c>
      <c r="BD437" s="90" t="n">
        <f aca="false">H437/(100-BE437)*100</f>
        <v>0</v>
      </c>
      <c r="BE437" s="90" t="n">
        <v>0</v>
      </c>
      <c r="BF437" s="90" t="n">
        <f aca="false">O437</f>
        <v>0.0001</v>
      </c>
      <c r="BH437" s="219" t="n">
        <f aca="false">G437*AO437</f>
        <v>0</v>
      </c>
      <c r="BI437" s="219" t="n">
        <f aca="false">G437*AP437</f>
        <v>0</v>
      </c>
      <c r="BJ437" s="219" t="n">
        <f aca="false">G437*H437</f>
        <v>0</v>
      </c>
      <c r="BK437" s="219"/>
      <c r="BL437" s="90"/>
      <c r="BW437" s="90" t="str">
        <f aca="false">I437</f>
        <v>21</v>
      </c>
      <c r="BX437" s="221" t="s">
        <v>1403</v>
      </c>
    </row>
    <row r="438" customFormat="false" ht="15" hidden="false" customHeight="true" outlineLevel="0" collapsed="false">
      <c r="A438" s="209" t="s">
        <v>1404</v>
      </c>
      <c r="B438" s="209" t="s">
        <v>109</v>
      </c>
      <c r="C438" s="209" t="s">
        <v>1405</v>
      </c>
      <c r="D438" s="210" t="s">
        <v>1406</v>
      </c>
      <c r="E438" s="210"/>
      <c r="F438" s="209" t="s">
        <v>261</v>
      </c>
      <c r="G438" s="211" t="n">
        <v>1</v>
      </c>
      <c r="H438" s="212"/>
      <c r="I438" s="213" t="s">
        <v>203</v>
      </c>
      <c r="J438" s="212" t="n">
        <f aca="false">G438*AO438</f>
        <v>0</v>
      </c>
      <c r="K438" s="212" t="n">
        <f aca="false">G438*AP438</f>
        <v>0</v>
      </c>
      <c r="L438" s="212" t="n">
        <f aca="false">G438*H438</f>
        <v>0</v>
      </c>
      <c r="M438" s="212" t="n">
        <f aca="false">L438*(1+BW438/100)</f>
        <v>0</v>
      </c>
      <c r="N438" s="212" t="n">
        <v>0</v>
      </c>
      <c r="O438" s="212" t="n">
        <f aca="false">G438*N438</f>
        <v>0</v>
      </c>
      <c r="P438" s="213" t="s">
        <v>204</v>
      </c>
      <c r="Z438" s="90" t="n">
        <f aca="false">IF(AQ438="5",BJ438,0)</f>
        <v>0</v>
      </c>
      <c r="AB438" s="90" t="n">
        <f aca="false">IF(AQ438="1",BH438,0)</f>
        <v>0</v>
      </c>
      <c r="AC438" s="90" t="n">
        <f aca="false">IF(AQ438="1",BI438,0)</f>
        <v>0</v>
      </c>
      <c r="AD438" s="90" t="n">
        <f aca="false">IF(AQ438="7",BH438,0)</f>
        <v>0</v>
      </c>
      <c r="AE438" s="90" t="n">
        <f aca="false">IF(AQ438="7",BI438,0)</f>
        <v>0</v>
      </c>
      <c r="AF438" s="90" t="n">
        <f aca="false">IF(AQ438="2",BH438,0)</f>
        <v>0</v>
      </c>
      <c r="AG438" s="90" t="n">
        <f aca="false">IF(AQ438="2",BI438,0)</f>
        <v>0</v>
      </c>
      <c r="AH438" s="90" t="n">
        <f aca="false">IF(AQ438="0",BJ438,0)</f>
        <v>0</v>
      </c>
      <c r="AI438" s="190" t="s">
        <v>109</v>
      </c>
      <c r="AJ438" s="90" t="n">
        <f aca="false">IF(AN438=0,L438,0)</f>
        <v>0</v>
      </c>
      <c r="AK438" s="90" t="n">
        <f aca="false">IF(AN438=12,L438,0)</f>
        <v>0</v>
      </c>
      <c r="AL438" s="90" t="n">
        <f aca="false">IF(AN438=21,L438,0)</f>
        <v>0</v>
      </c>
      <c r="AN438" s="90" t="n">
        <v>21</v>
      </c>
      <c r="AO438" s="90" t="n">
        <f aca="false">H438*0</f>
        <v>0</v>
      </c>
      <c r="AP438" s="90" t="n">
        <f aca="false">H438*(1-0)</f>
        <v>0</v>
      </c>
      <c r="AQ438" s="89" t="s">
        <v>226</v>
      </c>
      <c r="AV438" s="90" t="n">
        <f aca="false">AW438+AX438</f>
        <v>0</v>
      </c>
      <c r="AW438" s="90" t="n">
        <f aca="false">G438*AO438</f>
        <v>0</v>
      </c>
      <c r="AX438" s="90" t="n">
        <f aca="false">G438*AP438</f>
        <v>0</v>
      </c>
      <c r="AY438" s="89" t="s">
        <v>1392</v>
      </c>
      <c r="AZ438" s="89" t="s">
        <v>1393</v>
      </c>
      <c r="BA438" s="190" t="s">
        <v>1394</v>
      </c>
      <c r="BC438" s="90" t="n">
        <f aca="false">AW438+AX438</f>
        <v>0</v>
      </c>
      <c r="BD438" s="90" t="n">
        <f aca="false">H438/(100-BE438)*100</f>
        <v>0</v>
      </c>
      <c r="BE438" s="90" t="n">
        <v>0</v>
      </c>
      <c r="BF438" s="90" t="n">
        <f aca="false">O438</f>
        <v>0</v>
      </c>
      <c r="BH438" s="90" t="n">
        <f aca="false">G438*AO438</f>
        <v>0</v>
      </c>
      <c r="BI438" s="90" t="n">
        <f aca="false">G438*AP438</f>
        <v>0</v>
      </c>
      <c r="BJ438" s="90" t="n">
        <f aca="false">G438*H438</f>
        <v>0</v>
      </c>
      <c r="BK438" s="90"/>
      <c r="BL438" s="90"/>
      <c r="BW438" s="90" t="str">
        <f aca="false">I438</f>
        <v>21</v>
      </c>
      <c r="BX438" s="11" t="s">
        <v>1406</v>
      </c>
    </row>
    <row r="439" customFormat="false" ht="35.5" hidden="false" customHeight="true" outlineLevel="0" collapsed="false">
      <c r="A439" s="214" t="s">
        <v>1407</v>
      </c>
      <c r="B439" s="214" t="s">
        <v>109</v>
      </c>
      <c r="C439" s="214" t="s">
        <v>1408</v>
      </c>
      <c r="D439" s="215" t="s">
        <v>1409</v>
      </c>
      <c r="E439" s="215"/>
      <c r="F439" s="214" t="s">
        <v>261</v>
      </c>
      <c r="G439" s="216" t="n">
        <v>1</v>
      </c>
      <c r="H439" s="217"/>
      <c r="I439" s="218" t="s">
        <v>203</v>
      </c>
      <c r="J439" s="217" t="n">
        <f aca="false">G439*AO439</f>
        <v>0</v>
      </c>
      <c r="K439" s="217" t="n">
        <f aca="false">G439*AP439</f>
        <v>0</v>
      </c>
      <c r="L439" s="217" t="n">
        <f aca="false">G439*H439</f>
        <v>0</v>
      </c>
      <c r="M439" s="217" t="n">
        <f aca="false">L439*(1+BW439/100)</f>
        <v>0</v>
      </c>
      <c r="N439" s="217" t="n">
        <v>0.0002</v>
      </c>
      <c r="O439" s="217" t="n">
        <f aca="false">G439*N439</f>
        <v>0.0002</v>
      </c>
      <c r="P439" s="218" t="s">
        <v>204</v>
      </c>
      <c r="Z439" s="90" t="n">
        <f aca="false">IF(AQ439="5",BJ439,0)</f>
        <v>0</v>
      </c>
      <c r="AB439" s="90" t="n">
        <f aca="false">IF(AQ439="1",BH439,0)</f>
        <v>0</v>
      </c>
      <c r="AC439" s="90" t="n">
        <f aca="false">IF(AQ439="1",BI439,0)</f>
        <v>0</v>
      </c>
      <c r="AD439" s="90" t="n">
        <f aca="false">IF(AQ439="7",BH439,0)</f>
        <v>0</v>
      </c>
      <c r="AE439" s="90" t="n">
        <f aca="false">IF(AQ439="7",BI439,0)</f>
        <v>0</v>
      </c>
      <c r="AF439" s="90" t="n">
        <f aca="false">IF(AQ439="2",BH439,0)</f>
        <v>0</v>
      </c>
      <c r="AG439" s="90" t="n">
        <f aca="false">IF(AQ439="2",BI439,0)</f>
        <v>0</v>
      </c>
      <c r="AH439" s="90" t="n">
        <f aca="false">IF(AQ439="0",BJ439,0)</f>
        <v>0</v>
      </c>
      <c r="AI439" s="190" t="s">
        <v>109</v>
      </c>
      <c r="AJ439" s="219" t="n">
        <f aca="false">IF(AN439=0,L439,0)</f>
        <v>0</v>
      </c>
      <c r="AK439" s="219" t="n">
        <f aca="false">IF(AN439=12,L439,0)</f>
        <v>0</v>
      </c>
      <c r="AL439" s="219" t="n">
        <f aca="false">IF(AN439=21,L439,0)</f>
        <v>0</v>
      </c>
      <c r="AN439" s="90" t="n">
        <v>21</v>
      </c>
      <c r="AO439" s="90" t="n">
        <f aca="false">H439*1</f>
        <v>0</v>
      </c>
      <c r="AP439" s="90" t="n">
        <f aca="false">H439*(1-1)</f>
        <v>0</v>
      </c>
      <c r="AQ439" s="220" t="s">
        <v>226</v>
      </c>
      <c r="AV439" s="90" t="n">
        <f aca="false">AW439+AX439</f>
        <v>0</v>
      </c>
      <c r="AW439" s="90" t="n">
        <f aca="false">G439*AO439</f>
        <v>0</v>
      </c>
      <c r="AX439" s="90" t="n">
        <f aca="false">G439*AP439</f>
        <v>0</v>
      </c>
      <c r="AY439" s="89" t="s">
        <v>1392</v>
      </c>
      <c r="AZ439" s="89" t="s">
        <v>1393</v>
      </c>
      <c r="BA439" s="190" t="s">
        <v>1394</v>
      </c>
      <c r="BC439" s="90" t="n">
        <f aca="false">AW439+AX439</f>
        <v>0</v>
      </c>
      <c r="BD439" s="90" t="n">
        <f aca="false">H439/(100-BE439)*100</f>
        <v>0</v>
      </c>
      <c r="BE439" s="90" t="n">
        <v>0</v>
      </c>
      <c r="BF439" s="90" t="n">
        <f aca="false">O439</f>
        <v>0.0002</v>
      </c>
      <c r="BH439" s="219" t="n">
        <f aca="false">G439*AO439</f>
        <v>0</v>
      </c>
      <c r="BI439" s="219" t="n">
        <f aca="false">G439*AP439</f>
        <v>0</v>
      </c>
      <c r="BJ439" s="219" t="n">
        <f aca="false">G439*H439</f>
        <v>0</v>
      </c>
      <c r="BK439" s="219"/>
      <c r="BL439" s="90"/>
      <c r="BW439" s="90" t="str">
        <f aca="false">I439</f>
        <v>21</v>
      </c>
      <c r="BX439" s="221" t="s">
        <v>1409</v>
      </c>
    </row>
    <row r="440" customFormat="false" ht="15" hidden="false" customHeight="true" outlineLevel="0" collapsed="false">
      <c r="A440" s="209" t="s">
        <v>1410</v>
      </c>
      <c r="B440" s="209" t="s">
        <v>109</v>
      </c>
      <c r="C440" s="209" t="s">
        <v>1405</v>
      </c>
      <c r="D440" s="210" t="s">
        <v>1406</v>
      </c>
      <c r="E440" s="210"/>
      <c r="F440" s="209" t="s">
        <v>261</v>
      </c>
      <c r="G440" s="211" t="n">
        <v>1</v>
      </c>
      <c r="H440" s="212"/>
      <c r="I440" s="213" t="s">
        <v>203</v>
      </c>
      <c r="J440" s="212" t="n">
        <f aca="false">G440*AO440</f>
        <v>0</v>
      </c>
      <c r="K440" s="212" t="n">
        <f aca="false">G440*AP440</f>
        <v>0</v>
      </c>
      <c r="L440" s="212" t="n">
        <f aca="false">G440*H440</f>
        <v>0</v>
      </c>
      <c r="M440" s="212" t="n">
        <f aca="false">L440*(1+BW440/100)</f>
        <v>0</v>
      </c>
      <c r="N440" s="212" t="n">
        <v>0</v>
      </c>
      <c r="O440" s="212" t="n">
        <f aca="false">G440*N440</f>
        <v>0</v>
      </c>
      <c r="P440" s="213" t="s">
        <v>204</v>
      </c>
      <c r="Z440" s="90" t="n">
        <f aca="false">IF(AQ440="5",BJ440,0)</f>
        <v>0</v>
      </c>
      <c r="AB440" s="90" t="n">
        <f aca="false">IF(AQ440="1",BH440,0)</f>
        <v>0</v>
      </c>
      <c r="AC440" s="90" t="n">
        <f aca="false">IF(AQ440="1",BI440,0)</f>
        <v>0</v>
      </c>
      <c r="AD440" s="90" t="n">
        <f aca="false">IF(AQ440="7",BH440,0)</f>
        <v>0</v>
      </c>
      <c r="AE440" s="90" t="n">
        <f aca="false">IF(AQ440="7",BI440,0)</f>
        <v>0</v>
      </c>
      <c r="AF440" s="90" t="n">
        <f aca="false">IF(AQ440="2",BH440,0)</f>
        <v>0</v>
      </c>
      <c r="AG440" s="90" t="n">
        <f aca="false">IF(AQ440="2",BI440,0)</f>
        <v>0</v>
      </c>
      <c r="AH440" s="90" t="n">
        <f aca="false">IF(AQ440="0",BJ440,0)</f>
        <v>0</v>
      </c>
      <c r="AI440" s="190" t="s">
        <v>109</v>
      </c>
      <c r="AJ440" s="90" t="n">
        <f aca="false">IF(AN440=0,L440,0)</f>
        <v>0</v>
      </c>
      <c r="AK440" s="90" t="n">
        <f aca="false">IF(AN440=12,L440,0)</f>
        <v>0</v>
      </c>
      <c r="AL440" s="90" t="n">
        <f aca="false">IF(AN440=21,L440,0)</f>
        <v>0</v>
      </c>
      <c r="AN440" s="90" t="n">
        <v>21</v>
      </c>
      <c r="AO440" s="90" t="n">
        <f aca="false">H440*0</f>
        <v>0</v>
      </c>
      <c r="AP440" s="90" t="n">
        <f aca="false">H440*(1-0)</f>
        <v>0</v>
      </c>
      <c r="AQ440" s="89" t="s">
        <v>226</v>
      </c>
      <c r="AV440" s="90" t="n">
        <f aca="false">AW440+AX440</f>
        <v>0</v>
      </c>
      <c r="AW440" s="90" t="n">
        <f aca="false">G440*AO440</f>
        <v>0</v>
      </c>
      <c r="AX440" s="90" t="n">
        <f aca="false">G440*AP440</f>
        <v>0</v>
      </c>
      <c r="AY440" s="89" t="s">
        <v>1392</v>
      </c>
      <c r="AZ440" s="89" t="s">
        <v>1393</v>
      </c>
      <c r="BA440" s="190" t="s">
        <v>1394</v>
      </c>
      <c r="BC440" s="90" t="n">
        <f aca="false">AW440+AX440</f>
        <v>0</v>
      </c>
      <c r="BD440" s="90" t="n">
        <f aca="false">H440/(100-BE440)*100</f>
        <v>0</v>
      </c>
      <c r="BE440" s="90" t="n">
        <v>0</v>
      </c>
      <c r="BF440" s="90" t="n">
        <f aca="false">O440</f>
        <v>0</v>
      </c>
      <c r="BH440" s="90" t="n">
        <f aca="false">G440*AO440</f>
        <v>0</v>
      </c>
      <c r="BI440" s="90" t="n">
        <f aca="false">G440*AP440</f>
        <v>0</v>
      </c>
      <c r="BJ440" s="90" t="n">
        <f aca="false">G440*H440</f>
        <v>0</v>
      </c>
      <c r="BK440" s="90"/>
      <c r="BL440" s="90"/>
      <c r="BW440" s="90" t="str">
        <f aca="false">I440</f>
        <v>21</v>
      </c>
      <c r="BX440" s="11" t="s">
        <v>1406</v>
      </c>
    </row>
    <row r="441" customFormat="false" ht="35.5" hidden="false" customHeight="true" outlineLevel="0" collapsed="false">
      <c r="A441" s="214" t="s">
        <v>1411</v>
      </c>
      <c r="B441" s="214" t="s">
        <v>109</v>
      </c>
      <c r="C441" s="214" t="s">
        <v>1412</v>
      </c>
      <c r="D441" s="215" t="s">
        <v>1413</v>
      </c>
      <c r="E441" s="215"/>
      <c r="F441" s="214" t="s">
        <v>261</v>
      </c>
      <c r="G441" s="216" t="n">
        <v>1</v>
      </c>
      <c r="H441" s="217"/>
      <c r="I441" s="218" t="s">
        <v>203</v>
      </c>
      <c r="J441" s="217" t="n">
        <f aca="false">G441*AO441</f>
        <v>0</v>
      </c>
      <c r="K441" s="217" t="n">
        <f aca="false">G441*AP441</f>
        <v>0</v>
      </c>
      <c r="L441" s="217" t="n">
        <f aca="false">G441*H441</f>
        <v>0</v>
      </c>
      <c r="M441" s="217" t="n">
        <f aca="false">L441*(1+BW441/100)</f>
        <v>0</v>
      </c>
      <c r="N441" s="217" t="n">
        <v>0.0002</v>
      </c>
      <c r="O441" s="217" t="n">
        <f aca="false">G441*N441</f>
        <v>0.0002</v>
      </c>
      <c r="P441" s="218" t="s">
        <v>204</v>
      </c>
      <c r="Z441" s="90" t="n">
        <f aca="false">IF(AQ441="5",BJ441,0)</f>
        <v>0</v>
      </c>
      <c r="AB441" s="90" t="n">
        <f aca="false">IF(AQ441="1",BH441,0)</f>
        <v>0</v>
      </c>
      <c r="AC441" s="90" t="n">
        <f aca="false">IF(AQ441="1",BI441,0)</f>
        <v>0</v>
      </c>
      <c r="AD441" s="90" t="n">
        <f aca="false">IF(AQ441="7",BH441,0)</f>
        <v>0</v>
      </c>
      <c r="AE441" s="90" t="n">
        <f aca="false">IF(AQ441="7",BI441,0)</f>
        <v>0</v>
      </c>
      <c r="AF441" s="90" t="n">
        <f aca="false">IF(AQ441="2",BH441,0)</f>
        <v>0</v>
      </c>
      <c r="AG441" s="90" t="n">
        <f aca="false">IF(AQ441="2",BI441,0)</f>
        <v>0</v>
      </c>
      <c r="AH441" s="90" t="n">
        <f aca="false">IF(AQ441="0",BJ441,0)</f>
        <v>0</v>
      </c>
      <c r="AI441" s="190" t="s">
        <v>109</v>
      </c>
      <c r="AJ441" s="219" t="n">
        <f aca="false">IF(AN441=0,L441,0)</f>
        <v>0</v>
      </c>
      <c r="AK441" s="219" t="n">
        <f aca="false">IF(AN441=12,L441,0)</f>
        <v>0</v>
      </c>
      <c r="AL441" s="219" t="n">
        <f aca="false">IF(AN441=21,L441,0)</f>
        <v>0</v>
      </c>
      <c r="AN441" s="90" t="n">
        <v>21</v>
      </c>
      <c r="AO441" s="90" t="n">
        <f aca="false">H441*1</f>
        <v>0</v>
      </c>
      <c r="AP441" s="90" t="n">
        <f aca="false">H441*(1-1)</f>
        <v>0</v>
      </c>
      <c r="AQ441" s="220" t="s">
        <v>226</v>
      </c>
      <c r="AV441" s="90" t="n">
        <f aca="false">AW441+AX441</f>
        <v>0</v>
      </c>
      <c r="AW441" s="90" t="n">
        <f aca="false">G441*AO441</f>
        <v>0</v>
      </c>
      <c r="AX441" s="90" t="n">
        <f aca="false">G441*AP441</f>
        <v>0</v>
      </c>
      <c r="AY441" s="89" t="s">
        <v>1392</v>
      </c>
      <c r="AZ441" s="89" t="s">
        <v>1393</v>
      </c>
      <c r="BA441" s="190" t="s">
        <v>1394</v>
      </c>
      <c r="BC441" s="90" t="n">
        <f aca="false">AW441+AX441</f>
        <v>0</v>
      </c>
      <c r="BD441" s="90" t="n">
        <f aca="false">H441/(100-BE441)*100</f>
        <v>0</v>
      </c>
      <c r="BE441" s="90" t="n">
        <v>0</v>
      </c>
      <c r="BF441" s="90" t="n">
        <f aca="false">O441</f>
        <v>0.0002</v>
      </c>
      <c r="BH441" s="219" t="n">
        <f aca="false">G441*AO441</f>
        <v>0</v>
      </c>
      <c r="BI441" s="219" t="n">
        <f aca="false">G441*AP441</f>
        <v>0</v>
      </c>
      <c r="BJ441" s="219" t="n">
        <f aca="false">G441*H441</f>
        <v>0</v>
      </c>
      <c r="BK441" s="219"/>
      <c r="BL441" s="90"/>
      <c r="BW441" s="90" t="str">
        <f aca="false">I441</f>
        <v>21</v>
      </c>
      <c r="BX441" s="221" t="s">
        <v>1413</v>
      </c>
    </row>
    <row r="442" customFormat="false" ht="15" hidden="false" customHeight="true" outlineLevel="0" collapsed="false">
      <c r="A442" s="209" t="s">
        <v>1414</v>
      </c>
      <c r="B442" s="209" t="s">
        <v>109</v>
      </c>
      <c r="C442" s="209" t="s">
        <v>1415</v>
      </c>
      <c r="D442" s="210" t="s">
        <v>1416</v>
      </c>
      <c r="E442" s="210"/>
      <c r="F442" s="209" t="s">
        <v>261</v>
      </c>
      <c r="G442" s="211" t="n">
        <v>12</v>
      </c>
      <c r="H442" s="212"/>
      <c r="I442" s="213" t="s">
        <v>203</v>
      </c>
      <c r="J442" s="212" t="n">
        <f aca="false">G442*AO442</f>
        <v>0</v>
      </c>
      <c r="K442" s="212" t="n">
        <f aca="false">G442*AP442</f>
        <v>0</v>
      </c>
      <c r="L442" s="212" t="n">
        <f aca="false">G442*H442</f>
        <v>0</v>
      </c>
      <c r="M442" s="212" t="n">
        <f aca="false">L442*(1+BW442/100)</f>
        <v>0</v>
      </c>
      <c r="N442" s="212" t="n">
        <v>0</v>
      </c>
      <c r="O442" s="212" t="n">
        <f aca="false">G442*N442</f>
        <v>0</v>
      </c>
      <c r="P442" s="213" t="s">
        <v>204</v>
      </c>
      <c r="Z442" s="90" t="n">
        <f aca="false">IF(AQ442="5",BJ442,0)</f>
        <v>0</v>
      </c>
      <c r="AB442" s="90" t="n">
        <f aca="false">IF(AQ442="1",BH442,0)</f>
        <v>0</v>
      </c>
      <c r="AC442" s="90" t="n">
        <f aca="false">IF(AQ442="1",BI442,0)</f>
        <v>0</v>
      </c>
      <c r="AD442" s="90" t="n">
        <f aca="false">IF(AQ442="7",BH442,0)</f>
        <v>0</v>
      </c>
      <c r="AE442" s="90" t="n">
        <f aca="false">IF(AQ442="7",BI442,0)</f>
        <v>0</v>
      </c>
      <c r="AF442" s="90" t="n">
        <f aca="false">IF(AQ442="2",BH442,0)</f>
        <v>0</v>
      </c>
      <c r="AG442" s="90" t="n">
        <f aca="false">IF(AQ442="2",BI442,0)</f>
        <v>0</v>
      </c>
      <c r="AH442" s="90" t="n">
        <f aca="false">IF(AQ442="0",BJ442,0)</f>
        <v>0</v>
      </c>
      <c r="AI442" s="190" t="s">
        <v>109</v>
      </c>
      <c r="AJ442" s="90" t="n">
        <f aca="false">IF(AN442=0,L442,0)</f>
        <v>0</v>
      </c>
      <c r="AK442" s="90" t="n">
        <f aca="false">IF(AN442=12,L442,0)</f>
        <v>0</v>
      </c>
      <c r="AL442" s="90" t="n">
        <f aca="false">IF(AN442=21,L442,0)</f>
        <v>0</v>
      </c>
      <c r="AN442" s="90" t="n">
        <v>21</v>
      </c>
      <c r="AO442" s="90" t="n">
        <f aca="false">H442*0</f>
        <v>0</v>
      </c>
      <c r="AP442" s="90" t="n">
        <f aca="false">H442*(1-0)</f>
        <v>0</v>
      </c>
      <c r="AQ442" s="89" t="s">
        <v>226</v>
      </c>
      <c r="AV442" s="90" t="n">
        <f aca="false">AW442+AX442</f>
        <v>0</v>
      </c>
      <c r="AW442" s="90" t="n">
        <f aca="false">G442*AO442</f>
        <v>0</v>
      </c>
      <c r="AX442" s="90" t="n">
        <f aca="false">G442*AP442</f>
        <v>0</v>
      </c>
      <c r="AY442" s="89" t="s">
        <v>1392</v>
      </c>
      <c r="AZ442" s="89" t="s">
        <v>1393</v>
      </c>
      <c r="BA442" s="190" t="s">
        <v>1394</v>
      </c>
      <c r="BC442" s="90" t="n">
        <f aca="false">AW442+AX442</f>
        <v>0</v>
      </c>
      <c r="BD442" s="90" t="n">
        <f aca="false">H442/(100-BE442)*100</f>
        <v>0</v>
      </c>
      <c r="BE442" s="90" t="n">
        <v>0</v>
      </c>
      <c r="BF442" s="90" t="n">
        <f aca="false">O442</f>
        <v>0</v>
      </c>
      <c r="BH442" s="90" t="n">
        <f aca="false">G442*AO442</f>
        <v>0</v>
      </c>
      <c r="BI442" s="90" t="n">
        <f aca="false">G442*AP442</f>
        <v>0</v>
      </c>
      <c r="BJ442" s="90" t="n">
        <f aca="false">G442*H442</f>
        <v>0</v>
      </c>
      <c r="BK442" s="90"/>
      <c r="BL442" s="90"/>
      <c r="BW442" s="90" t="str">
        <f aca="false">I442</f>
        <v>21</v>
      </c>
      <c r="BX442" s="11" t="s">
        <v>1416</v>
      </c>
    </row>
    <row r="443" customFormat="false" ht="15" hidden="false" customHeight="true" outlineLevel="0" collapsed="false">
      <c r="A443" s="214" t="s">
        <v>1417</v>
      </c>
      <c r="B443" s="214" t="s">
        <v>109</v>
      </c>
      <c r="C443" s="214" t="s">
        <v>1418</v>
      </c>
      <c r="D443" s="215" t="s">
        <v>1419</v>
      </c>
      <c r="E443" s="215"/>
      <c r="F443" s="214" t="s">
        <v>261</v>
      </c>
      <c r="G443" s="216" t="n">
        <v>12</v>
      </c>
      <c r="H443" s="217"/>
      <c r="I443" s="218" t="s">
        <v>203</v>
      </c>
      <c r="J443" s="217" t="n">
        <f aca="false">G443*AO443</f>
        <v>0</v>
      </c>
      <c r="K443" s="217" t="n">
        <f aca="false">G443*AP443</f>
        <v>0</v>
      </c>
      <c r="L443" s="217" t="n">
        <f aca="false">G443*H443</f>
        <v>0</v>
      </c>
      <c r="M443" s="217" t="n">
        <f aca="false">L443*(1+BW443/100)</f>
        <v>0</v>
      </c>
      <c r="N443" s="217" t="n">
        <v>0.00016</v>
      </c>
      <c r="O443" s="217" t="n">
        <f aca="false">G443*N443</f>
        <v>0.00192</v>
      </c>
      <c r="P443" s="218" t="s">
        <v>204</v>
      </c>
      <c r="Z443" s="90" t="n">
        <f aca="false">IF(AQ443="5",BJ443,0)</f>
        <v>0</v>
      </c>
      <c r="AB443" s="90" t="n">
        <f aca="false">IF(AQ443="1",BH443,0)</f>
        <v>0</v>
      </c>
      <c r="AC443" s="90" t="n">
        <f aca="false">IF(AQ443="1",BI443,0)</f>
        <v>0</v>
      </c>
      <c r="AD443" s="90" t="n">
        <f aca="false">IF(AQ443="7",BH443,0)</f>
        <v>0</v>
      </c>
      <c r="AE443" s="90" t="n">
        <f aca="false">IF(AQ443="7",BI443,0)</f>
        <v>0</v>
      </c>
      <c r="AF443" s="90" t="n">
        <f aca="false">IF(AQ443="2",BH443,0)</f>
        <v>0</v>
      </c>
      <c r="AG443" s="90" t="n">
        <f aca="false">IF(AQ443="2",BI443,0)</f>
        <v>0</v>
      </c>
      <c r="AH443" s="90" t="n">
        <f aca="false">IF(AQ443="0",BJ443,0)</f>
        <v>0</v>
      </c>
      <c r="AI443" s="190" t="s">
        <v>109</v>
      </c>
      <c r="AJ443" s="219" t="n">
        <f aca="false">IF(AN443=0,L443,0)</f>
        <v>0</v>
      </c>
      <c r="AK443" s="219" t="n">
        <f aca="false">IF(AN443=12,L443,0)</f>
        <v>0</v>
      </c>
      <c r="AL443" s="219" t="n">
        <f aca="false">IF(AN443=21,L443,0)</f>
        <v>0</v>
      </c>
      <c r="AN443" s="90" t="n">
        <v>21</v>
      </c>
      <c r="AO443" s="90" t="n">
        <f aca="false">H443*1</f>
        <v>0</v>
      </c>
      <c r="AP443" s="90" t="n">
        <f aca="false">H443*(1-1)</f>
        <v>0</v>
      </c>
      <c r="AQ443" s="220" t="s">
        <v>226</v>
      </c>
      <c r="AV443" s="90" t="n">
        <f aca="false">AW443+AX443</f>
        <v>0</v>
      </c>
      <c r="AW443" s="90" t="n">
        <f aca="false">G443*AO443</f>
        <v>0</v>
      </c>
      <c r="AX443" s="90" t="n">
        <f aca="false">G443*AP443</f>
        <v>0</v>
      </c>
      <c r="AY443" s="89" t="s">
        <v>1392</v>
      </c>
      <c r="AZ443" s="89" t="s">
        <v>1393</v>
      </c>
      <c r="BA443" s="190" t="s">
        <v>1394</v>
      </c>
      <c r="BC443" s="90" t="n">
        <f aca="false">AW443+AX443</f>
        <v>0</v>
      </c>
      <c r="BD443" s="90" t="n">
        <f aca="false">H443/(100-BE443)*100</f>
        <v>0</v>
      </c>
      <c r="BE443" s="90" t="n">
        <v>0</v>
      </c>
      <c r="BF443" s="90" t="n">
        <f aca="false">O443</f>
        <v>0.00192</v>
      </c>
      <c r="BH443" s="219" t="n">
        <f aca="false">G443*AO443</f>
        <v>0</v>
      </c>
      <c r="BI443" s="219" t="n">
        <f aca="false">G443*AP443</f>
        <v>0</v>
      </c>
      <c r="BJ443" s="219" t="n">
        <f aca="false">G443*H443</f>
        <v>0</v>
      </c>
      <c r="BK443" s="219"/>
      <c r="BL443" s="90"/>
      <c r="BW443" s="90" t="str">
        <f aca="false">I443</f>
        <v>21</v>
      </c>
      <c r="BX443" s="221" t="s">
        <v>1419</v>
      </c>
    </row>
    <row r="444" customFormat="false" ht="15" hidden="false" customHeight="true" outlineLevel="0" collapsed="false">
      <c r="A444" s="209" t="s">
        <v>1420</v>
      </c>
      <c r="B444" s="209" t="s">
        <v>109</v>
      </c>
      <c r="C444" s="209" t="s">
        <v>1415</v>
      </c>
      <c r="D444" s="210" t="s">
        <v>1416</v>
      </c>
      <c r="E444" s="210"/>
      <c r="F444" s="209" t="s">
        <v>261</v>
      </c>
      <c r="G444" s="211" t="n">
        <v>4</v>
      </c>
      <c r="H444" s="212"/>
      <c r="I444" s="213" t="s">
        <v>203</v>
      </c>
      <c r="J444" s="212" t="n">
        <f aca="false">G444*AO444</f>
        <v>0</v>
      </c>
      <c r="K444" s="212" t="n">
        <f aca="false">G444*AP444</f>
        <v>0</v>
      </c>
      <c r="L444" s="212" t="n">
        <f aca="false">G444*H444</f>
        <v>0</v>
      </c>
      <c r="M444" s="212" t="n">
        <f aca="false">L444*(1+BW444/100)</f>
        <v>0</v>
      </c>
      <c r="N444" s="212" t="n">
        <v>0</v>
      </c>
      <c r="O444" s="212" t="n">
        <f aca="false">G444*N444</f>
        <v>0</v>
      </c>
      <c r="P444" s="213" t="s">
        <v>204</v>
      </c>
      <c r="Z444" s="90" t="n">
        <f aca="false">IF(AQ444="5",BJ444,0)</f>
        <v>0</v>
      </c>
      <c r="AB444" s="90" t="n">
        <f aca="false">IF(AQ444="1",BH444,0)</f>
        <v>0</v>
      </c>
      <c r="AC444" s="90" t="n">
        <f aca="false">IF(AQ444="1",BI444,0)</f>
        <v>0</v>
      </c>
      <c r="AD444" s="90" t="n">
        <f aca="false">IF(AQ444="7",BH444,0)</f>
        <v>0</v>
      </c>
      <c r="AE444" s="90" t="n">
        <f aca="false">IF(AQ444="7",BI444,0)</f>
        <v>0</v>
      </c>
      <c r="AF444" s="90" t="n">
        <f aca="false">IF(AQ444="2",BH444,0)</f>
        <v>0</v>
      </c>
      <c r="AG444" s="90" t="n">
        <f aca="false">IF(AQ444="2",BI444,0)</f>
        <v>0</v>
      </c>
      <c r="AH444" s="90" t="n">
        <f aca="false">IF(AQ444="0",BJ444,0)</f>
        <v>0</v>
      </c>
      <c r="AI444" s="190" t="s">
        <v>109</v>
      </c>
      <c r="AJ444" s="90" t="n">
        <f aca="false">IF(AN444=0,L444,0)</f>
        <v>0</v>
      </c>
      <c r="AK444" s="90" t="n">
        <f aca="false">IF(AN444=12,L444,0)</f>
        <v>0</v>
      </c>
      <c r="AL444" s="90" t="n">
        <f aca="false">IF(AN444=21,L444,0)</f>
        <v>0</v>
      </c>
      <c r="AN444" s="90" t="n">
        <v>21</v>
      </c>
      <c r="AO444" s="90" t="n">
        <f aca="false">H444*0</f>
        <v>0</v>
      </c>
      <c r="AP444" s="90" t="n">
        <f aca="false">H444*(1-0)</f>
        <v>0</v>
      </c>
      <c r="AQ444" s="89" t="s">
        <v>226</v>
      </c>
      <c r="AV444" s="90" t="n">
        <f aca="false">AW444+AX444</f>
        <v>0</v>
      </c>
      <c r="AW444" s="90" t="n">
        <f aca="false">G444*AO444</f>
        <v>0</v>
      </c>
      <c r="AX444" s="90" t="n">
        <f aca="false">G444*AP444</f>
        <v>0</v>
      </c>
      <c r="AY444" s="89" t="s">
        <v>1392</v>
      </c>
      <c r="AZ444" s="89" t="s">
        <v>1393</v>
      </c>
      <c r="BA444" s="190" t="s">
        <v>1394</v>
      </c>
      <c r="BC444" s="90" t="n">
        <f aca="false">AW444+AX444</f>
        <v>0</v>
      </c>
      <c r="BD444" s="90" t="n">
        <f aca="false">H444/(100-BE444)*100</f>
        <v>0</v>
      </c>
      <c r="BE444" s="90" t="n">
        <v>0</v>
      </c>
      <c r="BF444" s="90" t="n">
        <f aca="false">O444</f>
        <v>0</v>
      </c>
      <c r="BH444" s="90" t="n">
        <f aca="false">G444*AO444</f>
        <v>0</v>
      </c>
      <c r="BI444" s="90" t="n">
        <f aca="false">G444*AP444</f>
        <v>0</v>
      </c>
      <c r="BJ444" s="90" t="n">
        <f aca="false">G444*H444</f>
        <v>0</v>
      </c>
      <c r="BK444" s="90"/>
      <c r="BL444" s="90"/>
      <c r="BW444" s="90" t="str">
        <f aca="false">I444</f>
        <v>21</v>
      </c>
      <c r="BX444" s="11" t="s">
        <v>1416</v>
      </c>
    </row>
    <row r="445" customFormat="false" ht="15" hidden="false" customHeight="true" outlineLevel="0" collapsed="false">
      <c r="A445" s="214" t="s">
        <v>1421</v>
      </c>
      <c r="B445" s="214" t="s">
        <v>109</v>
      </c>
      <c r="C445" s="214" t="s">
        <v>1422</v>
      </c>
      <c r="D445" s="215" t="s">
        <v>1423</v>
      </c>
      <c r="E445" s="215"/>
      <c r="F445" s="214" t="s">
        <v>261</v>
      </c>
      <c r="G445" s="216" t="n">
        <v>4</v>
      </c>
      <c r="H445" s="217"/>
      <c r="I445" s="218" t="s">
        <v>203</v>
      </c>
      <c r="J445" s="217" t="n">
        <f aca="false">G445*AO445</f>
        <v>0</v>
      </c>
      <c r="K445" s="217" t="n">
        <f aca="false">G445*AP445</f>
        <v>0</v>
      </c>
      <c r="L445" s="217" t="n">
        <f aca="false">G445*H445</f>
        <v>0</v>
      </c>
      <c r="M445" s="217" t="n">
        <f aca="false">L445*(1+BW445/100)</f>
        <v>0</v>
      </c>
      <c r="N445" s="217" t="n">
        <v>0.00015</v>
      </c>
      <c r="O445" s="217" t="n">
        <f aca="false">G445*N445</f>
        <v>0.0006</v>
      </c>
      <c r="P445" s="218" t="s">
        <v>204</v>
      </c>
      <c r="Z445" s="90" t="n">
        <f aca="false">IF(AQ445="5",BJ445,0)</f>
        <v>0</v>
      </c>
      <c r="AB445" s="90" t="n">
        <f aca="false">IF(AQ445="1",BH445,0)</f>
        <v>0</v>
      </c>
      <c r="AC445" s="90" t="n">
        <f aca="false">IF(AQ445="1",BI445,0)</f>
        <v>0</v>
      </c>
      <c r="AD445" s="90" t="n">
        <f aca="false">IF(AQ445="7",BH445,0)</f>
        <v>0</v>
      </c>
      <c r="AE445" s="90" t="n">
        <f aca="false">IF(AQ445="7",BI445,0)</f>
        <v>0</v>
      </c>
      <c r="AF445" s="90" t="n">
        <f aca="false">IF(AQ445="2",BH445,0)</f>
        <v>0</v>
      </c>
      <c r="AG445" s="90" t="n">
        <f aca="false">IF(AQ445="2",BI445,0)</f>
        <v>0</v>
      </c>
      <c r="AH445" s="90" t="n">
        <f aca="false">IF(AQ445="0",BJ445,0)</f>
        <v>0</v>
      </c>
      <c r="AI445" s="190" t="s">
        <v>109</v>
      </c>
      <c r="AJ445" s="219" t="n">
        <f aca="false">IF(AN445=0,L445,0)</f>
        <v>0</v>
      </c>
      <c r="AK445" s="219" t="n">
        <f aca="false">IF(AN445=12,L445,0)</f>
        <v>0</v>
      </c>
      <c r="AL445" s="219" t="n">
        <f aca="false">IF(AN445=21,L445,0)</f>
        <v>0</v>
      </c>
      <c r="AN445" s="90" t="n">
        <v>21</v>
      </c>
      <c r="AO445" s="90" t="n">
        <f aca="false">H445*1</f>
        <v>0</v>
      </c>
      <c r="AP445" s="90" t="n">
        <f aca="false">H445*(1-1)</f>
        <v>0</v>
      </c>
      <c r="AQ445" s="220" t="s">
        <v>226</v>
      </c>
      <c r="AV445" s="90" t="n">
        <f aca="false">AW445+AX445</f>
        <v>0</v>
      </c>
      <c r="AW445" s="90" t="n">
        <f aca="false">G445*AO445</f>
        <v>0</v>
      </c>
      <c r="AX445" s="90" t="n">
        <f aca="false">G445*AP445</f>
        <v>0</v>
      </c>
      <c r="AY445" s="89" t="s">
        <v>1392</v>
      </c>
      <c r="AZ445" s="89" t="s">
        <v>1393</v>
      </c>
      <c r="BA445" s="190" t="s">
        <v>1394</v>
      </c>
      <c r="BC445" s="90" t="n">
        <f aca="false">AW445+AX445</f>
        <v>0</v>
      </c>
      <c r="BD445" s="90" t="n">
        <f aca="false">H445/(100-BE445)*100</f>
        <v>0</v>
      </c>
      <c r="BE445" s="90" t="n">
        <v>0</v>
      </c>
      <c r="BF445" s="90" t="n">
        <f aca="false">O445</f>
        <v>0.0006</v>
      </c>
      <c r="BH445" s="219" t="n">
        <f aca="false">G445*AO445</f>
        <v>0</v>
      </c>
      <c r="BI445" s="219" t="n">
        <f aca="false">G445*AP445</f>
        <v>0</v>
      </c>
      <c r="BJ445" s="219" t="n">
        <f aca="false">G445*H445</f>
        <v>0</v>
      </c>
      <c r="BK445" s="219"/>
      <c r="BL445" s="90"/>
      <c r="BW445" s="90" t="str">
        <f aca="false">I445</f>
        <v>21</v>
      </c>
      <c r="BX445" s="221" t="s">
        <v>1423</v>
      </c>
    </row>
    <row r="446" customFormat="false" ht="15" hidden="false" customHeight="true" outlineLevel="0" collapsed="false">
      <c r="A446" s="209" t="s">
        <v>1424</v>
      </c>
      <c r="B446" s="209" t="s">
        <v>109</v>
      </c>
      <c r="C446" s="209" t="s">
        <v>1415</v>
      </c>
      <c r="D446" s="210" t="s">
        <v>1416</v>
      </c>
      <c r="E446" s="210"/>
      <c r="F446" s="209" t="s">
        <v>261</v>
      </c>
      <c r="G446" s="211" t="n">
        <v>3</v>
      </c>
      <c r="H446" s="212"/>
      <c r="I446" s="213" t="s">
        <v>203</v>
      </c>
      <c r="J446" s="212" t="n">
        <f aca="false">G446*AO446</f>
        <v>0</v>
      </c>
      <c r="K446" s="212" t="n">
        <f aca="false">G446*AP446</f>
        <v>0</v>
      </c>
      <c r="L446" s="212" t="n">
        <f aca="false">G446*H446</f>
        <v>0</v>
      </c>
      <c r="M446" s="212" t="n">
        <f aca="false">L446*(1+BW446/100)</f>
        <v>0</v>
      </c>
      <c r="N446" s="212" t="n">
        <v>0</v>
      </c>
      <c r="O446" s="212" t="n">
        <f aca="false">G446*N446</f>
        <v>0</v>
      </c>
      <c r="P446" s="213" t="s">
        <v>204</v>
      </c>
      <c r="Z446" s="90" t="n">
        <f aca="false">IF(AQ446="5",BJ446,0)</f>
        <v>0</v>
      </c>
      <c r="AB446" s="90" t="n">
        <f aca="false">IF(AQ446="1",BH446,0)</f>
        <v>0</v>
      </c>
      <c r="AC446" s="90" t="n">
        <f aca="false">IF(AQ446="1",BI446,0)</f>
        <v>0</v>
      </c>
      <c r="AD446" s="90" t="n">
        <f aca="false">IF(AQ446="7",BH446,0)</f>
        <v>0</v>
      </c>
      <c r="AE446" s="90" t="n">
        <f aca="false">IF(AQ446="7",BI446,0)</f>
        <v>0</v>
      </c>
      <c r="AF446" s="90" t="n">
        <f aca="false">IF(AQ446="2",BH446,0)</f>
        <v>0</v>
      </c>
      <c r="AG446" s="90" t="n">
        <f aca="false">IF(AQ446="2",BI446,0)</f>
        <v>0</v>
      </c>
      <c r="AH446" s="90" t="n">
        <f aca="false">IF(AQ446="0",BJ446,0)</f>
        <v>0</v>
      </c>
      <c r="AI446" s="190" t="s">
        <v>109</v>
      </c>
      <c r="AJ446" s="90" t="n">
        <f aca="false">IF(AN446=0,L446,0)</f>
        <v>0</v>
      </c>
      <c r="AK446" s="90" t="n">
        <f aca="false">IF(AN446=12,L446,0)</f>
        <v>0</v>
      </c>
      <c r="AL446" s="90" t="n">
        <f aca="false">IF(AN446=21,L446,0)</f>
        <v>0</v>
      </c>
      <c r="AN446" s="90" t="n">
        <v>21</v>
      </c>
      <c r="AO446" s="90" t="n">
        <f aca="false">H446*0</f>
        <v>0</v>
      </c>
      <c r="AP446" s="90" t="n">
        <f aca="false">H446*(1-0)</f>
        <v>0</v>
      </c>
      <c r="AQ446" s="89" t="s">
        <v>226</v>
      </c>
      <c r="AV446" s="90" t="n">
        <f aca="false">AW446+AX446</f>
        <v>0</v>
      </c>
      <c r="AW446" s="90" t="n">
        <f aca="false">G446*AO446</f>
        <v>0</v>
      </c>
      <c r="AX446" s="90" t="n">
        <f aca="false">G446*AP446</f>
        <v>0</v>
      </c>
      <c r="AY446" s="89" t="s">
        <v>1392</v>
      </c>
      <c r="AZ446" s="89" t="s">
        <v>1393</v>
      </c>
      <c r="BA446" s="190" t="s">
        <v>1394</v>
      </c>
      <c r="BC446" s="90" t="n">
        <f aca="false">AW446+AX446</f>
        <v>0</v>
      </c>
      <c r="BD446" s="90" t="n">
        <f aca="false">H446/(100-BE446)*100</f>
        <v>0</v>
      </c>
      <c r="BE446" s="90" t="n">
        <v>0</v>
      </c>
      <c r="BF446" s="90" t="n">
        <f aca="false">O446</f>
        <v>0</v>
      </c>
      <c r="BH446" s="90" t="n">
        <f aca="false">G446*AO446</f>
        <v>0</v>
      </c>
      <c r="BI446" s="90" t="n">
        <f aca="false">G446*AP446</f>
        <v>0</v>
      </c>
      <c r="BJ446" s="90" t="n">
        <f aca="false">G446*H446</f>
        <v>0</v>
      </c>
      <c r="BK446" s="90"/>
      <c r="BL446" s="90"/>
      <c r="BW446" s="90" t="str">
        <f aca="false">I446</f>
        <v>21</v>
      </c>
      <c r="BX446" s="11" t="s">
        <v>1416</v>
      </c>
    </row>
    <row r="447" customFormat="false" ht="15" hidden="false" customHeight="true" outlineLevel="0" collapsed="false">
      <c r="A447" s="214" t="s">
        <v>1425</v>
      </c>
      <c r="B447" s="214" t="s">
        <v>109</v>
      </c>
      <c r="C447" s="214" t="s">
        <v>1426</v>
      </c>
      <c r="D447" s="215" t="s">
        <v>1427</v>
      </c>
      <c r="E447" s="215"/>
      <c r="F447" s="214" t="s">
        <v>261</v>
      </c>
      <c r="G447" s="216" t="n">
        <v>3</v>
      </c>
      <c r="H447" s="217"/>
      <c r="I447" s="218" t="s">
        <v>203</v>
      </c>
      <c r="J447" s="217" t="n">
        <f aca="false">G447*AO447</f>
        <v>0</v>
      </c>
      <c r="K447" s="217" t="n">
        <f aca="false">G447*AP447</f>
        <v>0</v>
      </c>
      <c r="L447" s="217" t="n">
        <f aca="false">G447*H447</f>
        <v>0</v>
      </c>
      <c r="M447" s="217" t="n">
        <f aca="false">L447*(1+BW447/100)</f>
        <v>0</v>
      </c>
      <c r="N447" s="217" t="n">
        <v>0.00034</v>
      </c>
      <c r="O447" s="217" t="n">
        <f aca="false">G447*N447</f>
        <v>0.00102</v>
      </c>
      <c r="P447" s="218" t="s">
        <v>204</v>
      </c>
      <c r="Z447" s="90" t="n">
        <f aca="false">IF(AQ447="5",BJ447,0)</f>
        <v>0</v>
      </c>
      <c r="AB447" s="90" t="n">
        <f aca="false">IF(AQ447="1",BH447,0)</f>
        <v>0</v>
      </c>
      <c r="AC447" s="90" t="n">
        <f aca="false">IF(AQ447="1",BI447,0)</f>
        <v>0</v>
      </c>
      <c r="AD447" s="90" t="n">
        <f aca="false">IF(AQ447="7",BH447,0)</f>
        <v>0</v>
      </c>
      <c r="AE447" s="90" t="n">
        <f aca="false">IF(AQ447="7",BI447,0)</f>
        <v>0</v>
      </c>
      <c r="AF447" s="90" t="n">
        <f aca="false">IF(AQ447="2",BH447,0)</f>
        <v>0</v>
      </c>
      <c r="AG447" s="90" t="n">
        <f aca="false">IF(AQ447="2",BI447,0)</f>
        <v>0</v>
      </c>
      <c r="AH447" s="90" t="n">
        <f aca="false">IF(AQ447="0",BJ447,0)</f>
        <v>0</v>
      </c>
      <c r="AI447" s="190" t="s">
        <v>109</v>
      </c>
      <c r="AJ447" s="219" t="n">
        <f aca="false">IF(AN447=0,L447,0)</f>
        <v>0</v>
      </c>
      <c r="AK447" s="219" t="n">
        <f aca="false">IF(AN447=12,L447,0)</f>
        <v>0</v>
      </c>
      <c r="AL447" s="219" t="n">
        <f aca="false">IF(AN447=21,L447,0)</f>
        <v>0</v>
      </c>
      <c r="AN447" s="90" t="n">
        <v>21</v>
      </c>
      <c r="AO447" s="90" t="n">
        <f aca="false">H447*1</f>
        <v>0</v>
      </c>
      <c r="AP447" s="90" t="n">
        <f aca="false">H447*(1-1)</f>
        <v>0</v>
      </c>
      <c r="AQ447" s="220" t="s">
        <v>226</v>
      </c>
      <c r="AV447" s="90" t="n">
        <f aca="false">AW447+AX447</f>
        <v>0</v>
      </c>
      <c r="AW447" s="90" t="n">
        <f aca="false">G447*AO447</f>
        <v>0</v>
      </c>
      <c r="AX447" s="90" t="n">
        <f aca="false">G447*AP447</f>
        <v>0</v>
      </c>
      <c r="AY447" s="89" t="s">
        <v>1392</v>
      </c>
      <c r="AZ447" s="89" t="s">
        <v>1393</v>
      </c>
      <c r="BA447" s="190" t="s">
        <v>1394</v>
      </c>
      <c r="BC447" s="90" t="n">
        <f aca="false">AW447+AX447</f>
        <v>0</v>
      </c>
      <c r="BD447" s="90" t="n">
        <f aca="false">H447/(100-BE447)*100</f>
        <v>0</v>
      </c>
      <c r="BE447" s="90" t="n">
        <v>0</v>
      </c>
      <c r="BF447" s="90" t="n">
        <f aca="false">O447</f>
        <v>0.00102</v>
      </c>
      <c r="BH447" s="219" t="n">
        <f aca="false">G447*AO447</f>
        <v>0</v>
      </c>
      <c r="BI447" s="219" t="n">
        <f aca="false">G447*AP447</f>
        <v>0</v>
      </c>
      <c r="BJ447" s="219" t="n">
        <f aca="false">G447*H447</f>
        <v>0</v>
      </c>
      <c r="BK447" s="219"/>
      <c r="BL447" s="90"/>
      <c r="BW447" s="90" t="str">
        <f aca="false">I447</f>
        <v>21</v>
      </c>
      <c r="BX447" s="221" t="s">
        <v>1427</v>
      </c>
    </row>
    <row r="448" customFormat="false" ht="24.05" hidden="false" customHeight="true" outlineLevel="0" collapsed="false">
      <c r="A448" s="209" t="s">
        <v>1428</v>
      </c>
      <c r="B448" s="209" t="s">
        <v>109</v>
      </c>
      <c r="C448" s="209" t="s">
        <v>1429</v>
      </c>
      <c r="D448" s="210" t="s">
        <v>1430</v>
      </c>
      <c r="E448" s="210"/>
      <c r="F448" s="209" t="s">
        <v>261</v>
      </c>
      <c r="G448" s="211" t="n">
        <v>1</v>
      </c>
      <c r="H448" s="212"/>
      <c r="I448" s="213" t="s">
        <v>203</v>
      </c>
      <c r="J448" s="212" t="n">
        <f aca="false">G448*AO448</f>
        <v>0</v>
      </c>
      <c r="K448" s="212" t="n">
        <f aca="false">G448*AP448</f>
        <v>0</v>
      </c>
      <c r="L448" s="212" t="n">
        <f aca="false">G448*H448</f>
        <v>0</v>
      </c>
      <c r="M448" s="212" t="n">
        <f aca="false">L448*(1+BW448/100)</f>
        <v>0</v>
      </c>
      <c r="N448" s="212" t="n">
        <v>0</v>
      </c>
      <c r="O448" s="212" t="n">
        <f aca="false">G448*N448</f>
        <v>0</v>
      </c>
      <c r="P448" s="213" t="s">
        <v>204</v>
      </c>
      <c r="Z448" s="90" t="n">
        <f aca="false">IF(AQ448="5",BJ448,0)</f>
        <v>0</v>
      </c>
      <c r="AB448" s="90" t="n">
        <f aca="false">IF(AQ448="1",BH448,0)</f>
        <v>0</v>
      </c>
      <c r="AC448" s="90" t="n">
        <f aca="false">IF(AQ448="1",BI448,0)</f>
        <v>0</v>
      </c>
      <c r="AD448" s="90" t="n">
        <f aca="false">IF(AQ448="7",BH448,0)</f>
        <v>0</v>
      </c>
      <c r="AE448" s="90" t="n">
        <f aca="false">IF(AQ448="7",BI448,0)</f>
        <v>0</v>
      </c>
      <c r="AF448" s="90" t="n">
        <f aca="false">IF(AQ448="2",BH448,0)</f>
        <v>0</v>
      </c>
      <c r="AG448" s="90" t="n">
        <f aca="false">IF(AQ448="2",BI448,0)</f>
        <v>0</v>
      </c>
      <c r="AH448" s="90" t="n">
        <f aca="false">IF(AQ448="0",BJ448,0)</f>
        <v>0</v>
      </c>
      <c r="AI448" s="190" t="s">
        <v>109</v>
      </c>
      <c r="AJ448" s="90" t="n">
        <f aca="false">IF(AN448=0,L448,0)</f>
        <v>0</v>
      </c>
      <c r="AK448" s="90" t="n">
        <f aca="false">IF(AN448=12,L448,0)</f>
        <v>0</v>
      </c>
      <c r="AL448" s="90" t="n">
        <f aca="false">IF(AN448=21,L448,0)</f>
        <v>0</v>
      </c>
      <c r="AN448" s="90" t="n">
        <v>21</v>
      </c>
      <c r="AO448" s="90" t="n">
        <f aca="false">H448*0</f>
        <v>0</v>
      </c>
      <c r="AP448" s="90" t="n">
        <f aca="false">H448*(1-0)</f>
        <v>0</v>
      </c>
      <c r="AQ448" s="89" t="s">
        <v>226</v>
      </c>
      <c r="AV448" s="90" t="n">
        <f aca="false">AW448+AX448</f>
        <v>0</v>
      </c>
      <c r="AW448" s="90" t="n">
        <f aca="false">G448*AO448</f>
        <v>0</v>
      </c>
      <c r="AX448" s="90" t="n">
        <f aca="false">G448*AP448</f>
        <v>0</v>
      </c>
      <c r="AY448" s="89" t="s">
        <v>1392</v>
      </c>
      <c r="AZ448" s="89" t="s">
        <v>1393</v>
      </c>
      <c r="BA448" s="190" t="s">
        <v>1394</v>
      </c>
      <c r="BC448" s="90" t="n">
        <f aca="false">AW448+AX448</f>
        <v>0</v>
      </c>
      <c r="BD448" s="90" t="n">
        <f aca="false">H448/(100-BE448)*100</f>
        <v>0</v>
      </c>
      <c r="BE448" s="90" t="n">
        <v>0</v>
      </c>
      <c r="BF448" s="90" t="n">
        <f aca="false">O448</f>
        <v>0</v>
      </c>
      <c r="BH448" s="90" t="n">
        <f aca="false">G448*AO448</f>
        <v>0</v>
      </c>
      <c r="BI448" s="90" t="n">
        <f aca="false">G448*AP448</f>
        <v>0</v>
      </c>
      <c r="BJ448" s="90" t="n">
        <f aca="false">G448*H448</f>
        <v>0</v>
      </c>
      <c r="BK448" s="90"/>
      <c r="BL448" s="90"/>
      <c r="BW448" s="90" t="str">
        <f aca="false">I448</f>
        <v>21</v>
      </c>
      <c r="BX448" s="11" t="s">
        <v>1430</v>
      </c>
    </row>
    <row r="449" customFormat="false" ht="15" hidden="false" customHeight="true" outlineLevel="0" collapsed="false">
      <c r="A449" s="214" t="s">
        <v>1431</v>
      </c>
      <c r="B449" s="214" t="s">
        <v>109</v>
      </c>
      <c r="C449" s="214" t="s">
        <v>1432</v>
      </c>
      <c r="D449" s="215" t="s">
        <v>1433</v>
      </c>
      <c r="E449" s="215"/>
      <c r="F449" s="214" t="s">
        <v>261</v>
      </c>
      <c r="G449" s="216" t="n">
        <v>1</v>
      </c>
      <c r="H449" s="217"/>
      <c r="I449" s="218" t="s">
        <v>203</v>
      </c>
      <c r="J449" s="217" t="n">
        <f aca="false">G449*AO449</f>
        <v>0</v>
      </c>
      <c r="K449" s="217" t="n">
        <f aca="false">G449*AP449</f>
        <v>0</v>
      </c>
      <c r="L449" s="217" t="n">
        <f aca="false">G449*H449</f>
        <v>0</v>
      </c>
      <c r="M449" s="217" t="n">
        <f aca="false">L449*(1+BW449/100)</f>
        <v>0</v>
      </c>
      <c r="N449" s="217" t="n">
        <v>0.0036</v>
      </c>
      <c r="O449" s="217" t="n">
        <f aca="false">G449*N449</f>
        <v>0.0036</v>
      </c>
      <c r="P449" s="218" t="s">
        <v>204</v>
      </c>
      <c r="Z449" s="90" t="n">
        <f aca="false">IF(AQ449="5",BJ449,0)</f>
        <v>0</v>
      </c>
      <c r="AB449" s="90" t="n">
        <f aca="false">IF(AQ449="1",BH449,0)</f>
        <v>0</v>
      </c>
      <c r="AC449" s="90" t="n">
        <f aca="false">IF(AQ449="1",BI449,0)</f>
        <v>0</v>
      </c>
      <c r="AD449" s="90" t="n">
        <f aca="false">IF(AQ449="7",BH449,0)</f>
        <v>0</v>
      </c>
      <c r="AE449" s="90" t="n">
        <f aca="false">IF(AQ449="7",BI449,0)</f>
        <v>0</v>
      </c>
      <c r="AF449" s="90" t="n">
        <f aca="false">IF(AQ449="2",BH449,0)</f>
        <v>0</v>
      </c>
      <c r="AG449" s="90" t="n">
        <f aca="false">IF(AQ449="2",BI449,0)</f>
        <v>0</v>
      </c>
      <c r="AH449" s="90" t="n">
        <f aca="false">IF(AQ449="0",BJ449,0)</f>
        <v>0</v>
      </c>
      <c r="AI449" s="190" t="s">
        <v>109</v>
      </c>
      <c r="AJ449" s="219" t="n">
        <f aca="false">IF(AN449=0,L449,0)</f>
        <v>0</v>
      </c>
      <c r="AK449" s="219" t="n">
        <f aca="false">IF(AN449=12,L449,0)</f>
        <v>0</v>
      </c>
      <c r="AL449" s="219" t="n">
        <f aca="false">IF(AN449=21,L449,0)</f>
        <v>0</v>
      </c>
      <c r="AN449" s="90" t="n">
        <v>21</v>
      </c>
      <c r="AO449" s="90" t="n">
        <f aca="false">H449*1</f>
        <v>0</v>
      </c>
      <c r="AP449" s="90" t="n">
        <f aca="false">H449*(1-1)</f>
        <v>0</v>
      </c>
      <c r="AQ449" s="220" t="s">
        <v>226</v>
      </c>
      <c r="AV449" s="90" t="n">
        <f aca="false">AW449+AX449</f>
        <v>0</v>
      </c>
      <c r="AW449" s="90" t="n">
        <f aca="false">G449*AO449</f>
        <v>0</v>
      </c>
      <c r="AX449" s="90" t="n">
        <f aca="false">G449*AP449</f>
        <v>0</v>
      </c>
      <c r="AY449" s="89" t="s">
        <v>1392</v>
      </c>
      <c r="AZ449" s="89" t="s">
        <v>1393</v>
      </c>
      <c r="BA449" s="190" t="s">
        <v>1394</v>
      </c>
      <c r="BC449" s="90" t="n">
        <f aca="false">AW449+AX449</f>
        <v>0</v>
      </c>
      <c r="BD449" s="90" t="n">
        <f aca="false">H449/(100-BE449)*100</f>
        <v>0</v>
      </c>
      <c r="BE449" s="90" t="n">
        <v>0</v>
      </c>
      <c r="BF449" s="90" t="n">
        <f aca="false">O449</f>
        <v>0.0036</v>
      </c>
      <c r="BH449" s="219" t="n">
        <f aca="false">G449*AO449</f>
        <v>0</v>
      </c>
      <c r="BI449" s="219" t="n">
        <f aca="false">G449*AP449</f>
        <v>0</v>
      </c>
      <c r="BJ449" s="219" t="n">
        <f aca="false">G449*H449</f>
        <v>0</v>
      </c>
      <c r="BK449" s="219"/>
      <c r="BL449" s="90"/>
      <c r="BW449" s="90" t="str">
        <f aca="false">I449</f>
        <v>21</v>
      </c>
      <c r="BX449" s="221" t="s">
        <v>1433</v>
      </c>
    </row>
    <row r="450" customFormat="false" ht="15" hidden="false" customHeight="true" outlineLevel="0" collapsed="false">
      <c r="A450" s="209" t="s">
        <v>1434</v>
      </c>
      <c r="B450" s="209" t="s">
        <v>109</v>
      </c>
      <c r="C450" s="209" t="s">
        <v>1435</v>
      </c>
      <c r="D450" s="210" t="s">
        <v>1436</v>
      </c>
      <c r="E450" s="210"/>
      <c r="F450" s="209" t="s">
        <v>313</v>
      </c>
      <c r="G450" s="211" t="n">
        <v>19</v>
      </c>
      <c r="H450" s="212"/>
      <c r="I450" s="213" t="s">
        <v>203</v>
      </c>
      <c r="J450" s="212" t="n">
        <f aca="false">G450*AO450</f>
        <v>0</v>
      </c>
      <c r="K450" s="212" t="n">
        <f aca="false">G450*AP450</f>
        <v>0</v>
      </c>
      <c r="L450" s="212" t="n">
        <f aca="false">G450*H450</f>
        <v>0</v>
      </c>
      <c r="M450" s="212" t="n">
        <f aca="false">L450*(1+BW450/100)</f>
        <v>0</v>
      </c>
      <c r="N450" s="212" t="n">
        <v>0</v>
      </c>
      <c r="O450" s="212" t="n">
        <f aca="false">G450*N450</f>
        <v>0</v>
      </c>
      <c r="P450" s="213" t="s">
        <v>204</v>
      </c>
      <c r="Z450" s="90" t="n">
        <f aca="false">IF(AQ450="5",BJ450,0)</f>
        <v>0</v>
      </c>
      <c r="AB450" s="90" t="n">
        <f aca="false">IF(AQ450="1",BH450,0)</f>
        <v>0</v>
      </c>
      <c r="AC450" s="90" t="n">
        <f aca="false">IF(AQ450="1",BI450,0)</f>
        <v>0</v>
      </c>
      <c r="AD450" s="90" t="n">
        <f aca="false">IF(AQ450="7",BH450,0)</f>
        <v>0</v>
      </c>
      <c r="AE450" s="90" t="n">
        <f aca="false">IF(AQ450="7",BI450,0)</f>
        <v>0</v>
      </c>
      <c r="AF450" s="90" t="n">
        <f aca="false">IF(AQ450="2",BH450,0)</f>
        <v>0</v>
      </c>
      <c r="AG450" s="90" t="n">
        <f aca="false">IF(AQ450="2",BI450,0)</f>
        <v>0</v>
      </c>
      <c r="AH450" s="90" t="n">
        <f aca="false">IF(AQ450="0",BJ450,0)</f>
        <v>0</v>
      </c>
      <c r="AI450" s="190" t="s">
        <v>109</v>
      </c>
      <c r="AJ450" s="90" t="n">
        <f aca="false">IF(AN450=0,L450,0)</f>
        <v>0</v>
      </c>
      <c r="AK450" s="90" t="n">
        <f aca="false">IF(AN450=12,L450,0)</f>
        <v>0</v>
      </c>
      <c r="AL450" s="90" t="n">
        <f aca="false">IF(AN450=21,L450,0)</f>
        <v>0</v>
      </c>
      <c r="AN450" s="90" t="n">
        <v>21</v>
      </c>
      <c r="AO450" s="90" t="n">
        <f aca="false">H450*0</f>
        <v>0</v>
      </c>
      <c r="AP450" s="90" t="n">
        <f aca="false">H450*(1-0)</f>
        <v>0</v>
      </c>
      <c r="AQ450" s="89" t="s">
        <v>226</v>
      </c>
      <c r="AV450" s="90" t="n">
        <f aca="false">AW450+AX450</f>
        <v>0</v>
      </c>
      <c r="AW450" s="90" t="n">
        <f aca="false">G450*AO450</f>
        <v>0</v>
      </c>
      <c r="AX450" s="90" t="n">
        <f aca="false">G450*AP450</f>
        <v>0</v>
      </c>
      <c r="AY450" s="89" t="s">
        <v>1392</v>
      </c>
      <c r="AZ450" s="89" t="s">
        <v>1393</v>
      </c>
      <c r="BA450" s="190" t="s">
        <v>1394</v>
      </c>
      <c r="BC450" s="90" t="n">
        <f aca="false">AW450+AX450</f>
        <v>0</v>
      </c>
      <c r="BD450" s="90" t="n">
        <f aca="false">H450/(100-BE450)*100</f>
        <v>0</v>
      </c>
      <c r="BE450" s="90" t="n">
        <v>0</v>
      </c>
      <c r="BF450" s="90" t="n">
        <f aca="false">O450</f>
        <v>0</v>
      </c>
      <c r="BH450" s="90" t="n">
        <f aca="false">G450*AO450</f>
        <v>0</v>
      </c>
      <c r="BI450" s="90" t="n">
        <f aca="false">G450*AP450</f>
        <v>0</v>
      </c>
      <c r="BJ450" s="90" t="n">
        <f aca="false">G450*H450</f>
        <v>0</v>
      </c>
      <c r="BK450" s="90"/>
      <c r="BL450" s="90"/>
      <c r="BW450" s="90" t="str">
        <f aca="false">I450</f>
        <v>21</v>
      </c>
      <c r="BX450" s="11" t="s">
        <v>1436</v>
      </c>
    </row>
    <row r="451" customFormat="false" ht="24.05" hidden="false" customHeight="true" outlineLevel="0" collapsed="false">
      <c r="A451" s="214" t="s">
        <v>1437</v>
      </c>
      <c r="B451" s="214" t="s">
        <v>109</v>
      </c>
      <c r="C451" s="214" t="s">
        <v>1438</v>
      </c>
      <c r="D451" s="215" t="s">
        <v>1439</v>
      </c>
      <c r="E451" s="215"/>
      <c r="F451" s="214" t="s">
        <v>313</v>
      </c>
      <c r="G451" s="216" t="n">
        <v>20.71</v>
      </c>
      <c r="H451" s="217"/>
      <c r="I451" s="218" t="s">
        <v>203</v>
      </c>
      <c r="J451" s="217" t="n">
        <f aca="false">G451*AO451</f>
        <v>0</v>
      </c>
      <c r="K451" s="217" t="n">
        <f aca="false">G451*AP451</f>
        <v>0</v>
      </c>
      <c r="L451" s="217" t="n">
        <f aca="false">G451*H451</f>
        <v>0</v>
      </c>
      <c r="M451" s="217" t="n">
        <f aca="false">L451*(1+BW451/100)</f>
        <v>0</v>
      </c>
      <c r="N451" s="217" t="n">
        <v>0.00202</v>
      </c>
      <c r="O451" s="217" t="n">
        <f aca="false">G451*N451</f>
        <v>0.0418342</v>
      </c>
      <c r="P451" s="218" t="s">
        <v>204</v>
      </c>
      <c r="Z451" s="90" t="n">
        <f aca="false">IF(AQ451="5",BJ451,0)</f>
        <v>0</v>
      </c>
      <c r="AB451" s="90" t="n">
        <f aca="false">IF(AQ451="1",BH451,0)</f>
        <v>0</v>
      </c>
      <c r="AC451" s="90" t="n">
        <f aca="false">IF(AQ451="1",BI451,0)</f>
        <v>0</v>
      </c>
      <c r="AD451" s="90" t="n">
        <f aca="false">IF(AQ451="7",BH451,0)</f>
        <v>0</v>
      </c>
      <c r="AE451" s="90" t="n">
        <f aca="false">IF(AQ451="7",BI451,0)</f>
        <v>0</v>
      </c>
      <c r="AF451" s="90" t="n">
        <f aca="false">IF(AQ451="2",BH451,0)</f>
        <v>0</v>
      </c>
      <c r="AG451" s="90" t="n">
        <f aca="false">IF(AQ451="2",BI451,0)</f>
        <v>0</v>
      </c>
      <c r="AH451" s="90" t="n">
        <f aca="false">IF(AQ451="0",BJ451,0)</f>
        <v>0</v>
      </c>
      <c r="AI451" s="190" t="s">
        <v>109</v>
      </c>
      <c r="AJ451" s="219" t="n">
        <f aca="false">IF(AN451=0,L451,0)</f>
        <v>0</v>
      </c>
      <c r="AK451" s="219" t="n">
        <f aca="false">IF(AN451=12,L451,0)</f>
        <v>0</v>
      </c>
      <c r="AL451" s="219" t="n">
        <f aca="false">IF(AN451=21,L451,0)</f>
        <v>0</v>
      </c>
      <c r="AN451" s="90" t="n">
        <v>21</v>
      </c>
      <c r="AO451" s="90" t="n">
        <f aca="false">H451*1</f>
        <v>0</v>
      </c>
      <c r="AP451" s="90" t="n">
        <f aca="false">H451*(1-1)</f>
        <v>0</v>
      </c>
      <c r="AQ451" s="220" t="s">
        <v>226</v>
      </c>
      <c r="AV451" s="90" t="n">
        <f aca="false">AW451+AX451</f>
        <v>0</v>
      </c>
      <c r="AW451" s="90" t="n">
        <f aca="false">G451*AO451</f>
        <v>0</v>
      </c>
      <c r="AX451" s="90" t="n">
        <f aca="false">G451*AP451</f>
        <v>0</v>
      </c>
      <c r="AY451" s="89" t="s">
        <v>1392</v>
      </c>
      <c r="AZ451" s="89" t="s">
        <v>1393</v>
      </c>
      <c r="BA451" s="190" t="s">
        <v>1394</v>
      </c>
      <c r="BC451" s="90" t="n">
        <f aca="false">AW451+AX451</f>
        <v>0</v>
      </c>
      <c r="BD451" s="90" t="n">
        <f aca="false">H451/(100-BE451)*100</f>
        <v>0</v>
      </c>
      <c r="BE451" s="90" t="n">
        <v>0</v>
      </c>
      <c r="BF451" s="90" t="n">
        <f aca="false">O451</f>
        <v>0.0418342</v>
      </c>
      <c r="BH451" s="219" t="n">
        <f aca="false">G451*AO451</f>
        <v>0</v>
      </c>
      <c r="BI451" s="219" t="n">
        <f aca="false">G451*AP451</f>
        <v>0</v>
      </c>
      <c r="BJ451" s="219" t="n">
        <f aca="false">G451*H451</f>
        <v>0</v>
      </c>
      <c r="BK451" s="219"/>
      <c r="BL451" s="90"/>
      <c r="BW451" s="90" t="str">
        <f aca="false">I451</f>
        <v>21</v>
      </c>
      <c r="BX451" s="221" t="s">
        <v>1439</v>
      </c>
    </row>
    <row r="452" customFormat="false" ht="35.5" hidden="false" customHeight="true" outlineLevel="0" collapsed="false">
      <c r="A452" s="209" t="s">
        <v>1440</v>
      </c>
      <c r="B452" s="209" t="s">
        <v>109</v>
      </c>
      <c r="C452" s="209" t="s">
        <v>1441</v>
      </c>
      <c r="D452" s="210" t="s">
        <v>1442</v>
      </c>
      <c r="E452" s="210"/>
      <c r="F452" s="209" t="s">
        <v>313</v>
      </c>
      <c r="G452" s="211" t="n">
        <v>19</v>
      </c>
      <c r="H452" s="212"/>
      <c r="I452" s="213" t="s">
        <v>203</v>
      </c>
      <c r="J452" s="212" t="n">
        <f aca="false">G452*AO452</f>
        <v>0</v>
      </c>
      <c r="K452" s="212" t="n">
        <f aca="false">G452*AP452</f>
        <v>0</v>
      </c>
      <c r="L452" s="212" t="n">
        <f aca="false">G452*H452</f>
        <v>0</v>
      </c>
      <c r="M452" s="212" t="n">
        <f aca="false">L452*(1+BW452/100)</f>
        <v>0</v>
      </c>
      <c r="N452" s="212" t="n">
        <v>0</v>
      </c>
      <c r="O452" s="212" t="n">
        <f aca="false">G452*N452</f>
        <v>0</v>
      </c>
      <c r="P452" s="213" t="s">
        <v>204</v>
      </c>
      <c r="Z452" s="90" t="n">
        <f aca="false">IF(AQ452="5",BJ452,0)</f>
        <v>0</v>
      </c>
      <c r="AB452" s="90" t="n">
        <f aca="false">IF(AQ452="1",BH452,0)</f>
        <v>0</v>
      </c>
      <c r="AC452" s="90" t="n">
        <f aca="false">IF(AQ452="1",BI452,0)</f>
        <v>0</v>
      </c>
      <c r="AD452" s="90" t="n">
        <f aca="false">IF(AQ452="7",BH452,0)</f>
        <v>0</v>
      </c>
      <c r="AE452" s="90" t="n">
        <f aca="false">IF(AQ452="7",BI452,0)</f>
        <v>0</v>
      </c>
      <c r="AF452" s="90" t="n">
        <f aca="false">IF(AQ452="2",BH452,0)</f>
        <v>0</v>
      </c>
      <c r="AG452" s="90" t="n">
        <f aca="false">IF(AQ452="2",BI452,0)</f>
        <v>0</v>
      </c>
      <c r="AH452" s="90" t="n">
        <f aca="false">IF(AQ452="0",BJ452,0)</f>
        <v>0</v>
      </c>
      <c r="AI452" s="190" t="s">
        <v>109</v>
      </c>
      <c r="AJ452" s="90" t="n">
        <f aca="false">IF(AN452=0,L452,0)</f>
        <v>0</v>
      </c>
      <c r="AK452" s="90" t="n">
        <f aca="false">IF(AN452=12,L452,0)</f>
        <v>0</v>
      </c>
      <c r="AL452" s="90" t="n">
        <f aca="false">IF(AN452=21,L452,0)</f>
        <v>0</v>
      </c>
      <c r="AN452" s="90" t="n">
        <v>21</v>
      </c>
      <c r="AO452" s="90" t="n">
        <f aca="false">H452*0</f>
        <v>0</v>
      </c>
      <c r="AP452" s="90" t="n">
        <f aca="false">H452*(1-0)</f>
        <v>0</v>
      </c>
      <c r="AQ452" s="89" t="s">
        <v>208</v>
      </c>
      <c r="AV452" s="90" t="n">
        <f aca="false">AW452+AX452</f>
        <v>0</v>
      </c>
      <c r="AW452" s="90" t="n">
        <f aca="false">G452*AO452</f>
        <v>0</v>
      </c>
      <c r="AX452" s="90" t="n">
        <f aca="false">G452*AP452</f>
        <v>0</v>
      </c>
      <c r="AY452" s="89" t="s">
        <v>1392</v>
      </c>
      <c r="AZ452" s="89" t="s">
        <v>1393</v>
      </c>
      <c r="BA452" s="190" t="s">
        <v>1394</v>
      </c>
      <c r="BC452" s="90" t="n">
        <f aca="false">AW452+AX452</f>
        <v>0</v>
      </c>
      <c r="BD452" s="90" t="n">
        <f aca="false">H452/(100-BE452)*100</f>
        <v>0</v>
      </c>
      <c r="BE452" s="90" t="n">
        <v>0</v>
      </c>
      <c r="BF452" s="90" t="n">
        <f aca="false">O452</f>
        <v>0</v>
      </c>
      <c r="BH452" s="90" t="n">
        <f aca="false">G452*AO452</f>
        <v>0</v>
      </c>
      <c r="BI452" s="90" t="n">
        <f aca="false">G452*AP452</f>
        <v>0</v>
      </c>
      <c r="BJ452" s="90" t="n">
        <f aca="false">G452*H452</f>
        <v>0</v>
      </c>
      <c r="BK452" s="90"/>
      <c r="BL452" s="90"/>
      <c r="BW452" s="90" t="str">
        <f aca="false">I452</f>
        <v>21</v>
      </c>
      <c r="BX452" s="11" t="s">
        <v>1442</v>
      </c>
    </row>
    <row r="453" customFormat="false" ht="24.05" hidden="false" customHeight="true" outlineLevel="0" collapsed="false">
      <c r="A453" s="209" t="s">
        <v>1443</v>
      </c>
      <c r="B453" s="209" t="s">
        <v>109</v>
      </c>
      <c r="C453" s="209" t="s">
        <v>1444</v>
      </c>
      <c r="D453" s="210" t="s">
        <v>1445</v>
      </c>
      <c r="E453" s="210"/>
      <c r="F453" s="209" t="s">
        <v>313</v>
      </c>
      <c r="G453" s="211" t="n">
        <v>41</v>
      </c>
      <c r="H453" s="212"/>
      <c r="I453" s="213" t="s">
        <v>203</v>
      </c>
      <c r="J453" s="212" t="n">
        <f aca="false">G453*AO453</f>
        <v>0</v>
      </c>
      <c r="K453" s="212" t="n">
        <f aca="false">G453*AP453</f>
        <v>0</v>
      </c>
      <c r="L453" s="212" t="n">
        <f aca="false">G453*H453</f>
        <v>0</v>
      </c>
      <c r="M453" s="212" t="n">
        <f aca="false">L453*(1+BW453/100)</f>
        <v>0</v>
      </c>
      <c r="N453" s="212" t="n">
        <v>0</v>
      </c>
      <c r="O453" s="212" t="n">
        <f aca="false">G453*N453</f>
        <v>0</v>
      </c>
      <c r="P453" s="213" t="s">
        <v>204</v>
      </c>
      <c r="Z453" s="90" t="n">
        <f aca="false">IF(AQ453="5",BJ453,0)</f>
        <v>0</v>
      </c>
      <c r="AB453" s="90" t="n">
        <f aca="false">IF(AQ453="1",BH453,0)</f>
        <v>0</v>
      </c>
      <c r="AC453" s="90" t="n">
        <f aca="false">IF(AQ453="1",BI453,0)</f>
        <v>0</v>
      </c>
      <c r="AD453" s="90" t="n">
        <f aca="false">IF(AQ453="7",BH453,0)</f>
        <v>0</v>
      </c>
      <c r="AE453" s="90" t="n">
        <f aca="false">IF(AQ453="7",BI453,0)</f>
        <v>0</v>
      </c>
      <c r="AF453" s="90" t="n">
        <f aca="false">IF(AQ453="2",BH453,0)</f>
        <v>0</v>
      </c>
      <c r="AG453" s="90" t="n">
        <f aca="false">IF(AQ453="2",BI453,0)</f>
        <v>0</v>
      </c>
      <c r="AH453" s="90" t="n">
        <f aca="false">IF(AQ453="0",BJ453,0)</f>
        <v>0</v>
      </c>
      <c r="AI453" s="190" t="s">
        <v>109</v>
      </c>
      <c r="AJ453" s="90" t="n">
        <f aca="false">IF(AN453=0,L453,0)</f>
        <v>0</v>
      </c>
      <c r="AK453" s="90" t="n">
        <f aca="false">IF(AN453=12,L453,0)</f>
        <v>0</v>
      </c>
      <c r="AL453" s="90" t="n">
        <f aca="false">IF(AN453=21,L453,0)</f>
        <v>0</v>
      </c>
      <c r="AN453" s="90" t="n">
        <v>21</v>
      </c>
      <c r="AO453" s="90" t="n">
        <f aca="false">H453*0</f>
        <v>0</v>
      </c>
      <c r="AP453" s="90" t="n">
        <f aca="false">H453*(1-0)</f>
        <v>0</v>
      </c>
      <c r="AQ453" s="89" t="s">
        <v>226</v>
      </c>
      <c r="AV453" s="90" t="n">
        <f aca="false">AW453+AX453</f>
        <v>0</v>
      </c>
      <c r="AW453" s="90" t="n">
        <f aca="false">G453*AO453</f>
        <v>0</v>
      </c>
      <c r="AX453" s="90" t="n">
        <f aca="false">G453*AP453</f>
        <v>0</v>
      </c>
      <c r="AY453" s="89" t="s">
        <v>1392</v>
      </c>
      <c r="AZ453" s="89" t="s">
        <v>1393</v>
      </c>
      <c r="BA453" s="190" t="s">
        <v>1394</v>
      </c>
      <c r="BC453" s="90" t="n">
        <f aca="false">AW453+AX453</f>
        <v>0</v>
      </c>
      <c r="BD453" s="90" t="n">
        <f aca="false">H453/(100-BE453)*100</f>
        <v>0</v>
      </c>
      <c r="BE453" s="90" t="n">
        <v>0</v>
      </c>
      <c r="BF453" s="90" t="n">
        <f aca="false">O453</f>
        <v>0</v>
      </c>
      <c r="BH453" s="90" t="n">
        <f aca="false">G453*AO453</f>
        <v>0</v>
      </c>
      <c r="BI453" s="90" t="n">
        <f aca="false">G453*AP453</f>
        <v>0</v>
      </c>
      <c r="BJ453" s="90" t="n">
        <f aca="false">G453*H453</f>
        <v>0</v>
      </c>
      <c r="BK453" s="90"/>
      <c r="BL453" s="90"/>
      <c r="BW453" s="90" t="str">
        <f aca="false">I453</f>
        <v>21</v>
      </c>
      <c r="BX453" s="11" t="s">
        <v>1445</v>
      </c>
    </row>
    <row r="454" customFormat="false" ht="35.5" hidden="false" customHeight="true" outlineLevel="0" collapsed="false">
      <c r="A454" s="209" t="s">
        <v>1446</v>
      </c>
      <c r="B454" s="209" t="s">
        <v>109</v>
      </c>
      <c r="C454" s="209" t="s">
        <v>1447</v>
      </c>
      <c r="D454" s="210" t="s">
        <v>1448</v>
      </c>
      <c r="E454" s="210"/>
      <c r="F454" s="209" t="s">
        <v>313</v>
      </c>
      <c r="G454" s="211" t="n">
        <v>41</v>
      </c>
      <c r="H454" s="212"/>
      <c r="I454" s="213" t="s">
        <v>203</v>
      </c>
      <c r="J454" s="212" t="n">
        <f aca="false">G454*AO454</f>
        <v>0</v>
      </c>
      <c r="K454" s="212" t="n">
        <f aca="false">G454*AP454</f>
        <v>0</v>
      </c>
      <c r="L454" s="212" t="n">
        <f aca="false">G454*H454</f>
        <v>0</v>
      </c>
      <c r="M454" s="212" t="n">
        <f aca="false">L454*(1+BW454/100)</f>
        <v>0</v>
      </c>
      <c r="N454" s="212" t="n">
        <v>0</v>
      </c>
      <c r="O454" s="212" t="n">
        <f aca="false">G454*N454</f>
        <v>0</v>
      </c>
      <c r="P454" s="213" t="s">
        <v>204</v>
      </c>
      <c r="Z454" s="90" t="n">
        <f aca="false">IF(AQ454="5",BJ454,0)</f>
        <v>0</v>
      </c>
      <c r="AB454" s="90" t="n">
        <f aca="false">IF(AQ454="1",BH454,0)</f>
        <v>0</v>
      </c>
      <c r="AC454" s="90" t="n">
        <f aca="false">IF(AQ454="1",BI454,0)</f>
        <v>0</v>
      </c>
      <c r="AD454" s="90" t="n">
        <f aca="false">IF(AQ454="7",BH454,0)</f>
        <v>0</v>
      </c>
      <c r="AE454" s="90" t="n">
        <f aca="false">IF(AQ454="7",BI454,0)</f>
        <v>0</v>
      </c>
      <c r="AF454" s="90" t="n">
        <f aca="false">IF(AQ454="2",BH454,0)</f>
        <v>0</v>
      </c>
      <c r="AG454" s="90" t="n">
        <f aca="false">IF(AQ454="2",BI454,0)</f>
        <v>0</v>
      </c>
      <c r="AH454" s="90" t="n">
        <f aca="false">IF(AQ454="0",BJ454,0)</f>
        <v>0</v>
      </c>
      <c r="AI454" s="190" t="s">
        <v>109</v>
      </c>
      <c r="AJ454" s="90" t="n">
        <f aca="false">IF(AN454=0,L454,0)</f>
        <v>0</v>
      </c>
      <c r="AK454" s="90" t="n">
        <f aca="false">IF(AN454=12,L454,0)</f>
        <v>0</v>
      </c>
      <c r="AL454" s="90" t="n">
        <f aca="false">IF(AN454=21,L454,0)</f>
        <v>0</v>
      </c>
      <c r="AN454" s="90" t="n">
        <v>21</v>
      </c>
      <c r="AO454" s="90" t="n">
        <f aca="false">H454*0</f>
        <v>0</v>
      </c>
      <c r="AP454" s="90" t="n">
        <f aca="false">H454*(1-0)</f>
        <v>0</v>
      </c>
      <c r="AQ454" s="89" t="s">
        <v>208</v>
      </c>
      <c r="AV454" s="90" t="n">
        <f aca="false">AW454+AX454</f>
        <v>0</v>
      </c>
      <c r="AW454" s="90" t="n">
        <f aca="false">G454*AO454</f>
        <v>0</v>
      </c>
      <c r="AX454" s="90" t="n">
        <f aca="false">G454*AP454</f>
        <v>0</v>
      </c>
      <c r="AY454" s="89" t="s">
        <v>1392</v>
      </c>
      <c r="AZ454" s="89" t="s">
        <v>1393</v>
      </c>
      <c r="BA454" s="190" t="s">
        <v>1394</v>
      </c>
      <c r="BC454" s="90" t="n">
        <f aca="false">AW454+AX454</f>
        <v>0</v>
      </c>
      <c r="BD454" s="90" t="n">
        <f aca="false">H454/(100-BE454)*100</f>
        <v>0</v>
      </c>
      <c r="BE454" s="90" t="n">
        <v>0</v>
      </c>
      <c r="BF454" s="90" t="n">
        <f aca="false">O454</f>
        <v>0</v>
      </c>
      <c r="BH454" s="90" t="n">
        <f aca="false">G454*AO454</f>
        <v>0</v>
      </c>
      <c r="BI454" s="90" t="n">
        <f aca="false">G454*AP454</f>
        <v>0</v>
      </c>
      <c r="BJ454" s="90" t="n">
        <f aca="false">G454*H454</f>
        <v>0</v>
      </c>
      <c r="BK454" s="90"/>
      <c r="BL454" s="90"/>
      <c r="BW454" s="90" t="str">
        <f aca="false">I454</f>
        <v>21</v>
      </c>
      <c r="BX454" s="11" t="s">
        <v>1448</v>
      </c>
    </row>
    <row r="455" customFormat="false" ht="24.05" hidden="false" customHeight="true" outlineLevel="0" collapsed="false">
      <c r="A455" s="214" t="s">
        <v>1449</v>
      </c>
      <c r="B455" s="214" t="s">
        <v>109</v>
      </c>
      <c r="C455" s="214" t="s">
        <v>1450</v>
      </c>
      <c r="D455" s="215" t="s">
        <v>1451</v>
      </c>
      <c r="E455" s="215"/>
      <c r="F455" s="214" t="s">
        <v>313</v>
      </c>
      <c r="G455" s="216" t="n">
        <v>44.69</v>
      </c>
      <c r="H455" s="217"/>
      <c r="I455" s="218" t="s">
        <v>203</v>
      </c>
      <c r="J455" s="217" t="n">
        <f aca="false">G455*AO455</f>
        <v>0</v>
      </c>
      <c r="K455" s="217" t="n">
        <f aca="false">G455*AP455</f>
        <v>0</v>
      </c>
      <c r="L455" s="217" t="n">
        <f aca="false">G455*H455</f>
        <v>0</v>
      </c>
      <c r="M455" s="217" t="n">
        <f aca="false">L455*(1+BW455/100)</f>
        <v>0</v>
      </c>
      <c r="N455" s="217" t="n">
        <v>0.00318</v>
      </c>
      <c r="O455" s="217" t="n">
        <f aca="false">G455*N455</f>
        <v>0.1421142</v>
      </c>
      <c r="P455" s="218" t="s">
        <v>204</v>
      </c>
      <c r="Z455" s="90" t="n">
        <f aca="false">IF(AQ455="5",BJ455,0)</f>
        <v>0</v>
      </c>
      <c r="AB455" s="90" t="n">
        <f aca="false">IF(AQ455="1",BH455,0)</f>
        <v>0</v>
      </c>
      <c r="AC455" s="90" t="n">
        <f aca="false">IF(AQ455="1",BI455,0)</f>
        <v>0</v>
      </c>
      <c r="AD455" s="90" t="n">
        <f aca="false">IF(AQ455="7",BH455,0)</f>
        <v>0</v>
      </c>
      <c r="AE455" s="90" t="n">
        <f aca="false">IF(AQ455="7",BI455,0)</f>
        <v>0</v>
      </c>
      <c r="AF455" s="90" t="n">
        <f aca="false">IF(AQ455="2",BH455,0)</f>
        <v>0</v>
      </c>
      <c r="AG455" s="90" t="n">
        <f aca="false">IF(AQ455="2",BI455,0)</f>
        <v>0</v>
      </c>
      <c r="AH455" s="90" t="n">
        <f aca="false">IF(AQ455="0",BJ455,0)</f>
        <v>0</v>
      </c>
      <c r="AI455" s="190" t="s">
        <v>109</v>
      </c>
      <c r="AJ455" s="219" t="n">
        <f aca="false">IF(AN455=0,L455,0)</f>
        <v>0</v>
      </c>
      <c r="AK455" s="219" t="n">
        <f aca="false">IF(AN455=12,L455,0)</f>
        <v>0</v>
      </c>
      <c r="AL455" s="219" t="n">
        <f aca="false">IF(AN455=21,L455,0)</f>
        <v>0</v>
      </c>
      <c r="AN455" s="90" t="n">
        <v>21</v>
      </c>
      <c r="AO455" s="90" t="n">
        <f aca="false">H455*1</f>
        <v>0</v>
      </c>
      <c r="AP455" s="90" t="n">
        <f aca="false">H455*(1-1)</f>
        <v>0</v>
      </c>
      <c r="AQ455" s="220" t="s">
        <v>226</v>
      </c>
      <c r="AV455" s="90" t="n">
        <f aca="false">AW455+AX455</f>
        <v>0</v>
      </c>
      <c r="AW455" s="90" t="n">
        <f aca="false">G455*AO455</f>
        <v>0</v>
      </c>
      <c r="AX455" s="90" t="n">
        <f aca="false">G455*AP455</f>
        <v>0</v>
      </c>
      <c r="AY455" s="89" t="s">
        <v>1392</v>
      </c>
      <c r="AZ455" s="89" t="s">
        <v>1393</v>
      </c>
      <c r="BA455" s="190" t="s">
        <v>1394</v>
      </c>
      <c r="BC455" s="90" t="n">
        <f aca="false">AW455+AX455</f>
        <v>0</v>
      </c>
      <c r="BD455" s="90" t="n">
        <f aca="false">H455/(100-BE455)*100</f>
        <v>0</v>
      </c>
      <c r="BE455" s="90" t="n">
        <v>0</v>
      </c>
      <c r="BF455" s="90" t="n">
        <f aca="false">O455</f>
        <v>0.1421142</v>
      </c>
      <c r="BH455" s="219" t="n">
        <f aca="false">G455*AO455</f>
        <v>0</v>
      </c>
      <c r="BI455" s="219" t="n">
        <f aca="false">G455*AP455</f>
        <v>0</v>
      </c>
      <c r="BJ455" s="219" t="n">
        <f aca="false">G455*H455</f>
        <v>0</v>
      </c>
      <c r="BK455" s="219"/>
      <c r="BL455" s="90"/>
      <c r="BW455" s="90" t="str">
        <f aca="false">I455</f>
        <v>21</v>
      </c>
      <c r="BX455" s="221" t="s">
        <v>1451</v>
      </c>
    </row>
    <row r="456" customFormat="false" ht="24.05" hidden="false" customHeight="true" outlineLevel="0" collapsed="false">
      <c r="A456" s="209" t="s">
        <v>1452</v>
      </c>
      <c r="B456" s="209" t="s">
        <v>109</v>
      </c>
      <c r="C456" s="209" t="s">
        <v>1453</v>
      </c>
      <c r="D456" s="210" t="s">
        <v>1454</v>
      </c>
      <c r="E456" s="210"/>
      <c r="F456" s="209" t="s">
        <v>1455</v>
      </c>
      <c r="G456" s="211" t="n">
        <v>12</v>
      </c>
      <c r="H456" s="212"/>
      <c r="I456" s="213" t="s">
        <v>203</v>
      </c>
      <c r="J456" s="212" t="n">
        <f aca="false">G456*AO456</f>
        <v>0</v>
      </c>
      <c r="K456" s="212" t="n">
        <f aca="false">G456*AP456</f>
        <v>0</v>
      </c>
      <c r="L456" s="212" t="n">
        <f aca="false">G456*H456</f>
        <v>0</v>
      </c>
      <c r="M456" s="212" t="n">
        <f aca="false">L456*(1+BW456/100)</f>
        <v>0</v>
      </c>
      <c r="N456" s="212" t="n">
        <v>0</v>
      </c>
      <c r="O456" s="212" t="n">
        <f aca="false">G456*N456</f>
        <v>0</v>
      </c>
      <c r="P456" s="213" t="s">
        <v>359</v>
      </c>
      <c r="Z456" s="90" t="n">
        <f aca="false">IF(AQ456="5",BJ456,0)</f>
        <v>0</v>
      </c>
      <c r="AB456" s="90" t="n">
        <f aca="false">IF(AQ456="1",BH456,0)</f>
        <v>0</v>
      </c>
      <c r="AC456" s="90" t="n">
        <f aca="false">IF(AQ456="1",BI456,0)</f>
        <v>0</v>
      </c>
      <c r="AD456" s="90" t="n">
        <f aca="false">IF(AQ456="7",BH456,0)</f>
        <v>0</v>
      </c>
      <c r="AE456" s="90" t="n">
        <f aca="false">IF(AQ456="7",BI456,0)</f>
        <v>0</v>
      </c>
      <c r="AF456" s="90" t="n">
        <f aca="false">IF(AQ456="2",BH456,0)</f>
        <v>0</v>
      </c>
      <c r="AG456" s="90" t="n">
        <f aca="false">IF(AQ456="2",BI456,0)</f>
        <v>0</v>
      </c>
      <c r="AH456" s="90" t="n">
        <f aca="false">IF(AQ456="0",BJ456,0)</f>
        <v>0</v>
      </c>
      <c r="AI456" s="190" t="s">
        <v>109</v>
      </c>
      <c r="AJ456" s="90" t="n">
        <f aca="false">IF(AN456=0,L456,0)</f>
        <v>0</v>
      </c>
      <c r="AK456" s="90" t="n">
        <f aca="false">IF(AN456=12,L456,0)</f>
        <v>0</v>
      </c>
      <c r="AL456" s="90" t="n">
        <f aca="false">IF(AN456=21,L456,0)</f>
        <v>0</v>
      </c>
      <c r="AN456" s="90" t="n">
        <v>21</v>
      </c>
      <c r="AO456" s="90" t="n">
        <f aca="false">H456*0</f>
        <v>0</v>
      </c>
      <c r="AP456" s="90" t="n">
        <f aca="false">H456*(1-0)</f>
        <v>0</v>
      </c>
      <c r="AQ456" s="89" t="s">
        <v>208</v>
      </c>
      <c r="AV456" s="90" t="n">
        <f aca="false">AW456+AX456</f>
        <v>0</v>
      </c>
      <c r="AW456" s="90" t="n">
        <f aca="false">G456*AO456</f>
        <v>0</v>
      </c>
      <c r="AX456" s="90" t="n">
        <f aca="false">G456*AP456</f>
        <v>0</v>
      </c>
      <c r="AY456" s="89" t="s">
        <v>1392</v>
      </c>
      <c r="AZ456" s="89" t="s">
        <v>1393</v>
      </c>
      <c r="BA456" s="190" t="s">
        <v>1394</v>
      </c>
      <c r="BC456" s="90" t="n">
        <f aca="false">AW456+AX456</f>
        <v>0</v>
      </c>
      <c r="BD456" s="90" t="n">
        <f aca="false">H456/(100-BE456)*100</f>
        <v>0</v>
      </c>
      <c r="BE456" s="90" t="n">
        <v>0</v>
      </c>
      <c r="BF456" s="90" t="n">
        <f aca="false">O456</f>
        <v>0</v>
      </c>
      <c r="BH456" s="90" t="n">
        <f aca="false">G456*AO456</f>
        <v>0</v>
      </c>
      <c r="BI456" s="90" t="n">
        <f aca="false">G456*AP456</f>
        <v>0</v>
      </c>
      <c r="BJ456" s="90" t="n">
        <f aca="false">G456*H456</f>
        <v>0</v>
      </c>
      <c r="BK456" s="90"/>
      <c r="BL456" s="90"/>
      <c r="BW456" s="90" t="str">
        <f aca="false">I456</f>
        <v>21</v>
      </c>
      <c r="BX456" s="11" t="s">
        <v>1454</v>
      </c>
    </row>
    <row r="457" customFormat="false" ht="35.5" hidden="false" customHeight="true" outlineLevel="0" collapsed="false">
      <c r="A457" s="214" t="s">
        <v>1456</v>
      </c>
      <c r="B457" s="214" t="s">
        <v>109</v>
      </c>
      <c r="C457" s="214" t="s">
        <v>1457</v>
      </c>
      <c r="D457" s="215" t="s">
        <v>1458</v>
      </c>
      <c r="E457" s="215"/>
      <c r="F457" s="214" t="s">
        <v>313</v>
      </c>
      <c r="G457" s="216" t="n">
        <v>13.2</v>
      </c>
      <c r="H457" s="217"/>
      <c r="I457" s="218" t="s">
        <v>203</v>
      </c>
      <c r="J457" s="217" t="n">
        <f aca="false">G457*AO457</f>
        <v>0</v>
      </c>
      <c r="K457" s="217" t="n">
        <f aca="false">G457*AP457</f>
        <v>0</v>
      </c>
      <c r="L457" s="217" t="n">
        <f aca="false">G457*H457</f>
        <v>0</v>
      </c>
      <c r="M457" s="217" t="n">
        <f aca="false">L457*(1+BW457/100)</f>
        <v>0</v>
      </c>
      <c r="N457" s="217" t="n">
        <v>0.0015</v>
      </c>
      <c r="O457" s="217" t="n">
        <f aca="false">G457*N457</f>
        <v>0.0198</v>
      </c>
      <c r="P457" s="218" t="s">
        <v>204</v>
      </c>
      <c r="Z457" s="90" t="n">
        <f aca="false">IF(AQ457="5",BJ457,0)</f>
        <v>0</v>
      </c>
      <c r="AB457" s="90" t="n">
        <f aca="false">IF(AQ457="1",BH457,0)</f>
        <v>0</v>
      </c>
      <c r="AC457" s="90" t="n">
        <f aca="false">IF(AQ457="1",BI457,0)</f>
        <v>0</v>
      </c>
      <c r="AD457" s="90" t="n">
        <f aca="false">IF(AQ457="7",BH457,0)</f>
        <v>0</v>
      </c>
      <c r="AE457" s="90" t="n">
        <f aca="false">IF(AQ457="7",BI457,0)</f>
        <v>0</v>
      </c>
      <c r="AF457" s="90" t="n">
        <f aca="false">IF(AQ457="2",BH457,0)</f>
        <v>0</v>
      </c>
      <c r="AG457" s="90" t="n">
        <f aca="false">IF(AQ457="2",BI457,0)</f>
        <v>0</v>
      </c>
      <c r="AH457" s="90" t="n">
        <f aca="false">IF(AQ457="0",BJ457,0)</f>
        <v>0</v>
      </c>
      <c r="AI457" s="190" t="s">
        <v>109</v>
      </c>
      <c r="AJ457" s="219" t="n">
        <f aca="false">IF(AN457=0,L457,0)</f>
        <v>0</v>
      </c>
      <c r="AK457" s="219" t="n">
        <f aca="false">IF(AN457=12,L457,0)</f>
        <v>0</v>
      </c>
      <c r="AL457" s="219" t="n">
        <f aca="false">IF(AN457=21,L457,0)</f>
        <v>0</v>
      </c>
      <c r="AN457" s="90" t="n">
        <v>21</v>
      </c>
      <c r="AO457" s="90" t="n">
        <f aca="false">H457*1</f>
        <v>0</v>
      </c>
      <c r="AP457" s="90" t="n">
        <f aca="false">H457*(1-1)</f>
        <v>0</v>
      </c>
      <c r="AQ457" s="220" t="s">
        <v>226</v>
      </c>
      <c r="AV457" s="90" t="n">
        <f aca="false">AW457+AX457</f>
        <v>0</v>
      </c>
      <c r="AW457" s="90" t="n">
        <f aca="false">G457*AO457</f>
        <v>0</v>
      </c>
      <c r="AX457" s="90" t="n">
        <f aca="false">G457*AP457</f>
        <v>0</v>
      </c>
      <c r="AY457" s="89" t="s">
        <v>1392</v>
      </c>
      <c r="AZ457" s="89" t="s">
        <v>1393</v>
      </c>
      <c r="BA457" s="190" t="s">
        <v>1394</v>
      </c>
      <c r="BC457" s="90" t="n">
        <f aca="false">AW457+AX457</f>
        <v>0</v>
      </c>
      <c r="BD457" s="90" t="n">
        <f aca="false">H457/(100-BE457)*100</f>
        <v>0</v>
      </c>
      <c r="BE457" s="90" t="n">
        <v>0</v>
      </c>
      <c r="BF457" s="90" t="n">
        <f aca="false">O457</f>
        <v>0.0198</v>
      </c>
      <c r="BH457" s="219" t="n">
        <f aca="false">G457*AO457</f>
        <v>0</v>
      </c>
      <c r="BI457" s="219" t="n">
        <f aca="false">G457*AP457</f>
        <v>0</v>
      </c>
      <c r="BJ457" s="219" t="n">
        <f aca="false">G457*H457</f>
        <v>0</v>
      </c>
      <c r="BK457" s="219"/>
      <c r="BL457" s="90"/>
      <c r="BW457" s="90" t="str">
        <f aca="false">I457</f>
        <v>21</v>
      </c>
      <c r="BX457" s="221" t="s">
        <v>1458</v>
      </c>
    </row>
    <row r="458" customFormat="false" ht="24.05" hidden="false" customHeight="true" outlineLevel="0" collapsed="false">
      <c r="A458" s="209" t="s">
        <v>1459</v>
      </c>
      <c r="B458" s="209" t="s">
        <v>109</v>
      </c>
      <c r="C458" s="209" t="s">
        <v>1460</v>
      </c>
      <c r="D458" s="210" t="s">
        <v>1461</v>
      </c>
      <c r="E458" s="210"/>
      <c r="F458" s="209" t="s">
        <v>255</v>
      </c>
      <c r="G458" s="211" t="n">
        <v>6</v>
      </c>
      <c r="H458" s="212"/>
      <c r="I458" s="213" t="s">
        <v>203</v>
      </c>
      <c r="J458" s="212" t="n">
        <f aca="false">G458*AO458</f>
        <v>0</v>
      </c>
      <c r="K458" s="212" t="n">
        <f aca="false">G458*AP458</f>
        <v>0</v>
      </c>
      <c r="L458" s="212" t="n">
        <f aca="false">G458*H458</f>
        <v>0</v>
      </c>
      <c r="M458" s="212" t="n">
        <f aca="false">L458*(1+BW458/100)</f>
        <v>0</v>
      </c>
      <c r="N458" s="212" t="n">
        <v>0.00055</v>
      </c>
      <c r="O458" s="212" t="n">
        <f aca="false">G458*N458</f>
        <v>0.0033</v>
      </c>
      <c r="P458" s="213" t="s">
        <v>204</v>
      </c>
      <c r="Z458" s="90" t="n">
        <f aca="false">IF(AQ458="5",BJ458,0)</f>
        <v>0</v>
      </c>
      <c r="AB458" s="90" t="n">
        <f aca="false">IF(AQ458="1",BH458,0)</f>
        <v>0</v>
      </c>
      <c r="AC458" s="90" t="n">
        <f aca="false">IF(AQ458="1",BI458,0)</f>
        <v>0</v>
      </c>
      <c r="AD458" s="90" t="n">
        <f aca="false">IF(AQ458="7",BH458,0)</f>
        <v>0</v>
      </c>
      <c r="AE458" s="90" t="n">
        <f aca="false">IF(AQ458="7",BI458,0)</f>
        <v>0</v>
      </c>
      <c r="AF458" s="90" t="n">
        <f aca="false">IF(AQ458="2",BH458,0)</f>
        <v>0</v>
      </c>
      <c r="AG458" s="90" t="n">
        <f aca="false">IF(AQ458="2",BI458,0)</f>
        <v>0</v>
      </c>
      <c r="AH458" s="90" t="n">
        <f aca="false">IF(AQ458="0",BJ458,0)</f>
        <v>0</v>
      </c>
      <c r="AI458" s="190" t="s">
        <v>109</v>
      </c>
      <c r="AJ458" s="90" t="n">
        <f aca="false">IF(AN458=0,L458,0)</f>
        <v>0</v>
      </c>
      <c r="AK458" s="90" t="n">
        <f aca="false">IF(AN458=12,L458,0)</f>
        <v>0</v>
      </c>
      <c r="AL458" s="90" t="n">
        <f aca="false">IF(AN458=21,L458,0)</f>
        <v>0</v>
      </c>
      <c r="AN458" s="90" t="n">
        <v>21</v>
      </c>
      <c r="AO458" s="90" t="n">
        <f aca="false">H458*0.213688397</f>
        <v>0</v>
      </c>
      <c r="AP458" s="90" t="n">
        <f aca="false">H458*(1-0.213688397)</f>
        <v>0</v>
      </c>
      <c r="AQ458" s="89" t="s">
        <v>226</v>
      </c>
      <c r="AV458" s="90" t="n">
        <f aca="false">AW458+AX458</f>
        <v>0</v>
      </c>
      <c r="AW458" s="90" t="n">
        <f aca="false">G458*AO458</f>
        <v>0</v>
      </c>
      <c r="AX458" s="90" t="n">
        <f aca="false">G458*AP458</f>
        <v>0</v>
      </c>
      <c r="AY458" s="89" t="s">
        <v>1392</v>
      </c>
      <c r="AZ458" s="89" t="s">
        <v>1393</v>
      </c>
      <c r="BA458" s="190" t="s">
        <v>1394</v>
      </c>
      <c r="BC458" s="90" t="n">
        <f aca="false">AW458+AX458</f>
        <v>0</v>
      </c>
      <c r="BD458" s="90" t="n">
        <f aca="false">H458/(100-BE458)*100</f>
        <v>0</v>
      </c>
      <c r="BE458" s="90" t="n">
        <v>0</v>
      </c>
      <c r="BF458" s="90" t="n">
        <f aca="false">O458</f>
        <v>0.0033</v>
      </c>
      <c r="BH458" s="90" t="n">
        <f aca="false">G458*AO458</f>
        <v>0</v>
      </c>
      <c r="BI458" s="90" t="n">
        <f aca="false">G458*AP458</f>
        <v>0</v>
      </c>
      <c r="BJ458" s="90" t="n">
        <f aca="false">G458*H458</f>
        <v>0</v>
      </c>
      <c r="BK458" s="90"/>
      <c r="BL458" s="90"/>
      <c r="BW458" s="90" t="str">
        <f aca="false">I458</f>
        <v>21</v>
      </c>
      <c r="BX458" s="11" t="s">
        <v>1461</v>
      </c>
    </row>
    <row r="459" customFormat="false" ht="35.5" hidden="false" customHeight="true" outlineLevel="0" collapsed="false">
      <c r="A459" s="214" t="s">
        <v>1462</v>
      </c>
      <c r="B459" s="214" t="s">
        <v>109</v>
      </c>
      <c r="C459" s="214" t="s">
        <v>1463</v>
      </c>
      <c r="D459" s="215" t="s">
        <v>1464</v>
      </c>
      <c r="E459" s="215"/>
      <c r="F459" s="214" t="s">
        <v>255</v>
      </c>
      <c r="G459" s="216" t="n">
        <v>6.6</v>
      </c>
      <c r="H459" s="217"/>
      <c r="I459" s="218" t="s">
        <v>203</v>
      </c>
      <c r="J459" s="217" t="n">
        <f aca="false">G459*AO459</f>
        <v>0</v>
      </c>
      <c r="K459" s="217" t="n">
        <f aca="false">G459*AP459</f>
        <v>0</v>
      </c>
      <c r="L459" s="217" t="n">
        <f aca="false">G459*H459</f>
        <v>0</v>
      </c>
      <c r="M459" s="217" t="n">
        <f aca="false">L459*(1+BW459/100)</f>
        <v>0</v>
      </c>
      <c r="N459" s="217" t="n">
        <v>0.00037</v>
      </c>
      <c r="O459" s="217" t="n">
        <f aca="false">G459*N459</f>
        <v>0.002442</v>
      </c>
      <c r="P459" s="218" t="s">
        <v>204</v>
      </c>
      <c r="Z459" s="90" t="n">
        <f aca="false">IF(AQ459="5",BJ459,0)</f>
        <v>0</v>
      </c>
      <c r="AB459" s="90" t="n">
        <f aca="false">IF(AQ459="1",BH459,0)</f>
        <v>0</v>
      </c>
      <c r="AC459" s="90" t="n">
        <f aca="false">IF(AQ459="1",BI459,0)</f>
        <v>0</v>
      </c>
      <c r="AD459" s="90" t="n">
        <f aca="false">IF(AQ459="7",BH459,0)</f>
        <v>0</v>
      </c>
      <c r="AE459" s="90" t="n">
        <f aca="false">IF(AQ459="7",BI459,0)</f>
        <v>0</v>
      </c>
      <c r="AF459" s="90" t="n">
        <f aca="false">IF(AQ459="2",BH459,0)</f>
        <v>0</v>
      </c>
      <c r="AG459" s="90" t="n">
        <f aca="false">IF(AQ459="2",BI459,0)</f>
        <v>0</v>
      </c>
      <c r="AH459" s="90" t="n">
        <f aca="false">IF(AQ459="0",BJ459,0)</f>
        <v>0</v>
      </c>
      <c r="AI459" s="190" t="s">
        <v>109</v>
      </c>
      <c r="AJ459" s="219" t="n">
        <f aca="false">IF(AN459=0,L459,0)</f>
        <v>0</v>
      </c>
      <c r="AK459" s="219" t="n">
        <f aca="false">IF(AN459=12,L459,0)</f>
        <v>0</v>
      </c>
      <c r="AL459" s="219" t="n">
        <f aca="false">IF(AN459=21,L459,0)</f>
        <v>0</v>
      </c>
      <c r="AN459" s="90" t="n">
        <v>21</v>
      </c>
      <c r="AO459" s="90" t="n">
        <f aca="false">H459*1</f>
        <v>0</v>
      </c>
      <c r="AP459" s="90" t="n">
        <f aca="false">H459*(1-1)</f>
        <v>0</v>
      </c>
      <c r="AQ459" s="220" t="s">
        <v>226</v>
      </c>
      <c r="AV459" s="90" t="n">
        <f aca="false">AW459+AX459</f>
        <v>0</v>
      </c>
      <c r="AW459" s="90" t="n">
        <f aca="false">G459*AO459</f>
        <v>0</v>
      </c>
      <c r="AX459" s="90" t="n">
        <f aca="false">G459*AP459</f>
        <v>0</v>
      </c>
      <c r="AY459" s="89" t="s">
        <v>1392</v>
      </c>
      <c r="AZ459" s="89" t="s">
        <v>1393</v>
      </c>
      <c r="BA459" s="190" t="s">
        <v>1394</v>
      </c>
      <c r="BC459" s="90" t="n">
        <f aca="false">AW459+AX459</f>
        <v>0</v>
      </c>
      <c r="BD459" s="90" t="n">
        <f aca="false">H459/(100-BE459)*100</f>
        <v>0</v>
      </c>
      <c r="BE459" s="90" t="n">
        <v>0</v>
      </c>
      <c r="BF459" s="90" t="n">
        <f aca="false">O459</f>
        <v>0.002442</v>
      </c>
      <c r="BH459" s="219" t="n">
        <f aca="false">G459*AO459</f>
        <v>0</v>
      </c>
      <c r="BI459" s="219" t="n">
        <f aca="false">G459*AP459</f>
        <v>0</v>
      </c>
      <c r="BJ459" s="219" t="n">
        <f aca="false">G459*H459</f>
        <v>0</v>
      </c>
      <c r="BK459" s="219"/>
      <c r="BL459" s="90"/>
      <c r="BW459" s="90" t="str">
        <f aca="false">I459</f>
        <v>21</v>
      </c>
      <c r="BX459" s="221" t="s">
        <v>1464</v>
      </c>
    </row>
    <row r="460" customFormat="false" ht="24.05" hidden="false" customHeight="true" outlineLevel="0" collapsed="false">
      <c r="A460" s="209" t="s">
        <v>1465</v>
      </c>
      <c r="B460" s="209" t="s">
        <v>109</v>
      </c>
      <c r="C460" s="209" t="s">
        <v>1460</v>
      </c>
      <c r="D460" s="210" t="s">
        <v>1461</v>
      </c>
      <c r="E460" s="210"/>
      <c r="F460" s="209" t="s">
        <v>255</v>
      </c>
      <c r="G460" s="211" t="n">
        <v>3</v>
      </c>
      <c r="H460" s="212"/>
      <c r="I460" s="213" t="s">
        <v>203</v>
      </c>
      <c r="J460" s="212" t="n">
        <f aca="false">G460*AO460</f>
        <v>0</v>
      </c>
      <c r="K460" s="212" t="n">
        <f aca="false">G460*AP460</f>
        <v>0</v>
      </c>
      <c r="L460" s="212" t="n">
        <f aca="false">G460*H460</f>
        <v>0</v>
      </c>
      <c r="M460" s="212" t="n">
        <f aca="false">L460*(1+BW460/100)</f>
        <v>0</v>
      </c>
      <c r="N460" s="212" t="n">
        <v>0.00055</v>
      </c>
      <c r="O460" s="212" t="n">
        <f aca="false">G460*N460</f>
        <v>0.00165</v>
      </c>
      <c r="P460" s="213" t="s">
        <v>204</v>
      </c>
      <c r="Z460" s="90" t="n">
        <f aca="false">IF(AQ460="5",BJ460,0)</f>
        <v>0</v>
      </c>
      <c r="AB460" s="90" t="n">
        <f aca="false">IF(AQ460="1",BH460,0)</f>
        <v>0</v>
      </c>
      <c r="AC460" s="90" t="n">
        <f aca="false">IF(AQ460="1",BI460,0)</f>
        <v>0</v>
      </c>
      <c r="AD460" s="90" t="n">
        <f aca="false">IF(AQ460="7",BH460,0)</f>
        <v>0</v>
      </c>
      <c r="AE460" s="90" t="n">
        <f aca="false">IF(AQ460="7",BI460,0)</f>
        <v>0</v>
      </c>
      <c r="AF460" s="90" t="n">
        <f aca="false">IF(AQ460="2",BH460,0)</f>
        <v>0</v>
      </c>
      <c r="AG460" s="90" t="n">
        <f aca="false">IF(AQ460="2",BI460,0)</f>
        <v>0</v>
      </c>
      <c r="AH460" s="90" t="n">
        <f aca="false">IF(AQ460="0",BJ460,0)</f>
        <v>0</v>
      </c>
      <c r="AI460" s="190" t="s">
        <v>109</v>
      </c>
      <c r="AJ460" s="90" t="n">
        <f aca="false">IF(AN460=0,L460,0)</f>
        <v>0</v>
      </c>
      <c r="AK460" s="90" t="n">
        <f aca="false">IF(AN460=12,L460,0)</f>
        <v>0</v>
      </c>
      <c r="AL460" s="90" t="n">
        <f aca="false">IF(AN460=21,L460,0)</f>
        <v>0</v>
      </c>
      <c r="AN460" s="90" t="n">
        <v>21</v>
      </c>
      <c r="AO460" s="90" t="n">
        <f aca="false">H460*0.213688397</f>
        <v>0</v>
      </c>
      <c r="AP460" s="90" t="n">
        <f aca="false">H460*(1-0.213688397)</f>
        <v>0</v>
      </c>
      <c r="AQ460" s="89" t="s">
        <v>226</v>
      </c>
      <c r="AV460" s="90" t="n">
        <f aca="false">AW460+AX460</f>
        <v>0</v>
      </c>
      <c r="AW460" s="90" t="n">
        <f aca="false">G460*AO460</f>
        <v>0</v>
      </c>
      <c r="AX460" s="90" t="n">
        <f aca="false">G460*AP460</f>
        <v>0</v>
      </c>
      <c r="AY460" s="89" t="s">
        <v>1392</v>
      </c>
      <c r="AZ460" s="89" t="s">
        <v>1393</v>
      </c>
      <c r="BA460" s="190" t="s">
        <v>1394</v>
      </c>
      <c r="BC460" s="90" t="n">
        <f aca="false">AW460+AX460</f>
        <v>0</v>
      </c>
      <c r="BD460" s="90" t="n">
        <f aca="false">H460/(100-BE460)*100</f>
        <v>0</v>
      </c>
      <c r="BE460" s="90" t="n">
        <v>0</v>
      </c>
      <c r="BF460" s="90" t="n">
        <f aca="false">O460</f>
        <v>0.00165</v>
      </c>
      <c r="BH460" s="90" t="n">
        <f aca="false">G460*AO460</f>
        <v>0</v>
      </c>
      <c r="BI460" s="90" t="n">
        <f aca="false">G460*AP460</f>
        <v>0</v>
      </c>
      <c r="BJ460" s="90" t="n">
        <f aca="false">G460*H460</f>
        <v>0</v>
      </c>
      <c r="BK460" s="90"/>
      <c r="BL460" s="90"/>
      <c r="BW460" s="90" t="str">
        <f aca="false">I460</f>
        <v>21</v>
      </c>
      <c r="BX460" s="11" t="s">
        <v>1461</v>
      </c>
    </row>
    <row r="461" customFormat="false" ht="35.5" hidden="false" customHeight="true" outlineLevel="0" collapsed="false">
      <c r="A461" s="214" t="s">
        <v>1466</v>
      </c>
      <c r="B461" s="214" t="s">
        <v>109</v>
      </c>
      <c r="C461" s="214" t="s">
        <v>1467</v>
      </c>
      <c r="D461" s="215" t="s">
        <v>1468</v>
      </c>
      <c r="E461" s="215"/>
      <c r="F461" s="214" t="s">
        <v>255</v>
      </c>
      <c r="G461" s="216" t="n">
        <v>3.3</v>
      </c>
      <c r="H461" s="217"/>
      <c r="I461" s="218" t="s">
        <v>203</v>
      </c>
      <c r="J461" s="217" t="n">
        <f aca="false">G461*AO461</f>
        <v>0</v>
      </c>
      <c r="K461" s="217" t="n">
        <f aca="false">G461*AP461</f>
        <v>0</v>
      </c>
      <c r="L461" s="217" t="n">
        <f aca="false">G461*H461</f>
        <v>0</v>
      </c>
      <c r="M461" s="217" t="n">
        <f aca="false">L461*(1+BW461/100)</f>
        <v>0</v>
      </c>
      <c r="N461" s="217" t="n">
        <v>0.0003</v>
      </c>
      <c r="O461" s="217" t="n">
        <f aca="false">G461*N461</f>
        <v>0.00099</v>
      </c>
      <c r="P461" s="218" t="s">
        <v>204</v>
      </c>
      <c r="Z461" s="90" t="n">
        <f aca="false">IF(AQ461="5",BJ461,0)</f>
        <v>0</v>
      </c>
      <c r="AB461" s="90" t="n">
        <f aca="false">IF(AQ461="1",BH461,0)</f>
        <v>0</v>
      </c>
      <c r="AC461" s="90" t="n">
        <f aca="false">IF(AQ461="1",BI461,0)</f>
        <v>0</v>
      </c>
      <c r="AD461" s="90" t="n">
        <f aca="false">IF(AQ461="7",BH461,0)</f>
        <v>0</v>
      </c>
      <c r="AE461" s="90" t="n">
        <f aca="false">IF(AQ461="7",BI461,0)</f>
        <v>0</v>
      </c>
      <c r="AF461" s="90" t="n">
        <f aca="false">IF(AQ461="2",BH461,0)</f>
        <v>0</v>
      </c>
      <c r="AG461" s="90" t="n">
        <f aca="false">IF(AQ461="2",BI461,0)</f>
        <v>0</v>
      </c>
      <c r="AH461" s="90" t="n">
        <f aca="false">IF(AQ461="0",BJ461,0)</f>
        <v>0</v>
      </c>
      <c r="AI461" s="190" t="s">
        <v>109</v>
      </c>
      <c r="AJ461" s="219" t="n">
        <f aca="false">IF(AN461=0,L461,0)</f>
        <v>0</v>
      </c>
      <c r="AK461" s="219" t="n">
        <f aca="false">IF(AN461=12,L461,0)</f>
        <v>0</v>
      </c>
      <c r="AL461" s="219" t="n">
        <f aca="false">IF(AN461=21,L461,0)</f>
        <v>0</v>
      </c>
      <c r="AN461" s="90" t="n">
        <v>21</v>
      </c>
      <c r="AO461" s="90" t="n">
        <f aca="false">H461*1</f>
        <v>0</v>
      </c>
      <c r="AP461" s="90" t="n">
        <f aca="false">H461*(1-1)</f>
        <v>0</v>
      </c>
      <c r="AQ461" s="220" t="s">
        <v>226</v>
      </c>
      <c r="AV461" s="90" t="n">
        <f aca="false">AW461+AX461</f>
        <v>0</v>
      </c>
      <c r="AW461" s="90" t="n">
        <f aca="false">G461*AO461</f>
        <v>0</v>
      </c>
      <c r="AX461" s="90" t="n">
        <f aca="false">G461*AP461</f>
        <v>0</v>
      </c>
      <c r="AY461" s="89" t="s">
        <v>1392</v>
      </c>
      <c r="AZ461" s="89" t="s">
        <v>1393</v>
      </c>
      <c r="BA461" s="190" t="s">
        <v>1394</v>
      </c>
      <c r="BC461" s="90" t="n">
        <f aca="false">AW461+AX461</f>
        <v>0</v>
      </c>
      <c r="BD461" s="90" t="n">
        <f aca="false">H461/(100-BE461)*100</f>
        <v>0</v>
      </c>
      <c r="BE461" s="90" t="n">
        <v>0</v>
      </c>
      <c r="BF461" s="90" t="n">
        <f aca="false">O461</f>
        <v>0.00099</v>
      </c>
      <c r="BH461" s="219" t="n">
        <f aca="false">G461*AO461</f>
        <v>0</v>
      </c>
      <c r="BI461" s="219" t="n">
        <f aca="false">G461*AP461</f>
        <v>0</v>
      </c>
      <c r="BJ461" s="219" t="n">
        <f aca="false">G461*H461</f>
        <v>0</v>
      </c>
      <c r="BK461" s="219"/>
      <c r="BL461" s="90"/>
      <c r="BW461" s="90" t="str">
        <f aca="false">I461</f>
        <v>21</v>
      </c>
      <c r="BX461" s="221" t="s">
        <v>1468</v>
      </c>
    </row>
    <row r="462" customFormat="false" ht="24.05" hidden="false" customHeight="true" outlineLevel="0" collapsed="false">
      <c r="A462" s="209" t="s">
        <v>1469</v>
      </c>
      <c r="B462" s="209" t="s">
        <v>109</v>
      </c>
      <c r="C462" s="209" t="s">
        <v>1470</v>
      </c>
      <c r="D462" s="210" t="s">
        <v>1471</v>
      </c>
      <c r="E462" s="210"/>
      <c r="F462" s="209" t="s">
        <v>261</v>
      </c>
      <c r="G462" s="211" t="n">
        <v>1</v>
      </c>
      <c r="H462" s="212"/>
      <c r="I462" s="213" t="s">
        <v>203</v>
      </c>
      <c r="J462" s="212" t="n">
        <f aca="false">G462*AO462</f>
        <v>0</v>
      </c>
      <c r="K462" s="212" t="n">
        <f aca="false">G462*AP462</f>
        <v>0</v>
      </c>
      <c r="L462" s="212" t="n">
        <f aca="false">G462*H462</f>
        <v>0</v>
      </c>
      <c r="M462" s="212" t="n">
        <f aca="false">L462*(1+BW462/100)</f>
        <v>0</v>
      </c>
      <c r="N462" s="212" t="n">
        <v>0.0002</v>
      </c>
      <c r="O462" s="212" t="n">
        <f aca="false">G462*N462</f>
        <v>0.0002</v>
      </c>
      <c r="P462" s="213" t="s">
        <v>204</v>
      </c>
      <c r="Z462" s="90" t="n">
        <f aca="false">IF(AQ462="5",BJ462,0)</f>
        <v>0</v>
      </c>
      <c r="AB462" s="90" t="n">
        <f aca="false">IF(AQ462="1",BH462,0)</f>
        <v>0</v>
      </c>
      <c r="AC462" s="90" t="n">
        <f aca="false">IF(AQ462="1",BI462,0)</f>
        <v>0</v>
      </c>
      <c r="AD462" s="90" t="n">
        <f aca="false">IF(AQ462="7",BH462,0)</f>
        <v>0</v>
      </c>
      <c r="AE462" s="90" t="n">
        <f aca="false">IF(AQ462="7",BI462,0)</f>
        <v>0</v>
      </c>
      <c r="AF462" s="90" t="n">
        <f aca="false">IF(AQ462="2",BH462,0)</f>
        <v>0</v>
      </c>
      <c r="AG462" s="90" t="n">
        <f aca="false">IF(AQ462="2",BI462,0)</f>
        <v>0</v>
      </c>
      <c r="AH462" s="90" t="n">
        <f aca="false">IF(AQ462="0",BJ462,0)</f>
        <v>0</v>
      </c>
      <c r="AI462" s="190" t="s">
        <v>109</v>
      </c>
      <c r="AJ462" s="90" t="n">
        <f aca="false">IF(AN462=0,L462,0)</f>
        <v>0</v>
      </c>
      <c r="AK462" s="90" t="n">
        <f aca="false">IF(AN462=12,L462,0)</f>
        <v>0</v>
      </c>
      <c r="AL462" s="90" t="n">
        <f aca="false">IF(AN462=21,L462,0)</f>
        <v>0</v>
      </c>
      <c r="AN462" s="90" t="n">
        <v>21</v>
      </c>
      <c r="AO462" s="90" t="n">
        <f aca="false">H462*0.784269485</f>
        <v>0</v>
      </c>
      <c r="AP462" s="90" t="n">
        <f aca="false">H462*(1-0.784269485)</f>
        <v>0</v>
      </c>
      <c r="AQ462" s="89" t="s">
        <v>208</v>
      </c>
      <c r="AV462" s="90" t="n">
        <f aca="false">AW462+AX462</f>
        <v>0</v>
      </c>
      <c r="AW462" s="90" t="n">
        <f aca="false">G462*AO462</f>
        <v>0</v>
      </c>
      <c r="AX462" s="90" t="n">
        <f aca="false">G462*AP462</f>
        <v>0</v>
      </c>
      <c r="AY462" s="89" t="s">
        <v>1392</v>
      </c>
      <c r="AZ462" s="89" t="s">
        <v>1393</v>
      </c>
      <c r="BA462" s="190" t="s">
        <v>1394</v>
      </c>
      <c r="BC462" s="90" t="n">
        <f aca="false">AW462+AX462</f>
        <v>0</v>
      </c>
      <c r="BD462" s="90" t="n">
        <f aca="false">H462/(100-BE462)*100</f>
        <v>0</v>
      </c>
      <c r="BE462" s="90" t="n">
        <v>0</v>
      </c>
      <c r="BF462" s="90" t="n">
        <f aca="false">O462</f>
        <v>0.0002</v>
      </c>
      <c r="BH462" s="90" t="n">
        <f aca="false">G462*AO462</f>
        <v>0</v>
      </c>
      <c r="BI462" s="90" t="n">
        <f aca="false">G462*AP462</f>
        <v>0</v>
      </c>
      <c r="BJ462" s="90" t="n">
        <f aca="false">G462*H462</f>
        <v>0</v>
      </c>
      <c r="BK462" s="90"/>
      <c r="BL462" s="90"/>
      <c r="BW462" s="90" t="str">
        <f aca="false">I462</f>
        <v>21</v>
      </c>
      <c r="BX462" s="11" t="s">
        <v>1471</v>
      </c>
    </row>
    <row r="463" customFormat="false" ht="15" hidden="false" customHeight="true" outlineLevel="0" collapsed="false">
      <c r="A463" s="209" t="s">
        <v>1472</v>
      </c>
      <c r="B463" s="209" t="s">
        <v>109</v>
      </c>
      <c r="C463" s="209" t="s">
        <v>1473</v>
      </c>
      <c r="D463" s="210" t="s">
        <v>1474</v>
      </c>
      <c r="E463" s="210"/>
      <c r="F463" s="209" t="s">
        <v>1297</v>
      </c>
      <c r="G463" s="211" t="n">
        <v>22</v>
      </c>
      <c r="H463" s="212"/>
      <c r="I463" s="213" t="s">
        <v>203</v>
      </c>
      <c r="J463" s="212" t="n">
        <f aca="false">G463*AO463</f>
        <v>0</v>
      </c>
      <c r="K463" s="212" t="n">
        <f aca="false">G463*AP463</f>
        <v>0</v>
      </c>
      <c r="L463" s="212" t="n">
        <f aca="false">G463*H463</f>
        <v>0</v>
      </c>
      <c r="M463" s="212" t="n">
        <f aca="false">L463*(1+BW463/100)</f>
        <v>0</v>
      </c>
      <c r="N463" s="212" t="n">
        <v>6E-005</v>
      </c>
      <c r="O463" s="212" t="n">
        <f aca="false">G463*N463</f>
        <v>0.00132</v>
      </c>
      <c r="P463" s="213" t="s">
        <v>204</v>
      </c>
      <c r="Z463" s="90" t="n">
        <f aca="false">IF(AQ463="5",BJ463,0)</f>
        <v>0</v>
      </c>
      <c r="AB463" s="90" t="n">
        <f aca="false">IF(AQ463="1",BH463,0)</f>
        <v>0</v>
      </c>
      <c r="AC463" s="90" t="n">
        <f aca="false">IF(AQ463="1",BI463,0)</f>
        <v>0</v>
      </c>
      <c r="AD463" s="90" t="n">
        <f aca="false">IF(AQ463="7",BH463,0)</f>
        <v>0</v>
      </c>
      <c r="AE463" s="90" t="n">
        <f aca="false">IF(AQ463="7",BI463,0)</f>
        <v>0</v>
      </c>
      <c r="AF463" s="90" t="n">
        <f aca="false">IF(AQ463="2",BH463,0)</f>
        <v>0</v>
      </c>
      <c r="AG463" s="90" t="n">
        <f aca="false">IF(AQ463="2",BI463,0)</f>
        <v>0</v>
      </c>
      <c r="AH463" s="90" t="n">
        <f aca="false">IF(AQ463="0",BJ463,0)</f>
        <v>0</v>
      </c>
      <c r="AI463" s="190" t="s">
        <v>109</v>
      </c>
      <c r="AJ463" s="90" t="n">
        <f aca="false">IF(AN463=0,L463,0)</f>
        <v>0</v>
      </c>
      <c r="AK463" s="90" t="n">
        <f aca="false">IF(AN463=12,L463,0)</f>
        <v>0</v>
      </c>
      <c r="AL463" s="90" t="n">
        <f aca="false">IF(AN463=21,L463,0)</f>
        <v>0</v>
      </c>
      <c r="AN463" s="90" t="n">
        <v>21</v>
      </c>
      <c r="AO463" s="90" t="n">
        <f aca="false">H463*0.082695841</f>
        <v>0</v>
      </c>
      <c r="AP463" s="90" t="n">
        <f aca="false">H463*(1-0.082695841)</f>
        <v>0</v>
      </c>
      <c r="AQ463" s="89" t="s">
        <v>226</v>
      </c>
      <c r="AV463" s="90" t="n">
        <f aca="false">AW463+AX463</f>
        <v>0</v>
      </c>
      <c r="AW463" s="90" t="n">
        <f aca="false">G463*AO463</f>
        <v>0</v>
      </c>
      <c r="AX463" s="90" t="n">
        <f aca="false">G463*AP463</f>
        <v>0</v>
      </c>
      <c r="AY463" s="89" t="s">
        <v>1392</v>
      </c>
      <c r="AZ463" s="89" t="s">
        <v>1393</v>
      </c>
      <c r="BA463" s="190" t="s">
        <v>1394</v>
      </c>
      <c r="BC463" s="90" t="n">
        <f aca="false">AW463+AX463</f>
        <v>0</v>
      </c>
      <c r="BD463" s="90" t="n">
        <f aca="false">H463/(100-BE463)*100</f>
        <v>0</v>
      </c>
      <c r="BE463" s="90" t="n">
        <v>0</v>
      </c>
      <c r="BF463" s="90" t="n">
        <f aca="false">O463</f>
        <v>0.00132</v>
      </c>
      <c r="BH463" s="90" t="n">
        <f aca="false">G463*AO463</f>
        <v>0</v>
      </c>
      <c r="BI463" s="90" t="n">
        <f aca="false">G463*AP463</f>
        <v>0</v>
      </c>
      <c r="BJ463" s="90" t="n">
        <f aca="false">G463*H463</f>
        <v>0</v>
      </c>
      <c r="BK463" s="90"/>
      <c r="BL463" s="90"/>
      <c r="BW463" s="90" t="str">
        <f aca="false">I463</f>
        <v>21</v>
      </c>
      <c r="BX463" s="11" t="s">
        <v>1474</v>
      </c>
    </row>
    <row r="464" customFormat="false" ht="24.05" hidden="false" customHeight="true" outlineLevel="0" collapsed="false">
      <c r="A464" s="214" t="s">
        <v>1475</v>
      </c>
      <c r="B464" s="214" t="s">
        <v>109</v>
      </c>
      <c r="C464" s="214" t="s">
        <v>1476</v>
      </c>
      <c r="D464" s="215" t="s">
        <v>1477</v>
      </c>
      <c r="E464" s="215"/>
      <c r="F464" s="214" t="s">
        <v>1297</v>
      </c>
      <c r="G464" s="216" t="n">
        <v>22</v>
      </c>
      <c r="H464" s="217"/>
      <c r="I464" s="218" t="s">
        <v>203</v>
      </c>
      <c r="J464" s="217" t="n">
        <f aca="false">G464*AO464</f>
        <v>0</v>
      </c>
      <c r="K464" s="217" t="n">
        <f aca="false">G464*AP464</f>
        <v>0</v>
      </c>
      <c r="L464" s="217" t="n">
        <f aca="false">G464*H464</f>
        <v>0</v>
      </c>
      <c r="M464" s="217" t="n">
        <f aca="false">L464*(1+BW464/100)</f>
        <v>0</v>
      </c>
      <c r="N464" s="217" t="n">
        <v>0.001</v>
      </c>
      <c r="O464" s="217" t="n">
        <f aca="false">G464*N464</f>
        <v>0.022</v>
      </c>
      <c r="P464" s="218" t="s">
        <v>204</v>
      </c>
      <c r="Z464" s="90" t="n">
        <f aca="false">IF(AQ464="5",BJ464,0)</f>
        <v>0</v>
      </c>
      <c r="AB464" s="90" t="n">
        <f aca="false">IF(AQ464="1",BH464,0)</f>
        <v>0</v>
      </c>
      <c r="AC464" s="90" t="n">
        <f aca="false">IF(AQ464="1",BI464,0)</f>
        <v>0</v>
      </c>
      <c r="AD464" s="90" t="n">
        <f aca="false">IF(AQ464="7",BH464,0)</f>
        <v>0</v>
      </c>
      <c r="AE464" s="90" t="n">
        <f aca="false">IF(AQ464="7",BI464,0)</f>
        <v>0</v>
      </c>
      <c r="AF464" s="90" t="n">
        <f aca="false">IF(AQ464="2",BH464,0)</f>
        <v>0</v>
      </c>
      <c r="AG464" s="90" t="n">
        <f aca="false">IF(AQ464="2",BI464,0)</f>
        <v>0</v>
      </c>
      <c r="AH464" s="90" t="n">
        <f aca="false">IF(AQ464="0",BJ464,0)</f>
        <v>0</v>
      </c>
      <c r="AI464" s="190" t="s">
        <v>109</v>
      </c>
      <c r="AJ464" s="219" t="n">
        <f aca="false">IF(AN464=0,L464,0)</f>
        <v>0</v>
      </c>
      <c r="AK464" s="219" t="n">
        <f aca="false">IF(AN464=12,L464,0)</f>
        <v>0</v>
      </c>
      <c r="AL464" s="219" t="n">
        <f aca="false">IF(AN464=21,L464,0)</f>
        <v>0</v>
      </c>
      <c r="AN464" s="90" t="n">
        <v>21</v>
      </c>
      <c r="AO464" s="90" t="n">
        <f aca="false">H464*1</f>
        <v>0</v>
      </c>
      <c r="AP464" s="90" t="n">
        <f aca="false">H464*(1-1)</f>
        <v>0</v>
      </c>
      <c r="AQ464" s="220" t="s">
        <v>226</v>
      </c>
      <c r="AV464" s="90" t="n">
        <f aca="false">AW464+AX464</f>
        <v>0</v>
      </c>
      <c r="AW464" s="90" t="n">
        <f aca="false">G464*AO464</f>
        <v>0</v>
      </c>
      <c r="AX464" s="90" t="n">
        <f aca="false">G464*AP464</f>
        <v>0</v>
      </c>
      <c r="AY464" s="89" t="s">
        <v>1392</v>
      </c>
      <c r="AZ464" s="89" t="s">
        <v>1393</v>
      </c>
      <c r="BA464" s="190" t="s">
        <v>1394</v>
      </c>
      <c r="BC464" s="90" t="n">
        <f aca="false">AW464+AX464</f>
        <v>0</v>
      </c>
      <c r="BD464" s="90" t="n">
        <f aca="false">H464/(100-BE464)*100</f>
        <v>0</v>
      </c>
      <c r="BE464" s="90" t="n">
        <v>0</v>
      </c>
      <c r="BF464" s="90" t="n">
        <f aca="false">O464</f>
        <v>0.022</v>
      </c>
      <c r="BH464" s="219" t="n">
        <f aca="false">G464*AO464</f>
        <v>0</v>
      </c>
      <c r="BI464" s="219" t="n">
        <f aca="false">G464*AP464</f>
        <v>0</v>
      </c>
      <c r="BJ464" s="219" t="n">
        <f aca="false">G464*H464</f>
        <v>0</v>
      </c>
      <c r="BK464" s="219"/>
      <c r="BL464" s="90"/>
      <c r="BW464" s="90" t="str">
        <f aca="false">I464</f>
        <v>21</v>
      </c>
      <c r="BX464" s="221" t="s">
        <v>1477</v>
      </c>
    </row>
    <row r="465" customFormat="false" ht="35.5" hidden="false" customHeight="true" outlineLevel="0" collapsed="false">
      <c r="A465" s="209" t="s">
        <v>1478</v>
      </c>
      <c r="B465" s="209" t="s">
        <v>109</v>
      </c>
      <c r="C465" s="209" t="s">
        <v>1479</v>
      </c>
      <c r="D465" s="210" t="s">
        <v>1480</v>
      </c>
      <c r="E465" s="210"/>
      <c r="F465" s="209" t="s">
        <v>1309</v>
      </c>
      <c r="G465" s="211" t="n">
        <v>12</v>
      </c>
      <c r="H465" s="212"/>
      <c r="I465" s="213" t="s">
        <v>203</v>
      </c>
      <c r="J465" s="212" t="n">
        <f aca="false">G465*AO465</f>
        <v>0</v>
      </c>
      <c r="K465" s="212" t="n">
        <f aca="false">G465*AP465</f>
        <v>0</v>
      </c>
      <c r="L465" s="212" t="n">
        <f aca="false">G465*H465</f>
        <v>0</v>
      </c>
      <c r="M465" s="212" t="n">
        <f aca="false">L465*(1+BW465/100)</f>
        <v>0</v>
      </c>
      <c r="N465" s="212" t="n">
        <v>0</v>
      </c>
      <c r="O465" s="212" t="n">
        <f aca="false">G465*N465</f>
        <v>0</v>
      </c>
      <c r="P465" s="213" t="s">
        <v>204</v>
      </c>
      <c r="Z465" s="90" t="n">
        <f aca="false">IF(AQ465="5",BJ465,0)</f>
        <v>0</v>
      </c>
      <c r="AB465" s="90" t="n">
        <f aca="false">IF(AQ465="1",BH465,0)</f>
        <v>0</v>
      </c>
      <c r="AC465" s="90" t="n">
        <f aca="false">IF(AQ465="1",BI465,0)</f>
        <v>0</v>
      </c>
      <c r="AD465" s="90" t="n">
        <f aca="false">IF(AQ465="7",BH465,0)</f>
        <v>0</v>
      </c>
      <c r="AE465" s="90" t="n">
        <f aca="false">IF(AQ465="7",BI465,0)</f>
        <v>0</v>
      </c>
      <c r="AF465" s="90" t="n">
        <f aca="false">IF(AQ465="2",BH465,0)</f>
        <v>0</v>
      </c>
      <c r="AG465" s="90" t="n">
        <f aca="false">IF(AQ465="2",BI465,0)</f>
        <v>0</v>
      </c>
      <c r="AH465" s="90" t="n">
        <f aca="false">IF(AQ465="0",BJ465,0)</f>
        <v>0</v>
      </c>
      <c r="AI465" s="190" t="s">
        <v>109</v>
      </c>
      <c r="AJ465" s="90" t="n">
        <f aca="false">IF(AN465=0,L465,0)</f>
        <v>0</v>
      </c>
      <c r="AK465" s="90" t="n">
        <f aca="false">IF(AN465=12,L465,0)</f>
        <v>0</v>
      </c>
      <c r="AL465" s="90" t="n">
        <f aca="false">IF(AN465=21,L465,0)</f>
        <v>0</v>
      </c>
      <c r="AN465" s="90" t="n">
        <v>21</v>
      </c>
      <c r="AO465" s="90" t="n">
        <f aca="false">H465*0</f>
        <v>0</v>
      </c>
      <c r="AP465" s="90" t="n">
        <f aca="false">H465*(1-0)</f>
        <v>0</v>
      </c>
      <c r="AQ465" s="89" t="s">
        <v>226</v>
      </c>
      <c r="AV465" s="90" t="n">
        <f aca="false">AW465+AX465</f>
        <v>0</v>
      </c>
      <c r="AW465" s="90" t="n">
        <f aca="false">G465*AO465</f>
        <v>0</v>
      </c>
      <c r="AX465" s="90" t="n">
        <f aca="false">G465*AP465</f>
        <v>0</v>
      </c>
      <c r="AY465" s="89" t="s">
        <v>1392</v>
      </c>
      <c r="AZ465" s="89" t="s">
        <v>1393</v>
      </c>
      <c r="BA465" s="190" t="s">
        <v>1394</v>
      </c>
      <c r="BC465" s="90" t="n">
        <f aca="false">AW465+AX465</f>
        <v>0</v>
      </c>
      <c r="BD465" s="90" t="n">
        <f aca="false">H465/(100-BE465)*100</f>
        <v>0</v>
      </c>
      <c r="BE465" s="90" t="n">
        <v>0</v>
      </c>
      <c r="BF465" s="90" t="n">
        <f aca="false">O465</f>
        <v>0</v>
      </c>
      <c r="BH465" s="90" t="n">
        <f aca="false">G465*AO465</f>
        <v>0</v>
      </c>
      <c r="BI465" s="90" t="n">
        <f aca="false">G465*AP465</f>
        <v>0</v>
      </c>
      <c r="BJ465" s="90" t="n">
        <f aca="false">G465*H465</f>
        <v>0</v>
      </c>
      <c r="BK465" s="90"/>
      <c r="BL465" s="90"/>
      <c r="BW465" s="90" t="str">
        <f aca="false">I465</f>
        <v>21</v>
      </c>
      <c r="BX465" s="11" t="s">
        <v>1480</v>
      </c>
    </row>
    <row r="466" customFormat="false" ht="35.5" hidden="false" customHeight="true" outlineLevel="0" collapsed="false">
      <c r="A466" s="209" t="s">
        <v>1481</v>
      </c>
      <c r="B466" s="209" t="s">
        <v>109</v>
      </c>
      <c r="C466" s="209" t="s">
        <v>1482</v>
      </c>
      <c r="D466" s="210" t="s">
        <v>1483</v>
      </c>
      <c r="E466" s="210"/>
      <c r="F466" s="209" t="s">
        <v>1484</v>
      </c>
      <c r="G466" s="211" t="n">
        <v>1</v>
      </c>
      <c r="H466" s="212"/>
      <c r="I466" s="213" t="s">
        <v>203</v>
      </c>
      <c r="J466" s="212" t="n">
        <f aca="false">G466*AO466</f>
        <v>0</v>
      </c>
      <c r="K466" s="212" t="n">
        <f aca="false">G466*AP466</f>
        <v>0</v>
      </c>
      <c r="L466" s="212" t="n">
        <f aca="false">G466*H466</f>
        <v>0</v>
      </c>
      <c r="M466" s="212" t="n">
        <f aca="false">L466*(1+BW466/100)</f>
        <v>0</v>
      </c>
      <c r="N466" s="212" t="n">
        <v>0</v>
      </c>
      <c r="O466" s="212" t="n">
        <f aca="false">G466*N466</f>
        <v>0</v>
      </c>
      <c r="P466" s="213" t="s">
        <v>204</v>
      </c>
      <c r="Z466" s="90" t="n">
        <f aca="false">IF(AQ466="5",BJ466,0)</f>
        <v>0</v>
      </c>
      <c r="AB466" s="90" t="n">
        <f aca="false">IF(AQ466="1",BH466,0)</f>
        <v>0</v>
      </c>
      <c r="AC466" s="90" t="n">
        <f aca="false">IF(AQ466="1",BI466,0)</f>
        <v>0</v>
      </c>
      <c r="AD466" s="90" t="n">
        <f aca="false">IF(AQ466="7",BH466,0)</f>
        <v>0</v>
      </c>
      <c r="AE466" s="90" t="n">
        <f aca="false">IF(AQ466="7",BI466,0)</f>
        <v>0</v>
      </c>
      <c r="AF466" s="90" t="n">
        <f aca="false">IF(AQ466="2",BH466,0)</f>
        <v>0</v>
      </c>
      <c r="AG466" s="90" t="n">
        <f aca="false">IF(AQ466="2",BI466,0)</f>
        <v>0</v>
      </c>
      <c r="AH466" s="90" t="n">
        <f aca="false">IF(AQ466="0",BJ466,0)</f>
        <v>0</v>
      </c>
      <c r="AI466" s="190" t="s">
        <v>109</v>
      </c>
      <c r="AJ466" s="90" t="n">
        <f aca="false">IF(AN466=0,L466,0)</f>
        <v>0</v>
      </c>
      <c r="AK466" s="90" t="n">
        <f aca="false">IF(AN466=12,L466,0)</f>
        <v>0</v>
      </c>
      <c r="AL466" s="90" t="n">
        <f aca="false">IF(AN466=21,L466,0)</f>
        <v>0</v>
      </c>
      <c r="AN466" s="90" t="n">
        <v>21</v>
      </c>
      <c r="AO466" s="90" t="n">
        <f aca="false">H466*0</f>
        <v>0</v>
      </c>
      <c r="AP466" s="90" t="n">
        <f aca="false">H466*(1-0)</f>
        <v>0</v>
      </c>
      <c r="AQ466" s="89" t="s">
        <v>208</v>
      </c>
      <c r="AV466" s="90" t="n">
        <f aca="false">AW466+AX466</f>
        <v>0</v>
      </c>
      <c r="AW466" s="90" t="n">
        <f aca="false">G466*AO466</f>
        <v>0</v>
      </c>
      <c r="AX466" s="90" t="n">
        <f aca="false">G466*AP466</f>
        <v>0</v>
      </c>
      <c r="AY466" s="89" t="s">
        <v>1392</v>
      </c>
      <c r="AZ466" s="89" t="s">
        <v>1393</v>
      </c>
      <c r="BA466" s="190" t="s">
        <v>1394</v>
      </c>
      <c r="BC466" s="90" t="n">
        <f aca="false">AW466+AX466</f>
        <v>0</v>
      </c>
      <c r="BD466" s="90" t="n">
        <f aca="false">H466/(100-BE466)*100</f>
        <v>0</v>
      </c>
      <c r="BE466" s="90" t="n">
        <v>0</v>
      </c>
      <c r="BF466" s="90" t="n">
        <f aca="false">O466</f>
        <v>0</v>
      </c>
      <c r="BH466" s="90" t="n">
        <f aca="false">G466*AO466</f>
        <v>0</v>
      </c>
      <c r="BI466" s="90" t="n">
        <f aca="false">G466*AP466</f>
        <v>0</v>
      </c>
      <c r="BJ466" s="90" t="n">
        <f aca="false">G466*H466</f>
        <v>0</v>
      </c>
      <c r="BK466" s="90"/>
      <c r="BL466" s="90"/>
      <c r="BW466" s="90" t="str">
        <f aca="false">I466</f>
        <v>21</v>
      </c>
      <c r="BX466" s="11" t="s">
        <v>1483</v>
      </c>
    </row>
    <row r="467" customFormat="false" ht="24.05" hidden="false" customHeight="true" outlineLevel="0" collapsed="false">
      <c r="A467" s="209" t="s">
        <v>1485</v>
      </c>
      <c r="B467" s="209" t="s">
        <v>109</v>
      </c>
      <c r="C467" s="209" t="s">
        <v>1295</v>
      </c>
      <c r="D467" s="210" t="s">
        <v>1486</v>
      </c>
      <c r="E467" s="210"/>
      <c r="F467" s="209" t="s">
        <v>1297</v>
      </c>
      <c r="G467" s="211" t="n">
        <v>57</v>
      </c>
      <c r="H467" s="212"/>
      <c r="I467" s="213" t="s">
        <v>203</v>
      </c>
      <c r="J467" s="212" t="n">
        <f aca="false">G467*AO467</f>
        <v>0</v>
      </c>
      <c r="K467" s="212" t="n">
        <f aca="false">G467*AP467</f>
        <v>0</v>
      </c>
      <c r="L467" s="212" t="n">
        <f aca="false">G467*H467</f>
        <v>0</v>
      </c>
      <c r="M467" s="212" t="n">
        <f aca="false">L467*(1+BW467/100)</f>
        <v>0</v>
      </c>
      <c r="N467" s="212" t="n">
        <v>6E-005</v>
      </c>
      <c r="O467" s="212" t="n">
        <f aca="false">G467*N467</f>
        <v>0.00342</v>
      </c>
      <c r="P467" s="213" t="s">
        <v>204</v>
      </c>
      <c r="Z467" s="90" t="n">
        <f aca="false">IF(AQ467="5",BJ467,0)</f>
        <v>0</v>
      </c>
      <c r="AB467" s="90" t="n">
        <f aca="false">IF(AQ467="1",BH467,0)</f>
        <v>0</v>
      </c>
      <c r="AC467" s="90" t="n">
        <f aca="false">IF(AQ467="1",BI467,0)</f>
        <v>0</v>
      </c>
      <c r="AD467" s="90" t="n">
        <f aca="false">IF(AQ467="7",BH467,0)</f>
        <v>0</v>
      </c>
      <c r="AE467" s="90" t="n">
        <f aca="false">IF(AQ467="7",BI467,0)</f>
        <v>0</v>
      </c>
      <c r="AF467" s="90" t="n">
        <f aca="false">IF(AQ467="2",BH467,0)</f>
        <v>0</v>
      </c>
      <c r="AG467" s="90" t="n">
        <f aca="false">IF(AQ467="2",BI467,0)</f>
        <v>0</v>
      </c>
      <c r="AH467" s="90" t="n">
        <f aca="false">IF(AQ467="0",BJ467,0)</f>
        <v>0</v>
      </c>
      <c r="AI467" s="190" t="s">
        <v>109</v>
      </c>
      <c r="AJ467" s="90" t="n">
        <f aca="false">IF(AN467=0,L467,0)</f>
        <v>0</v>
      </c>
      <c r="AK467" s="90" t="n">
        <f aca="false">IF(AN467=12,L467,0)</f>
        <v>0</v>
      </c>
      <c r="AL467" s="90" t="n">
        <f aca="false">IF(AN467=21,L467,0)</f>
        <v>0</v>
      </c>
      <c r="AN467" s="90" t="n">
        <v>21</v>
      </c>
      <c r="AO467" s="90" t="n">
        <f aca="false">H467*0.070813736</f>
        <v>0</v>
      </c>
      <c r="AP467" s="90" t="n">
        <f aca="false">H467*(1-0.070813736)</f>
        <v>0</v>
      </c>
      <c r="AQ467" s="89" t="s">
        <v>226</v>
      </c>
      <c r="AV467" s="90" t="n">
        <f aca="false">AW467+AX467</f>
        <v>0</v>
      </c>
      <c r="AW467" s="90" t="n">
        <f aca="false">G467*AO467</f>
        <v>0</v>
      </c>
      <c r="AX467" s="90" t="n">
        <f aca="false">G467*AP467</f>
        <v>0</v>
      </c>
      <c r="AY467" s="89" t="s">
        <v>1392</v>
      </c>
      <c r="AZ467" s="89" t="s">
        <v>1393</v>
      </c>
      <c r="BA467" s="190" t="s">
        <v>1394</v>
      </c>
      <c r="BC467" s="90" t="n">
        <f aca="false">AW467+AX467</f>
        <v>0</v>
      </c>
      <c r="BD467" s="90" t="n">
        <f aca="false">H467/(100-BE467)*100</f>
        <v>0</v>
      </c>
      <c r="BE467" s="90" t="n">
        <v>0</v>
      </c>
      <c r="BF467" s="90" t="n">
        <f aca="false">O467</f>
        <v>0.00342</v>
      </c>
      <c r="BH467" s="90" t="n">
        <f aca="false">G467*AO467</f>
        <v>0</v>
      </c>
      <c r="BI467" s="90" t="n">
        <f aca="false">G467*AP467</f>
        <v>0</v>
      </c>
      <c r="BJ467" s="90" t="n">
        <f aca="false">G467*H467</f>
        <v>0</v>
      </c>
      <c r="BK467" s="90"/>
      <c r="BL467" s="90"/>
      <c r="BW467" s="90" t="str">
        <f aca="false">I467</f>
        <v>21</v>
      </c>
      <c r="BX467" s="11" t="s">
        <v>1486</v>
      </c>
    </row>
    <row r="468" customFormat="false" ht="24.05" hidden="false" customHeight="true" outlineLevel="0" collapsed="false">
      <c r="A468" s="214" t="s">
        <v>1487</v>
      </c>
      <c r="B468" s="214" t="s">
        <v>109</v>
      </c>
      <c r="C468" s="214" t="s">
        <v>1488</v>
      </c>
      <c r="D468" s="215" t="s">
        <v>1489</v>
      </c>
      <c r="E468" s="215"/>
      <c r="F468" s="214" t="s">
        <v>1297</v>
      </c>
      <c r="G468" s="216" t="n">
        <v>49.5</v>
      </c>
      <c r="H468" s="217"/>
      <c r="I468" s="218" t="s">
        <v>203</v>
      </c>
      <c r="J468" s="217" t="n">
        <f aca="false">G468*AO468</f>
        <v>0</v>
      </c>
      <c r="K468" s="217" t="n">
        <f aca="false">G468*AP468</f>
        <v>0</v>
      </c>
      <c r="L468" s="217" t="n">
        <f aca="false">G468*H468</f>
        <v>0</v>
      </c>
      <c r="M468" s="217" t="n">
        <f aca="false">L468*(1+BW468/100)</f>
        <v>0</v>
      </c>
      <c r="N468" s="217" t="n">
        <v>0.001</v>
      </c>
      <c r="O468" s="217" t="n">
        <f aca="false">G468*N468</f>
        <v>0.0495</v>
      </c>
      <c r="P468" s="218" t="s">
        <v>204</v>
      </c>
      <c r="Z468" s="90" t="n">
        <f aca="false">IF(AQ468="5",BJ468,0)</f>
        <v>0</v>
      </c>
      <c r="AB468" s="90" t="n">
        <f aca="false">IF(AQ468="1",BH468,0)</f>
        <v>0</v>
      </c>
      <c r="AC468" s="90" t="n">
        <f aca="false">IF(AQ468="1",BI468,0)</f>
        <v>0</v>
      </c>
      <c r="AD468" s="90" t="n">
        <f aca="false">IF(AQ468="7",BH468,0)</f>
        <v>0</v>
      </c>
      <c r="AE468" s="90" t="n">
        <f aca="false">IF(AQ468="7",BI468,0)</f>
        <v>0</v>
      </c>
      <c r="AF468" s="90" t="n">
        <f aca="false">IF(AQ468="2",BH468,0)</f>
        <v>0</v>
      </c>
      <c r="AG468" s="90" t="n">
        <f aca="false">IF(AQ468="2",BI468,0)</f>
        <v>0</v>
      </c>
      <c r="AH468" s="90" t="n">
        <f aca="false">IF(AQ468="0",BJ468,0)</f>
        <v>0</v>
      </c>
      <c r="AI468" s="190" t="s">
        <v>109</v>
      </c>
      <c r="AJ468" s="219" t="n">
        <f aca="false">IF(AN468=0,L468,0)</f>
        <v>0</v>
      </c>
      <c r="AK468" s="219" t="n">
        <f aca="false">IF(AN468=12,L468,0)</f>
        <v>0</v>
      </c>
      <c r="AL468" s="219" t="n">
        <f aca="false">IF(AN468=21,L468,0)</f>
        <v>0</v>
      </c>
      <c r="AN468" s="90" t="n">
        <v>21</v>
      </c>
      <c r="AO468" s="90" t="n">
        <f aca="false">H468*1</f>
        <v>0</v>
      </c>
      <c r="AP468" s="90" t="n">
        <f aca="false">H468*(1-1)</f>
        <v>0</v>
      </c>
      <c r="AQ468" s="220" t="s">
        <v>226</v>
      </c>
      <c r="AV468" s="90" t="n">
        <f aca="false">AW468+AX468</f>
        <v>0</v>
      </c>
      <c r="AW468" s="90" t="n">
        <f aca="false">G468*AO468</f>
        <v>0</v>
      </c>
      <c r="AX468" s="90" t="n">
        <f aca="false">G468*AP468</f>
        <v>0</v>
      </c>
      <c r="AY468" s="89" t="s">
        <v>1392</v>
      </c>
      <c r="AZ468" s="89" t="s">
        <v>1393</v>
      </c>
      <c r="BA468" s="190" t="s">
        <v>1394</v>
      </c>
      <c r="BC468" s="90" t="n">
        <f aca="false">AW468+AX468</f>
        <v>0</v>
      </c>
      <c r="BD468" s="90" t="n">
        <f aca="false">H468/(100-BE468)*100</f>
        <v>0</v>
      </c>
      <c r="BE468" s="90" t="n">
        <v>0</v>
      </c>
      <c r="BF468" s="90" t="n">
        <f aca="false">O468</f>
        <v>0.0495</v>
      </c>
      <c r="BH468" s="219" t="n">
        <f aca="false">G468*AO468</f>
        <v>0</v>
      </c>
      <c r="BI468" s="219" t="n">
        <f aca="false">G468*AP468</f>
        <v>0</v>
      </c>
      <c r="BJ468" s="219" t="n">
        <f aca="false">G468*H468</f>
        <v>0</v>
      </c>
      <c r="BK468" s="219"/>
      <c r="BL468" s="90"/>
      <c r="BW468" s="90" t="str">
        <f aca="false">I468</f>
        <v>21</v>
      </c>
      <c r="BX468" s="221" t="s">
        <v>1489</v>
      </c>
    </row>
    <row r="469" customFormat="false" ht="15" hidden="false" customHeight="true" outlineLevel="0" collapsed="false">
      <c r="A469" s="214" t="s">
        <v>1490</v>
      </c>
      <c r="B469" s="214" t="s">
        <v>109</v>
      </c>
      <c r="C469" s="214" t="s">
        <v>1491</v>
      </c>
      <c r="D469" s="215" t="s">
        <v>1492</v>
      </c>
      <c r="E469" s="215"/>
      <c r="F469" s="214" t="s">
        <v>1297</v>
      </c>
      <c r="G469" s="216" t="n">
        <v>6.48</v>
      </c>
      <c r="H469" s="217"/>
      <c r="I469" s="218" t="s">
        <v>203</v>
      </c>
      <c r="J469" s="217" t="n">
        <f aca="false">G469*AO469</f>
        <v>0</v>
      </c>
      <c r="K469" s="217" t="n">
        <f aca="false">G469*AP469</f>
        <v>0</v>
      </c>
      <c r="L469" s="217" t="n">
        <f aca="false">G469*H469</f>
        <v>0</v>
      </c>
      <c r="M469" s="217" t="n">
        <f aca="false">L469*(1+BW469/100)</f>
        <v>0</v>
      </c>
      <c r="N469" s="217" t="n">
        <v>0.001</v>
      </c>
      <c r="O469" s="217" t="n">
        <f aca="false">G469*N469</f>
        <v>0.00648</v>
      </c>
      <c r="P469" s="218" t="s">
        <v>204</v>
      </c>
      <c r="Z469" s="90" t="n">
        <f aca="false">IF(AQ469="5",BJ469,0)</f>
        <v>0</v>
      </c>
      <c r="AB469" s="90" t="n">
        <f aca="false">IF(AQ469="1",BH469,0)</f>
        <v>0</v>
      </c>
      <c r="AC469" s="90" t="n">
        <f aca="false">IF(AQ469="1",BI469,0)</f>
        <v>0</v>
      </c>
      <c r="AD469" s="90" t="n">
        <f aca="false">IF(AQ469="7",BH469,0)</f>
        <v>0</v>
      </c>
      <c r="AE469" s="90" t="n">
        <f aca="false">IF(AQ469="7",BI469,0)</f>
        <v>0</v>
      </c>
      <c r="AF469" s="90" t="n">
        <f aca="false">IF(AQ469="2",BH469,0)</f>
        <v>0</v>
      </c>
      <c r="AG469" s="90" t="n">
        <f aca="false">IF(AQ469="2",BI469,0)</f>
        <v>0</v>
      </c>
      <c r="AH469" s="90" t="n">
        <f aca="false">IF(AQ469="0",BJ469,0)</f>
        <v>0</v>
      </c>
      <c r="AI469" s="190" t="s">
        <v>109</v>
      </c>
      <c r="AJ469" s="219" t="n">
        <f aca="false">IF(AN469=0,L469,0)</f>
        <v>0</v>
      </c>
      <c r="AK469" s="219" t="n">
        <f aca="false">IF(AN469=12,L469,0)</f>
        <v>0</v>
      </c>
      <c r="AL469" s="219" t="n">
        <f aca="false">IF(AN469=21,L469,0)</f>
        <v>0</v>
      </c>
      <c r="AN469" s="90" t="n">
        <v>21</v>
      </c>
      <c r="AO469" s="90" t="n">
        <f aca="false">H469*1</f>
        <v>0</v>
      </c>
      <c r="AP469" s="90" t="n">
        <f aca="false">H469*(1-1)</f>
        <v>0</v>
      </c>
      <c r="AQ469" s="220" t="s">
        <v>226</v>
      </c>
      <c r="AV469" s="90" t="n">
        <f aca="false">AW469+AX469</f>
        <v>0</v>
      </c>
      <c r="AW469" s="90" t="n">
        <f aca="false">G469*AO469</f>
        <v>0</v>
      </c>
      <c r="AX469" s="90" t="n">
        <f aca="false">G469*AP469</f>
        <v>0</v>
      </c>
      <c r="AY469" s="89" t="s">
        <v>1392</v>
      </c>
      <c r="AZ469" s="89" t="s">
        <v>1393</v>
      </c>
      <c r="BA469" s="190" t="s">
        <v>1394</v>
      </c>
      <c r="BC469" s="90" t="n">
        <f aca="false">AW469+AX469</f>
        <v>0</v>
      </c>
      <c r="BD469" s="90" t="n">
        <f aca="false">H469/(100-BE469)*100</f>
        <v>0</v>
      </c>
      <c r="BE469" s="90" t="n">
        <v>0</v>
      </c>
      <c r="BF469" s="90" t="n">
        <f aca="false">O469</f>
        <v>0.00648</v>
      </c>
      <c r="BH469" s="219" t="n">
        <f aca="false">G469*AO469</f>
        <v>0</v>
      </c>
      <c r="BI469" s="219" t="n">
        <f aca="false">G469*AP469</f>
        <v>0</v>
      </c>
      <c r="BJ469" s="219" t="n">
        <f aca="false">G469*H469</f>
        <v>0</v>
      </c>
      <c r="BK469" s="219"/>
      <c r="BL469" s="90"/>
      <c r="BW469" s="90" t="str">
        <f aca="false">I469</f>
        <v>21</v>
      </c>
      <c r="BX469" s="221" t="s">
        <v>1492</v>
      </c>
    </row>
    <row r="470" customFormat="false" ht="15" hidden="false" customHeight="true" outlineLevel="0" collapsed="false">
      <c r="A470" s="214" t="s">
        <v>1493</v>
      </c>
      <c r="B470" s="214" t="s">
        <v>109</v>
      </c>
      <c r="C470" s="214" t="s">
        <v>1302</v>
      </c>
      <c r="D470" s="215" t="s">
        <v>1494</v>
      </c>
      <c r="E470" s="215"/>
      <c r="F470" s="214" t="s">
        <v>1297</v>
      </c>
      <c r="G470" s="216" t="n">
        <v>6.6</v>
      </c>
      <c r="H470" s="217"/>
      <c r="I470" s="218" t="s">
        <v>203</v>
      </c>
      <c r="J470" s="217" t="n">
        <f aca="false">G470*AO470</f>
        <v>0</v>
      </c>
      <c r="K470" s="217" t="n">
        <f aca="false">G470*AP470</f>
        <v>0</v>
      </c>
      <c r="L470" s="217" t="n">
        <f aca="false">G470*H470</f>
        <v>0</v>
      </c>
      <c r="M470" s="217" t="n">
        <f aca="false">L470*(1+BW470/100)</f>
        <v>0</v>
      </c>
      <c r="N470" s="217" t="n">
        <v>0.001</v>
      </c>
      <c r="O470" s="217" t="n">
        <f aca="false">G470*N470</f>
        <v>0.0066</v>
      </c>
      <c r="P470" s="218" t="s">
        <v>204</v>
      </c>
      <c r="Z470" s="90" t="n">
        <f aca="false">IF(AQ470="5",BJ470,0)</f>
        <v>0</v>
      </c>
      <c r="AB470" s="90" t="n">
        <f aca="false">IF(AQ470="1",BH470,0)</f>
        <v>0</v>
      </c>
      <c r="AC470" s="90" t="n">
        <f aca="false">IF(AQ470="1",BI470,0)</f>
        <v>0</v>
      </c>
      <c r="AD470" s="90" t="n">
        <f aca="false">IF(AQ470="7",BH470,0)</f>
        <v>0</v>
      </c>
      <c r="AE470" s="90" t="n">
        <f aca="false">IF(AQ470="7",BI470,0)</f>
        <v>0</v>
      </c>
      <c r="AF470" s="90" t="n">
        <f aca="false">IF(AQ470="2",BH470,0)</f>
        <v>0</v>
      </c>
      <c r="AG470" s="90" t="n">
        <f aca="false">IF(AQ470="2",BI470,0)</f>
        <v>0</v>
      </c>
      <c r="AH470" s="90" t="n">
        <f aca="false">IF(AQ470="0",BJ470,0)</f>
        <v>0</v>
      </c>
      <c r="AI470" s="190" t="s">
        <v>109</v>
      </c>
      <c r="AJ470" s="219" t="n">
        <f aca="false">IF(AN470=0,L470,0)</f>
        <v>0</v>
      </c>
      <c r="AK470" s="219" t="n">
        <f aca="false">IF(AN470=12,L470,0)</f>
        <v>0</v>
      </c>
      <c r="AL470" s="219" t="n">
        <f aca="false">IF(AN470=21,L470,0)</f>
        <v>0</v>
      </c>
      <c r="AN470" s="90" t="n">
        <v>21</v>
      </c>
      <c r="AO470" s="90" t="n">
        <f aca="false">H470*1</f>
        <v>0</v>
      </c>
      <c r="AP470" s="90" t="n">
        <f aca="false">H470*(1-1)</f>
        <v>0</v>
      </c>
      <c r="AQ470" s="220" t="s">
        <v>226</v>
      </c>
      <c r="AV470" s="90" t="n">
        <f aca="false">AW470+AX470</f>
        <v>0</v>
      </c>
      <c r="AW470" s="90" t="n">
        <f aca="false">G470*AO470</f>
        <v>0</v>
      </c>
      <c r="AX470" s="90" t="n">
        <f aca="false">G470*AP470</f>
        <v>0</v>
      </c>
      <c r="AY470" s="89" t="s">
        <v>1392</v>
      </c>
      <c r="AZ470" s="89" t="s">
        <v>1393</v>
      </c>
      <c r="BA470" s="190" t="s">
        <v>1394</v>
      </c>
      <c r="BC470" s="90" t="n">
        <f aca="false">AW470+AX470</f>
        <v>0</v>
      </c>
      <c r="BD470" s="90" t="n">
        <f aca="false">H470/(100-BE470)*100</f>
        <v>0</v>
      </c>
      <c r="BE470" s="90" t="n">
        <v>0</v>
      </c>
      <c r="BF470" s="90" t="n">
        <f aca="false">O470</f>
        <v>0.0066</v>
      </c>
      <c r="BH470" s="219" t="n">
        <f aca="false">G470*AO470</f>
        <v>0</v>
      </c>
      <c r="BI470" s="219" t="n">
        <f aca="false">G470*AP470</f>
        <v>0</v>
      </c>
      <c r="BJ470" s="219" t="n">
        <f aca="false">G470*H470</f>
        <v>0</v>
      </c>
      <c r="BK470" s="219"/>
      <c r="BL470" s="90"/>
      <c r="BW470" s="90" t="str">
        <f aca="false">I470</f>
        <v>21</v>
      </c>
      <c r="BX470" s="221" t="s">
        <v>1494</v>
      </c>
    </row>
    <row r="471" customFormat="false" ht="15" hidden="false" customHeight="true" outlineLevel="0" collapsed="false">
      <c r="A471" s="209" t="s">
        <v>1495</v>
      </c>
      <c r="B471" s="209" t="s">
        <v>109</v>
      </c>
      <c r="C471" s="209" t="s">
        <v>1496</v>
      </c>
      <c r="D471" s="210" t="s">
        <v>1497</v>
      </c>
      <c r="E471" s="210"/>
      <c r="F471" s="209" t="s">
        <v>313</v>
      </c>
      <c r="G471" s="211" t="n">
        <v>2</v>
      </c>
      <c r="H471" s="212"/>
      <c r="I471" s="213" t="s">
        <v>203</v>
      </c>
      <c r="J471" s="212" t="n">
        <f aca="false">G471*AO471</f>
        <v>0</v>
      </c>
      <c r="K471" s="212" t="n">
        <f aca="false">G471*AP471</f>
        <v>0</v>
      </c>
      <c r="L471" s="212" t="n">
        <f aca="false">G471*H471</f>
        <v>0</v>
      </c>
      <c r="M471" s="212" t="n">
        <f aca="false">L471*(1+BW471/100)</f>
        <v>0</v>
      </c>
      <c r="N471" s="212" t="n">
        <v>0</v>
      </c>
      <c r="O471" s="212" t="n">
        <f aca="false">G471*N471</f>
        <v>0</v>
      </c>
      <c r="P471" s="213" t="s">
        <v>204</v>
      </c>
      <c r="Z471" s="90" t="n">
        <f aca="false">IF(AQ471="5",BJ471,0)</f>
        <v>0</v>
      </c>
      <c r="AB471" s="90" t="n">
        <f aca="false">IF(AQ471="1",BH471,0)</f>
        <v>0</v>
      </c>
      <c r="AC471" s="90" t="n">
        <f aca="false">IF(AQ471="1",BI471,0)</f>
        <v>0</v>
      </c>
      <c r="AD471" s="90" t="n">
        <f aca="false">IF(AQ471="7",BH471,0)</f>
        <v>0</v>
      </c>
      <c r="AE471" s="90" t="n">
        <f aca="false">IF(AQ471="7",BI471,0)</f>
        <v>0</v>
      </c>
      <c r="AF471" s="90" t="n">
        <f aca="false">IF(AQ471="2",BH471,0)</f>
        <v>0</v>
      </c>
      <c r="AG471" s="90" t="n">
        <f aca="false">IF(AQ471="2",BI471,0)</f>
        <v>0</v>
      </c>
      <c r="AH471" s="90" t="n">
        <f aca="false">IF(AQ471="0",BJ471,0)</f>
        <v>0</v>
      </c>
      <c r="AI471" s="190" t="s">
        <v>109</v>
      </c>
      <c r="AJ471" s="90" t="n">
        <f aca="false">IF(AN471=0,L471,0)</f>
        <v>0</v>
      </c>
      <c r="AK471" s="90" t="n">
        <f aca="false">IF(AN471=12,L471,0)</f>
        <v>0</v>
      </c>
      <c r="AL471" s="90" t="n">
        <f aca="false">IF(AN471=21,L471,0)</f>
        <v>0</v>
      </c>
      <c r="AN471" s="90" t="n">
        <v>21</v>
      </c>
      <c r="AO471" s="90" t="n">
        <f aca="false">H471*0</f>
        <v>0</v>
      </c>
      <c r="AP471" s="90" t="n">
        <f aca="false">H471*(1-0)</f>
        <v>0</v>
      </c>
      <c r="AQ471" s="89" t="s">
        <v>226</v>
      </c>
      <c r="AV471" s="90" t="n">
        <f aca="false">AW471+AX471</f>
        <v>0</v>
      </c>
      <c r="AW471" s="90" t="n">
        <f aca="false">G471*AO471</f>
        <v>0</v>
      </c>
      <c r="AX471" s="90" t="n">
        <f aca="false">G471*AP471</f>
        <v>0</v>
      </c>
      <c r="AY471" s="89" t="s">
        <v>1392</v>
      </c>
      <c r="AZ471" s="89" t="s">
        <v>1393</v>
      </c>
      <c r="BA471" s="190" t="s">
        <v>1394</v>
      </c>
      <c r="BC471" s="90" t="n">
        <f aca="false">AW471+AX471</f>
        <v>0</v>
      </c>
      <c r="BD471" s="90" t="n">
        <f aca="false">H471/(100-BE471)*100</f>
        <v>0</v>
      </c>
      <c r="BE471" s="90" t="n">
        <v>0</v>
      </c>
      <c r="BF471" s="90" t="n">
        <f aca="false">O471</f>
        <v>0</v>
      </c>
      <c r="BH471" s="90" t="n">
        <f aca="false">G471*AO471</f>
        <v>0</v>
      </c>
      <c r="BI471" s="90" t="n">
        <f aca="false">G471*AP471</f>
        <v>0</v>
      </c>
      <c r="BJ471" s="90" t="n">
        <f aca="false">G471*H471</f>
        <v>0</v>
      </c>
      <c r="BK471" s="90"/>
      <c r="BL471" s="90"/>
      <c r="BW471" s="90" t="str">
        <f aca="false">I471</f>
        <v>21</v>
      </c>
      <c r="BX471" s="11" t="s">
        <v>1497</v>
      </c>
    </row>
    <row r="472" customFormat="false" ht="35.5" hidden="false" customHeight="true" outlineLevel="0" collapsed="false">
      <c r="A472" s="214" t="s">
        <v>1498</v>
      </c>
      <c r="B472" s="214" t="s">
        <v>109</v>
      </c>
      <c r="C472" s="214" t="s">
        <v>1499</v>
      </c>
      <c r="D472" s="215" t="s">
        <v>1500</v>
      </c>
      <c r="E472" s="215"/>
      <c r="F472" s="214" t="s">
        <v>313</v>
      </c>
      <c r="G472" s="216" t="n">
        <v>2</v>
      </c>
      <c r="H472" s="217"/>
      <c r="I472" s="218" t="s">
        <v>203</v>
      </c>
      <c r="J472" s="217" t="n">
        <f aca="false">G472*AO472</f>
        <v>0</v>
      </c>
      <c r="K472" s="217" t="n">
        <f aca="false">G472*AP472</f>
        <v>0</v>
      </c>
      <c r="L472" s="217" t="n">
        <f aca="false">G472*H472</f>
        <v>0</v>
      </c>
      <c r="M472" s="217" t="n">
        <f aca="false">L472*(1+BW472/100)</f>
        <v>0</v>
      </c>
      <c r="N472" s="217" t="n">
        <v>0.0022</v>
      </c>
      <c r="O472" s="217" t="n">
        <f aca="false">G472*N472</f>
        <v>0.0044</v>
      </c>
      <c r="P472" s="218" t="s">
        <v>204</v>
      </c>
      <c r="Z472" s="90" t="n">
        <f aca="false">IF(AQ472="5",BJ472,0)</f>
        <v>0</v>
      </c>
      <c r="AB472" s="90" t="n">
        <f aca="false">IF(AQ472="1",BH472,0)</f>
        <v>0</v>
      </c>
      <c r="AC472" s="90" t="n">
        <f aca="false">IF(AQ472="1",BI472,0)</f>
        <v>0</v>
      </c>
      <c r="AD472" s="90" t="n">
        <f aca="false">IF(AQ472="7",BH472,0)</f>
        <v>0</v>
      </c>
      <c r="AE472" s="90" t="n">
        <f aca="false">IF(AQ472="7",BI472,0)</f>
        <v>0</v>
      </c>
      <c r="AF472" s="90" t="n">
        <f aca="false">IF(AQ472="2",BH472,0)</f>
        <v>0</v>
      </c>
      <c r="AG472" s="90" t="n">
        <f aca="false">IF(AQ472="2",BI472,0)</f>
        <v>0</v>
      </c>
      <c r="AH472" s="90" t="n">
        <f aca="false">IF(AQ472="0",BJ472,0)</f>
        <v>0</v>
      </c>
      <c r="AI472" s="190" t="s">
        <v>109</v>
      </c>
      <c r="AJ472" s="219" t="n">
        <f aca="false">IF(AN472=0,L472,0)</f>
        <v>0</v>
      </c>
      <c r="AK472" s="219" t="n">
        <f aca="false">IF(AN472=12,L472,0)</f>
        <v>0</v>
      </c>
      <c r="AL472" s="219" t="n">
        <f aca="false">IF(AN472=21,L472,0)</f>
        <v>0</v>
      </c>
      <c r="AN472" s="90" t="n">
        <v>21</v>
      </c>
      <c r="AO472" s="90" t="n">
        <f aca="false">H472*1</f>
        <v>0</v>
      </c>
      <c r="AP472" s="90" t="n">
        <f aca="false">H472*(1-1)</f>
        <v>0</v>
      </c>
      <c r="AQ472" s="220" t="s">
        <v>226</v>
      </c>
      <c r="AV472" s="90" t="n">
        <f aca="false">AW472+AX472</f>
        <v>0</v>
      </c>
      <c r="AW472" s="90" t="n">
        <f aca="false">G472*AO472</f>
        <v>0</v>
      </c>
      <c r="AX472" s="90" t="n">
        <f aca="false">G472*AP472</f>
        <v>0</v>
      </c>
      <c r="AY472" s="89" t="s">
        <v>1392</v>
      </c>
      <c r="AZ472" s="89" t="s">
        <v>1393</v>
      </c>
      <c r="BA472" s="190" t="s">
        <v>1394</v>
      </c>
      <c r="BC472" s="90" t="n">
        <f aca="false">AW472+AX472</f>
        <v>0</v>
      </c>
      <c r="BD472" s="90" t="n">
        <f aca="false">H472/(100-BE472)*100</f>
        <v>0</v>
      </c>
      <c r="BE472" s="90" t="n">
        <v>0</v>
      </c>
      <c r="BF472" s="90" t="n">
        <f aca="false">O472</f>
        <v>0.0044</v>
      </c>
      <c r="BH472" s="219" t="n">
        <f aca="false">G472*AO472</f>
        <v>0</v>
      </c>
      <c r="BI472" s="219" t="n">
        <f aca="false">G472*AP472</f>
        <v>0</v>
      </c>
      <c r="BJ472" s="219" t="n">
        <f aca="false">G472*H472</f>
        <v>0</v>
      </c>
      <c r="BK472" s="219"/>
      <c r="BL472" s="90"/>
      <c r="BW472" s="90" t="str">
        <f aca="false">I472</f>
        <v>21</v>
      </c>
      <c r="BX472" s="221" t="s">
        <v>1500</v>
      </c>
    </row>
    <row r="473" customFormat="false" ht="24.05" hidden="false" customHeight="true" outlineLevel="0" collapsed="false">
      <c r="A473" s="209" t="s">
        <v>1501</v>
      </c>
      <c r="B473" s="209" t="s">
        <v>109</v>
      </c>
      <c r="C473" s="209" t="s">
        <v>497</v>
      </c>
      <c r="D473" s="210" t="s">
        <v>1502</v>
      </c>
      <c r="E473" s="210"/>
      <c r="F473" s="209" t="s">
        <v>261</v>
      </c>
      <c r="G473" s="211" t="n">
        <v>1</v>
      </c>
      <c r="H473" s="212"/>
      <c r="I473" s="213" t="s">
        <v>203</v>
      </c>
      <c r="J473" s="212" t="n">
        <f aca="false">G473*AO473</f>
        <v>0</v>
      </c>
      <c r="K473" s="212" t="n">
        <f aca="false">G473*AP473</f>
        <v>0</v>
      </c>
      <c r="L473" s="212" t="n">
        <f aca="false">G473*H473</f>
        <v>0</v>
      </c>
      <c r="M473" s="212" t="n">
        <f aca="false">L473*(1+BW473/100)</f>
        <v>0</v>
      </c>
      <c r="N473" s="212" t="n">
        <v>0.00485</v>
      </c>
      <c r="O473" s="212" t="n">
        <f aca="false">G473*N473</f>
        <v>0.00485</v>
      </c>
      <c r="P473" s="213" t="s">
        <v>204</v>
      </c>
      <c r="Z473" s="90" t="n">
        <f aca="false">IF(AQ473="5",BJ473,0)</f>
        <v>0</v>
      </c>
      <c r="AB473" s="90" t="n">
        <f aca="false">IF(AQ473="1",BH473,0)</f>
        <v>0</v>
      </c>
      <c r="AC473" s="90" t="n">
        <f aca="false">IF(AQ473="1",BI473,0)</f>
        <v>0</v>
      </c>
      <c r="AD473" s="90" t="n">
        <f aca="false">IF(AQ473="7",BH473,0)</f>
        <v>0</v>
      </c>
      <c r="AE473" s="90" t="n">
        <f aca="false">IF(AQ473="7",BI473,0)</f>
        <v>0</v>
      </c>
      <c r="AF473" s="90" t="n">
        <f aca="false">IF(AQ473="2",BH473,0)</f>
        <v>0</v>
      </c>
      <c r="AG473" s="90" t="n">
        <f aca="false">IF(AQ473="2",BI473,0)</f>
        <v>0</v>
      </c>
      <c r="AH473" s="90" t="n">
        <f aca="false">IF(AQ473="0",BJ473,0)</f>
        <v>0</v>
      </c>
      <c r="AI473" s="190" t="s">
        <v>109</v>
      </c>
      <c r="AJ473" s="90" t="n">
        <f aca="false">IF(AN473=0,L473,0)</f>
        <v>0</v>
      </c>
      <c r="AK473" s="90" t="n">
        <f aca="false">IF(AN473=12,L473,0)</f>
        <v>0</v>
      </c>
      <c r="AL473" s="90" t="n">
        <f aca="false">IF(AN473=21,L473,0)</f>
        <v>0</v>
      </c>
      <c r="AN473" s="90" t="n">
        <v>21</v>
      </c>
      <c r="AO473" s="90" t="n">
        <f aca="false">H473*0.788581525</f>
        <v>0</v>
      </c>
      <c r="AP473" s="90" t="n">
        <f aca="false">H473*(1-0.788581525)</f>
        <v>0</v>
      </c>
      <c r="AQ473" s="89" t="s">
        <v>226</v>
      </c>
      <c r="AV473" s="90" t="n">
        <f aca="false">AW473+AX473</f>
        <v>0</v>
      </c>
      <c r="AW473" s="90" t="n">
        <f aca="false">G473*AO473</f>
        <v>0</v>
      </c>
      <c r="AX473" s="90" t="n">
        <f aca="false">G473*AP473</f>
        <v>0</v>
      </c>
      <c r="AY473" s="89" t="s">
        <v>1392</v>
      </c>
      <c r="AZ473" s="89" t="s">
        <v>1393</v>
      </c>
      <c r="BA473" s="190" t="s">
        <v>1394</v>
      </c>
      <c r="BC473" s="90" t="n">
        <f aca="false">AW473+AX473</f>
        <v>0</v>
      </c>
      <c r="BD473" s="90" t="n">
        <f aca="false">H473/(100-BE473)*100</f>
        <v>0</v>
      </c>
      <c r="BE473" s="90" t="n">
        <v>0</v>
      </c>
      <c r="BF473" s="90" t="n">
        <f aca="false">O473</f>
        <v>0.00485</v>
      </c>
      <c r="BH473" s="90" t="n">
        <f aca="false">G473*AO473</f>
        <v>0</v>
      </c>
      <c r="BI473" s="90" t="n">
        <f aca="false">G473*AP473</f>
        <v>0</v>
      </c>
      <c r="BJ473" s="90" t="n">
        <f aca="false">G473*H473</f>
        <v>0</v>
      </c>
      <c r="BK473" s="90"/>
      <c r="BL473" s="90"/>
      <c r="BW473" s="90" t="str">
        <f aca="false">I473</f>
        <v>21</v>
      </c>
      <c r="BX473" s="11" t="s">
        <v>1502</v>
      </c>
    </row>
    <row r="474" customFormat="false" ht="24.05" hidden="false" customHeight="true" outlineLevel="0" collapsed="false">
      <c r="A474" s="209" t="s">
        <v>1503</v>
      </c>
      <c r="B474" s="209" t="s">
        <v>109</v>
      </c>
      <c r="C474" s="209" t="s">
        <v>1504</v>
      </c>
      <c r="D474" s="210" t="s">
        <v>1505</v>
      </c>
      <c r="E474" s="210"/>
      <c r="F474" s="209" t="s">
        <v>261</v>
      </c>
      <c r="G474" s="211" t="n">
        <v>1</v>
      </c>
      <c r="H474" s="212"/>
      <c r="I474" s="213" t="s">
        <v>203</v>
      </c>
      <c r="J474" s="212" t="n">
        <f aca="false">G474*AO474</f>
        <v>0</v>
      </c>
      <c r="K474" s="212" t="n">
        <f aca="false">G474*AP474</f>
        <v>0</v>
      </c>
      <c r="L474" s="212" t="n">
        <f aca="false">G474*H474</f>
        <v>0</v>
      </c>
      <c r="M474" s="212" t="n">
        <f aca="false">L474*(1+BW474/100)</f>
        <v>0</v>
      </c>
      <c r="N474" s="212" t="n">
        <v>0.00385</v>
      </c>
      <c r="O474" s="212" t="n">
        <f aca="false">G474*N474</f>
        <v>0.00385</v>
      </c>
      <c r="P474" s="213" t="s">
        <v>204</v>
      </c>
      <c r="Z474" s="90" t="n">
        <f aca="false">IF(AQ474="5",BJ474,0)</f>
        <v>0</v>
      </c>
      <c r="AB474" s="90" t="n">
        <f aca="false">IF(AQ474="1",BH474,0)</f>
        <v>0</v>
      </c>
      <c r="AC474" s="90" t="n">
        <f aca="false">IF(AQ474="1",BI474,0)</f>
        <v>0</v>
      </c>
      <c r="AD474" s="90" t="n">
        <f aca="false">IF(AQ474="7",BH474,0)</f>
        <v>0</v>
      </c>
      <c r="AE474" s="90" t="n">
        <f aca="false">IF(AQ474="7",BI474,0)</f>
        <v>0</v>
      </c>
      <c r="AF474" s="90" t="n">
        <f aca="false">IF(AQ474="2",BH474,0)</f>
        <v>0</v>
      </c>
      <c r="AG474" s="90" t="n">
        <f aca="false">IF(AQ474="2",BI474,0)</f>
        <v>0</v>
      </c>
      <c r="AH474" s="90" t="n">
        <f aca="false">IF(AQ474="0",BJ474,0)</f>
        <v>0</v>
      </c>
      <c r="AI474" s="190" t="s">
        <v>109</v>
      </c>
      <c r="AJ474" s="90" t="n">
        <f aca="false">IF(AN474=0,L474,0)</f>
        <v>0</v>
      </c>
      <c r="AK474" s="90" t="n">
        <f aca="false">IF(AN474=12,L474,0)</f>
        <v>0</v>
      </c>
      <c r="AL474" s="90" t="n">
        <f aca="false">IF(AN474=21,L474,0)</f>
        <v>0</v>
      </c>
      <c r="AN474" s="90" t="n">
        <v>21</v>
      </c>
      <c r="AO474" s="90" t="n">
        <f aca="false">H474*0.772711908</f>
        <v>0</v>
      </c>
      <c r="AP474" s="90" t="n">
        <f aca="false">H474*(1-0.772711908)</f>
        <v>0</v>
      </c>
      <c r="AQ474" s="89" t="s">
        <v>226</v>
      </c>
      <c r="AV474" s="90" t="n">
        <f aca="false">AW474+AX474</f>
        <v>0</v>
      </c>
      <c r="AW474" s="90" t="n">
        <f aca="false">G474*AO474</f>
        <v>0</v>
      </c>
      <c r="AX474" s="90" t="n">
        <f aca="false">G474*AP474</f>
        <v>0</v>
      </c>
      <c r="AY474" s="89" t="s">
        <v>1392</v>
      </c>
      <c r="AZ474" s="89" t="s">
        <v>1393</v>
      </c>
      <c r="BA474" s="190" t="s">
        <v>1394</v>
      </c>
      <c r="BC474" s="90" t="n">
        <f aca="false">AW474+AX474</f>
        <v>0</v>
      </c>
      <c r="BD474" s="90" t="n">
        <f aca="false">H474/(100-BE474)*100</f>
        <v>0</v>
      </c>
      <c r="BE474" s="90" t="n">
        <v>0</v>
      </c>
      <c r="BF474" s="90" t="n">
        <f aca="false">O474</f>
        <v>0.00385</v>
      </c>
      <c r="BH474" s="90" t="n">
        <f aca="false">G474*AO474</f>
        <v>0</v>
      </c>
      <c r="BI474" s="90" t="n">
        <f aca="false">G474*AP474</f>
        <v>0</v>
      </c>
      <c r="BJ474" s="90" t="n">
        <f aca="false">G474*H474</f>
        <v>0</v>
      </c>
      <c r="BK474" s="90"/>
      <c r="BL474" s="90"/>
      <c r="BW474" s="90" t="str">
        <f aca="false">I474</f>
        <v>21</v>
      </c>
      <c r="BX474" s="11" t="s">
        <v>1505</v>
      </c>
    </row>
    <row r="475" customFormat="false" ht="35.5" hidden="false" customHeight="true" outlineLevel="0" collapsed="false">
      <c r="A475" s="209" t="s">
        <v>1506</v>
      </c>
      <c r="B475" s="209" t="s">
        <v>109</v>
      </c>
      <c r="C475" s="209" t="s">
        <v>1507</v>
      </c>
      <c r="D475" s="210" t="s">
        <v>1508</v>
      </c>
      <c r="E475" s="210"/>
      <c r="F475" s="209" t="s">
        <v>261</v>
      </c>
      <c r="G475" s="211" t="n">
        <v>2</v>
      </c>
      <c r="H475" s="212"/>
      <c r="I475" s="213" t="s">
        <v>203</v>
      </c>
      <c r="J475" s="212" t="n">
        <f aca="false">G475*AO475</f>
        <v>0</v>
      </c>
      <c r="K475" s="212" t="n">
        <f aca="false">G475*AP475</f>
        <v>0</v>
      </c>
      <c r="L475" s="212" t="n">
        <f aca="false">G475*H475</f>
        <v>0</v>
      </c>
      <c r="M475" s="212" t="n">
        <f aca="false">L475*(1+BW475/100)</f>
        <v>0</v>
      </c>
      <c r="N475" s="212" t="n">
        <v>0.00039</v>
      </c>
      <c r="O475" s="212" t="n">
        <f aca="false">G475*N475</f>
        <v>0.00078</v>
      </c>
      <c r="P475" s="213" t="s">
        <v>204</v>
      </c>
      <c r="Z475" s="90" t="n">
        <f aca="false">IF(AQ475="5",BJ475,0)</f>
        <v>0</v>
      </c>
      <c r="AB475" s="90" t="n">
        <f aca="false">IF(AQ475="1",BH475,0)</f>
        <v>0</v>
      </c>
      <c r="AC475" s="90" t="n">
        <f aca="false">IF(AQ475="1",BI475,0)</f>
        <v>0</v>
      </c>
      <c r="AD475" s="90" t="n">
        <f aca="false">IF(AQ475="7",BH475,0)</f>
        <v>0</v>
      </c>
      <c r="AE475" s="90" t="n">
        <f aca="false">IF(AQ475="7",BI475,0)</f>
        <v>0</v>
      </c>
      <c r="AF475" s="90" t="n">
        <f aca="false">IF(AQ475="2",BH475,0)</f>
        <v>0</v>
      </c>
      <c r="AG475" s="90" t="n">
        <f aca="false">IF(AQ475="2",BI475,0)</f>
        <v>0</v>
      </c>
      <c r="AH475" s="90" t="n">
        <f aca="false">IF(AQ475="0",BJ475,0)</f>
        <v>0</v>
      </c>
      <c r="AI475" s="190" t="s">
        <v>109</v>
      </c>
      <c r="AJ475" s="90" t="n">
        <f aca="false">IF(AN475=0,L475,0)</f>
        <v>0</v>
      </c>
      <c r="AK475" s="90" t="n">
        <f aca="false">IF(AN475=12,L475,0)</f>
        <v>0</v>
      </c>
      <c r="AL475" s="90" t="n">
        <f aca="false">IF(AN475=21,L475,0)</f>
        <v>0</v>
      </c>
      <c r="AN475" s="90" t="n">
        <v>21</v>
      </c>
      <c r="AO475" s="90" t="n">
        <f aca="false">H475*0.492554406</f>
        <v>0</v>
      </c>
      <c r="AP475" s="90" t="n">
        <f aca="false">H475*(1-0.492554406)</f>
        <v>0</v>
      </c>
      <c r="AQ475" s="89" t="s">
        <v>208</v>
      </c>
      <c r="AV475" s="90" t="n">
        <f aca="false">AW475+AX475</f>
        <v>0</v>
      </c>
      <c r="AW475" s="90" t="n">
        <f aca="false">G475*AO475</f>
        <v>0</v>
      </c>
      <c r="AX475" s="90" t="n">
        <f aca="false">G475*AP475</f>
        <v>0</v>
      </c>
      <c r="AY475" s="89" t="s">
        <v>1392</v>
      </c>
      <c r="AZ475" s="89" t="s">
        <v>1393</v>
      </c>
      <c r="BA475" s="190" t="s">
        <v>1394</v>
      </c>
      <c r="BC475" s="90" t="n">
        <f aca="false">AW475+AX475</f>
        <v>0</v>
      </c>
      <c r="BD475" s="90" t="n">
        <f aca="false">H475/(100-BE475)*100</f>
        <v>0</v>
      </c>
      <c r="BE475" s="90" t="n">
        <v>0</v>
      </c>
      <c r="BF475" s="90" t="n">
        <f aca="false">O475</f>
        <v>0.00078</v>
      </c>
      <c r="BH475" s="90" t="n">
        <f aca="false">G475*AO475</f>
        <v>0</v>
      </c>
      <c r="BI475" s="90" t="n">
        <f aca="false">G475*AP475</f>
        <v>0</v>
      </c>
      <c r="BJ475" s="90" t="n">
        <f aca="false">G475*H475</f>
        <v>0</v>
      </c>
      <c r="BK475" s="90"/>
      <c r="BL475" s="90"/>
      <c r="BW475" s="90" t="str">
        <f aca="false">I475</f>
        <v>21</v>
      </c>
      <c r="BX475" s="11" t="s">
        <v>1508</v>
      </c>
    </row>
    <row r="476" customFormat="false" ht="24.05" hidden="false" customHeight="true" outlineLevel="0" collapsed="false">
      <c r="A476" s="209" t="s">
        <v>1509</v>
      </c>
      <c r="B476" s="209" t="s">
        <v>109</v>
      </c>
      <c r="C476" s="209" t="s">
        <v>1510</v>
      </c>
      <c r="D476" s="210" t="s">
        <v>1511</v>
      </c>
      <c r="E476" s="210"/>
      <c r="F476" s="209" t="s">
        <v>261</v>
      </c>
      <c r="G476" s="211" t="n">
        <v>2</v>
      </c>
      <c r="H476" s="212"/>
      <c r="I476" s="213" t="s">
        <v>203</v>
      </c>
      <c r="J476" s="212" t="n">
        <f aca="false">G476*AO476</f>
        <v>0</v>
      </c>
      <c r="K476" s="212" t="n">
        <f aca="false">G476*AP476</f>
        <v>0</v>
      </c>
      <c r="L476" s="212" t="n">
        <f aca="false">G476*H476</f>
        <v>0</v>
      </c>
      <c r="M476" s="212" t="n">
        <f aca="false">L476*(1+BW476/100)</f>
        <v>0</v>
      </c>
      <c r="N476" s="212" t="n">
        <v>0</v>
      </c>
      <c r="O476" s="212" t="n">
        <f aca="false">G476*N476</f>
        <v>0</v>
      </c>
      <c r="P476" s="213" t="s">
        <v>204</v>
      </c>
      <c r="Z476" s="90" t="n">
        <f aca="false">IF(AQ476="5",BJ476,0)</f>
        <v>0</v>
      </c>
      <c r="AB476" s="90" t="n">
        <f aca="false">IF(AQ476="1",BH476,0)</f>
        <v>0</v>
      </c>
      <c r="AC476" s="90" t="n">
        <f aca="false">IF(AQ476="1",BI476,0)</f>
        <v>0</v>
      </c>
      <c r="AD476" s="90" t="n">
        <f aca="false">IF(AQ476="7",BH476,0)</f>
        <v>0</v>
      </c>
      <c r="AE476" s="90" t="n">
        <f aca="false">IF(AQ476="7",BI476,0)</f>
        <v>0</v>
      </c>
      <c r="AF476" s="90" t="n">
        <f aca="false">IF(AQ476="2",BH476,0)</f>
        <v>0</v>
      </c>
      <c r="AG476" s="90" t="n">
        <f aca="false">IF(AQ476="2",BI476,0)</f>
        <v>0</v>
      </c>
      <c r="AH476" s="90" t="n">
        <f aca="false">IF(AQ476="0",BJ476,0)</f>
        <v>0</v>
      </c>
      <c r="AI476" s="190" t="s">
        <v>109</v>
      </c>
      <c r="AJ476" s="90" t="n">
        <f aca="false">IF(AN476=0,L476,0)</f>
        <v>0</v>
      </c>
      <c r="AK476" s="90" t="n">
        <f aca="false">IF(AN476=12,L476,0)</f>
        <v>0</v>
      </c>
      <c r="AL476" s="90" t="n">
        <f aca="false">IF(AN476=21,L476,0)</f>
        <v>0</v>
      </c>
      <c r="AN476" s="90" t="n">
        <v>21</v>
      </c>
      <c r="AO476" s="90" t="n">
        <f aca="false">H476*0</f>
        <v>0</v>
      </c>
      <c r="AP476" s="90" t="n">
        <f aca="false">H476*(1-0)</f>
        <v>0</v>
      </c>
      <c r="AQ476" s="89" t="s">
        <v>208</v>
      </c>
      <c r="AV476" s="90" t="n">
        <f aca="false">AW476+AX476</f>
        <v>0</v>
      </c>
      <c r="AW476" s="90" t="n">
        <f aca="false">G476*AO476</f>
        <v>0</v>
      </c>
      <c r="AX476" s="90" t="n">
        <f aca="false">G476*AP476</f>
        <v>0</v>
      </c>
      <c r="AY476" s="89" t="s">
        <v>1392</v>
      </c>
      <c r="AZ476" s="89" t="s">
        <v>1393</v>
      </c>
      <c r="BA476" s="190" t="s">
        <v>1394</v>
      </c>
      <c r="BC476" s="90" t="n">
        <f aca="false">AW476+AX476</f>
        <v>0</v>
      </c>
      <c r="BD476" s="90" t="n">
        <f aca="false">H476/(100-BE476)*100</f>
        <v>0</v>
      </c>
      <c r="BE476" s="90" t="n">
        <v>0</v>
      </c>
      <c r="BF476" s="90" t="n">
        <f aca="false">O476</f>
        <v>0</v>
      </c>
      <c r="BH476" s="90" t="n">
        <f aca="false">G476*AO476</f>
        <v>0</v>
      </c>
      <c r="BI476" s="90" t="n">
        <f aca="false">G476*AP476</f>
        <v>0</v>
      </c>
      <c r="BJ476" s="90" t="n">
        <f aca="false">G476*H476</f>
        <v>0</v>
      </c>
      <c r="BK476" s="90"/>
      <c r="BL476" s="90"/>
      <c r="BW476" s="90" t="str">
        <f aca="false">I476</f>
        <v>21</v>
      </c>
      <c r="BX476" s="11" t="s">
        <v>1511</v>
      </c>
    </row>
    <row r="477" customFormat="false" ht="15" hidden="false" customHeight="true" outlineLevel="0" collapsed="false">
      <c r="A477" s="214" t="s">
        <v>1512</v>
      </c>
      <c r="B477" s="214" t="s">
        <v>109</v>
      </c>
      <c r="C477" s="214" t="s">
        <v>1513</v>
      </c>
      <c r="D477" s="215" t="s">
        <v>1514</v>
      </c>
      <c r="E477" s="215"/>
      <c r="F477" s="214" t="s">
        <v>261</v>
      </c>
      <c r="G477" s="216" t="n">
        <v>2</v>
      </c>
      <c r="H477" s="217"/>
      <c r="I477" s="218" t="s">
        <v>203</v>
      </c>
      <c r="J477" s="217" t="n">
        <f aca="false">G477*AO477</f>
        <v>0</v>
      </c>
      <c r="K477" s="217" t="n">
        <f aca="false">G477*AP477</f>
        <v>0</v>
      </c>
      <c r="L477" s="217" t="n">
        <f aca="false">G477*H477</f>
        <v>0</v>
      </c>
      <c r="M477" s="217" t="n">
        <f aca="false">L477*(1+BW477/100)</f>
        <v>0</v>
      </c>
      <c r="N477" s="217" t="n">
        <v>0.009</v>
      </c>
      <c r="O477" s="217" t="n">
        <f aca="false">G477*N477</f>
        <v>0.018</v>
      </c>
      <c r="P477" s="218" t="s">
        <v>204</v>
      </c>
      <c r="Z477" s="90" t="n">
        <f aca="false">IF(AQ477="5",BJ477,0)</f>
        <v>0</v>
      </c>
      <c r="AB477" s="90" t="n">
        <f aca="false">IF(AQ477="1",BH477,0)</f>
        <v>0</v>
      </c>
      <c r="AC477" s="90" t="n">
        <f aca="false">IF(AQ477="1",BI477,0)</f>
        <v>0</v>
      </c>
      <c r="AD477" s="90" t="n">
        <f aca="false">IF(AQ477="7",BH477,0)</f>
        <v>0</v>
      </c>
      <c r="AE477" s="90" t="n">
        <f aca="false">IF(AQ477="7",BI477,0)</f>
        <v>0</v>
      </c>
      <c r="AF477" s="90" t="n">
        <f aca="false">IF(AQ477="2",BH477,0)</f>
        <v>0</v>
      </c>
      <c r="AG477" s="90" t="n">
        <f aca="false">IF(AQ477="2",BI477,0)</f>
        <v>0</v>
      </c>
      <c r="AH477" s="90" t="n">
        <f aca="false">IF(AQ477="0",BJ477,0)</f>
        <v>0</v>
      </c>
      <c r="AI477" s="190" t="s">
        <v>109</v>
      </c>
      <c r="AJ477" s="219" t="n">
        <f aca="false">IF(AN477=0,L477,0)</f>
        <v>0</v>
      </c>
      <c r="AK477" s="219" t="n">
        <f aca="false">IF(AN477=12,L477,0)</f>
        <v>0</v>
      </c>
      <c r="AL477" s="219" t="n">
        <f aca="false">IF(AN477=21,L477,0)</f>
        <v>0</v>
      </c>
      <c r="AN477" s="90" t="n">
        <v>21</v>
      </c>
      <c r="AO477" s="90" t="n">
        <f aca="false">H477*1</f>
        <v>0</v>
      </c>
      <c r="AP477" s="90" t="n">
        <f aca="false">H477*(1-1)</f>
        <v>0</v>
      </c>
      <c r="AQ477" s="220" t="s">
        <v>226</v>
      </c>
      <c r="AV477" s="90" t="n">
        <f aca="false">AW477+AX477</f>
        <v>0</v>
      </c>
      <c r="AW477" s="90" t="n">
        <f aca="false">G477*AO477</f>
        <v>0</v>
      </c>
      <c r="AX477" s="90" t="n">
        <f aca="false">G477*AP477</f>
        <v>0</v>
      </c>
      <c r="AY477" s="89" t="s">
        <v>1392</v>
      </c>
      <c r="AZ477" s="89" t="s">
        <v>1393</v>
      </c>
      <c r="BA477" s="190" t="s">
        <v>1394</v>
      </c>
      <c r="BC477" s="90" t="n">
        <f aca="false">AW477+AX477</f>
        <v>0</v>
      </c>
      <c r="BD477" s="90" t="n">
        <f aca="false">H477/(100-BE477)*100</f>
        <v>0</v>
      </c>
      <c r="BE477" s="90" t="n">
        <v>0</v>
      </c>
      <c r="BF477" s="90" t="n">
        <f aca="false">O477</f>
        <v>0.018</v>
      </c>
      <c r="BH477" s="219" t="n">
        <f aca="false">G477*AO477</f>
        <v>0</v>
      </c>
      <c r="BI477" s="219" t="n">
        <f aca="false">G477*AP477</f>
        <v>0</v>
      </c>
      <c r="BJ477" s="219" t="n">
        <f aca="false">G477*H477</f>
        <v>0</v>
      </c>
      <c r="BK477" s="219"/>
      <c r="BL477" s="90"/>
      <c r="BW477" s="90" t="str">
        <f aca="false">I477</f>
        <v>21</v>
      </c>
      <c r="BX477" s="221" t="s">
        <v>1514</v>
      </c>
    </row>
    <row r="478" customFormat="false" ht="24.05" hidden="false" customHeight="true" outlineLevel="0" collapsed="false">
      <c r="A478" s="209" t="s">
        <v>1515</v>
      </c>
      <c r="B478" s="209" t="s">
        <v>109</v>
      </c>
      <c r="C478" s="209" t="s">
        <v>1516</v>
      </c>
      <c r="D478" s="210" t="s">
        <v>1517</v>
      </c>
      <c r="E478" s="210"/>
      <c r="F478" s="209" t="s">
        <v>261</v>
      </c>
      <c r="G478" s="211" t="n">
        <v>2</v>
      </c>
      <c r="H478" s="212"/>
      <c r="I478" s="213" t="s">
        <v>203</v>
      </c>
      <c r="J478" s="212" t="n">
        <f aca="false">G478*AO478</f>
        <v>0</v>
      </c>
      <c r="K478" s="212" t="n">
        <f aca="false">G478*AP478</f>
        <v>0</v>
      </c>
      <c r="L478" s="212" t="n">
        <f aca="false">G478*H478</f>
        <v>0</v>
      </c>
      <c r="M478" s="212" t="n">
        <f aca="false">L478*(1+BW478/100)</f>
        <v>0</v>
      </c>
      <c r="N478" s="212" t="n">
        <v>0</v>
      </c>
      <c r="O478" s="212" t="n">
        <f aca="false">G478*N478</f>
        <v>0</v>
      </c>
      <c r="P478" s="213" t="s">
        <v>204</v>
      </c>
      <c r="Z478" s="90" t="n">
        <f aca="false">IF(AQ478="5",BJ478,0)</f>
        <v>0</v>
      </c>
      <c r="AB478" s="90" t="n">
        <f aca="false">IF(AQ478="1",BH478,0)</f>
        <v>0</v>
      </c>
      <c r="AC478" s="90" t="n">
        <f aca="false">IF(AQ478="1",BI478,0)</f>
        <v>0</v>
      </c>
      <c r="AD478" s="90" t="n">
        <f aca="false">IF(AQ478="7",BH478,0)</f>
        <v>0</v>
      </c>
      <c r="AE478" s="90" t="n">
        <f aca="false">IF(AQ478="7",BI478,0)</f>
        <v>0</v>
      </c>
      <c r="AF478" s="90" t="n">
        <f aca="false">IF(AQ478="2",BH478,0)</f>
        <v>0</v>
      </c>
      <c r="AG478" s="90" t="n">
        <f aca="false">IF(AQ478="2",BI478,0)</f>
        <v>0</v>
      </c>
      <c r="AH478" s="90" t="n">
        <f aca="false">IF(AQ478="0",BJ478,0)</f>
        <v>0</v>
      </c>
      <c r="AI478" s="190" t="s">
        <v>109</v>
      </c>
      <c r="AJ478" s="90" t="n">
        <f aca="false">IF(AN478=0,L478,0)</f>
        <v>0</v>
      </c>
      <c r="AK478" s="90" t="n">
        <f aca="false">IF(AN478=12,L478,0)</f>
        <v>0</v>
      </c>
      <c r="AL478" s="90" t="n">
        <f aca="false">IF(AN478=21,L478,0)</f>
        <v>0</v>
      </c>
      <c r="AN478" s="90" t="n">
        <v>21</v>
      </c>
      <c r="AO478" s="90" t="n">
        <f aca="false">H478*0</f>
        <v>0</v>
      </c>
      <c r="AP478" s="90" t="n">
        <f aca="false">H478*(1-0)</f>
        <v>0</v>
      </c>
      <c r="AQ478" s="89" t="s">
        <v>226</v>
      </c>
      <c r="AV478" s="90" t="n">
        <f aca="false">AW478+AX478</f>
        <v>0</v>
      </c>
      <c r="AW478" s="90" t="n">
        <f aca="false">G478*AO478</f>
        <v>0</v>
      </c>
      <c r="AX478" s="90" t="n">
        <f aca="false">G478*AP478</f>
        <v>0</v>
      </c>
      <c r="AY478" s="89" t="s">
        <v>1392</v>
      </c>
      <c r="AZ478" s="89" t="s">
        <v>1393</v>
      </c>
      <c r="BA478" s="190" t="s">
        <v>1394</v>
      </c>
      <c r="BC478" s="90" t="n">
        <f aca="false">AW478+AX478</f>
        <v>0</v>
      </c>
      <c r="BD478" s="90" t="n">
        <f aca="false">H478/(100-BE478)*100</f>
        <v>0</v>
      </c>
      <c r="BE478" s="90" t="n">
        <v>0</v>
      </c>
      <c r="BF478" s="90" t="n">
        <f aca="false">O478</f>
        <v>0</v>
      </c>
      <c r="BH478" s="90" t="n">
        <f aca="false">G478*AO478</f>
        <v>0</v>
      </c>
      <c r="BI478" s="90" t="n">
        <f aca="false">G478*AP478</f>
        <v>0</v>
      </c>
      <c r="BJ478" s="90" t="n">
        <f aca="false">G478*H478</f>
        <v>0</v>
      </c>
      <c r="BK478" s="90"/>
      <c r="BL478" s="90"/>
      <c r="BW478" s="90" t="str">
        <f aca="false">I478</f>
        <v>21</v>
      </c>
      <c r="BX478" s="11" t="s">
        <v>1517</v>
      </c>
    </row>
    <row r="479" customFormat="false" ht="24.05" hidden="false" customHeight="true" outlineLevel="0" collapsed="false">
      <c r="A479" s="214" t="s">
        <v>1518</v>
      </c>
      <c r="B479" s="214" t="s">
        <v>109</v>
      </c>
      <c r="C479" s="214" t="s">
        <v>1519</v>
      </c>
      <c r="D479" s="215" t="s">
        <v>1520</v>
      </c>
      <c r="E479" s="215"/>
      <c r="F479" s="214" t="s">
        <v>255</v>
      </c>
      <c r="G479" s="216" t="n">
        <v>2</v>
      </c>
      <c r="H479" s="217"/>
      <c r="I479" s="218" t="s">
        <v>203</v>
      </c>
      <c r="J479" s="217" t="n">
        <f aca="false">G479*AO479</f>
        <v>0</v>
      </c>
      <c r="K479" s="217" t="n">
        <f aca="false">G479*AP479</f>
        <v>0</v>
      </c>
      <c r="L479" s="217" t="n">
        <f aca="false">G479*H479</f>
        <v>0</v>
      </c>
      <c r="M479" s="217" t="n">
        <f aca="false">L479*(1+BW479/100)</f>
        <v>0</v>
      </c>
      <c r="N479" s="217" t="n">
        <v>0.007</v>
      </c>
      <c r="O479" s="217" t="n">
        <f aca="false">G479*N479</f>
        <v>0.014</v>
      </c>
      <c r="P479" s="218" t="s">
        <v>204</v>
      </c>
      <c r="Z479" s="90" t="n">
        <f aca="false">IF(AQ479="5",BJ479,0)</f>
        <v>0</v>
      </c>
      <c r="AB479" s="90" t="n">
        <f aca="false">IF(AQ479="1",BH479,0)</f>
        <v>0</v>
      </c>
      <c r="AC479" s="90" t="n">
        <f aca="false">IF(AQ479="1",BI479,0)</f>
        <v>0</v>
      </c>
      <c r="AD479" s="90" t="n">
        <f aca="false">IF(AQ479="7",BH479,0)</f>
        <v>0</v>
      </c>
      <c r="AE479" s="90" t="n">
        <f aca="false">IF(AQ479="7",BI479,0)</f>
        <v>0</v>
      </c>
      <c r="AF479" s="90" t="n">
        <f aca="false">IF(AQ479="2",BH479,0)</f>
        <v>0</v>
      </c>
      <c r="AG479" s="90" t="n">
        <f aca="false">IF(AQ479="2",BI479,0)</f>
        <v>0</v>
      </c>
      <c r="AH479" s="90" t="n">
        <f aca="false">IF(AQ479="0",BJ479,0)</f>
        <v>0</v>
      </c>
      <c r="AI479" s="190" t="s">
        <v>109</v>
      </c>
      <c r="AJ479" s="219" t="n">
        <f aca="false">IF(AN479=0,L479,0)</f>
        <v>0</v>
      </c>
      <c r="AK479" s="219" t="n">
        <f aca="false">IF(AN479=12,L479,0)</f>
        <v>0</v>
      </c>
      <c r="AL479" s="219" t="n">
        <f aca="false">IF(AN479=21,L479,0)</f>
        <v>0</v>
      </c>
      <c r="AN479" s="90" t="n">
        <v>21</v>
      </c>
      <c r="AO479" s="90" t="n">
        <f aca="false">H479*1</f>
        <v>0</v>
      </c>
      <c r="AP479" s="90" t="n">
        <f aca="false">H479*(1-1)</f>
        <v>0</v>
      </c>
      <c r="AQ479" s="220" t="s">
        <v>226</v>
      </c>
      <c r="AV479" s="90" t="n">
        <f aca="false">AW479+AX479</f>
        <v>0</v>
      </c>
      <c r="AW479" s="90" t="n">
        <f aca="false">G479*AO479</f>
        <v>0</v>
      </c>
      <c r="AX479" s="90" t="n">
        <f aca="false">G479*AP479</f>
        <v>0</v>
      </c>
      <c r="AY479" s="89" t="s">
        <v>1392</v>
      </c>
      <c r="AZ479" s="89" t="s">
        <v>1393</v>
      </c>
      <c r="BA479" s="190" t="s">
        <v>1394</v>
      </c>
      <c r="BC479" s="90" t="n">
        <f aca="false">AW479+AX479</f>
        <v>0</v>
      </c>
      <c r="BD479" s="90" t="n">
        <f aca="false">H479/(100-BE479)*100</f>
        <v>0</v>
      </c>
      <c r="BE479" s="90" t="n">
        <v>0</v>
      </c>
      <c r="BF479" s="90" t="n">
        <f aca="false">O479</f>
        <v>0.014</v>
      </c>
      <c r="BH479" s="219" t="n">
        <f aca="false">G479*AO479</f>
        <v>0</v>
      </c>
      <c r="BI479" s="219" t="n">
        <f aca="false">G479*AP479</f>
        <v>0</v>
      </c>
      <c r="BJ479" s="219" t="n">
        <f aca="false">G479*H479</f>
        <v>0</v>
      </c>
      <c r="BK479" s="219"/>
      <c r="BL479" s="90"/>
      <c r="BW479" s="90" t="str">
        <f aca="false">I479</f>
        <v>21</v>
      </c>
      <c r="BX479" s="221" t="s">
        <v>1520</v>
      </c>
    </row>
    <row r="480" customFormat="false" ht="24.05" hidden="false" customHeight="true" outlineLevel="0" collapsed="false">
      <c r="A480" s="203"/>
      <c r="B480" s="204" t="s">
        <v>109</v>
      </c>
      <c r="C480" s="204" t="s">
        <v>1521</v>
      </c>
      <c r="D480" s="205" t="s">
        <v>1522</v>
      </c>
      <c r="E480" s="205"/>
      <c r="F480" s="203" t="s">
        <v>97</v>
      </c>
      <c r="G480" s="206" t="s">
        <v>97</v>
      </c>
      <c r="H480" s="203"/>
      <c r="I480" s="203" t="s">
        <v>97</v>
      </c>
      <c r="J480" s="207" t="n">
        <f aca="false">SUM(J481:J501)</f>
        <v>0</v>
      </c>
      <c r="K480" s="207" t="n">
        <f aca="false">SUM(K481:K501)</f>
        <v>0</v>
      </c>
      <c r="L480" s="207" t="n">
        <f aca="false">SUM(L481:L501)</f>
        <v>0</v>
      </c>
      <c r="M480" s="207" t="n">
        <f aca="false">SUM(M481:M501)</f>
        <v>0</v>
      </c>
      <c r="N480" s="208"/>
      <c r="O480" s="207" t="n">
        <f aca="false">SUM(O481:O501)</f>
        <v>0.01227</v>
      </c>
      <c r="P480" s="208"/>
      <c r="AI480" s="190" t="s">
        <v>109</v>
      </c>
      <c r="AS480" s="178" t="n">
        <f aca="false">SUM(AJ481:AJ501)</f>
        <v>0</v>
      </c>
      <c r="AT480" s="178" t="n">
        <f aca="false">SUM(AK481:AK501)</f>
        <v>0</v>
      </c>
      <c r="AU480" s="178" t="n">
        <f aca="false">SUM(AL481:AL501)</f>
        <v>0</v>
      </c>
    </row>
    <row r="481" customFormat="false" ht="15" hidden="false" customHeight="true" outlineLevel="0" collapsed="false">
      <c r="A481" s="209" t="s">
        <v>1523</v>
      </c>
      <c r="B481" s="209" t="s">
        <v>109</v>
      </c>
      <c r="C481" s="209" t="s">
        <v>1524</v>
      </c>
      <c r="D481" s="210" t="s">
        <v>1525</v>
      </c>
      <c r="E481" s="210"/>
      <c r="F481" s="209" t="s">
        <v>261</v>
      </c>
      <c r="G481" s="211" t="n">
        <v>1</v>
      </c>
      <c r="H481" s="212"/>
      <c r="I481" s="213" t="s">
        <v>203</v>
      </c>
      <c r="J481" s="212" t="n">
        <f aca="false">G481*AO481</f>
        <v>0</v>
      </c>
      <c r="K481" s="212" t="n">
        <f aca="false">G481*AP481</f>
        <v>0</v>
      </c>
      <c r="L481" s="212" t="n">
        <f aca="false">G481*H481</f>
        <v>0</v>
      </c>
      <c r="M481" s="212" t="n">
        <f aca="false">L481*(1+BW481/100)</f>
        <v>0</v>
      </c>
      <c r="N481" s="212" t="n">
        <v>0</v>
      </c>
      <c r="O481" s="212" t="n">
        <f aca="false">G481*N481</f>
        <v>0</v>
      </c>
      <c r="P481" s="213" t="s">
        <v>204</v>
      </c>
      <c r="Z481" s="90" t="n">
        <f aca="false">IF(AQ481="5",BJ481,0)</f>
        <v>0</v>
      </c>
      <c r="AB481" s="90" t="n">
        <f aca="false">IF(AQ481="1",BH481,0)</f>
        <v>0</v>
      </c>
      <c r="AC481" s="90" t="n">
        <f aca="false">IF(AQ481="1",BI481,0)</f>
        <v>0</v>
      </c>
      <c r="AD481" s="90" t="n">
        <f aca="false">IF(AQ481="7",BH481,0)</f>
        <v>0</v>
      </c>
      <c r="AE481" s="90" t="n">
        <f aca="false">IF(AQ481="7",BI481,0)</f>
        <v>0</v>
      </c>
      <c r="AF481" s="90" t="n">
        <f aca="false">IF(AQ481="2",BH481,0)</f>
        <v>0</v>
      </c>
      <c r="AG481" s="90" t="n">
        <f aca="false">IF(AQ481="2",BI481,0)</f>
        <v>0</v>
      </c>
      <c r="AH481" s="90" t="n">
        <f aca="false">IF(AQ481="0",BJ481,0)</f>
        <v>0</v>
      </c>
      <c r="AI481" s="190" t="s">
        <v>109</v>
      </c>
      <c r="AJ481" s="90" t="n">
        <f aca="false">IF(AN481=0,L481,0)</f>
        <v>0</v>
      </c>
      <c r="AK481" s="90" t="n">
        <f aca="false">IF(AN481=12,L481,0)</f>
        <v>0</v>
      </c>
      <c r="AL481" s="90" t="n">
        <f aca="false">IF(AN481=21,L481,0)</f>
        <v>0</v>
      </c>
      <c r="AN481" s="90" t="n">
        <v>21</v>
      </c>
      <c r="AO481" s="90" t="n">
        <f aca="false">H481*0</f>
        <v>0</v>
      </c>
      <c r="AP481" s="90" t="n">
        <f aca="false">H481*(1-0)</f>
        <v>0</v>
      </c>
      <c r="AQ481" s="89" t="s">
        <v>226</v>
      </c>
      <c r="AV481" s="90" t="n">
        <f aca="false">AW481+AX481</f>
        <v>0</v>
      </c>
      <c r="AW481" s="90" t="n">
        <f aca="false">G481*AO481</f>
        <v>0</v>
      </c>
      <c r="AX481" s="90" t="n">
        <f aca="false">G481*AP481</f>
        <v>0</v>
      </c>
      <c r="AY481" s="89" t="s">
        <v>1526</v>
      </c>
      <c r="AZ481" s="89" t="s">
        <v>1527</v>
      </c>
      <c r="BA481" s="190" t="s">
        <v>1394</v>
      </c>
      <c r="BC481" s="90" t="n">
        <f aca="false">AW481+AX481</f>
        <v>0</v>
      </c>
      <c r="BD481" s="90" t="n">
        <f aca="false">H481/(100-BE481)*100</f>
        <v>0</v>
      </c>
      <c r="BE481" s="90" t="n">
        <v>0</v>
      </c>
      <c r="BF481" s="90" t="n">
        <f aca="false">O481</f>
        <v>0</v>
      </c>
      <c r="BH481" s="90" t="n">
        <f aca="false">G481*AO481</f>
        <v>0</v>
      </c>
      <c r="BI481" s="90" t="n">
        <f aca="false">G481*AP481</f>
        <v>0</v>
      </c>
      <c r="BJ481" s="90" t="n">
        <f aca="false">G481*H481</f>
        <v>0</v>
      </c>
      <c r="BK481" s="90"/>
      <c r="BL481" s="90"/>
      <c r="BW481" s="90" t="str">
        <f aca="false">I481</f>
        <v>21</v>
      </c>
      <c r="BX481" s="11" t="s">
        <v>1525</v>
      </c>
    </row>
    <row r="482" customFormat="false" ht="35.5" hidden="false" customHeight="true" outlineLevel="0" collapsed="false">
      <c r="A482" s="214" t="s">
        <v>1528</v>
      </c>
      <c r="B482" s="214" t="s">
        <v>109</v>
      </c>
      <c r="C482" s="214" t="s">
        <v>1529</v>
      </c>
      <c r="D482" s="215" t="s">
        <v>1530</v>
      </c>
      <c r="E482" s="215"/>
      <c r="F482" s="214" t="s">
        <v>261</v>
      </c>
      <c r="G482" s="216" t="n">
        <v>1</v>
      </c>
      <c r="H482" s="217"/>
      <c r="I482" s="218" t="s">
        <v>203</v>
      </c>
      <c r="J482" s="217" t="n">
        <f aca="false">G482*AO482</f>
        <v>0</v>
      </c>
      <c r="K482" s="217" t="n">
        <f aca="false">G482*AP482</f>
        <v>0</v>
      </c>
      <c r="L482" s="217" t="n">
        <f aca="false">G482*H482</f>
        <v>0</v>
      </c>
      <c r="M482" s="217" t="n">
        <f aca="false">L482*(1+BW482/100)</f>
        <v>0</v>
      </c>
      <c r="N482" s="217" t="n">
        <v>0.0007</v>
      </c>
      <c r="O482" s="217" t="n">
        <f aca="false">G482*N482</f>
        <v>0.0007</v>
      </c>
      <c r="P482" s="218" t="s">
        <v>204</v>
      </c>
      <c r="Z482" s="90" t="n">
        <f aca="false">IF(AQ482="5",BJ482,0)</f>
        <v>0</v>
      </c>
      <c r="AB482" s="90" t="n">
        <f aca="false">IF(AQ482="1",BH482,0)</f>
        <v>0</v>
      </c>
      <c r="AC482" s="90" t="n">
        <f aca="false">IF(AQ482="1",BI482,0)</f>
        <v>0</v>
      </c>
      <c r="AD482" s="90" t="n">
        <f aca="false">IF(AQ482="7",BH482,0)</f>
        <v>0</v>
      </c>
      <c r="AE482" s="90" t="n">
        <f aca="false">IF(AQ482="7",BI482,0)</f>
        <v>0</v>
      </c>
      <c r="AF482" s="90" t="n">
        <f aca="false">IF(AQ482="2",BH482,0)</f>
        <v>0</v>
      </c>
      <c r="AG482" s="90" t="n">
        <f aca="false">IF(AQ482="2",BI482,0)</f>
        <v>0</v>
      </c>
      <c r="AH482" s="90" t="n">
        <f aca="false">IF(AQ482="0",BJ482,0)</f>
        <v>0</v>
      </c>
      <c r="AI482" s="190" t="s">
        <v>109</v>
      </c>
      <c r="AJ482" s="219" t="n">
        <f aca="false">IF(AN482=0,L482,0)</f>
        <v>0</v>
      </c>
      <c r="AK482" s="219" t="n">
        <f aca="false">IF(AN482=12,L482,0)</f>
        <v>0</v>
      </c>
      <c r="AL482" s="219" t="n">
        <f aca="false">IF(AN482=21,L482,0)</f>
        <v>0</v>
      </c>
      <c r="AN482" s="90" t="n">
        <v>21</v>
      </c>
      <c r="AO482" s="90" t="n">
        <f aca="false">H482*1</f>
        <v>0</v>
      </c>
      <c r="AP482" s="90" t="n">
        <f aca="false">H482*(1-1)</f>
        <v>0</v>
      </c>
      <c r="AQ482" s="220" t="s">
        <v>226</v>
      </c>
      <c r="AV482" s="90" t="n">
        <f aca="false">AW482+AX482</f>
        <v>0</v>
      </c>
      <c r="AW482" s="90" t="n">
        <f aca="false">G482*AO482</f>
        <v>0</v>
      </c>
      <c r="AX482" s="90" t="n">
        <f aca="false">G482*AP482</f>
        <v>0</v>
      </c>
      <c r="AY482" s="89" t="s">
        <v>1526</v>
      </c>
      <c r="AZ482" s="89" t="s">
        <v>1527</v>
      </c>
      <c r="BA482" s="190" t="s">
        <v>1394</v>
      </c>
      <c r="BC482" s="90" t="n">
        <f aca="false">AW482+AX482</f>
        <v>0</v>
      </c>
      <c r="BD482" s="90" t="n">
        <f aca="false">H482/(100-BE482)*100</f>
        <v>0</v>
      </c>
      <c r="BE482" s="90" t="n">
        <v>0</v>
      </c>
      <c r="BF482" s="90" t="n">
        <f aca="false">O482</f>
        <v>0.0007</v>
      </c>
      <c r="BH482" s="219" t="n">
        <f aca="false">G482*AO482</f>
        <v>0</v>
      </c>
      <c r="BI482" s="219" t="n">
        <f aca="false">G482*AP482</f>
        <v>0</v>
      </c>
      <c r="BJ482" s="219" t="n">
        <f aca="false">G482*H482</f>
        <v>0</v>
      </c>
      <c r="BK482" s="219"/>
      <c r="BL482" s="90"/>
      <c r="BW482" s="90" t="str">
        <f aca="false">I482</f>
        <v>21</v>
      </c>
      <c r="BX482" s="221" t="s">
        <v>1530</v>
      </c>
    </row>
    <row r="483" customFormat="false" ht="15" hidden="false" customHeight="true" outlineLevel="0" collapsed="false">
      <c r="A483" s="209" t="s">
        <v>1531</v>
      </c>
      <c r="B483" s="209" t="s">
        <v>109</v>
      </c>
      <c r="C483" s="209" t="s">
        <v>1532</v>
      </c>
      <c r="D483" s="210" t="s">
        <v>1533</v>
      </c>
      <c r="E483" s="210"/>
      <c r="F483" s="209" t="s">
        <v>261</v>
      </c>
      <c r="G483" s="211" t="n">
        <v>1</v>
      </c>
      <c r="H483" s="212"/>
      <c r="I483" s="213" t="s">
        <v>203</v>
      </c>
      <c r="J483" s="212" t="n">
        <f aca="false">G483*AO483</f>
        <v>0</v>
      </c>
      <c r="K483" s="212" t="n">
        <f aca="false">G483*AP483</f>
        <v>0</v>
      </c>
      <c r="L483" s="212" t="n">
        <f aca="false">G483*H483</f>
        <v>0</v>
      </c>
      <c r="M483" s="212" t="n">
        <f aca="false">L483*(1+BW483/100)</f>
        <v>0</v>
      </c>
      <c r="N483" s="212" t="n">
        <v>0</v>
      </c>
      <c r="O483" s="212" t="n">
        <f aca="false">G483*N483</f>
        <v>0</v>
      </c>
      <c r="P483" s="213" t="s">
        <v>204</v>
      </c>
      <c r="Z483" s="90" t="n">
        <f aca="false">IF(AQ483="5",BJ483,0)</f>
        <v>0</v>
      </c>
      <c r="AB483" s="90" t="n">
        <f aca="false">IF(AQ483="1",BH483,0)</f>
        <v>0</v>
      </c>
      <c r="AC483" s="90" t="n">
        <f aca="false">IF(AQ483="1",BI483,0)</f>
        <v>0</v>
      </c>
      <c r="AD483" s="90" t="n">
        <f aca="false">IF(AQ483="7",BH483,0)</f>
        <v>0</v>
      </c>
      <c r="AE483" s="90" t="n">
        <f aca="false">IF(AQ483="7",BI483,0)</f>
        <v>0</v>
      </c>
      <c r="AF483" s="90" t="n">
        <f aca="false">IF(AQ483="2",BH483,0)</f>
        <v>0</v>
      </c>
      <c r="AG483" s="90" t="n">
        <f aca="false">IF(AQ483="2",BI483,0)</f>
        <v>0</v>
      </c>
      <c r="AH483" s="90" t="n">
        <f aca="false">IF(AQ483="0",BJ483,0)</f>
        <v>0</v>
      </c>
      <c r="AI483" s="190" t="s">
        <v>109</v>
      </c>
      <c r="AJ483" s="90" t="n">
        <f aca="false">IF(AN483=0,L483,0)</f>
        <v>0</v>
      </c>
      <c r="AK483" s="90" t="n">
        <f aca="false">IF(AN483=12,L483,0)</f>
        <v>0</v>
      </c>
      <c r="AL483" s="90" t="n">
        <f aca="false">IF(AN483=21,L483,0)</f>
        <v>0</v>
      </c>
      <c r="AN483" s="90" t="n">
        <v>21</v>
      </c>
      <c r="AO483" s="90" t="n">
        <f aca="false">H483*0</f>
        <v>0</v>
      </c>
      <c r="AP483" s="90" t="n">
        <f aca="false">H483*(1-0)</f>
        <v>0</v>
      </c>
      <c r="AQ483" s="89" t="s">
        <v>226</v>
      </c>
      <c r="AV483" s="90" t="n">
        <f aca="false">AW483+AX483</f>
        <v>0</v>
      </c>
      <c r="AW483" s="90" t="n">
        <f aca="false">G483*AO483</f>
        <v>0</v>
      </c>
      <c r="AX483" s="90" t="n">
        <f aca="false">G483*AP483</f>
        <v>0</v>
      </c>
      <c r="AY483" s="89" t="s">
        <v>1526</v>
      </c>
      <c r="AZ483" s="89" t="s">
        <v>1527</v>
      </c>
      <c r="BA483" s="190" t="s">
        <v>1394</v>
      </c>
      <c r="BC483" s="90" t="n">
        <f aca="false">AW483+AX483</f>
        <v>0</v>
      </c>
      <c r="BD483" s="90" t="n">
        <f aca="false">H483/(100-BE483)*100</f>
        <v>0</v>
      </c>
      <c r="BE483" s="90" t="n">
        <v>0</v>
      </c>
      <c r="BF483" s="90" t="n">
        <f aca="false">O483</f>
        <v>0</v>
      </c>
      <c r="BH483" s="90" t="n">
        <f aca="false">G483*AO483</f>
        <v>0</v>
      </c>
      <c r="BI483" s="90" t="n">
        <f aca="false">G483*AP483</f>
        <v>0</v>
      </c>
      <c r="BJ483" s="90" t="n">
        <f aca="false">G483*H483</f>
        <v>0</v>
      </c>
      <c r="BK483" s="90"/>
      <c r="BL483" s="90"/>
      <c r="BW483" s="90" t="str">
        <f aca="false">I483</f>
        <v>21</v>
      </c>
      <c r="BX483" s="11" t="s">
        <v>1533</v>
      </c>
    </row>
    <row r="484" customFormat="false" ht="15" hidden="false" customHeight="true" outlineLevel="0" collapsed="false">
      <c r="A484" s="214" t="s">
        <v>1534</v>
      </c>
      <c r="B484" s="214" t="s">
        <v>109</v>
      </c>
      <c r="C484" s="214" t="s">
        <v>1535</v>
      </c>
      <c r="D484" s="215" t="s">
        <v>1536</v>
      </c>
      <c r="E484" s="215"/>
      <c r="F484" s="214" t="s">
        <v>261</v>
      </c>
      <c r="G484" s="216" t="n">
        <v>1</v>
      </c>
      <c r="H484" s="217"/>
      <c r="I484" s="218" t="s">
        <v>203</v>
      </c>
      <c r="J484" s="217" t="n">
        <f aca="false">G484*AO484</f>
        <v>0</v>
      </c>
      <c r="K484" s="217" t="n">
        <f aca="false">G484*AP484</f>
        <v>0</v>
      </c>
      <c r="L484" s="217" t="n">
        <f aca="false">G484*H484</f>
        <v>0</v>
      </c>
      <c r="M484" s="217" t="n">
        <f aca="false">L484*(1+BW484/100)</f>
        <v>0</v>
      </c>
      <c r="N484" s="217" t="n">
        <v>0</v>
      </c>
      <c r="O484" s="217" t="n">
        <f aca="false">G484*N484</f>
        <v>0</v>
      </c>
      <c r="P484" s="218" t="s">
        <v>204</v>
      </c>
      <c r="Z484" s="90" t="n">
        <f aca="false">IF(AQ484="5",BJ484,0)</f>
        <v>0</v>
      </c>
      <c r="AB484" s="90" t="n">
        <f aca="false">IF(AQ484="1",BH484,0)</f>
        <v>0</v>
      </c>
      <c r="AC484" s="90" t="n">
        <f aca="false">IF(AQ484="1",BI484,0)</f>
        <v>0</v>
      </c>
      <c r="AD484" s="90" t="n">
        <f aca="false">IF(AQ484="7",BH484,0)</f>
        <v>0</v>
      </c>
      <c r="AE484" s="90" t="n">
        <f aca="false">IF(AQ484="7",BI484,0)</f>
        <v>0</v>
      </c>
      <c r="AF484" s="90" t="n">
        <f aca="false">IF(AQ484="2",BH484,0)</f>
        <v>0</v>
      </c>
      <c r="AG484" s="90" t="n">
        <f aca="false">IF(AQ484="2",BI484,0)</f>
        <v>0</v>
      </c>
      <c r="AH484" s="90" t="n">
        <f aca="false">IF(AQ484="0",BJ484,0)</f>
        <v>0</v>
      </c>
      <c r="AI484" s="190" t="s">
        <v>109</v>
      </c>
      <c r="AJ484" s="219" t="n">
        <f aca="false">IF(AN484=0,L484,0)</f>
        <v>0</v>
      </c>
      <c r="AK484" s="219" t="n">
        <f aca="false">IF(AN484=12,L484,0)</f>
        <v>0</v>
      </c>
      <c r="AL484" s="219" t="n">
        <f aca="false">IF(AN484=21,L484,0)</f>
        <v>0</v>
      </c>
      <c r="AN484" s="90" t="n">
        <v>21</v>
      </c>
      <c r="AO484" s="90" t="n">
        <f aca="false">H484*1</f>
        <v>0</v>
      </c>
      <c r="AP484" s="90" t="n">
        <f aca="false">H484*(1-1)</f>
        <v>0</v>
      </c>
      <c r="AQ484" s="220" t="s">
        <v>226</v>
      </c>
      <c r="AV484" s="90" t="n">
        <f aca="false">AW484+AX484</f>
        <v>0</v>
      </c>
      <c r="AW484" s="90" t="n">
        <f aca="false">G484*AO484</f>
        <v>0</v>
      </c>
      <c r="AX484" s="90" t="n">
        <f aca="false">G484*AP484</f>
        <v>0</v>
      </c>
      <c r="AY484" s="89" t="s">
        <v>1526</v>
      </c>
      <c r="AZ484" s="89" t="s">
        <v>1527</v>
      </c>
      <c r="BA484" s="190" t="s">
        <v>1394</v>
      </c>
      <c r="BC484" s="90" t="n">
        <f aca="false">AW484+AX484</f>
        <v>0</v>
      </c>
      <c r="BD484" s="90" t="n">
        <f aca="false">H484/(100-BE484)*100</f>
        <v>0</v>
      </c>
      <c r="BE484" s="90" t="n">
        <v>0</v>
      </c>
      <c r="BF484" s="90" t="n">
        <f aca="false">O484</f>
        <v>0</v>
      </c>
      <c r="BH484" s="219" t="n">
        <f aca="false">G484*AO484</f>
        <v>0</v>
      </c>
      <c r="BI484" s="219" t="n">
        <f aca="false">G484*AP484</f>
        <v>0</v>
      </c>
      <c r="BJ484" s="219" t="n">
        <f aca="false">G484*H484</f>
        <v>0</v>
      </c>
      <c r="BK484" s="219"/>
      <c r="BL484" s="90"/>
      <c r="BW484" s="90" t="str">
        <f aca="false">I484</f>
        <v>21</v>
      </c>
      <c r="BX484" s="221" t="s">
        <v>1536</v>
      </c>
    </row>
    <row r="485" customFormat="false" ht="15" hidden="false" customHeight="true" outlineLevel="0" collapsed="false">
      <c r="A485" s="209" t="s">
        <v>1537</v>
      </c>
      <c r="B485" s="209" t="s">
        <v>109</v>
      </c>
      <c r="C485" s="209" t="s">
        <v>1538</v>
      </c>
      <c r="D485" s="210" t="s">
        <v>1539</v>
      </c>
      <c r="E485" s="210"/>
      <c r="F485" s="209" t="s">
        <v>261</v>
      </c>
      <c r="G485" s="211" t="n">
        <v>1</v>
      </c>
      <c r="H485" s="212"/>
      <c r="I485" s="213" t="s">
        <v>203</v>
      </c>
      <c r="J485" s="212" t="n">
        <f aca="false">G485*AO485</f>
        <v>0</v>
      </c>
      <c r="K485" s="212" t="n">
        <f aca="false">G485*AP485</f>
        <v>0</v>
      </c>
      <c r="L485" s="212" t="n">
        <f aca="false">G485*H485</f>
        <v>0</v>
      </c>
      <c r="M485" s="212" t="n">
        <f aca="false">L485*(1+BW485/100)</f>
        <v>0</v>
      </c>
      <c r="N485" s="212" t="n">
        <v>0</v>
      </c>
      <c r="O485" s="212" t="n">
        <f aca="false">G485*N485</f>
        <v>0</v>
      </c>
      <c r="P485" s="213" t="s">
        <v>204</v>
      </c>
      <c r="Z485" s="90" t="n">
        <f aca="false">IF(AQ485="5",BJ485,0)</f>
        <v>0</v>
      </c>
      <c r="AB485" s="90" t="n">
        <f aca="false">IF(AQ485="1",BH485,0)</f>
        <v>0</v>
      </c>
      <c r="AC485" s="90" t="n">
        <f aca="false">IF(AQ485="1",BI485,0)</f>
        <v>0</v>
      </c>
      <c r="AD485" s="90" t="n">
        <f aca="false">IF(AQ485="7",BH485,0)</f>
        <v>0</v>
      </c>
      <c r="AE485" s="90" t="n">
        <f aca="false">IF(AQ485="7",BI485,0)</f>
        <v>0</v>
      </c>
      <c r="AF485" s="90" t="n">
        <f aca="false">IF(AQ485="2",BH485,0)</f>
        <v>0</v>
      </c>
      <c r="AG485" s="90" t="n">
        <f aca="false">IF(AQ485="2",BI485,0)</f>
        <v>0</v>
      </c>
      <c r="AH485" s="90" t="n">
        <f aca="false">IF(AQ485="0",BJ485,0)</f>
        <v>0</v>
      </c>
      <c r="AI485" s="190" t="s">
        <v>109</v>
      </c>
      <c r="AJ485" s="90" t="n">
        <f aca="false">IF(AN485=0,L485,0)</f>
        <v>0</v>
      </c>
      <c r="AK485" s="90" t="n">
        <f aca="false">IF(AN485=12,L485,0)</f>
        <v>0</v>
      </c>
      <c r="AL485" s="90" t="n">
        <f aca="false">IF(AN485=21,L485,0)</f>
        <v>0</v>
      </c>
      <c r="AN485" s="90" t="n">
        <v>21</v>
      </c>
      <c r="AO485" s="90" t="n">
        <f aca="false">H485*0</f>
        <v>0</v>
      </c>
      <c r="AP485" s="90" t="n">
        <f aca="false">H485*(1-0)</f>
        <v>0</v>
      </c>
      <c r="AQ485" s="89" t="s">
        <v>226</v>
      </c>
      <c r="AV485" s="90" t="n">
        <f aca="false">AW485+AX485</f>
        <v>0</v>
      </c>
      <c r="AW485" s="90" t="n">
        <f aca="false">G485*AO485</f>
        <v>0</v>
      </c>
      <c r="AX485" s="90" t="n">
        <f aca="false">G485*AP485</f>
        <v>0</v>
      </c>
      <c r="AY485" s="89" t="s">
        <v>1526</v>
      </c>
      <c r="AZ485" s="89" t="s">
        <v>1527</v>
      </c>
      <c r="BA485" s="190" t="s">
        <v>1394</v>
      </c>
      <c r="BC485" s="90" t="n">
        <f aca="false">AW485+AX485</f>
        <v>0</v>
      </c>
      <c r="BD485" s="90" t="n">
        <f aca="false">H485/(100-BE485)*100</f>
        <v>0</v>
      </c>
      <c r="BE485" s="90" t="n">
        <v>0</v>
      </c>
      <c r="BF485" s="90" t="n">
        <f aca="false">O485</f>
        <v>0</v>
      </c>
      <c r="BH485" s="90" t="n">
        <f aca="false">G485*AO485</f>
        <v>0</v>
      </c>
      <c r="BI485" s="90" t="n">
        <f aca="false">G485*AP485</f>
        <v>0</v>
      </c>
      <c r="BJ485" s="90" t="n">
        <f aca="false">G485*H485</f>
        <v>0</v>
      </c>
      <c r="BK485" s="90"/>
      <c r="BL485" s="90"/>
      <c r="BW485" s="90" t="str">
        <f aca="false">I485</f>
        <v>21</v>
      </c>
      <c r="BX485" s="11" t="s">
        <v>1539</v>
      </c>
    </row>
    <row r="486" customFormat="false" ht="15" hidden="false" customHeight="true" outlineLevel="0" collapsed="false">
      <c r="A486" s="214" t="s">
        <v>1540</v>
      </c>
      <c r="B486" s="214" t="s">
        <v>109</v>
      </c>
      <c r="C486" s="214" t="s">
        <v>1541</v>
      </c>
      <c r="D486" s="215" t="s">
        <v>1542</v>
      </c>
      <c r="E486" s="215"/>
      <c r="F486" s="214" t="s">
        <v>261</v>
      </c>
      <c r="G486" s="216" t="n">
        <v>1</v>
      </c>
      <c r="H486" s="217"/>
      <c r="I486" s="218" t="s">
        <v>203</v>
      </c>
      <c r="J486" s="217" t="n">
        <f aca="false">G486*AO486</f>
        <v>0</v>
      </c>
      <c r="K486" s="217" t="n">
        <f aca="false">G486*AP486</f>
        <v>0</v>
      </c>
      <c r="L486" s="217" t="n">
        <f aca="false">G486*H486</f>
        <v>0</v>
      </c>
      <c r="M486" s="217" t="n">
        <f aca="false">L486*(1+BW486/100)</f>
        <v>0</v>
      </c>
      <c r="N486" s="217" t="n">
        <v>0</v>
      </c>
      <c r="O486" s="217" t="n">
        <f aca="false">G486*N486</f>
        <v>0</v>
      </c>
      <c r="P486" s="218" t="s">
        <v>204</v>
      </c>
      <c r="Z486" s="90" t="n">
        <f aca="false">IF(AQ486="5",BJ486,0)</f>
        <v>0</v>
      </c>
      <c r="AB486" s="90" t="n">
        <f aca="false">IF(AQ486="1",BH486,0)</f>
        <v>0</v>
      </c>
      <c r="AC486" s="90" t="n">
        <f aca="false">IF(AQ486="1",BI486,0)</f>
        <v>0</v>
      </c>
      <c r="AD486" s="90" t="n">
        <f aca="false">IF(AQ486="7",BH486,0)</f>
        <v>0</v>
      </c>
      <c r="AE486" s="90" t="n">
        <f aca="false">IF(AQ486="7",BI486,0)</f>
        <v>0</v>
      </c>
      <c r="AF486" s="90" t="n">
        <f aca="false">IF(AQ486="2",BH486,0)</f>
        <v>0</v>
      </c>
      <c r="AG486" s="90" t="n">
        <f aca="false">IF(AQ486="2",BI486,0)</f>
        <v>0</v>
      </c>
      <c r="AH486" s="90" t="n">
        <f aca="false">IF(AQ486="0",BJ486,0)</f>
        <v>0</v>
      </c>
      <c r="AI486" s="190" t="s">
        <v>109</v>
      </c>
      <c r="AJ486" s="219" t="n">
        <f aca="false">IF(AN486=0,L486,0)</f>
        <v>0</v>
      </c>
      <c r="AK486" s="219" t="n">
        <f aca="false">IF(AN486=12,L486,0)</f>
        <v>0</v>
      </c>
      <c r="AL486" s="219" t="n">
        <f aca="false">IF(AN486=21,L486,0)</f>
        <v>0</v>
      </c>
      <c r="AN486" s="90" t="n">
        <v>21</v>
      </c>
      <c r="AO486" s="90" t="n">
        <f aca="false">H486*1</f>
        <v>0</v>
      </c>
      <c r="AP486" s="90" t="n">
        <f aca="false">H486*(1-1)</f>
        <v>0</v>
      </c>
      <c r="AQ486" s="220" t="s">
        <v>226</v>
      </c>
      <c r="AV486" s="90" t="n">
        <f aca="false">AW486+AX486</f>
        <v>0</v>
      </c>
      <c r="AW486" s="90" t="n">
        <f aca="false">G486*AO486</f>
        <v>0</v>
      </c>
      <c r="AX486" s="90" t="n">
        <f aca="false">G486*AP486</f>
        <v>0</v>
      </c>
      <c r="AY486" s="89" t="s">
        <v>1526</v>
      </c>
      <c r="AZ486" s="89" t="s">
        <v>1527</v>
      </c>
      <c r="BA486" s="190" t="s">
        <v>1394</v>
      </c>
      <c r="BC486" s="90" t="n">
        <f aca="false">AW486+AX486</f>
        <v>0</v>
      </c>
      <c r="BD486" s="90" t="n">
        <f aca="false">H486/(100-BE486)*100</f>
        <v>0</v>
      </c>
      <c r="BE486" s="90" t="n">
        <v>0</v>
      </c>
      <c r="BF486" s="90" t="n">
        <f aca="false">O486</f>
        <v>0</v>
      </c>
      <c r="BH486" s="219" t="n">
        <f aca="false">G486*AO486</f>
        <v>0</v>
      </c>
      <c r="BI486" s="219" t="n">
        <f aca="false">G486*AP486</f>
        <v>0</v>
      </c>
      <c r="BJ486" s="219" t="n">
        <f aca="false">G486*H486</f>
        <v>0</v>
      </c>
      <c r="BK486" s="219"/>
      <c r="BL486" s="90"/>
      <c r="BW486" s="90" t="str">
        <f aca="false">I486</f>
        <v>21</v>
      </c>
      <c r="BX486" s="221" t="s">
        <v>1542</v>
      </c>
    </row>
    <row r="487" customFormat="false" ht="15" hidden="false" customHeight="true" outlineLevel="0" collapsed="false">
      <c r="A487" s="209" t="s">
        <v>1543</v>
      </c>
      <c r="B487" s="209" t="s">
        <v>109</v>
      </c>
      <c r="C487" s="209" t="s">
        <v>1544</v>
      </c>
      <c r="D487" s="210" t="s">
        <v>1545</v>
      </c>
      <c r="E487" s="210"/>
      <c r="F487" s="209" t="s">
        <v>261</v>
      </c>
      <c r="G487" s="211" t="n">
        <v>1</v>
      </c>
      <c r="H487" s="212"/>
      <c r="I487" s="213" t="s">
        <v>203</v>
      </c>
      <c r="J487" s="212" t="n">
        <f aca="false">G487*AO487</f>
        <v>0</v>
      </c>
      <c r="K487" s="212" t="n">
        <f aca="false">G487*AP487</f>
        <v>0</v>
      </c>
      <c r="L487" s="212" t="n">
        <f aca="false">G487*H487</f>
        <v>0</v>
      </c>
      <c r="M487" s="212" t="n">
        <f aca="false">L487*(1+BW487/100)</f>
        <v>0</v>
      </c>
      <c r="N487" s="212" t="n">
        <v>0</v>
      </c>
      <c r="O487" s="212" t="n">
        <f aca="false">G487*N487</f>
        <v>0</v>
      </c>
      <c r="P487" s="213" t="s">
        <v>204</v>
      </c>
      <c r="Z487" s="90" t="n">
        <f aca="false">IF(AQ487="5",BJ487,0)</f>
        <v>0</v>
      </c>
      <c r="AB487" s="90" t="n">
        <f aca="false">IF(AQ487="1",BH487,0)</f>
        <v>0</v>
      </c>
      <c r="AC487" s="90" t="n">
        <f aca="false">IF(AQ487="1",BI487,0)</f>
        <v>0</v>
      </c>
      <c r="AD487" s="90" t="n">
        <f aca="false">IF(AQ487="7",BH487,0)</f>
        <v>0</v>
      </c>
      <c r="AE487" s="90" t="n">
        <f aca="false">IF(AQ487="7",BI487,0)</f>
        <v>0</v>
      </c>
      <c r="AF487" s="90" t="n">
        <f aca="false">IF(AQ487="2",BH487,0)</f>
        <v>0</v>
      </c>
      <c r="AG487" s="90" t="n">
        <f aca="false">IF(AQ487="2",BI487,0)</f>
        <v>0</v>
      </c>
      <c r="AH487" s="90" t="n">
        <f aca="false">IF(AQ487="0",BJ487,0)</f>
        <v>0</v>
      </c>
      <c r="AI487" s="190" t="s">
        <v>109</v>
      </c>
      <c r="AJ487" s="90" t="n">
        <f aca="false">IF(AN487=0,L487,0)</f>
        <v>0</v>
      </c>
      <c r="AK487" s="90" t="n">
        <f aca="false">IF(AN487=12,L487,0)</f>
        <v>0</v>
      </c>
      <c r="AL487" s="90" t="n">
        <f aca="false">IF(AN487=21,L487,0)</f>
        <v>0</v>
      </c>
      <c r="AN487" s="90" t="n">
        <v>21</v>
      </c>
      <c r="AO487" s="90" t="n">
        <f aca="false">H487*0</f>
        <v>0</v>
      </c>
      <c r="AP487" s="90" t="n">
        <f aca="false">H487*(1-0)</f>
        <v>0</v>
      </c>
      <c r="AQ487" s="89" t="s">
        <v>226</v>
      </c>
      <c r="AV487" s="90" t="n">
        <f aca="false">AW487+AX487</f>
        <v>0</v>
      </c>
      <c r="AW487" s="90" t="n">
        <f aca="false">G487*AO487</f>
        <v>0</v>
      </c>
      <c r="AX487" s="90" t="n">
        <f aca="false">G487*AP487</f>
        <v>0</v>
      </c>
      <c r="AY487" s="89" t="s">
        <v>1526</v>
      </c>
      <c r="AZ487" s="89" t="s">
        <v>1527</v>
      </c>
      <c r="BA487" s="190" t="s">
        <v>1394</v>
      </c>
      <c r="BC487" s="90" t="n">
        <f aca="false">AW487+AX487</f>
        <v>0</v>
      </c>
      <c r="BD487" s="90" t="n">
        <f aca="false">H487/(100-BE487)*100</f>
        <v>0</v>
      </c>
      <c r="BE487" s="90" t="n">
        <v>0</v>
      </c>
      <c r="BF487" s="90" t="n">
        <f aca="false">O487</f>
        <v>0</v>
      </c>
      <c r="BH487" s="90" t="n">
        <f aca="false">G487*AO487</f>
        <v>0</v>
      </c>
      <c r="BI487" s="90" t="n">
        <f aca="false">G487*AP487</f>
        <v>0</v>
      </c>
      <c r="BJ487" s="90" t="n">
        <f aca="false">G487*H487</f>
        <v>0</v>
      </c>
      <c r="BK487" s="90"/>
      <c r="BL487" s="90"/>
      <c r="BW487" s="90" t="str">
        <f aca="false">I487</f>
        <v>21</v>
      </c>
      <c r="BX487" s="11" t="s">
        <v>1545</v>
      </c>
    </row>
    <row r="488" customFormat="false" ht="35.5" hidden="false" customHeight="true" outlineLevel="0" collapsed="false">
      <c r="A488" s="214" t="s">
        <v>1546</v>
      </c>
      <c r="B488" s="214" t="s">
        <v>109</v>
      </c>
      <c r="C488" s="214" t="s">
        <v>1547</v>
      </c>
      <c r="D488" s="215" t="s">
        <v>1548</v>
      </c>
      <c r="E488" s="215"/>
      <c r="F488" s="214" t="s">
        <v>261</v>
      </c>
      <c r="G488" s="216" t="n">
        <v>1</v>
      </c>
      <c r="H488" s="217"/>
      <c r="I488" s="218" t="s">
        <v>203</v>
      </c>
      <c r="J488" s="217" t="n">
        <f aca="false">G488*AO488</f>
        <v>0</v>
      </c>
      <c r="K488" s="217" t="n">
        <f aca="false">G488*AP488</f>
        <v>0</v>
      </c>
      <c r="L488" s="217" t="n">
        <f aca="false">G488*H488</f>
        <v>0</v>
      </c>
      <c r="M488" s="217" t="n">
        <f aca="false">L488*(1+BW488/100)</f>
        <v>0</v>
      </c>
      <c r="N488" s="217" t="n">
        <v>0</v>
      </c>
      <c r="O488" s="217" t="n">
        <f aca="false">G488*N488</f>
        <v>0</v>
      </c>
      <c r="P488" s="218" t="s">
        <v>204</v>
      </c>
      <c r="Z488" s="90" t="n">
        <f aca="false">IF(AQ488="5",BJ488,0)</f>
        <v>0</v>
      </c>
      <c r="AB488" s="90" t="n">
        <f aca="false">IF(AQ488="1",BH488,0)</f>
        <v>0</v>
      </c>
      <c r="AC488" s="90" t="n">
        <f aca="false">IF(AQ488="1",BI488,0)</f>
        <v>0</v>
      </c>
      <c r="AD488" s="90" t="n">
        <f aca="false">IF(AQ488="7",BH488,0)</f>
        <v>0</v>
      </c>
      <c r="AE488" s="90" t="n">
        <f aca="false">IF(AQ488="7",BI488,0)</f>
        <v>0</v>
      </c>
      <c r="AF488" s="90" t="n">
        <f aca="false">IF(AQ488="2",BH488,0)</f>
        <v>0</v>
      </c>
      <c r="AG488" s="90" t="n">
        <f aca="false">IF(AQ488="2",BI488,0)</f>
        <v>0</v>
      </c>
      <c r="AH488" s="90" t="n">
        <f aca="false">IF(AQ488="0",BJ488,0)</f>
        <v>0</v>
      </c>
      <c r="AI488" s="190" t="s">
        <v>109</v>
      </c>
      <c r="AJ488" s="219" t="n">
        <f aca="false">IF(AN488=0,L488,0)</f>
        <v>0</v>
      </c>
      <c r="AK488" s="219" t="n">
        <f aca="false">IF(AN488=12,L488,0)</f>
        <v>0</v>
      </c>
      <c r="AL488" s="219" t="n">
        <f aca="false">IF(AN488=21,L488,0)</f>
        <v>0</v>
      </c>
      <c r="AN488" s="90" t="n">
        <v>21</v>
      </c>
      <c r="AO488" s="90" t="n">
        <f aca="false">H488*1</f>
        <v>0</v>
      </c>
      <c r="AP488" s="90" t="n">
        <f aca="false">H488*(1-1)</f>
        <v>0</v>
      </c>
      <c r="AQ488" s="220" t="s">
        <v>226</v>
      </c>
      <c r="AV488" s="90" t="n">
        <f aca="false">AW488+AX488</f>
        <v>0</v>
      </c>
      <c r="AW488" s="90" t="n">
        <f aca="false">G488*AO488</f>
        <v>0</v>
      </c>
      <c r="AX488" s="90" t="n">
        <f aca="false">G488*AP488</f>
        <v>0</v>
      </c>
      <c r="AY488" s="89" t="s">
        <v>1526</v>
      </c>
      <c r="AZ488" s="89" t="s">
        <v>1527</v>
      </c>
      <c r="BA488" s="190" t="s">
        <v>1394</v>
      </c>
      <c r="BC488" s="90" t="n">
        <f aca="false">AW488+AX488</f>
        <v>0</v>
      </c>
      <c r="BD488" s="90" t="n">
        <f aca="false">H488/(100-BE488)*100</f>
        <v>0</v>
      </c>
      <c r="BE488" s="90" t="n">
        <v>0</v>
      </c>
      <c r="BF488" s="90" t="n">
        <f aca="false">O488</f>
        <v>0</v>
      </c>
      <c r="BH488" s="219" t="n">
        <f aca="false">G488*AO488</f>
        <v>0</v>
      </c>
      <c r="BI488" s="219" t="n">
        <f aca="false">G488*AP488</f>
        <v>0</v>
      </c>
      <c r="BJ488" s="219" t="n">
        <f aca="false">G488*H488</f>
        <v>0</v>
      </c>
      <c r="BK488" s="219"/>
      <c r="BL488" s="90"/>
      <c r="BW488" s="90" t="str">
        <f aca="false">I488</f>
        <v>21</v>
      </c>
      <c r="BX488" s="221" t="s">
        <v>1548</v>
      </c>
    </row>
    <row r="489" customFormat="false" ht="15" hidden="false" customHeight="true" outlineLevel="0" collapsed="false">
      <c r="A489" s="209" t="s">
        <v>1549</v>
      </c>
      <c r="B489" s="209" t="s">
        <v>109</v>
      </c>
      <c r="C489" s="209" t="s">
        <v>1550</v>
      </c>
      <c r="D489" s="210" t="s">
        <v>1551</v>
      </c>
      <c r="E489" s="210"/>
      <c r="F489" s="209" t="s">
        <v>261</v>
      </c>
      <c r="G489" s="211" t="n">
        <v>2</v>
      </c>
      <c r="H489" s="212"/>
      <c r="I489" s="213" t="s">
        <v>203</v>
      </c>
      <c r="J489" s="212" t="n">
        <f aca="false">G489*AO489</f>
        <v>0</v>
      </c>
      <c r="K489" s="212" t="n">
        <f aca="false">G489*AP489</f>
        <v>0</v>
      </c>
      <c r="L489" s="212" t="n">
        <f aca="false">G489*H489</f>
        <v>0</v>
      </c>
      <c r="M489" s="212" t="n">
        <f aca="false">L489*(1+BW489/100)</f>
        <v>0</v>
      </c>
      <c r="N489" s="212" t="n">
        <v>0</v>
      </c>
      <c r="O489" s="212" t="n">
        <f aca="false">G489*N489</f>
        <v>0</v>
      </c>
      <c r="P489" s="213" t="s">
        <v>204</v>
      </c>
      <c r="Z489" s="90" t="n">
        <f aca="false">IF(AQ489="5",BJ489,0)</f>
        <v>0</v>
      </c>
      <c r="AB489" s="90" t="n">
        <f aca="false">IF(AQ489="1",BH489,0)</f>
        <v>0</v>
      </c>
      <c r="AC489" s="90" t="n">
        <f aca="false">IF(AQ489="1",BI489,0)</f>
        <v>0</v>
      </c>
      <c r="AD489" s="90" t="n">
        <f aca="false">IF(AQ489="7",BH489,0)</f>
        <v>0</v>
      </c>
      <c r="AE489" s="90" t="n">
        <f aca="false">IF(AQ489="7",BI489,0)</f>
        <v>0</v>
      </c>
      <c r="AF489" s="90" t="n">
        <f aca="false">IF(AQ489="2",BH489,0)</f>
        <v>0</v>
      </c>
      <c r="AG489" s="90" t="n">
        <f aca="false">IF(AQ489="2",BI489,0)</f>
        <v>0</v>
      </c>
      <c r="AH489" s="90" t="n">
        <f aca="false">IF(AQ489="0",BJ489,0)</f>
        <v>0</v>
      </c>
      <c r="AI489" s="190" t="s">
        <v>109</v>
      </c>
      <c r="AJ489" s="90" t="n">
        <f aca="false">IF(AN489=0,L489,0)</f>
        <v>0</v>
      </c>
      <c r="AK489" s="90" t="n">
        <f aca="false">IF(AN489=12,L489,0)</f>
        <v>0</v>
      </c>
      <c r="AL489" s="90" t="n">
        <f aca="false">IF(AN489=21,L489,0)</f>
        <v>0</v>
      </c>
      <c r="AN489" s="90" t="n">
        <v>21</v>
      </c>
      <c r="AO489" s="90" t="n">
        <f aca="false">H489*0</f>
        <v>0</v>
      </c>
      <c r="AP489" s="90" t="n">
        <f aca="false">H489*(1-0)</f>
        <v>0</v>
      </c>
      <c r="AQ489" s="89" t="s">
        <v>226</v>
      </c>
      <c r="AV489" s="90" t="n">
        <f aca="false">AW489+AX489</f>
        <v>0</v>
      </c>
      <c r="AW489" s="90" t="n">
        <f aca="false">G489*AO489</f>
        <v>0</v>
      </c>
      <c r="AX489" s="90" t="n">
        <f aca="false">G489*AP489</f>
        <v>0</v>
      </c>
      <c r="AY489" s="89" t="s">
        <v>1526</v>
      </c>
      <c r="AZ489" s="89" t="s">
        <v>1527</v>
      </c>
      <c r="BA489" s="190" t="s">
        <v>1394</v>
      </c>
      <c r="BC489" s="90" t="n">
        <f aca="false">AW489+AX489</f>
        <v>0</v>
      </c>
      <c r="BD489" s="90" t="n">
        <f aca="false">H489/(100-BE489)*100</f>
        <v>0</v>
      </c>
      <c r="BE489" s="90" t="n">
        <v>0</v>
      </c>
      <c r="BF489" s="90" t="n">
        <f aca="false">O489</f>
        <v>0</v>
      </c>
      <c r="BH489" s="90" t="n">
        <f aca="false">G489*AO489</f>
        <v>0</v>
      </c>
      <c r="BI489" s="90" t="n">
        <f aca="false">G489*AP489</f>
        <v>0</v>
      </c>
      <c r="BJ489" s="90" t="n">
        <f aca="false">G489*H489</f>
        <v>0</v>
      </c>
      <c r="BK489" s="90"/>
      <c r="BL489" s="90"/>
      <c r="BW489" s="90" t="str">
        <f aca="false">I489</f>
        <v>21</v>
      </c>
      <c r="BX489" s="11" t="s">
        <v>1551</v>
      </c>
    </row>
    <row r="490" customFormat="false" ht="15" hidden="false" customHeight="true" outlineLevel="0" collapsed="false">
      <c r="A490" s="214" t="s">
        <v>1552</v>
      </c>
      <c r="B490" s="214" t="s">
        <v>109</v>
      </c>
      <c r="C490" s="214" t="s">
        <v>1553</v>
      </c>
      <c r="D490" s="215" t="s">
        <v>1554</v>
      </c>
      <c r="E490" s="215"/>
      <c r="F490" s="214" t="s">
        <v>261</v>
      </c>
      <c r="G490" s="216" t="n">
        <v>2</v>
      </c>
      <c r="H490" s="217"/>
      <c r="I490" s="218" t="s">
        <v>203</v>
      </c>
      <c r="J490" s="217" t="n">
        <f aca="false">G490*AO490</f>
        <v>0</v>
      </c>
      <c r="K490" s="217" t="n">
        <f aca="false">G490*AP490</f>
        <v>0</v>
      </c>
      <c r="L490" s="217" t="n">
        <f aca="false">G490*H490</f>
        <v>0</v>
      </c>
      <c r="M490" s="217" t="n">
        <f aca="false">L490*(1+BW490/100)</f>
        <v>0</v>
      </c>
      <c r="N490" s="217" t="n">
        <v>0.00012</v>
      </c>
      <c r="O490" s="217" t="n">
        <f aca="false">G490*N490</f>
        <v>0.00024</v>
      </c>
      <c r="P490" s="218" t="s">
        <v>204</v>
      </c>
      <c r="Z490" s="90" t="n">
        <f aca="false">IF(AQ490="5",BJ490,0)</f>
        <v>0</v>
      </c>
      <c r="AB490" s="90" t="n">
        <f aca="false">IF(AQ490="1",BH490,0)</f>
        <v>0</v>
      </c>
      <c r="AC490" s="90" t="n">
        <f aca="false">IF(AQ490="1",BI490,0)</f>
        <v>0</v>
      </c>
      <c r="AD490" s="90" t="n">
        <f aca="false">IF(AQ490="7",BH490,0)</f>
        <v>0</v>
      </c>
      <c r="AE490" s="90" t="n">
        <f aca="false">IF(AQ490="7",BI490,0)</f>
        <v>0</v>
      </c>
      <c r="AF490" s="90" t="n">
        <f aca="false">IF(AQ490="2",BH490,0)</f>
        <v>0</v>
      </c>
      <c r="AG490" s="90" t="n">
        <f aca="false">IF(AQ490="2",BI490,0)</f>
        <v>0</v>
      </c>
      <c r="AH490" s="90" t="n">
        <f aca="false">IF(AQ490="0",BJ490,0)</f>
        <v>0</v>
      </c>
      <c r="AI490" s="190" t="s">
        <v>109</v>
      </c>
      <c r="AJ490" s="219" t="n">
        <f aca="false">IF(AN490=0,L490,0)</f>
        <v>0</v>
      </c>
      <c r="AK490" s="219" t="n">
        <f aca="false">IF(AN490=12,L490,0)</f>
        <v>0</v>
      </c>
      <c r="AL490" s="219" t="n">
        <f aca="false">IF(AN490=21,L490,0)</f>
        <v>0</v>
      </c>
      <c r="AN490" s="90" t="n">
        <v>21</v>
      </c>
      <c r="AO490" s="90" t="n">
        <f aca="false">H490*1</f>
        <v>0</v>
      </c>
      <c r="AP490" s="90" t="n">
        <f aca="false">H490*(1-1)</f>
        <v>0</v>
      </c>
      <c r="AQ490" s="220" t="s">
        <v>226</v>
      </c>
      <c r="AV490" s="90" t="n">
        <f aca="false">AW490+AX490</f>
        <v>0</v>
      </c>
      <c r="AW490" s="90" t="n">
        <f aca="false">G490*AO490</f>
        <v>0</v>
      </c>
      <c r="AX490" s="90" t="n">
        <f aca="false">G490*AP490</f>
        <v>0</v>
      </c>
      <c r="AY490" s="89" t="s">
        <v>1526</v>
      </c>
      <c r="AZ490" s="89" t="s">
        <v>1527</v>
      </c>
      <c r="BA490" s="190" t="s">
        <v>1394</v>
      </c>
      <c r="BC490" s="90" t="n">
        <f aca="false">AW490+AX490</f>
        <v>0</v>
      </c>
      <c r="BD490" s="90" t="n">
        <f aca="false">H490/(100-BE490)*100</f>
        <v>0</v>
      </c>
      <c r="BE490" s="90" t="n">
        <v>0</v>
      </c>
      <c r="BF490" s="90" t="n">
        <f aca="false">O490</f>
        <v>0.00024</v>
      </c>
      <c r="BH490" s="219" t="n">
        <f aca="false">G490*AO490</f>
        <v>0</v>
      </c>
      <c r="BI490" s="219" t="n">
        <f aca="false">G490*AP490</f>
        <v>0</v>
      </c>
      <c r="BJ490" s="219" t="n">
        <f aca="false">G490*H490</f>
        <v>0</v>
      </c>
      <c r="BK490" s="219"/>
      <c r="BL490" s="90"/>
      <c r="BW490" s="90" t="str">
        <f aca="false">I490</f>
        <v>21</v>
      </c>
      <c r="BX490" s="221" t="s">
        <v>1554</v>
      </c>
    </row>
    <row r="491" customFormat="false" ht="15" hidden="false" customHeight="true" outlineLevel="0" collapsed="false">
      <c r="A491" s="209" t="s">
        <v>1555</v>
      </c>
      <c r="B491" s="209" t="s">
        <v>109</v>
      </c>
      <c r="C491" s="209" t="s">
        <v>1496</v>
      </c>
      <c r="D491" s="210" t="s">
        <v>1497</v>
      </c>
      <c r="E491" s="210"/>
      <c r="F491" s="209" t="s">
        <v>313</v>
      </c>
      <c r="G491" s="211" t="n">
        <v>6</v>
      </c>
      <c r="H491" s="212"/>
      <c r="I491" s="213" t="s">
        <v>203</v>
      </c>
      <c r="J491" s="212" t="n">
        <f aca="false">G491*AO491</f>
        <v>0</v>
      </c>
      <c r="K491" s="212" t="n">
        <f aca="false">G491*AP491</f>
        <v>0</v>
      </c>
      <c r="L491" s="212" t="n">
        <f aca="false">G491*H491</f>
        <v>0</v>
      </c>
      <c r="M491" s="212" t="n">
        <f aca="false">L491*(1+BW491/100)</f>
        <v>0</v>
      </c>
      <c r="N491" s="212" t="n">
        <v>0</v>
      </c>
      <c r="O491" s="212" t="n">
        <f aca="false">G491*N491</f>
        <v>0</v>
      </c>
      <c r="P491" s="213" t="s">
        <v>204</v>
      </c>
      <c r="Z491" s="90" t="n">
        <f aca="false">IF(AQ491="5",BJ491,0)</f>
        <v>0</v>
      </c>
      <c r="AB491" s="90" t="n">
        <f aca="false">IF(AQ491="1",BH491,0)</f>
        <v>0</v>
      </c>
      <c r="AC491" s="90" t="n">
        <f aca="false">IF(AQ491="1",BI491,0)</f>
        <v>0</v>
      </c>
      <c r="AD491" s="90" t="n">
        <f aca="false">IF(AQ491="7",BH491,0)</f>
        <v>0</v>
      </c>
      <c r="AE491" s="90" t="n">
        <f aca="false">IF(AQ491="7",BI491,0)</f>
        <v>0</v>
      </c>
      <c r="AF491" s="90" t="n">
        <f aca="false">IF(AQ491="2",BH491,0)</f>
        <v>0</v>
      </c>
      <c r="AG491" s="90" t="n">
        <f aca="false">IF(AQ491="2",BI491,0)</f>
        <v>0</v>
      </c>
      <c r="AH491" s="90" t="n">
        <f aca="false">IF(AQ491="0",BJ491,0)</f>
        <v>0</v>
      </c>
      <c r="AI491" s="190" t="s">
        <v>109</v>
      </c>
      <c r="AJ491" s="90" t="n">
        <f aca="false">IF(AN491=0,L491,0)</f>
        <v>0</v>
      </c>
      <c r="AK491" s="90" t="n">
        <f aca="false">IF(AN491=12,L491,0)</f>
        <v>0</v>
      </c>
      <c r="AL491" s="90" t="n">
        <f aca="false">IF(AN491=21,L491,0)</f>
        <v>0</v>
      </c>
      <c r="AN491" s="90" t="n">
        <v>21</v>
      </c>
      <c r="AO491" s="90" t="n">
        <f aca="false">H491*0</f>
        <v>0</v>
      </c>
      <c r="AP491" s="90" t="n">
        <f aca="false">H491*(1-0)</f>
        <v>0</v>
      </c>
      <c r="AQ491" s="89" t="s">
        <v>226</v>
      </c>
      <c r="AV491" s="90" t="n">
        <f aca="false">AW491+AX491</f>
        <v>0</v>
      </c>
      <c r="AW491" s="90" t="n">
        <f aca="false">G491*AO491</f>
        <v>0</v>
      </c>
      <c r="AX491" s="90" t="n">
        <f aca="false">G491*AP491</f>
        <v>0</v>
      </c>
      <c r="AY491" s="89" t="s">
        <v>1526</v>
      </c>
      <c r="AZ491" s="89" t="s">
        <v>1527</v>
      </c>
      <c r="BA491" s="190" t="s">
        <v>1394</v>
      </c>
      <c r="BC491" s="90" t="n">
        <f aca="false">AW491+AX491</f>
        <v>0</v>
      </c>
      <c r="BD491" s="90" t="n">
        <f aca="false">H491/(100-BE491)*100</f>
        <v>0</v>
      </c>
      <c r="BE491" s="90" t="n">
        <v>0</v>
      </c>
      <c r="BF491" s="90" t="n">
        <f aca="false">O491</f>
        <v>0</v>
      </c>
      <c r="BH491" s="90" t="n">
        <f aca="false">G491*AO491</f>
        <v>0</v>
      </c>
      <c r="BI491" s="90" t="n">
        <f aca="false">G491*AP491</f>
        <v>0</v>
      </c>
      <c r="BJ491" s="90" t="n">
        <f aca="false">G491*H491</f>
        <v>0</v>
      </c>
      <c r="BK491" s="90"/>
      <c r="BL491" s="90"/>
      <c r="BW491" s="90" t="str">
        <f aca="false">I491</f>
        <v>21</v>
      </c>
      <c r="BX491" s="11" t="s">
        <v>1497</v>
      </c>
    </row>
    <row r="492" customFormat="false" ht="24.05" hidden="false" customHeight="true" outlineLevel="0" collapsed="false">
      <c r="A492" s="214" t="s">
        <v>1556</v>
      </c>
      <c r="B492" s="214" t="s">
        <v>109</v>
      </c>
      <c r="C492" s="214" t="s">
        <v>1557</v>
      </c>
      <c r="D492" s="215" t="s">
        <v>1558</v>
      </c>
      <c r="E492" s="215"/>
      <c r="F492" s="214" t="s">
        <v>313</v>
      </c>
      <c r="G492" s="216" t="n">
        <v>6</v>
      </c>
      <c r="H492" s="217"/>
      <c r="I492" s="218" t="s">
        <v>203</v>
      </c>
      <c r="J492" s="217" t="n">
        <f aca="false">G492*AO492</f>
        <v>0</v>
      </c>
      <c r="K492" s="217" t="n">
        <f aca="false">G492*AP492</f>
        <v>0</v>
      </c>
      <c r="L492" s="217" t="n">
        <f aca="false">G492*H492</f>
        <v>0</v>
      </c>
      <c r="M492" s="217" t="n">
        <f aca="false">L492*(1+BW492/100)</f>
        <v>0</v>
      </c>
      <c r="N492" s="217" t="n">
        <v>0.00114</v>
      </c>
      <c r="O492" s="217" t="n">
        <f aca="false">G492*N492</f>
        <v>0.00684</v>
      </c>
      <c r="P492" s="218" t="s">
        <v>204</v>
      </c>
      <c r="Z492" s="90" t="n">
        <f aca="false">IF(AQ492="5",BJ492,0)</f>
        <v>0</v>
      </c>
      <c r="AB492" s="90" t="n">
        <f aca="false">IF(AQ492="1",BH492,0)</f>
        <v>0</v>
      </c>
      <c r="AC492" s="90" t="n">
        <f aca="false">IF(AQ492="1",BI492,0)</f>
        <v>0</v>
      </c>
      <c r="AD492" s="90" t="n">
        <f aca="false">IF(AQ492="7",BH492,0)</f>
        <v>0</v>
      </c>
      <c r="AE492" s="90" t="n">
        <f aca="false">IF(AQ492="7",BI492,0)</f>
        <v>0</v>
      </c>
      <c r="AF492" s="90" t="n">
        <f aca="false">IF(AQ492="2",BH492,0)</f>
        <v>0</v>
      </c>
      <c r="AG492" s="90" t="n">
        <f aca="false">IF(AQ492="2",BI492,0)</f>
        <v>0</v>
      </c>
      <c r="AH492" s="90" t="n">
        <f aca="false">IF(AQ492="0",BJ492,0)</f>
        <v>0</v>
      </c>
      <c r="AI492" s="190" t="s">
        <v>109</v>
      </c>
      <c r="AJ492" s="219" t="n">
        <f aca="false">IF(AN492=0,L492,0)</f>
        <v>0</v>
      </c>
      <c r="AK492" s="219" t="n">
        <f aca="false">IF(AN492=12,L492,0)</f>
        <v>0</v>
      </c>
      <c r="AL492" s="219" t="n">
        <f aca="false">IF(AN492=21,L492,0)</f>
        <v>0</v>
      </c>
      <c r="AN492" s="90" t="n">
        <v>21</v>
      </c>
      <c r="AO492" s="90" t="n">
        <f aca="false">H492*1</f>
        <v>0</v>
      </c>
      <c r="AP492" s="90" t="n">
        <f aca="false">H492*(1-1)</f>
        <v>0</v>
      </c>
      <c r="AQ492" s="220" t="s">
        <v>226</v>
      </c>
      <c r="AV492" s="90" t="n">
        <f aca="false">AW492+AX492</f>
        <v>0</v>
      </c>
      <c r="AW492" s="90" t="n">
        <f aca="false">G492*AO492</f>
        <v>0</v>
      </c>
      <c r="AX492" s="90" t="n">
        <f aca="false">G492*AP492</f>
        <v>0</v>
      </c>
      <c r="AY492" s="89" t="s">
        <v>1526</v>
      </c>
      <c r="AZ492" s="89" t="s">
        <v>1527</v>
      </c>
      <c r="BA492" s="190" t="s">
        <v>1394</v>
      </c>
      <c r="BC492" s="90" t="n">
        <f aca="false">AW492+AX492</f>
        <v>0</v>
      </c>
      <c r="BD492" s="90" t="n">
        <f aca="false">H492/(100-BE492)*100</f>
        <v>0</v>
      </c>
      <c r="BE492" s="90" t="n">
        <v>0</v>
      </c>
      <c r="BF492" s="90" t="n">
        <f aca="false">O492</f>
        <v>0.00684</v>
      </c>
      <c r="BH492" s="219" t="n">
        <f aca="false">G492*AO492</f>
        <v>0</v>
      </c>
      <c r="BI492" s="219" t="n">
        <f aca="false">G492*AP492</f>
        <v>0</v>
      </c>
      <c r="BJ492" s="219" t="n">
        <f aca="false">G492*H492</f>
        <v>0</v>
      </c>
      <c r="BK492" s="219"/>
      <c r="BL492" s="90"/>
      <c r="BW492" s="90" t="str">
        <f aca="false">I492</f>
        <v>21</v>
      </c>
      <c r="BX492" s="221" t="s">
        <v>1558</v>
      </c>
    </row>
    <row r="493" customFormat="false" ht="35.5" hidden="false" customHeight="true" outlineLevel="0" collapsed="false">
      <c r="A493" s="209" t="s">
        <v>1559</v>
      </c>
      <c r="B493" s="209" t="s">
        <v>109</v>
      </c>
      <c r="C493" s="209" t="s">
        <v>1560</v>
      </c>
      <c r="D493" s="210" t="s">
        <v>1561</v>
      </c>
      <c r="E493" s="210"/>
      <c r="F493" s="209" t="s">
        <v>313</v>
      </c>
      <c r="G493" s="211" t="n">
        <v>6</v>
      </c>
      <c r="H493" s="212"/>
      <c r="I493" s="213" t="s">
        <v>203</v>
      </c>
      <c r="J493" s="212" t="n">
        <f aca="false">G493*AO493</f>
        <v>0</v>
      </c>
      <c r="K493" s="212" t="n">
        <f aca="false">G493*AP493</f>
        <v>0</v>
      </c>
      <c r="L493" s="212" t="n">
        <f aca="false">G493*H493</f>
        <v>0</v>
      </c>
      <c r="M493" s="212" t="n">
        <f aca="false">L493*(1+BW493/100)</f>
        <v>0</v>
      </c>
      <c r="N493" s="212" t="n">
        <v>0</v>
      </c>
      <c r="O493" s="212" t="n">
        <f aca="false">G493*N493</f>
        <v>0</v>
      </c>
      <c r="P493" s="213" t="s">
        <v>204</v>
      </c>
      <c r="Z493" s="90" t="n">
        <f aca="false">IF(AQ493="5",BJ493,0)</f>
        <v>0</v>
      </c>
      <c r="AB493" s="90" t="n">
        <f aca="false">IF(AQ493="1",BH493,0)</f>
        <v>0</v>
      </c>
      <c r="AC493" s="90" t="n">
        <f aca="false">IF(AQ493="1",BI493,0)</f>
        <v>0</v>
      </c>
      <c r="AD493" s="90" t="n">
        <f aca="false">IF(AQ493="7",BH493,0)</f>
        <v>0</v>
      </c>
      <c r="AE493" s="90" t="n">
        <f aca="false">IF(AQ493="7",BI493,0)</f>
        <v>0</v>
      </c>
      <c r="AF493" s="90" t="n">
        <f aca="false">IF(AQ493="2",BH493,0)</f>
        <v>0</v>
      </c>
      <c r="AG493" s="90" t="n">
        <f aca="false">IF(AQ493="2",BI493,0)</f>
        <v>0</v>
      </c>
      <c r="AH493" s="90" t="n">
        <f aca="false">IF(AQ493="0",BJ493,0)</f>
        <v>0</v>
      </c>
      <c r="AI493" s="190" t="s">
        <v>109</v>
      </c>
      <c r="AJ493" s="90" t="n">
        <f aca="false">IF(AN493=0,L493,0)</f>
        <v>0</v>
      </c>
      <c r="AK493" s="90" t="n">
        <f aca="false">IF(AN493=12,L493,0)</f>
        <v>0</v>
      </c>
      <c r="AL493" s="90" t="n">
        <f aca="false">IF(AN493=21,L493,0)</f>
        <v>0</v>
      </c>
      <c r="AN493" s="90" t="n">
        <v>21</v>
      </c>
      <c r="AO493" s="90" t="n">
        <f aca="false">H493*0</f>
        <v>0</v>
      </c>
      <c r="AP493" s="90" t="n">
        <f aca="false">H493*(1-0)</f>
        <v>0</v>
      </c>
      <c r="AQ493" s="89" t="s">
        <v>208</v>
      </c>
      <c r="AV493" s="90" t="n">
        <f aca="false">AW493+AX493</f>
        <v>0</v>
      </c>
      <c r="AW493" s="90" t="n">
        <f aca="false">G493*AO493</f>
        <v>0</v>
      </c>
      <c r="AX493" s="90" t="n">
        <f aca="false">G493*AP493</f>
        <v>0</v>
      </c>
      <c r="AY493" s="89" t="s">
        <v>1526</v>
      </c>
      <c r="AZ493" s="89" t="s">
        <v>1527</v>
      </c>
      <c r="BA493" s="190" t="s">
        <v>1394</v>
      </c>
      <c r="BC493" s="90" t="n">
        <f aca="false">AW493+AX493</f>
        <v>0</v>
      </c>
      <c r="BD493" s="90" t="n">
        <f aca="false">H493/(100-BE493)*100</f>
        <v>0</v>
      </c>
      <c r="BE493" s="90" t="n">
        <v>0</v>
      </c>
      <c r="BF493" s="90" t="n">
        <f aca="false">O493</f>
        <v>0</v>
      </c>
      <c r="BH493" s="90" t="n">
        <f aca="false">G493*AO493</f>
        <v>0</v>
      </c>
      <c r="BI493" s="90" t="n">
        <f aca="false">G493*AP493</f>
        <v>0</v>
      </c>
      <c r="BJ493" s="90" t="n">
        <f aca="false">G493*H493</f>
        <v>0</v>
      </c>
      <c r="BK493" s="90"/>
      <c r="BL493" s="90"/>
      <c r="BW493" s="90" t="str">
        <f aca="false">I493</f>
        <v>21</v>
      </c>
      <c r="BX493" s="11" t="s">
        <v>1561</v>
      </c>
    </row>
    <row r="494" customFormat="false" ht="24.05" hidden="false" customHeight="true" outlineLevel="0" collapsed="false">
      <c r="A494" s="209" t="s">
        <v>1562</v>
      </c>
      <c r="B494" s="209" t="s">
        <v>109</v>
      </c>
      <c r="C494" s="209" t="s">
        <v>1460</v>
      </c>
      <c r="D494" s="210" t="s">
        <v>1461</v>
      </c>
      <c r="E494" s="210"/>
      <c r="F494" s="209" t="s">
        <v>255</v>
      </c>
      <c r="G494" s="211" t="n">
        <v>1</v>
      </c>
      <c r="H494" s="212"/>
      <c r="I494" s="213" t="s">
        <v>203</v>
      </c>
      <c r="J494" s="212" t="n">
        <f aca="false">G494*AO494</f>
        <v>0</v>
      </c>
      <c r="K494" s="212" t="n">
        <f aca="false">G494*AP494</f>
        <v>0</v>
      </c>
      <c r="L494" s="212" t="n">
        <f aca="false">G494*H494</f>
        <v>0</v>
      </c>
      <c r="M494" s="212" t="n">
        <f aca="false">L494*(1+BW494/100)</f>
        <v>0</v>
      </c>
      <c r="N494" s="212" t="n">
        <v>0.00055</v>
      </c>
      <c r="O494" s="212" t="n">
        <f aca="false">G494*N494</f>
        <v>0.00055</v>
      </c>
      <c r="P494" s="213" t="s">
        <v>204</v>
      </c>
      <c r="Z494" s="90" t="n">
        <f aca="false">IF(AQ494="5",BJ494,0)</f>
        <v>0</v>
      </c>
      <c r="AB494" s="90" t="n">
        <f aca="false">IF(AQ494="1",BH494,0)</f>
        <v>0</v>
      </c>
      <c r="AC494" s="90" t="n">
        <f aca="false">IF(AQ494="1",BI494,0)</f>
        <v>0</v>
      </c>
      <c r="AD494" s="90" t="n">
        <f aca="false">IF(AQ494="7",BH494,0)</f>
        <v>0</v>
      </c>
      <c r="AE494" s="90" t="n">
        <f aca="false">IF(AQ494="7",BI494,0)</f>
        <v>0</v>
      </c>
      <c r="AF494" s="90" t="n">
        <f aca="false">IF(AQ494="2",BH494,0)</f>
        <v>0</v>
      </c>
      <c r="AG494" s="90" t="n">
        <f aca="false">IF(AQ494="2",BI494,0)</f>
        <v>0</v>
      </c>
      <c r="AH494" s="90" t="n">
        <f aca="false">IF(AQ494="0",BJ494,0)</f>
        <v>0</v>
      </c>
      <c r="AI494" s="190" t="s">
        <v>109</v>
      </c>
      <c r="AJ494" s="90" t="n">
        <f aca="false">IF(AN494=0,L494,0)</f>
        <v>0</v>
      </c>
      <c r="AK494" s="90" t="n">
        <f aca="false">IF(AN494=12,L494,0)</f>
        <v>0</v>
      </c>
      <c r="AL494" s="90" t="n">
        <f aca="false">IF(AN494=21,L494,0)</f>
        <v>0</v>
      </c>
      <c r="AN494" s="90" t="n">
        <v>21</v>
      </c>
      <c r="AO494" s="90" t="n">
        <f aca="false">H494*0.213686259</f>
        <v>0</v>
      </c>
      <c r="AP494" s="90" t="n">
        <f aca="false">H494*(1-0.213686259)</f>
        <v>0</v>
      </c>
      <c r="AQ494" s="89" t="s">
        <v>226</v>
      </c>
      <c r="AV494" s="90" t="n">
        <f aca="false">AW494+AX494</f>
        <v>0</v>
      </c>
      <c r="AW494" s="90" t="n">
        <f aca="false">G494*AO494</f>
        <v>0</v>
      </c>
      <c r="AX494" s="90" t="n">
        <f aca="false">G494*AP494</f>
        <v>0</v>
      </c>
      <c r="AY494" s="89" t="s">
        <v>1526</v>
      </c>
      <c r="AZ494" s="89" t="s">
        <v>1527</v>
      </c>
      <c r="BA494" s="190" t="s">
        <v>1394</v>
      </c>
      <c r="BC494" s="90" t="n">
        <f aca="false">AW494+AX494</f>
        <v>0</v>
      </c>
      <c r="BD494" s="90" t="n">
        <f aca="false">H494/(100-BE494)*100</f>
        <v>0</v>
      </c>
      <c r="BE494" s="90" t="n">
        <v>0</v>
      </c>
      <c r="BF494" s="90" t="n">
        <f aca="false">O494</f>
        <v>0.00055</v>
      </c>
      <c r="BH494" s="90" t="n">
        <f aca="false">G494*AO494</f>
        <v>0</v>
      </c>
      <c r="BI494" s="90" t="n">
        <f aca="false">G494*AP494</f>
        <v>0</v>
      </c>
      <c r="BJ494" s="90" t="n">
        <f aca="false">G494*H494</f>
        <v>0</v>
      </c>
      <c r="BK494" s="90"/>
      <c r="BL494" s="90"/>
      <c r="BW494" s="90" t="str">
        <f aca="false">I494</f>
        <v>21</v>
      </c>
      <c r="BX494" s="11" t="s">
        <v>1461</v>
      </c>
    </row>
    <row r="495" customFormat="false" ht="35.5" hidden="false" customHeight="true" outlineLevel="0" collapsed="false">
      <c r="A495" s="214" t="s">
        <v>1563</v>
      </c>
      <c r="B495" s="214" t="s">
        <v>109</v>
      </c>
      <c r="C495" s="214" t="s">
        <v>1467</v>
      </c>
      <c r="D495" s="215" t="s">
        <v>1468</v>
      </c>
      <c r="E495" s="215"/>
      <c r="F495" s="214" t="s">
        <v>255</v>
      </c>
      <c r="G495" s="216" t="n">
        <v>1.1</v>
      </c>
      <c r="H495" s="217"/>
      <c r="I495" s="218" t="s">
        <v>203</v>
      </c>
      <c r="J495" s="217" t="n">
        <f aca="false">G495*AO495</f>
        <v>0</v>
      </c>
      <c r="K495" s="217" t="n">
        <f aca="false">G495*AP495</f>
        <v>0</v>
      </c>
      <c r="L495" s="217" t="n">
        <f aca="false">G495*H495</f>
        <v>0</v>
      </c>
      <c r="M495" s="217" t="n">
        <f aca="false">L495*(1+BW495/100)</f>
        <v>0</v>
      </c>
      <c r="N495" s="217" t="n">
        <v>0.0003</v>
      </c>
      <c r="O495" s="217" t="n">
        <f aca="false">G495*N495</f>
        <v>0.00033</v>
      </c>
      <c r="P495" s="218" t="s">
        <v>204</v>
      </c>
      <c r="Z495" s="90" t="n">
        <f aca="false">IF(AQ495="5",BJ495,0)</f>
        <v>0</v>
      </c>
      <c r="AB495" s="90" t="n">
        <f aca="false">IF(AQ495="1",BH495,0)</f>
        <v>0</v>
      </c>
      <c r="AC495" s="90" t="n">
        <f aca="false">IF(AQ495="1",BI495,0)</f>
        <v>0</v>
      </c>
      <c r="AD495" s="90" t="n">
        <f aca="false">IF(AQ495="7",BH495,0)</f>
        <v>0</v>
      </c>
      <c r="AE495" s="90" t="n">
        <f aca="false">IF(AQ495="7",BI495,0)</f>
        <v>0</v>
      </c>
      <c r="AF495" s="90" t="n">
        <f aca="false">IF(AQ495="2",BH495,0)</f>
        <v>0</v>
      </c>
      <c r="AG495" s="90" t="n">
        <f aca="false">IF(AQ495="2",BI495,0)</f>
        <v>0</v>
      </c>
      <c r="AH495" s="90" t="n">
        <f aca="false">IF(AQ495="0",BJ495,0)</f>
        <v>0</v>
      </c>
      <c r="AI495" s="190" t="s">
        <v>109</v>
      </c>
      <c r="AJ495" s="219" t="n">
        <f aca="false">IF(AN495=0,L495,0)</f>
        <v>0</v>
      </c>
      <c r="AK495" s="219" t="n">
        <f aca="false">IF(AN495=12,L495,0)</f>
        <v>0</v>
      </c>
      <c r="AL495" s="219" t="n">
        <f aca="false">IF(AN495=21,L495,0)</f>
        <v>0</v>
      </c>
      <c r="AN495" s="90" t="n">
        <v>21</v>
      </c>
      <c r="AO495" s="90" t="n">
        <f aca="false">H495*1</f>
        <v>0</v>
      </c>
      <c r="AP495" s="90" t="n">
        <f aca="false">H495*(1-1)</f>
        <v>0</v>
      </c>
      <c r="AQ495" s="220" t="s">
        <v>226</v>
      </c>
      <c r="AV495" s="90" t="n">
        <f aca="false">AW495+AX495</f>
        <v>0</v>
      </c>
      <c r="AW495" s="90" t="n">
        <f aca="false">G495*AO495</f>
        <v>0</v>
      </c>
      <c r="AX495" s="90" t="n">
        <f aca="false">G495*AP495</f>
        <v>0</v>
      </c>
      <c r="AY495" s="89" t="s">
        <v>1526</v>
      </c>
      <c r="AZ495" s="89" t="s">
        <v>1527</v>
      </c>
      <c r="BA495" s="190" t="s">
        <v>1394</v>
      </c>
      <c r="BC495" s="90" t="n">
        <f aca="false">AW495+AX495</f>
        <v>0</v>
      </c>
      <c r="BD495" s="90" t="n">
        <f aca="false">H495/(100-BE495)*100</f>
        <v>0</v>
      </c>
      <c r="BE495" s="90" t="n">
        <v>0</v>
      </c>
      <c r="BF495" s="90" t="n">
        <f aca="false">O495</f>
        <v>0.00033</v>
      </c>
      <c r="BH495" s="219" t="n">
        <f aca="false">G495*AO495</f>
        <v>0</v>
      </c>
      <c r="BI495" s="219" t="n">
        <f aca="false">G495*AP495</f>
        <v>0</v>
      </c>
      <c r="BJ495" s="219" t="n">
        <f aca="false">G495*H495</f>
        <v>0</v>
      </c>
      <c r="BK495" s="219"/>
      <c r="BL495" s="90"/>
      <c r="BW495" s="90" t="str">
        <f aca="false">I495</f>
        <v>21</v>
      </c>
      <c r="BX495" s="221" t="s">
        <v>1468</v>
      </c>
    </row>
    <row r="496" customFormat="false" ht="24.05" hidden="false" customHeight="true" outlineLevel="0" collapsed="false">
      <c r="A496" s="209" t="s">
        <v>1564</v>
      </c>
      <c r="B496" s="209" t="s">
        <v>109</v>
      </c>
      <c r="C496" s="209" t="s">
        <v>1295</v>
      </c>
      <c r="D496" s="210" t="s">
        <v>1486</v>
      </c>
      <c r="E496" s="210"/>
      <c r="F496" s="209" t="s">
        <v>1297</v>
      </c>
      <c r="G496" s="211" t="n">
        <v>3</v>
      </c>
      <c r="H496" s="212"/>
      <c r="I496" s="213" t="s">
        <v>203</v>
      </c>
      <c r="J496" s="212" t="n">
        <f aca="false">G496*AO496</f>
        <v>0</v>
      </c>
      <c r="K496" s="212" t="n">
        <f aca="false">G496*AP496</f>
        <v>0</v>
      </c>
      <c r="L496" s="212" t="n">
        <f aca="false">G496*H496</f>
        <v>0</v>
      </c>
      <c r="M496" s="212" t="n">
        <f aca="false">L496*(1+BW496/100)</f>
        <v>0</v>
      </c>
      <c r="N496" s="212" t="n">
        <v>6E-005</v>
      </c>
      <c r="O496" s="212" t="n">
        <f aca="false">G496*N496</f>
        <v>0.00018</v>
      </c>
      <c r="P496" s="213" t="s">
        <v>204</v>
      </c>
      <c r="Z496" s="90" t="n">
        <f aca="false">IF(AQ496="5",BJ496,0)</f>
        <v>0</v>
      </c>
      <c r="AB496" s="90" t="n">
        <f aca="false">IF(AQ496="1",BH496,0)</f>
        <v>0</v>
      </c>
      <c r="AC496" s="90" t="n">
        <f aca="false">IF(AQ496="1",BI496,0)</f>
        <v>0</v>
      </c>
      <c r="AD496" s="90" t="n">
        <f aca="false">IF(AQ496="7",BH496,0)</f>
        <v>0</v>
      </c>
      <c r="AE496" s="90" t="n">
        <f aca="false">IF(AQ496="7",BI496,0)</f>
        <v>0</v>
      </c>
      <c r="AF496" s="90" t="n">
        <f aca="false">IF(AQ496="2",BH496,0)</f>
        <v>0</v>
      </c>
      <c r="AG496" s="90" t="n">
        <f aca="false">IF(AQ496="2",BI496,0)</f>
        <v>0</v>
      </c>
      <c r="AH496" s="90" t="n">
        <f aca="false">IF(AQ496="0",BJ496,0)</f>
        <v>0</v>
      </c>
      <c r="AI496" s="190" t="s">
        <v>109</v>
      </c>
      <c r="AJ496" s="90" t="n">
        <f aca="false">IF(AN496=0,L496,0)</f>
        <v>0</v>
      </c>
      <c r="AK496" s="90" t="n">
        <f aca="false">IF(AN496=12,L496,0)</f>
        <v>0</v>
      </c>
      <c r="AL496" s="90" t="n">
        <f aca="false">IF(AN496=21,L496,0)</f>
        <v>0</v>
      </c>
      <c r="AN496" s="90" t="n">
        <v>21</v>
      </c>
      <c r="AO496" s="90" t="n">
        <f aca="false">H496*0.070813633</f>
        <v>0</v>
      </c>
      <c r="AP496" s="90" t="n">
        <f aca="false">H496*(1-0.070813633)</f>
        <v>0</v>
      </c>
      <c r="AQ496" s="89" t="s">
        <v>226</v>
      </c>
      <c r="AV496" s="90" t="n">
        <f aca="false">AW496+AX496</f>
        <v>0</v>
      </c>
      <c r="AW496" s="90" t="n">
        <f aca="false">G496*AO496</f>
        <v>0</v>
      </c>
      <c r="AX496" s="90" t="n">
        <f aca="false">G496*AP496</f>
        <v>0</v>
      </c>
      <c r="AY496" s="89" t="s">
        <v>1526</v>
      </c>
      <c r="AZ496" s="89" t="s">
        <v>1527</v>
      </c>
      <c r="BA496" s="190" t="s">
        <v>1394</v>
      </c>
      <c r="BC496" s="90" t="n">
        <f aca="false">AW496+AX496</f>
        <v>0</v>
      </c>
      <c r="BD496" s="90" t="n">
        <f aca="false">H496/(100-BE496)*100</f>
        <v>0</v>
      </c>
      <c r="BE496" s="90" t="n">
        <v>0</v>
      </c>
      <c r="BF496" s="90" t="n">
        <f aca="false">O496</f>
        <v>0.00018</v>
      </c>
      <c r="BH496" s="90" t="n">
        <f aca="false">G496*AO496</f>
        <v>0</v>
      </c>
      <c r="BI496" s="90" t="n">
        <f aca="false">G496*AP496</f>
        <v>0</v>
      </c>
      <c r="BJ496" s="90" t="n">
        <f aca="false">G496*H496</f>
        <v>0</v>
      </c>
      <c r="BK496" s="90"/>
      <c r="BL496" s="90"/>
      <c r="BW496" s="90" t="str">
        <f aca="false">I496</f>
        <v>21</v>
      </c>
      <c r="BX496" s="11" t="s">
        <v>1486</v>
      </c>
    </row>
    <row r="497" customFormat="false" ht="24.05" hidden="false" customHeight="true" outlineLevel="0" collapsed="false">
      <c r="A497" s="214" t="s">
        <v>1565</v>
      </c>
      <c r="B497" s="214" t="s">
        <v>109</v>
      </c>
      <c r="C497" s="214" t="s">
        <v>1566</v>
      </c>
      <c r="D497" s="215" t="s">
        <v>1489</v>
      </c>
      <c r="E497" s="215"/>
      <c r="F497" s="214" t="s">
        <v>1297</v>
      </c>
      <c r="G497" s="216" t="n">
        <v>2.2</v>
      </c>
      <c r="H497" s="217"/>
      <c r="I497" s="218" t="s">
        <v>203</v>
      </c>
      <c r="J497" s="217" t="n">
        <f aca="false">G497*AO497</f>
        <v>0</v>
      </c>
      <c r="K497" s="217" t="n">
        <f aca="false">G497*AP497</f>
        <v>0</v>
      </c>
      <c r="L497" s="217" t="n">
        <f aca="false">G497*H497</f>
        <v>0</v>
      </c>
      <c r="M497" s="217" t="n">
        <f aca="false">L497*(1+BW497/100)</f>
        <v>0</v>
      </c>
      <c r="N497" s="217" t="n">
        <v>0.001</v>
      </c>
      <c r="O497" s="217" t="n">
        <f aca="false">G497*N497</f>
        <v>0.0022</v>
      </c>
      <c r="P497" s="218" t="s">
        <v>204</v>
      </c>
      <c r="Z497" s="90" t="n">
        <f aca="false">IF(AQ497="5",BJ497,0)</f>
        <v>0</v>
      </c>
      <c r="AB497" s="90" t="n">
        <f aca="false">IF(AQ497="1",BH497,0)</f>
        <v>0</v>
      </c>
      <c r="AC497" s="90" t="n">
        <f aca="false">IF(AQ497="1",BI497,0)</f>
        <v>0</v>
      </c>
      <c r="AD497" s="90" t="n">
        <f aca="false">IF(AQ497="7",BH497,0)</f>
        <v>0</v>
      </c>
      <c r="AE497" s="90" t="n">
        <f aca="false">IF(AQ497="7",BI497,0)</f>
        <v>0</v>
      </c>
      <c r="AF497" s="90" t="n">
        <f aca="false">IF(AQ497="2",BH497,0)</f>
        <v>0</v>
      </c>
      <c r="AG497" s="90" t="n">
        <f aca="false">IF(AQ497="2",BI497,0)</f>
        <v>0</v>
      </c>
      <c r="AH497" s="90" t="n">
        <f aca="false">IF(AQ497="0",BJ497,0)</f>
        <v>0</v>
      </c>
      <c r="AI497" s="190" t="s">
        <v>109</v>
      </c>
      <c r="AJ497" s="219" t="n">
        <f aca="false">IF(AN497=0,L497,0)</f>
        <v>0</v>
      </c>
      <c r="AK497" s="219" t="n">
        <f aca="false">IF(AN497=12,L497,0)</f>
        <v>0</v>
      </c>
      <c r="AL497" s="219" t="n">
        <f aca="false">IF(AN497=21,L497,0)</f>
        <v>0</v>
      </c>
      <c r="AN497" s="90" t="n">
        <v>21</v>
      </c>
      <c r="AO497" s="90" t="n">
        <f aca="false">H497*1</f>
        <v>0</v>
      </c>
      <c r="AP497" s="90" t="n">
        <f aca="false">H497*(1-1)</f>
        <v>0</v>
      </c>
      <c r="AQ497" s="220" t="s">
        <v>226</v>
      </c>
      <c r="AV497" s="90" t="n">
        <f aca="false">AW497+AX497</f>
        <v>0</v>
      </c>
      <c r="AW497" s="90" t="n">
        <f aca="false">G497*AO497</f>
        <v>0</v>
      </c>
      <c r="AX497" s="90" t="n">
        <f aca="false">G497*AP497</f>
        <v>0</v>
      </c>
      <c r="AY497" s="89" t="s">
        <v>1526</v>
      </c>
      <c r="AZ497" s="89" t="s">
        <v>1527</v>
      </c>
      <c r="BA497" s="190" t="s">
        <v>1394</v>
      </c>
      <c r="BC497" s="90" t="n">
        <f aca="false">AW497+AX497</f>
        <v>0</v>
      </c>
      <c r="BD497" s="90" t="n">
        <f aca="false">H497/(100-BE497)*100</f>
        <v>0</v>
      </c>
      <c r="BE497" s="90" t="n">
        <v>0</v>
      </c>
      <c r="BF497" s="90" t="n">
        <f aca="false">O497</f>
        <v>0.0022</v>
      </c>
      <c r="BH497" s="219" t="n">
        <f aca="false">G497*AO497</f>
        <v>0</v>
      </c>
      <c r="BI497" s="219" t="n">
        <f aca="false">G497*AP497</f>
        <v>0</v>
      </c>
      <c r="BJ497" s="219" t="n">
        <f aca="false">G497*H497</f>
        <v>0</v>
      </c>
      <c r="BK497" s="219"/>
      <c r="BL497" s="90"/>
      <c r="BW497" s="90" t="str">
        <f aca="false">I497</f>
        <v>21</v>
      </c>
      <c r="BX497" s="221" t="s">
        <v>1489</v>
      </c>
    </row>
    <row r="498" customFormat="false" ht="15" hidden="false" customHeight="true" outlineLevel="0" collapsed="false">
      <c r="A498" s="214" t="s">
        <v>1567</v>
      </c>
      <c r="B498" s="214" t="s">
        <v>109</v>
      </c>
      <c r="C498" s="214" t="s">
        <v>1491</v>
      </c>
      <c r="D498" s="215" t="s">
        <v>1492</v>
      </c>
      <c r="E498" s="215"/>
      <c r="F498" s="214" t="s">
        <v>1297</v>
      </c>
      <c r="G498" s="216" t="n">
        <v>0.55</v>
      </c>
      <c r="H498" s="217"/>
      <c r="I498" s="218" t="s">
        <v>203</v>
      </c>
      <c r="J498" s="217" t="n">
        <f aca="false">G498*AO498</f>
        <v>0</v>
      </c>
      <c r="K498" s="217" t="n">
        <f aca="false">G498*AP498</f>
        <v>0</v>
      </c>
      <c r="L498" s="217" t="n">
        <f aca="false">G498*H498</f>
        <v>0</v>
      </c>
      <c r="M498" s="217" t="n">
        <f aca="false">L498*(1+BW498/100)</f>
        <v>0</v>
      </c>
      <c r="N498" s="217" t="n">
        <v>0.001</v>
      </c>
      <c r="O498" s="217" t="n">
        <f aca="false">G498*N498</f>
        <v>0.00055</v>
      </c>
      <c r="P498" s="218" t="s">
        <v>204</v>
      </c>
      <c r="Z498" s="90" t="n">
        <f aca="false">IF(AQ498="5",BJ498,0)</f>
        <v>0</v>
      </c>
      <c r="AB498" s="90" t="n">
        <f aca="false">IF(AQ498="1",BH498,0)</f>
        <v>0</v>
      </c>
      <c r="AC498" s="90" t="n">
        <f aca="false">IF(AQ498="1",BI498,0)</f>
        <v>0</v>
      </c>
      <c r="AD498" s="90" t="n">
        <f aca="false">IF(AQ498="7",BH498,0)</f>
        <v>0</v>
      </c>
      <c r="AE498" s="90" t="n">
        <f aca="false">IF(AQ498="7",BI498,0)</f>
        <v>0</v>
      </c>
      <c r="AF498" s="90" t="n">
        <f aca="false">IF(AQ498="2",BH498,0)</f>
        <v>0</v>
      </c>
      <c r="AG498" s="90" t="n">
        <f aca="false">IF(AQ498="2",BI498,0)</f>
        <v>0</v>
      </c>
      <c r="AH498" s="90" t="n">
        <f aca="false">IF(AQ498="0",BJ498,0)</f>
        <v>0</v>
      </c>
      <c r="AI498" s="190" t="s">
        <v>109</v>
      </c>
      <c r="AJ498" s="219" t="n">
        <f aca="false">IF(AN498=0,L498,0)</f>
        <v>0</v>
      </c>
      <c r="AK498" s="219" t="n">
        <f aca="false">IF(AN498=12,L498,0)</f>
        <v>0</v>
      </c>
      <c r="AL498" s="219" t="n">
        <f aca="false">IF(AN498=21,L498,0)</f>
        <v>0</v>
      </c>
      <c r="AN498" s="90" t="n">
        <v>21</v>
      </c>
      <c r="AO498" s="90" t="n">
        <f aca="false">H498*1</f>
        <v>0</v>
      </c>
      <c r="AP498" s="90" t="n">
        <f aca="false">H498*(1-1)</f>
        <v>0</v>
      </c>
      <c r="AQ498" s="220" t="s">
        <v>226</v>
      </c>
      <c r="AV498" s="90" t="n">
        <f aca="false">AW498+AX498</f>
        <v>0</v>
      </c>
      <c r="AW498" s="90" t="n">
        <f aca="false">G498*AO498</f>
        <v>0</v>
      </c>
      <c r="AX498" s="90" t="n">
        <f aca="false">G498*AP498</f>
        <v>0</v>
      </c>
      <c r="AY498" s="89" t="s">
        <v>1526</v>
      </c>
      <c r="AZ498" s="89" t="s">
        <v>1527</v>
      </c>
      <c r="BA498" s="190" t="s">
        <v>1394</v>
      </c>
      <c r="BC498" s="90" t="n">
        <f aca="false">AW498+AX498</f>
        <v>0</v>
      </c>
      <c r="BD498" s="90" t="n">
        <f aca="false">H498/(100-BE498)*100</f>
        <v>0</v>
      </c>
      <c r="BE498" s="90" t="n">
        <v>0</v>
      </c>
      <c r="BF498" s="90" t="n">
        <f aca="false">O498</f>
        <v>0.00055</v>
      </c>
      <c r="BH498" s="219" t="n">
        <f aca="false">G498*AO498</f>
        <v>0</v>
      </c>
      <c r="BI498" s="219" t="n">
        <f aca="false">G498*AP498</f>
        <v>0</v>
      </c>
      <c r="BJ498" s="219" t="n">
        <f aca="false">G498*H498</f>
        <v>0</v>
      </c>
      <c r="BK498" s="219"/>
      <c r="BL498" s="90"/>
      <c r="BW498" s="90" t="str">
        <f aca="false">I498</f>
        <v>21</v>
      </c>
      <c r="BX498" s="221" t="s">
        <v>1492</v>
      </c>
    </row>
    <row r="499" customFormat="false" ht="15" hidden="false" customHeight="true" outlineLevel="0" collapsed="false">
      <c r="A499" s="214" t="s">
        <v>1568</v>
      </c>
      <c r="B499" s="214" t="s">
        <v>109</v>
      </c>
      <c r="C499" s="214" t="s">
        <v>1302</v>
      </c>
      <c r="D499" s="215" t="s">
        <v>1494</v>
      </c>
      <c r="E499" s="215"/>
      <c r="F499" s="214" t="s">
        <v>1297</v>
      </c>
      <c r="G499" s="216" t="n">
        <v>0.55</v>
      </c>
      <c r="H499" s="217"/>
      <c r="I499" s="218" t="s">
        <v>203</v>
      </c>
      <c r="J499" s="217" t="n">
        <f aca="false">G499*AO499</f>
        <v>0</v>
      </c>
      <c r="K499" s="217" t="n">
        <f aca="false">G499*AP499</f>
        <v>0</v>
      </c>
      <c r="L499" s="217" t="n">
        <f aca="false">G499*H499</f>
        <v>0</v>
      </c>
      <c r="M499" s="217" t="n">
        <f aca="false">L499*(1+BW499/100)</f>
        <v>0</v>
      </c>
      <c r="N499" s="217" t="n">
        <v>0.001</v>
      </c>
      <c r="O499" s="217" t="n">
        <f aca="false">G499*N499</f>
        <v>0.00055</v>
      </c>
      <c r="P499" s="218" t="s">
        <v>204</v>
      </c>
      <c r="Z499" s="90" t="n">
        <f aca="false">IF(AQ499="5",BJ499,0)</f>
        <v>0</v>
      </c>
      <c r="AB499" s="90" t="n">
        <f aca="false">IF(AQ499="1",BH499,0)</f>
        <v>0</v>
      </c>
      <c r="AC499" s="90" t="n">
        <f aca="false">IF(AQ499="1",BI499,0)</f>
        <v>0</v>
      </c>
      <c r="AD499" s="90" t="n">
        <f aca="false">IF(AQ499="7",BH499,0)</f>
        <v>0</v>
      </c>
      <c r="AE499" s="90" t="n">
        <f aca="false">IF(AQ499="7",BI499,0)</f>
        <v>0</v>
      </c>
      <c r="AF499" s="90" t="n">
        <f aca="false">IF(AQ499="2",BH499,0)</f>
        <v>0</v>
      </c>
      <c r="AG499" s="90" t="n">
        <f aca="false">IF(AQ499="2",BI499,0)</f>
        <v>0</v>
      </c>
      <c r="AH499" s="90" t="n">
        <f aca="false">IF(AQ499="0",BJ499,0)</f>
        <v>0</v>
      </c>
      <c r="AI499" s="190" t="s">
        <v>109</v>
      </c>
      <c r="AJ499" s="219" t="n">
        <f aca="false">IF(AN499=0,L499,0)</f>
        <v>0</v>
      </c>
      <c r="AK499" s="219" t="n">
        <f aca="false">IF(AN499=12,L499,0)</f>
        <v>0</v>
      </c>
      <c r="AL499" s="219" t="n">
        <f aca="false">IF(AN499=21,L499,0)</f>
        <v>0</v>
      </c>
      <c r="AN499" s="90" t="n">
        <v>21</v>
      </c>
      <c r="AO499" s="90" t="n">
        <f aca="false">H499*1</f>
        <v>0</v>
      </c>
      <c r="AP499" s="90" t="n">
        <f aca="false">H499*(1-1)</f>
        <v>0</v>
      </c>
      <c r="AQ499" s="220" t="s">
        <v>226</v>
      </c>
      <c r="AV499" s="90" t="n">
        <f aca="false">AW499+AX499</f>
        <v>0</v>
      </c>
      <c r="AW499" s="90" t="n">
        <f aca="false">G499*AO499</f>
        <v>0</v>
      </c>
      <c r="AX499" s="90" t="n">
        <f aca="false">G499*AP499</f>
        <v>0</v>
      </c>
      <c r="AY499" s="89" t="s">
        <v>1526</v>
      </c>
      <c r="AZ499" s="89" t="s">
        <v>1527</v>
      </c>
      <c r="BA499" s="190" t="s">
        <v>1394</v>
      </c>
      <c r="BC499" s="90" t="n">
        <f aca="false">AW499+AX499</f>
        <v>0</v>
      </c>
      <c r="BD499" s="90" t="n">
        <f aca="false">H499/(100-BE499)*100</f>
        <v>0</v>
      </c>
      <c r="BE499" s="90" t="n">
        <v>0</v>
      </c>
      <c r="BF499" s="90" t="n">
        <f aca="false">O499</f>
        <v>0.00055</v>
      </c>
      <c r="BH499" s="219" t="n">
        <f aca="false">G499*AO499</f>
        <v>0</v>
      </c>
      <c r="BI499" s="219" t="n">
        <f aca="false">G499*AP499</f>
        <v>0</v>
      </c>
      <c r="BJ499" s="219" t="n">
        <f aca="false">G499*H499</f>
        <v>0</v>
      </c>
      <c r="BK499" s="219"/>
      <c r="BL499" s="90"/>
      <c r="BW499" s="90" t="str">
        <f aca="false">I499</f>
        <v>21</v>
      </c>
      <c r="BX499" s="221" t="s">
        <v>1494</v>
      </c>
    </row>
    <row r="500" customFormat="false" ht="15" hidden="false" customHeight="true" outlineLevel="0" collapsed="false">
      <c r="A500" s="209" t="s">
        <v>1569</v>
      </c>
      <c r="B500" s="209" t="s">
        <v>109</v>
      </c>
      <c r="C500" s="209" t="s">
        <v>1570</v>
      </c>
      <c r="D500" s="210" t="s">
        <v>1571</v>
      </c>
      <c r="E500" s="210"/>
      <c r="F500" s="209" t="s">
        <v>261</v>
      </c>
      <c r="G500" s="211" t="n">
        <v>1</v>
      </c>
      <c r="H500" s="212"/>
      <c r="I500" s="213" t="s">
        <v>203</v>
      </c>
      <c r="J500" s="212" t="n">
        <f aca="false">G500*AO500</f>
        <v>0</v>
      </c>
      <c r="K500" s="212" t="n">
        <f aca="false">G500*AP500</f>
        <v>0</v>
      </c>
      <c r="L500" s="212" t="n">
        <f aca="false">G500*H500</f>
        <v>0</v>
      </c>
      <c r="M500" s="212" t="n">
        <f aca="false">L500*(1+BW500/100)</f>
        <v>0</v>
      </c>
      <c r="N500" s="212" t="n">
        <v>0</v>
      </c>
      <c r="O500" s="212" t="n">
        <f aca="false">G500*N500</f>
        <v>0</v>
      </c>
      <c r="P500" s="213" t="s">
        <v>204</v>
      </c>
      <c r="Z500" s="90" t="n">
        <f aca="false">IF(AQ500="5",BJ500,0)</f>
        <v>0</v>
      </c>
      <c r="AB500" s="90" t="n">
        <f aca="false">IF(AQ500="1",BH500,0)</f>
        <v>0</v>
      </c>
      <c r="AC500" s="90" t="n">
        <f aca="false">IF(AQ500="1",BI500,0)</f>
        <v>0</v>
      </c>
      <c r="AD500" s="90" t="n">
        <f aca="false">IF(AQ500="7",BH500,0)</f>
        <v>0</v>
      </c>
      <c r="AE500" s="90" t="n">
        <f aca="false">IF(AQ500="7",BI500,0)</f>
        <v>0</v>
      </c>
      <c r="AF500" s="90" t="n">
        <f aca="false">IF(AQ500="2",BH500,0)</f>
        <v>0</v>
      </c>
      <c r="AG500" s="90" t="n">
        <f aca="false">IF(AQ500="2",BI500,0)</f>
        <v>0</v>
      </c>
      <c r="AH500" s="90" t="n">
        <f aca="false">IF(AQ500="0",BJ500,0)</f>
        <v>0</v>
      </c>
      <c r="AI500" s="190" t="s">
        <v>109</v>
      </c>
      <c r="AJ500" s="90" t="n">
        <f aca="false">IF(AN500=0,L500,0)</f>
        <v>0</v>
      </c>
      <c r="AK500" s="90" t="n">
        <f aca="false">IF(AN500=12,L500,0)</f>
        <v>0</v>
      </c>
      <c r="AL500" s="90" t="n">
        <f aca="false">IF(AN500=21,L500,0)</f>
        <v>0</v>
      </c>
      <c r="AN500" s="90" t="n">
        <v>21</v>
      </c>
      <c r="AO500" s="90" t="n">
        <f aca="false">H500*0</f>
        <v>0</v>
      </c>
      <c r="AP500" s="90" t="n">
        <f aca="false">H500*(1-0)</f>
        <v>0</v>
      </c>
      <c r="AQ500" s="89" t="s">
        <v>226</v>
      </c>
      <c r="AV500" s="90" t="n">
        <f aca="false">AW500+AX500</f>
        <v>0</v>
      </c>
      <c r="AW500" s="90" t="n">
        <f aca="false">G500*AO500</f>
        <v>0</v>
      </c>
      <c r="AX500" s="90" t="n">
        <f aca="false">G500*AP500</f>
        <v>0</v>
      </c>
      <c r="AY500" s="89" t="s">
        <v>1526</v>
      </c>
      <c r="AZ500" s="89" t="s">
        <v>1527</v>
      </c>
      <c r="BA500" s="190" t="s">
        <v>1394</v>
      </c>
      <c r="BC500" s="90" t="n">
        <f aca="false">AW500+AX500</f>
        <v>0</v>
      </c>
      <c r="BD500" s="90" t="n">
        <f aca="false">H500/(100-BE500)*100</f>
        <v>0</v>
      </c>
      <c r="BE500" s="90" t="n">
        <v>0</v>
      </c>
      <c r="BF500" s="90" t="n">
        <f aca="false">O500</f>
        <v>0</v>
      </c>
      <c r="BH500" s="90" t="n">
        <f aca="false">G500*AO500</f>
        <v>0</v>
      </c>
      <c r="BI500" s="90" t="n">
        <f aca="false">G500*AP500</f>
        <v>0</v>
      </c>
      <c r="BJ500" s="90" t="n">
        <f aca="false">G500*H500</f>
        <v>0</v>
      </c>
      <c r="BK500" s="90"/>
      <c r="BL500" s="90"/>
      <c r="BW500" s="90" t="str">
        <f aca="false">I500</f>
        <v>21</v>
      </c>
      <c r="BX500" s="11" t="s">
        <v>1571</v>
      </c>
    </row>
    <row r="501" customFormat="false" ht="15" hidden="false" customHeight="true" outlineLevel="0" collapsed="false">
      <c r="A501" s="214" t="s">
        <v>1572</v>
      </c>
      <c r="B501" s="214" t="s">
        <v>109</v>
      </c>
      <c r="C501" s="214" t="s">
        <v>1573</v>
      </c>
      <c r="D501" s="215" t="s">
        <v>1574</v>
      </c>
      <c r="E501" s="215"/>
      <c r="F501" s="214" t="s">
        <v>261</v>
      </c>
      <c r="G501" s="216" t="n">
        <v>1</v>
      </c>
      <c r="H501" s="217"/>
      <c r="I501" s="218" t="s">
        <v>203</v>
      </c>
      <c r="J501" s="217" t="n">
        <f aca="false">G501*AO501</f>
        <v>0</v>
      </c>
      <c r="K501" s="217" t="n">
        <f aca="false">G501*AP501</f>
        <v>0</v>
      </c>
      <c r="L501" s="217" t="n">
        <f aca="false">G501*H501</f>
        <v>0</v>
      </c>
      <c r="M501" s="217" t="n">
        <f aca="false">L501*(1+BW501/100)</f>
        <v>0</v>
      </c>
      <c r="N501" s="217" t="n">
        <v>0.00013</v>
      </c>
      <c r="O501" s="217" t="n">
        <f aca="false">G501*N501</f>
        <v>0.00013</v>
      </c>
      <c r="P501" s="218" t="s">
        <v>204</v>
      </c>
      <c r="Z501" s="90" t="n">
        <f aca="false">IF(AQ501="5",BJ501,0)</f>
        <v>0</v>
      </c>
      <c r="AB501" s="90" t="n">
        <f aca="false">IF(AQ501="1",BH501,0)</f>
        <v>0</v>
      </c>
      <c r="AC501" s="90" t="n">
        <f aca="false">IF(AQ501="1",BI501,0)</f>
        <v>0</v>
      </c>
      <c r="AD501" s="90" t="n">
        <f aca="false">IF(AQ501="7",BH501,0)</f>
        <v>0</v>
      </c>
      <c r="AE501" s="90" t="n">
        <f aca="false">IF(AQ501="7",BI501,0)</f>
        <v>0</v>
      </c>
      <c r="AF501" s="90" t="n">
        <f aca="false">IF(AQ501="2",BH501,0)</f>
        <v>0</v>
      </c>
      <c r="AG501" s="90" t="n">
        <f aca="false">IF(AQ501="2",BI501,0)</f>
        <v>0</v>
      </c>
      <c r="AH501" s="90" t="n">
        <f aca="false">IF(AQ501="0",BJ501,0)</f>
        <v>0</v>
      </c>
      <c r="AI501" s="190" t="s">
        <v>109</v>
      </c>
      <c r="AJ501" s="219" t="n">
        <f aca="false">IF(AN501=0,L501,0)</f>
        <v>0</v>
      </c>
      <c r="AK501" s="219" t="n">
        <f aca="false">IF(AN501=12,L501,0)</f>
        <v>0</v>
      </c>
      <c r="AL501" s="219" t="n">
        <f aca="false">IF(AN501=21,L501,0)</f>
        <v>0</v>
      </c>
      <c r="AN501" s="90" t="n">
        <v>21</v>
      </c>
      <c r="AO501" s="90" t="n">
        <f aca="false">H501*1</f>
        <v>0</v>
      </c>
      <c r="AP501" s="90" t="n">
        <f aca="false">H501*(1-1)</f>
        <v>0</v>
      </c>
      <c r="AQ501" s="220" t="s">
        <v>226</v>
      </c>
      <c r="AV501" s="90" t="n">
        <f aca="false">AW501+AX501</f>
        <v>0</v>
      </c>
      <c r="AW501" s="90" t="n">
        <f aca="false">G501*AO501</f>
        <v>0</v>
      </c>
      <c r="AX501" s="90" t="n">
        <f aca="false">G501*AP501</f>
        <v>0</v>
      </c>
      <c r="AY501" s="89" t="s">
        <v>1526</v>
      </c>
      <c r="AZ501" s="89" t="s">
        <v>1527</v>
      </c>
      <c r="BA501" s="190" t="s">
        <v>1394</v>
      </c>
      <c r="BC501" s="90" t="n">
        <f aca="false">AW501+AX501</f>
        <v>0</v>
      </c>
      <c r="BD501" s="90" t="n">
        <f aca="false">H501/(100-BE501)*100</f>
        <v>0</v>
      </c>
      <c r="BE501" s="90" t="n">
        <v>0</v>
      </c>
      <c r="BF501" s="90" t="n">
        <f aca="false">O501</f>
        <v>0.00013</v>
      </c>
      <c r="BH501" s="219" t="n">
        <f aca="false">G501*AO501</f>
        <v>0</v>
      </c>
      <c r="BI501" s="219" t="n">
        <f aca="false">G501*AP501</f>
        <v>0</v>
      </c>
      <c r="BJ501" s="219" t="n">
        <f aca="false">G501*H501</f>
        <v>0</v>
      </c>
      <c r="BK501" s="219"/>
      <c r="BL501" s="90"/>
      <c r="BW501" s="90" t="str">
        <f aca="false">I501</f>
        <v>21</v>
      </c>
      <c r="BX501" s="221" t="s">
        <v>1574</v>
      </c>
    </row>
    <row r="502" customFormat="false" ht="24.05" hidden="false" customHeight="true" outlineLevel="0" collapsed="false">
      <c r="A502" s="203"/>
      <c r="B502" s="204" t="s">
        <v>109</v>
      </c>
      <c r="C502" s="204" t="s">
        <v>440</v>
      </c>
      <c r="D502" s="205" t="s">
        <v>1575</v>
      </c>
      <c r="E502" s="205"/>
      <c r="F502" s="203" t="s">
        <v>97</v>
      </c>
      <c r="G502" s="206" t="s">
        <v>97</v>
      </c>
      <c r="H502" s="203"/>
      <c r="I502" s="203" t="s">
        <v>97</v>
      </c>
      <c r="J502" s="207" t="n">
        <f aca="false">SUM(J503:J512)</f>
        <v>0</v>
      </c>
      <c r="K502" s="207" t="n">
        <f aca="false">SUM(K503:K512)</f>
        <v>0</v>
      </c>
      <c r="L502" s="207" t="n">
        <f aca="false">SUM(L503:L512)</f>
        <v>0</v>
      </c>
      <c r="M502" s="207" t="n">
        <f aca="false">SUM(M503:M512)</f>
        <v>0</v>
      </c>
      <c r="N502" s="208"/>
      <c r="O502" s="207" t="n">
        <f aca="false">SUM(O503:O512)</f>
        <v>0.0189308</v>
      </c>
      <c r="P502" s="208"/>
      <c r="AI502" s="190" t="s">
        <v>109</v>
      </c>
      <c r="AS502" s="178" t="n">
        <f aca="false">SUM(AJ503:AJ512)</f>
        <v>0</v>
      </c>
      <c r="AT502" s="178" t="n">
        <f aca="false">SUM(AK503:AK512)</f>
        <v>0</v>
      </c>
      <c r="AU502" s="178" t="n">
        <f aca="false">SUM(AL503:AL512)</f>
        <v>0</v>
      </c>
    </row>
    <row r="503" customFormat="false" ht="15" hidden="false" customHeight="true" outlineLevel="0" collapsed="false">
      <c r="A503" s="209" t="s">
        <v>1576</v>
      </c>
      <c r="B503" s="209" t="s">
        <v>109</v>
      </c>
      <c r="C503" s="209" t="s">
        <v>1524</v>
      </c>
      <c r="D503" s="210" t="s">
        <v>1525</v>
      </c>
      <c r="E503" s="210"/>
      <c r="F503" s="209" t="s">
        <v>261</v>
      </c>
      <c r="G503" s="211" t="n">
        <v>4</v>
      </c>
      <c r="H503" s="212"/>
      <c r="I503" s="213" t="s">
        <v>203</v>
      </c>
      <c r="J503" s="212" t="n">
        <f aca="false">G503*AO503</f>
        <v>0</v>
      </c>
      <c r="K503" s="212" t="n">
        <f aca="false">G503*AP503</f>
        <v>0</v>
      </c>
      <c r="L503" s="212" t="n">
        <f aca="false">G503*H503</f>
        <v>0</v>
      </c>
      <c r="M503" s="212" t="n">
        <f aca="false">L503*(1+BW503/100)</f>
        <v>0</v>
      </c>
      <c r="N503" s="212" t="n">
        <v>0</v>
      </c>
      <c r="O503" s="212" t="n">
        <f aca="false">G503*N503</f>
        <v>0</v>
      </c>
      <c r="P503" s="213" t="s">
        <v>204</v>
      </c>
      <c r="Z503" s="90" t="n">
        <f aca="false">IF(AQ503="5",BJ503,0)</f>
        <v>0</v>
      </c>
      <c r="AB503" s="90" t="n">
        <f aca="false">IF(AQ503="1",BH503,0)</f>
        <v>0</v>
      </c>
      <c r="AC503" s="90" t="n">
        <f aca="false">IF(AQ503="1",BI503,0)</f>
        <v>0</v>
      </c>
      <c r="AD503" s="90" t="n">
        <f aca="false">IF(AQ503="7",BH503,0)</f>
        <v>0</v>
      </c>
      <c r="AE503" s="90" t="n">
        <f aca="false">IF(AQ503="7",BI503,0)</f>
        <v>0</v>
      </c>
      <c r="AF503" s="90" t="n">
        <f aca="false">IF(AQ503="2",BH503,0)</f>
        <v>0</v>
      </c>
      <c r="AG503" s="90" t="n">
        <f aca="false">IF(AQ503="2",BI503,0)</f>
        <v>0</v>
      </c>
      <c r="AH503" s="90" t="n">
        <f aca="false">IF(AQ503="0",BJ503,0)</f>
        <v>0</v>
      </c>
      <c r="AI503" s="190" t="s">
        <v>109</v>
      </c>
      <c r="AJ503" s="90" t="n">
        <f aca="false">IF(AN503=0,L503,0)</f>
        <v>0</v>
      </c>
      <c r="AK503" s="90" t="n">
        <f aca="false">IF(AN503=12,L503,0)</f>
        <v>0</v>
      </c>
      <c r="AL503" s="90" t="n">
        <f aca="false">IF(AN503=21,L503,0)</f>
        <v>0</v>
      </c>
      <c r="AN503" s="90" t="n">
        <v>21</v>
      </c>
      <c r="AO503" s="90" t="n">
        <f aca="false">H503*0</f>
        <v>0</v>
      </c>
      <c r="AP503" s="90" t="n">
        <f aca="false">H503*(1-0)</f>
        <v>0</v>
      </c>
      <c r="AQ503" s="89" t="s">
        <v>226</v>
      </c>
      <c r="AV503" s="90" t="n">
        <f aca="false">AW503+AX503</f>
        <v>0</v>
      </c>
      <c r="AW503" s="90" t="n">
        <f aca="false">G503*AO503</f>
        <v>0</v>
      </c>
      <c r="AX503" s="90" t="n">
        <f aca="false">G503*AP503</f>
        <v>0</v>
      </c>
      <c r="AY503" s="89" t="s">
        <v>1577</v>
      </c>
      <c r="AZ503" s="89" t="s">
        <v>1527</v>
      </c>
      <c r="BA503" s="190" t="s">
        <v>1394</v>
      </c>
      <c r="BC503" s="90" t="n">
        <f aca="false">AW503+AX503</f>
        <v>0</v>
      </c>
      <c r="BD503" s="90" t="n">
        <f aca="false">H503/(100-BE503)*100</f>
        <v>0</v>
      </c>
      <c r="BE503" s="90" t="n">
        <v>0</v>
      </c>
      <c r="BF503" s="90" t="n">
        <f aca="false">O503</f>
        <v>0</v>
      </c>
      <c r="BH503" s="90" t="n">
        <f aca="false">G503*AO503</f>
        <v>0</v>
      </c>
      <c r="BI503" s="90" t="n">
        <f aca="false">G503*AP503</f>
        <v>0</v>
      </c>
      <c r="BJ503" s="90" t="n">
        <f aca="false">G503*H503</f>
        <v>0</v>
      </c>
      <c r="BK503" s="90"/>
      <c r="BL503" s="90" t="n">
        <v>72</v>
      </c>
      <c r="BW503" s="90" t="str">
        <f aca="false">I503</f>
        <v>21</v>
      </c>
      <c r="BX503" s="11" t="s">
        <v>1525</v>
      </c>
    </row>
    <row r="504" customFormat="false" ht="35.5" hidden="false" customHeight="true" outlineLevel="0" collapsed="false">
      <c r="A504" s="214" t="s">
        <v>1578</v>
      </c>
      <c r="B504" s="214" t="s">
        <v>109</v>
      </c>
      <c r="C504" s="214" t="s">
        <v>1579</v>
      </c>
      <c r="D504" s="215" t="s">
        <v>1580</v>
      </c>
      <c r="E504" s="215"/>
      <c r="F504" s="214" t="s">
        <v>261</v>
      </c>
      <c r="G504" s="216" t="n">
        <v>4</v>
      </c>
      <c r="H504" s="217"/>
      <c r="I504" s="218" t="s">
        <v>203</v>
      </c>
      <c r="J504" s="217" t="n">
        <f aca="false">G504*AO504</f>
        <v>0</v>
      </c>
      <c r="K504" s="217" t="n">
        <f aca="false">G504*AP504</f>
        <v>0</v>
      </c>
      <c r="L504" s="217" t="n">
        <f aca="false">G504*H504</f>
        <v>0</v>
      </c>
      <c r="M504" s="217" t="n">
        <f aca="false">L504*(1+BW504/100)</f>
        <v>0</v>
      </c>
      <c r="N504" s="217" t="n">
        <v>0.0007</v>
      </c>
      <c r="O504" s="217" t="n">
        <f aca="false">G504*N504</f>
        <v>0.0028</v>
      </c>
      <c r="P504" s="218" t="s">
        <v>204</v>
      </c>
      <c r="Z504" s="90" t="n">
        <f aca="false">IF(AQ504="5",BJ504,0)</f>
        <v>0</v>
      </c>
      <c r="AB504" s="90" t="n">
        <f aca="false">IF(AQ504="1",BH504,0)</f>
        <v>0</v>
      </c>
      <c r="AC504" s="90" t="n">
        <f aca="false">IF(AQ504="1",BI504,0)</f>
        <v>0</v>
      </c>
      <c r="AD504" s="90" t="n">
        <f aca="false">IF(AQ504="7",BH504,0)</f>
        <v>0</v>
      </c>
      <c r="AE504" s="90" t="n">
        <f aca="false">IF(AQ504="7",BI504,0)</f>
        <v>0</v>
      </c>
      <c r="AF504" s="90" t="n">
        <f aca="false">IF(AQ504="2",BH504,0)</f>
        <v>0</v>
      </c>
      <c r="AG504" s="90" t="n">
        <f aca="false">IF(AQ504="2",BI504,0)</f>
        <v>0</v>
      </c>
      <c r="AH504" s="90" t="n">
        <f aca="false">IF(AQ504="0",BJ504,0)</f>
        <v>0</v>
      </c>
      <c r="AI504" s="190" t="s">
        <v>109</v>
      </c>
      <c r="AJ504" s="219" t="n">
        <f aca="false">IF(AN504=0,L504,0)</f>
        <v>0</v>
      </c>
      <c r="AK504" s="219" t="n">
        <f aca="false">IF(AN504=12,L504,0)</f>
        <v>0</v>
      </c>
      <c r="AL504" s="219" t="n">
        <f aca="false">IF(AN504=21,L504,0)</f>
        <v>0</v>
      </c>
      <c r="AN504" s="90" t="n">
        <v>21</v>
      </c>
      <c r="AO504" s="90" t="n">
        <f aca="false">H504*1</f>
        <v>0</v>
      </c>
      <c r="AP504" s="90" t="n">
        <f aca="false">H504*(1-1)</f>
        <v>0</v>
      </c>
      <c r="AQ504" s="220" t="s">
        <v>226</v>
      </c>
      <c r="AV504" s="90" t="n">
        <f aca="false">AW504+AX504</f>
        <v>0</v>
      </c>
      <c r="AW504" s="90" t="n">
        <f aca="false">G504*AO504</f>
        <v>0</v>
      </c>
      <c r="AX504" s="90" t="n">
        <f aca="false">G504*AP504</f>
        <v>0</v>
      </c>
      <c r="AY504" s="89" t="s">
        <v>1577</v>
      </c>
      <c r="AZ504" s="89" t="s">
        <v>1527</v>
      </c>
      <c r="BA504" s="190" t="s">
        <v>1394</v>
      </c>
      <c r="BC504" s="90" t="n">
        <f aca="false">AW504+AX504</f>
        <v>0</v>
      </c>
      <c r="BD504" s="90" t="n">
        <f aca="false">H504/(100-BE504)*100</f>
        <v>0</v>
      </c>
      <c r="BE504" s="90" t="n">
        <v>0</v>
      </c>
      <c r="BF504" s="90" t="n">
        <f aca="false">O504</f>
        <v>0.0028</v>
      </c>
      <c r="BH504" s="219" t="n">
        <f aca="false">G504*AO504</f>
        <v>0</v>
      </c>
      <c r="BI504" s="219" t="n">
        <f aca="false">G504*AP504</f>
        <v>0</v>
      </c>
      <c r="BJ504" s="219" t="n">
        <f aca="false">G504*H504</f>
        <v>0</v>
      </c>
      <c r="BK504" s="219"/>
      <c r="BL504" s="90" t="n">
        <v>72</v>
      </c>
      <c r="BW504" s="90" t="str">
        <f aca="false">I504</f>
        <v>21</v>
      </c>
      <c r="BX504" s="221" t="s">
        <v>1580</v>
      </c>
    </row>
    <row r="505" customFormat="false" ht="15" hidden="false" customHeight="true" outlineLevel="0" collapsed="false">
      <c r="A505" s="209" t="s">
        <v>1581</v>
      </c>
      <c r="B505" s="209" t="s">
        <v>109</v>
      </c>
      <c r="C505" s="209" t="s">
        <v>1582</v>
      </c>
      <c r="D505" s="210" t="s">
        <v>1583</v>
      </c>
      <c r="E505" s="210"/>
      <c r="F505" s="209" t="s">
        <v>261</v>
      </c>
      <c r="G505" s="211" t="n">
        <v>4</v>
      </c>
      <c r="H505" s="212"/>
      <c r="I505" s="213" t="s">
        <v>203</v>
      </c>
      <c r="J505" s="212" t="n">
        <f aca="false">G505*AO505</f>
        <v>0</v>
      </c>
      <c r="K505" s="212" t="n">
        <f aca="false">G505*AP505</f>
        <v>0</v>
      </c>
      <c r="L505" s="212" t="n">
        <f aca="false">G505*H505</f>
        <v>0</v>
      </c>
      <c r="M505" s="212" t="n">
        <f aca="false">L505*(1+BW505/100)</f>
        <v>0</v>
      </c>
      <c r="N505" s="212" t="n">
        <v>0</v>
      </c>
      <c r="O505" s="212" t="n">
        <f aca="false">G505*N505</f>
        <v>0</v>
      </c>
      <c r="P505" s="213" t="s">
        <v>204</v>
      </c>
      <c r="Z505" s="90" t="n">
        <f aca="false">IF(AQ505="5",BJ505,0)</f>
        <v>0</v>
      </c>
      <c r="AB505" s="90" t="n">
        <f aca="false">IF(AQ505="1",BH505,0)</f>
        <v>0</v>
      </c>
      <c r="AC505" s="90" t="n">
        <f aca="false">IF(AQ505="1",BI505,0)</f>
        <v>0</v>
      </c>
      <c r="AD505" s="90" t="n">
        <f aca="false">IF(AQ505="7",BH505,0)</f>
        <v>0</v>
      </c>
      <c r="AE505" s="90" t="n">
        <f aca="false">IF(AQ505="7",BI505,0)</f>
        <v>0</v>
      </c>
      <c r="AF505" s="90" t="n">
        <f aca="false">IF(AQ505="2",BH505,0)</f>
        <v>0</v>
      </c>
      <c r="AG505" s="90" t="n">
        <f aca="false">IF(AQ505="2",BI505,0)</f>
        <v>0</v>
      </c>
      <c r="AH505" s="90" t="n">
        <f aca="false">IF(AQ505="0",BJ505,0)</f>
        <v>0</v>
      </c>
      <c r="AI505" s="190" t="s">
        <v>109</v>
      </c>
      <c r="AJ505" s="90" t="n">
        <f aca="false">IF(AN505=0,L505,0)</f>
        <v>0</v>
      </c>
      <c r="AK505" s="90" t="n">
        <f aca="false">IF(AN505=12,L505,0)</f>
        <v>0</v>
      </c>
      <c r="AL505" s="90" t="n">
        <f aca="false">IF(AN505=21,L505,0)</f>
        <v>0</v>
      </c>
      <c r="AN505" s="90" t="n">
        <v>21</v>
      </c>
      <c r="AO505" s="90" t="n">
        <f aca="false">H505*0</f>
        <v>0</v>
      </c>
      <c r="AP505" s="90" t="n">
        <f aca="false">H505*(1-0)</f>
        <v>0</v>
      </c>
      <c r="AQ505" s="89" t="s">
        <v>226</v>
      </c>
      <c r="AV505" s="90" t="n">
        <f aca="false">AW505+AX505</f>
        <v>0</v>
      </c>
      <c r="AW505" s="90" t="n">
        <f aca="false">G505*AO505</f>
        <v>0</v>
      </c>
      <c r="AX505" s="90" t="n">
        <f aca="false">G505*AP505</f>
        <v>0</v>
      </c>
      <c r="AY505" s="89" t="s">
        <v>1577</v>
      </c>
      <c r="AZ505" s="89" t="s">
        <v>1527</v>
      </c>
      <c r="BA505" s="190" t="s">
        <v>1394</v>
      </c>
      <c r="BC505" s="90" t="n">
        <f aca="false">AW505+AX505</f>
        <v>0</v>
      </c>
      <c r="BD505" s="90" t="n">
        <f aca="false">H505/(100-BE505)*100</f>
        <v>0</v>
      </c>
      <c r="BE505" s="90" t="n">
        <v>0</v>
      </c>
      <c r="BF505" s="90" t="n">
        <f aca="false">O505</f>
        <v>0</v>
      </c>
      <c r="BH505" s="90" t="n">
        <f aca="false">G505*AO505</f>
        <v>0</v>
      </c>
      <c r="BI505" s="90" t="n">
        <f aca="false">G505*AP505</f>
        <v>0</v>
      </c>
      <c r="BJ505" s="90" t="n">
        <f aca="false">G505*H505</f>
        <v>0</v>
      </c>
      <c r="BK505" s="90"/>
      <c r="BL505" s="90" t="n">
        <v>72</v>
      </c>
      <c r="BW505" s="90" t="str">
        <f aca="false">I505</f>
        <v>21</v>
      </c>
      <c r="BX505" s="11" t="s">
        <v>1583</v>
      </c>
    </row>
    <row r="506" customFormat="false" ht="15" hidden="false" customHeight="true" outlineLevel="0" collapsed="false">
      <c r="A506" s="214" t="s">
        <v>1584</v>
      </c>
      <c r="B506" s="214" t="s">
        <v>109</v>
      </c>
      <c r="C506" s="214" t="s">
        <v>1585</v>
      </c>
      <c r="D506" s="215" t="s">
        <v>1586</v>
      </c>
      <c r="E506" s="215"/>
      <c r="F506" s="214" t="s">
        <v>261</v>
      </c>
      <c r="G506" s="216" t="n">
        <v>4</v>
      </c>
      <c r="H506" s="217"/>
      <c r="I506" s="218" t="s">
        <v>203</v>
      </c>
      <c r="J506" s="217" t="n">
        <f aca="false">G506*AO506</f>
        <v>0</v>
      </c>
      <c r="K506" s="217" t="n">
        <f aca="false">G506*AP506</f>
        <v>0</v>
      </c>
      <c r="L506" s="217" t="n">
        <f aca="false">G506*H506</f>
        <v>0</v>
      </c>
      <c r="M506" s="217" t="n">
        <f aca="false">L506*(1+BW506/100)</f>
        <v>0</v>
      </c>
      <c r="N506" s="217" t="n">
        <v>0.00015</v>
      </c>
      <c r="O506" s="217" t="n">
        <f aca="false">G506*N506</f>
        <v>0.0006</v>
      </c>
      <c r="P506" s="218" t="s">
        <v>204</v>
      </c>
      <c r="Z506" s="90" t="n">
        <f aca="false">IF(AQ506="5",BJ506,0)</f>
        <v>0</v>
      </c>
      <c r="AB506" s="90" t="n">
        <f aca="false">IF(AQ506="1",BH506,0)</f>
        <v>0</v>
      </c>
      <c r="AC506" s="90" t="n">
        <f aca="false">IF(AQ506="1",BI506,0)</f>
        <v>0</v>
      </c>
      <c r="AD506" s="90" t="n">
        <f aca="false">IF(AQ506="7",BH506,0)</f>
        <v>0</v>
      </c>
      <c r="AE506" s="90" t="n">
        <f aca="false">IF(AQ506="7",BI506,0)</f>
        <v>0</v>
      </c>
      <c r="AF506" s="90" t="n">
        <f aca="false">IF(AQ506="2",BH506,0)</f>
        <v>0</v>
      </c>
      <c r="AG506" s="90" t="n">
        <f aca="false">IF(AQ506="2",BI506,0)</f>
        <v>0</v>
      </c>
      <c r="AH506" s="90" t="n">
        <f aca="false">IF(AQ506="0",BJ506,0)</f>
        <v>0</v>
      </c>
      <c r="AI506" s="190" t="s">
        <v>109</v>
      </c>
      <c r="AJ506" s="219" t="n">
        <f aca="false">IF(AN506=0,L506,0)</f>
        <v>0</v>
      </c>
      <c r="AK506" s="219" t="n">
        <f aca="false">IF(AN506=12,L506,0)</f>
        <v>0</v>
      </c>
      <c r="AL506" s="219" t="n">
        <f aca="false">IF(AN506=21,L506,0)</f>
        <v>0</v>
      </c>
      <c r="AN506" s="90" t="n">
        <v>21</v>
      </c>
      <c r="AO506" s="90" t="n">
        <f aca="false">H506*1</f>
        <v>0</v>
      </c>
      <c r="AP506" s="90" t="n">
        <f aca="false">H506*(1-1)</f>
        <v>0</v>
      </c>
      <c r="AQ506" s="220" t="s">
        <v>226</v>
      </c>
      <c r="AV506" s="90" t="n">
        <f aca="false">AW506+AX506</f>
        <v>0</v>
      </c>
      <c r="AW506" s="90" t="n">
        <f aca="false">G506*AO506</f>
        <v>0</v>
      </c>
      <c r="AX506" s="90" t="n">
        <f aca="false">G506*AP506</f>
        <v>0</v>
      </c>
      <c r="AY506" s="89" t="s">
        <v>1577</v>
      </c>
      <c r="AZ506" s="89" t="s">
        <v>1527</v>
      </c>
      <c r="BA506" s="190" t="s">
        <v>1394</v>
      </c>
      <c r="BC506" s="90" t="n">
        <f aca="false">AW506+AX506</f>
        <v>0</v>
      </c>
      <c r="BD506" s="90" t="n">
        <f aca="false">H506/(100-BE506)*100</f>
        <v>0</v>
      </c>
      <c r="BE506" s="90" t="n">
        <v>0</v>
      </c>
      <c r="BF506" s="90" t="n">
        <f aca="false">O506</f>
        <v>0.0006</v>
      </c>
      <c r="BH506" s="219" t="n">
        <f aca="false">G506*AO506</f>
        <v>0</v>
      </c>
      <c r="BI506" s="219" t="n">
        <f aca="false">G506*AP506</f>
        <v>0</v>
      </c>
      <c r="BJ506" s="219" t="n">
        <f aca="false">G506*H506</f>
        <v>0</v>
      </c>
      <c r="BK506" s="219"/>
      <c r="BL506" s="90" t="n">
        <v>72</v>
      </c>
      <c r="BW506" s="90" t="str">
        <f aca="false">I506</f>
        <v>21</v>
      </c>
      <c r="BX506" s="221" t="s">
        <v>1586</v>
      </c>
    </row>
    <row r="507" customFormat="false" ht="15" hidden="false" customHeight="true" outlineLevel="0" collapsed="false">
      <c r="A507" s="209" t="s">
        <v>1587</v>
      </c>
      <c r="B507" s="209" t="s">
        <v>109</v>
      </c>
      <c r="C507" s="209" t="s">
        <v>1435</v>
      </c>
      <c r="D507" s="210" t="s">
        <v>1436</v>
      </c>
      <c r="E507" s="210"/>
      <c r="F507" s="209" t="s">
        <v>313</v>
      </c>
      <c r="G507" s="211" t="n">
        <v>6</v>
      </c>
      <c r="H507" s="212"/>
      <c r="I507" s="213" t="s">
        <v>203</v>
      </c>
      <c r="J507" s="212" t="n">
        <f aca="false">G507*AO507</f>
        <v>0</v>
      </c>
      <c r="K507" s="212" t="n">
        <f aca="false">G507*AP507</f>
        <v>0</v>
      </c>
      <c r="L507" s="212" t="n">
        <f aca="false">G507*H507</f>
        <v>0</v>
      </c>
      <c r="M507" s="212" t="n">
        <f aca="false">L507*(1+BW507/100)</f>
        <v>0</v>
      </c>
      <c r="N507" s="212" t="n">
        <v>0</v>
      </c>
      <c r="O507" s="212" t="n">
        <f aca="false">G507*N507</f>
        <v>0</v>
      </c>
      <c r="P507" s="213" t="s">
        <v>204</v>
      </c>
      <c r="Z507" s="90" t="n">
        <f aca="false">IF(AQ507="5",BJ507,0)</f>
        <v>0</v>
      </c>
      <c r="AB507" s="90" t="n">
        <f aca="false">IF(AQ507="1",BH507,0)</f>
        <v>0</v>
      </c>
      <c r="AC507" s="90" t="n">
        <f aca="false">IF(AQ507="1",BI507,0)</f>
        <v>0</v>
      </c>
      <c r="AD507" s="90" t="n">
        <f aca="false">IF(AQ507="7",BH507,0)</f>
        <v>0</v>
      </c>
      <c r="AE507" s="90" t="n">
        <f aca="false">IF(AQ507="7",BI507,0)</f>
        <v>0</v>
      </c>
      <c r="AF507" s="90" t="n">
        <f aca="false">IF(AQ507="2",BH507,0)</f>
        <v>0</v>
      </c>
      <c r="AG507" s="90" t="n">
        <f aca="false">IF(AQ507="2",BI507,0)</f>
        <v>0</v>
      </c>
      <c r="AH507" s="90" t="n">
        <f aca="false">IF(AQ507="0",BJ507,0)</f>
        <v>0</v>
      </c>
      <c r="AI507" s="190" t="s">
        <v>109</v>
      </c>
      <c r="AJ507" s="90" t="n">
        <f aca="false">IF(AN507=0,L507,0)</f>
        <v>0</v>
      </c>
      <c r="AK507" s="90" t="n">
        <f aca="false">IF(AN507=12,L507,0)</f>
        <v>0</v>
      </c>
      <c r="AL507" s="90" t="n">
        <f aca="false">IF(AN507=21,L507,0)</f>
        <v>0</v>
      </c>
      <c r="AN507" s="90" t="n">
        <v>21</v>
      </c>
      <c r="AO507" s="90" t="n">
        <f aca="false">H507*0</f>
        <v>0</v>
      </c>
      <c r="AP507" s="90" t="n">
        <f aca="false">H507*(1-0)</f>
        <v>0</v>
      </c>
      <c r="AQ507" s="89" t="s">
        <v>226</v>
      </c>
      <c r="AV507" s="90" t="n">
        <f aca="false">AW507+AX507</f>
        <v>0</v>
      </c>
      <c r="AW507" s="90" t="n">
        <f aca="false">G507*AO507</f>
        <v>0</v>
      </c>
      <c r="AX507" s="90" t="n">
        <f aca="false">G507*AP507</f>
        <v>0</v>
      </c>
      <c r="AY507" s="89" t="s">
        <v>1577</v>
      </c>
      <c r="AZ507" s="89" t="s">
        <v>1527</v>
      </c>
      <c r="BA507" s="190" t="s">
        <v>1394</v>
      </c>
      <c r="BC507" s="90" t="n">
        <f aca="false">AW507+AX507</f>
        <v>0</v>
      </c>
      <c r="BD507" s="90" t="n">
        <f aca="false">H507/(100-BE507)*100</f>
        <v>0</v>
      </c>
      <c r="BE507" s="90" t="n">
        <v>0</v>
      </c>
      <c r="BF507" s="90" t="n">
        <f aca="false">O507</f>
        <v>0</v>
      </c>
      <c r="BH507" s="90" t="n">
        <f aca="false">G507*AO507</f>
        <v>0</v>
      </c>
      <c r="BI507" s="90" t="n">
        <f aca="false">G507*AP507</f>
        <v>0</v>
      </c>
      <c r="BJ507" s="90" t="n">
        <f aca="false">G507*H507</f>
        <v>0</v>
      </c>
      <c r="BK507" s="90"/>
      <c r="BL507" s="90" t="n">
        <v>72</v>
      </c>
      <c r="BW507" s="90" t="str">
        <f aca="false">I507</f>
        <v>21</v>
      </c>
      <c r="BX507" s="11" t="s">
        <v>1436</v>
      </c>
    </row>
    <row r="508" customFormat="false" ht="24.05" hidden="false" customHeight="true" outlineLevel="0" collapsed="false">
      <c r="A508" s="214" t="s">
        <v>1588</v>
      </c>
      <c r="B508" s="214" t="s">
        <v>109</v>
      </c>
      <c r="C508" s="214" t="s">
        <v>1438</v>
      </c>
      <c r="D508" s="215" t="s">
        <v>1439</v>
      </c>
      <c r="E508" s="215"/>
      <c r="F508" s="214" t="s">
        <v>313</v>
      </c>
      <c r="G508" s="216" t="n">
        <v>6.54</v>
      </c>
      <c r="H508" s="217"/>
      <c r="I508" s="218" t="s">
        <v>203</v>
      </c>
      <c r="J508" s="217" t="n">
        <f aca="false">G508*AO508</f>
        <v>0</v>
      </c>
      <c r="K508" s="217" t="n">
        <f aca="false">G508*AP508</f>
        <v>0</v>
      </c>
      <c r="L508" s="217" t="n">
        <f aca="false">G508*H508</f>
        <v>0</v>
      </c>
      <c r="M508" s="217" t="n">
        <f aca="false">L508*(1+BW508/100)</f>
        <v>0</v>
      </c>
      <c r="N508" s="217" t="n">
        <v>0.00202</v>
      </c>
      <c r="O508" s="217" t="n">
        <f aca="false">G508*N508</f>
        <v>0.0132108</v>
      </c>
      <c r="P508" s="218" t="s">
        <v>204</v>
      </c>
      <c r="Z508" s="90" t="n">
        <f aca="false">IF(AQ508="5",BJ508,0)</f>
        <v>0</v>
      </c>
      <c r="AB508" s="90" t="n">
        <f aca="false">IF(AQ508="1",BH508,0)</f>
        <v>0</v>
      </c>
      <c r="AC508" s="90" t="n">
        <f aca="false">IF(AQ508="1",BI508,0)</f>
        <v>0</v>
      </c>
      <c r="AD508" s="90" t="n">
        <f aca="false">IF(AQ508="7",BH508,0)</f>
        <v>0</v>
      </c>
      <c r="AE508" s="90" t="n">
        <f aca="false">IF(AQ508="7",BI508,0)</f>
        <v>0</v>
      </c>
      <c r="AF508" s="90" t="n">
        <f aca="false">IF(AQ508="2",BH508,0)</f>
        <v>0</v>
      </c>
      <c r="AG508" s="90" t="n">
        <f aca="false">IF(AQ508="2",BI508,0)</f>
        <v>0</v>
      </c>
      <c r="AH508" s="90" t="n">
        <f aca="false">IF(AQ508="0",BJ508,0)</f>
        <v>0</v>
      </c>
      <c r="AI508" s="190" t="s">
        <v>109</v>
      </c>
      <c r="AJ508" s="219" t="n">
        <f aca="false">IF(AN508=0,L508,0)</f>
        <v>0</v>
      </c>
      <c r="AK508" s="219" t="n">
        <f aca="false">IF(AN508=12,L508,0)</f>
        <v>0</v>
      </c>
      <c r="AL508" s="219" t="n">
        <f aca="false">IF(AN508=21,L508,0)</f>
        <v>0</v>
      </c>
      <c r="AN508" s="90" t="n">
        <v>21</v>
      </c>
      <c r="AO508" s="90" t="n">
        <f aca="false">H508*1</f>
        <v>0</v>
      </c>
      <c r="AP508" s="90" t="n">
        <f aca="false">H508*(1-1)</f>
        <v>0</v>
      </c>
      <c r="AQ508" s="220" t="s">
        <v>226</v>
      </c>
      <c r="AV508" s="90" t="n">
        <f aca="false">AW508+AX508</f>
        <v>0</v>
      </c>
      <c r="AW508" s="90" t="n">
        <f aca="false">G508*AO508</f>
        <v>0</v>
      </c>
      <c r="AX508" s="90" t="n">
        <f aca="false">G508*AP508</f>
        <v>0</v>
      </c>
      <c r="AY508" s="89" t="s">
        <v>1577</v>
      </c>
      <c r="AZ508" s="89" t="s">
        <v>1527</v>
      </c>
      <c r="BA508" s="190" t="s">
        <v>1394</v>
      </c>
      <c r="BC508" s="90" t="n">
        <f aca="false">AW508+AX508</f>
        <v>0</v>
      </c>
      <c r="BD508" s="90" t="n">
        <f aca="false">H508/(100-BE508)*100</f>
        <v>0</v>
      </c>
      <c r="BE508" s="90" t="n">
        <v>0</v>
      </c>
      <c r="BF508" s="90" t="n">
        <f aca="false">O508</f>
        <v>0.0132108</v>
      </c>
      <c r="BH508" s="219" t="n">
        <f aca="false">G508*AO508</f>
        <v>0</v>
      </c>
      <c r="BI508" s="219" t="n">
        <f aca="false">G508*AP508</f>
        <v>0</v>
      </c>
      <c r="BJ508" s="219" t="n">
        <f aca="false">G508*H508</f>
        <v>0</v>
      </c>
      <c r="BK508" s="219"/>
      <c r="BL508" s="90" t="n">
        <v>72</v>
      </c>
      <c r="BW508" s="90" t="str">
        <f aca="false">I508</f>
        <v>21</v>
      </c>
      <c r="BX508" s="221" t="s">
        <v>1439</v>
      </c>
    </row>
    <row r="509" customFormat="false" ht="24.05" hidden="false" customHeight="true" outlineLevel="0" collapsed="false">
      <c r="A509" s="209" t="s">
        <v>1589</v>
      </c>
      <c r="B509" s="209" t="s">
        <v>109</v>
      </c>
      <c r="C509" s="209" t="s">
        <v>1295</v>
      </c>
      <c r="D509" s="210" t="s">
        <v>1486</v>
      </c>
      <c r="E509" s="210"/>
      <c r="F509" s="209" t="s">
        <v>1297</v>
      </c>
      <c r="G509" s="211" t="n">
        <v>2</v>
      </c>
      <c r="H509" s="212"/>
      <c r="I509" s="213" t="s">
        <v>203</v>
      </c>
      <c r="J509" s="212" t="n">
        <f aca="false">G509*AO509</f>
        <v>0</v>
      </c>
      <c r="K509" s="212" t="n">
        <f aca="false">G509*AP509</f>
        <v>0</v>
      </c>
      <c r="L509" s="212" t="n">
        <f aca="false">G509*H509</f>
        <v>0</v>
      </c>
      <c r="M509" s="212" t="n">
        <f aca="false">L509*(1+BW509/100)</f>
        <v>0</v>
      </c>
      <c r="N509" s="212" t="n">
        <v>6E-005</v>
      </c>
      <c r="O509" s="212" t="n">
        <f aca="false">G509*N509</f>
        <v>0.00012</v>
      </c>
      <c r="P509" s="213" t="s">
        <v>204</v>
      </c>
      <c r="Z509" s="90" t="n">
        <f aca="false">IF(AQ509="5",BJ509,0)</f>
        <v>0</v>
      </c>
      <c r="AB509" s="90" t="n">
        <f aca="false">IF(AQ509="1",BH509,0)</f>
        <v>0</v>
      </c>
      <c r="AC509" s="90" t="n">
        <f aca="false">IF(AQ509="1",BI509,0)</f>
        <v>0</v>
      </c>
      <c r="AD509" s="90" t="n">
        <f aca="false">IF(AQ509="7",BH509,0)</f>
        <v>0</v>
      </c>
      <c r="AE509" s="90" t="n">
        <f aca="false">IF(AQ509="7",BI509,0)</f>
        <v>0</v>
      </c>
      <c r="AF509" s="90" t="n">
        <f aca="false">IF(AQ509="2",BH509,0)</f>
        <v>0</v>
      </c>
      <c r="AG509" s="90" t="n">
        <f aca="false">IF(AQ509="2",BI509,0)</f>
        <v>0</v>
      </c>
      <c r="AH509" s="90" t="n">
        <f aca="false">IF(AQ509="0",BJ509,0)</f>
        <v>0</v>
      </c>
      <c r="AI509" s="190" t="s">
        <v>109</v>
      </c>
      <c r="AJ509" s="90" t="n">
        <f aca="false">IF(AN509=0,L509,0)</f>
        <v>0</v>
      </c>
      <c r="AK509" s="90" t="n">
        <f aca="false">IF(AN509=12,L509,0)</f>
        <v>0</v>
      </c>
      <c r="AL509" s="90" t="n">
        <f aca="false">IF(AN509=21,L509,0)</f>
        <v>0</v>
      </c>
      <c r="AN509" s="90" t="n">
        <v>21</v>
      </c>
      <c r="AO509" s="90" t="n">
        <f aca="false">H509*0.070813144</f>
        <v>0</v>
      </c>
      <c r="AP509" s="90" t="n">
        <f aca="false">H509*(1-0.070813144)</f>
        <v>0</v>
      </c>
      <c r="AQ509" s="89" t="s">
        <v>226</v>
      </c>
      <c r="AV509" s="90" t="n">
        <f aca="false">AW509+AX509</f>
        <v>0</v>
      </c>
      <c r="AW509" s="90" t="n">
        <f aca="false">G509*AO509</f>
        <v>0</v>
      </c>
      <c r="AX509" s="90" t="n">
        <f aca="false">G509*AP509</f>
        <v>0</v>
      </c>
      <c r="AY509" s="89" t="s">
        <v>1577</v>
      </c>
      <c r="AZ509" s="89" t="s">
        <v>1527</v>
      </c>
      <c r="BA509" s="190" t="s">
        <v>1394</v>
      </c>
      <c r="BC509" s="90" t="n">
        <f aca="false">AW509+AX509</f>
        <v>0</v>
      </c>
      <c r="BD509" s="90" t="n">
        <f aca="false">H509/(100-BE509)*100</f>
        <v>0</v>
      </c>
      <c r="BE509" s="90" t="n">
        <v>0</v>
      </c>
      <c r="BF509" s="90" t="n">
        <f aca="false">O509</f>
        <v>0.00012</v>
      </c>
      <c r="BH509" s="90" t="n">
        <f aca="false">G509*AO509</f>
        <v>0</v>
      </c>
      <c r="BI509" s="90" t="n">
        <f aca="false">G509*AP509</f>
        <v>0</v>
      </c>
      <c r="BJ509" s="90" t="n">
        <f aca="false">G509*H509</f>
        <v>0</v>
      </c>
      <c r="BK509" s="90"/>
      <c r="BL509" s="90" t="n">
        <v>72</v>
      </c>
      <c r="BW509" s="90" t="str">
        <f aca="false">I509</f>
        <v>21</v>
      </c>
      <c r="BX509" s="11" t="s">
        <v>1486</v>
      </c>
    </row>
    <row r="510" customFormat="false" ht="24.05" hidden="false" customHeight="true" outlineLevel="0" collapsed="false">
      <c r="A510" s="214" t="s">
        <v>1590</v>
      </c>
      <c r="B510" s="214" t="s">
        <v>109</v>
      </c>
      <c r="C510" s="214" t="s">
        <v>1566</v>
      </c>
      <c r="D510" s="215" t="s">
        <v>1489</v>
      </c>
      <c r="E510" s="215"/>
      <c r="F510" s="214" t="s">
        <v>1297</v>
      </c>
      <c r="G510" s="216" t="n">
        <v>1.32</v>
      </c>
      <c r="H510" s="217"/>
      <c r="I510" s="218" t="s">
        <v>203</v>
      </c>
      <c r="J510" s="217" t="n">
        <f aca="false">G510*AO510</f>
        <v>0</v>
      </c>
      <c r="K510" s="217" t="n">
        <f aca="false">G510*AP510</f>
        <v>0</v>
      </c>
      <c r="L510" s="217" t="n">
        <f aca="false">G510*H510</f>
        <v>0</v>
      </c>
      <c r="M510" s="217" t="n">
        <f aca="false">L510*(1+BW510/100)</f>
        <v>0</v>
      </c>
      <c r="N510" s="217" t="n">
        <v>0.001</v>
      </c>
      <c r="O510" s="217" t="n">
        <f aca="false">G510*N510</f>
        <v>0.00132</v>
      </c>
      <c r="P510" s="218" t="s">
        <v>204</v>
      </c>
      <c r="Z510" s="90" t="n">
        <f aca="false">IF(AQ510="5",BJ510,0)</f>
        <v>0</v>
      </c>
      <c r="AB510" s="90" t="n">
        <f aca="false">IF(AQ510="1",BH510,0)</f>
        <v>0</v>
      </c>
      <c r="AC510" s="90" t="n">
        <f aca="false">IF(AQ510="1",BI510,0)</f>
        <v>0</v>
      </c>
      <c r="AD510" s="90" t="n">
        <f aca="false">IF(AQ510="7",BH510,0)</f>
        <v>0</v>
      </c>
      <c r="AE510" s="90" t="n">
        <f aca="false">IF(AQ510="7",BI510,0)</f>
        <v>0</v>
      </c>
      <c r="AF510" s="90" t="n">
        <f aca="false">IF(AQ510="2",BH510,0)</f>
        <v>0</v>
      </c>
      <c r="AG510" s="90" t="n">
        <f aca="false">IF(AQ510="2",BI510,0)</f>
        <v>0</v>
      </c>
      <c r="AH510" s="90" t="n">
        <f aca="false">IF(AQ510="0",BJ510,0)</f>
        <v>0</v>
      </c>
      <c r="AI510" s="190" t="s">
        <v>109</v>
      </c>
      <c r="AJ510" s="219" t="n">
        <f aca="false">IF(AN510=0,L510,0)</f>
        <v>0</v>
      </c>
      <c r="AK510" s="219" t="n">
        <f aca="false">IF(AN510=12,L510,0)</f>
        <v>0</v>
      </c>
      <c r="AL510" s="219" t="n">
        <f aca="false">IF(AN510=21,L510,0)</f>
        <v>0</v>
      </c>
      <c r="AN510" s="90" t="n">
        <v>21</v>
      </c>
      <c r="AO510" s="90" t="n">
        <f aca="false">H510*1</f>
        <v>0</v>
      </c>
      <c r="AP510" s="90" t="n">
        <f aca="false">H510*(1-1)</f>
        <v>0</v>
      </c>
      <c r="AQ510" s="220" t="s">
        <v>226</v>
      </c>
      <c r="AV510" s="90" t="n">
        <f aca="false">AW510+AX510</f>
        <v>0</v>
      </c>
      <c r="AW510" s="90" t="n">
        <f aca="false">G510*AO510</f>
        <v>0</v>
      </c>
      <c r="AX510" s="90" t="n">
        <f aca="false">G510*AP510</f>
        <v>0</v>
      </c>
      <c r="AY510" s="89" t="s">
        <v>1577</v>
      </c>
      <c r="AZ510" s="89" t="s">
        <v>1527</v>
      </c>
      <c r="BA510" s="190" t="s">
        <v>1394</v>
      </c>
      <c r="BC510" s="90" t="n">
        <f aca="false">AW510+AX510</f>
        <v>0</v>
      </c>
      <c r="BD510" s="90" t="n">
        <f aca="false">H510/(100-BE510)*100</f>
        <v>0</v>
      </c>
      <c r="BE510" s="90" t="n">
        <v>0</v>
      </c>
      <c r="BF510" s="90" t="n">
        <f aca="false">O510</f>
        <v>0.00132</v>
      </c>
      <c r="BH510" s="219" t="n">
        <f aca="false">G510*AO510</f>
        <v>0</v>
      </c>
      <c r="BI510" s="219" t="n">
        <f aca="false">G510*AP510</f>
        <v>0</v>
      </c>
      <c r="BJ510" s="219" t="n">
        <f aca="false">G510*H510</f>
        <v>0</v>
      </c>
      <c r="BK510" s="219"/>
      <c r="BL510" s="90" t="n">
        <v>72</v>
      </c>
      <c r="BW510" s="90" t="str">
        <f aca="false">I510</f>
        <v>21</v>
      </c>
      <c r="BX510" s="221" t="s">
        <v>1489</v>
      </c>
    </row>
    <row r="511" customFormat="false" ht="15" hidden="false" customHeight="true" outlineLevel="0" collapsed="false">
      <c r="A511" s="214" t="s">
        <v>1591</v>
      </c>
      <c r="B511" s="214" t="s">
        <v>109</v>
      </c>
      <c r="C511" s="214" t="s">
        <v>1491</v>
      </c>
      <c r="D511" s="215" t="s">
        <v>1492</v>
      </c>
      <c r="E511" s="215"/>
      <c r="F511" s="214" t="s">
        <v>1297</v>
      </c>
      <c r="G511" s="216" t="n">
        <v>0.44</v>
      </c>
      <c r="H511" s="217"/>
      <c r="I511" s="218" t="s">
        <v>203</v>
      </c>
      <c r="J511" s="217" t="n">
        <f aca="false">G511*AO511</f>
        <v>0</v>
      </c>
      <c r="K511" s="217" t="n">
        <f aca="false">G511*AP511</f>
        <v>0</v>
      </c>
      <c r="L511" s="217" t="n">
        <f aca="false">G511*H511</f>
        <v>0</v>
      </c>
      <c r="M511" s="217" t="n">
        <f aca="false">L511*(1+BW511/100)</f>
        <v>0</v>
      </c>
      <c r="N511" s="217" t="n">
        <v>0.001</v>
      </c>
      <c r="O511" s="217" t="n">
        <f aca="false">G511*N511</f>
        <v>0.00044</v>
      </c>
      <c r="P511" s="218" t="s">
        <v>204</v>
      </c>
      <c r="Z511" s="90" t="n">
        <f aca="false">IF(AQ511="5",BJ511,0)</f>
        <v>0</v>
      </c>
      <c r="AB511" s="90" t="n">
        <f aca="false">IF(AQ511="1",BH511,0)</f>
        <v>0</v>
      </c>
      <c r="AC511" s="90" t="n">
        <f aca="false">IF(AQ511="1",BI511,0)</f>
        <v>0</v>
      </c>
      <c r="AD511" s="90" t="n">
        <f aca="false">IF(AQ511="7",BH511,0)</f>
        <v>0</v>
      </c>
      <c r="AE511" s="90" t="n">
        <f aca="false">IF(AQ511="7",BI511,0)</f>
        <v>0</v>
      </c>
      <c r="AF511" s="90" t="n">
        <f aca="false">IF(AQ511="2",BH511,0)</f>
        <v>0</v>
      </c>
      <c r="AG511" s="90" t="n">
        <f aca="false">IF(AQ511="2",BI511,0)</f>
        <v>0</v>
      </c>
      <c r="AH511" s="90" t="n">
        <f aca="false">IF(AQ511="0",BJ511,0)</f>
        <v>0</v>
      </c>
      <c r="AI511" s="190" t="s">
        <v>109</v>
      </c>
      <c r="AJ511" s="219" t="n">
        <f aca="false">IF(AN511=0,L511,0)</f>
        <v>0</v>
      </c>
      <c r="AK511" s="219" t="n">
        <f aca="false">IF(AN511=12,L511,0)</f>
        <v>0</v>
      </c>
      <c r="AL511" s="219" t="n">
        <f aca="false">IF(AN511=21,L511,0)</f>
        <v>0</v>
      </c>
      <c r="AN511" s="90" t="n">
        <v>21</v>
      </c>
      <c r="AO511" s="90" t="n">
        <f aca="false">H511*1</f>
        <v>0</v>
      </c>
      <c r="AP511" s="90" t="n">
        <f aca="false">H511*(1-1)</f>
        <v>0</v>
      </c>
      <c r="AQ511" s="220" t="s">
        <v>226</v>
      </c>
      <c r="AV511" s="90" t="n">
        <f aca="false">AW511+AX511</f>
        <v>0</v>
      </c>
      <c r="AW511" s="90" t="n">
        <f aca="false">G511*AO511</f>
        <v>0</v>
      </c>
      <c r="AX511" s="90" t="n">
        <f aca="false">G511*AP511</f>
        <v>0</v>
      </c>
      <c r="AY511" s="89" t="s">
        <v>1577</v>
      </c>
      <c r="AZ511" s="89" t="s">
        <v>1527</v>
      </c>
      <c r="BA511" s="190" t="s">
        <v>1394</v>
      </c>
      <c r="BC511" s="90" t="n">
        <f aca="false">AW511+AX511</f>
        <v>0</v>
      </c>
      <c r="BD511" s="90" t="n">
        <f aca="false">H511/(100-BE511)*100</f>
        <v>0</v>
      </c>
      <c r="BE511" s="90" t="n">
        <v>0</v>
      </c>
      <c r="BF511" s="90" t="n">
        <f aca="false">O511</f>
        <v>0.00044</v>
      </c>
      <c r="BH511" s="219" t="n">
        <f aca="false">G511*AO511</f>
        <v>0</v>
      </c>
      <c r="BI511" s="219" t="n">
        <f aca="false">G511*AP511</f>
        <v>0</v>
      </c>
      <c r="BJ511" s="219" t="n">
        <f aca="false">G511*H511</f>
        <v>0</v>
      </c>
      <c r="BK511" s="219"/>
      <c r="BL511" s="90" t="n">
        <v>72</v>
      </c>
      <c r="BW511" s="90" t="str">
        <f aca="false">I511</f>
        <v>21</v>
      </c>
      <c r="BX511" s="221" t="s">
        <v>1492</v>
      </c>
    </row>
    <row r="512" customFormat="false" ht="15" hidden="false" customHeight="true" outlineLevel="0" collapsed="false">
      <c r="A512" s="214" t="s">
        <v>1592</v>
      </c>
      <c r="B512" s="214" t="s">
        <v>109</v>
      </c>
      <c r="C512" s="214" t="s">
        <v>1302</v>
      </c>
      <c r="D512" s="215" t="s">
        <v>1494</v>
      </c>
      <c r="E512" s="215"/>
      <c r="F512" s="214" t="s">
        <v>1297</v>
      </c>
      <c r="G512" s="216" t="n">
        <v>0.44</v>
      </c>
      <c r="H512" s="217"/>
      <c r="I512" s="218" t="s">
        <v>203</v>
      </c>
      <c r="J512" s="217" t="n">
        <f aca="false">G512*AO512</f>
        <v>0</v>
      </c>
      <c r="K512" s="217" t="n">
        <f aca="false">G512*AP512</f>
        <v>0</v>
      </c>
      <c r="L512" s="217" t="n">
        <f aca="false">G512*H512</f>
        <v>0</v>
      </c>
      <c r="M512" s="217" t="n">
        <f aca="false">L512*(1+BW512/100)</f>
        <v>0</v>
      </c>
      <c r="N512" s="217" t="n">
        <v>0.001</v>
      </c>
      <c r="O512" s="217" t="n">
        <f aca="false">G512*N512</f>
        <v>0.00044</v>
      </c>
      <c r="P512" s="218" t="s">
        <v>204</v>
      </c>
      <c r="Z512" s="90" t="n">
        <f aca="false">IF(AQ512="5",BJ512,0)</f>
        <v>0</v>
      </c>
      <c r="AB512" s="90" t="n">
        <f aca="false">IF(AQ512="1",BH512,0)</f>
        <v>0</v>
      </c>
      <c r="AC512" s="90" t="n">
        <f aca="false">IF(AQ512="1",BI512,0)</f>
        <v>0</v>
      </c>
      <c r="AD512" s="90" t="n">
        <f aca="false">IF(AQ512="7",BH512,0)</f>
        <v>0</v>
      </c>
      <c r="AE512" s="90" t="n">
        <f aca="false">IF(AQ512="7",BI512,0)</f>
        <v>0</v>
      </c>
      <c r="AF512" s="90" t="n">
        <f aca="false">IF(AQ512="2",BH512,0)</f>
        <v>0</v>
      </c>
      <c r="AG512" s="90" t="n">
        <f aca="false">IF(AQ512="2",BI512,0)</f>
        <v>0</v>
      </c>
      <c r="AH512" s="90" t="n">
        <f aca="false">IF(AQ512="0",BJ512,0)</f>
        <v>0</v>
      </c>
      <c r="AI512" s="190" t="s">
        <v>109</v>
      </c>
      <c r="AJ512" s="219" t="n">
        <f aca="false">IF(AN512=0,L512,0)</f>
        <v>0</v>
      </c>
      <c r="AK512" s="219" t="n">
        <f aca="false">IF(AN512=12,L512,0)</f>
        <v>0</v>
      </c>
      <c r="AL512" s="219" t="n">
        <f aca="false">IF(AN512=21,L512,0)</f>
        <v>0</v>
      </c>
      <c r="AN512" s="90" t="n">
        <v>21</v>
      </c>
      <c r="AO512" s="90" t="n">
        <f aca="false">H512*1</f>
        <v>0</v>
      </c>
      <c r="AP512" s="90" t="n">
        <f aca="false">H512*(1-1)</f>
        <v>0</v>
      </c>
      <c r="AQ512" s="220" t="s">
        <v>226</v>
      </c>
      <c r="AV512" s="90" t="n">
        <f aca="false">AW512+AX512</f>
        <v>0</v>
      </c>
      <c r="AW512" s="90" t="n">
        <f aca="false">G512*AO512</f>
        <v>0</v>
      </c>
      <c r="AX512" s="90" t="n">
        <f aca="false">G512*AP512</f>
        <v>0</v>
      </c>
      <c r="AY512" s="89" t="s">
        <v>1577</v>
      </c>
      <c r="AZ512" s="89" t="s">
        <v>1527</v>
      </c>
      <c r="BA512" s="190" t="s">
        <v>1394</v>
      </c>
      <c r="BC512" s="90" t="n">
        <f aca="false">AW512+AX512</f>
        <v>0</v>
      </c>
      <c r="BD512" s="90" t="n">
        <f aca="false">H512/(100-BE512)*100</f>
        <v>0</v>
      </c>
      <c r="BE512" s="90" t="n">
        <v>0</v>
      </c>
      <c r="BF512" s="90" t="n">
        <f aca="false">O512</f>
        <v>0.00044</v>
      </c>
      <c r="BH512" s="219" t="n">
        <f aca="false">G512*AO512</f>
        <v>0</v>
      </c>
      <c r="BI512" s="219" t="n">
        <f aca="false">G512*AP512</f>
        <v>0</v>
      </c>
      <c r="BJ512" s="219" t="n">
        <f aca="false">G512*H512</f>
        <v>0</v>
      </c>
      <c r="BK512" s="219"/>
      <c r="BL512" s="90" t="n">
        <v>72</v>
      </c>
      <c r="BW512" s="90" t="str">
        <f aca="false">I512</f>
        <v>21</v>
      </c>
      <c r="BX512" s="221" t="s">
        <v>1494</v>
      </c>
    </row>
    <row r="513" customFormat="false" ht="15" hidden="false" customHeight="true" outlineLevel="0" collapsed="false">
      <c r="A513" s="203"/>
      <c r="B513" s="204" t="s">
        <v>109</v>
      </c>
      <c r="C513" s="204" t="s">
        <v>1593</v>
      </c>
      <c r="D513" s="205" t="s">
        <v>1594</v>
      </c>
      <c r="E513" s="205"/>
      <c r="F513" s="203" t="s">
        <v>97</v>
      </c>
      <c r="G513" s="206" t="s">
        <v>97</v>
      </c>
      <c r="H513" s="203"/>
      <c r="I513" s="203" t="s">
        <v>97</v>
      </c>
      <c r="J513" s="207" t="n">
        <f aca="false">SUM(J514)</f>
        <v>0</v>
      </c>
      <c r="K513" s="207" t="n">
        <f aca="false">SUM(K514)</f>
        <v>0</v>
      </c>
      <c r="L513" s="207" t="n">
        <f aca="false">SUM(L514)</f>
        <v>0</v>
      </c>
      <c r="M513" s="207" t="n">
        <f aca="false">SUM(M514)</f>
        <v>0</v>
      </c>
      <c r="N513" s="208"/>
      <c r="O513" s="207" t="n">
        <f aca="false">SUM(O514)</f>
        <v>0</v>
      </c>
      <c r="P513" s="208"/>
      <c r="AI513" s="190" t="s">
        <v>109</v>
      </c>
      <c r="AS513" s="178" t="n">
        <f aca="false">SUM(AJ514)</f>
        <v>0</v>
      </c>
      <c r="AT513" s="178" t="n">
        <f aca="false">SUM(AK514)</f>
        <v>0</v>
      </c>
      <c r="AU513" s="178" t="n">
        <f aca="false">SUM(AL514)</f>
        <v>0</v>
      </c>
    </row>
    <row r="514" customFormat="false" ht="24.05" hidden="false" customHeight="true" outlineLevel="0" collapsed="false">
      <c r="A514" s="209" t="s">
        <v>1595</v>
      </c>
      <c r="B514" s="209" t="s">
        <v>109</v>
      </c>
      <c r="C514" s="209" t="s">
        <v>1453</v>
      </c>
      <c r="D514" s="210" t="s">
        <v>1596</v>
      </c>
      <c r="E514" s="210"/>
      <c r="F514" s="209" t="s">
        <v>1455</v>
      </c>
      <c r="G514" s="211" t="n">
        <v>10</v>
      </c>
      <c r="H514" s="212"/>
      <c r="I514" s="213" t="s">
        <v>203</v>
      </c>
      <c r="J514" s="212" t="n">
        <f aca="false">G514*AO514</f>
        <v>0</v>
      </c>
      <c r="K514" s="212" t="n">
        <f aca="false">G514*AP514</f>
        <v>0</v>
      </c>
      <c r="L514" s="212" t="n">
        <f aca="false">G514*H514</f>
        <v>0</v>
      </c>
      <c r="M514" s="212" t="n">
        <f aca="false">L514*(1+BW514/100)</f>
        <v>0</v>
      </c>
      <c r="N514" s="212" t="n">
        <v>0</v>
      </c>
      <c r="O514" s="212" t="n">
        <f aca="false">G514*N514</f>
        <v>0</v>
      </c>
      <c r="P514" s="213" t="s">
        <v>204</v>
      </c>
      <c r="Z514" s="90" t="n">
        <f aca="false">IF(AQ514="5",BJ514,0)</f>
        <v>0</v>
      </c>
      <c r="AB514" s="90" t="n">
        <f aca="false">IF(AQ514="1",BH514,0)</f>
        <v>0</v>
      </c>
      <c r="AC514" s="90" t="n">
        <f aca="false">IF(AQ514="1",BI514,0)</f>
        <v>0</v>
      </c>
      <c r="AD514" s="90" t="n">
        <f aca="false">IF(AQ514="7",BH514,0)</f>
        <v>0</v>
      </c>
      <c r="AE514" s="90" t="n">
        <f aca="false">IF(AQ514="7",BI514,0)</f>
        <v>0</v>
      </c>
      <c r="AF514" s="90" t="n">
        <f aca="false">IF(AQ514="2",BH514,0)</f>
        <v>0</v>
      </c>
      <c r="AG514" s="90" t="n">
        <f aca="false">IF(AQ514="2",BI514,0)</f>
        <v>0</v>
      </c>
      <c r="AH514" s="90" t="n">
        <f aca="false">IF(AQ514="0",BJ514,0)</f>
        <v>0</v>
      </c>
      <c r="AI514" s="190" t="s">
        <v>109</v>
      </c>
      <c r="AJ514" s="90" t="n">
        <f aca="false">IF(AN514=0,L514,0)</f>
        <v>0</v>
      </c>
      <c r="AK514" s="90" t="n">
        <f aca="false">IF(AN514=12,L514,0)</f>
        <v>0</v>
      </c>
      <c r="AL514" s="90" t="n">
        <f aca="false">IF(AN514=21,L514,0)</f>
        <v>0</v>
      </c>
      <c r="AN514" s="90" t="n">
        <v>21</v>
      </c>
      <c r="AO514" s="90" t="n">
        <f aca="false">H514*0</f>
        <v>0</v>
      </c>
      <c r="AP514" s="90" t="n">
        <f aca="false">H514*(1-0)</f>
        <v>0</v>
      </c>
      <c r="AQ514" s="89" t="s">
        <v>208</v>
      </c>
      <c r="AV514" s="90" t="n">
        <f aca="false">AW514+AX514</f>
        <v>0</v>
      </c>
      <c r="AW514" s="90" t="n">
        <f aca="false">G514*AO514</f>
        <v>0</v>
      </c>
      <c r="AX514" s="90" t="n">
        <f aca="false">G514*AP514</f>
        <v>0</v>
      </c>
      <c r="AY514" s="89" t="s">
        <v>1597</v>
      </c>
      <c r="AZ514" s="89" t="s">
        <v>1598</v>
      </c>
      <c r="BA514" s="190" t="s">
        <v>1394</v>
      </c>
      <c r="BC514" s="90" t="n">
        <f aca="false">AW514+AX514</f>
        <v>0</v>
      </c>
      <c r="BD514" s="90" t="n">
        <f aca="false">H514/(100-BE514)*100</f>
        <v>0</v>
      </c>
      <c r="BE514" s="90" t="n">
        <v>0</v>
      </c>
      <c r="BF514" s="90" t="n">
        <f aca="false">O514</f>
        <v>0</v>
      </c>
      <c r="BH514" s="90" t="n">
        <f aca="false">G514*AO514</f>
        <v>0</v>
      </c>
      <c r="BI514" s="90" t="n">
        <f aca="false">G514*AP514</f>
        <v>0</v>
      </c>
      <c r="BJ514" s="90" t="n">
        <f aca="false">G514*H514</f>
        <v>0</v>
      </c>
      <c r="BK514" s="90"/>
      <c r="BL514" s="90"/>
      <c r="BW514" s="90" t="str">
        <f aca="false">I514</f>
        <v>21</v>
      </c>
      <c r="BX514" s="11" t="s">
        <v>1596</v>
      </c>
    </row>
    <row r="515" customFormat="false" ht="15" hidden="false" customHeight="true" outlineLevel="0" collapsed="false">
      <c r="A515" s="203"/>
      <c r="B515" s="204" t="s">
        <v>109</v>
      </c>
      <c r="C515" s="204" t="s">
        <v>493</v>
      </c>
      <c r="D515" s="205" t="s">
        <v>1305</v>
      </c>
      <c r="E515" s="205"/>
      <c r="F515" s="203" t="s">
        <v>97</v>
      </c>
      <c r="G515" s="206" t="s">
        <v>97</v>
      </c>
      <c r="H515" s="203"/>
      <c r="I515" s="203" t="s">
        <v>97</v>
      </c>
      <c r="J515" s="207" t="n">
        <f aca="false">SUM(J516:J523)</f>
        <v>0</v>
      </c>
      <c r="K515" s="207" t="n">
        <f aca="false">SUM(K516:K523)</f>
        <v>0</v>
      </c>
      <c r="L515" s="207" t="n">
        <f aca="false">SUM(L516:L523)</f>
        <v>0</v>
      </c>
      <c r="M515" s="207" t="n">
        <f aca="false">SUM(M516:M523)</f>
        <v>0</v>
      </c>
      <c r="N515" s="208"/>
      <c r="O515" s="207" t="n">
        <f aca="false">SUM(O516:O523)</f>
        <v>0</v>
      </c>
      <c r="P515" s="208"/>
      <c r="AI515" s="190" t="s">
        <v>109</v>
      </c>
      <c r="AS515" s="178" t="n">
        <f aca="false">SUM(AJ516:AJ523)</f>
        <v>0</v>
      </c>
      <c r="AT515" s="178" t="n">
        <f aca="false">SUM(AK516:AK523)</f>
        <v>0</v>
      </c>
      <c r="AU515" s="178" t="n">
        <f aca="false">SUM(AL516:AL523)</f>
        <v>0</v>
      </c>
    </row>
    <row r="516" customFormat="false" ht="35.5" hidden="false" customHeight="true" outlineLevel="0" collapsed="false">
      <c r="A516" s="209" t="s">
        <v>1599</v>
      </c>
      <c r="B516" s="209" t="s">
        <v>109</v>
      </c>
      <c r="C516" s="209" t="s">
        <v>1307</v>
      </c>
      <c r="D516" s="210" t="s">
        <v>1600</v>
      </c>
      <c r="E516" s="210"/>
      <c r="F516" s="209" t="s">
        <v>1309</v>
      </c>
      <c r="G516" s="211" t="n">
        <v>20</v>
      </c>
      <c r="H516" s="212"/>
      <c r="I516" s="213" t="s">
        <v>203</v>
      </c>
      <c r="J516" s="212" t="n">
        <f aca="false">G516*AO516</f>
        <v>0</v>
      </c>
      <c r="K516" s="212" t="n">
        <f aca="false">G516*AP516</f>
        <v>0</v>
      </c>
      <c r="L516" s="212" t="n">
        <f aca="false">G516*H516</f>
        <v>0</v>
      </c>
      <c r="M516" s="212" t="n">
        <f aca="false">L516*(1+BW516/100)</f>
        <v>0</v>
      </c>
      <c r="N516" s="212" t="n">
        <v>0</v>
      </c>
      <c r="O516" s="212" t="n">
        <f aca="false">G516*N516</f>
        <v>0</v>
      </c>
      <c r="P516" s="213" t="s">
        <v>204</v>
      </c>
      <c r="Z516" s="90" t="n">
        <f aca="false">IF(AQ516="5",BJ516,0)</f>
        <v>0</v>
      </c>
      <c r="AB516" s="90" t="n">
        <f aca="false">IF(AQ516="1",BH516,0)</f>
        <v>0</v>
      </c>
      <c r="AC516" s="90" t="n">
        <f aca="false">IF(AQ516="1",BI516,0)</f>
        <v>0</v>
      </c>
      <c r="AD516" s="90" t="n">
        <f aca="false">IF(AQ516="7",BH516,0)</f>
        <v>0</v>
      </c>
      <c r="AE516" s="90" t="n">
        <f aca="false">IF(AQ516="7",BI516,0)</f>
        <v>0</v>
      </c>
      <c r="AF516" s="90" t="n">
        <f aca="false">IF(AQ516="2",BH516,0)</f>
        <v>0</v>
      </c>
      <c r="AG516" s="90" t="n">
        <f aca="false">IF(AQ516="2",BI516,0)</f>
        <v>0</v>
      </c>
      <c r="AH516" s="90" t="n">
        <f aca="false">IF(AQ516="0",BJ516,0)</f>
        <v>0</v>
      </c>
      <c r="AI516" s="190" t="s">
        <v>109</v>
      </c>
      <c r="AJ516" s="90" t="n">
        <f aca="false">IF(AN516=0,L516,0)</f>
        <v>0</v>
      </c>
      <c r="AK516" s="90" t="n">
        <f aca="false">IF(AN516=12,L516,0)</f>
        <v>0</v>
      </c>
      <c r="AL516" s="90" t="n">
        <f aca="false">IF(AN516=21,L516,0)</f>
        <v>0</v>
      </c>
      <c r="AN516" s="90" t="n">
        <v>21</v>
      </c>
      <c r="AO516" s="90" t="n">
        <f aca="false">H516*0</f>
        <v>0</v>
      </c>
      <c r="AP516" s="90" t="n">
        <f aca="false">H516*(1-0)</f>
        <v>0</v>
      </c>
      <c r="AQ516" s="89" t="s">
        <v>199</v>
      </c>
      <c r="AV516" s="90" t="n">
        <f aca="false">AW516+AX516</f>
        <v>0</v>
      </c>
      <c r="AW516" s="90" t="n">
        <f aca="false">G516*AO516</f>
        <v>0</v>
      </c>
      <c r="AX516" s="90" t="n">
        <f aca="false">G516*AP516</f>
        <v>0</v>
      </c>
      <c r="AY516" s="89" t="s">
        <v>1310</v>
      </c>
      <c r="AZ516" s="89" t="s">
        <v>1598</v>
      </c>
      <c r="BA516" s="190" t="s">
        <v>1394</v>
      </c>
      <c r="BC516" s="90" t="n">
        <f aca="false">AW516+AX516</f>
        <v>0</v>
      </c>
      <c r="BD516" s="90" t="n">
        <f aca="false">H516/(100-BE516)*100</f>
        <v>0</v>
      </c>
      <c r="BE516" s="90" t="n">
        <v>0</v>
      </c>
      <c r="BF516" s="90" t="n">
        <f aca="false">O516</f>
        <v>0</v>
      </c>
      <c r="BH516" s="90" t="n">
        <f aca="false">G516*AO516</f>
        <v>0</v>
      </c>
      <c r="BI516" s="90" t="n">
        <f aca="false">G516*AP516</f>
        <v>0</v>
      </c>
      <c r="BJ516" s="90" t="n">
        <f aca="false">G516*H516</f>
        <v>0</v>
      </c>
      <c r="BK516" s="90"/>
      <c r="BL516" s="90" t="n">
        <v>90</v>
      </c>
      <c r="BW516" s="90" t="str">
        <f aca="false">I516</f>
        <v>21</v>
      </c>
      <c r="BX516" s="11" t="s">
        <v>1600</v>
      </c>
    </row>
    <row r="517" customFormat="false" ht="24.05" hidden="false" customHeight="true" outlineLevel="0" collapsed="false">
      <c r="A517" s="209" t="s">
        <v>1601</v>
      </c>
      <c r="B517" s="209" t="s">
        <v>109</v>
      </c>
      <c r="C517" s="209" t="s">
        <v>1307</v>
      </c>
      <c r="D517" s="210" t="s">
        <v>1602</v>
      </c>
      <c r="E517" s="210"/>
      <c r="F517" s="209" t="s">
        <v>1309</v>
      </c>
      <c r="G517" s="211" t="n">
        <v>10</v>
      </c>
      <c r="H517" s="212"/>
      <c r="I517" s="213" t="s">
        <v>203</v>
      </c>
      <c r="J517" s="212" t="n">
        <f aca="false">G517*AO517</f>
        <v>0</v>
      </c>
      <c r="K517" s="212" t="n">
        <f aca="false">G517*AP517</f>
        <v>0</v>
      </c>
      <c r="L517" s="212" t="n">
        <f aca="false">G517*H517</f>
        <v>0</v>
      </c>
      <c r="M517" s="212" t="n">
        <f aca="false">L517*(1+BW517/100)</f>
        <v>0</v>
      </c>
      <c r="N517" s="212" t="n">
        <v>0</v>
      </c>
      <c r="O517" s="212" t="n">
        <f aca="false">G517*N517</f>
        <v>0</v>
      </c>
      <c r="P517" s="213" t="s">
        <v>204</v>
      </c>
      <c r="Z517" s="90" t="n">
        <f aca="false">IF(AQ517="5",BJ517,0)</f>
        <v>0</v>
      </c>
      <c r="AB517" s="90" t="n">
        <f aca="false">IF(AQ517="1",BH517,0)</f>
        <v>0</v>
      </c>
      <c r="AC517" s="90" t="n">
        <f aca="false">IF(AQ517="1",BI517,0)</f>
        <v>0</v>
      </c>
      <c r="AD517" s="90" t="n">
        <f aca="false">IF(AQ517="7",BH517,0)</f>
        <v>0</v>
      </c>
      <c r="AE517" s="90" t="n">
        <f aca="false">IF(AQ517="7",BI517,0)</f>
        <v>0</v>
      </c>
      <c r="AF517" s="90" t="n">
        <f aca="false">IF(AQ517="2",BH517,0)</f>
        <v>0</v>
      </c>
      <c r="AG517" s="90" t="n">
        <f aca="false">IF(AQ517="2",BI517,0)</f>
        <v>0</v>
      </c>
      <c r="AH517" s="90" t="n">
        <f aca="false">IF(AQ517="0",BJ517,0)</f>
        <v>0</v>
      </c>
      <c r="AI517" s="190" t="s">
        <v>109</v>
      </c>
      <c r="AJ517" s="90" t="n">
        <f aca="false">IF(AN517=0,L517,0)</f>
        <v>0</v>
      </c>
      <c r="AK517" s="90" t="n">
        <f aca="false">IF(AN517=12,L517,0)</f>
        <v>0</v>
      </c>
      <c r="AL517" s="90" t="n">
        <f aca="false">IF(AN517=21,L517,0)</f>
        <v>0</v>
      </c>
      <c r="AN517" s="90" t="n">
        <v>21</v>
      </c>
      <c r="AO517" s="90" t="n">
        <f aca="false">H517*0</f>
        <v>0</v>
      </c>
      <c r="AP517" s="90" t="n">
        <f aca="false">H517*(1-0)</f>
        <v>0</v>
      </c>
      <c r="AQ517" s="89" t="s">
        <v>199</v>
      </c>
      <c r="AV517" s="90" t="n">
        <f aca="false">AW517+AX517</f>
        <v>0</v>
      </c>
      <c r="AW517" s="90" t="n">
        <f aca="false">G517*AO517</f>
        <v>0</v>
      </c>
      <c r="AX517" s="90" t="n">
        <f aca="false">G517*AP517</f>
        <v>0</v>
      </c>
      <c r="AY517" s="89" t="s">
        <v>1310</v>
      </c>
      <c r="AZ517" s="89" t="s">
        <v>1598</v>
      </c>
      <c r="BA517" s="190" t="s">
        <v>1394</v>
      </c>
      <c r="BC517" s="90" t="n">
        <f aca="false">AW517+AX517</f>
        <v>0</v>
      </c>
      <c r="BD517" s="90" t="n">
        <f aca="false">H517/(100-BE517)*100</f>
        <v>0</v>
      </c>
      <c r="BE517" s="90" t="n">
        <v>0</v>
      </c>
      <c r="BF517" s="90" t="n">
        <f aca="false">O517</f>
        <v>0</v>
      </c>
      <c r="BH517" s="90" t="n">
        <f aca="false">G517*AO517</f>
        <v>0</v>
      </c>
      <c r="BI517" s="90" t="n">
        <f aca="false">G517*AP517</f>
        <v>0</v>
      </c>
      <c r="BJ517" s="90" t="n">
        <f aca="false">G517*H517</f>
        <v>0</v>
      </c>
      <c r="BK517" s="90"/>
      <c r="BL517" s="90" t="n">
        <v>90</v>
      </c>
      <c r="BW517" s="90" t="str">
        <f aca="false">I517</f>
        <v>21</v>
      </c>
      <c r="BX517" s="11" t="s">
        <v>1602</v>
      </c>
    </row>
    <row r="518" customFormat="false" ht="15" hidden="false" customHeight="true" outlineLevel="0" collapsed="false">
      <c r="A518" s="209" t="s">
        <v>1603</v>
      </c>
      <c r="B518" s="209" t="s">
        <v>109</v>
      </c>
      <c r="C518" s="209" t="s">
        <v>1315</v>
      </c>
      <c r="D518" s="210" t="s">
        <v>1604</v>
      </c>
      <c r="E518" s="210"/>
      <c r="F518" s="209" t="s">
        <v>1309</v>
      </c>
      <c r="G518" s="211" t="n">
        <v>10</v>
      </c>
      <c r="H518" s="212"/>
      <c r="I518" s="213" t="s">
        <v>203</v>
      </c>
      <c r="J518" s="212" t="n">
        <f aca="false">G518*AO518</f>
        <v>0</v>
      </c>
      <c r="K518" s="212" t="n">
        <f aca="false">G518*AP518</f>
        <v>0</v>
      </c>
      <c r="L518" s="212" t="n">
        <f aca="false">G518*H518</f>
        <v>0</v>
      </c>
      <c r="M518" s="212" t="n">
        <f aca="false">L518*(1+BW518/100)</f>
        <v>0</v>
      </c>
      <c r="N518" s="212" t="n">
        <v>0</v>
      </c>
      <c r="O518" s="212" t="n">
        <f aca="false">G518*N518</f>
        <v>0</v>
      </c>
      <c r="P518" s="213" t="s">
        <v>204</v>
      </c>
      <c r="Z518" s="90" t="n">
        <f aca="false">IF(AQ518="5",BJ518,0)</f>
        <v>0</v>
      </c>
      <c r="AB518" s="90" t="n">
        <f aca="false">IF(AQ518="1",BH518,0)</f>
        <v>0</v>
      </c>
      <c r="AC518" s="90" t="n">
        <f aca="false">IF(AQ518="1",BI518,0)</f>
        <v>0</v>
      </c>
      <c r="AD518" s="90" t="n">
        <f aca="false">IF(AQ518="7",BH518,0)</f>
        <v>0</v>
      </c>
      <c r="AE518" s="90" t="n">
        <f aca="false">IF(AQ518="7",BI518,0)</f>
        <v>0</v>
      </c>
      <c r="AF518" s="90" t="n">
        <f aca="false">IF(AQ518="2",BH518,0)</f>
        <v>0</v>
      </c>
      <c r="AG518" s="90" t="n">
        <f aca="false">IF(AQ518="2",BI518,0)</f>
        <v>0</v>
      </c>
      <c r="AH518" s="90" t="n">
        <f aca="false">IF(AQ518="0",BJ518,0)</f>
        <v>0</v>
      </c>
      <c r="AI518" s="190" t="s">
        <v>109</v>
      </c>
      <c r="AJ518" s="90" t="n">
        <f aca="false">IF(AN518=0,L518,0)</f>
        <v>0</v>
      </c>
      <c r="AK518" s="90" t="n">
        <f aca="false">IF(AN518=12,L518,0)</f>
        <v>0</v>
      </c>
      <c r="AL518" s="90" t="n">
        <f aca="false">IF(AN518=21,L518,0)</f>
        <v>0</v>
      </c>
      <c r="AN518" s="90" t="n">
        <v>21</v>
      </c>
      <c r="AO518" s="90" t="n">
        <f aca="false">H518*0</f>
        <v>0</v>
      </c>
      <c r="AP518" s="90" t="n">
        <f aca="false">H518*(1-0)</f>
        <v>0</v>
      </c>
      <c r="AQ518" s="89" t="s">
        <v>199</v>
      </c>
      <c r="AV518" s="90" t="n">
        <f aca="false">AW518+AX518</f>
        <v>0</v>
      </c>
      <c r="AW518" s="90" t="n">
        <f aca="false">G518*AO518</f>
        <v>0</v>
      </c>
      <c r="AX518" s="90" t="n">
        <f aca="false">G518*AP518</f>
        <v>0</v>
      </c>
      <c r="AY518" s="89" t="s">
        <v>1310</v>
      </c>
      <c r="AZ518" s="89" t="s">
        <v>1598</v>
      </c>
      <c r="BA518" s="190" t="s">
        <v>1394</v>
      </c>
      <c r="BC518" s="90" t="n">
        <f aca="false">AW518+AX518</f>
        <v>0</v>
      </c>
      <c r="BD518" s="90" t="n">
        <f aca="false">H518/(100-BE518)*100</f>
        <v>0</v>
      </c>
      <c r="BE518" s="90" t="n">
        <v>0</v>
      </c>
      <c r="BF518" s="90" t="n">
        <f aca="false">O518</f>
        <v>0</v>
      </c>
      <c r="BH518" s="90" t="n">
        <f aca="false">G518*AO518</f>
        <v>0</v>
      </c>
      <c r="BI518" s="90" t="n">
        <f aca="false">G518*AP518</f>
        <v>0</v>
      </c>
      <c r="BJ518" s="90" t="n">
        <f aca="false">G518*H518</f>
        <v>0</v>
      </c>
      <c r="BK518" s="90"/>
      <c r="BL518" s="90" t="n">
        <v>90</v>
      </c>
      <c r="BW518" s="90" t="str">
        <f aca="false">I518</f>
        <v>21</v>
      </c>
      <c r="BX518" s="11" t="s">
        <v>1604</v>
      </c>
    </row>
    <row r="519" customFormat="false" ht="35.5" hidden="false" customHeight="true" outlineLevel="0" collapsed="false">
      <c r="A519" s="209" t="s">
        <v>1605</v>
      </c>
      <c r="B519" s="209" t="s">
        <v>109</v>
      </c>
      <c r="C519" s="209" t="s">
        <v>1606</v>
      </c>
      <c r="D519" s="210" t="s">
        <v>1607</v>
      </c>
      <c r="E519" s="210"/>
      <c r="F519" s="209" t="s">
        <v>1309</v>
      </c>
      <c r="G519" s="211" t="n">
        <v>10</v>
      </c>
      <c r="H519" s="212"/>
      <c r="I519" s="213" t="s">
        <v>203</v>
      </c>
      <c r="J519" s="212" t="n">
        <f aca="false">G519*AO519</f>
        <v>0</v>
      </c>
      <c r="K519" s="212" t="n">
        <f aca="false">G519*AP519</f>
        <v>0</v>
      </c>
      <c r="L519" s="212" t="n">
        <f aca="false">G519*H519</f>
        <v>0</v>
      </c>
      <c r="M519" s="212" t="n">
        <f aca="false">L519*(1+BW519/100)</f>
        <v>0</v>
      </c>
      <c r="N519" s="212" t="n">
        <v>0</v>
      </c>
      <c r="O519" s="212" t="n">
        <f aca="false">G519*N519</f>
        <v>0</v>
      </c>
      <c r="P519" s="213" t="s">
        <v>204</v>
      </c>
      <c r="Z519" s="90" t="n">
        <f aca="false">IF(AQ519="5",BJ519,0)</f>
        <v>0</v>
      </c>
      <c r="AB519" s="90" t="n">
        <f aca="false">IF(AQ519="1",BH519,0)</f>
        <v>0</v>
      </c>
      <c r="AC519" s="90" t="n">
        <f aca="false">IF(AQ519="1",BI519,0)</f>
        <v>0</v>
      </c>
      <c r="AD519" s="90" t="n">
        <f aca="false">IF(AQ519="7",BH519,0)</f>
        <v>0</v>
      </c>
      <c r="AE519" s="90" t="n">
        <f aca="false">IF(AQ519="7",BI519,0)</f>
        <v>0</v>
      </c>
      <c r="AF519" s="90" t="n">
        <f aca="false">IF(AQ519="2",BH519,0)</f>
        <v>0</v>
      </c>
      <c r="AG519" s="90" t="n">
        <f aca="false">IF(AQ519="2",BI519,0)</f>
        <v>0</v>
      </c>
      <c r="AH519" s="90" t="n">
        <f aca="false">IF(AQ519="0",BJ519,0)</f>
        <v>0</v>
      </c>
      <c r="AI519" s="190" t="s">
        <v>109</v>
      </c>
      <c r="AJ519" s="90" t="n">
        <f aca="false">IF(AN519=0,L519,0)</f>
        <v>0</v>
      </c>
      <c r="AK519" s="90" t="n">
        <f aca="false">IF(AN519=12,L519,0)</f>
        <v>0</v>
      </c>
      <c r="AL519" s="90" t="n">
        <f aca="false">IF(AN519=21,L519,0)</f>
        <v>0</v>
      </c>
      <c r="AN519" s="90" t="n">
        <v>21</v>
      </c>
      <c r="AO519" s="90" t="n">
        <f aca="false">H519*0</f>
        <v>0</v>
      </c>
      <c r="AP519" s="90" t="n">
        <f aca="false">H519*(1-0)</f>
        <v>0</v>
      </c>
      <c r="AQ519" s="89" t="s">
        <v>199</v>
      </c>
      <c r="AV519" s="90" t="n">
        <f aca="false">AW519+AX519</f>
        <v>0</v>
      </c>
      <c r="AW519" s="90" t="n">
        <f aca="false">G519*AO519</f>
        <v>0</v>
      </c>
      <c r="AX519" s="90" t="n">
        <f aca="false">G519*AP519</f>
        <v>0</v>
      </c>
      <c r="AY519" s="89" t="s">
        <v>1310</v>
      </c>
      <c r="AZ519" s="89" t="s">
        <v>1598</v>
      </c>
      <c r="BA519" s="190" t="s">
        <v>1394</v>
      </c>
      <c r="BC519" s="90" t="n">
        <f aca="false">AW519+AX519</f>
        <v>0</v>
      </c>
      <c r="BD519" s="90" t="n">
        <f aca="false">H519/(100-BE519)*100</f>
        <v>0</v>
      </c>
      <c r="BE519" s="90" t="n">
        <v>0</v>
      </c>
      <c r="BF519" s="90" t="n">
        <f aca="false">O519</f>
        <v>0</v>
      </c>
      <c r="BH519" s="90" t="n">
        <f aca="false">G519*AO519</f>
        <v>0</v>
      </c>
      <c r="BI519" s="90" t="n">
        <f aca="false">G519*AP519</f>
        <v>0</v>
      </c>
      <c r="BJ519" s="90" t="n">
        <f aca="false">G519*H519</f>
        <v>0</v>
      </c>
      <c r="BK519" s="90"/>
      <c r="BL519" s="90" t="n">
        <v>90</v>
      </c>
      <c r="BW519" s="90" t="str">
        <f aca="false">I519</f>
        <v>21</v>
      </c>
      <c r="BX519" s="11" t="s">
        <v>1607</v>
      </c>
    </row>
    <row r="520" customFormat="false" ht="24.05" hidden="false" customHeight="true" outlineLevel="0" collapsed="false">
      <c r="A520" s="209" t="s">
        <v>1608</v>
      </c>
      <c r="B520" s="209" t="s">
        <v>109</v>
      </c>
      <c r="C520" s="209" t="s">
        <v>1606</v>
      </c>
      <c r="D520" s="210" t="s">
        <v>1609</v>
      </c>
      <c r="E520" s="210"/>
      <c r="F520" s="209" t="s">
        <v>1309</v>
      </c>
      <c r="G520" s="211" t="n">
        <v>4</v>
      </c>
      <c r="H520" s="212"/>
      <c r="I520" s="213" t="s">
        <v>203</v>
      </c>
      <c r="J520" s="212" t="n">
        <f aca="false">G520*AO520</f>
        <v>0</v>
      </c>
      <c r="K520" s="212" t="n">
        <f aca="false">G520*AP520</f>
        <v>0</v>
      </c>
      <c r="L520" s="212" t="n">
        <f aca="false">G520*H520</f>
        <v>0</v>
      </c>
      <c r="M520" s="212" t="n">
        <f aca="false">L520*(1+BW520/100)</f>
        <v>0</v>
      </c>
      <c r="N520" s="212" t="n">
        <v>0</v>
      </c>
      <c r="O520" s="212" t="n">
        <f aca="false">G520*N520</f>
        <v>0</v>
      </c>
      <c r="P520" s="213" t="s">
        <v>204</v>
      </c>
      <c r="Z520" s="90" t="n">
        <f aca="false">IF(AQ520="5",BJ520,0)</f>
        <v>0</v>
      </c>
      <c r="AB520" s="90" t="n">
        <f aca="false">IF(AQ520="1",BH520,0)</f>
        <v>0</v>
      </c>
      <c r="AC520" s="90" t="n">
        <f aca="false">IF(AQ520="1",BI520,0)</f>
        <v>0</v>
      </c>
      <c r="AD520" s="90" t="n">
        <f aca="false">IF(AQ520="7",BH520,0)</f>
        <v>0</v>
      </c>
      <c r="AE520" s="90" t="n">
        <f aca="false">IF(AQ520="7",BI520,0)</f>
        <v>0</v>
      </c>
      <c r="AF520" s="90" t="n">
        <f aca="false">IF(AQ520="2",BH520,0)</f>
        <v>0</v>
      </c>
      <c r="AG520" s="90" t="n">
        <f aca="false">IF(AQ520="2",BI520,0)</f>
        <v>0</v>
      </c>
      <c r="AH520" s="90" t="n">
        <f aca="false">IF(AQ520="0",BJ520,0)</f>
        <v>0</v>
      </c>
      <c r="AI520" s="190" t="s">
        <v>109</v>
      </c>
      <c r="AJ520" s="90" t="n">
        <f aca="false">IF(AN520=0,L520,0)</f>
        <v>0</v>
      </c>
      <c r="AK520" s="90" t="n">
        <f aca="false">IF(AN520=12,L520,0)</f>
        <v>0</v>
      </c>
      <c r="AL520" s="90" t="n">
        <f aca="false">IF(AN520=21,L520,0)</f>
        <v>0</v>
      </c>
      <c r="AN520" s="90" t="n">
        <v>21</v>
      </c>
      <c r="AO520" s="90" t="n">
        <f aca="false">H520*0</f>
        <v>0</v>
      </c>
      <c r="AP520" s="90" t="n">
        <f aca="false">H520*(1-0)</f>
        <v>0</v>
      </c>
      <c r="AQ520" s="89" t="s">
        <v>199</v>
      </c>
      <c r="AV520" s="90" t="n">
        <f aca="false">AW520+AX520</f>
        <v>0</v>
      </c>
      <c r="AW520" s="90" t="n">
        <f aca="false">G520*AO520</f>
        <v>0</v>
      </c>
      <c r="AX520" s="90" t="n">
        <f aca="false">G520*AP520</f>
        <v>0</v>
      </c>
      <c r="AY520" s="89" t="s">
        <v>1310</v>
      </c>
      <c r="AZ520" s="89" t="s">
        <v>1598</v>
      </c>
      <c r="BA520" s="190" t="s">
        <v>1394</v>
      </c>
      <c r="BC520" s="90" t="n">
        <f aca="false">AW520+AX520</f>
        <v>0</v>
      </c>
      <c r="BD520" s="90" t="n">
        <f aca="false">H520/(100-BE520)*100</f>
        <v>0</v>
      </c>
      <c r="BE520" s="90" t="n">
        <v>0</v>
      </c>
      <c r="BF520" s="90" t="n">
        <f aca="false">O520</f>
        <v>0</v>
      </c>
      <c r="BH520" s="90" t="n">
        <f aca="false">G520*AO520</f>
        <v>0</v>
      </c>
      <c r="BI520" s="90" t="n">
        <f aca="false">G520*AP520</f>
        <v>0</v>
      </c>
      <c r="BJ520" s="90" t="n">
        <f aca="false">G520*H520</f>
        <v>0</v>
      </c>
      <c r="BK520" s="90"/>
      <c r="BL520" s="90" t="n">
        <v>90</v>
      </c>
      <c r="BW520" s="90" t="str">
        <f aca="false">I520</f>
        <v>21</v>
      </c>
      <c r="BX520" s="11" t="s">
        <v>1609</v>
      </c>
    </row>
    <row r="521" customFormat="false" ht="24.05" hidden="false" customHeight="true" outlineLevel="0" collapsed="false">
      <c r="A521" s="209" t="s">
        <v>1610</v>
      </c>
      <c r="B521" s="209" t="s">
        <v>109</v>
      </c>
      <c r="C521" s="209" t="s">
        <v>1318</v>
      </c>
      <c r="D521" s="210" t="s">
        <v>1319</v>
      </c>
      <c r="E521" s="210"/>
      <c r="F521" s="209" t="s">
        <v>1309</v>
      </c>
      <c r="G521" s="211" t="n">
        <v>8</v>
      </c>
      <c r="H521" s="212"/>
      <c r="I521" s="213" t="s">
        <v>203</v>
      </c>
      <c r="J521" s="212" t="n">
        <f aca="false">G521*AO521</f>
        <v>0</v>
      </c>
      <c r="K521" s="212" t="n">
        <f aca="false">G521*AP521</f>
        <v>0</v>
      </c>
      <c r="L521" s="212" t="n">
        <f aca="false">G521*H521</f>
        <v>0</v>
      </c>
      <c r="M521" s="212" t="n">
        <f aca="false">L521*(1+BW521/100)</f>
        <v>0</v>
      </c>
      <c r="N521" s="212" t="n">
        <v>0</v>
      </c>
      <c r="O521" s="212" t="n">
        <f aca="false">G521*N521</f>
        <v>0</v>
      </c>
      <c r="P521" s="213" t="s">
        <v>204</v>
      </c>
      <c r="Z521" s="90" t="n">
        <f aca="false">IF(AQ521="5",BJ521,0)</f>
        <v>0</v>
      </c>
      <c r="AB521" s="90" t="n">
        <f aca="false">IF(AQ521="1",BH521,0)</f>
        <v>0</v>
      </c>
      <c r="AC521" s="90" t="n">
        <f aca="false">IF(AQ521="1",BI521,0)</f>
        <v>0</v>
      </c>
      <c r="AD521" s="90" t="n">
        <f aca="false">IF(AQ521="7",BH521,0)</f>
        <v>0</v>
      </c>
      <c r="AE521" s="90" t="n">
        <f aca="false">IF(AQ521="7",BI521,0)</f>
        <v>0</v>
      </c>
      <c r="AF521" s="90" t="n">
        <f aca="false">IF(AQ521="2",BH521,0)</f>
        <v>0</v>
      </c>
      <c r="AG521" s="90" t="n">
        <f aca="false">IF(AQ521="2",BI521,0)</f>
        <v>0</v>
      </c>
      <c r="AH521" s="90" t="n">
        <f aca="false">IF(AQ521="0",BJ521,0)</f>
        <v>0</v>
      </c>
      <c r="AI521" s="190" t="s">
        <v>109</v>
      </c>
      <c r="AJ521" s="90" t="n">
        <f aca="false">IF(AN521=0,L521,0)</f>
        <v>0</v>
      </c>
      <c r="AK521" s="90" t="n">
        <f aca="false">IF(AN521=12,L521,0)</f>
        <v>0</v>
      </c>
      <c r="AL521" s="90" t="n">
        <f aca="false">IF(AN521=21,L521,0)</f>
        <v>0</v>
      </c>
      <c r="AN521" s="90" t="n">
        <v>21</v>
      </c>
      <c r="AO521" s="90" t="n">
        <f aca="false">H521*0</f>
        <v>0</v>
      </c>
      <c r="AP521" s="90" t="n">
        <f aca="false">H521*(1-0)</f>
        <v>0</v>
      </c>
      <c r="AQ521" s="89" t="s">
        <v>208</v>
      </c>
      <c r="AV521" s="90" t="n">
        <f aca="false">AW521+AX521</f>
        <v>0</v>
      </c>
      <c r="AW521" s="90" t="n">
        <f aca="false">G521*AO521</f>
        <v>0</v>
      </c>
      <c r="AX521" s="90" t="n">
        <f aca="false">G521*AP521</f>
        <v>0</v>
      </c>
      <c r="AY521" s="89" t="s">
        <v>1310</v>
      </c>
      <c r="AZ521" s="89" t="s">
        <v>1598</v>
      </c>
      <c r="BA521" s="190" t="s">
        <v>1394</v>
      </c>
      <c r="BC521" s="90" t="n">
        <f aca="false">AW521+AX521</f>
        <v>0</v>
      </c>
      <c r="BD521" s="90" t="n">
        <f aca="false">H521/(100-BE521)*100</f>
        <v>0</v>
      </c>
      <c r="BE521" s="90" t="n">
        <v>0</v>
      </c>
      <c r="BF521" s="90" t="n">
        <f aca="false">O521</f>
        <v>0</v>
      </c>
      <c r="BH521" s="90" t="n">
        <f aca="false">G521*AO521</f>
        <v>0</v>
      </c>
      <c r="BI521" s="90" t="n">
        <f aca="false">G521*AP521</f>
        <v>0</v>
      </c>
      <c r="BJ521" s="90" t="n">
        <f aca="false">G521*H521</f>
        <v>0</v>
      </c>
      <c r="BK521" s="90"/>
      <c r="BL521" s="90" t="n">
        <v>90</v>
      </c>
      <c r="BW521" s="90" t="str">
        <f aca="false">I521</f>
        <v>21</v>
      </c>
      <c r="BX521" s="11" t="s">
        <v>1319</v>
      </c>
    </row>
    <row r="522" customFormat="false" ht="24.05" hidden="false" customHeight="true" outlineLevel="0" collapsed="false">
      <c r="A522" s="209" t="s">
        <v>1611</v>
      </c>
      <c r="B522" s="209" t="s">
        <v>109</v>
      </c>
      <c r="C522" s="209" t="s">
        <v>1318</v>
      </c>
      <c r="D522" s="210" t="s">
        <v>1321</v>
      </c>
      <c r="E522" s="210"/>
      <c r="F522" s="209" t="s">
        <v>1309</v>
      </c>
      <c r="G522" s="211" t="n">
        <v>1</v>
      </c>
      <c r="H522" s="212"/>
      <c r="I522" s="213" t="s">
        <v>203</v>
      </c>
      <c r="J522" s="212" t="n">
        <f aca="false">G522*AO522</f>
        <v>0</v>
      </c>
      <c r="K522" s="212" t="n">
        <f aca="false">G522*AP522</f>
        <v>0</v>
      </c>
      <c r="L522" s="212" t="n">
        <f aca="false">G522*H522</f>
        <v>0</v>
      </c>
      <c r="M522" s="212" t="n">
        <f aca="false">L522*(1+BW522/100)</f>
        <v>0</v>
      </c>
      <c r="N522" s="212" t="n">
        <v>0</v>
      </c>
      <c r="O522" s="212" t="n">
        <f aca="false">G522*N522</f>
        <v>0</v>
      </c>
      <c r="P522" s="213" t="s">
        <v>204</v>
      </c>
      <c r="Z522" s="90" t="n">
        <f aca="false">IF(AQ522="5",BJ522,0)</f>
        <v>0</v>
      </c>
      <c r="AB522" s="90" t="n">
        <f aca="false">IF(AQ522="1",BH522,0)</f>
        <v>0</v>
      </c>
      <c r="AC522" s="90" t="n">
        <f aca="false">IF(AQ522="1",BI522,0)</f>
        <v>0</v>
      </c>
      <c r="AD522" s="90" t="n">
        <f aca="false">IF(AQ522="7",BH522,0)</f>
        <v>0</v>
      </c>
      <c r="AE522" s="90" t="n">
        <f aca="false">IF(AQ522="7",BI522,0)</f>
        <v>0</v>
      </c>
      <c r="AF522" s="90" t="n">
        <f aca="false">IF(AQ522="2",BH522,0)</f>
        <v>0</v>
      </c>
      <c r="AG522" s="90" t="n">
        <f aca="false">IF(AQ522="2",BI522,0)</f>
        <v>0</v>
      </c>
      <c r="AH522" s="90" t="n">
        <f aca="false">IF(AQ522="0",BJ522,0)</f>
        <v>0</v>
      </c>
      <c r="AI522" s="190" t="s">
        <v>109</v>
      </c>
      <c r="AJ522" s="90" t="n">
        <f aca="false">IF(AN522=0,L522,0)</f>
        <v>0</v>
      </c>
      <c r="AK522" s="90" t="n">
        <f aca="false">IF(AN522=12,L522,0)</f>
        <v>0</v>
      </c>
      <c r="AL522" s="90" t="n">
        <f aca="false">IF(AN522=21,L522,0)</f>
        <v>0</v>
      </c>
      <c r="AN522" s="90" t="n">
        <v>21</v>
      </c>
      <c r="AO522" s="90" t="n">
        <f aca="false">H522*0</f>
        <v>0</v>
      </c>
      <c r="AP522" s="90" t="n">
        <f aca="false">H522*(1-0)</f>
        <v>0</v>
      </c>
      <c r="AQ522" s="89" t="s">
        <v>208</v>
      </c>
      <c r="AV522" s="90" t="n">
        <f aca="false">AW522+AX522</f>
        <v>0</v>
      </c>
      <c r="AW522" s="90" t="n">
        <f aca="false">G522*AO522</f>
        <v>0</v>
      </c>
      <c r="AX522" s="90" t="n">
        <f aca="false">G522*AP522</f>
        <v>0</v>
      </c>
      <c r="AY522" s="89" t="s">
        <v>1310</v>
      </c>
      <c r="AZ522" s="89" t="s">
        <v>1598</v>
      </c>
      <c r="BA522" s="190" t="s">
        <v>1394</v>
      </c>
      <c r="BC522" s="90" t="n">
        <f aca="false">AW522+AX522</f>
        <v>0</v>
      </c>
      <c r="BD522" s="90" t="n">
        <f aca="false">H522/(100-BE522)*100</f>
        <v>0</v>
      </c>
      <c r="BE522" s="90" t="n">
        <v>0</v>
      </c>
      <c r="BF522" s="90" t="n">
        <f aca="false">O522</f>
        <v>0</v>
      </c>
      <c r="BH522" s="90" t="n">
        <f aca="false">G522*AO522</f>
        <v>0</v>
      </c>
      <c r="BI522" s="90" t="n">
        <f aca="false">G522*AP522</f>
        <v>0</v>
      </c>
      <c r="BJ522" s="90" t="n">
        <f aca="false">G522*H522</f>
        <v>0</v>
      </c>
      <c r="BK522" s="90"/>
      <c r="BL522" s="90" t="n">
        <v>90</v>
      </c>
      <c r="BW522" s="90" t="str">
        <f aca="false">I522</f>
        <v>21</v>
      </c>
      <c r="BX522" s="11" t="s">
        <v>1321</v>
      </c>
    </row>
    <row r="523" customFormat="false" ht="15" hidden="false" customHeight="true" outlineLevel="0" collapsed="false">
      <c r="A523" s="209" t="s">
        <v>1612</v>
      </c>
      <c r="B523" s="209" t="s">
        <v>109</v>
      </c>
      <c r="C523" s="209" t="s">
        <v>1318</v>
      </c>
      <c r="D523" s="210" t="s">
        <v>1613</v>
      </c>
      <c r="E523" s="210"/>
      <c r="F523" s="209" t="s">
        <v>1309</v>
      </c>
      <c r="G523" s="211" t="n">
        <v>10</v>
      </c>
      <c r="H523" s="212"/>
      <c r="I523" s="213" t="s">
        <v>203</v>
      </c>
      <c r="J523" s="212" t="n">
        <f aca="false">G523*AO523</f>
        <v>0</v>
      </c>
      <c r="K523" s="212" t="n">
        <f aca="false">G523*AP523</f>
        <v>0</v>
      </c>
      <c r="L523" s="212" t="n">
        <f aca="false">G523*H523</f>
        <v>0</v>
      </c>
      <c r="M523" s="212" t="n">
        <f aca="false">L523*(1+BW523/100)</f>
        <v>0</v>
      </c>
      <c r="N523" s="212" t="n">
        <v>0</v>
      </c>
      <c r="O523" s="212" t="n">
        <f aca="false">G523*N523</f>
        <v>0</v>
      </c>
      <c r="P523" s="213" t="s">
        <v>204</v>
      </c>
      <c r="Z523" s="90" t="n">
        <f aca="false">IF(AQ523="5",BJ523,0)</f>
        <v>0</v>
      </c>
      <c r="AB523" s="90" t="n">
        <f aca="false">IF(AQ523="1",BH523,0)</f>
        <v>0</v>
      </c>
      <c r="AC523" s="90" t="n">
        <f aca="false">IF(AQ523="1",BI523,0)</f>
        <v>0</v>
      </c>
      <c r="AD523" s="90" t="n">
        <f aca="false">IF(AQ523="7",BH523,0)</f>
        <v>0</v>
      </c>
      <c r="AE523" s="90" t="n">
        <f aca="false">IF(AQ523="7",BI523,0)</f>
        <v>0</v>
      </c>
      <c r="AF523" s="90" t="n">
        <f aca="false">IF(AQ523="2",BH523,0)</f>
        <v>0</v>
      </c>
      <c r="AG523" s="90" t="n">
        <f aca="false">IF(AQ523="2",BI523,0)</f>
        <v>0</v>
      </c>
      <c r="AH523" s="90" t="n">
        <f aca="false">IF(AQ523="0",BJ523,0)</f>
        <v>0</v>
      </c>
      <c r="AI523" s="190" t="s">
        <v>109</v>
      </c>
      <c r="AJ523" s="90" t="n">
        <f aca="false">IF(AN523=0,L523,0)</f>
        <v>0</v>
      </c>
      <c r="AK523" s="90" t="n">
        <f aca="false">IF(AN523=12,L523,0)</f>
        <v>0</v>
      </c>
      <c r="AL523" s="90" t="n">
        <f aca="false">IF(AN523=21,L523,0)</f>
        <v>0</v>
      </c>
      <c r="AN523" s="90" t="n">
        <v>21</v>
      </c>
      <c r="AO523" s="90" t="n">
        <f aca="false">H523*0</f>
        <v>0</v>
      </c>
      <c r="AP523" s="90" t="n">
        <f aca="false">H523*(1-0)</f>
        <v>0</v>
      </c>
      <c r="AQ523" s="89" t="s">
        <v>208</v>
      </c>
      <c r="AV523" s="90" t="n">
        <f aca="false">AW523+AX523</f>
        <v>0</v>
      </c>
      <c r="AW523" s="90" t="n">
        <f aca="false">G523*AO523</f>
        <v>0</v>
      </c>
      <c r="AX523" s="90" t="n">
        <f aca="false">G523*AP523</f>
        <v>0</v>
      </c>
      <c r="AY523" s="89" t="s">
        <v>1310</v>
      </c>
      <c r="AZ523" s="89" t="s">
        <v>1598</v>
      </c>
      <c r="BA523" s="190" t="s">
        <v>1394</v>
      </c>
      <c r="BC523" s="90" t="n">
        <f aca="false">AW523+AX523</f>
        <v>0</v>
      </c>
      <c r="BD523" s="90" t="n">
        <f aca="false">H523/(100-BE523)*100</f>
        <v>0</v>
      </c>
      <c r="BE523" s="90" t="n">
        <v>0</v>
      </c>
      <c r="BF523" s="90" t="n">
        <f aca="false">O523</f>
        <v>0</v>
      </c>
      <c r="BH523" s="90" t="n">
        <f aca="false">G523*AO523</f>
        <v>0</v>
      </c>
      <c r="BI523" s="90" t="n">
        <f aca="false">G523*AP523</f>
        <v>0</v>
      </c>
      <c r="BJ523" s="90" t="n">
        <f aca="false">G523*H523</f>
        <v>0</v>
      </c>
      <c r="BK523" s="90"/>
      <c r="BL523" s="90" t="n">
        <v>90</v>
      </c>
      <c r="BW523" s="90" t="str">
        <f aca="false">I523</f>
        <v>21</v>
      </c>
      <c r="BX523" s="11" t="s">
        <v>1613</v>
      </c>
    </row>
    <row r="524" customFormat="false" ht="15" hidden="false" customHeight="true" outlineLevel="0" collapsed="false">
      <c r="A524" s="203"/>
      <c r="B524" s="204" t="s">
        <v>109</v>
      </c>
      <c r="C524" s="204" t="s">
        <v>1614</v>
      </c>
      <c r="D524" s="205" t="s">
        <v>1615</v>
      </c>
      <c r="E524" s="205"/>
      <c r="F524" s="203" t="s">
        <v>97</v>
      </c>
      <c r="G524" s="206" t="s">
        <v>97</v>
      </c>
      <c r="H524" s="203"/>
      <c r="I524" s="203" t="s">
        <v>97</v>
      </c>
      <c r="J524" s="207" t="n">
        <f aca="false">SUM(J525)</f>
        <v>0</v>
      </c>
      <c r="K524" s="207" t="n">
        <f aca="false">SUM(K525)</f>
        <v>0</v>
      </c>
      <c r="L524" s="207" t="n">
        <f aca="false">SUM(L525)</f>
        <v>0</v>
      </c>
      <c r="M524" s="207" t="n">
        <f aca="false">SUM(M525)</f>
        <v>0</v>
      </c>
      <c r="N524" s="208"/>
      <c r="O524" s="207" t="n">
        <f aca="false">SUM(O525)</f>
        <v>0</v>
      </c>
      <c r="P524" s="208"/>
      <c r="AI524" s="190" t="s">
        <v>109</v>
      </c>
      <c r="AS524" s="178" t="n">
        <f aca="false">SUM(AJ525)</f>
        <v>0</v>
      </c>
      <c r="AT524" s="178" t="n">
        <f aca="false">SUM(AK525)</f>
        <v>0</v>
      </c>
      <c r="AU524" s="178" t="n">
        <f aca="false">SUM(AL525)</f>
        <v>0</v>
      </c>
    </row>
    <row r="525" customFormat="false" ht="15" hidden="false" customHeight="true" outlineLevel="0" collapsed="false">
      <c r="A525" s="209" t="s">
        <v>1616</v>
      </c>
      <c r="B525" s="209" t="s">
        <v>109</v>
      </c>
      <c r="C525" s="209" t="s">
        <v>1617</v>
      </c>
      <c r="D525" s="210" t="s">
        <v>1618</v>
      </c>
      <c r="E525" s="210"/>
      <c r="F525" s="209" t="s">
        <v>264</v>
      </c>
      <c r="G525" s="211" t="n">
        <v>0.668</v>
      </c>
      <c r="H525" s="212"/>
      <c r="I525" s="213" t="s">
        <v>203</v>
      </c>
      <c r="J525" s="212" t="n">
        <f aca="false">G525*AO525</f>
        <v>0</v>
      </c>
      <c r="K525" s="212" t="n">
        <f aca="false">G525*AP525</f>
        <v>0</v>
      </c>
      <c r="L525" s="212" t="n">
        <f aca="false">G525*H525</f>
        <v>0</v>
      </c>
      <c r="M525" s="212" t="n">
        <f aca="false">L525*(1+BW525/100)</f>
        <v>0</v>
      </c>
      <c r="N525" s="212" t="n">
        <v>0</v>
      </c>
      <c r="O525" s="212" t="n">
        <f aca="false">G525*N525</f>
        <v>0</v>
      </c>
      <c r="P525" s="213" t="s">
        <v>204</v>
      </c>
      <c r="Z525" s="90" t="n">
        <f aca="false">IF(AQ525="5",BJ525,0)</f>
        <v>0</v>
      </c>
      <c r="AB525" s="90" t="n">
        <f aca="false">IF(AQ525="1",BH525,0)</f>
        <v>0</v>
      </c>
      <c r="AC525" s="90" t="n">
        <f aca="false">IF(AQ525="1",BI525,0)</f>
        <v>0</v>
      </c>
      <c r="AD525" s="90" t="n">
        <f aca="false">IF(AQ525="7",BH525,0)</f>
        <v>0</v>
      </c>
      <c r="AE525" s="90" t="n">
        <f aca="false">IF(AQ525="7",BI525,0)</f>
        <v>0</v>
      </c>
      <c r="AF525" s="90" t="n">
        <f aca="false">IF(AQ525="2",BH525,0)</f>
        <v>0</v>
      </c>
      <c r="AG525" s="90" t="n">
        <f aca="false">IF(AQ525="2",BI525,0)</f>
        <v>0</v>
      </c>
      <c r="AH525" s="90" t="n">
        <f aca="false">IF(AQ525="0",BJ525,0)</f>
        <v>0</v>
      </c>
      <c r="AI525" s="190" t="s">
        <v>109</v>
      </c>
      <c r="AJ525" s="90" t="n">
        <f aca="false">IF(AN525=0,L525,0)</f>
        <v>0</v>
      </c>
      <c r="AK525" s="90" t="n">
        <f aca="false">IF(AN525=12,L525,0)</f>
        <v>0</v>
      </c>
      <c r="AL525" s="90" t="n">
        <f aca="false">IF(AN525=21,L525,0)</f>
        <v>0</v>
      </c>
      <c r="AN525" s="90" t="n">
        <v>21</v>
      </c>
      <c r="AO525" s="90" t="n">
        <f aca="false">H525*0</f>
        <v>0</v>
      </c>
      <c r="AP525" s="90" t="n">
        <f aca="false">H525*(1-0)</f>
        <v>0</v>
      </c>
      <c r="AQ525" s="89" t="s">
        <v>220</v>
      </c>
      <c r="AV525" s="90" t="n">
        <f aca="false">AW525+AX525</f>
        <v>0</v>
      </c>
      <c r="AW525" s="90" t="n">
        <f aca="false">G525*AO525</f>
        <v>0</v>
      </c>
      <c r="AX525" s="90" t="n">
        <f aca="false">G525*AP525</f>
        <v>0</v>
      </c>
      <c r="AY525" s="89" t="s">
        <v>1619</v>
      </c>
      <c r="AZ525" s="89" t="s">
        <v>1598</v>
      </c>
      <c r="BA525" s="190" t="s">
        <v>1394</v>
      </c>
      <c r="BC525" s="90" t="n">
        <f aca="false">AW525+AX525</f>
        <v>0</v>
      </c>
      <c r="BD525" s="90" t="n">
        <f aca="false">H525/(100-BE525)*100</f>
        <v>0</v>
      </c>
      <c r="BE525" s="90" t="n">
        <v>0</v>
      </c>
      <c r="BF525" s="90" t="n">
        <f aca="false">O525</f>
        <v>0</v>
      </c>
      <c r="BH525" s="90" t="n">
        <f aca="false">G525*AO525</f>
        <v>0</v>
      </c>
      <c r="BI525" s="90" t="n">
        <f aca="false">G525*AP525</f>
        <v>0</v>
      </c>
      <c r="BJ525" s="90" t="n">
        <f aca="false">G525*H525</f>
        <v>0</v>
      </c>
      <c r="BK525" s="90"/>
      <c r="BL525" s="90"/>
      <c r="BW525" s="90" t="str">
        <f aca="false">I525</f>
        <v>21</v>
      </c>
      <c r="BX525" s="11" t="s">
        <v>1618</v>
      </c>
    </row>
    <row r="526" customFormat="false" ht="15" hidden="false" customHeight="true" outlineLevel="0" collapsed="false">
      <c r="A526" s="203"/>
      <c r="B526" s="204" t="s">
        <v>109</v>
      </c>
      <c r="C526" s="204" t="s">
        <v>404</v>
      </c>
      <c r="D526" s="205" t="s">
        <v>903</v>
      </c>
      <c r="E526" s="205"/>
      <c r="F526" s="203" t="s">
        <v>97</v>
      </c>
      <c r="G526" s="206" t="s">
        <v>97</v>
      </c>
      <c r="H526" s="203"/>
      <c r="I526" s="203" t="s">
        <v>97</v>
      </c>
      <c r="J526" s="207" t="n">
        <f aca="false">SUM(J527)</f>
        <v>0</v>
      </c>
      <c r="K526" s="207" t="n">
        <f aca="false">SUM(K527)</f>
        <v>0</v>
      </c>
      <c r="L526" s="207" t="n">
        <f aca="false">SUM(L527)</f>
        <v>0</v>
      </c>
      <c r="M526" s="207" t="n">
        <f aca="false">SUM(M527)</f>
        <v>0</v>
      </c>
      <c r="N526" s="208"/>
      <c r="O526" s="207" t="n">
        <f aca="false">SUM(O527)</f>
        <v>0.1422</v>
      </c>
      <c r="P526" s="208"/>
      <c r="AI526" s="190" t="s">
        <v>109</v>
      </c>
      <c r="AS526" s="178" t="n">
        <f aca="false">SUM(AJ527)</f>
        <v>0</v>
      </c>
      <c r="AT526" s="178" t="n">
        <f aca="false">SUM(AK527)</f>
        <v>0</v>
      </c>
      <c r="AU526" s="178" t="n">
        <f aca="false">SUM(AL527)</f>
        <v>0</v>
      </c>
    </row>
    <row r="527" customFormat="false" ht="15" hidden="false" customHeight="true" outlineLevel="0" collapsed="false">
      <c r="A527" s="209" t="s">
        <v>1620</v>
      </c>
      <c r="B527" s="209" t="s">
        <v>109</v>
      </c>
      <c r="C527" s="209" t="s">
        <v>869</v>
      </c>
      <c r="D527" s="210" t="s">
        <v>1621</v>
      </c>
      <c r="E527" s="210"/>
      <c r="F527" s="209" t="s">
        <v>255</v>
      </c>
      <c r="G527" s="211" t="n">
        <v>90</v>
      </c>
      <c r="H527" s="212"/>
      <c r="I527" s="213" t="s">
        <v>203</v>
      </c>
      <c r="J527" s="212" t="n">
        <f aca="false">G527*AO527</f>
        <v>0</v>
      </c>
      <c r="K527" s="212" t="n">
        <f aca="false">G527*AP527</f>
        <v>0</v>
      </c>
      <c r="L527" s="212" t="n">
        <f aca="false">G527*H527</f>
        <v>0</v>
      </c>
      <c r="M527" s="212" t="n">
        <f aca="false">L527*(1+BW527/100)</f>
        <v>0</v>
      </c>
      <c r="N527" s="212" t="n">
        <v>0.00158</v>
      </c>
      <c r="O527" s="212" t="n">
        <f aca="false">G527*N527</f>
        <v>0.1422</v>
      </c>
      <c r="P527" s="213" t="s">
        <v>359</v>
      </c>
      <c r="Z527" s="90" t="n">
        <f aca="false">IF(AQ527="5",BJ527,0)</f>
        <v>0</v>
      </c>
      <c r="AB527" s="90" t="n">
        <f aca="false">IF(AQ527="1",BH527,0)</f>
        <v>0</v>
      </c>
      <c r="AC527" s="90" t="n">
        <f aca="false">IF(AQ527="1",BI527,0)</f>
        <v>0</v>
      </c>
      <c r="AD527" s="90" t="n">
        <f aca="false">IF(AQ527="7",BH527,0)</f>
        <v>0</v>
      </c>
      <c r="AE527" s="90" t="n">
        <f aca="false">IF(AQ527="7",BI527,0)</f>
        <v>0</v>
      </c>
      <c r="AF527" s="90" t="n">
        <f aca="false">IF(AQ527="2",BH527,0)</f>
        <v>0</v>
      </c>
      <c r="AG527" s="90" t="n">
        <f aca="false">IF(AQ527="2",BI527,0)</f>
        <v>0</v>
      </c>
      <c r="AH527" s="90" t="n">
        <f aca="false">IF(AQ527="0",BJ527,0)</f>
        <v>0</v>
      </c>
      <c r="AI527" s="190" t="s">
        <v>109</v>
      </c>
      <c r="AJ527" s="90" t="n">
        <f aca="false">IF(AN527=0,L527,0)</f>
        <v>0</v>
      </c>
      <c r="AK527" s="90" t="n">
        <f aca="false">IF(AN527=12,L527,0)</f>
        <v>0</v>
      </c>
      <c r="AL527" s="90" t="n">
        <f aca="false">IF(AN527=21,L527,0)</f>
        <v>0</v>
      </c>
      <c r="AN527" s="90" t="n">
        <v>21</v>
      </c>
      <c r="AO527" s="90" t="n">
        <f aca="false">H527*0.406703371</f>
        <v>0</v>
      </c>
      <c r="AP527" s="90" t="n">
        <f aca="false">H527*(1-0.406703371)</f>
        <v>0</v>
      </c>
      <c r="AQ527" s="89" t="s">
        <v>199</v>
      </c>
      <c r="AV527" s="90" t="n">
        <f aca="false">AW527+AX527</f>
        <v>0</v>
      </c>
      <c r="AW527" s="90" t="n">
        <f aca="false">G527*AO527</f>
        <v>0</v>
      </c>
      <c r="AX527" s="90" t="n">
        <f aca="false">G527*AP527</f>
        <v>0</v>
      </c>
      <c r="AY527" s="89" t="s">
        <v>907</v>
      </c>
      <c r="AZ527" s="89" t="s">
        <v>1622</v>
      </c>
      <c r="BA527" s="190" t="s">
        <v>1394</v>
      </c>
      <c r="BC527" s="90" t="n">
        <f aca="false">AW527+AX527</f>
        <v>0</v>
      </c>
      <c r="BD527" s="90" t="n">
        <f aca="false">H527/(100-BE527)*100</f>
        <v>0</v>
      </c>
      <c r="BE527" s="90" t="n">
        <v>0</v>
      </c>
      <c r="BF527" s="90" t="n">
        <f aca="false">O527</f>
        <v>0.1422</v>
      </c>
      <c r="BH527" s="90" t="n">
        <f aca="false">G527*AO527</f>
        <v>0</v>
      </c>
      <c r="BI527" s="90" t="n">
        <f aca="false">G527*AP527</f>
        <v>0</v>
      </c>
      <c r="BJ527" s="90" t="n">
        <f aca="false">G527*H527</f>
        <v>0</v>
      </c>
      <c r="BK527" s="90"/>
      <c r="BL527" s="90" t="n">
        <v>61</v>
      </c>
      <c r="BW527" s="90" t="str">
        <f aca="false">I527</f>
        <v>21</v>
      </c>
      <c r="BX527" s="11" t="s">
        <v>1621</v>
      </c>
    </row>
    <row r="528" customFormat="false" ht="15" hidden="false" customHeight="true" outlineLevel="0" collapsed="false">
      <c r="A528" s="203"/>
      <c r="B528" s="204" t="s">
        <v>109</v>
      </c>
      <c r="C528" s="204" t="s">
        <v>517</v>
      </c>
      <c r="D528" s="205" t="s">
        <v>1340</v>
      </c>
      <c r="E528" s="205"/>
      <c r="F528" s="203" t="s">
        <v>97</v>
      </c>
      <c r="G528" s="206" t="s">
        <v>97</v>
      </c>
      <c r="H528" s="203"/>
      <c r="I528" s="203" t="s">
        <v>97</v>
      </c>
      <c r="J528" s="207" t="n">
        <f aca="false">SUM(J529:J532)</f>
        <v>0</v>
      </c>
      <c r="K528" s="207" t="n">
        <f aca="false">SUM(K529:K532)</f>
        <v>0</v>
      </c>
      <c r="L528" s="207" t="n">
        <f aca="false">SUM(L529:L532)</f>
        <v>0</v>
      </c>
      <c r="M528" s="207" t="n">
        <f aca="false">SUM(M529:M532)</f>
        <v>0</v>
      </c>
      <c r="N528" s="208"/>
      <c r="O528" s="207" t="n">
        <f aca="false">SUM(O529:O532)</f>
        <v>0.59537</v>
      </c>
      <c r="P528" s="208"/>
      <c r="AI528" s="190" t="s">
        <v>109</v>
      </c>
      <c r="AS528" s="178" t="n">
        <f aca="false">SUM(AJ529:AJ532)</f>
        <v>0</v>
      </c>
      <c r="AT528" s="178" t="n">
        <f aca="false">SUM(AK529:AK532)</f>
        <v>0</v>
      </c>
      <c r="AU528" s="178" t="n">
        <f aca="false">SUM(AL529:AL532)</f>
        <v>0</v>
      </c>
    </row>
    <row r="529" customFormat="false" ht="15" hidden="false" customHeight="true" outlineLevel="0" collapsed="false">
      <c r="A529" s="209" t="s">
        <v>1623</v>
      </c>
      <c r="B529" s="209" t="s">
        <v>109</v>
      </c>
      <c r="C529" s="209" t="s">
        <v>1624</v>
      </c>
      <c r="D529" s="210" t="s">
        <v>1625</v>
      </c>
      <c r="E529" s="210"/>
      <c r="F529" s="209" t="s">
        <v>261</v>
      </c>
      <c r="G529" s="211" t="n">
        <v>4</v>
      </c>
      <c r="H529" s="212"/>
      <c r="I529" s="213" t="s">
        <v>203</v>
      </c>
      <c r="J529" s="212" t="n">
        <f aca="false">G529*AO529</f>
        <v>0</v>
      </c>
      <c r="K529" s="212" t="n">
        <f aca="false">G529*AP529</f>
        <v>0</v>
      </c>
      <c r="L529" s="212" t="n">
        <f aca="false">G529*H529</f>
        <v>0</v>
      </c>
      <c r="M529" s="212" t="n">
        <f aca="false">L529*(1+BW529/100)</f>
        <v>0</v>
      </c>
      <c r="N529" s="212" t="n">
        <v>0.004</v>
      </c>
      <c r="O529" s="212" t="n">
        <f aca="false">G529*N529</f>
        <v>0.016</v>
      </c>
      <c r="P529" s="213" t="s">
        <v>204</v>
      </c>
      <c r="Z529" s="90" t="n">
        <f aca="false">IF(AQ529="5",BJ529,0)</f>
        <v>0</v>
      </c>
      <c r="AB529" s="90" t="n">
        <f aca="false">IF(AQ529="1",BH529,0)</f>
        <v>0</v>
      </c>
      <c r="AC529" s="90" t="n">
        <f aca="false">IF(AQ529="1",BI529,0)</f>
        <v>0</v>
      </c>
      <c r="AD529" s="90" t="n">
        <f aca="false">IF(AQ529="7",BH529,0)</f>
        <v>0</v>
      </c>
      <c r="AE529" s="90" t="n">
        <f aca="false">IF(AQ529="7",BI529,0)</f>
        <v>0</v>
      </c>
      <c r="AF529" s="90" t="n">
        <f aca="false">IF(AQ529="2",BH529,0)</f>
        <v>0</v>
      </c>
      <c r="AG529" s="90" t="n">
        <f aca="false">IF(AQ529="2",BI529,0)</f>
        <v>0</v>
      </c>
      <c r="AH529" s="90" t="n">
        <f aca="false">IF(AQ529="0",BJ529,0)</f>
        <v>0</v>
      </c>
      <c r="AI529" s="190" t="s">
        <v>109</v>
      </c>
      <c r="AJ529" s="90" t="n">
        <f aca="false">IF(AN529=0,L529,0)</f>
        <v>0</v>
      </c>
      <c r="AK529" s="90" t="n">
        <f aca="false">IF(AN529=12,L529,0)</f>
        <v>0</v>
      </c>
      <c r="AL529" s="90" t="n">
        <f aca="false">IF(AN529=21,L529,0)</f>
        <v>0</v>
      </c>
      <c r="AN529" s="90" t="n">
        <v>21</v>
      </c>
      <c r="AO529" s="90" t="n">
        <f aca="false">H529*0</f>
        <v>0</v>
      </c>
      <c r="AP529" s="90" t="n">
        <f aca="false">H529*(1-0)</f>
        <v>0</v>
      </c>
      <c r="AQ529" s="89" t="s">
        <v>199</v>
      </c>
      <c r="AV529" s="90" t="n">
        <f aca="false">AW529+AX529</f>
        <v>0</v>
      </c>
      <c r="AW529" s="90" t="n">
        <f aca="false">G529*AO529</f>
        <v>0</v>
      </c>
      <c r="AX529" s="90" t="n">
        <f aca="false">G529*AP529</f>
        <v>0</v>
      </c>
      <c r="AY529" s="89" t="s">
        <v>1344</v>
      </c>
      <c r="AZ529" s="89" t="s">
        <v>1598</v>
      </c>
      <c r="BA529" s="190" t="s">
        <v>1394</v>
      </c>
      <c r="BC529" s="90" t="n">
        <f aca="false">AW529+AX529</f>
        <v>0</v>
      </c>
      <c r="BD529" s="90" t="n">
        <f aca="false">H529/(100-BE529)*100</f>
        <v>0</v>
      </c>
      <c r="BE529" s="90" t="n">
        <v>0</v>
      </c>
      <c r="BF529" s="90" t="n">
        <f aca="false">O529</f>
        <v>0.016</v>
      </c>
      <c r="BH529" s="90" t="n">
        <f aca="false">G529*AO529</f>
        <v>0</v>
      </c>
      <c r="BI529" s="90" t="n">
        <f aca="false">G529*AP529</f>
        <v>0</v>
      </c>
      <c r="BJ529" s="90" t="n">
        <f aca="false">G529*H529</f>
        <v>0</v>
      </c>
      <c r="BK529" s="90"/>
      <c r="BL529" s="90" t="n">
        <v>97</v>
      </c>
      <c r="BW529" s="90" t="str">
        <f aca="false">I529</f>
        <v>21</v>
      </c>
      <c r="BX529" s="11" t="s">
        <v>1625</v>
      </c>
    </row>
    <row r="530" customFormat="false" ht="15" hidden="false" customHeight="true" outlineLevel="0" collapsed="false">
      <c r="A530" s="209" t="s">
        <v>1626</v>
      </c>
      <c r="B530" s="209" t="s">
        <v>109</v>
      </c>
      <c r="C530" s="209" t="s">
        <v>1627</v>
      </c>
      <c r="D530" s="210" t="s">
        <v>1628</v>
      </c>
      <c r="E530" s="210"/>
      <c r="F530" s="209" t="s">
        <v>261</v>
      </c>
      <c r="G530" s="211" t="n">
        <v>7</v>
      </c>
      <c r="H530" s="212"/>
      <c r="I530" s="213" t="s">
        <v>203</v>
      </c>
      <c r="J530" s="212" t="n">
        <f aca="false">G530*AO530</f>
        <v>0</v>
      </c>
      <c r="K530" s="212" t="n">
        <f aca="false">G530*AP530</f>
        <v>0</v>
      </c>
      <c r="L530" s="212" t="n">
        <f aca="false">G530*H530</f>
        <v>0</v>
      </c>
      <c r="M530" s="212" t="n">
        <f aca="false">L530*(1+BW530/100)</f>
        <v>0</v>
      </c>
      <c r="N530" s="212" t="n">
        <v>0.02534</v>
      </c>
      <c r="O530" s="212" t="n">
        <f aca="false">G530*N530</f>
        <v>0.17738</v>
      </c>
      <c r="P530" s="213" t="s">
        <v>204</v>
      </c>
      <c r="Z530" s="90" t="n">
        <f aca="false">IF(AQ530="5",BJ530,0)</f>
        <v>0</v>
      </c>
      <c r="AB530" s="90" t="n">
        <f aca="false">IF(AQ530="1",BH530,0)</f>
        <v>0</v>
      </c>
      <c r="AC530" s="90" t="n">
        <f aca="false">IF(AQ530="1",BI530,0)</f>
        <v>0</v>
      </c>
      <c r="AD530" s="90" t="n">
        <f aca="false">IF(AQ530="7",BH530,0)</f>
        <v>0</v>
      </c>
      <c r="AE530" s="90" t="n">
        <f aca="false">IF(AQ530="7",BI530,0)</f>
        <v>0</v>
      </c>
      <c r="AF530" s="90" t="n">
        <f aca="false">IF(AQ530="2",BH530,0)</f>
        <v>0</v>
      </c>
      <c r="AG530" s="90" t="n">
        <f aca="false">IF(AQ530="2",BI530,0)</f>
        <v>0</v>
      </c>
      <c r="AH530" s="90" t="n">
        <f aca="false">IF(AQ530="0",BJ530,0)</f>
        <v>0</v>
      </c>
      <c r="AI530" s="190" t="s">
        <v>109</v>
      </c>
      <c r="AJ530" s="90" t="n">
        <f aca="false">IF(AN530=0,L530,0)</f>
        <v>0</v>
      </c>
      <c r="AK530" s="90" t="n">
        <f aca="false">IF(AN530=12,L530,0)</f>
        <v>0</v>
      </c>
      <c r="AL530" s="90" t="n">
        <f aca="false">IF(AN530=21,L530,0)</f>
        <v>0</v>
      </c>
      <c r="AN530" s="90" t="n">
        <v>21</v>
      </c>
      <c r="AO530" s="90" t="n">
        <f aca="false">H530*0.088506909</f>
        <v>0</v>
      </c>
      <c r="AP530" s="90" t="n">
        <f aca="false">H530*(1-0.088506909)</f>
        <v>0</v>
      </c>
      <c r="AQ530" s="89" t="s">
        <v>199</v>
      </c>
      <c r="AV530" s="90" t="n">
        <f aca="false">AW530+AX530</f>
        <v>0</v>
      </c>
      <c r="AW530" s="90" t="n">
        <f aca="false">G530*AO530</f>
        <v>0</v>
      </c>
      <c r="AX530" s="90" t="n">
        <f aca="false">G530*AP530</f>
        <v>0</v>
      </c>
      <c r="AY530" s="89" t="s">
        <v>1344</v>
      </c>
      <c r="AZ530" s="89" t="s">
        <v>1598</v>
      </c>
      <c r="BA530" s="190" t="s">
        <v>1394</v>
      </c>
      <c r="BC530" s="90" t="n">
        <f aca="false">AW530+AX530</f>
        <v>0</v>
      </c>
      <c r="BD530" s="90" t="n">
        <f aca="false">H530/(100-BE530)*100</f>
        <v>0</v>
      </c>
      <c r="BE530" s="90" t="n">
        <v>0</v>
      </c>
      <c r="BF530" s="90" t="n">
        <f aca="false">O530</f>
        <v>0.17738</v>
      </c>
      <c r="BH530" s="90" t="n">
        <f aca="false">G530*AO530</f>
        <v>0</v>
      </c>
      <c r="BI530" s="90" t="n">
        <f aca="false">G530*AP530</f>
        <v>0</v>
      </c>
      <c r="BJ530" s="90" t="n">
        <f aca="false">G530*H530</f>
        <v>0</v>
      </c>
      <c r="BK530" s="90"/>
      <c r="BL530" s="90" t="n">
        <v>97</v>
      </c>
      <c r="BW530" s="90" t="str">
        <f aca="false">I530</f>
        <v>21</v>
      </c>
      <c r="BX530" s="11" t="s">
        <v>1628</v>
      </c>
    </row>
    <row r="531" customFormat="false" ht="15" hidden="false" customHeight="true" outlineLevel="0" collapsed="false">
      <c r="A531" s="209" t="s">
        <v>1629</v>
      </c>
      <c r="B531" s="209" t="s">
        <v>109</v>
      </c>
      <c r="C531" s="209" t="s">
        <v>1630</v>
      </c>
      <c r="D531" s="210" t="s">
        <v>1631</v>
      </c>
      <c r="E531" s="210"/>
      <c r="F531" s="209" t="s">
        <v>261</v>
      </c>
      <c r="G531" s="211" t="n">
        <v>5</v>
      </c>
      <c r="H531" s="212"/>
      <c r="I531" s="213" t="s">
        <v>203</v>
      </c>
      <c r="J531" s="212" t="n">
        <f aca="false">G531*AO531</f>
        <v>0</v>
      </c>
      <c r="K531" s="212" t="n">
        <f aca="false">G531*AP531</f>
        <v>0</v>
      </c>
      <c r="L531" s="212" t="n">
        <f aca="false">G531*H531</f>
        <v>0</v>
      </c>
      <c r="M531" s="212" t="n">
        <f aca="false">L531*(1+BW531/100)</f>
        <v>0</v>
      </c>
      <c r="N531" s="212" t="n">
        <v>0.07533</v>
      </c>
      <c r="O531" s="212" t="n">
        <f aca="false">G531*N531</f>
        <v>0.37665</v>
      </c>
      <c r="P531" s="213" t="s">
        <v>204</v>
      </c>
      <c r="Z531" s="90" t="n">
        <f aca="false">IF(AQ531="5",BJ531,0)</f>
        <v>0</v>
      </c>
      <c r="AB531" s="90" t="n">
        <f aca="false">IF(AQ531="1",BH531,0)</f>
        <v>0</v>
      </c>
      <c r="AC531" s="90" t="n">
        <f aca="false">IF(AQ531="1",BI531,0)</f>
        <v>0</v>
      </c>
      <c r="AD531" s="90" t="n">
        <f aca="false">IF(AQ531="7",BH531,0)</f>
        <v>0</v>
      </c>
      <c r="AE531" s="90" t="n">
        <f aca="false">IF(AQ531="7",BI531,0)</f>
        <v>0</v>
      </c>
      <c r="AF531" s="90" t="n">
        <f aca="false">IF(AQ531="2",BH531,0)</f>
        <v>0</v>
      </c>
      <c r="AG531" s="90" t="n">
        <f aca="false">IF(AQ531="2",BI531,0)</f>
        <v>0</v>
      </c>
      <c r="AH531" s="90" t="n">
        <f aca="false">IF(AQ531="0",BJ531,0)</f>
        <v>0</v>
      </c>
      <c r="AI531" s="190" t="s">
        <v>109</v>
      </c>
      <c r="AJ531" s="90" t="n">
        <f aca="false">IF(AN531=0,L531,0)</f>
        <v>0</v>
      </c>
      <c r="AK531" s="90" t="n">
        <f aca="false">IF(AN531=12,L531,0)</f>
        <v>0</v>
      </c>
      <c r="AL531" s="90" t="n">
        <f aca="false">IF(AN531=21,L531,0)</f>
        <v>0</v>
      </c>
      <c r="AN531" s="90" t="n">
        <v>21</v>
      </c>
      <c r="AO531" s="90" t="n">
        <f aca="false">H531*0.093413495</f>
        <v>0</v>
      </c>
      <c r="AP531" s="90" t="n">
        <f aca="false">H531*(1-0.093413495)</f>
        <v>0</v>
      </c>
      <c r="AQ531" s="89" t="s">
        <v>199</v>
      </c>
      <c r="AV531" s="90" t="n">
        <f aca="false">AW531+AX531</f>
        <v>0</v>
      </c>
      <c r="AW531" s="90" t="n">
        <f aca="false">G531*AO531</f>
        <v>0</v>
      </c>
      <c r="AX531" s="90" t="n">
        <f aca="false">G531*AP531</f>
        <v>0</v>
      </c>
      <c r="AY531" s="89" t="s">
        <v>1344</v>
      </c>
      <c r="AZ531" s="89" t="s">
        <v>1598</v>
      </c>
      <c r="BA531" s="190" t="s">
        <v>1394</v>
      </c>
      <c r="BC531" s="90" t="n">
        <f aca="false">AW531+AX531</f>
        <v>0</v>
      </c>
      <c r="BD531" s="90" t="n">
        <f aca="false">H531/(100-BE531)*100</f>
        <v>0</v>
      </c>
      <c r="BE531" s="90" t="n">
        <v>0</v>
      </c>
      <c r="BF531" s="90" t="n">
        <f aca="false">O531</f>
        <v>0.37665</v>
      </c>
      <c r="BH531" s="90" t="n">
        <f aca="false">G531*AO531</f>
        <v>0</v>
      </c>
      <c r="BI531" s="90" t="n">
        <f aca="false">G531*AP531</f>
        <v>0</v>
      </c>
      <c r="BJ531" s="90" t="n">
        <f aca="false">G531*H531</f>
        <v>0</v>
      </c>
      <c r="BK531" s="90"/>
      <c r="BL531" s="90" t="n">
        <v>97</v>
      </c>
      <c r="BW531" s="90" t="str">
        <f aca="false">I531</f>
        <v>21</v>
      </c>
      <c r="BX531" s="11" t="s">
        <v>1631</v>
      </c>
    </row>
    <row r="532" customFormat="false" ht="15" hidden="false" customHeight="true" outlineLevel="0" collapsed="false">
      <c r="A532" s="209" t="s">
        <v>1632</v>
      </c>
      <c r="B532" s="209" t="s">
        <v>109</v>
      </c>
      <c r="C532" s="209" t="s">
        <v>1627</v>
      </c>
      <c r="D532" s="210" t="s">
        <v>1628</v>
      </c>
      <c r="E532" s="210"/>
      <c r="F532" s="209" t="s">
        <v>261</v>
      </c>
      <c r="G532" s="211" t="n">
        <v>1</v>
      </c>
      <c r="H532" s="212"/>
      <c r="I532" s="213" t="s">
        <v>203</v>
      </c>
      <c r="J532" s="212" t="n">
        <f aca="false">G532*AO532</f>
        <v>0</v>
      </c>
      <c r="K532" s="212" t="n">
        <f aca="false">G532*AP532</f>
        <v>0</v>
      </c>
      <c r="L532" s="212" t="n">
        <f aca="false">G532*H532</f>
        <v>0</v>
      </c>
      <c r="M532" s="212" t="n">
        <f aca="false">L532*(1+BW532/100)</f>
        <v>0</v>
      </c>
      <c r="N532" s="212" t="n">
        <v>0.02534</v>
      </c>
      <c r="O532" s="212" t="n">
        <f aca="false">G532*N532</f>
        <v>0.02534</v>
      </c>
      <c r="P532" s="213" t="s">
        <v>204</v>
      </c>
      <c r="Z532" s="90" t="n">
        <f aca="false">IF(AQ532="5",BJ532,0)</f>
        <v>0</v>
      </c>
      <c r="AB532" s="90" t="n">
        <f aca="false">IF(AQ532="1",BH532,0)</f>
        <v>0</v>
      </c>
      <c r="AC532" s="90" t="n">
        <f aca="false">IF(AQ532="1",BI532,0)</f>
        <v>0</v>
      </c>
      <c r="AD532" s="90" t="n">
        <f aca="false">IF(AQ532="7",BH532,0)</f>
        <v>0</v>
      </c>
      <c r="AE532" s="90" t="n">
        <f aca="false">IF(AQ532="7",BI532,0)</f>
        <v>0</v>
      </c>
      <c r="AF532" s="90" t="n">
        <f aca="false">IF(AQ532="2",BH532,0)</f>
        <v>0</v>
      </c>
      <c r="AG532" s="90" t="n">
        <f aca="false">IF(AQ532="2",BI532,0)</f>
        <v>0</v>
      </c>
      <c r="AH532" s="90" t="n">
        <f aca="false">IF(AQ532="0",BJ532,0)</f>
        <v>0</v>
      </c>
      <c r="AI532" s="190" t="s">
        <v>109</v>
      </c>
      <c r="AJ532" s="90" t="n">
        <f aca="false">IF(AN532=0,L532,0)</f>
        <v>0</v>
      </c>
      <c r="AK532" s="90" t="n">
        <f aca="false">IF(AN532=12,L532,0)</f>
        <v>0</v>
      </c>
      <c r="AL532" s="90" t="n">
        <f aca="false">IF(AN532=21,L532,0)</f>
        <v>0</v>
      </c>
      <c r="AN532" s="90" t="n">
        <v>21</v>
      </c>
      <c r="AO532" s="90" t="n">
        <f aca="false">H532*0.088502979</f>
        <v>0</v>
      </c>
      <c r="AP532" s="90" t="n">
        <f aca="false">H532*(1-0.088502979)</f>
        <v>0</v>
      </c>
      <c r="AQ532" s="89" t="s">
        <v>199</v>
      </c>
      <c r="AV532" s="90" t="n">
        <f aca="false">AW532+AX532</f>
        <v>0</v>
      </c>
      <c r="AW532" s="90" t="n">
        <f aca="false">G532*AO532</f>
        <v>0</v>
      </c>
      <c r="AX532" s="90" t="n">
        <f aca="false">G532*AP532</f>
        <v>0</v>
      </c>
      <c r="AY532" s="89" t="s">
        <v>1344</v>
      </c>
      <c r="AZ532" s="89" t="s">
        <v>1598</v>
      </c>
      <c r="BA532" s="190" t="s">
        <v>1394</v>
      </c>
      <c r="BC532" s="90" t="n">
        <f aca="false">AW532+AX532</f>
        <v>0</v>
      </c>
      <c r="BD532" s="90" t="n">
        <f aca="false">H532/(100-BE532)*100</f>
        <v>0</v>
      </c>
      <c r="BE532" s="90" t="n">
        <v>0</v>
      </c>
      <c r="BF532" s="90" t="n">
        <f aca="false">O532</f>
        <v>0.02534</v>
      </c>
      <c r="BH532" s="90" t="n">
        <f aca="false">G532*AO532</f>
        <v>0</v>
      </c>
      <c r="BI532" s="90" t="n">
        <f aca="false">G532*AP532</f>
        <v>0</v>
      </c>
      <c r="BJ532" s="90" t="n">
        <f aca="false">G532*H532</f>
        <v>0</v>
      </c>
      <c r="BK532" s="90"/>
      <c r="BL532" s="90" t="n">
        <v>97</v>
      </c>
      <c r="BW532" s="90" t="str">
        <f aca="false">I532</f>
        <v>21</v>
      </c>
      <c r="BX532" s="11" t="s">
        <v>1628</v>
      </c>
    </row>
    <row r="533" customFormat="false" ht="15" hidden="false" customHeight="true" outlineLevel="0" collapsed="false">
      <c r="A533" s="203"/>
      <c r="B533" s="204" t="s">
        <v>109</v>
      </c>
      <c r="C533" s="204" t="s">
        <v>1360</v>
      </c>
      <c r="D533" s="205" t="s">
        <v>1361</v>
      </c>
      <c r="E533" s="205"/>
      <c r="F533" s="203" t="s">
        <v>97</v>
      </c>
      <c r="G533" s="206" t="s">
        <v>97</v>
      </c>
      <c r="H533" s="203"/>
      <c r="I533" s="203" t="s">
        <v>97</v>
      </c>
      <c r="J533" s="207" t="n">
        <f aca="false">SUM(J534:J541)</f>
        <v>0</v>
      </c>
      <c r="K533" s="207" t="n">
        <f aca="false">SUM(K534:K541)</f>
        <v>0</v>
      </c>
      <c r="L533" s="207" t="n">
        <f aca="false">SUM(L534:L541)</f>
        <v>0</v>
      </c>
      <c r="M533" s="207" t="n">
        <f aca="false">SUM(M534:M541)</f>
        <v>0</v>
      </c>
      <c r="N533" s="208"/>
      <c r="O533" s="207" t="n">
        <f aca="false">SUM(O534:O541)</f>
        <v>0</v>
      </c>
      <c r="P533" s="208"/>
      <c r="AI533" s="190" t="s">
        <v>109</v>
      </c>
      <c r="AS533" s="178" t="n">
        <f aca="false">SUM(AJ534:AJ541)</f>
        <v>0</v>
      </c>
      <c r="AT533" s="178" t="n">
        <f aca="false">SUM(AK534:AK541)</f>
        <v>0</v>
      </c>
      <c r="AU533" s="178" t="n">
        <f aca="false">SUM(AL534:AL541)</f>
        <v>0</v>
      </c>
    </row>
    <row r="534" customFormat="false" ht="15" hidden="false" customHeight="true" outlineLevel="0" collapsed="false">
      <c r="A534" s="209" t="s">
        <v>1633</v>
      </c>
      <c r="B534" s="209" t="s">
        <v>109</v>
      </c>
      <c r="C534" s="209" t="s">
        <v>1363</v>
      </c>
      <c r="D534" s="210" t="s">
        <v>1364</v>
      </c>
      <c r="E534" s="210"/>
      <c r="F534" s="209" t="s">
        <v>264</v>
      </c>
      <c r="G534" s="211" t="n">
        <v>0.745</v>
      </c>
      <c r="H534" s="212"/>
      <c r="I534" s="213" t="s">
        <v>203</v>
      </c>
      <c r="J534" s="212" t="n">
        <f aca="false">G534*AO534</f>
        <v>0</v>
      </c>
      <c r="K534" s="212" t="n">
        <f aca="false">G534*AP534</f>
        <v>0</v>
      </c>
      <c r="L534" s="212" t="n">
        <f aca="false">G534*H534</f>
        <v>0</v>
      </c>
      <c r="M534" s="212" t="n">
        <f aca="false">L534*(1+BW534/100)</f>
        <v>0</v>
      </c>
      <c r="N534" s="212" t="n">
        <v>0</v>
      </c>
      <c r="O534" s="212" t="n">
        <f aca="false">G534*N534</f>
        <v>0</v>
      </c>
      <c r="P534" s="213" t="s">
        <v>204</v>
      </c>
      <c r="Z534" s="90" t="n">
        <f aca="false">IF(AQ534="5",BJ534,0)</f>
        <v>0</v>
      </c>
      <c r="AB534" s="90" t="n">
        <f aca="false">IF(AQ534="1",BH534,0)</f>
        <v>0</v>
      </c>
      <c r="AC534" s="90" t="n">
        <f aca="false">IF(AQ534="1",BI534,0)</f>
        <v>0</v>
      </c>
      <c r="AD534" s="90" t="n">
        <f aca="false">IF(AQ534="7",BH534,0)</f>
        <v>0</v>
      </c>
      <c r="AE534" s="90" t="n">
        <f aca="false">IF(AQ534="7",BI534,0)</f>
        <v>0</v>
      </c>
      <c r="AF534" s="90" t="n">
        <f aca="false">IF(AQ534="2",BH534,0)</f>
        <v>0</v>
      </c>
      <c r="AG534" s="90" t="n">
        <f aca="false">IF(AQ534="2",BI534,0)</f>
        <v>0</v>
      </c>
      <c r="AH534" s="90" t="n">
        <f aca="false">IF(AQ534="0",BJ534,0)</f>
        <v>0</v>
      </c>
      <c r="AI534" s="190" t="s">
        <v>109</v>
      </c>
      <c r="AJ534" s="90" t="n">
        <f aca="false">IF(AN534=0,L534,0)</f>
        <v>0</v>
      </c>
      <c r="AK534" s="90" t="n">
        <f aca="false">IF(AN534=12,L534,0)</f>
        <v>0</v>
      </c>
      <c r="AL534" s="90" t="n">
        <f aca="false">IF(AN534=21,L534,0)</f>
        <v>0</v>
      </c>
      <c r="AN534" s="90" t="n">
        <v>21</v>
      </c>
      <c r="AO534" s="90" t="n">
        <f aca="false">H534*0</f>
        <v>0</v>
      </c>
      <c r="AP534" s="90" t="n">
        <f aca="false">H534*(1-0)</f>
        <v>0</v>
      </c>
      <c r="AQ534" s="89" t="s">
        <v>220</v>
      </c>
      <c r="AV534" s="90" t="n">
        <f aca="false">AW534+AX534</f>
        <v>0</v>
      </c>
      <c r="AW534" s="90" t="n">
        <f aca="false">G534*AO534</f>
        <v>0</v>
      </c>
      <c r="AX534" s="90" t="n">
        <f aca="false">G534*AP534</f>
        <v>0</v>
      </c>
      <c r="AY534" s="89" t="s">
        <v>1365</v>
      </c>
      <c r="AZ534" s="89" t="s">
        <v>1598</v>
      </c>
      <c r="BA534" s="190" t="s">
        <v>1394</v>
      </c>
      <c r="BC534" s="90" t="n">
        <f aca="false">AW534+AX534</f>
        <v>0</v>
      </c>
      <c r="BD534" s="90" t="n">
        <f aca="false">H534/(100-BE534)*100</f>
        <v>0</v>
      </c>
      <c r="BE534" s="90" t="n">
        <v>0</v>
      </c>
      <c r="BF534" s="90" t="n">
        <f aca="false">O534</f>
        <v>0</v>
      </c>
      <c r="BH534" s="90" t="n">
        <f aca="false">G534*AO534</f>
        <v>0</v>
      </c>
      <c r="BI534" s="90" t="n">
        <f aca="false">G534*AP534</f>
        <v>0</v>
      </c>
      <c r="BJ534" s="90" t="n">
        <f aca="false">G534*H534</f>
        <v>0</v>
      </c>
      <c r="BK534" s="90"/>
      <c r="BL534" s="90"/>
      <c r="BW534" s="90" t="str">
        <f aca="false">I534</f>
        <v>21</v>
      </c>
      <c r="BX534" s="11" t="s">
        <v>1364</v>
      </c>
    </row>
    <row r="535" customFormat="false" ht="15" hidden="false" customHeight="true" outlineLevel="0" collapsed="false">
      <c r="A535" s="209" t="s">
        <v>1634</v>
      </c>
      <c r="B535" s="209" t="s">
        <v>109</v>
      </c>
      <c r="C535" s="209" t="s">
        <v>1367</v>
      </c>
      <c r="D535" s="210" t="s">
        <v>1368</v>
      </c>
      <c r="E535" s="210"/>
      <c r="F535" s="209" t="s">
        <v>264</v>
      </c>
      <c r="G535" s="211" t="n">
        <v>2.235</v>
      </c>
      <c r="H535" s="212"/>
      <c r="I535" s="213" t="s">
        <v>203</v>
      </c>
      <c r="J535" s="212" t="n">
        <f aca="false">G535*AO535</f>
        <v>0</v>
      </c>
      <c r="K535" s="212" t="n">
        <f aca="false">G535*AP535</f>
        <v>0</v>
      </c>
      <c r="L535" s="212" t="n">
        <f aca="false">G535*H535</f>
        <v>0</v>
      </c>
      <c r="M535" s="212" t="n">
        <f aca="false">L535*(1+BW535/100)</f>
        <v>0</v>
      </c>
      <c r="N535" s="212" t="n">
        <v>0</v>
      </c>
      <c r="O535" s="212" t="n">
        <f aca="false">G535*N535</f>
        <v>0</v>
      </c>
      <c r="P535" s="213" t="s">
        <v>204</v>
      </c>
      <c r="Z535" s="90" t="n">
        <f aca="false">IF(AQ535="5",BJ535,0)</f>
        <v>0</v>
      </c>
      <c r="AB535" s="90" t="n">
        <f aca="false">IF(AQ535="1",BH535,0)</f>
        <v>0</v>
      </c>
      <c r="AC535" s="90" t="n">
        <f aca="false">IF(AQ535="1",BI535,0)</f>
        <v>0</v>
      </c>
      <c r="AD535" s="90" t="n">
        <f aca="false">IF(AQ535="7",BH535,0)</f>
        <v>0</v>
      </c>
      <c r="AE535" s="90" t="n">
        <f aca="false">IF(AQ535="7",BI535,0)</f>
        <v>0</v>
      </c>
      <c r="AF535" s="90" t="n">
        <f aca="false">IF(AQ535="2",BH535,0)</f>
        <v>0</v>
      </c>
      <c r="AG535" s="90" t="n">
        <f aca="false">IF(AQ535="2",BI535,0)</f>
        <v>0</v>
      </c>
      <c r="AH535" s="90" t="n">
        <f aca="false">IF(AQ535="0",BJ535,0)</f>
        <v>0</v>
      </c>
      <c r="AI535" s="190" t="s">
        <v>109</v>
      </c>
      <c r="AJ535" s="90" t="n">
        <f aca="false">IF(AN535=0,L535,0)</f>
        <v>0</v>
      </c>
      <c r="AK535" s="90" t="n">
        <f aca="false">IF(AN535=12,L535,0)</f>
        <v>0</v>
      </c>
      <c r="AL535" s="90" t="n">
        <f aca="false">IF(AN535=21,L535,0)</f>
        <v>0</v>
      </c>
      <c r="AN535" s="90" t="n">
        <v>21</v>
      </c>
      <c r="AO535" s="90" t="n">
        <f aca="false">H535*0</f>
        <v>0</v>
      </c>
      <c r="AP535" s="90" t="n">
        <f aca="false">H535*(1-0)</f>
        <v>0</v>
      </c>
      <c r="AQ535" s="89" t="s">
        <v>220</v>
      </c>
      <c r="AV535" s="90" t="n">
        <f aca="false">AW535+AX535</f>
        <v>0</v>
      </c>
      <c r="AW535" s="90" t="n">
        <f aca="false">G535*AO535</f>
        <v>0</v>
      </c>
      <c r="AX535" s="90" t="n">
        <f aca="false">G535*AP535</f>
        <v>0</v>
      </c>
      <c r="AY535" s="89" t="s">
        <v>1365</v>
      </c>
      <c r="AZ535" s="89" t="s">
        <v>1598</v>
      </c>
      <c r="BA535" s="190" t="s">
        <v>1394</v>
      </c>
      <c r="BC535" s="90" t="n">
        <f aca="false">AW535+AX535</f>
        <v>0</v>
      </c>
      <c r="BD535" s="90" t="n">
        <f aca="false">H535/(100-BE535)*100</f>
        <v>0</v>
      </c>
      <c r="BE535" s="90" t="n">
        <v>0</v>
      </c>
      <c r="BF535" s="90" t="n">
        <f aca="false">O535</f>
        <v>0</v>
      </c>
      <c r="BH535" s="90" t="n">
        <f aca="false">G535*AO535</f>
        <v>0</v>
      </c>
      <c r="BI535" s="90" t="n">
        <f aca="false">G535*AP535</f>
        <v>0</v>
      </c>
      <c r="BJ535" s="90" t="n">
        <f aca="false">G535*H535</f>
        <v>0</v>
      </c>
      <c r="BK535" s="90"/>
      <c r="BL535" s="90"/>
      <c r="BW535" s="90" t="str">
        <f aca="false">I535</f>
        <v>21</v>
      </c>
      <c r="BX535" s="11" t="s">
        <v>1368</v>
      </c>
    </row>
    <row r="536" customFormat="false" ht="15" hidden="false" customHeight="true" outlineLevel="0" collapsed="false">
      <c r="A536" s="209" t="s">
        <v>1635</v>
      </c>
      <c r="B536" s="209" t="s">
        <v>109</v>
      </c>
      <c r="C536" s="209" t="s">
        <v>1636</v>
      </c>
      <c r="D536" s="210" t="s">
        <v>1637</v>
      </c>
      <c r="E536" s="210"/>
      <c r="F536" s="209" t="s">
        <v>264</v>
      </c>
      <c r="G536" s="211" t="n">
        <v>0.745</v>
      </c>
      <c r="H536" s="212"/>
      <c r="I536" s="213" t="s">
        <v>203</v>
      </c>
      <c r="J536" s="212" t="n">
        <f aca="false">G536*AO536</f>
        <v>0</v>
      </c>
      <c r="K536" s="212" t="n">
        <f aca="false">G536*AP536</f>
        <v>0</v>
      </c>
      <c r="L536" s="212" t="n">
        <f aca="false">G536*H536</f>
        <v>0</v>
      </c>
      <c r="M536" s="212" t="n">
        <f aca="false">L536*(1+BW536/100)</f>
        <v>0</v>
      </c>
      <c r="N536" s="212" t="n">
        <v>0</v>
      </c>
      <c r="O536" s="212" t="n">
        <f aca="false">G536*N536</f>
        <v>0</v>
      </c>
      <c r="P536" s="213" t="s">
        <v>204</v>
      </c>
      <c r="Z536" s="90" t="n">
        <f aca="false">IF(AQ536="5",BJ536,0)</f>
        <v>0</v>
      </c>
      <c r="AB536" s="90" t="n">
        <f aca="false">IF(AQ536="1",BH536,0)</f>
        <v>0</v>
      </c>
      <c r="AC536" s="90" t="n">
        <f aca="false">IF(AQ536="1",BI536,0)</f>
        <v>0</v>
      </c>
      <c r="AD536" s="90" t="n">
        <f aca="false">IF(AQ536="7",BH536,0)</f>
        <v>0</v>
      </c>
      <c r="AE536" s="90" t="n">
        <f aca="false">IF(AQ536="7",BI536,0)</f>
        <v>0</v>
      </c>
      <c r="AF536" s="90" t="n">
        <f aca="false">IF(AQ536="2",BH536,0)</f>
        <v>0</v>
      </c>
      <c r="AG536" s="90" t="n">
        <f aca="false">IF(AQ536="2",BI536,0)</f>
        <v>0</v>
      </c>
      <c r="AH536" s="90" t="n">
        <f aca="false">IF(AQ536="0",BJ536,0)</f>
        <v>0</v>
      </c>
      <c r="AI536" s="190" t="s">
        <v>109</v>
      </c>
      <c r="AJ536" s="90" t="n">
        <f aca="false">IF(AN536=0,L536,0)</f>
        <v>0</v>
      </c>
      <c r="AK536" s="90" t="n">
        <f aca="false">IF(AN536=12,L536,0)</f>
        <v>0</v>
      </c>
      <c r="AL536" s="90" t="n">
        <f aca="false">IF(AN536=21,L536,0)</f>
        <v>0</v>
      </c>
      <c r="AN536" s="90" t="n">
        <v>21</v>
      </c>
      <c r="AO536" s="90" t="n">
        <f aca="false">H536*0</f>
        <v>0</v>
      </c>
      <c r="AP536" s="90" t="n">
        <f aca="false">H536*(1-0)</f>
        <v>0</v>
      </c>
      <c r="AQ536" s="89" t="s">
        <v>220</v>
      </c>
      <c r="AV536" s="90" t="n">
        <f aca="false">AW536+AX536</f>
        <v>0</v>
      </c>
      <c r="AW536" s="90" t="n">
        <f aca="false">G536*AO536</f>
        <v>0</v>
      </c>
      <c r="AX536" s="90" t="n">
        <f aca="false">G536*AP536</f>
        <v>0</v>
      </c>
      <c r="AY536" s="89" t="s">
        <v>1365</v>
      </c>
      <c r="AZ536" s="89" t="s">
        <v>1598</v>
      </c>
      <c r="BA536" s="190" t="s">
        <v>1394</v>
      </c>
      <c r="BC536" s="90" t="n">
        <f aca="false">AW536+AX536</f>
        <v>0</v>
      </c>
      <c r="BD536" s="90" t="n">
        <f aca="false">H536/(100-BE536)*100</f>
        <v>0</v>
      </c>
      <c r="BE536" s="90" t="n">
        <v>0</v>
      </c>
      <c r="BF536" s="90" t="n">
        <f aca="false">O536</f>
        <v>0</v>
      </c>
      <c r="BH536" s="90" t="n">
        <f aca="false">G536*AO536</f>
        <v>0</v>
      </c>
      <c r="BI536" s="90" t="n">
        <f aca="false">G536*AP536</f>
        <v>0</v>
      </c>
      <c r="BJ536" s="90" t="n">
        <f aca="false">G536*H536</f>
        <v>0</v>
      </c>
      <c r="BK536" s="90"/>
      <c r="BL536" s="90"/>
      <c r="BW536" s="90" t="str">
        <f aca="false">I536</f>
        <v>21</v>
      </c>
      <c r="BX536" s="11" t="s">
        <v>1637</v>
      </c>
    </row>
    <row r="537" customFormat="false" ht="15" hidden="false" customHeight="true" outlineLevel="0" collapsed="false">
      <c r="A537" s="209" t="s">
        <v>1638</v>
      </c>
      <c r="B537" s="209" t="s">
        <v>109</v>
      </c>
      <c r="C537" s="209" t="s">
        <v>1373</v>
      </c>
      <c r="D537" s="210" t="s">
        <v>1374</v>
      </c>
      <c r="E537" s="210"/>
      <c r="F537" s="209" t="s">
        <v>264</v>
      </c>
      <c r="G537" s="211" t="n">
        <v>0.745</v>
      </c>
      <c r="H537" s="212"/>
      <c r="I537" s="213" t="s">
        <v>203</v>
      </c>
      <c r="J537" s="212" t="n">
        <f aca="false">G537*AO537</f>
        <v>0</v>
      </c>
      <c r="K537" s="212" t="n">
        <f aca="false">G537*AP537</f>
        <v>0</v>
      </c>
      <c r="L537" s="212" t="n">
        <f aca="false">G537*H537</f>
        <v>0</v>
      </c>
      <c r="M537" s="212" t="n">
        <f aca="false">L537*(1+BW537/100)</f>
        <v>0</v>
      </c>
      <c r="N537" s="212" t="n">
        <v>0</v>
      </c>
      <c r="O537" s="212" t="n">
        <f aca="false">G537*N537</f>
        <v>0</v>
      </c>
      <c r="P537" s="213" t="s">
        <v>204</v>
      </c>
      <c r="Z537" s="90" t="n">
        <f aca="false">IF(AQ537="5",BJ537,0)</f>
        <v>0</v>
      </c>
      <c r="AB537" s="90" t="n">
        <f aca="false">IF(AQ537="1",BH537,0)</f>
        <v>0</v>
      </c>
      <c r="AC537" s="90" t="n">
        <f aca="false">IF(AQ537="1",BI537,0)</f>
        <v>0</v>
      </c>
      <c r="AD537" s="90" t="n">
        <f aca="false">IF(AQ537="7",BH537,0)</f>
        <v>0</v>
      </c>
      <c r="AE537" s="90" t="n">
        <f aca="false">IF(AQ537="7",BI537,0)</f>
        <v>0</v>
      </c>
      <c r="AF537" s="90" t="n">
        <f aca="false">IF(AQ537="2",BH537,0)</f>
        <v>0</v>
      </c>
      <c r="AG537" s="90" t="n">
        <f aca="false">IF(AQ537="2",BI537,0)</f>
        <v>0</v>
      </c>
      <c r="AH537" s="90" t="n">
        <f aca="false">IF(AQ537="0",BJ537,0)</f>
        <v>0</v>
      </c>
      <c r="AI537" s="190" t="s">
        <v>109</v>
      </c>
      <c r="AJ537" s="90" t="n">
        <f aca="false">IF(AN537=0,L537,0)</f>
        <v>0</v>
      </c>
      <c r="AK537" s="90" t="n">
        <f aca="false">IF(AN537=12,L537,0)</f>
        <v>0</v>
      </c>
      <c r="AL537" s="90" t="n">
        <f aca="false">IF(AN537=21,L537,0)</f>
        <v>0</v>
      </c>
      <c r="AN537" s="90" t="n">
        <v>21</v>
      </c>
      <c r="AO537" s="90" t="n">
        <f aca="false">H537*0</f>
        <v>0</v>
      </c>
      <c r="AP537" s="90" t="n">
        <f aca="false">H537*(1-0)</f>
        <v>0</v>
      </c>
      <c r="AQ537" s="89" t="s">
        <v>220</v>
      </c>
      <c r="AV537" s="90" t="n">
        <f aca="false">AW537+AX537</f>
        <v>0</v>
      </c>
      <c r="AW537" s="90" t="n">
        <f aca="false">G537*AO537</f>
        <v>0</v>
      </c>
      <c r="AX537" s="90" t="n">
        <f aca="false">G537*AP537</f>
        <v>0</v>
      </c>
      <c r="AY537" s="89" t="s">
        <v>1365</v>
      </c>
      <c r="AZ537" s="89" t="s">
        <v>1598</v>
      </c>
      <c r="BA537" s="190" t="s">
        <v>1394</v>
      </c>
      <c r="BC537" s="90" t="n">
        <f aca="false">AW537+AX537</f>
        <v>0</v>
      </c>
      <c r="BD537" s="90" t="n">
        <f aca="false">H537/(100-BE537)*100</f>
        <v>0</v>
      </c>
      <c r="BE537" s="90" t="n">
        <v>0</v>
      </c>
      <c r="BF537" s="90" t="n">
        <f aca="false">O537</f>
        <v>0</v>
      </c>
      <c r="BH537" s="90" t="n">
        <f aca="false">G537*AO537</f>
        <v>0</v>
      </c>
      <c r="BI537" s="90" t="n">
        <f aca="false">G537*AP537</f>
        <v>0</v>
      </c>
      <c r="BJ537" s="90" t="n">
        <f aca="false">G537*H537</f>
        <v>0</v>
      </c>
      <c r="BK537" s="90"/>
      <c r="BL537" s="90"/>
      <c r="BW537" s="90" t="str">
        <f aca="false">I537</f>
        <v>21</v>
      </c>
      <c r="BX537" s="11" t="s">
        <v>1374</v>
      </c>
    </row>
    <row r="538" customFormat="false" ht="24.05" hidden="false" customHeight="true" outlineLevel="0" collapsed="false">
      <c r="A538" s="209" t="s">
        <v>1639</v>
      </c>
      <c r="B538" s="209" t="s">
        <v>109</v>
      </c>
      <c r="C538" s="209" t="s">
        <v>1376</v>
      </c>
      <c r="D538" s="210" t="s">
        <v>1640</v>
      </c>
      <c r="E538" s="210"/>
      <c r="F538" s="209" t="s">
        <v>264</v>
      </c>
      <c r="G538" s="211" t="n">
        <v>26.075</v>
      </c>
      <c r="H538" s="212"/>
      <c r="I538" s="213" t="s">
        <v>203</v>
      </c>
      <c r="J538" s="212" t="n">
        <f aca="false">G538*AO538</f>
        <v>0</v>
      </c>
      <c r="K538" s="212" t="n">
        <f aca="false">G538*AP538</f>
        <v>0</v>
      </c>
      <c r="L538" s="212" t="n">
        <f aca="false">G538*H538</f>
        <v>0</v>
      </c>
      <c r="M538" s="212" t="n">
        <f aca="false">L538*(1+BW538/100)</f>
        <v>0</v>
      </c>
      <c r="N538" s="212" t="n">
        <v>0</v>
      </c>
      <c r="O538" s="212" t="n">
        <f aca="false">G538*N538</f>
        <v>0</v>
      </c>
      <c r="P538" s="213" t="s">
        <v>204</v>
      </c>
      <c r="Z538" s="90" t="n">
        <f aca="false">IF(AQ538="5",BJ538,0)</f>
        <v>0</v>
      </c>
      <c r="AB538" s="90" t="n">
        <f aca="false">IF(AQ538="1",BH538,0)</f>
        <v>0</v>
      </c>
      <c r="AC538" s="90" t="n">
        <f aca="false">IF(AQ538="1",BI538,0)</f>
        <v>0</v>
      </c>
      <c r="AD538" s="90" t="n">
        <f aca="false">IF(AQ538="7",BH538,0)</f>
        <v>0</v>
      </c>
      <c r="AE538" s="90" t="n">
        <f aca="false">IF(AQ538="7",BI538,0)</f>
        <v>0</v>
      </c>
      <c r="AF538" s="90" t="n">
        <f aca="false">IF(AQ538="2",BH538,0)</f>
        <v>0</v>
      </c>
      <c r="AG538" s="90" t="n">
        <f aca="false">IF(AQ538="2",BI538,0)</f>
        <v>0</v>
      </c>
      <c r="AH538" s="90" t="n">
        <f aca="false">IF(AQ538="0",BJ538,0)</f>
        <v>0</v>
      </c>
      <c r="AI538" s="190" t="s">
        <v>109</v>
      </c>
      <c r="AJ538" s="90" t="n">
        <f aca="false">IF(AN538=0,L538,0)</f>
        <v>0</v>
      </c>
      <c r="AK538" s="90" t="n">
        <f aca="false">IF(AN538=12,L538,0)</f>
        <v>0</v>
      </c>
      <c r="AL538" s="90" t="n">
        <f aca="false">IF(AN538=21,L538,0)</f>
        <v>0</v>
      </c>
      <c r="AN538" s="90" t="n">
        <v>21</v>
      </c>
      <c r="AO538" s="90" t="n">
        <f aca="false">H538*0</f>
        <v>0</v>
      </c>
      <c r="AP538" s="90" t="n">
        <f aca="false">H538*(1-0)</f>
        <v>0</v>
      </c>
      <c r="AQ538" s="89" t="s">
        <v>220</v>
      </c>
      <c r="AV538" s="90" t="n">
        <f aca="false">AW538+AX538</f>
        <v>0</v>
      </c>
      <c r="AW538" s="90" t="n">
        <f aca="false">G538*AO538</f>
        <v>0</v>
      </c>
      <c r="AX538" s="90" t="n">
        <f aca="false">G538*AP538</f>
        <v>0</v>
      </c>
      <c r="AY538" s="89" t="s">
        <v>1365</v>
      </c>
      <c r="AZ538" s="89" t="s">
        <v>1598</v>
      </c>
      <c r="BA538" s="190" t="s">
        <v>1394</v>
      </c>
      <c r="BC538" s="90" t="n">
        <f aca="false">AW538+AX538</f>
        <v>0</v>
      </c>
      <c r="BD538" s="90" t="n">
        <f aca="false">H538/(100-BE538)*100</f>
        <v>0</v>
      </c>
      <c r="BE538" s="90" t="n">
        <v>0</v>
      </c>
      <c r="BF538" s="90" t="n">
        <f aca="false">O538</f>
        <v>0</v>
      </c>
      <c r="BH538" s="90" t="n">
        <f aca="false">G538*AO538</f>
        <v>0</v>
      </c>
      <c r="BI538" s="90" t="n">
        <f aca="false">G538*AP538</f>
        <v>0</v>
      </c>
      <c r="BJ538" s="90" t="n">
        <f aca="false">G538*H538</f>
        <v>0</v>
      </c>
      <c r="BK538" s="90"/>
      <c r="BL538" s="90"/>
      <c r="BW538" s="90" t="str">
        <f aca="false">I538</f>
        <v>21</v>
      </c>
      <c r="BX538" s="11" t="s">
        <v>1640</v>
      </c>
    </row>
    <row r="539" customFormat="false" ht="15" hidden="false" customHeight="true" outlineLevel="0" collapsed="false">
      <c r="A539" s="209" t="s">
        <v>1641</v>
      </c>
      <c r="B539" s="209" t="s">
        <v>109</v>
      </c>
      <c r="C539" s="209" t="s">
        <v>1379</v>
      </c>
      <c r="D539" s="210" t="s">
        <v>1380</v>
      </c>
      <c r="E539" s="210"/>
      <c r="F539" s="209" t="s">
        <v>264</v>
      </c>
      <c r="G539" s="211" t="n">
        <v>0.15</v>
      </c>
      <c r="H539" s="212"/>
      <c r="I539" s="213" t="s">
        <v>203</v>
      </c>
      <c r="J539" s="212" t="n">
        <f aca="false">G539*AO539</f>
        <v>0</v>
      </c>
      <c r="K539" s="212" t="n">
        <f aca="false">G539*AP539</f>
        <v>0</v>
      </c>
      <c r="L539" s="212" t="n">
        <f aca="false">G539*H539</f>
        <v>0</v>
      </c>
      <c r="M539" s="212" t="n">
        <f aca="false">L539*(1+BW539/100)</f>
        <v>0</v>
      </c>
      <c r="N539" s="212" t="n">
        <v>0</v>
      </c>
      <c r="O539" s="212" t="n">
        <f aca="false">G539*N539</f>
        <v>0</v>
      </c>
      <c r="P539" s="213" t="s">
        <v>204</v>
      </c>
      <c r="Z539" s="90" t="n">
        <f aca="false">IF(AQ539="5",BJ539,0)</f>
        <v>0</v>
      </c>
      <c r="AB539" s="90" t="n">
        <f aca="false">IF(AQ539="1",BH539,0)</f>
        <v>0</v>
      </c>
      <c r="AC539" s="90" t="n">
        <f aca="false">IF(AQ539="1",BI539,0)</f>
        <v>0</v>
      </c>
      <c r="AD539" s="90" t="n">
        <f aca="false">IF(AQ539="7",BH539,0)</f>
        <v>0</v>
      </c>
      <c r="AE539" s="90" t="n">
        <f aca="false">IF(AQ539="7",BI539,0)</f>
        <v>0</v>
      </c>
      <c r="AF539" s="90" t="n">
        <f aca="false">IF(AQ539="2",BH539,0)</f>
        <v>0</v>
      </c>
      <c r="AG539" s="90" t="n">
        <f aca="false">IF(AQ539="2",BI539,0)</f>
        <v>0</v>
      </c>
      <c r="AH539" s="90" t="n">
        <f aca="false">IF(AQ539="0",BJ539,0)</f>
        <v>0</v>
      </c>
      <c r="AI539" s="190" t="s">
        <v>109</v>
      </c>
      <c r="AJ539" s="90" t="n">
        <f aca="false">IF(AN539=0,L539,0)</f>
        <v>0</v>
      </c>
      <c r="AK539" s="90" t="n">
        <f aca="false">IF(AN539=12,L539,0)</f>
        <v>0</v>
      </c>
      <c r="AL539" s="90" t="n">
        <f aca="false">IF(AN539=21,L539,0)</f>
        <v>0</v>
      </c>
      <c r="AN539" s="90" t="n">
        <v>21</v>
      </c>
      <c r="AO539" s="90" t="n">
        <f aca="false">H539*0</f>
        <v>0</v>
      </c>
      <c r="AP539" s="90" t="n">
        <f aca="false">H539*(1-0)</f>
        <v>0</v>
      </c>
      <c r="AQ539" s="89" t="s">
        <v>220</v>
      </c>
      <c r="AV539" s="90" t="n">
        <f aca="false">AW539+AX539</f>
        <v>0</v>
      </c>
      <c r="AW539" s="90" t="n">
        <f aca="false">G539*AO539</f>
        <v>0</v>
      </c>
      <c r="AX539" s="90" t="n">
        <f aca="false">G539*AP539</f>
        <v>0</v>
      </c>
      <c r="AY539" s="89" t="s">
        <v>1365</v>
      </c>
      <c r="AZ539" s="89" t="s">
        <v>1598</v>
      </c>
      <c r="BA539" s="190" t="s">
        <v>1394</v>
      </c>
      <c r="BC539" s="90" t="n">
        <f aca="false">AW539+AX539</f>
        <v>0</v>
      </c>
      <c r="BD539" s="90" t="n">
        <f aca="false">H539/(100-BE539)*100</f>
        <v>0</v>
      </c>
      <c r="BE539" s="90" t="n">
        <v>0</v>
      </c>
      <c r="BF539" s="90" t="n">
        <f aca="false">O539</f>
        <v>0</v>
      </c>
      <c r="BH539" s="90" t="n">
        <f aca="false">G539*AO539</f>
        <v>0</v>
      </c>
      <c r="BI539" s="90" t="n">
        <f aca="false">G539*AP539</f>
        <v>0</v>
      </c>
      <c r="BJ539" s="90" t="n">
        <f aca="false">G539*H539</f>
        <v>0</v>
      </c>
      <c r="BK539" s="90"/>
      <c r="BL539" s="90"/>
      <c r="BW539" s="90" t="str">
        <f aca="false">I539</f>
        <v>21</v>
      </c>
      <c r="BX539" s="11" t="s">
        <v>1380</v>
      </c>
    </row>
    <row r="540" customFormat="false" ht="24.05" hidden="false" customHeight="true" outlineLevel="0" collapsed="false">
      <c r="A540" s="209" t="s">
        <v>1642</v>
      </c>
      <c r="B540" s="209" t="s">
        <v>109</v>
      </c>
      <c r="C540" s="209" t="s">
        <v>1382</v>
      </c>
      <c r="D540" s="210" t="s">
        <v>1383</v>
      </c>
      <c r="E540" s="210"/>
      <c r="F540" s="209" t="s">
        <v>264</v>
      </c>
      <c r="G540" s="211" t="n">
        <v>0.521</v>
      </c>
      <c r="H540" s="212"/>
      <c r="I540" s="213" t="s">
        <v>203</v>
      </c>
      <c r="J540" s="212" t="n">
        <f aca="false">G540*AO540</f>
        <v>0</v>
      </c>
      <c r="K540" s="212" t="n">
        <f aca="false">G540*AP540</f>
        <v>0</v>
      </c>
      <c r="L540" s="212" t="n">
        <f aca="false">G540*H540</f>
        <v>0</v>
      </c>
      <c r="M540" s="212" t="n">
        <f aca="false">L540*(1+BW540/100)</f>
        <v>0</v>
      </c>
      <c r="N540" s="212" t="n">
        <v>0</v>
      </c>
      <c r="O540" s="212" t="n">
        <f aca="false">G540*N540</f>
        <v>0</v>
      </c>
      <c r="P540" s="213" t="s">
        <v>204</v>
      </c>
      <c r="Z540" s="90" t="n">
        <f aca="false">IF(AQ540="5",BJ540,0)</f>
        <v>0</v>
      </c>
      <c r="AB540" s="90" t="n">
        <f aca="false">IF(AQ540="1",BH540,0)</f>
        <v>0</v>
      </c>
      <c r="AC540" s="90" t="n">
        <f aca="false">IF(AQ540="1",BI540,0)</f>
        <v>0</v>
      </c>
      <c r="AD540" s="90" t="n">
        <f aca="false">IF(AQ540="7",BH540,0)</f>
        <v>0</v>
      </c>
      <c r="AE540" s="90" t="n">
        <f aca="false">IF(AQ540="7",BI540,0)</f>
        <v>0</v>
      </c>
      <c r="AF540" s="90" t="n">
        <f aca="false">IF(AQ540="2",BH540,0)</f>
        <v>0</v>
      </c>
      <c r="AG540" s="90" t="n">
        <f aca="false">IF(AQ540="2",BI540,0)</f>
        <v>0</v>
      </c>
      <c r="AH540" s="90" t="n">
        <f aca="false">IF(AQ540="0",BJ540,0)</f>
        <v>0</v>
      </c>
      <c r="AI540" s="190" t="s">
        <v>109</v>
      </c>
      <c r="AJ540" s="90" t="n">
        <f aca="false">IF(AN540=0,L540,0)</f>
        <v>0</v>
      </c>
      <c r="AK540" s="90" t="n">
        <f aca="false">IF(AN540=12,L540,0)</f>
        <v>0</v>
      </c>
      <c r="AL540" s="90" t="n">
        <f aca="false">IF(AN540=21,L540,0)</f>
        <v>0</v>
      </c>
      <c r="AN540" s="90" t="n">
        <v>21</v>
      </c>
      <c r="AO540" s="90" t="n">
        <f aca="false">H540*0</f>
        <v>0</v>
      </c>
      <c r="AP540" s="90" t="n">
        <f aca="false">H540*(1-0)</f>
        <v>0</v>
      </c>
      <c r="AQ540" s="89" t="s">
        <v>220</v>
      </c>
      <c r="AV540" s="90" t="n">
        <f aca="false">AW540+AX540</f>
        <v>0</v>
      </c>
      <c r="AW540" s="90" t="n">
        <f aca="false">G540*AO540</f>
        <v>0</v>
      </c>
      <c r="AX540" s="90" t="n">
        <f aca="false">G540*AP540</f>
        <v>0</v>
      </c>
      <c r="AY540" s="89" t="s">
        <v>1365</v>
      </c>
      <c r="AZ540" s="89" t="s">
        <v>1598</v>
      </c>
      <c r="BA540" s="190" t="s">
        <v>1394</v>
      </c>
      <c r="BC540" s="90" t="n">
        <f aca="false">AW540+AX540</f>
        <v>0</v>
      </c>
      <c r="BD540" s="90" t="n">
        <f aca="false">H540/(100-BE540)*100</f>
        <v>0</v>
      </c>
      <c r="BE540" s="90" t="n">
        <v>0</v>
      </c>
      <c r="BF540" s="90" t="n">
        <f aca="false">O540</f>
        <v>0</v>
      </c>
      <c r="BH540" s="90" t="n">
        <f aca="false">G540*AO540</f>
        <v>0</v>
      </c>
      <c r="BI540" s="90" t="n">
        <f aca="false">G540*AP540</f>
        <v>0</v>
      </c>
      <c r="BJ540" s="90" t="n">
        <f aca="false">G540*H540</f>
        <v>0</v>
      </c>
      <c r="BK540" s="90"/>
      <c r="BL540" s="90"/>
      <c r="BW540" s="90" t="str">
        <f aca="false">I540</f>
        <v>21</v>
      </c>
      <c r="BX540" s="11" t="s">
        <v>1383</v>
      </c>
    </row>
    <row r="541" customFormat="false" ht="15" hidden="false" customHeight="true" outlineLevel="0" collapsed="false">
      <c r="A541" s="209" t="s">
        <v>1643</v>
      </c>
      <c r="B541" s="209" t="s">
        <v>109</v>
      </c>
      <c r="C541" s="209" t="s">
        <v>1385</v>
      </c>
      <c r="D541" s="210" t="s">
        <v>1386</v>
      </c>
      <c r="E541" s="210"/>
      <c r="F541" s="209" t="s">
        <v>264</v>
      </c>
      <c r="G541" s="211" t="n">
        <v>0.074</v>
      </c>
      <c r="H541" s="212"/>
      <c r="I541" s="213" t="s">
        <v>203</v>
      </c>
      <c r="J541" s="212" t="n">
        <f aca="false">G541*AO541</f>
        <v>0</v>
      </c>
      <c r="K541" s="212" t="n">
        <f aca="false">G541*AP541</f>
        <v>0</v>
      </c>
      <c r="L541" s="212" t="n">
        <f aca="false">G541*H541</f>
        <v>0</v>
      </c>
      <c r="M541" s="212" t="n">
        <f aca="false">L541*(1+BW541/100)</f>
        <v>0</v>
      </c>
      <c r="N541" s="212" t="n">
        <v>0</v>
      </c>
      <c r="O541" s="212" t="n">
        <f aca="false">G541*N541</f>
        <v>0</v>
      </c>
      <c r="P541" s="213" t="s">
        <v>204</v>
      </c>
      <c r="Z541" s="90" t="n">
        <f aca="false">IF(AQ541="5",BJ541,0)</f>
        <v>0</v>
      </c>
      <c r="AB541" s="90" t="n">
        <f aca="false">IF(AQ541="1",BH541,0)</f>
        <v>0</v>
      </c>
      <c r="AC541" s="90" t="n">
        <f aca="false">IF(AQ541="1",BI541,0)</f>
        <v>0</v>
      </c>
      <c r="AD541" s="90" t="n">
        <f aca="false">IF(AQ541="7",BH541,0)</f>
        <v>0</v>
      </c>
      <c r="AE541" s="90" t="n">
        <f aca="false">IF(AQ541="7",BI541,0)</f>
        <v>0</v>
      </c>
      <c r="AF541" s="90" t="n">
        <f aca="false">IF(AQ541="2",BH541,0)</f>
        <v>0</v>
      </c>
      <c r="AG541" s="90" t="n">
        <f aca="false">IF(AQ541="2",BI541,0)</f>
        <v>0</v>
      </c>
      <c r="AH541" s="90" t="n">
        <f aca="false">IF(AQ541="0",BJ541,0)</f>
        <v>0</v>
      </c>
      <c r="AI541" s="190" t="s">
        <v>109</v>
      </c>
      <c r="AJ541" s="90" t="n">
        <f aca="false">IF(AN541=0,L541,0)</f>
        <v>0</v>
      </c>
      <c r="AK541" s="90" t="n">
        <f aca="false">IF(AN541=12,L541,0)</f>
        <v>0</v>
      </c>
      <c r="AL541" s="90" t="n">
        <f aca="false">IF(AN541=21,L541,0)</f>
        <v>0</v>
      </c>
      <c r="AN541" s="90" t="n">
        <v>21</v>
      </c>
      <c r="AO541" s="90" t="n">
        <f aca="false">H541*0</f>
        <v>0</v>
      </c>
      <c r="AP541" s="90" t="n">
        <f aca="false">H541*(1-0)</f>
        <v>0</v>
      </c>
      <c r="AQ541" s="89" t="s">
        <v>220</v>
      </c>
      <c r="AV541" s="90" t="n">
        <f aca="false">AW541+AX541</f>
        <v>0</v>
      </c>
      <c r="AW541" s="90" t="n">
        <f aca="false">G541*AO541</f>
        <v>0</v>
      </c>
      <c r="AX541" s="90" t="n">
        <f aca="false">G541*AP541</f>
        <v>0</v>
      </c>
      <c r="AY541" s="89" t="s">
        <v>1365</v>
      </c>
      <c r="AZ541" s="89" t="s">
        <v>1598</v>
      </c>
      <c r="BA541" s="190" t="s">
        <v>1394</v>
      </c>
      <c r="BC541" s="90" t="n">
        <f aca="false">AW541+AX541</f>
        <v>0</v>
      </c>
      <c r="BD541" s="90" t="n">
        <f aca="false">H541/(100-BE541)*100</f>
        <v>0</v>
      </c>
      <c r="BE541" s="90" t="n">
        <v>0</v>
      </c>
      <c r="BF541" s="90" t="n">
        <f aca="false">O541</f>
        <v>0</v>
      </c>
      <c r="BH541" s="90" t="n">
        <f aca="false">G541*AO541</f>
        <v>0</v>
      </c>
      <c r="BI541" s="90" t="n">
        <f aca="false">G541*AP541</f>
        <v>0</v>
      </c>
      <c r="BJ541" s="90" t="n">
        <f aca="false">G541*H541</f>
        <v>0</v>
      </c>
      <c r="BK541" s="90"/>
      <c r="BL541" s="90"/>
      <c r="BW541" s="90" t="str">
        <f aca="false">I541</f>
        <v>21</v>
      </c>
      <c r="BX541" s="11" t="s">
        <v>1386</v>
      </c>
    </row>
    <row r="542" customFormat="false" ht="19.85" hidden="false" customHeight="true" outlineLevel="0" collapsed="false">
      <c r="A542" s="97"/>
      <c r="B542" s="232" t="s">
        <v>111</v>
      </c>
      <c r="C542" s="232"/>
      <c r="D542" s="233" t="s">
        <v>112</v>
      </c>
      <c r="E542" s="233"/>
      <c r="F542" s="97" t="s">
        <v>97</v>
      </c>
      <c r="G542" s="234" t="s">
        <v>97</v>
      </c>
      <c r="H542" s="97"/>
      <c r="I542" s="97" t="s">
        <v>97</v>
      </c>
      <c r="J542" s="235" t="n">
        <f aca="false">J543+J545+J551+J560+J565+J567+J569+J571+J576+J588+J603+J606+J625+J631+J644+J649+J660+J672+J674</f>
        <v>0</v>
      </c>
      <c r="K542" s="235" t="n">
        <f aca="false">K543+K545+K551+K560+K565+K567+K569+K571+K576+K588+K603+K606+K625+K631+K644+K649+K660+K672+K674</f>
        <v>0</v>
      </c>
      <c r="L542" s="235" t="n">
        <f aca="false">L543+L545+L551+L560+L565+L567+L569+L571+L576+L588+L603+L606+L625+L631+L644+L649+L660+L672+L674</f>
        <v>0</v>
      </c>
      <c r="M542" s="235" t="n">
        <f aca="false">M543+M545+M551+M560+M565+M567+M569+M571+M576+M588+M603+M606+M625+M631+M644+M649+M660+M672+M674</f>
        <v>0</v>
      </c>
      <c r="N542" s="236"/>
      <c r="O542" s="235" t="n">
        <f aca="false">O543+O545+O551+O560+O565+O567+O569+O571+O576+O588+O603+O606+O625+O631+O644+O649+O660+O672+O674</f>
        <v>2.5628675</v>
      </c>
      <c r="P542" s="236"/>
    </row>
    <row r="543" customFormat="false" ht="15" hidden="false" customHeight="true" outlineLevel="0" collapsed="false">
      <c r="A543" s="203"/>
      <c r="B543" s="204" t="s">
        <v>111</v>
      </c>
      <c r="C543" s="204" t="s">
        <v>247</v>
      </c>
      <c r="D543" s="205" t="s">
        <v>1644</v>
      </c>
      <c r="E543" s="205"/>
      <c r="F543" s="203" t="s">
        <v>97</v>
      </c>
      <c r="G543" s="206" t="s">
        <v>97</v>
      </c>
      <c r="H543" s="203"/>
      <c r="I543" s="203" t="s">
        <v>97</v>
      </c>
      <c r="J543" s="207" t="n">
        <f aca="false">SUM(J544)</f>
        <v>0</v>
      </c>
      <c r="K543" s="207" t="n">
        <f aca="false">SUM(K544)</f>
        <v>0</v>
      </c>
      <c r="L543" s="207" t="n">
        <f aca="false">SUM(L544)</f>
        <v>0</v>
      </c>
      <c r="M543" s="207" t="n">
        <f aca="false">SUM(M544)</f>
        <v>0</v>
      </c>
      <c r="N543" s="208"/>
      <c r="O543" s="207" t="n">
        <f aca="false">SUM(O544)</f>
        <v>0</v>
      </c>
      <c r="P543" s="208"/>
      <c r="AI543" s="190" t="s">
        <v>111</v>
      </c>
      <c r="AS543" s="178" t="n">
        <f aca="false">SUM(AJ544)</f>
        <v>0</v>
      </c>
      <c r="AT543" s="178" t="n">
        <f aca="false">SUM(AK544)</f>
        <v>0</v>
      </c>
      <c r="AU543" s="178" t="n">
        <f aca="false">SUM(AL544)</f>
        <v>0</v>
      </c>
    </row>
    <row r="544" customFormat="false" ht="15" hidden="false" customHeight="true" outlineLevel="0" collapsed="false">
      <c r="A544" s="209" t="s">
        <v>1645</v>
      </c>
      <c r="B544" s="209" t="s">
        <v>111</v>
      </c>
      <c r="C544" s="209" t="s">
        <v>1646</v>
      </c>
      <c r="D544" s="210" t="s">
        <v>1647</v>
      </c>
      <c r="E544" s="210"/>
      <c r="F544" s="209" t="s">
        <v>202</v>
      </c>
      <c r="G544" s="211" t="n">
        <v>273.6</v>
      </c>
      <c r="H544" s="212"/>
      <c r="I544" s="213" t="s">
        <v>203</v>
      </c>
      <c r="J544" s="212" t="n">
        <f aca="false">G544*AO544</f>
        <v>0</v>
      </c>
      <c r="K544" s="212" t="n">
        <f aca="false">G544*AP544</f>
        <v>0</v>
      </c>
      <c r="L544" s="212" t="n">
        <f aca="false">G544*H544</f>
        <v>0</v>
      </c>
      <c r="M544" s="212" t="n">
        <f aca="false">L544*(1+BW544/100)</f>
        <v>0</v>
      </c>
      <c r="N544" s="212" t="n">
        <v>0</v>
      </c>
      <c r="O544" s="212" t="n">
        <f aca="false">G544*N544</f>
        <v>0</v>
      </c>
      <c r="P544" s="213" t="s">
        <v>204</v>
      </c>
      <c r="Z544" s="90" t="n">
        <f aca="false">IF(AQ544="5",BJ544,0)</f>
        <v>0</v>
      </c>
      <c r="AB544" s="90" t="n">
        <f aca="false">IF(AQ544="1",BH544,0)</f>
        <v>0</v>
      </c>
      <c r="AC544" s="90" t="n">
        <f aca="false">IF(AQ544="1",BI544,0)</f>
        <v>0</v>
      </c>
      <c r="AD544" s="90" t="n">
        <f aca="false">IF(AQ544="7",BH544,0)</f>
        <v>0</v>
      </c>
      <c r="AE544" s="90" t="n">
        <f aca="false">IF(AQ544="7",BI544,0)</f>
        <v>0</v>
      </c>
      <c r="AF544" s="90" t="n">
        <f aca="false">IF(AQ544="2",BH544,0)</f>
        <v>0</v>
      </c>
      <c r="AG544" s="90" t="n">
        <f aca="false">IF(AQ544="2",BI544,0)</f>
        <v>0</v>
      </c>
      <c r="AH544" s="90" t="n">
        <f aca="false">IF(AQ544="0",BJ544,0)</f>
        <v>0</v>
      </c>
      <c r="AI544" s="190" t="s">
        <v>111</v>
      </c>
      <c r="AJ544" s="90" t="n">
        <f aca="false">IF(AN544=0,L544,0)</f>
        <v>0</v>
      </c>
      <c r="AK544" s="90" t="n">
        <f aca="false">IF(AN544=12,L544,0)</f>
        <v>0</v>
      </c>
      <c r="AL544" s="90" t="n">
        <f aca="false">IF(AN544=21,L544,0)</f>
        <v>0</v>
      </c>
      <c r="AN544" s="90" t="n">
        <v>21</v>
      </c>
      <c r="AO544" s="90" t="n">
        <f aca="false">H544*0</f>
        <v>0</v>
      </c>
      <c r="AP544" s="90" t="n">
        <f aca="false">H544*(1-0)</f>
        <v>0</v>
      </c>
      <c r="AQ544" s="89" t="s">
        <v>199</v>
      </c>
      <c r="AV544" s="90" t="n">
        <f aca="false">AW544+AX544</f>
        <v>0</v>
      </c>
      <c r="AW544" s="90" t="n">
        <f aca="false">G544*AO544</f>
        <v>0</v>
      </c>
      <c r="AX544" s="90" t="n">
        <f aca="false">G544*AP544</f>
        <v>0</v>
      </c>
      <c r="AY544" s="89" t="s">
        <v>1648</v>
      </c>
      <c r="AZ544" s="89" t="s">
        <v>1649</v>
      </c>
      <c r="BA544" s="190" t="s">
        <v>1650</v>
      </c>
      <c r="BC544" s="90" t="n">
        <f aca="false">AW544+AX544</f>
        <v>0</v>
      </c>
      <c r="BD544" s="90" t="n">
        <f aca="false">H544/(100-BE544)*100</f>
        <v>0</v>
      </c>
      <c r="BE544" s="90" t="n">
        <v>0</v>
      </c>
      <c r="BF544" s="90" t="n">
        <f aca="false">O544</f>
        <v>0</v>
      </c>
      <c r="BH544" s="90" t="n">
        <f aca="false">G544*AO544</f>
        <v>0</v>
      </c>
      <c r="BI544" s="90" t="n">
        <f aca="false">G544*AP544</f>
        <v>0</v>
      </c>
      <c r="BJ544" s="90" t="n">
        <f aca="false">G544*H544</f>
        <v>0</v>
      </c>
      <c r="BK544" s="90"/>
      <c r="BL544" s="90" t="n">
        <v>12</v>
      </c>
      <c r="BW544" s="90" t="str">
        <f aca="false">I544</f>
        <v>21</v>
      </c>
      <c r="BX544" s="11" t="s">
        <v>1647</v>
      </c>
    </row>
    <row r="545" customFormat="false" ht="15" hidden="false" customHeight="true" outlineLevel="0" collapsed="false">
      <c r="A545" s="203"/>
      <c r="B545" s="204" t="s">
        <v>111</v>
      </c>
      <c r="C545" s="204" t="s">
        <v>197</v>
      </c>
      <c r="D545" s="205" t="s">
        <v>198</v>
      </c>
      <c r="E545" s="205"/>
      <c r="F545" s="203" t="s">
        <v>97</v>
      </c>
      <c r="G545" s="206" t="s">
        <v>97</v>
      </c>
      <c r="H545" s="203"/>
      <c r="I545" s="203" t="s">
        <v>97</v>
      </c>
      <c r="J545" s="207" t="n">
        <f aca="false">SUM(J546:J550)</f>
        <v>0</v>
      </c>
      <c r="K545" s="207" t="n">
        <f aca="false">SUM(K546:K550)</f>
        <v>0</v>
      </c>
      <c r="L545" s="207" t="n">
        <f aca="false">SUM(L546:L550)</f>
        <v>0</v>
      </c>
      <c r="M545" s="207" t="n">
        <f aca="false">SUM(M546:M550)</f>
        <v>0</v>
      </c>
      <c r="N545" s="208"/>
      <c r="O545" s="207" t="n">
        <f aca="false">SUM(O546:O550)</f>
        <v>0</v>
      </c>
      <c r="P545" s="208"/>
      <c r="AI545" s="190" t="s">
        <v>111</v>
      </c>
      <c r="AS545" s="178" t="n">
        <f aca="false">SUM(AJ546:AJ550)</f>
        <v>0</v>
      </c>
      <c r="AT545" s="178" t="n">
        <f aca="false">SUM(AK546:AK550)</f>
        <v>0</v>
      </c>
      <c r="AU545" s="178" t="n">
        <f aca="false">SUM(AL546:AL550)</f>
        <v>0</v>
      </c>
    </row>
    <row r="546" customFormat="false" ht="15" hidden="false" customHeight="true" outlineLevel="0" collapsed="false">
      <c r="A546" s="209" t="s">
        <v>1651</v>
      </c>
      <c r="B546" s="209" t="s">
        <v>111</v>
      </c>
      <c r="C546" s="209" t="s">
        <v>1652</v>
      </c>
      <c r="D546" s="210" t="s">
        <v>1653</v>
      </c>
      <c r="E546" s="210"/>
      <c r="F546" s="209" t="s">
        <v>202</v>
      </c>
      <c r="G546" s="211" t="n">
        <v>265.067</v>
      </c>
      <c r="H546" s="212"/>
      <c r="I546" s="213" t="s">
        <v>203</v>
      </c>
      <c r="J546" s="212" t="n">
        <f aca="false">G546*AO546</f>
        <v>0</v>
      </c>
      <c r="K546" s="212" t="n">
        <f aca="false">G546*AP546</f>
        <v>0</v>
      </c>
      <c r="L546" s="212" t="n">
        <f aca="false">G546*H546</f>
        <v>0</v>
      </c>
      <c r="M546" s="212" t="n">
        <f aca="false">L546*(1+BW546/100)</f>
        <v>0</v>
      </c>
      <c r="N546" s="212" t="n">
        <v>0</v>
      </c>
      <c r="O546" s="212" t="n">
        <f aca="false">G546*N546</f>
        <v>0</v>
      </c>
      <c r="P546" s="213" t="s">
        <v>204</v>
      </c>
      <c r="Z546" s="90" t="n">
        <f aca="false">IF(AQ546="5",BJ546,0)</f>
        <v>0</v>
      </c>
      <c r="AB546" s="90" t="n">
        <f aca="false">IF(AQ546="1",BH546,0)</f>
        <v>0</v>
      </c>
      <c r="AC546" s="90" t="n">
        <f aca="false">IF(AQ546="1",BI546,0)</f>
        <v>0</v>
      </c>
      <c r="AD546" s="90" t="n">
        <f aca="false">IF(AQ546="7",BH546,0)</f>
        <v>0</v>
      </c>
      <c r="AE546" s="90" t="n">
        <f aca="false">IF(AQ546="7",BI546,0)</f>
        <v>0</v>
      </c>
      <c r="AF546" s="90" t="n">
        <f aca="false">IF(AQ546="2",BH546,0)</f>
        <v>0</v>
      </c>
      <c r="AG546" s="90" t="n">
        <f aca="false">IF(AQ546="2",BI546,0)</f>
        <v>0</v>
      </c>
      <c r="AH546" s="90" t="n">
        <f aca="false">IF(AQ546="0",BJ546,0)</f>
        <v>0</v>
      </c>
      <c r="AI546" s="190" t="s">
        <v>111</v>
      </c>
      <c r="AJ546" s="90" t="n">
        <f aca="false">IF(AN546=0,L546,0)</f>
        <v>0</v>
      </c>
      <c r="AK546" s="90" t="n">
        <f aca="false">IF(AN546=12,L546,0)</f>
        <v>0</v>
      </c>
      <c r="AL546" s="90" t="n">
        <f aca="false">IF(AN546=21,L546,0)</f>
        <v>0</v>
      </c>
      <c r="AN546" s="90" t="n">
        <v>21</v>
      </c>
      <c r="AO546" s="90" t="n">
        <f aca="false">H546*0</f>
        <v>0</v>
      </c>
      <c r="AP546" s="90" t="n">
        <f aca="false">H546*(1-0)</f>
        <v>0</v>
      </c>
      <c r="AQ546" s="89" t="s">
        <v>199</v>
      </c>
      <c r="AV546" s="90" t="n">
        <f aca="false">AW546+AX546</f>
        <v>0</v>
      </c>
      <c r="AW546" s="90" t="n">
        <f aca="false">G546*AO546</f>
        <v>0</v>
      </c>
      <c r="AX546" s="90" t="n">
        <f aca="false">G546*AP546</f>
        <v>0</v>
      </c>
      <c r="AY546" s="89" t="s">
        <v>205</v>
      </c>
      <c r="AZ546" s="89" t="s">
        <v>1649</v>
      </c>
      <c r="BA546" s="190" t="s">
        <v>1650</v>
      </c>
      <c r="BC546" s="90" t="n">
        <f aca="false">AW546+AX546</f>
        <v>0</v>
      </c>
      <c r="BD546" s="90" t="n">
        <f aca="false">H546/(100-BE546)*100</f>
        <v>0</v>
      </c>
      <c r="BE546" s="90" t="n">
        <v>0</v>
      </c>
      <c r="BF546" s="90" t="n">
        <f aca="false">O546</f>
        <v>0</v>
      </c>
      <c r="BH546" s="90" t="n">
        <f aca="false">G546*AO546</f>
        <v>0</v>
      </c>
      <c r="BI546" s="90" t="n">
        <f aca="false">G546*AP546</f>
        <v>0</v>
      </c>
      <c r="BJ546" s="90" t="n">
        <f aca="false">G546*H546</f>
        <v>0</v>
      </c>
      <c r="BK546" s="90"/>
      <c r="BL546" s="90" t="n">
        <v>13</v>
      </c>
      <c r="BW546" s="90" t="str">
        <f aca="false">I546</f>
        <v>21</v>
      </c>
      <c r="BX546" s="11" t="s">
        <v>1653</v>
      </c>
    </row>
    <row r="547" customFormat="false" ht="15" hidden="false" customHeight="true" outlineLevel="0" collapsed="false">
      <c r="A547" s="209" t="s">
        <v>1654</v>
      </c>
      <c r="B547" s="209" t="s">
        <v>111</v>
      </c>
      <c r="C547" s="209" t="s">
        <v>209</v>
      </c>
      <c r="D547" s="210" t="s">
        <v>210</v>
      </c>
      <c r="E547" s="210"/>
      <c r="F547" s="209" t="s">
        <v>202</v>
      </c>
      <c r="G547" s="211" t="n">
        <v>265.067</v>
      </c>
      <c r="H547" s="212"/>
      <c r="I547" s="213" t="s">
        <v>203</v>
      </c>
      <c r="J547" s="212" t="n">
        <f aca="false">G547*AO547</f>
        <v>0</v>
      </c>
      <c r="K547" s="212" t="n">
        <f aca="false">G547*AP547</f>
        <v>0</v>
      </c>
      <c r="L547" s="212" t="n">
        <f aca="false">G547*H547</f>
        <v>0</v>
      </c>
      <c r="M547" s="212" t="n">
        <f aca="false">L547*(1+BW547/100)</f>
        <v>0</v>
      </c>
      <c r="N547" s="212" t="n">
        <v>0</v>
      </c>
      <c r="O547" s="212" t="n">
        <f aca="false">G547*N547</f>
        <v>0</v>
      </c>
      <c r="P547" s="213" t="s">
        <v>204</v>
      </c>
      <c r="Z547" s="90" t="n">
        <f aca="false">IF(AQ547="5",BJ547,0)</f>
        <v>0</v>
      </c>
      <c r="AB547" s="90" t="n">
        <f aca="false">IF(AQ547="1",BH547,0)</f>
        <v>0</v>
      </c>
      <c r="AC547" s="90" t="n">
        <f aca="false">IF(AQ547="1",BI547,0)</f>
        <v>0</v>
      </c>
      <c r="AD547" s="90" t="n">
        <f aca="false">IF(AQ547="7",BH547,0)</f>
        <v>0</v>
      </c>
      <c r="AE547" s="90" t="n">
        <f aca="false">IF(AQ547="7",BI547,0)</f>
        <v>0</v>
      </c>
      <c r="AF547" s="90" t="n">
        <f aca="false">IF(AQ547="2",BH547,0)</f>
        <v>0</v>
      </c>
      <c r="AG547" s="90" t="n">
        <f aca="false">IF(AQ547="2",BI547,0)</f>
        <v>0</v>
      </c>
      <c r="AH547" s="90" t="n">
        <f aca="false">IF(AQ547="0",BJ547,0)</f>
        <v>0</v>
      </c>
      <c r="AI547" s="190" t="s">
        <v>111</v>
      </c>
      <c r="AJ547" s="90" t="n">
        <f aca="false">IF(AN547=0,L547,0)</f>
        <v>0</v>
      </c>
      <c r="AK547" s="90" t="n">
        <f aca="false">IF(AN547=12,L547,0)</f>
        <v>0</v>
      </c>
      <c r="AL547" s="90" t="n">
        <f aca="false">IF(AN547=21,L547,0)</f>
        <v>0</v>
      </c>
      <c r="AN547" s="90" t="n">
        <v>21</v>
      </c>
      <c r="AO547" s="90" t="n">
        <f aca="false">H547*0</f>
        <v>0</v>
      </c>
      <c r="AP547" s="90" t="n">
        <f aca="false">H547*(1-0)</f>
        <v>0</v>
      </c>
      <c r="AQ547" s="89" t="s">
        <v>199</v>
      </c>
      <c r="AV547" s="90" t="n">
        <f aca="false">AW547+AX547</f>
        <v>0</v>
      </c>
      <c r="AW547" s="90" t="n">
        <f aca="false">G547*AO547</f>
        <v>0</v>
      </c>
      <c r="AX547" s="90" t="n">
        <f aca="false">G547*AP547</f>
        <v>0</v>
      </c>
      <c r="AY547" s="89" t="s">
        <v>205</v>
      </c>
      <c r="AZ547" s="89" t="s">
        <v>1649</v>
      </c>
      <c r="BA547" s="190" t="s">
        <v>1650</v>
      </c>
      <c r="BC547" s="90" t="n">
        <f aca="false">AW547+AX547</f>
        <v>0</v>
      </c>
      <c r="BD547" s="90" t="n">
        <f aca="false">H547/(100-BE547)*100</f>
        <v>0</v>
      </c>
      <c r="BE547" s="90" t="n">
        <v>0</v>
      </c>
      <c r="BF547" s="90" t="n">
        <f aca="false">O547</f>
        <v>0</v>
      </c>
      <c r="BH547" s="90" t="n">
        <f aca="false">G547*AO547</f>
        <v>0</v>
      </c>
      <c r="BI547" s="90" t="n">
        <f aca="false">G547*AP547</f>
        <v>0</v>
      </c>
      <c r="BJ547" s="90" t="n">
        <f aca="false">G547*H547</f>
        <v>0</v>
      </c>
      <c r="BK547" s="90"/>
      <c r="BL547" s="90" t="n">
        <v>13</v>
      </c>
      <c r="BW547" s="90" t="str">
        <f aca="false">I547</f>
        <v>21</v>
      </c>
      <c r="BX547" s="11" t="s">
        <v>210</v>
      </c>
    </row>
    <row r="548" customFormat="false" ht="24.05" hidden="false" customHeight="true" outlineLevel="0" collapsed="false">
      <c r="A548" s="209" t="s">
        <v>1655</v>
      </c>
      <c r="B548" s="209" t="s">
        <v>111</v>
      </c>
      <c r="C548" s="209" t="s">
        <v>1656</v>
      </c>
      <c r="D548" s="210" t="s">
        <v>1657</v>
      </c>
      <c r="E548" s="210"/>
      <c r="F548" s="209" t="s">
        <v>202</v>
      </c>
      <c r="G548" s="211" t="n">
        <v>192.381</v>
      </c>
      <c r="H548" s="212"/>
      <c r="I548" s="213" t="s">
        <v>203</v>
      </c>
      <c r="J548" s="212" t="n">
        <f aca="false">G548*AO548</f>
        <v>0</v>
      </c>
      <c r="K548" s="212" t="n">
        <f aca="false">G548*AP548</f>
        <v>0</v>
      </c>
      <c r="L548" s="212" t="n">
        <f aca="false">G548*H548</f>
        <v>0</v>
      </c>
      <c r="M548" s="212" t="n">
        <f aca="false">L548*(1+BW548/100)</f>
        <v>0</v>
      </c>
      <c r="N548" s="212" t="n">
        <v>0</v>
      </c>
      <c r="O548" s="212" t="n">
        <f aca="false">G548*N548</f>
        <v>0</v>
      </c>
      <c r="P548" s="213" t="s">
        <v>204</v>
      </c>
      <c r="Z548" s="90" t="n">
        <f aca="false">IF(AQ548="5",BJ548,0)</f>
        <v>0</v>
      </c>
      <c r="AB548" s="90" t="n">
        <f aca="false">IF(AQ548="1",BH548,0)</f>
        <v>0</v>
      </c>
      <c r="AC548" s="90" t="n">
        <f aca="false">IF(AQ548="1",BI548,0)</f>
        <v>0</v>
      </c>
      <c r="AD548" s="90" t="n">
        <f aca="false">IF(AQ548="7",BH548,0)</f>
        <v>0</v>
      </c>
      <c r="AE548" s="90" t="n">
        <f aca="false">IF(AQ548="7",BI548,0)</f>
        <v>0</v>
      </c>
      <c r="AF548" s="90" t="n">
        <f aca="false">IF(AQ548="2",BH548,0)</f>
        <v>0</v>
      </c>
      <c r="AG548" s="90" t="n">
        <f aca="false">IF(AQ548="2",BI548,0)</f>
        <v>0</v>
      </c>
      <c r="AH548" s="90" t="n">
        <f aca="false">IF(AQ548="0",BJ548,0)</f>
        <v>0</v>
      </c>
      <c r="AI548" s="190" t="s">
        <v>111</v>
      </c>
      <c r="AJ548" s="90" t="n">
        <f aca="false">IF(AN548=0,L548,0)</f>
        <v>0</v>
      </c>
      <c r="AK548" s="90" t="n">
        <f aca="false">IF(AN548=12,L548,0)</f>
        <v>0</v>
      </c>
      <c r="AL548" s="90" t="n">
        <f aca="false">IF(AN548=21,L548,0)</f>
        <v>0</v>
      </c>
      <c r="AN548" s="90" t="n">
        <v>21</v>
      </c>
      <c r="AO548" s="90" t="n">
        <f aca="false">H548*0</f>
        <v>0</v>
      </c>
      <c r="AP548" s="90" t="n">
        <f aca="false">H548*(1-0)</f>
        <v>0</v>
      </c>
      <c r="AQ548" s="89" t="s">
        <v>199</v>
      </c>
      <c r="AV548" s="90" t="n">
        <f aca="false">AW548+AX548</f>
        <v>0</v>
      </c>
      <c r="AW548" s="90" t="n">
        <f aca="false">G548*AO548</f>
        <v>0</v>
      </c>
      <c r="AX548" s="90" t="n">
        <f aca="false">G548*AP548</f>
        <v>0</v>
      </c>
      <c r="AY548" s="89" t="s">
        <v>205</v>
      </c>
      <c r="AZ548" s="89" t="s">
        <v>1649</v>
      </c>
      <c r="BA548" s="190" t="s">
        <v>1650</v>
      </c>
      <c r="BC548" s="90" t="n">
        <f aca="false">AW548+AX548</f>
        <v>0</v>
      </c>
      <c r="BD548" s="90" t="n">
        <f aca="false">H548/(100-BE548)*100</f>
        <v>0</v>
      </c>
      <c r="BE548" s="90" t="n">
        <v>0</v>
      </c>
      <c r="BF548" s="90" t="n">
        <f aca="false">O548</f>
        <v>0</v>
      </c>
      <c r="BH548" s="90" t="n">
        <f aca="false">G548*AO548</f>
        <v>0</v>
      </c>
      <c r="BI548" s="90" t="n">
        <f aca="false">G548*AP548</f>
        <v>0</v>
      </c>
      <c r="BJ548" s="90" t="n">
        <f aca="false">G548*H548</f>
        <v>0</v>
      </c>
      <c r="BK548" s="90"/>
      <c r="BL548" s="90" t="n">
        <v>13</v>
      </c>
      <c r="BW548" s="90" t="str">
        <f aca="false">I548</f>
        <v>21</v>
      </c>
      <c r="BX548" s="11" t="s">
        <v>1657</v>
      </c>
    </row>
    <row r="549" customFormat="false" ht="15" hidden="false" customHeight="true" outlineLevel="0" collapsed="false">
      <c r="A549" s="209" t="s">
        <v>1658</v>
      </c>
      <c r="B549" s="209" t="s">
        <v>111</v>
      </c>
      <c r="C549" s="209" t="s">
        <v>1659</v>
      </c>
      <c r="D549" s="210" t="s">
        <v>1660</v>
      </c>
      <c r="E549" s="210"/>
      <c r="F549" s="209" t="s">
        <v>202</v>
      </c>
      <c r="G549" s="211" t="n">
        <v>192.381</v>
      </c>
      <c r="H549" s="212"/>
      <c r="I549" s="213" t="s">
        <v>203</v>
      </c>
      <c r="J549" s="212" t="n">
        <f aca="false">G549*AO549</f>
        <v>0</v>
      </c>
      <c r="K549" s="212" t="n">
        <f aca="false">G549*AP549</f>
        <v>0</v>
      </c>
      <c r="L549" s="212" t="n">
        <f aca="false">G549*H549</f>
        <v>0</v>
      </c>
      <c r="M549" s="212" t="n">
        <f aca="false">L549*(1+BW549/100)</f>
        <v>0</v>
      </c>
      <c r="N549" s="212" t="n">
        <v>0</v>
      </c>
      <c r="O549" s="212" t="n">
        <f aca="false">G549*N549</f>
        <v>0</v>
      </c>
      <c r="P549" s="213" t="s">
        <v>204</v>
      </c>
      <c r="Z549" s="90" t="n">
        <f aca="false">IF(AQ549="5",BJ549,0)</f>
        <v>0</v>
      </c>
      <c r="AB549" s="90" t="n">
        <f aca="false">IF(AQ549="1",BH549,0)</f>
        <v>0</v>
      </c>
      <c r="AC549" s="90" t="n">
        <f aca="false">IF(AQ549="1",BI549,0)</f>
        <v>0</v>
      </c>
      <c r="AD549" s="90" t="n">
        <f aca="false">IF(AQ549="7",BH549,0)</f>
        <v>0</v>
      </c>
      <c r="AE549" s="90" t="n">
        <f aca="false">IF(AQ549="7",BI549,0)</f>
        <v>0</v>
      </c>
      <c r="AF549" s="90" t="n">
        <f aca="false">IF(AQ549="2",BH549,0)</f>
        <v>0</v>
      </c>
      <c r="AG549" s="90" t="n">
        <f aca="false">IF(AQ549="2",BI549,0)</f>
        <v>0</v>
      </c>
      <c r="AH549" s="90" t="n">
        <f aca="false">IF(AQ549="0",BJ549,0)</f>
        <v>0</v>
      </c>
      <c r="AI549" s="190" t="s">
        <v>111</v>
      </c>
      <c r="AJ549" s="90" t="n">
        <f aca="false">IF(AN549=0,L549,0)</f>
        <v>0</v>
      </c>
      <c r="AK549" s="90" t="n">
        <f aca="false">IF(AN549=12,L549,0)</f>
        <v>0</v>
      </c>
      <c r="AL549" s="90" t="n">
        <f aca="false">IF(AN549=21,L549,0)</f>
        <v>0</v>
      </c>
      <c r="AN549" s="90" t="n">
        <v>21</v>
      </c>
      <c r="AO549" s="90" t="n">
        <f aca="false">H549*0</f>
        <v>0</v>
      </c>
      <c r="AP549" s="90" t="n">
        <f aca="false">H549*(1-0)</f>
        <v>0</v>
      </c>
      <c r="AQ549" s="89" t="s">
        <v>199</v>
      </c>
      <c r="AV549" s="90" t="n">
        <f aca="false">AW549+AX549</f>
        <v>0</v>
      </c>
      <c r="AW549" s="90" t="n">
        <f aca="false">G549*AO549</f>
        <v>0</v>
      </c>
      <c r="AX549" s="90" t="n">
        <f aca="false">G549*AP549</f>
        <v>0</v>
      </c>
      <c r="AY549" s="89" t="s">
        <v>205</v>
      </c>
      <c r="AZ549" s="89" t="s">
        <v>1649</v>
      </c>
      <c r="BA549" s="190" t="s">
        <v>1650</v>
      </c>
      <c r="BC549" s="90" t="n">
        <f aca="false">AW549+AX549</f>
        <v>0</v>
      </c>
      <c r="BD549" s="90" t="n">
        <f aca="false">H549/(100-BE549)*100</f>
        <v>0</v>
      </c>
      <c r="BE549" s="90" t="n">
        <v>0</v>
      </c>
      <c r="BF549" s="90" t="n">
        <f aca="false">O549</f>
        <v>0</v>
      </c>
      <c r="BH549" s="90" t="n">
        <f aca="false">G549*AO549</f>
        <v>0</v>
      </c>
      <c r="BI549" s="90" t="n">
        <f aca="false">G549*AP549</f>
        <v>0</v>
      </c>
      <c r="BJ549" s="90" t="n">
        <f aca="false">G549*H549</f>
        <v>0</v>
      </c>
      <c r="BK549" s="90"/>
      <c r="BL549" s="90" t="n">
        <v>13</v>
      </c>
      <c r="BW549" s="90" t="str">
        <f aca="false">I549</f>
        <v>21</v>
      </c>
      <c r="BX549" s="11" t="s">
        <v>1660</v>
      </c>
    </row>
    <row r="550" customFormat="false" ht="15" hidden="false" customHeight="true" outlineLevel="0" collapsed="false">
      <c r="A550" s="209" t="s">
        <v>1661</v>
      </c>
      <c r="B550" s="209" t="s">
        <v>111</v>
      </c>
      <c r="C550" s="209" t="s">
        <v>1662</v>
      </c>
      <c r="D550" s="210" t="s">
        <v>1663</v>
      </c>
      <c r="E550" s="210"/>
      <c r="F550" s="209" t="s">
        <v>202</v>
      </c>
      <c r="G550" s="211" t="n">
        <v>38.476</v>
      </c>
      <c r="H550" s="212"/>
      <c r="I550" s="213" t="s">
        <v>203</v>
      </c>
      <c r="J550" s="212" t="n">
        <f aca="false">G550*AO550</f>
        <v>0</v>
      </c>
      <c r="K550" s="212" t="n">
        <f aca="false">G550*AP550</f>
        <v>0</v>
      </c>
      <c r="L550" s="212" t="n">
        <f aca="false">G550*H550</f>
        <v>0</v>
      </c>
      <c r="M550" s="212" t="n">
        <f aca="false">L550*(1+BW550/100)</f>
        <v>0</v>
      </c>
      <c r="N550" s="212" t="n">
        <v>0</v>
      </c>
      <c r="O550" s="212" t="n">
        <f aca="false">G550*N550</f>
        <v>0</v>
      </c>
      <c r="P550" s="213" t="s">
        <v>204</v>
      </c>
      <c r="Z550" s="90" t="n">
        <f aca="false">IF(AQ550="5",BJ550,0)</f>
        <v>0</v>
      </c>
      <c r="AB550" s="90" t="n">
        <f aca="false">IF(AQ550="1",BH550,0)</f>
        <v>0</v>
      </c>
      <c r="AC550" s="90" t="n">
        <f aca="false">IF(AQ550="1",BI550,0)</f>
        <v>0</v>
      </c>
      <c r="AD550" s="90" t="n">
        <f aca="false">IF(AQ550="7",BH550,0)</f>
        <v>0</v>
      </c>
      <c r="AE550" s="90" t="n">
        <f aca="false">IF(AQ550="7",BI550,0)</f>
        <v>0</v>
      </c>
      <c r="AF550" s="90" t="n">
        <f aca="false">IF(AQ550="2",BH550,0)</f>
        <v>0</v>
      </c>
      <c r="AG550" s="90" t="n">
        <f aca="false">IF(AQ550="2",BI550,0)</f>
        <v>0</v>
      </c>
      <c r="AH550" s="90" t="n">
        <f aca="false">IF(AQ550="0",BJ550,0)</f>
        <v>0</v>
      </c>
      <c r="AI550" s="190" t="s">
        <v>111</v>
      </c>
      <c r="AJ550" s="90" t="n">
        <f aca="false">IF(AN550=0,L550,0)</f>
        <v>0</v>
      </c>
      <c r="AK550" s="90" t="n">
        <f aca="false">IF(AN550=12,L550,0)</f>
        <v>0</v>
      </c>
      <c r="AL550" s="90" t="n">
        <f aca="false">IF(AN550=21,L550,0)</f>
        <v>0</v>
      </c>
      <c r="AN550" s="90" t="n">
        <v>21</v>
      </c>
      <c r="AO550" s="90" t="n">
        <f aca="false">H550*0</f>
        <v>0</v>
      </c>
      <c r="AP550" s="90" t="n">
        <f aca="false">H550*(1-0)</f>
        <v>0</v>
      </c>
      <c r="AQ550" s="89" t="s">
        <v>199</v>
      </c>
      <c r="AV550" s="90" t="n">
        <f aca="false">AW550+AX550</f>
        <v>0</v>
      </c>
      <c r="AW550" s="90" t="n">
        <f aca="false">G550*AO550</f>
        <v>0</v>
      </c>
      <c r="AX550" s="90" t="n">
        <f aca="false">G550*AP550</f>
        <v>0</v>
      </c>
      <c r="AY550" s="89" t="s">
        <v>205</v>
      </c>
      <c r="AZ550" s="89" t="s">
        <v>1649</v>
      </c>
      <c r="BA550" s="190" t="s">
        <v>1650</v>
      </c>
      <c r="BC550" s="90" t="n">
        <f aca="false">AW550+AX550</f>
        <v>0</v>
      </c>
      <c r="BD550" s="90" t="n">
        <f aca="false">H550/(100-BE550)*100</f>
        <v>0</v>
      </c>
      <c r="BE550" s="90" t="n">
        <v>0</v>
      </c>
      <c r="BF550" s="90" t="n">
        <f aca="false">O550</f>
        <v>0</v>
      </c>
      <c r="BH550" s="90" t="n">
        <f aca="false">G550*AO550</f>
        <v>0</v>
      </c>
      <c r="BI550" s="90" t="n">
        <f aca="false">G550*AP550</f>
        <v>0</v>
      </c>
      <c r="BJ550" s="90" t="n">
        <f aca="false">G550*H550</f>
        <v>0</v>
      </c>
      <c r="BK550" s="90"/>
      <c r="BL550" s="90" t="n">
        <v>13</v>
      </c>
      <c r="BW550" s="90" t="str">
        <f aca="false">I550</f>
        <v>21</v>
      </c>
      <c r="BX550" s="11" t="s">
        <v>1663</v>
      </c>
    </row>
    <row r="551" customFormat="false" ht="15" hidden="false" customHeight="true" outlineLevel="0" collapsed="false">
      <c r="A551" s="203"/>
      <c r="B551" s="204" t="s">
        <v>111</v>
      </c>
      <c r="C551" s="204" t="s">
        <v>214</v>
      </c>
      <c r="D551" s="205" t="s">
        <v>215</v>
      </c>
      <c r="E551" s="205"/>
      <c r="F551" s="203" t="s">
        <v>97</v>
      </c>
      <c r="G551" s="206" t="s">
        <v>97</v>
      </c>
      <c r="H551" s="203"/>
      <c r="I551" s="203" t="s">
        <v>97</v>
      </c>
      <c r="J551" s="207" t="n">
        <f aca="false">SUM(J552:J559)</f>
        <v>0</v>
      </c>
      <c r="K551" s="207" t="n">
        <f aca="false">SUM(K552:K559)</f>
        <v>0</v>
      </c>
      <c r="L551" s="207" t="n">
        <f aca="false">SUM(L552:L559)</f>
        <v>0</v>
      </c>
      <c r="M551" s="207" t="n">
        <f aca="false">SUM(M552:M559)</f>
        <v>0</v>
      </c>
      <c r="N551" s="208"/>
      <c r="O551" s="207" t="n">
        <f aca="false">SUM(O552:O559)</f>
        <v>0</v>
      </c>
      <c r="P551" s="208"/>
      <c r="AI551" s="190" t="s">
        <v>111</v>
      </c>
      <c r="AS551" s="178" t="n">
        <f aca="false">SUM(AJ552:AJ559)</f>
        <v>0</v>
      </c>
      <c r="AT551" s="178" t="n">
        <f aca="false">SUM(AK552:AK559)</f>
        <v>0</v>
      </c>
      <c r="AU551" s="178" t="n">
        <f aca="false">SUM(AL552:AL559)</f>
        <v>0</v>
      </c>
    </row>
    <row r="552" customFormat="false" ht="23.85" hidden="false" customHeight="true" outlineLevel="0" collapsed="false">
      <c r="A552" s="209" t="s">
        <v>1664</v>
      </c>
      <c r="B552" s="209" t="s">
        <v>111</v>
      </c>
      <c r="C552" s="209" t="s">
        <v>217</v>
      </c>
      <c r="D552" s="210" t="s">
        <v>218</v>
      </c>
      <c r="E552" s="210"/>
      <c r="F552" s="209" t="s">
        <v>202</v>
      </c>
      <c r="G552" s="211" t="n">
        <v>768.178</v>
      </c>
      <c r="H552" s="212"/>
      <c r="I552" s="213" t="s">
        <v>203</v>
      </c>
      <c r="J552" s="212" t="n">
        <f aca="false">G552*AO552</f>
        <v>0</v>
      </c>
      <c r="K552" s="212" t="n">
        <f aca="false">G552*AP552</f>
        <v>0</v>
      </c>
      <c r="L552" s="212" t="n">
        <f aca="false">G552*H552</f>
        <v>0</v>
      </c>
      <c r="M552" s="212" t="n">
        <f aca="false">L552*(1+BW552/100)</f>
        <v>0</v>
      </c>
      <c r="N552" s="212" t="n">
        <v>0</v>
      </c>
      <c r="O552" s="212" t="n">
        <f aca="false">G552*N552</f>
        <v>0</v>
      </c>
      <c r="P552" s="213" t="s">
        <v>204</v>
      </c>
      <c r="Z552" s="90" t="n">
        <f aca="false">IF(AQ552="5",BJ552,0)</f>
        <v>0</v>
      </c>
      <c r="AB552" s="90" t="n">
        <f aca="false">IF(AQ552="1",BH552,0)</f>
        <v>0</v>
      </c>
      <c r="AC552" s="90" t="n">
        <f aca="false">IF(AQ552="1",BI552,0)</f>
        <v>0</v>
      </c>
      <c r="AD552" s="90" t="n">
        <f aca="false">IF(AQ552="7",BH552,0)</f>
        <v>0</v>
      </c>
      <c r="AE552" s="90" t="n">
        <f aca="false">IF(AQ552="7",BI552,0)</f>
        <v>0</v>
      </c>
      <c r="AF552" s="90" t="n">
        <f aca="false">IF(AQ552="2",BH552,0)</f>
        <v>0</v>
      </c>
      <c r="AG552" s="90" t="n">
        <f aca="false">IF(AQ552="2",BI552,0)</f>
        <v>0</v>
      </c>
      <c r="AH552" s="90" t="n">
        <f aca="false">IF(AQ552="0",BJ552,0)</f>
        <v>0</v>
      </c>
      <c r="AI552" s="190" t="s">
        <v>111</v>
      </c>
      <c r="AJ552" s="90" t="n">
        <f aca="false">IF(AN552=0,L552,0)</f>
        <v>0</v>
      </c>
      <c r="AK552" s="90" t="n">
        <f aca="false">IF(AN552=12,L552,0)</f>
        <v>0</v>
      </c>
      <c r="AL552" s="90" t="n">
        <f aca="false">IF(AN552=21,L552,0)</f>
        <v>0</v>
      </c>
      <c r="AN552" s="90" t="n">
        <v>21</v>
      </c>
      <c r="AO552" s="90" t="n">
        <f aca="false">H552*0</f>
        <v>0</v>
      </c>
      <c r="AP552" s="90" t="n">
        <f aca="false">H552*(1-0)</f>
        <v>0</v>
      </c>
      <c r="AQ552" s="89" t="s">
        <v>199</v>
      </c>
      <c r="AV552" s="90" t="n">
        <f aca="false">AW552+AX552</f>
        <v>0</v>
      </c>
      <c r="AW552" s="90" t="n">
        <f aca="false">G552*AO552</f>
        <v>0</v>
      </c>
      <c r="AX552" s="90" t="n">
        <f aca="false">G552*AP552</f>
        <v>0</v>
      </c>
      <c r="AY552" s="89" t="s">
        <v>219</v>
      </c>
      <c r="AZ552" s="89" t="s">
        <v>1649</v>
      </c>
      <c r="BA552" s="190" t="s">
        <v>1650</v>
      </c>
      <c r="BC552" s="90" t="n">
        <f aca="false">AW552+AX552</f>
        <v>0</v>
      </c>
      <c r="BD552" s="90" t="n">
        <f aca="false">H552/(100-BE552)*100</f>
        <v>0</v>
      </c>
      <c r="BE552" s="90" t="n">
        <v>0</v>
      </c>
      <c r="BF552" s="90" t="n">
        <f aca="false">O552</f>
        <v>0</v>
      </c>
      <c r="BH552" s="90" t="n">
        <f aca="false">G552*AO552</f>
        <v>0</v>
      </c>
      <c r="BI552" s="90" t="n">
        <f aca="false">G552*AP552</f>
        <v>0</v>
      </c>
      <c r="BJ552" s="90" t="n">
        <f aca="false">G552*H552</f>
        <v>0</v>
      </c>
      <c r="BK552" s="90"/>
      <c r="BL552" s="90" t="n">
        <v>16</v>
      </c>
      <c r="BW552" s="90" t="str">
        <f aca="false">I552</f>
        <v>21</v>
      </c>
      <c r="BX552" s="11" t="s">
        <v>218</v>
      </c>
    </row>
    <row r="553" customFormat="false" ht="15" hidden="false" customHeight="true" outlineLevel="0" collapsed="false">
      <c r="A553" s="209" t="s">
        <v>1665</v>
      </c>
      <c r="B553" s="209" t="s">
        <v>111</v>
      </c>
      <c r="C553" s="209" t="s">
        <v>1056</v>
      </c>
      <c r="D553" s="210" t="s">
        <v>1057</v>
      </c>
      <c r="E553" s="210"/>
      <c r="F553" s="209" t="s">
        <v>202</v>
      </c>
      <c r="G553" s="211" t="n">
        <v>457.448</v>
      </c>
      <c r="H553" s="212"/>
      <c r="I553" s="213" t="s">
        <v>203</v>
      </c>
      <c r="J553" s="212" t="n">
        <f aca="false">G553*AO553</f>
        <v>0</v>
      </c>
      <c r="K553" s="212" t="n">
        <f aca="false">G553*AP553</f>
        <v>0</v>
      </c>
      <c r="L553" s="212" t="n">
        <f aca="false">G553*H553</f>
        <v>0</v>
      </c>
      <c r="M553" s="212" t="n">
        <f aca="false">L553*(1+BW553/100)</f>
        <v>0</v>
      </c>
      <c r="N553" s="212" t="n">
        <v>0</v>
      </c>
      <c r="O553" s="212" t="n">
        <f aca="false">G553*N553</f>
        <v>0</v>
      </c>
      <c r="P553" s="213" t="s">
        <v>204</v>
      </c>
      <c r="Z553" s="90" t="n">
        <f aca="false">IF(AQ553="5",BJ553,0)</f>
        <v>0</v>
      </c>
      <c r="AB553" s="90" t="n">
        <f aca="false">IF(AQ553="1",BH553,0)</f>
        <v>0</v>
      </c>
      <c r="AC553" s="90" t="n">
        <f aca="false">IF(AQ553="1",BI553,0)</f>
        <v>0</v>
      </c>
      <c r="AD553" s="90" t="n">
        <f aca="false">IF(AQ553="7",BH553,0)</f>
        <v>0</v>
      </c>
      <c r="AE553" s="90" t="n">
        <f aca="false">IF(AQ553="7",BI553,0)</f>
        <v>0</v>
      </c>
      <c r="AF553" s="90" t="n">
        <f aca="false">IF(AQ553="2",BH553,0)</f>
        <v>0</v>
      </c>
      <c r="AG553" s="90" t="n">
        <f aca="false">IF(AQ553="2",BI553,0)</f>
        <v>0</v>
      </c>
      <c r="AH553" s="90" t="n">
        <f aca="false">IF(AQ553="0",BJ553,0)</f>
        <v>0</v>
      </c>
      <c r="AI553" s="190" t="s">
        <v>111</v>
      </c>
      <c r="AJ553" s="90" t="n">
        <f aca="false">IF(AN553=0,L553,0)</f>
        <v>0</v>
      </c>
      <c r="AK553" s="90" t="n">
        <f aca="false">IF(AN553=12,L553,0)</f>
        <v>0</v>
      </c>
      <c r="AL553" s="90" t="n">
        <f aca="false">IF(AN553=21,L553,0)</f>
        <v>0</v>
      </c>
      <c r="AN553" s="90" t="n">
        <v>21</v>
      </c>
      <c r="AO553" s="90" t="n">
        <f aca="false">H553*0</f>
        <v>0</v>
      </c>
      <c r="AP553" s="90" t="n">
        <f aca="false">H553*(1-0)</f>
        <v>0</v>
      </c>
      <c r="AQ553" s="89" t="s">
        <v>199</v>
      </c>
      <c r="AV553" s="90" t="n">
        <f aca="false">AW553+AX553</f>
        <v>0</v>
      </c>
      <c r="AW553" s="90" t="n">
        <f aca="false">G553*AO553</f>
        <v>0</v>
      </c>
      <c r="AX553" s="90" t="n">
        <f aca="false">G553*AP553</f>
        <v>0</v>
      </c>
      <c r="AY553" s="89" t="s">
        <v>219</v>
      </c>
      <c r="AZ553" s="89" t="s">
        <v>1649</v>
      </c>
      <c r="BA553" s="190" t="s">
        <v>1650</v>
      </c>
      <c r="BC553" s="90" t="n">
        <f aca="false">AW553+AX553</f>
        <v>0</v>
      </c>
      <c r="BD553" s="90" t="n">
        <f aca="false">H553/(100-BE553)*100</f>
        <v>0</v>
      </c>
      <c r="BE553" s="90" t="n">
        <v>0</v>
      </c>
      <c r="BF553" s="90" t="n">
        <f aca="false">O553</f>
        <v>0</v>
      </c>
      <c r="BH553" s="90" t="n">
        <f aca="false">G553*AO553</f>
        <v>0</v>
      </c>
      <c r="BI553" s="90" t="n">
        <f aca="false">G553*AP553</f>
        <v>0</v>
      </c>
      <c r="BJ553" s="90" t="n">
        <f aca="false">G553*H553</f>
        <v>0</v>
      </c>
      <c r="BK553" s="90"/>
      <c r="BL553" s="90" t="n">
        <v>16</v>
      </c>
      <c r="BW553" s="90" t="str">
        <f aca="false">I553</f>
        <v>21</v>
      </c>
      <c r="BX553" s="11" t="s">
        <v>1057</v>
      </c>
    </row>
    <row r="554" customFormat="false" ht="15" hidden="false" customHeight="true" outlineLevel="0" collapsed="false">
      <c r="A554" s="209" t="s">
        <v>1666</v>
      </c>
      <c r="B554" s="209" t="s">
        <v>111</v>
      </c>
      <c r="C554" s="209" t="s">
        <v>1667</v>
      </c>
      <c r="D554" s="210" t="s">
        <v>1668</v>
      </c>
      <c r="E554" s="210"/>
      <c r="F554" s="209" t="s">
        <v>202</v>
      </c>
      <c r="G554" s="211" t="n">
        <v>38.476</v>
      </c>
      <c r="H554" s="212"/>
      <c r="I554" s="213" t="s">
        <v>203</v>
      </c>
      <c r="J554" s="212" t="n">
        <f aca="false">G554*AO554</f>
        <v>0</v>
      </c>
      <c r="K554" s="212" t="n">
        <f aca="false">G554*AP554</f>
        <v>0</v>
      </c>
      <c r="L554" s="212" t="n">
        <f aca="false">G554*H554</f>
        <v>0</v>
      </c>
      <c r="M554" s="212" t="n">
        <f aca="false">L554*(1+BW554/100)</f>
        <v>0</v>
      </c>
      <c r="N554" s="212" t="n">
        <v>0</v>
      </c>
      <c r="O554" s="212" t="n">
        <f aca="false">G554*N554</f>
        <v>0</v>
      </c>
      <c r="P554" s="213" t="s">
        <v>204</v>
      </c>
      <c r="Z554" s="90" t="n">
        <f aca="false">IF(AQ554="5",BJ554,0)</f>
        <v>0</v>
      </c>
      <c r="AB554" s="90" t="n">
        <f aca="false">IF(AQ554="1",BH554,0)</f>
        <v>0</v>
      </c>
      <c r="AC554" s="90" t="n">
        <f aca="false">IF(AQ554="1",BI554,0)</f>
        <v>0</v>
      </c>
      <c r="AD554" s="90" t="n">
        <f aca="false">IF(AQ554="7",BH554,0)</f>
        <v>0</v>
      </c>
      <c r="AE554" s="90" t="n">
        <f aca="false">IF(AQ554="7",BI554,0)</f>
        <v>0</v>
      </c>
      <c r="AF554" s="90" t="n">
        <f aca="false">IF(AQ554="2",BH554,0)</f>
        <v>0</v>
      </c>
      <c r="AG554" s="90" t="n">
        <f aca="false">IF(AQ554="2",BI554,0)</f>
        <v>0</v>
      </c>
      <c r="AH554" s="90" t="n">
        <f aca="false">IF(AQ554="0",BJ554,0)</f>
        <v>0</v>
      </c>
      <c r="AI554" s="190" t="s">
        <v>111</v>
      </c>
      <c r="AJ554" s="90" t="n">
        <f aca="false">IF(AN554=0,L554,0)</f>
        <v>0</v>
      </c>
      <c r="AK554" s="90" t="n">
        <f aca="false">IF(AN554=12,L554,0)</f>
        <v>0</v>
      </c>
      <c r="AL554" s="90" t="n">
        <f aca="false">IF(AN554=21,L554,0)</f>
        <v>0</v>
      </c>
      <c r="AN554" s="90" t="n">
        <v>21</v>
      </c>
      <c r="AO554" s="90" t="n">
        <f aca="false">H554*0</f>
        <v>0</v>
      </c>
      <c r="AP554" s="90" t="n">
        <f aca="false">H554*(1-0)</f>
        <v>0</v>
      </c>
      <c r="AQ554" s="89" t="s">
        <v>199</v>
      </c>
      <c r="AV554" s="90" t="n">
        <f aca="false">AW554+AX554</f>
        <v>0</v>
      </c>
      <c r="AW554" s="90" t="n">
        <f aca="false">G554*AO554</f>
        <v>0</v>
      </c>
      <c r="AX554" s="90" t="n">
        <f aca="false">G554*AP554</f>
        <v>0</v>
      </c>
      <c r="AY554" s="89" t="s">
        <v>219</v>
      </c>
      <c r="AZ554" s="89" t="s">
        <v>1649</v>
      </c>
      <c r="BA554" s="190" t="s">
        <v>1650</v>
      </c>
      <c r="BC554" s="90" t="n">
        <f aca="false">AW554+AX554</f>
        <v>0</v>
      </c>
      <c r="BD554" s="90" t="n">
        <f aca="false">H554/(100-BE554)*100</f>
        <v>0</v>
      </c>
      <c r="BE554" s="90" t="n">
        <v>0</v>
      </c>
      <c r="BF554" s="90" t="n">
        <f aca="false">O554</f>
        <v>0</v>
      </c>
      <c r="BH554" s="90" t="n">
        <f aca="false">G554*AO554</f>
        <v>0</v>
      </c>
      <c r="BI554" s="90" t="n">
        <f aca="false">G554*AP554</f>
        <v>0</v>
      </c>
      <c r="BJ554" s="90" t="n">
        <f aca="false">G554*H554</f>
        <v>0</v>
      </c>
      <c r="BK554" s="90"/>
      <c r="BL554" s="90" t="n">
        <v>16</v>
      </c>
      <c r="BW554" s="90" t="str">
        <f aca="false">I554</f>
        <v>21</v>
      </c>
      <c r="BX554" s="11" t="s">
        <v>1668</v>
      </c>
    </row>
    <row r="555" customFormat="false" ht="15" hidden="false" customHeight="true" outlineLevel="0" collapsed="false">
      <c r="A555" s="209" t="s">
        <v>1669</v>
      </c>
      <c r="B555" s="209" t="s">
        <v>111</v>
      </c>
      <c r="C555" s="209" t="s">
        <v>227</v>
      </c>
      <c r="D555" s="210" t="s">
        <v>228</v>
      </c>
      <c r="E555" s="210"/>
      <c r="F555" s="209" t="s">
        <v>202</v>
      </c>
      <c r="G555" s="211" t="n">
        <v>1.346</v>
      </c>
      <c r="H555" s="212"/>
      <c r="I555" s="213" t="s">
        <v>203</v>
      </c>
      <c r="J555" s="212" t="n">
        <f aca="false">G555*AO555</f>
        <v>0</v>
      </c>
      <c r="K555" s="212" t="n">
        <f aca="false">G555*AP555</f>
        <v>0</v>
      </c>
      <c r="L555" s="212" t="n">
        <f aca="false">G555*H555</f>
        <v>0</v>
      </c>
      <c r="M555" s="212" t="n">
        <f aca="false">L555*(1+BW555/100)</f>
        <v>0</v>
      </c>
      <c r="N555" s="212" t="n">
        <v>0</v>
      </c>
      <c r="O555" s="212" t="n">
        <f aca="false">G555*N555</f>
        <v>0</v>
      </c>
      <c r="P555" s="213" t="s">
        <v>204</v>
      </c>
      <c r="Z555" s="90" t="n">
        <f aca="false">IF(AQ555="5",BJ555,0)</f>
        <v>0</v>
      </c>
      <c r="AB555" s="90" t="n">
        <f aca="false">IF(AQ555="1",BH555,0)</f>
        <v>0</v>
      </c>
      <c r="AC555" s="90" t="n">
        <f aca="false">IF(AQ555="1",BI555,0)</f>
        <v>0</v>
      </c>
      <c r="AD555" s="90" t="n">
        <f aca="false">IF(AQ555="7",BH555,0)</f>
        <v>0</v>
      </c>
      <c r="AE555" s="90" t="n">
        <f aca="false">IF(AQ555="7",BI555,0)</f>
        <v>0</v>
      </c>
      <c r="AF555" s="90" t="n">
        <f aca="false">IF(AQ555="2",BH555,0)</f>
        <v>0</v>
      </c>
      <c r="AG555" s="90" t="n">
        <f aca="false">IF(AQ555="2",BI555,0)</f>
        <v>0</v>
      </c>
      <c r="AH555" s="90" t="n">
        <f aca="false">IF(AQ555="0",BJ555,0)</f>
        <v>0</v>
      </c>
      <c r="AI555" s="190" t="s">
        <v>111</v>
      </c>
      <c r="AJ555" s="90" t="n">
        <f aca="false">IF(AN555=0,L555,0)</f>
        <v>0</v>
      </c>
      <c r="AK555" s="90" t="n">
        <f aca="false">IF(AN555=12,L555,0)</f>
        <v>0</v>
      </c>
      <c r="AL555" s="90" t="n">
        <f aca="false">IF(AN555=21,L555,0)</f>
        <v>0</v>
      </c>
      <c r="AN555" s="90" t="n">
        <v>21</v>
      </c>
      <c r="AO555" s="90" t="n">
        <f aca="false">H555*0</f>
        <v>0</v>
      </c>
      <c r="AP555" s="90" t="n">
        <f aca="false">H555*(1-0)</f>
        <v>0</v>
      </c>
      <c r="AQ555" s="89" t="s">
        <v>199</v>
      </c>
      <c r="AV555" s="90" t="n">
        <f aca="false">AW555+AX555</f>
        <v>0</v>
      </c>
      <c r="AW555" s="90" t="n">
        <f aca="false">G555*AO555</f>
        <v>0</v>
      </c>
      <c r="AX555" s="90" t="n">
        <f aca="false">G555*AP555</f>
        <v>0</v>
      </c>
      <c r="AY555" s="89" t="s">
        <v>219</v>
      </c>
      <c r="AZ555" s="89" t="s">
        <v>1649</v>
      </c>
      <c r="BA555" s="190" t="s">
        <v>1650</v>
      </c>
      <c r="BC555" s="90" t="n">
        <f aca="false">AW555+AX555</f>
        <v>0</v>
      </c>
      <c r="BD555" s="90" t="n">
        <f aca="false">H555/(100-BE555)*100</f>
        <v>0</v>
      </c>
      <c r="BE555" s="90" t="n">
        <v>0</v>
      </c>
      <c r="BF555" s="90" t="n">
        <f aca="false">O555</f>
        <v>0</v>
      </c>
      <c r="BH555" s="90" t="n">
        <f aca="false">G555*AO555</f>
        <v>0</v>
      </c>
      <c r="BI555" s="90" t="n">
        <f aca="false">G555*AP555</f>
        <v>0</v>
      </c>
      <c r="BJ555" s="90" t="n">
        <f aca="false">G555*H555</f>
        <v>0</v>
      </c>
      <c r="BK555" s="90"/>
      <c r="BL555" s="90" t="n">
        <v>16</v>
      </c>
      <c r="BW555" s="90" t="str">
        <f aca="false">I555</f>
        <v>21</v>
      </c>
      <c r="BX555" s="11" t="s">
        <v>228</v>
      </c>
    </row>
    <row r="556" customFormat="false" ht="15" hidden="false" customHeight="true" outlineLevel="0" collapsed="false">
      <c r="A556" s="209" t="s">
        <v>1670</v>
      </c>
      <c r="B556" s="209" t="s">
        <v>111</v>
      </c>
      <c r="C556" s="209" t="s">
        <v>224</v>
      </c>
      <c r="D556" s="210" t="s">
        <v>1671</v>
      </c>
      <c r="E556" s="210"/>
      <c r="F556" s="209" t="s">
        <v>202</v>
      </c>
      <c r="G556" s="211" t="n">
        <v>1.346</v>
      </c>
      <c r="H556" s="212"/>
      <c r="I556" s="213" t="s">
        <v>203</v>
      </c>
      <c r="J556" s="212" t="n">
        <f aca="false">G556*AO556</f>
        <v>0</v>
      </c>
      <c r="K556" s="212" t="n">
        <f aca="false">G556*AP556</f>
        <v>0</v>
      </c>
      <c r="L556" s="212" t="n">
        <f aca="false">G556*H556</f>
        <v>0</v>
      </c>
      <c r="M556" s="212" t="n">
        <f aca="false">L556*(1+BW556/100)</f>
        <v>0</v>
      </c>
      <c r="N556" s="212" t="n">
        <v>0</v>
      </c>
      <c r="O556" s="212" t="n">
        <f aca="false">G556*N556</f>
        <v>0</v>
      </c>
      <c r="P556" s="213" t="s">
        <v>204</v>
      </c>
      <c r="Z556" s="90" t="n">
        <f aca="false">IF(AQ556="5",BJ556,0)</f>
        <v>0</v>
      </c>
      <c r="AB556" s="90" t="n">
        <f aca="false">IF(AQ556="1",BH556,0)</f>
        <v>0</v>
      </c>
      <c r="AC556" s="90" t="n">
        <f aca="false">IF(AQ556="1",BI556,0)</f>
        <v>0</v>
      </c>
      <c r="AD556" s="90" t="n">
        <f aca="false">IF(AQ556="7",BH556,0)</f>
        <v>0</v>
      </c>
      <c r="AE556" s="90" t="n">
        <f aca="false">IF(AQ556="7",BI556,0)</f>
        <v>0</v>
      </c>
      <c r="AF556" s="90" t="n">
        <f aca="false">IF(AQ556="2",BH556,0)</f>
        <v>0</v>
      </c>
      <c r="AG556" s="90" t="n">
        <f aca="false">IF(AQ556="2",BI556,0)</f>
        <v>0</v>
      </c>
      <c r="AH556" s="90" t="n">
        <f aca="false">IF(AQ556="0",BJ556,0)</f>
        <v>0</v>
      </c>
      <c r="AI556" s="190" t="s">
        <v>111</v>
      </c>
      <c r="AJ556" s="90" t="n">
        <f aca="false">IF(AN556=0,L556,0)</f>
        <v>0</v>
      </c>
      <c r="AK556" s="90" t="n">
        <f aca="false">IF(AN556=12,L556,0)</f>
        <v>0</v>
      </c>
      <c r="AL556" s="90" t="n">
        <f aca="false">IF(AN556=21,L556,0)</f>
        <v>0</v>
      </c>
      <c r="AN556" s="90" t="n">
        <v>21</v>
      </c>
      <c r="AO556" s="90" t="n">
        <f aca="false">H556*0</f>
        <v>0</v>
      </c>
      <c r="AP556" s="90" t="n">
        <f aca="false">H556*(1-0)</f>
        <v>0</v>
      </c>
      <c r="AQ556" s="89" t="s">
        <v>199</v>
      </c>
      <c r="AV556" s="90" t="n">
        <f aca="false">AW556+AX556</f>
        <v>0</v>
      </c>
      <c r="AW556" s="90" t="n">
        <f aca="false">G556*AO556</f>
        <v>0</v>
      </c>
      <c r="AX556" s="90" t="n">
        <f aca="false">G556*AP556</f>
        <v>0</v>
      </c>
      <c r="AY556" s="89" t="s">
        <v>219</v>
      </c>
      <c r="AZ556" s="89" t="s">
        <v>1649</v>
      </c>
      <c r="BA556" s="190" t="s">
        <v>1650</v>
      </c>
      <c r="BC556" s="90" t="n">
        <f aca="false">AW556+AX556</f>
        <v>0</v>
      </c>
      <c r="BD556" s="90" t="n">
        <f aca="false">H556/(100-BE556)*100</f>
        <v>0</v>
      </c>
      <c r="BE556" s="90" t="n">
        <v>0</v>
      </c>
      <c r="BF556" s="90" t="n">
        <f aca="false">O556</f>
        <v>0</v>
      </c>
      <c r="BH556" s="90" t="n">
        <f aca="false">G556*AO556</f>
        <v>0</v>
      </c>
      <c r="BI556" s="90" t="n">
        <f aca="false">G556*AP556</f>
        <v>0</v>
      </c>
      <c r="BJ556" s="90" t="n">
        <f aca="false">G556*H556</f>
        <v>0</v>
      </c>
      <c r="BK556" s="90"/>
      <c r="BL556" s="90" t="n">
        <v>16</v>
      </c>
      <c r="BW556" s="90" t="str">
        <f aca="false">I556</f>
        <v>21</v>
      </c>
      <c r="BX556" s="11" t="s">
        <v>1671</v>
      </c>
    </row>
    <row r="557" customFormat="false" ht="15" hidden="false" customHeight="true" outlineLevel="0" collapsed="false">
      <c r="A557" s="209" t="s">
        <v>1672</v>
      </c>
      <c r="B557" s="209" t="s">
        <v>111</v>
      </c>
      <c r="C557" s="209" t="s">
        <v>1673</v>
      </c>
      <c r="D557" s="210" t="s">
        <v>1674</v>
      </c>
      <c r="E557" s="210"/>
      <c r="F557" s="209" t="s">
        <v>202</v>
      </c>
      <c r="G557" s="211" t="n">
        <v>273.6</v>
      </c>
      <c r="H557" s="212"/>
      <c r="I557" s="213" t="s">
        <v>203</v>
      </c>
      <c r="J557" s="212" t="n">
        <f aca="false">G557*AO557</f>
        <v>0</v>
      </c>
      <c r="K557" s="212" t="n">
        <f aca="false">G557*AP557</f>
        <v>0</v>
      </c>
      <c r="L557" s="212" t="n">
        <f aca="false">G557*H557</f>
        <v>0</v>
      </c>
      <c r="M557" s="212" t="n">
        <f aca="false">L557*(1+BW557/100)</f>
        <v>0</v>
      </c>
      <c r="N557" s="212" t="n">
        <v>0</v>
      </c>
      <c r="O557" s="212" t="n">
        <f aca="false">G557*N557</f>
        <v>0</v>
      </c>
      <c r="P557" s="213" t="s">
        <v>204</v>
      </c>
      <c r="Z557" s="90" t="n">
        <f aca="false">IF(AQ557="5",BJ557,0)</f>
        <v>0</v>
      </c>
      <c r="AB557" s="90" t="n">
        <f aca="false">IF(AQ557="1",BH557,0)</f>
        <v>0</v>
      </c>
      <c r="AC557" s="90" t="n">
        <f aca="false">IF(AQ557="1",BI557,0)</f>
        <v>0</v>
      </c>
      <c r="AD557" s="90" t="n">
        <f aca="false">IF(AQ557="7",BH557,0)</f>
        <v>0</v>
      </c>
      <c r="AE557" s="90" t="n">
        <f aca="false">IF(AQ557="7",BI557,0)</f>
        <v>0</v>
      </c>
      <c r="AF557" s="90" t="n">
        <f aca="false">IF(AQ557="2",BH557,0)</f>
        <v>0</v>
      </c>
      <c r="AG557" s="90" t="n">
        <f aca="false">IF(AQ557="2",BI557,0)</f>
        <v>0</v>
      </c>
      <c r="AH557" s="90" t="n">
        <f aca="false">IF(AQ557="0",BJ557,0)</f>
        <v>0</v>
      </c>
      <c r="AI557" s="190" t="s">
        <v>111</v>
      </c>
      <c r="AJ557" s="90" t="n">
        <f aca="false">IF(AN557=0,L557,0)</f>
        <v>0</v>
      </c>
      <c r="AK557" s="90" t="n">
        <f aca="false">IF(AN557=12,L557,0)</f>
        <v>0</v>
      </c>
      <c r="AL557" s="90" t="n">
        <f aca="false">IF(AN557=21,L557,0)</f>
        <v>0</v>
      </c>
      <c r="AN557" s="90" t="n">
        <v>21</v>
      </c>
      <c r="AO557" s="90" t="n">
        <f aca="false">H557*0</f>
        <v>0</v>
      </c>
      <c r="AP557" s="90" t="n">
        <f aca="false">H557*(1-0)</f>
        <v>0</v>
      </c>
      <c r="AQ557" s="89" t="s">
        <v>199</v>
      </c>
      <c r="AV557" s="90" t="n">
        <f aca="false">AW557+AX557</f>
        <v>0</v>
      </c>
      <c r="AW557" s="90" t="n">
        <f aca="false">G557*AO557</f>
        <v>0</v>
      </c>
      <c r="AX557" s="90" t="n">
        <f aca="false">G557*AP557</f>
        <v>0</v>
      </c>
      <c r="AY557" s="89" t="s">
        <v>219</v>
      </c>
      <c r="AZ557" s="89" t="s">
        <v>1649</v>
      </c>
      <c r="BA557" s="190" t="s">
        <v>1650</v>
      </c>
      <c r="BC557" s="90" t="n">
        <f aca="false">AW557+AX557</f>
        <v>0</v>
      </c>
      <c r="BD557" s="90" t="n">
        <f aca="false">H557/(100-BE557)*100</f>
        <v>0</v>
      </c>
      <c r="BE557" s="90" t="n">
        <v>0</v>
      </c>
      <c r="BF557" s="90" t="n">
        <f aca="false">O557</f>
        <v>0</v>
      </c>
      <c r="BH557" s="90" t="n">
        <f aca="false">G557*AO557</f>
        <v>0</v>
      </c>
      <c r="BI557" s="90" t="n">
        <f aca="false">G557*AP557</f>
        <v>0</v>
      </c>
      <c r="BJ557" s="90" t="n">
        <f aca="false">G557*H557</f>
        <v>0</v>
      </c>
      <c r="BK557" s="90"/>
      <c r="BL557" s="90" t="n">
        <v>16</v>
      </c>
      <c r="BW557" s="90" t="str">
        <f aca="false">I557</f>
        <v>21</v>
      </c>
      <c r="BX557" s="11" t="s">
        <v>1674</v>
      </c>
    </row>
    <row r="558" customFormat="false" ht="15" hidden="false" customHeight="true" outlineLevel="0" collapsed="false">
      <c r="A558" s="209" t="s">
        <v>1675</v>
      </c>
      <c r="B558" s="209" t="s">
        <v>111</v>
      </c>
      <c r="C558" s="209" t="s">
        <v>1056</v>
      </c>
      <c r="D558" s="210" t="s">
        <v>1676</v>
      </c>
      <c r="E558" s="210"/>
      <c r="F558" s="209" t="s">
        <v>202</v>
      </c>
      <c r="G558" s="211" t="n">
        <v>457.448</v>
      </c>
      <c r="H558" s="212"/>
      <c r="I558" s="213" t="s">
        <v>203</v>
      </c>
      <c r="J558" s="212" t="n">
        <f aca="false">G558*AO558</f>
        <v>0</v>
      </c>
      <c r="K558" s="212" t="n">
        <f aca="false">G558*AP558</f>
        <v>0</v>
      </c>
      <c r="L558" s="212" t="n">
        <f aca="false">G558*H558</f>
        <v>0</v>
      </c>
      <c r="M558" s="212" t="n">
        <f aca="false">L558*(1+BW558/100)</f>
        <v>0</v>
      </c>
      <c r="N558" s="212" t="n">
        <v>0</v>
      </c>
      <c r="O558" s="212" t="n">
        <f aca="false">G558*N558</f>
        <v>0</v>
      </c>
      <c r="P558" s="213" t="s">
        <v>204</v>
      </c>
      <c r="Z558" s="90" t="n">
        <f aca="false">IF(AQ558="5",BJ558,0)</f>
        <v>0</v>
      </c>
      <c r="AB558" s="90" t="n">
        <f aca="false">IF(AQ558="1",BH558,0)</f>
        <v>0</v>
      </c>
      <c r="AC558" s="90" t="n">
        <f aca="false">IF(AQ558="1",BI558,0)</f>
        <v>0</v>
      </c>
      <c r="AD558" s="90" t="n">
        <f aca="false">IF(AQ558="7",BH558,0)</f>
        <v>0</v>
      </c>
      <c r="AE558" s="90" t="n">
        <f aca="false">IF(AQ558="7",BI558,0)</f>
        <v>0</v>
      </c>
      <c r="AF558" s="90" t="n">
        <f aca="false">IF(AQ558="2",BH558,0)</f>
        <v>0</v>
      </c>
      <c r="AG558" s="90" t="n">
        <f aca="false">IF(AQ558="2",BI558,0)</f>
        <v>0</v>
      </c>
      <c r="AH558" s="90" t="n">
        <f aca="false">IF(AQ558="0",BJ558,0)</f>
        <v>0</v>
      </c>
      <c r="AI558" s="190" t="s">
        <v>111</v>
      </c>
      <c r="AJ558" s="90" t="n">
        <f aca="false">IF(AN558=0,L558,0)</f>
        <v>0</v>
      </c>
      <c r="AK558" s="90" t="n">
        <f aca="false">IF(AN558=12,L558,0)</f>
        <v>0</v>
      </c>
      <c r="AL558" s="90" t="n">
        <f aca="false">IF(AN558=21,L558,0)</f>
        <v>0</v>
      </c>
      <c r="AN558" s="90" t="n">
        <v>21</v>
      </c>
      <c r="AO558" s="90" t="n">
        <f aca="false">H558*0</f>
        <v>0</v>
      </c>
      <c r="AP558" s="90" t="n">
        <f aca="false">H558*(1-0)</f>
        <v>0</v>
      </c>
      <c r="AQ558" s="89" t="s">
        <v>199</v>
      </c>
      <c r="AV558" s="90" t="n">
        <f aca="false">AW558+AX558</f>
        <v>0</v>
      </c>
      <c r="AW558" s="90" t="n">
        <f aca="false">G558*AO558</f>
        <v>0</v>
      </c>
      <c r="AX558" s="90" t="n">
        <f aca="false">G558*AP558</f>
        <v>0</v>
      </c>
      <c r="AY558" s="89" t="s">
        <v>219</v>
      </c>
      <c r="AZ558" s="89" t="s">
        <v>1649</v>
      </c>
      <c r="BA558" s="190" t="s">
        <v>1650</v>
      </c>
      <c r="BC558" s="90" t="n">
        <f aca="false">AW558+AX558</f>
        <v>0</v>
      </c>
      <c r="BD558" s="90" t="n">
        <f aca="false">H558/(100-BE558)*100</f>
        <v>0</v>
      </c>
      <c r="BE558" s="90" t="n">
        <v>0</v>
      </c>
      <c r="BF558" s="90" t="n">
        <f aca="false">O558</f>
        <v>0</v>
      </c>
      <c r="BH558" s="90" t="n">
        <f aca="false">G558*AO558</f>
        <v>0</v>
      </c>
      <c r="BI558" s="90" t="n">
        <f aca="false">G558*AP558</f>
        <v>0</v>
      </c>
      <c r="BJ558" s="90" t="n">
        <f aca="false">G558*H558</f>
        <v>0</v>
      </c>
      <c r="BK558" s="90"/>
      <c r="BL558" s="90" t="n">
        <v>16</v>
      </c>
      <c r="BW558" s="90" t="str">
        <f aca="false">I558</f>
        <v>21</v>
      </c>
      <c r="BX558" s="11" t="s">
        <v>1676</v>
      </c>
    </row>
    <row r="559" customFormat="false" ht="15" hidden="false" customHeight="true" outlineLevel="0" collapsed="false">
      <c r="A559" s="209" t="s">
        <v>1677</v>
      </c>
      <c r="B559" s="209" t="s">
        <v>111</v>
      </c>
      <c r="C559" s="209" t="s">
        <v>1667</v>
      </c>
      <c r="D559" s="210" t="s">
        <v>1678</v>
      </c>
      <c r="E559" s="210"/>
      <c r="F559" s="209" t="s">
        <v>202</v>
      </c>
      <c r="G559" s="211" t="n">
        <v>37.13</v>
      </c>
      <c r="H559" s="212"/>
      <c r="I559" s="213" t="s">
        <v>203</v>
      </c>
      <c r="J559" s="212" t="n">
        <f aca="false">G559*AO559</f>
        <v>0</v>
      </c>
      <c r="K559" s="212" t="n">
        <f aca="false">G559*AP559</f>
        <v>0</v>
      </c>
      <c r="L559" s="212" t="n">
        <f aca="false">G559*H559</f>
        <v>0</v>
      </c>
      <c r="M559" s="212" t="n">
        <f aca="false">L559*(1+BW559/100)</f>
        <v>0</v>
      </c>
      <c r="N559" s="212" t="n">
        <v>0</v>
      </c>
      <c r="O559" s="212" t="n">
        <f aca="false">G559*N559</f>
        <v>0</v>
      </c>
      <c r="P559" s="213" t="s">
        <v>204</v>
      </c>
      <c r="Z559" s="90" t="n">
        <f aca="false">IF(AQ559="5",BJ559,0)</f>
        <v>0</v>
      </c>
      <c r="AB559" s="90" t="n">
        <f aca="false">IF(AQ559="1",BH559,0)</f>
        <v>0</v>
      </c>
      <c r="AC559" s="90" t="n">
        <f aca="false">IF(AQ559="1",BI559,0)</f>
        <v>0</v>
      </c>
      <c r="AD559" s="90" t="n">
        <f aca="false">IF(AQ559="7",BH559,0)</f>
        <v>0</v>
      </c>
      <c r="AE559" s="90" t="n">
        <f aca="false">IF(AQ559="7",BI559,0)</f>
        <v>0</v>
      </c>
      <c r="AF559" s="90" t="n">
        <f aca="false">IF(AQ559="2",BH559,0)</f>
        <v>0</v>
      </c>
      <c r="AG559" s="90" t="n">
        <f aca="false">IF(AQ559="2",BI559,0)</f>
        <v>0</v>
      </c>
      <c r="AH559" s="90" t="n">
        <f aca="false">IF(AQ559="0",BJ559,0)</f>
        <v>0</v>
      </c>
      <c r="AI559" s="190" t="s">
        <v>111</v>
      </c>
      <c r="AJ559" s="90" t="n">
        <f aca="false">IF(AN559=0,L559,0)</f>
        <v>0</v>
      </c>
      <c r="AK559" s="90" t="n">
        <f aca="false">IF(AN559=12,L559,0)</f>
        <v>0</v>
      </c>
      <c r="AL559" s="90" t="n">
        <f aca="false">IF(AN559=21,L559,0)</f>
        <v>0</v>
      </c>
      <c r="AN559" s="90" t="n">
        <v>21</v>
      </c>
      <c r="AO559" s="90" t="n">
        <f aca="false">H559*0</f>
        <v>0</v>
      </c>
      <c r="AP559" s="90" t="n">
        <f aca="false">H559*(1-0)</f>
        <v>0</v>
      </c>
      <c r="AQ559" s="89" t="s">
        <v>199</v>
      </c>
      <c r="AV559" s="90" t="n">
        <f aca="false">AW559+AX559</f>
        <v>0</v>
      </c>
      <c r="AW559" s="90" t="n">
        <f aca="false">G559*AO559</f>
        <v>0</v>
      </c>
      <c r="AX559" s="90" t="n">
        <f aca="false">G559*AP559</f>
        <v>0</v>
      </c>
      <c r="AY559" s="89" t="s">
        <v>219</v>
      </c>
      <c r="AZ559" s="89" t="s">
        <v>1649</v>
      </c>
      <c r="BA559" s="190" t="s">
        <v>1650</v>
      </c>
      <c r="BC559" s="90" t="n">
        <f aca="false">AW559+AX559</f>
        <v>0</v>
      </c>
      <c r="BD559" s="90" t="n">
        <f aca="false">H559/(100-BE559)*100</f>
        <v>0</v>
      </c>
      <c r="BE559" s="90" t="n">
        <v>0</v>
      </c>
      <c r="BF559" s="90" t="n">
        <f aca="false">O559</f>
        <v>0</v>
      </c>
      <c r="BH559" s="90" t="n">
        <f aca="false">G559*AO559</f>
        <v>0</v>
      </c>
      <c r="BI559" s="90" t="n">
        <f aca="false">G559*AP559</f>
        <v>0</v>
      </c>
      <c r="BJ559" s="90" t="n">
        <f aca="false">G559*H559</f>
        <v>0</v>
      </c>
      <c r="BK559" s="90"/>
      <c r="BL559" s="90" t="n">
        <v>16</v>
      </c>
      <c r="BW559" s="90" t="str">
        <f aca="false">I559</f>
        <v>21</v>
      </c>
      <c r="BX559" s="11" t="s">
        <v>1678</v>
      </c>
    </row>
    <row r="560" customFormat="false" ht="15" hidden="false" customHeight="true" outlineLevel="0" collapsed="false">
      <c r="A560" s="203"/>
      <c r="B560" s="204" t="s">
        <v>111</v>
      </c>
      <c r="C560" s="204" t="s">
        <v>231</v>
      </c>
      <c r="D560" s="205" t="s">
        <v>232</v>
      </c>
      <c r="E560" s="205"/>
      <c r="F560" s="203" t="s">
        <v>97</v>
      </c>
      <c r="G560" s="206" t="s">
        <v>97</v>
      </c>
      <c r="H560" s="203"/>
      <c r="I560" s="203" t="s">
        <v>97</v>
      </c>
      <c r="J560" s="207" t="n">
        <f aca="false">SUM(J561:J564)</f>
        <v>0</v>
      </c>
      <c r="K560" s="207" t="n">
        <f aca="false">SUM(K561:K564)</f>
        <v>0</v>
      </c>
      <c r="L560" s="207" t="n">
        <f aca="false">SUM(L561:L564)</f>
        <v>0</v>
      </c>
      <c r="M560" s="207" t="n">
        <f aca="false">SUM(M561:M564)</f>
        <v>0</v>
      </c>
      <c r="N560" s="208"/>
      <c r="O560" s="207" t="n">
        <f aca="false">SUM(O561:O564)</f>
        <v>0</v>
      </c>
      <c r="P560" s="208"/>
      <c r="AI560" s="190" t="s">
        <v>111</v>
      </c>
      <c r="AS560" s="178" t="n">
        <f aca="false">SUM(AJ561:AJ564)</f>
        <v>0</v>
      </c>
      <c r="AT560" s="178" t="n">
        <f aca="false">SUM(AK561:AK564)</f>
        <v>0</v>
      </c>
      <c r="AU560" s="178" t="n">
        <f aca="false">SUM(AL561:AL564)</f>
        <v>0</v>
      </c>
    </row>
    <row r="561" customFormat="false" ht="15" hidden="false" customHeight="true" outlineLevel="0" collapsed="false">
      <c r="A561" s="209" t="s">
        <v>1679</v>
      </c>
      <c r="B561" s="209" t="s">
        <v>111</v>
      </c>
      <c r="C561" s="209" t="s">
        <v>1680</v>
      </c>
      <c r="D561" s="210" t="s">
        <v>1681</v>
      </c>
      <c r="E561" s="210"/>
      <c r="F561" s="209" t="s">
        <v>202</v>
      </c>
      <c r="G561" s="211" t="n">
        <v>168.333</v>
      </c>
      <c r="H561" s="212"/>
      <c r="I561" s="213" t="s">
        <v>203</v>
      </c>
      <c r="J561" s="212" t="n">
        <f aca="false">G561*AO561</f>
        <v>0</v>
      </c>
      <c r="K561" s="212" t="n">
        <f aca="false">G561*AP561</f>
        <v>0</v>
      </c>
      <c r="L561" s="212" t="n">
        <f aca="false">G561*H561</f>
        <v>0</v>
      </c>
      <c r="M561" s="212" t="n">
        <f aca="false">L561*(1+BW561/100)</f>
        <v>0</v>
      </c>
      <c r="N561" s="212" t="n">
        <v>0</v>
      </c>
      <c r="O561" s="212" t="n">
        <f aca="false">G561*N561</f>
        <v>0</v>
      </c>
      <c r="P561" s="213" t="s">
        <v>204</v>
      </c>
      <c r="Z561" s="90" t="n">
        <f aca="false">IF(AQ561="5",BJ561,0)</f>
        <v>0</v>
      </c>
      <c r="AB561" s="90" t="n">
        <f aca="false">IF(AQ561="1",BH561,0)</f>
        <v>0</v>
      </c>
      <c r="AC561" s="90" t="n">
        <f aca="false">IF(AQ561="1",BI561,0)</f>
        <v>0</v>
      </c>
      <c r="AD561" s="90" t="n">
        <f aca="false">IF(AQ561="7",BH561,0)</f>
        <v>0</v>
      </c>
      <c r="AE561" s="90" t="n">
        <f aca="false">IF(AQ561="7",BI561,0)</f>
        <v>0</v>
      </c>
      <c r="AF561" s="90" t="n">
        <f aca="false">IF(AQ561="2",BH561,0)</f>
        <v>0</v>
      </c>
      <c r="AG561" s="90" t="n">
        <f aca="false">IF(AQ561="2",BI561,0)</f>
        <v>0</v>
      </c>
      <c r="AH561" s="90" t="n">
        <f aca="false">IF(AQ561="0",BJ561,0)</f>
        <v>0</v>
      </c>
      <c r="AI561" s="190" t="s">
        <v>111</v>
      </c>
      <c r="AJ561" s="90" t="n">
        <f aca="false">IF(AN561=0,L561,0)</f>
        <v>0</v>
      </c>
      <c r="AK561" s="90" t="n">
        <f aca="false">IF(AN561=12,L561,0)</f>
        <v>0</v>
      </c>
      <c r="AL561" s="90" t="n">
        <f aca="false">IF(AN561=21,L561,0)</f>
        <v>0</v>
      </c>
      <c r="AN561" s="90" t="n">
        <v>21</v>
      </c>
      <c r="AO561" s="90" t="n">
        <f aca="false">H561*0</f>
        <v>0</v>
      </c>
      <c r="AP561" s="90" t="n">
        <f aca="false">H561*(1-0)</f>
        <v>0</v>
      </c>
      <c r="AQ561" s="89" t="s">
        <v>199</v>
      </c>
      <c r="AV561" s="90" t="n">
        <f aca="false">AW561+AX561</f>
        <v>0</v>
      </c>
      <c r="AW561" s="90" t="n">
        <f aca="false">G561*AO561</f>
        <v>0</v>
      </c>
      <c r="AX561" s="90" t="n">
        <f aca="false">G561*AP561</f>
        <v>0</v>
      </c>
      <c r="AY561" s="89" t="s">
        <v>236</v>
      </c>
      <c r="AZ561" s="89" t="s">
        <v>1649</v>
      </c>
      <c r="BA561" s="190" t="s">
        <v>1650</v>
      </c>
      <c r="BC561" s="90" t="n">
        <f aca="false">AW561+AX561</f>
        <v>0</v>
      </c>
      <c r="BD561" s="90" t="n">
        <f aca="false">H561/(100-BE561)*100</f>
        <v>0</v>
      </c>
      <c r="BE561" s="90" t="n">
        <v>0</v>
      </c>
      <c r="BF561" s="90" t="n">
        <f aca="false">O561</f>
        <v>0</v>
      </c>
      <c r="BH561" s="90" t="n">
        <f aca="false">G561*AO561</f>
        <v>0</v>
      </c>
      <c r="BI561" s="90" t="n">
        <f aca="false">G561*AP561</f>
        <v>0</v>
      </c>
      <c r="BJ561" s="90" t="n">
        <f aca="false">G561*H561</f>
        <v>0</v>
      </c>
      <c r="BK561" s="90"/>
      <c r="BL561" s="90" t="n">
        <v>17</v>
      </c>
      <c r="BW561" s="90" t="str">
        <f aca="false">I561</f>
        <v>21</v>
      </c>
      <c r="BX561" s="11" t="s">
        <v>1681</v>
      </c>
    </row>
    <row r="562" customFormat="false" ht="15" hidden="false" customHeight="true" outlineLevel="0" collapsed="false">
      <c r="A562" s="209" t="s">
        <v>1682</v>
      </c>
      <c r="B562" s="209" t="s">
        <v>111</v>
      </c>
      <c r="C562" s="209" t="s">
        <v>1683</v>
      </c>
      <c r="D562" s="210" t="s">
        <v>1684</v>
      </c>
      <c r="E562" s="210"/>
      <c r="F562" s="209" t="s">
        <v>202</v>
      </c>
      <c r="G562" s="211" t="n">
        <v>168.333</v>
      </c>
      <c r="H562" s="212"/>
      <c r="I562" s="213" t="s">
        <v>203</v>
      </c>
      <c r="J562" s="212" t="n">
        <f aca="false">G562*AO562</f>
        <v>0</v>
      </c>
      <c r="K562" s="212" t="n">
        <f aca="false">G562*AP562</f>
        <v>0</v>
      </c>
      <c r="L562" s="212" t="n">
        <f aca="false">G562*H562</f>
        <v>0</v>
      </c>
      <c r="M562" s="212" t="n">
        <f aca="false">L562*(1+BW562/100)</f>
        <v>0</v>
      </c>
      <c r="N562" s="212" t="n">
        <v>0</v>
      </c>
      <c r="O562" s="212" t="n">
        <f aca="false">G562*N562</f>
        <v>0</v>
      </c>
      <c r="P562" s="213" t="s">
        <v>204</v>
      </c>
      <c r="Z562" s="90" t="n">
        <f aca="false">IF(AQ562="5",BJ562,0)</f>
        <v>0</v>
      </c>
      <c r="AB562" s="90" t="n">
        <f aca="false">IF(AQ562="1",BH562,0)</f>
        <v>0</v>
      </c>
      <c r="AC562" s="90" t="n">
        <f aca="false">IF(AQ562="1",BI562,0)</f>
        <v>0</v>
      </c>
      <c r="AD562" s="90" t="n">
        <f aca="false">IF(AQ562="7",BH562,0)</f>
        <v>0</v>
      </c>
      <c r="AE562" s="90" t="n">
        <f aca="false">IF(AQ562="7",BI562,0)</f>
        <v>0</v>
      </c>
      <c r="AF562" s="90" t="n">
        <f aca="false">IF(AQ562="2",BH562,0)</f>
        <v>0</v>
      </c>
      <c r="AG562" s="90" t="n">
        <f aca="false">IF(AQ562="2",BI562,0)</f>
        <v>0</v>
      </c>
      <c r="AH562" s="90" t="n">
        <f aca="false">IF(AQ562="0",BJ562,0)</f>
        <v>0</v>
      </c>
      <c r="AI562" s="190" t="s">
        <v>111</v>
      </c>
      <c r="AJ562" s="90" t="n">
        <f aca="false">IF(AN562=0,L562,0)</f>
        <v>0</v>
      </c>
      <c r="AK562" s="90" t="n">
        <f aca="false">IF(AN562=12,L562,0)</f>
        <v>0</v>
      </c>
      <c r="AL562" s="90" t="n">
        <f aca="false">IF(AN562=21,L562,0)</f>
        <v>0</v>
      </c>
      <c r="AN562" s="90" t="n">
        <v>21</v>
      </c>
      <c r="AO562" s="90" t="n">
        <f aca="false">H562*0</f>
        <v>0</v>
      </c>
      <c r="AP562" s="90" t="n">
        <f aca="false">H562*(1-0)</f>
        <v>0</v>
      </c>
      <c r="AQ562" s="89" t="s">
        <v>199</v>
      </c>
      <c r="AV562" s="90" t="n">
        <f aca="false">AW562+AX562</f>
        <v>0</v>
      </c>
      <c r="AW562" s="90" t="n">
        <f aca="false">G562*AO562</f>
        <v>0</v>
      </c>
      <c r="AX562" s="90" t="n">
        <f aca="false">G562*AP562</f>
        <v>0</v>
      </c>
      <c r="AY562" s="89" t="s">
        <v>236</v>
      </c>
      <c r="AZ562" s="89" t="s">
        <v>1649</v>
      </c>
      <c r="BA562" s="190" t="s">
        <v>1650</v>
      </c>
      <c r="BC562" s="90" t="n">
        <f aca="false">AW562+AX562</f>
        <v>0</v>
      </c>
      <c r="BD562" s="90" t="n">
        <f aca="false">H562/(100-BE562)*100</f>
        <v>0</v>
      </c>
      <c r="BE562" s="90" t="n">
        <v>0</v>
      </c>
      <c r="BF562" s="90" t="n">
        <f aca="false">O562</f>
        <v>0</v>
      </c>
      <c r="BH562" s="90" t="n">
        <f aca="false">G562*AO562</f>
        <v>0</v>
      </c>
      <c r="BI562" s="90" t="n">
        <f aca="false">G562*AP562</f>
        <v>0</v>
      </c>
      <c r="BJ562" s="90" t="n">
        <f aca="false">G562*H562</f>
        <v>0</v>
      </c>
      <c r="BK562" s="90"/>
      <c r="BL562" s="90" t="n">
        <v>17</v>
      </c>
      <c r="BW562" s="90" t="str">
        <f aca="false">I562</f>
        <v>21</v>
      </c>
      <c r="BX562" s="11" t="s">
        <v>1684</v>
      </c>
    </row>
    <row r="563" customFormat="false" ht="15" hidden="false" customHeight="true" outlineLevel="0" collapsed="false">
      <c r="A563" s="209" t="s">
        <v>1685</v>
      </c>
      <c r="B563" s="209" t="s">
        <v>111</v>
      </c>
      <c r="C563" s="209" t="s">
        <v>234</v>
      </c>
      <c r="D563" s="210" t="s">
        <v>235</v>
      </c>
      <c r="E563" s="210"/>
      <c r="F563" s="209" t="s">
        <v>202</v>
      </c>
      <c r="G563" s="211" t="n">
        <v>550.404</v>
      </c>
      <c r="H563" s="212"/>
      <c r="I563" s="213" t="s">
        <v>203</v>
      </c>
      <c r="J563" s="212" t="n">
        <f aca="false">G563*AO563</f>
        <v>0</v>
      </c>
      <c r="K563" s="212" t="n">
        <f aca="false">G563*AP563</f>
        <v>0</v>
      </c>
      <c r="L563" s="212" t="n">
        <f aca="false">G563*H563</f>
        <v>0</v>
      </c>
      <c r="M563" s="212" t="n">
        <f aca="false">L563*(1+BW563/100)</f>
        <v>0</v>
      </c>
      <c r="N563" s="212" t="n">
        <v>0</v>
      </c>
      <c r="O563" s="212" t="n">
        <f aca="false">G563*N563</f>
        <v>0</v>
      </c>
      <c r="P563" s="213" t="s">
        <v>204</v>
      </c>
      <c r="Z563" s="90" t="n">
        <f aca="false">IF(AQ563="5",BJ563,0)</f>
        <v>0</v>
      </c>
      <c r="AB563" s="90" t="n">
        <f aca="false">IF(AQ563="1",BH563,0)</f>
        <v>0</v>
      </c>
      <c r="AC563" s="90" t="n">
        <f aca="false">IF(AQ563="1",BI563,0)</f>
        <v>0</v>
      </c>
      <c r="AD563" s="90" t="n">
        <f aca="false">IF(AQ563="7",BH563,0)</f>
        <v>0</v>
      </c>
      <c r="AE563" s="90" t="n">
        <f aca="false">IF(AQ563="7",BI563,0)</f>
        <v>0</v>
      </c>
      <c r="AF563" s="90" t="n">
        <f aca="false">IF(AQ563="2",BH563,0)</f>
        <v>0</v>
      </c>
      <c r="AG563" s="90" t="n">
        <f aca="false">IF(AQ563="2",BI563,0)</f>
        <v>0</v>
      </c>
      <c r="AH563" s="90" t="n">
        <f aca="false">IF(AQ563="0",BJ563,0)</f>
        <v>0</v>
      </c>
      <c r="AI563" s="190" t="s">
        <v>111</v>
      </c>
      <c r="AJ563" s="90" t="n">
        <f aca="false">IF(AN563=0,L563,0)</f>
        <v>0</v>
      </c>
      <c r="AK563" s="90" t="n">
        <f aca="false">IF(AN563=12,L563,0)</f>
        <v>0</v>
      </c>
      <c r="AL563" s="90" t="n">
        <f aca="false">IF(AN563=21,L563,0)</f>
        <v>0</v>
      </c>
      <c r="AN563" s="90" t="n">
        <v>21</v>
      </c>
      <c r="AO563" s="90" t="n">
        <f aca="false">H563*0</f>
        <v>0</v>
      </c>
      <c r="AP563" s="90" t="n">
        <f aca="false">H563*(1-0)</f>
        <v>0</v>
      </c>
      <c r="AQ563" s="89" t="s">
        <v>199</v>
      </c>
      <c r="AV563" s="90" t="n">
        <f aca="false">AW563+AX563</f>
        <v>0</v>
      </c>
      <c r="AW563" s="90" t="n">
        <f aca="false">G563*AO563</f>
        <v>0</v>
      </c>
      <c r="AX563" s="90" t="n">
        <f aca="false">G563*AP563</f>
        <v>0</v>
      </c>
      <c r="AY563" s="89" t="s">
        <v>236</v>
      </c>
      <c r="AZ563" s="89" t="s">
        <v>1649</v>
      </c>
      <c r="BA563" s="190" t="s">
        <v>1650</v>
      </c>
      <c r="BC563" s="90" t="n">
        <f aca="false">AW563+AX563</f>
        <v>0</v>
      </c>
      <c r="BD563" s="90" t="n">
        <f aca="false">H563/(100-BE563)*100</f>
        <v>0</v>
      </c>
      <c r="BE563" s="90" t="n">
        <v>0</v>
      </c>
      <c r="BF563" s="90" t="n">
        <f aca="false">O563</f>
        <v>0</v>
      </c>
      <c r="BH563" s="90" t="n">
        <f aca="false">G563*AO563</f>
        <v>0</v>
      </c>
      <c r="BI563" s="90" t="n">
        <f aca="false">G563*AP563</f>
        <v>0</v>
      </c>
      <c r="BJ563" s="90" t="n">
        <f aca="false">G563*H563</f>
        <v>0</v>
      </c>
      <c r="BK563" s="90"/>
      <c r="BL563" s="90" t="n">
        <v>17</v>
      </c>
      <c r="BW563" s="90" t="str">
        <f aca="false">I563</f>
        <v>21</v>
      </c>
      <c r="BX563" s="11" t="s">
        <v>235</v>
      </c>
    </row>
    <row r="564" customFormat="false" ht="15" hidden="false" customHeight="true" outlineLevel="0" collapsed="false">
      <c r="A564" s="209" t="s">
        <v>1686</v>
      </c>
      <c r="B564" s="209" t="s">
        <v>111</v>
      </c>
      <c r="C564" s="209" t="s">
        <v>1687</v>
      </c>
      <c r="D564" s="210" t="s">
        <v>1688</v>
      </c>
      <c r="E564" s="210"/>
      <c r="F564" s="209" t="s">
        <v>202</v>
      </c>
      <c r="G564" s="211" t="n">
        <v>766.832</v>
      </c>
      <c r="H564" s="212"/>
      <c r="I564" s="213" t="s">
        <v>203</v>
      </c>
      <c r="J564" s="212" t="n">
        <f aca="false">G564*AO564</f>
        <v>0</v>
      </c>
      <c r="K564" s="212" t="n">
        <f aca="false">G564*AP564</f>
        <v>0</v>
      </c>
      <c r="L564" s="212" t="n">
        <f aca="false">G564*H564</f>
        <v>0</v>
      </c>
      <c r="M564" s="212" t="n">
        <f aca="false">L564*(1+BW564/100)</f>
        <v>0</v>
      </c>
      <c r="N564" s="212" t="n">
        <v>0</v>
      </c>
      <c r="O564" s="212" t="n">
        <f aca="false">G564*N564</f>
        <v>0</v>
      </c>
      <c r="P564" s="213" t="s">
        <v>204</v>
      </c>
      <c r="Z564" s="90" t="n">
        <f aca="false">IF(AQ564="5",BJ564,0)</f>
        <v>0</v>
      </c>
      <c r="AB564" s="90" t="n">
        <f aca="false">IF(AQ564="1",BH564,0)</f>
        <v>0</v>
      </c>
      <c r="AC564" s="90" t="n">
        <f aca="false">IF(AQ564="1",BI564,0)</f>
        <v>0</v>
      </c>
      <c r="AD564" s="90" t="n">
        <f aca="false">IF(AQ564="7",BH564,0)</f>
        <v>0</v>
      </c>
      <c r="AE564" s="90" t="n">
        <f aca="false">IF(AQ564="7",BI564,0)</f>
        <v>0</v>
      </c>
      <c r="AF564" s="90" t="n">
        <f aca="false">IF(AQ564="2",BH564,0)</f>
        <v>0</v>
      </c>
      <c r="AG564" s="90" t="n">
        <f aca="false">IF(AQ564="2",BI564,0)</f>
        <v>0</v>
      </c>
      <c r="AH564" s="90" t="n">
        <f aca="false">IF(AQ564="0",BJ564,0)</f>
        <v>0</v>
      </c>
      <c r="AI564" s="190" t="s">
        <v>111</v>
      </c>
      <c r="AJ564" s="90" t="n">
        <f aca="false">IF(AN564=0,L564,0)</f>
        <v>0</v>
      </c>
      <c r="AK564" s="90" t="n">
        <f aca="false">IF(AN564=12,L564,0)</f>
        <v>0</v>
      </c>
      <c r="AL564" s="90" t="n">
        <f aca="false">IF(AN564=21,L564,0)</f>
        <v>0</v>
      </c>
      <c r="AN564" s="90" t="n">
        <v>21</v>
      </c>
      <c r="AO564" s="90" t="n">
        <f aca="false">H564*0</f>
        <v>0</v>
      </c>
      <c r="AP564" s="90" t="n">
        <f aca="false">H564*(1-0)</f>
        <v>0</v>
      </c>
      <c r="AQ564" s="89" t="s">
        <v>199</v>
      </c>
      <c r="AV564" s="90" t="n">
        <f aca="false">AW564+AX564</f>
        <v>0</v>
      </c>
      <c r="AW564" s="90" t="n">
        <f aca="false">G564*AO564</f>
        <v>0</v>
      </c>
      <c r="AX564" s="90" t="n">
        <f aca="false">G564*AP564</f>
        <v>0</v>
      </c>
      <c r="AY564" s="89" t="s">
        <v>236</v>
      </c>
      <c r="AZ564" s="89" t="s">
        <v>1649</v>
      </c>
      <c r="BA564" s="190" t="s">
        <v>1650</v>
      </c>
      <c r="BC564" s="90" t="n">
        <f aca="false">AW564+AX564</f>
        <v>0</v>
      </c>
      <c r="BD564" s="90" t="n">
        <f aca="false">H564/(100-BE564)*100</f>
        <v>0</v>
      </c>
      <c r="BE564" s="90" t="n">
        <v>0</v>
      </c>
      <c r="BF564" s="90" t="n">
        <f aca="false">O564</f>
        <v>0</v>
      </c>
      <c r="BH564" s="90" t="n">
        <f aca="false">G564*AO564</f>
        <v>0</v>
      </c>
      <c r="BI564" s="90" t="n">
        <f aca="false">G564*AP564</f>
        <v>0</v>
      </c>
      <c r="BJ564" s="90" t="n">
        <f aca="false">G564*H564</f>
        <v>0</v>
      </c>
      <c r="BK564" s="90"/>
      <c r="BL564" s="90" t="n">
        <v>17</v>
      </c>
      <c r="BW564" s="90" t="str">
        <f aca="false">I564</f>
        <v>21</v>
      </c>
      <c r="BX564" s="11" t="s">
        <v>1688</v>
      </c>
    </row>
    <row r="565" customFormat="false" ht="15" hidden="false" customHeight="true" outlineLevel="0" collapsed="false">
      <c r="A565" s="203"/>
      <c r="B565" s="204" t="s">
        <v>111</v>
      </c>
      <c r="C565" s="204" t="s">
        <v>265</v>
      </c>
      <c r="D565" s="205" t="s">
        <v>1689</v>
      </c>
      <c r="E565" s="205"/>
      <c r="F565" s="203" t="s">
        <v>97</v>
      </c>
      <c r="G565" s="206" t="s">
        <v>97</v>
      </c>
      <c r="H565" s="203"/>
      <c r="I565" s="203" t="s">
        <v>97</v>
      </c>
      <c r="J565" s="207" t="n">
        <f aca="false">SUM(J566)</f>
        <v>0</v>
      </c>
      <c r="K565" s="207" t="n">
        <f aca="false">SUM(K566)</f>
        <v>0</v>
      </c>
      <c r="L565" s="207" t="n">
        <f aca="false">SUM(L566)</f>
        <v>0</v>
      </c>
      <c r="M565" s="207" t="n">
        <f aca="false">SUM(M566)</f>
        <v>0</v>
      </c>
      <c r="N565" s="208"/>
      <c r="O565" s="207" t="n">
        <f aca="false">SUM(O566)</f>
        <v>0</v>
      </c>
      <c r="P565" s="208"/>
      <c r="AI565" s="190" t="s">
        <v>111</v>
      </c>
      <c r="AS565" s="178" t="n">
        <f aca="false">SUM(AJ566)</f>
        <v>0</v>
      </c>
      <c r="AT565" s="178" t="n">
        <f aca="false">SUM(AK566)</f>
        <v>0</v>
      </c>
      <c r="AU565" s="178" t="n">
        <f aca="false">SUM(AL566)</f>
        <v>0</v>
      </c>
    </row>
    <row r="566" customFormat="false" ht="15" hidden="false" customHeight="true" outlineLevel="0" collapsed="false">
      <c r="A566" s="209" t="s">
        <v>1690</v>
      </c>
      <c r="B566" s="209" t="s">
        <v>111</v>
      </c>
      <c r="C566" s="209" t="s">
        <v>1691</v>
      </c>
      <c r="D566" s="210" t="s">
        <v>1692</v>
      </c>
      <c r="E566" s="210"/>
      <c r="F566" s="209" t="s">
        <v>255</v>
      </c>
      <c r="G566" s="211" t="n">
        <v>912</v>
      </c>
      <c r="H566" s="212"/>
      <c r="I566" s="213" t="s">
        <v>203</v>
      </c>
      <c r="J566" s="212" t="n">
        <f aca="false">G566*AO566</f>
        <v>0</v>
      </c>
      <c r="K566" s="212" t="n">
        <f aca="false">G566*AP566</f>
        <v>0</v>
      </c>
      <c r="L566" s="212" t="n">
        <f aca="false">G566*H566</f>
        <v>0</v>
      </c>
      <c r="M566" s="212" t="n">
        <f aca="false">L566*(1+BW566/100)</f>
        <v>0</v>
      </c>
      <c r="N566" s="212" t="n">
        <v>0</v>
      </c>
      <c r="O566" s="212" t="n">
        <f aca="false">G566*N566</f>
        <v>0</v>
      </c>
      <c r="P566" s="213" t="s">
        <v>204</v>
      </c>
      <c r="Z566" s="90" t="n">
        <f aca="false">IF(AQ566="5",BJ566,0)</f>
        <v>0</v>
      </c>
      <c r="AB566" s="90" t="n">
        <f aca="false">IF(AQ566="1",BH566,0)</f>
        <v>0</v>
      </c>
      <c r="AC566" s="90" t="n">
        <f aca="false">IF(AQ566="1",BI566,0)</f>
        <v>0</v>
      </c>
      <c r="AD566" s="90" t="n">
        <f aca="false">IF(AQ566="7",BH566,0)</f>
        <v>0</v>
      </c>
      <c r="AE566" s="90" t="n">
        <f aca="false">IF(AQ566="7",BI566,0)</f>
        <v>0</v>
      </c>
      <c r="AF566" s="90" t="n">
        <f aca="false">IF(AQ566="2",BH566,0)</f>
        <v>0</v>
      </c>
      <c r="AG566" s="90" t="n">
        <f aca="false">IF(AQ566="2",BI566,0)</f>
        <v>0</v>
      </c>
      <c r="AH566" s="90" t="n">
        <f aca="false">IF(AQ566="0",BJ566,0)</f>
        <v>0</v>
      </c>
      <c r="AI566" s="190" t="s">
        <v>111</v>
      </c>
      <c r="AJ566" s="90" t="n">
        <f aca="false">IF(AN566=0,L566,0)</f>
        <v>0</v>
      </c>
      <c r="AK566" s="90" t="n">
        <f aca="false">IF(AN566=12,L566,0)</f>
        <v>0</v>
      </c>
      <c r="AL566" s="90" t="n">
        <f aca="false">IF(AN566=21,L566,0)</f>
        <v>0</v>
      </c>
      <c r="AN566" s="90" t="n">
        <v>21</v>
      </c>
      <c r="AO566" s="90" t="n">
        <f aca="false">H566*0</f>
        <v>0</v>
      </c>
      <c r="AP566" s="90" t="n">
        <f aca="false">H566*(1-0)</f>
        <v>0</v>
      </c>
      <c r="AQ566" s="89" t="s">
        <v>199</v>
      </c>
      <c r="AV566" s="90" t="n">
        <f aca="false">AW566+AX566</f>
        <v>0</v>
      </c>
      <c r="AW566" s="90" t="n">
        <f aca="false">G566*AO566</f>
        <v>0</v>
      </c>
      <c r="AX566" s="90" t="n">
        <f aca="false">G566*AP566</f>
        <v>0</v>
      </c>
      <c r="AY566" s="89" t="s">
        <v>1693</v>
      </c>
      <c r="AZ566" s="89" t="s">
        <v>1649</v>
      </c>
      <c r="BA566" s="190" t="s">
        <v>1650</v>
      </c>
      <c r="BC566" s="90" t="n">
        <f aca="false">AW566+AX566</f>
        <v>0</v>
      </c>
      <c r="BD566" s="90" t="n">
        <f aca="false">H566/(100-BE566)*100</f>
        <v>0</v>
      </c>
      <c r="BE566" s="90" t="n">
        <v>0</v>
      </c>
      <c r="BF566" s="90" t="n">
        <f aca="false">O566</f>
        <v>0</v>
      </c>
      <c r="BH566" s="90" t="n">
        <f aca="false">G566*AO566</f>
        <v>0</v>
      </c>
      <c r="BI566" s="90" t="n">
        <f aca="false">G566*AP566</f>
        <v>0</v>
      </c>
      <c r="BJ566" s="90" t="n">
        <f aca="false">G566*H566</f>
        <v>0</v>
      </c>
      <c r="BK566" s="90"/>
      <c r="BL566" s="90" t="n">
        <v>18</v>
      </c>
      <c r="BW566" s="90" t="str">
        <f aca="false">I566</f>
        <v>21</v>
      </c>
      <c r="BX566" s="11" t="s">
        <v>1692</v>
      </c>
    </row>
    <row r="567" customFormat="false" ht="24.05" hidden="false" customHeight="true" outlineLevel="0" collapsed="false">
      <c r="A567" s="203"/>
      <c r="B567" s="204" t="s">
        <v>111</v>
      </c>
      <c r="C567" s="204" t="s">
        <v>268</v>
      </c>
      <c r="D567" s="205" t="s">
        <v>1694</v>
      </c>
      <c r="E567" s="205"/>
      <c r="F567" s="203" t="s">
        <v>97</v>
      </c>
      <c r="G567" s="206" t="s">
        <v>97</v>
      </c>
      <c r="H567" s="203"/>
      <c r="I567" s="203" t="s">
        <v>97</v>
      </c>
      <c r="J567" s="207" t="n">
        <f aca="false">SUM(J568)</f>
        <v>0</v>
      </c>
      <c r="K567" s="207" t="n">
        <f aca="false">SUM(K568)</f>
        <v>0</v>
      </c>
      <c r="L567" s="207" t="n">
        <f aca="false">SUM(L568)</f>
        <v>0</v>
      </c>
      <c r="M567" s="207" t="n">
        <f aca="false">SUM(M568)</f>
        <v>0</v>
      </c>
      <c r="N567" s="208"/>
      <c r="O567" s="207" t="n">
        <f aca="false">SUM(O568)</f>
        <v>0</v>
      </c>
      <c r="P567" s="208"/>
      <c r="AI567" s="190" t="s">
        <v>111</v>
      </c>
      <c r="AS567" s="178" t="n">
        <f aca="false">SUM(AJ568)</f>
        <v>0</v>
      </c>
      <c r="AT567" s="178" t="n">
        <f aca="false">SUM(AK568)</f>
        <v>0</v>
      </c>
      <c r="AU567" s="178" t="n">
        <f aca="false">SUM(AL568)</f>
        <v>0</v>
      </c>
    </row>
    <row r="568" customFormat="false" ht="24.05" hidden="false" customHeight="true" outlineLevel="0" collapsed="false">
      <c r="A568" s="209" t="s">
        <v>1695</v>
      </c>
      <c r="B568" s="209" t="s">
        <v>111</v>
      </c>
      <c r="C568" s="209" t="s">
        <v>1696</v>
      </c>
      <c r="D568" s="210" t="s">
        <v>1697</v>
      </c>
      <c r="E568" s="210"/>
      <c r="F568" s="209" t="s">
        <v>202</v>
      </c>
      <c r="G568" s="211" t="n">
        <v>1.346</v>
      </c>
      <c r="H568" s="212"/>
      <c r="I568" s="213" t="s">
        <v>203</v>
      </c>
      <c r="J568" s="212" t="n">
        <f aca="false">G568*AO568</f>
        <v>0</v>
      </c>
      <c r="K568" s="212" t="n">
        <f aca="false">G568*AP568</f>
        <v>0</v>
      </c>
      <c r="L568" s="212" t="n">
        <f aca="false">G568*H568</f>
        <v>0</v>
      </c>
      <c r="M568" s="212" t="n">
        <f aca="false">L568*(1+BW568/100)</f>
        <v>0</v>
      </c>
      <c r="N568" s="212" t="n">
        <v>0</v>
      </c>
      <c r="O568" s="212" t="n">
        <f aca="false">G568*N568</f>
        <v>0</v>
      </c>
      <c r="P568" s="213" t="s">
        <v>204</v>
      </c>
      <c r="Z568" s="90" t="n">
        <f aca="false">IF(AQ568="5",BJ568,0)</f>
        <v>0</v>
      </c>
      <c r="AB568" s="90" t="n">
        <f aca="false">IF(AQ568="1",BH568,0)</f>
        <v>0</v>
      </c>
      <c r="AC568" s="90" t="n">
        <f aca="false">IF(AQ568="1",BI568,0)</f>
        <v>0</v>
      </c>
      <c r="AD568" s="90" t="n">
        <f aca="false">IF(AQ568="7",BH568,0)</f>
        <v>0</v>
      </c>
      <c r="AE568" s="90" t="n">
        <f aca="false">IF(AQ568="7",BI568,0)</f>
        <v>0</v>
      </c>
      <c r="AF568" s="90" t="n">
        <f aca="false">IF(AQ568="2",BH568,0)</f>
        <v>0</v>
      </c>
      <c r="AG568" s="90" t="n">
        <f aca="false">IF(AQ568="2",BI568,0)</f>
        <v>0</v>
      </c>
      <c r="AH568" s="90" t="n">
        <f aca="false">IF(AQ568="0",BJ568,0)</f>
        <v>0</v>
      </c>
      <c r="AI568" s="190" t="s">
        <v>111</v>
      </c>
      <c r="AJ568" s="90" t="n">
        <f aca="false">IF(AN568=0,L568,0)</f>
        <v>0</v>
      </c>
      <c r="AK568" s="90" t="n">
        <f aca="false">IF(AN568=12,L568,0)</f>
        <v>0</v>
      </c>
      <c r="AL568" s="90" t="n">
        <f aca="false">IF(AN568=21,L568,0)</f>
        <v>0</v>
      </c>
      <c r="AN568" s="90" t="n">
        <v>21</v>
      </c>
      <c r="AO568" s="90" t="n">
        <f aca="false">H568*0</f>
        <v>0</v>
      </c>
      <c r="AP568" s="90" t="n">
        <f aca="false">H568*(1-0)</f>
        <v>0</v>
      </c>
      <c r="AQ568" s="89" t="s">
        <v>199</v>
      </c>
      <c r="AV568" s="90" t="n">
        <f aca="false">AW568+AX568</f>
        <v>0</v>
      </c>
      <c r="AW568" s="90" t="n">
        <f aca="false">G568*AO568</f>
        <v>0</v>
      </c>
      <c r="AX568" s="90" t="n">
        <f aca="false">G568*AP568</f>
        <v>0</v>
      </c>
      <c r="AY568" s="89" t="s">
        <v>1698</v>
      </c>
      <c r="AZ568" s="89" t="s">
        <v>1649</v>
      </c>
      <c r="BA568" s="190" t="s">
        <v>1650</v>
      </c>
      <c r="BC568" s="90" t="n">
        <f aca="false">AW568+AX568</f>
        <v>0</v>
      </c>
      <c r="BD568" s="90" t="n">
        <f aca="false">H568/(100-BE568)*100</f>
        <v>0</v>
      </c>
      <c r="BE568" s="90" t="n">
        <v>0</v>
      </c>
      <c r="BF568" s="90" t="n">
        <f aca="false">O568</f>
        <v>0</v>
      </c>
      <c r="BH568" s="90" t="n">
        <f aca="false">G568*AO568</f>
        <v>0</v>
      </c>
      <c r="BI568" s="90" t="n">
        <f aca="false">G568*AP568</f>
        <v>0</v>
      </c>
      <c r="BJ568" s="90" t="n">
        <f aca="false">G568*H568</f>
        <v>0</v>
      </c>
      <c r="BK568" s="90"/>
      <c r="BL568" s="90" t="n">
        <v>19</v>
      </c>
      <c r="BW568" s="90" t="str">
        <f aca="false">I568</f>
        <v>21</v>
      </c>
      <c r="BX568" s="11" t="s">
        <v>1697</v>
      </c>
    </row>
    <row r="569" customFormat="false" ht="24.05" hidden="false" customHeight="true" outlineLevel="0" collapsed="false">
      <c r="A569" s="203"/>
      <c r="B569" s="204" t="s">
        <v>111</v>
      </c>
      <c r="C569" s="204" t="s">
        <v>353</v>
      </c>
      <c r="D569" s="205" t="s">
        <v>1081</v>
      </c>
      <c r="E569" s="205"/>
      <c r="F569" s="203" t="s">
        <v>97</v>
      </c>
      <c r="G569" s="206" t="s">
        <v>97</v>
      </c>
      <c r="H569" s="203"/>
      <c r="I569" s="203" t="s">
        <v>97</v>
      </c>
      <c r="J569" s="207" t="n">
        <f aca="false">SUM(J570)</f>
        <v>0</v>
      </c>
      <c r="K569" s="207" t="n">
        <f aca="false">SUM(K570)</f>
        <v>0</v>
      </c>
      <c r="L569" s="207" t="n">
        <f aca="false">SUM(L570)</f>
        <v>0</v>
      </c>
      <c r="M569" s="207" t="n">
        <f aca="false">SUM(M570)</f>
        <v>0</v>
      </c>
      <c r="N569" s="208"/>
      <c r="O569" s="207" t="n">
        <f aca="false">SUM(O570)</f>
        <v>0</v>
      </c>
      <c r="P569" s="208"/>
      <c r="AI569" s="190" t="s">
        <v>111</v>
      </c>
      <c r="AS569" s="178" t="n">
        <f aca="false">SUM(AJ570)</f>
        <v>0</v>
      </c>
      <c r="AT569" s="178" t="n">
        <f aca="false">SUM(AK570)</f>
        <v>0</v>
      </c>
      <c r="AU569" s="178" t="n">
        <f aca="false">SUM(AL570)</f>
        <v>0</v>
      </c>
    </row>
    <row r="570" customFormat="false" ht="15" hidden="false" customHeight="true" outlineLevel="0" collapsed="false">
      <c r="A570" s="209" t="s">
        <v>1699</v>
      </c>
      <c r="B570" s="209" t="s">
        <v>111</v>
      </c>
      <c r="C570" s="209" t="s">
        <v>1700</v>
      </c>
      <c r="D570" s="210" t="s">
        <v>1701</v>
      </c>
      <c r="E570" s="210"/>
      <c r="F570" s="209" t="s">
        <v>202</v>
      </c>
      <c r="G570" s="211" t="n">
        <v>48.095</v>
      </c>
      <c r="H570" s="212"/>
      <c r="I570" s="213" t="s">
        <v>203</v>
      </c>
      <c r="J570" s="212" t="n">
        <f aca="false">G570*AO570</f>
        <v>0</v>
      </c>
      <c r="K570" s="212" t="n">
        <f aca="false">G570*AP570</f>
        <v>0</v>
      </c>
      <c r="L570" s="212" t="n">
        <f aca="false">G570*H570</f>
        <v>0</v>
      </c>
      <c r="M570" s="212" t="n">
        <f aca="false">L570*(1+BW570/100)</f>
        <v>0</v>
      </c>
      <c r="N570" s="212" t="n">
        <v>0</v>
      </c>
      <c r="O570" s="212" t="n">
        <f aca="false">G570*N570</f>
        <v>0</v>
      </c>
      <c r="P570" s="213" t="s">
        <v>204</v>
      </c>
      <c r="Z570" s="90" t="n">
        <f aca="false">IF(AQ570="5",BJ570,0)</f>
        <v>0</v>
      </c>
      <c r="AB570" s="90" t="n">
        <f aca="false">IF(AQ570="1",BH570,0)</f>
        <v>0</v>
      </c>
      <c r="AC570" s="90" t="n">
        <f aca="false">IF(AQ570="1",BI570,0)</f>
        <v>0</v>
      </c>
      <c r="AD570" s="90" t="n">
        <f aca="false">IF(AQ570="7",BH570,0)</f>
        <v>0</v>
      </c>
      <c r="AE570" s="90" t="n">
        <f aca="false">IF(AQ570="7",BI570,0)</f>
        <v>0</v>
      </c>
      <c r="AF570" s="90" t="n">
        <f aca="false">IF(AQ570="2",BH570,0)</f>
        <v>0</v>
      </c>
      <c r="AG570" s="90" t="n">
        <f aca="false">IF(AQ570="2",BI570,0)</f>
        <v>0</v>
      </c>
      <c r="AH570" s="90" t="n">
        <f aca="false">IF(AQ570="0",BJ570,0)</f>
        <v>0</v>
      </c>
      <c r="AI570" s="190" t="s">
        <v>111</v>
      </c>
      <c r="AJ570" s="90" t="n">
        <f aca="false">IF(AN570=0,L570,0)</f>
        <v>0</v>
      </c>
      <c r="AK570" s="90" t="n">
        <f aca="false">IF(AN570=12,L570,0)</f>
        <v>0</v>
      </c>
      <c r="AL570" s="90" t="n">
        <f aca="false">IF(AN570=21,L570,0)</f>
        <v>0</v>
      </c>
      <c r="AN570" s="90" t="n">
        <v>21</v>
      </c>
      <c r="AO570" s="90" t="n">
        <f aca="false">H570*0</f>
        <v>0</v>
      </c>
      <c r="AP570" s="90" t="n">
        <f aca="false">H570*(1-0)</f>
        <v>0</v>
      </c>
      <c r="AQ570" s="89" t="s">
        <v>199</v>
      </c>
      <c r="AV570" s="90" t="n">
        <f aca="false">AW570+AX570</f>
        <v>0</v>
      </c>
      <c r="AW570" s="90" t="n">
        <f aca="false">G570*AO570</f>
        <v>0</v>
      </c>
      <c r="AX570" s="90" t="n">
        <f aca="false">G570*AP570</f>
        <v>0</v>
      </c>
      <c r="AY570" s="89" t="s">
        <v>1085</v>
      </c>
      <c r="AZ570" s="89" t="s">
        <v>1702</v>
      </c>
      <c r="BA570" s="190" t="s">
        <v>1650</v>
      </c>
      <c r="BC570" s="90" t="n">
        <f aca="false">AW570+AX570</f>
        <v>0</v>
      </c>
      <c r="BD570" s="90" t="n">
        <f aca="false">H570/(100-BE570)*100</f>
        <v>0</v>
      </c>
      <c r="BE570" s="90" t="n">
        <v>0</v>
      </c>
      <c r="BF570" s="90" t="n">
        <f aca="false">O570</f>
        <v>0</v>
      </c>
      <c r="BH570" s="90" t="n">
        <f aca="false">G570*AO570</f>
        <v>0</v>
      </c>
      <c r="BI570" s="90" t="n">
        <f aca="false">G570*AP570</f>
        <v>0</v>
      </c>
      <c r="BJ570" s="90" t="n">
        <f aca="false">G570*H570</f>
        <v>0</v>
      </c>
      <c r="BK570" s="90"/>
      <c r="BL570" s="90" t="n">
        <v>45</v>
      </c>
      <c r="BW570" s="90" t="str">
        <f aca="false">I570</f>
        <v>21</v>
      </c>
      <c r="BX570" s="11" t="s">
        <v>1701</v>
      </c>
    </row>
    <row r="571" customFormat="false" ht="15" hidden="false" customHeight="true" outlineLevel="0" collapsed="false">
      <c r="A571" s="203"/>
      <c r="B571" s="204" t="s">
        <v>111</v>
      </c>
      <c r="C571" s="204" t="s">
        <v>1703</v>
      </c>
      <c r="D571" s="205" t="s">
        <v>1704</v>
      </c>
      <c r="E571" s="205"/>
      <c r="F571" s="203" t="s">
        <v>97</v>
      </c>
      <c r="G571" s="206" t="s">
        <v>97</v>
      </c>
      <c r="H571" s="203"/>
      <c r="I571" s="203" t="s">
        <v>97</v>
      </c>
      <c r="J571" s="207" t="n">
        <f aca="false">SUM(J572:J575)</f>
        <v>0</v>
      </c>
      <c r="K571" s="207" t="n">
        <f aca="false">SUM(K572:K575)</f>
        <v>0</v>
      </c>
      <c r="L571" s="207" t="n">
        <f aca="false">SUM(L572:L575)</f>
        <v>0</v>
      </c>
      <c r="M571" s="207" t="n">
        <f aca="false">SUM(M572:M575)</f>
        <v>0</v>
      </c>
      <c r="N571" s="208"/>
      <c r="O571" s="207" t="n">
        <f aca="false">SUM(O572:O575)</f>
        <v>0.16202</v>
      </c>
      <c r="P571" s="208"/>
      <c r="AI571" s="190" t="s">
        <v>111</v>
      </c>
      <c r="AS571" s="178" t="n">
        <f aca="false">SUM(AJ572:AJ575)</f>
        <v>0</v>
      </c>
      <c r="AT571" s="178" t="n">
        <f aca="false">SUM(AK572:AK575)</f>
        <v>0</v>
      </c>
      <c r="AU571" s="178" t="n">
        <f aca="false">SUM(AL572:AL575)</f>
        <v>0</v>
      </c>
    </row>
    <row r="572" customFormat="false" ht="24.05" hidden="false" customHeight="true" outlineLevel="0" collapsed="false">
      <c r="A572" s="209" t="s">
        <v>1705</v>
      </c>
      <c r="B572" s="209" t="s">
        <v>111</v>
      </c>
      <c r="C572" s="209" t="s">
        <v>1706</v>
      </c>
      <c r="D572" s="210" t="s">
        <v>1707</v>
      </c>
      <c r="E572" s="210"/>
      <c r="F572" s="209" t="s">
        <v>261</v>
      </c>
      <c r="G572" s="211" t="n">
        <v>1</v>
      </c>
      <c r="H572" s="212"/>
      <c r="I572" s="213" t="s">
        <v>203</v>
      </c>
      <c r="J572" s="212" t="n">
        <f aca="false">G572*AO572</f>
        <v>0</v>
      </c>
      <c r="K572" s="212" t="n">
        <f aca="false">G572*AP572</f>
        <v>0</v>
      </c>
      <c r="L572" s="212" t="n">
        <f aca="false">G572*H572</f>
        <v>0</v>
      </c>
      <c r="M572" s="212" t="n">
        <f aca="false">L572*(1+BW572/100)</f>
        <v>0</v>
      </c>
      <c r="N572" s="212" t="n">
        <v>0</v>
      </c>
      <c r="O572" s="212" t="n">
        <f aca="false">G572*N572</f>
        <v>0</v>
      </c>
      <c r="P572" s="213" t="s">
        <v>204</v>
      </c>
      <c r="Z572" s="90" t="n">
        <f aca="false">IF(AQ572="5",BJ572,0)</f>
        <v>0</v>
      </c>
      <c r="AB572" s="90" t="n">
        <f aca="false">IF(AQ572="1",BH572,0)</f>
        <v>0</v>
      </c>
      <c r="AC572" s="90" t="n">
        <f aca="false">IF(AQ572="1",BI572,0)</f>
        <v>0</v>
      </c>
      <c r="AD572" s="90" t="n">
        <f aca="false">IF(AQ572="7",BH572,0)</f>
        <v>0</v>
      </c>
      <c r="AE572" s="90" t="n">
        <f aca="false">IF(AQ572="7",BI572,0)</f>
        <v>0</v>
      </c>
      <c r="AF572" s="90" t="n">
        <f aca="false">IF(AQ572="2",BH572,0)</f>
        <v>0</v>
      </c>
      <c r="AG572" s="90" t="n">
        <f aca="false">IF(AQ572="2",BI572,0)</f>
        <v>0</v>
      </c>
      <c r="AH572" s="90" t="n">
        <f aca="false">IF(AQ572="0",BJ572,0)</f>
        <v>0</v>
      </c>
      <c r="AI572" s="190" t="s">
        <v>111</v>
      </c>
      <c r="AJ572" s="90" t="n">
        <f aca="false">IF(AN572=0,L572,0)</f>
        <v>0</v>
      </c>
      <c r="AK572" s="90" t="n">
        <f aca="false">IF(AN572=12,L572,0)</f>
        <v>0</v>
      </c>
      <c r="AL572" s="90" t="n">
        <f aca="false">IF(AN572=21,L572,0)</f>
        <v>0</v>
      </c>
      <c r="AN572" s="90" t="n">
        <v>21</v>
      </c>
      <c r="AO572" s="90" t="n">
        <f aca="false">H572*0</f>
        <v>0</v>
      </c>
      <c r="AP572" s="90" t="n">
        <f aca="false">H572*(1-0)</f>
        <v>0</v>
      </c>
      <c r="AQ572" s="89" t="s">
        <v>226</v>
      </c>
      <c r="AV572" s="90" t="n">
        <f aca="false">AW572+AX572</f>
        <v>0</v>
      </c>
      <c r="AW572" s="90" t="n">
        <f aca="false">G572*AO572</f>
        <v>0</v>
      </c>
      <c r="AX572" s="90" t="n">
        <f aca="false">G572*AP572</f>
        <v>0</v>
      </c>
      <c r="AY572" s="89" t="s">
        <v>1708</v>
      </c>
      <c r="AZ572" s="89" t="s">
        <v>1709</v>
      </c>
      <c r="BA572" s="190" t="s">
        <v>1650</v>
      </c>
      <c r="BC572" s="90" t="n">
        <f aca="false">AW572+AX572</f>
        <v>0</v>
      </c>
      <c r="BD572" s="90" t="n">
        <f aca="false">H572/(100-BE572)*100</f>
        <v>0</v>
      </c>
      <c r="BE572" s="90" t="n">
        <v>0</v>
      </c>
      <c r="BF572" s="90" t="n">
        <f aca="false">O572</f>
        <v>0</v>
      </c>
      <c r="BH572" s="90" t="n">
        <f aca="false">G572*AO572</f>
        <v>0</v>
      </c>
      <c r="BI572" s="90" t="n">
        <f aca="false">G572*AP572</f>
        <v>0</v>
      </c>
      <c r="BJ572" s="90" t="n">
        <f aca="false">G572*H572</f>
        <v>0</v>
      </c>
      <c r="BK572" s="90"/>
      <c r="BL572" s="90" t="n">
        <v>731</v>
      </c>
      <c r="BW572" s="90" t="str">
        <f aca="false">I572</f>
        <v>21</v>
      </c>
      <c r="BX572" s="11" t="s">
        <v>1707</v>
      </c>
    </row>
    <row r="573" customFormat="false" ht="46.95" hidden="false" customHeight="true" outlineLevel="0" collapsed="false">
      <c r="A573" s="214" t="s">
        <v>1710</v>
      </c>
      <c r="B573" s="214" t="s">
        <v>111</v>
      </c>
      <c r="C573" s="214" t="s">
        <v>1711</v>
      </c>
      <c r="D573" s="215" t="s">
        <v>1712</v>
      </c>
      <c r="E573" s="215"/>
      <c r="F573" s="214" t="s">
        <v>261</v>
      </c>
      <c r="G573" s="216" t="n">
        <v>1</v>
      </c>
      <c r="H573" s="217"/>
      <c r="I573" s="218" t="s">
        <v>203</v>
      </c>
      <c r="J573" s="217" t="n">
        <f aca="false">G573*AO573</f>
        <v>0</v>
      </c>
      <c r="K573" s="217" t="n">
        <f aca="false">G573*AP573</f>
        <v>0</v>
      </c>
      <c r="L573" s="217" t="n">
        <f aca="false">G573*H573</f>
        <v>0</v>
      </c>
      <c r="M573" s="217" t="n">
        <f aca="false">L573*(1+BW573/100)</f>
        <v>0</v>
      </c>
      <c r="N573" s="217" t="n">
        <v>0.161</v>
      </c>
      <c r="O573" s="217" t="n">
        <f aca="false">G573*N573</f>
        <v>0.161</v>
      </c>
      <c r="P573" s="218" t="s">
        <v>204</v>
      </c>
      <c r="Z573" s="90" t="n">
        <f aca="false">IF(AQ573="5",BJ573,0)</f>
        <v>0</v>
      </c>
      <c r="AB573" s="90" t="n">
        <f aca="false">IF(AQ573="1",BH573,0)</f>
        <v>0</v>
      </c>
      <c r="AC573" s="90" t="n">
        <f aca="false">IF(AQ573="1",BI573,0)</f>
        <v>0</v>
      </c>
      <c r="AD573" s="90" t="n">
        <f aca="false">IF(AQ573="7",BH573,0)</f>
        <v>0</v>
      </c>
      <c r="AE573" s="90" t="n">
        <f aca="false">IF(AQ573="7",BI573,0)</f>
        <v>0</v>
      </c>
      <c r="AF573" s="90" t="n">
        <f aca="false">IF(AQ573="2",BH573,0)</f>
        <v>0</v>
      </c>
      <c r="AG573" s="90" t="n">
        <f aca="false">IF(AQ573="2",BI573,0)</f>
        <v>0</v>
      </c>
      <c r="AH573" s="90" t="n">
        <f aca="false">IF(AQ573="0",BJ573,0)</f>
        <v>0</v>
      </c>
      <c r="AI573" s="190" t="s">
        <v>111</v>
      </c>
      <c r="AJ573" s="219" t="n">
        <f aca="false">IF(AN573=0,L573,0)</f>
        <v>0</v>
      </c>
      <c r="AK573" s="219" t="n">
        <f aca="false">IF(AN573=12,L573,0)</f>
        <v>0</v>
      </c>
      <c r="AL573" s="219" t="n">
        <f aca="false">IF(AN573=21,L573,0)</f>
        <v>0</v>
      </c>
      <c r="AN573" s="90" t="n">
        <v>21</v>
      </c>
      <c r="AO573" s="90" t="n">
        <f aca="false">H573*1</f>
        <v>0</v>
      </c>
      <c r="AP573" s="90" t="n">
        <f aca="false">H573*(1-1)</f>
        <v>0</v>
      </c>
      <c r="AQ573" s="220" t="s">
        <v>226</v>
      </c>
      <c r="AV573" s="90" t="n">
        <f aca="false">AW573+AX573</f>
        <v>0</v>
      </c>
      <c r="AW573" s="90" t="n">
        <f aca="false">G573*AO573</f>
        <v>0</v>
      </c>
      <c r="AX573" s="90" t="n">
        <f aca="false">G573*AP573</f>
        <v>0</v>
      </c>
      <c r="AY573" s="89" t="s">
        <v>1708</v>
      </c>
      <c r="AZ573" s="89" t="s">
        <v>1709</v>
      </c>
      <c r="BA573" s="190" t="s">
        <v>1650</v>
      </c>
      <c r="BC573" s="90" t="n">
        <f aca="false">AW573+AX573</f>
        <v>0</v>
      </c>
      <c r="BD573" s="90" t="n">
        <f aca="false">H573/(100-BE573)*100</f>
        <v>0</v>
      </c>
      <c r="BE573" s="90" t="n">
        <v>0</v>
      </c>
      <c r="BF573" s="90" t="n">
        <f aca="false">O573</f>
        <v>0.161</v>
      </c>
      <c r="BH573" s="219" t="n">
        <f aca="false">G573*AO573</f>
        <v>0</v>
      </c>
      <c r="BI573" s="219" t="n">
        <f aca="false">G573*AP573</f>
        <v>0</v>
      </c>
      <c r="BJ573" s="219" t="n">
        <f aca="false">G573*H573</f>
        <v>0</v>
      </c>
      <c r="BK573" s="219"/>
      <c r="BL573" s="90" t="n">
        <v>731</v>
      </c>
      <c r="BW573" s="90" t="str">
        <f aca="false">I573</f>
        <v>21</v>
      </c>
      <c r="BX573" s="221" t="s">
        <v>1712</v>
      </c>
    </row>
    <row r="574" customFormat="false" ht="15" hidden="false" customHeight="true" outlineLevel="0" collapsed="false">
      <c r="A574" s="209" t="s">
        <v>1713</v>
      </c>
      <c r="B574" s="209" t="s">
        <v>111</v>
      </c>
      <c r="C574" s="209" t="s">
        <v>1714</v>
      </c>
      <c r="D574" s="210" t="s">
        <v>1715</v>
      </c>
      <c r="E574" s="210"/>
      <c r="F574" s="209" t="s">
        <v>313</v>
      </c>
      <c r="G574" s="211" t="n">
        <v>2</v>
      </c>
      <c r="H574" s="212"/>
      <c r="I574" s="213" t="s">
        <v>203</v>
      </c>
      <c r="J574" s="212" t="n">
        <f aca="false">G574*AO574</f>
        <v>0</v>
      </c>
      <c r="K574" s="212" t="n">
        <f aca="false">G574*AP574</f>
        <v>0</v>
      </c>
      <c r="L574" s="212" t="n">
        <f aca="false">G574*H574</f>
        <v>0</v>
      </c>
      <c r="M574" s="212" t="n">
        <f aca="false">L574*(1+BW574/100)</f>
        <v>0</v>
      </c>
      <c r="N574" s="212" t="n">
        <v>0.00051</v>
      </c>
      <c r="O574" s="212" t="n">
        <f aca="false">G574*N574</f>
        <v>0.00102</v>
      </c>
      <c r="P574" s="213" t="s">
        <v>204</v>
      </c>
      <c r="Z574" s="90" t="n">
        <f aca="false">IF(AQ574="5",BJ574,0)</f>
        <v>0</v>
      </c>
      <c r="AB574" s="90" t="n">
        <f aca="false">IF(AQ574="1",BH574,0)</f>
        <v>0</v>
      </c>
      <c r="AC574" s="90" t="n">
        <f aca="false">IF(AQ574="1",BI574,0)</f>
        <v>0</v>
      </c>
      <c r="AD574" s="90" t="n">
        <f aca="false">IF(AQ574="7",BH574,0)</f>
        <v>0</v>
      </c>
      <c r="AE574" s="90" t="n">
        <f aca="false">IF(AQ574="7",BI574,0)</f>
        <v>0</v>
      </c>
      <c r="AF574" s="90" t="n">
        <f aca="false">IF(AQ574="2",BH574,0)</f>
        <v>0</v>
      </c>
      <c r="AG574" s="90" t="n">
        <f aca="false">IF(AQ574="2",BI574,0)</f>
        <v>0</v>
      </c>
      <c r="AH574" s="90" t="n">
        <f aca="false">IF(AQ574="0",BJ574,0)</f>
        <v>0</v>
      </c>
      <c r="AI574" s="190" t="s">
        <v>111</v>
      </c>
      <c r="AJ574" s="90" t="n">
        <f aca="false">IF(AN574=0,L574,0)</f>
        <v>0</v>
      </c>
      <c r="AK574" s="90" t="n">
        <f aca="false">IF(AN574=12,L574,0)</f>
        <v>0</v>
      </c>
      <c r="AL574" s="90" t="n">
        <f aca="false">IF(AN574=21,L574,0)</f>
        <v>0</v>
      </c>
      <c r="AN574" s="90" t="n">
        <v>21</v>
      </c>
      <c r="AO574" s="90" t="n">
        <f aca="false">H574*0.866861631</f>
        <v>0</v>
      </c>
      <c r="AP574" s="90" t="n">
        <f aca="false">H574*(1-0.866861631)</f>
        <v>0</v>
      </c>
      <c r="AQ574" s="89" t="s">
        <v>226</v>
      </c>
      <c r="AV574" s="90" t="n">
        <f aca="false">AW574+AX574</f>
        <v>0</v>
      </c>
      <c r="AW574" s="90" t="n">
        <f aca="false">G574*AO574</f>
        <v>0</v>
      </c>
      <c r="AX574" s="90" t="n">
        <f aca="false">G574*AP574</f>
        <v>0</v>
      </c>
      <c r="AY574" s="89" t="s">
        <v>1708</v>
      </c>
      <c r="AZ574" s="89" t="s">
        <v>1709</v>
      </c>
      <c r="BA574" s="190" t="s">
        <v>1650</v>
      </c>
      <c r="BC574" s="90" t="n">
        <f aca="false">AW574+AX574</f>
        <v>0</v>
      </c>
      <c r="BD574" s="90" t="n">
        <f aca="false">H574/(100-BE574)*100</f>
        <v>0</v>
      </c>
      <c r="BE574" s="90" t="n">
        <v>0</v>
      </c>
      <c r="BF574" s="90" t="n">
        <f aca="false">O574</f>
        <v>0.00102</v>
      </c>
      <c r="BH574" s="90" t="n">
        <f aca="false">G574*AO574</f>
        <v>0</v>
      </c>
      <c r="BI574" s="90" t="n">
        <f aca="false">G574*AP574</f>
        <v>0</v>
      </c>
      <c r="BJ574" s="90" t="n">
        <f aca="false">G574*H574</f>
        <v>0</v>
      </c>
      <c r="BK574" s="90"/>
      <c r="BL574" s="90" t="n">
        <v>731</v>
      </c>
      <c r="BW574" s="90" t="str">
        <f aca="false">I574</f>
        <v>21</v>
      </c>
      <c r="BX574" s="11" t="s">
        <v>1715</v>
      </c>
    </row>
    <row r="575" customFormat="false" ht="15" hidden="false" customHeight="true" outlineLevel="0" collapsed="false">
      <c r="A575" s="209" t="s">
        <v>1716</v>
      </c>
      <c r="B575" s="209" t="s">
        <v>111</v>
      </c>
      <c r="C575" s="209" t="s">
        <v>1717</v>
      </c>
      <c r="D575" s="210" t="s">
        <v>1718</v>
      </c>
      <c r="E575" s="210"/>
      <c r="F575" s="209" t="s">
        <v>264</v>
      </c>
      <c r="G575" s="211" t="n">
        <v>0.162</v>
      </c>
      <c r="H575" s="212"/>
      <c r="I575" s="213" t="s">
        <v>203</v>
      </c>
      <c r="J575" s="212" t="n">
        <f aca="false">G575*AO575</f>
        <v>0</v>
      </c>
      <c r="K575" s="212" t="n">
        <f aca="false">G575*AP575</f>
        <v>0</v>
      </c>
      <c r="L575" s="212" t="n">
        <f aca="false">G575*H575</f>
        <v>0</v>
      </c>
      <c r="M575" s="212" t="n">
        <f aca="false">L575*(1+BW575/100)</f>
        <v>0</v>
      </c>
      <c r="N575" s="212" t="n">
        <v>0</v>
      </c>
      <c r="O575" s="212" t="n">
        <f aca="false">G575*N575</f>
        <v>0</v>
      </c>
      <c r="P575" s="213" t="s">
        <v>204</v>
      </c>
      <c r="Z575" s="90" t="n">
        <f aca="false">IF(AQ575="5",BJ575,0)</f>
        <v>0</v>
      </c>
      <c r="AB575" s="90" t="n">
        <f aca="false">IF(AQ575="1",BH575,0)</f>
        <v>0</v>
      </c>
      <c r="AC575" s="90" t="n">
        <f aca="false">IF(AQ575="1",BI575,0)</f>
        <v>0</v>
      </c>
      <c r="AD575" s="90" t="n">
        <f aca="false">IF(AQ575="7",BH575,0)</f>
        <v>0</v>
      </c>
      <c r="AE575" s="90" t="n">
        <f aca="false">IF(AQ575="7",BI575,0)</f>
        <v>0</v>
      </c>
      <c r="AF575" s="90" t="n">
        <f aca="false">IF(AQ575="2",BH575,0)</f>
        <v>0</v>
      </c>
      <c r="AG575" s="90" t="n">
        <f aca="false">IF(AQ575="2",BI575,0)</f>
        <v>0</v>
      </c>
      <c r="AH575" s="90" t="n">
        <f aca="false">IF(AQ575="0",BJ575,0)</f>
        <v>0</v>
      </c>
      <c r="AI575" s="190" t="s">
        <v>111</v>
      </c>
      <c r="AJ575" s="90" t="n">
        <f aca="false">IF(AN575=0,L575,0)</f>
        <v>0</v>
      </c>
      <c r="AK575" s="90" t="n">
        <f aca="false">IF(AN575=12,L575,0)</f>
        <v>0</v>
      </c>
      <c r="AL575" s="90" t="n">
        <f aca="false">IF(AN575=21,L575,0)</f>
        <v>0</v>
      </c>
      <c r="AN575" s="90" t="n">
        <v>21</v>
      </c>
      <c r="AO575" s="90" t="n">
        <f aca="false">H575*0</f>
        <v>0</v>
      </c>
      <c r="AP575" s="90" t="n">
        <f aca="false">H575*(1-0)</f>
        <v>0</v>
      </c>
      <c r="AQ575" s="89" t="s">
        <v>220</v>
      </c>
      <c r="AV575" s="90" t="n">
        <f aca="false">AW575+AX575</f>
        <v>0</v>
      </c>
      <c r="AW575" s="90" t="n">
        <f aca="false">G575*AO575</f>
        <v>0</v>
      </c>
      <c r="AX575" s="90" t="n">
        <f aca="false">G575*AP575</f>
        <v>0</v>
      </c>
      <c r="AY575" s="89" t="s">
        <v>1708</v>
      </c>
      <c r="AZ575" s="89" t="s">
        <v>1709</v>
      </c>
      <c r="BA575" s="190" t="s">
        <v>1650</v>
      </c>
      <c r="BC575" s="90" t="n">
        <f aca="false">AW575+AX575</f>
        <v>0</v>
      </c>
      <c r="BD575" s="90" t="n">
        <f aca="false">H575/(100-BE575)*100</f>
        <v>0</v>
      </c>
      <c r="BE575" s="90" t="n">
        <v>0</v>
      </c>
      <c r="BF575" s="90" t="n">
        <f aca="false">O575</f>
        <v>0</v>
      </c>
      <c r="BH575" s="90" t="n">
        <f aca="false">G575*AO575</f>
        <v>0</v>
      </c>
      <c r="BI575" s="90" t="n">
        <f aca="false">G575*AP575</f>
        <v>0</v>
      </c>
      <c r="BJ575" s="90" t="n">
        <f aca="false">G575*H575</f>
        <v>0</v>
      </c>
      <c r="BK575" s="90"/>
      <c r="BL575" s="90" t="n">
        <v>731</v>
      </c>
      <c r="BW575" s="90" t="str">
        <f aca="false">I575</f>
        <v>21</v>
      </c>
      <c r="BX575" s="11" t="s">
        <v>1718</v>
      </c>
    </row>
    <row r="576" customFormat="false" ht="15" hidden="false" customHeight="true" outlineLevel="0" collapsed="false">
      <c r="A576" s="203"/>
      <c r="B576" s="204" t="s">
        <v>111</v>
      </c>
      <c r="C576" s="204" t="s">
        <v>1719</v>
      </c>
      <c r="D576" s="205" t="s">
        <v>1720</v>
      </c>
      <c r="E576" s="205"/>
      <c r="F576" s="203" t="s">
        <v>97</v>
      </c>
      <c r="G576" s="206" t="s">
        <v>97</v>
      </c>
      <c r="H576" s="203"/>
      <c r="I576" s="203" t="s">
        <v>97</v>
      </c>
      <c r="J576" s="207" t="n">
        <f aca="false">SUM(J577:J587)</f>
        <v>0</v>
      </c>
      <c r="K576" s="207" t="n">
        <f aca="false">SUM(K577:K587)</f>
        <v>0</v>
      </c>
      <c r="L576" s="207" t="n">
        <f aca="false">SUM(L577:L587)</f>
        <v>0</v>
      </c>
      <c r="M576" s="207" t="n">
        <f aca="false">SUM(M577:M587)</f>
        <v>0</v>
      </c>
      <c r="N576" s="208"/>
      <c r="O576" s="207" t="n">
        <f aca="false">SUM(O577:O587)</f>
        <v>0.39621</v>
      </c>
      <c r="P576" s="208"/>
      <c r="AI576" s="190" t="s">
        <v>111</v>
      </c>
      <c r="AS576" s="178" t="n">
        <f aca="false">SUM(AJ577:AJ587)</f>
        <v>0</v>
      </c>
      <c r="AT576" s="178" t="n">
        <f aca="false">SUM(AK577:AK587)</f>
        <v>0</v>
      </c>
      <c r="AU576" s="178" t="n">
        <f aca="false">SUM(AL577:AL587)</f>
        <v>0</v>
      </c>
    </row>
    <row r="577" customFormat="false" ht="15" hidden="false" customHeight="true" outlineLevel="0" collapsed="false">
      <c r="A577" s="214" t="s">
        <v>1721</v>
      </c>
      <c r="B577" s="214" t="s">
        <v>111</v>
      </c>
      <c r="C577" s="214" t="s">
        <v>1722</v>
      </c>
      <c r="D577" s="215" t="s">
        <v>1723</v>
      </c>
      <c r="E577" s="215"/>
      <c r="F577" s="214" t="s">
        <v>261</v>
      </c>
      <c r="G577" s="216" t="n">
        <v>1</v>
      </c>
      <c r="H577" s="217"/>
      <c r="I577" s="218" t="s">
        <v>203</v>
      </c>
      <c r="J577" s="217" t="n">
        <f aca="false">G577*AO577</f>
        <v>0</v>
      </c>
      <c r="K577" s="217" t="n">
        <f aca="false">G577*AP577</f>
        <v>0</v>
      </c>
      <c r="L577" s="217" t="n">
        <f aca="false">G577*H577</f>
        <v>0</v>
      </c>
      <c r="M577" s="217" t="n">
        <f aca="false">L577*(1+BW577/100)</f>
        <v>0</v>
      </c>
      <c r="N577" s="217" t="n">
        <v>0.045</v>
      </c>
      <c r="O577" s="217" t="n">
        <f aca="false">G577*N577</f>
        <v>0.045</v>
      </c>
      <c r="P577" s="218" t="s">
        <v>204</v>
      </c>
      <c r="Z577" s="90" t="n">
        <f aca="false">IF(AQ577="5",BJ577,0)</f>
        <v>0</v>
      </c>
      <c r="AB577" s="90" t="n">
        <f aca="false">IF(AQ577="1",BH577,0)</f>
        <v>0</v>
      </c>
      <c r="AC577" s="90" t="n">
        <f aca="false">IF(AQ577="1",BI577,0)</f>
        <v>0</v>
      </c>
      <c r="AD577" s="90" t="n">
        <f aca="false">IF(AQ577="7",BH577,0)</f>
        <v>0</v>
      </c>
      <c r="AE577" s="90" t="n">
        <f aca="false">IF(AQ577="7",BI577,0)</f>
        <v>0</v>
      </c>
      <c r="AF577" s="90" t="n">
        <f aca="false">IF(AQ577="2",BH577,0)</f>
        <v>0</v>
      </c>
      <c r="AG577" s="90" t="n">
        <f aca="false">IF(AQ577="2",BI577,0)</f>
        <v>0</v>
      </c>
      <c r="AH577" s="90" t="n">
        <f aca="false">IF(AQ577="0",BJ577,0)</f>
        <v>0</v>
      </c>
      <c r="AI577" s="190" t="s">
        <v>111</v>
      </c>
      <c r="AJ577" s="219" t="n">
        <f aca="false">IF(AN577=0,L577,0)</f>
        <v>0</v>
      </c>
      <c r="AK577" s="219" t="n">
        <f aca="false">IF(AN577=12,L577,0)</f>
        <v>0</v>
      </c>
      <c r="AL577" s="219" t="n">
        <f aca="false">IF(AN577=21,L577,0)</f>
        <v>0</v>
      </c>
      <c r="AN577" s="90" t="n">
        <v>21</v>
      </c>
      <c r="AO577" s="90" t="n">
        <f aca="false">H577*1</f>
        <v>0</v>
      </c>
      <c r="AP577" s="90" t="n">
        <f aca="false">H577*(1-1)</f>
        <v>0</v>
      </c>
      <c r="AQ577" s="220" t="s">
        <v>226</v>
      </c>
      <c r="AV577" s="90" t="n">
        <f aca="false">AW577+AX577</f>
        <v>0</v>
      </c>
      <c r="AW577" s="90" t="n">
        <f aca="false">G577*AO577</f>
        <v>0</v>
      </c>
      <c r="AX577" s="90" t="n">
        <f aca="false">G577*AP577</f>
        <v>0</v>
      </c>
      <c r="AY577" s="89" t="s">
        <v>1724</v>
      </c>
      <c r="AZ577" s="89" t="s">
        <v>1709</v>
      </c>
      <c r="BA577" s="190" t="s">
        <v>1650</v>
      </c>
      <c r="BC577" s="90" t="n">
        <f aca="false">AW577+AX577</f>
        <v>0</v>
      </c>
      <c r="BD577" s="90" t="n">
        <f aca="false">H577/(100-BE577)*100</f>
        <v>0</v>
      </c>
      <c r="BE577" s="90" t="n">
        <v>0</v>
      </c>
      <c r="BF577" s="90" t="n">
        <f aca="false">O577</f>
        <v>0.045</v>
      </c>
      <c r="BH577" s="219" t="n">
        <f aca="false">G577*AO577</f>
        <v>0</v>
      </c>
      <c r="BI577" s="219" t="n">
        <f aca="false">G577*AP577</f>
        <v>0</v>
      </c>
      <c r="BJ577" s="219" t="n">
        <f aca="false">G577*H577</f>
        <v>0</v>
      </c>
      <c r="BK577" s="219"/>
      <c r="BL577" s="90" t="n">
        <v>732</v>
      </c>
      <c r="BW577" s="90" t="str">
        <f aca="false">I577</f>
        <v>21</v>
      </c>
      <c r="BX577" s="221" t="s">
        <v>1723</v>
      </c>
    </row>
    <row r="578" customFormat="false" ht="15" hidden="false" customHeight="true" outlineLevel="0" collapsed="false">
      <c r="A578" s="209" t="s">
        <v>1725</v>
      </c>
      <c r="B578" s="209" t="s">
        <v>111</v>
      </c>
      <c r="C578" s="209" t="s">
        <v>1726</v>
      </c>
      <c r="D578" s="210" t="s">
        <v>1727</v>
      </c>
      <c r="E578" s="210"/>
      <c r="F578" s="209" t="s">
        <v>261</v>
      </c>
      <c r="G578" s="211" t="n">
        <v>1</v>
      </c>
      <c r="H578" s="212"/>
      <c r="I578" s="213" t="s">
        <v>203</v>
      </c>
      <c r="J578" s="212" t="n">
        <f aca="false">G578*AO578</f>
        <v>0</v>
      </c>
      <c r="K578" s="212" t="n">
        <f aca="false">G578*AP578</f>
        <v>0</v>
      </c>
      <c r="L578" s="212" t="n">
        <f aca="false">G578*H578</f>
        <v>0</v>
      </c>
      <c r="M578" s="212" t="n">
        <f aca="false">L578*(1+BW578/100)</f>
        <v>0</v>
      </c>
      <c r="N578" s="212" t="n">
        <v>0</v>
      </c>
      <c r="O578" s="212" t="n">
        <f aca="false">G578*N578</f>
        <v>0</v>
      </c>
      <c r="P578" s="213" t="s">
        <v>204</v>
      </c>
      <c r="Z578" s="90" t="n">
        <f aca="false">IF(AQ578="5",BJ578,0)</f>
        <v>0</v>
      </c>
      <c r="AB578" s="90" t="n">
        <f aca="false">IF(AQ578="1",BH578,0)</f>
        <v>0</v>
      </c>
      <c r="AC578" s="90" t="n">
        <f aca="false">IF(AQ578="1",BI578,0)</f>
        <v>0</v>
      </c>
      <c r="AD578" s="90" t="n">
        <f aca="false">IF(AQ578="7",BH578,0)</f>
        <v>0</v>
      </c>
      <c r="AE578" s="90" t="n">
        <f aca="false">IF(AQ578="7",BI578,0)</f>
        <v>0</v>
      </c>
      <c r="AF578" s="90" t="n">
        <f aca="false">IF(AQ578="2",BH578,0)</f>
        <v>0</v>
      </c>
      <c r="AG578" s="90" t="n">
        <f aca="false">IF(AQ578="2",BI578,0)</f>
        <v>0</v>
      </c>
      <c r="AH578" s="90" t="n">
        <f aca="false">IF(AQ578="0",BJ578,0)</f>
        <v>0</v>
      </c>
      <c r="AI578" s="190" t="s">
        <v>111</v>
      </c>
      <c r="AJ578" s="90" t="n">
        <f aca="false">IF(AN578=0,L578,0)</f>
        <v>0</v>
      </c>
      <c r="AK578" s="90" t="n">
        <f aca="false">IF(AN578=12,L578,0)</f>
        <v>0</v>
      </c>
      <c r="AL578" s="90" t="n">
        <f aca="false">IF(AN578=21,L578,0)</f>
        <v>0</v>
      </c>
      <c r="AN578" s="90" t="n">
        <v>21</v>
      </c>
      <c r="AO578" s="90" t="n">
        <f aca="false">H578*0.765172002</f>
        <v>0</v>
      </c>
      <c r="AP578" s="90" t="n">
        <f aca="false">H578*(1-0.765172002)</f>
        <v>0</v>
      </c>
      <c r="AQ578" s="89" t="s">
        <v>226</v>
      </c>
      <c r="AV578" s="90" t="n">
        <f aca="false">AW578+AX578</f>
        <v>0</v>
      </c>
      <c r="AW578" s="90" t="n">
        <f aca="false">G578*AO578</f>
        <v>0</v>
      </c>
      <c r="AX578" s="90" t="n">
        <f aca="false">G578*AP578</f>
        <v>0</v>
      </c>
      <c r="AY578" s="89" t="s">
        <v>1724</v>
      </c>
      <c r="AZ578" s="89" t="s">
        <v>1709</v>
      </c>
      <c r="BA578" s="190" t="s">
        <v>1650</v>
      </c>
      <c r="BC578" s="90" t="n">
        <f aca="false">AW578+AX578</f>
        <v>0</v>
      </c>
      <c r="BD578" s="90" t="n">
        <f aca="false">H578/(100-BE578)*100</f>
        <v>0</v>
      </c>
      <c r="BE578" s="90" t="n">
        <v>0</v>
      </c>
      <c r="BF578" s="90" t="n">
        <f aca="false">O578</f>
        <v>0</v>
      </c>
      <c r="BH578" s="90" t="n">
        <f aca="false">G578*AO578</f>
        <v>0</v>
      </c>
      <c r="BI578" s="90" t="n">
        <f aca="false">G578*AP578</f>
        <v>0</v>
      </c>
      <c r="BJ578" s="90" t="n">
        <f aca="false">G578*H578</f>
        <v>0</v>
      </c>
      <c r="BK578" s="90"/>
      <c r="BL578" s="90" t="n">
        <v>732</v>
      </c>
      <c r="BW578" s="90" t="str">
        <f aca="false">I578</f>
        <v>21</v>
      </c>
      <c r="BX578" s="11" t="s">
        <v>1727</v>
      </c>
    </row>
    <row r="579" customFormat="false" ht="15" hidden="false" customHeight="true" outlineLevel="0" collapsed="false">
      <c r="A579" s="209" t="s">
        <v>1728</v>
      </c>
      <c r="B579" s="209" t="s">
        <v>111</v>
      </c>
      <c r="C579" s="209" t="s">
        <v>1729</v>
      </c>
      <c r="D579" s="210" t="s">
        <v>1730</v>
      </c>
      <c r="E579" s="210"/>
      <c r="F579" s="209" t="s">
        <v>771</v>
      </c>
      <c r="G579" s="211" t="n">
        <v>1</v>
      </c>
      <c r="H579" s="212"/>
      <c r="I579" s="213" t="s">
        <v>203</v>
      </c>
      <c r="J579" s="212" t="n">
        <f aca="false">G579*AO579</f>
        <v>0</v>
      </c>
      <c r="K579" s="212" t="n">
        <f aca="false">G579*AP579</f>
        <v>0</v>
      </c>
      <c r="L579" s="212" t="n">
        <f aca="false">G579*H579</f>
        <v>0</v>
      </c>
      <c r="M579" s="212" t="n">
        <f aca="false">L579*(1+BW579/100)</f>
        <v>0</v>
      </c>
      <c r="N579" s="212" t="n">
        <v>0.00958</v>
      </c>
      <c r="O579" s="212" t="n">
        <f aca="false">G579*N579</f>
        <v>0.00958</v>
      </c>
      <c r="P579" s="213" t="s">
        <v>204</v>
      </c>
      <c r="Z579" s="90" t="n">
        <f aca="false">IF(AQ579="5",BJ579,0)</f>
        <v>0</v>
      </c>
      <c r="AB579" s="90" t="n">
        <f aca="false">IF(AQ579="1",BH579,0)</f>
        <v>0</v>
      </c>
      <c r="AC579" s="90" t="n">
        <f aca="false">IF(AQ579="1",BI579,0)</f>
        <v>0</v>
      </c>
      <c r="AD579" s="90" t="n">
        <f aca="false">IF(AQ579="7",BH579,0)</f>
        <v>0</v>
      </c>
      <c r="AE579" s="90" t="n">
        <f aca="false">IF(AQ579="7",BI579,0)</f>
        <v>0</v>
      </c>
      <c r="AF579" s="90" t="n">
        <f aca="false">IF(AQ579="2",BH579,0)</f>
        <v>0</v>
      </c>
      <c r="AG579" s="90" t="n">
        <f aca="false">IF(AQ579="2",BI579,0)</f>
        <v>0</v>
      </c>
      <c r="AH579" s="90" t="n">
        <f aca="false">IF(AQ579="0",BJ579,0)</f>
        <v>0</v>
      </c>
      <c r="AI579" s="190" t="s">
        <v>111</v>
      </c>
      <c r="AJ579" s="90" t="n">
        <f aca="false">IF(AN579=0,L579,0)</f>
        <v>0</v>
      </c>
      <c r="AK579" s="90" t="n">
        <f aca="false">IF(AN579=12,L579,0)</f>
        <v>0</v>
      </c>
      <c r="AL579" s="90" t="n">
        <f aca="false">IF(AN579=21,L579,0)</f>
        <v>0</v>
      </c>
      <c r="AN579" s="90" t="n">
        <v>21</v>
      </c>
      <c r="AO579" s="90" t="n">
        <f aca="false">H579*0.9411339</f>
        <v>0</v>
      </c>
      <c r="AP579" s="90" t="n">
        <f aca="false">H579*(1-0.9411339)</f>
        <v>0</v>
      </c>
      <c r="AQ579" s="89" t="s">
        <v>226</v>
      </c>
      <c r="AV579" s="90" t="n">
        <f aca="false">AW579+AX579</f>
        <v>0</v>
      </c>
      <c r="AW579" s="90" t="n">
        <f aca="false">G579*AO579</f>
        <v>0</v>
      </c>
      <c r="AX579" s="90" t="n">
        <f aca="false">G579*AP579</f>
        <v>0</v>
      </c>
      <c r="AY579" s="89" t="s">
        <v>1724</v>
      </c>
      <c r="AZ579" s="89" t="s">
        <v>1709</v>
      </c>
      <c r="BA579" s="190" t="s">
        <v>1650</v>
      </c>
      <c r="BC579" s="90" t="n">
        <f aca="false">AW579+AX579</f>
        <v>0</v>
      </c>
      <c r="BD579" s="90" t="n">
        <f aca="false">H579/(100-BE579)*100</f>
        <v>0</v>
      </c>
      <c r="BE579" s="90" t="n">
        <v>0</v>
      </c>
      <c r="BF579" s="90" t="n">
        <f aca="false">O579</f>
        <v>0.00958</v>
      </c>
      <c r="BH579" s="90" t="n">
        <f aca="false">G579*AO579</f>
        <v>0</v>
      </c>
      <c r="BI579" s="90" t="n">
        <f aca="false">G579*AP579</f>
        <v>0</v>
      </c>
      <c r="BJ579" s="90" t="n">
        <f aca="false">G579*H579</f>
        <v>0</v>
      </c>
      <c r="BK579" s="90"/>
      <c r="BL579" s="90" t="n">
        <v>732</v>
      </c>
      <c r="BW579" s="90" t="str">
        <f aca="false">I579</f>
        <v>21</v>
      </c>
      <c r="BX579" s="11" t="s">
        <v>1730</v>
      </c>
    </row>
    <row r="580" customFormat="false" ht="24.05" hidden="false" customHeight="true" outlineLevel="0" collapsed="false">
      <c r="A580" s="209" t="s">
        <v>1731</v>
      </c>
      <c r="B580" s="209" t="s">
        <v>111</v>
      </c>
      <c r="C580" s="209" t="s">
        <v>1732</v>
      </c>
      <c r="D580" s="210" t="s">
        <v>1733</v>
      </c>
      <c r="E580" s="210"/>
      <c r="F580" s="209" t="s">
        <v>771</v>
      </c>
      <c r="G580" s="211" t="n">
        <v>1</v>
      </c>
      <c r="H580" s="212"/>
      <c r="I580" s="213" t="s">
        <v>203</v>
      </c>
      <c r="J580" s="212" t="n">
        <f aca="false">G580*AO580</f>
        <v>0</v>
      </c>
      <c r="K580" s="212" t="n">
        <f aca="false">G580*AP580</f>
        <v>0</v>
      </c>
      <c r="L580" s="212" t="n">
        <f aca="false">G580*H580</f>
        <v>0</v>
      </c>
      <c r="M580" s="212" t="n">
        <f aca="false">L580*(1+BW580/100)</f>
        <v>0</v>
      </c>
      <c r="N580" s="212" t="n">
        <v>0.01085</v>
      </c>
      <c r="O580" s="212" t="n">
        <f aca="false">G580*N580</f>
        <v>0.01085</v>
      </c>
      <c r="P580" s="213" t="s">
        <v>204</v>
      </c>
      <c r="Z580" s="90" t="n">
        <f aca="false">IF(AQ580="5",BJ580,0)</f>
        <v>0</v>
      </c>
      <c r="AB580" s="90" t="n">
        <f aca="false">IF(AQ580="1",BH580,0)</f>
        <v>0</v>
      </c>
      <c r="AC580" s="90" t="n">
        <f aca="false">IF(AQ580="1",BI580,0)</f>
        <v>0</v>
      </c>
      <c r="AD580" s="90" t="n">
        <f aca="false">IF(AQ580="7",BH580,0)</f>
        <v>0</v>
      </c>
      <c r="AE580" s="90" t="n">
        <f aca="false">IF(AQ580="7",BI580,0)</f>
        <v>0</v>
      </c>
      <c r="AF580" s="90" t="n">
        <f aca="false">IF(AQ580="2",BH580,0)</f>
        <v>0</v>
      </c>
      <c r="AG580" s="90" t="n">
        <f aca="false">IF(AQ580="2",BI580,0)</f>
        <v>0</v>
      </c>
      <c r="AH580" s="90" t="n">
        <f aca="false">IF(AQ580="0",BJ580,0)</f>
        <v>0</v>
      </c>
      <c r="AI580" s="190" t="s">
        <v>111</v>
      </c>
      <c r="AJ580" s="90" t="n">
        <f aca="false">IF(AN580=0,L580,0)</f>
        <v>0</v>
      </c>
      <c r="AK580" s="90" t="n">
        <f aca="false">IF(AN580=12,L580,0)</f>
        <v>0</v>
      </c>
      <c r="AL580" s="90" t="n">
        <f aca="false">IF(AN580=21,L580,0)</f>
        <v>0</v>
      </c>
      <c r="AN580" s="90" t="n">
        <v>21</v>
      </c>
      <c r="AO580" s="90" t="n">
        <f aca="false">H580*0.300928218</f>
        <v>0</v>
      </c>
      <c r="AP580" s="90" t="n">
        <f aca="false">H580*(1-0.300928218)</f>
        <v>0</v>
      </c>
      <c r="AQ580" s="89" t="s">
        <v>226</v>
      </c>
      <c r="AV580" s="90" t="n">
        <f aca="false">AW580+AX580</f>
        <v>0</v>
      </c>
      <c r="AW580" s="90" t="n">
        <f aca="false">G580*AO580</f>
        <v>0</v>
      </c>
      <c r="AX580" s="90" t="n">
        <f aca="false">G580*AP580</f>
        <v>0</v>
      </c>
      <c r="AY580" s="89" t="s">
        <v>1724</v>
      </c>
      <c r="AZ580" s="89" t="s">
        <v>1709</v>
      </c>
      <c r="BA580" s="190" t="s">
        <v>1650</v>
      </c>
      <c r="BC580" s="90" t="n">
        <f aca="false">AW580+AX580</f>
        <v>0</v>
      </c>
      <c r="BD580" s="90" t="n">
        <f aca="false">H580/(100-BE580)*100</f>
        <v>0</v>
      </c>
      <c r="BE580" s="90" t="n">
        <v>0</v>
      </c>
      <c r="BF580" s="90" t="n">
        <f aca="false">O580</f>
        <v>0.01085</v>
      </c>
      <c r="BH580" s="90" t="n">
        <f aca="false">G580*AO580</f>
        <v>0</v>
      </c>
      <c r="BI580" s="90" t="n">
        <f aca="false">G580*AP580</f>
        <v>0</v>
      </c>
      <c r="BJ580" s="90" t="n">
        <f aca="false">G580*H580</f>
        <v>0</v>
      </c>
      <c r="BK580" s="90"/>
      <c r="BL580" s="90" t="n">
        <v>732</v>
      </c>
      <c r="BW580" s="90" t="str">
        <f aca="false">I580</f>
        <v>21</v>
      </c>
      <c r="BX580" s="11" t="s">
        <v>1733</v>
      </c>
    </row>
    <row r="581" customFormat="false" ht="24.05" hidden="false" customHeight="true" outlineLevel="0" collapsed="false">
      <c r="A581" s="214" t="s">
        <v>1734</v>
      </c>
      <c r="B581" s="214" t="s">
        <v>111</v>
      </c>
      <c r="C581" s="214" t="s">
        <v>1735</v>
      </c>
      <c r="D581" s="215" t="s">
        <v>1736</v>
      </c>
      <c r="E581" s="215"/>
      <c r="F581" s="214" t="s">
        <v>261</v>
      </c>
      <c r="G581" s="216" t="n">
        <v>1</v>
      </c>
      <c r="H581" s="217"/>
      <c r="I581" s="218" t="s">
        <v>203</v>
      </c>
      <c r="J581" s="217" t="n">
        <f aca="false">G581*AO581</f>
        <v>0</v>
      </c>
      <c r="K581" s="217" t="n">
        <f aca="false">G581*AP581</f>
        <v>0</v>
      </c>
      <c r="L581" s="217" t="n">
        <f aca="false">G581*H581</f>
        <v>0</v>
      </c>
      <c r="M581" s="217" t="n">
        <f aca="false">L581*(1+BW581/100)</f>
        <v>0</v>
      </c>
      <c r="N581" s="217" t="n">
        <v>0.24</v>
      </c>
      <c r="O581" s="217" t="n">
        <f aca="false">G581*N581</f>
        <v>0.24</v>
      </c>
      <c r="P581" s="218" t="s">
        <v>204</v>
      </c>
      <c r="Z581" s="90" t="n">
        <f aca="false">IF(AQ581="5",BJ581,0)</f>
        <v>0</v>
      </c>
      <c r="AB581" s="90" t="n">
        <f aca="false">IF(AQ581="1",BH581,0)</f>
        <v>0</v>
      </c>
      <c r="AC581" s="90" t="n">
        <f aca="false">IF(AQ581="1",BI581,0)</f>
        <v>0</v>
      </c>
      <c r="AD581" s="90" t="n">
        <f aca="false">IF(AQ581="7",BH581,0)</f>
        <v>0</v>
      </c>
      <c r="AE581" s="90" t="n">
        <f aca="false">IF(AQ581="7",BI581,0)</f>
        <v>0</v>
      </c>
      <c r="AF581" s="90" t="n">
        <f aca="false">IF(AQ581="2",BH581,0)</f>
        <v>0</v>
      </c>
      <c r="AG581" s="90" t="n">
        <f aca="false">IF(AQ581="2",BI581,0)</f>
        <v>0</v>
      </c>
      <c r="AH581" s="90" t="n">
        <f aca="false">IF(AQ581="0",BJ581,0)</f>
        <v>0</v>
      </c>
      <c r="AI581" s="190" t="s">
        <v>111</v>
      </c>
      <c r="AJ581" s="219" t="n">
        <f aca="false">IF(AN581=0,L581,0)</f>
        <v>0</v>
      </c>
      <c r="AK581" s="219" t="n">
        <f aca="false">IF(AN581=12,L581,0)</f>
        <v>0</v>
      </c>
      <c r="AL581" s="219" t="n">
        <f aca="false">IF(AN581=21,L581,0)</f>
        <v>0</v>
      </c>
      <c r="AN581" s="90" t="n">
        <v>21</v>
      </c>
      <c r="AO581" s="90" t="n">
        <f aca="false">H581*1</f>
        <v>0</v>
      </c>
      <c r="AP581" s="90" t="n">
        <f aca="false">H581*(1-1)</f>
        <v>0</v>
      </c>
      <c r="AQ581" s="220" t="s">
        <v>226</v>
      </c>
      <c r="AV581" s="90" t="n">
        <f aca="false">AW581+AX581</f>
        <v>0</v>
      </c>
      <c r="AW581" s="90" t="n">
        <f aca="false">G581*AO581</f>
        <v>0</v>
      </c>
      <c r="AX581" s="90" t="n">
        <f aca="false">G581*AP581</f>
        <v>0</v>
      </c>
      <c r="AY581" s="89" t="s">
        <v>1724</v>
      </c>
      <c r="AZ581" s="89" t="s">
        <v>1709</v>
      </c>
      <c r="BA581" s="190" t="s">
        <v>1650</v>
      </c>
      <c r="BC581" s="90" t="n">
        <f aca="false">AW581+AX581</f>
        <v>0</v>
      </c>
      <c r="BD581" s="90" t="n">
        <f aca="false">H581/(100-BE581)*100</f>
        <v>0</v>
      </c>
      <c r="BE581" s="90" t="n">
        <v>0</v>
      </c>
      <c r="BF581" s="90" t="n">
        <f aca="false">O581</f>
        <v>0.24</v>
      </c>
      <c r="BH581" s="219" t="n">
        <f aca="false">G581*AO581</f>
        <v>0</v>
      </c>
      <c r="BI581" s="219" t="n">
        <f aca="false">G581*AP581</f>
        <v>0</v>
      </c>
      <c r="BJ581" s="219" t="n">
        <f aca="false">G581*H581</f>
        <v>0</v>
      </c>
      <c r="BK581" s="219"/>
      <c r="BL581" s="90" t="n">
        <v>732</v>
      </c>
      <c r="BW581" s="90" t="str">
        <f aca="false">I581</f>
        <v>21</v>
      </c>
      <c r="BX581" s="221" t="s">
        <v>1736</v>
      </c>
    </row>
    <row r="582" customFormat="false" ht="24.05" hidden="false" customHeight="true" outlineLevel="0" collapsed="false">
      <c r="A582" s="209" t="s">
        <v>1737</v>
      </c>
      <c r="B582" s="209" t="s">
        <v>111</v>
      </c>
      <c r="C582" s="209" t="s">
        <v>1738</v>
      </c>
      <c r="D582" s="210" t="s">
        <v>1739</v>
      </c>
      <c r="E582" s="210"/>
      <c r="F582" s="209" t="s">
        <v>771</v>
      </c>
      <c r="G582" s="211" t="n">
        <v>1</v>
      </c>
      <c r="H582" s="212"/>
      <c r="I582" s="213" t="s">
        <v>203</v>
      </c>
      <c r="J582" s="212" t="n">
        <f aca="false">G582*AO582</f>
        <v>0</v>
      </c>
      <c r="K582" s="212" t="n">
        <f aca="false">G582*AP582</f>
        <v>0</v>
      </c>
      <c r="L582" s="212" t="n">
        <f aca="false">G582*H582</f>
        <v>0</v>
      </c>
      <c r="M582" s="212" t="n">
        <f aca="false">L582*(1+BW582/100)</f>
        <v>0</v>
      </c>
      <c r="N582" s="212" t="n">
        <v>0.0041</v>
      </c>
      <c r="O582" s="212" t="n">
        <f aca="false">G582*N582</f>
        <v>0.0041</v>
      </c>
      <c r="P582" s="213" t="s">
        <v>204</v>
      </c>
      <c r="Z582" s="90" t="n">
        <f aca="false">IF(AQ582="5",BJ582,0)</f>
        <v>0</v>
      </c>
      <c r="AB582" s="90" t="n">
        <f aca="false">IF(AQ582="1",BH582,0)</f>
        <v>0</v>
      </c>
      <c r="AC582" s="90" t="n">
        <f aca="false">IF(AQ582="1",BI582,0)</f>
        <v>0</v>
      </c>
      <c r="AD582" s="90" t="n">
        <f aca="false">IF(AQ582="7",BH582,0)</f>
        <v>0</v>
      </c>
      <c r="AE582" s="90" t="n">
        <f aca="false">IF(AQ582="7",BI582,0)</f>
        <v>0</v>
      </c>
      <c r="AF582" s="90" t="n">
        <f aca="false">IF(AQ582="2",BH582,0)</f>
        <v>0</v>
      </c>
      <c r="AG582" s="90" t="n">
        <f aca="false">IF(AQ582="2",BI582,0)</f>
        <v>0</v>
      </c>
      <c r="AH582" s="90" t="n">
        <f aca="false">IF(AQ582="0",BJ582,0)</f>
        <v>0</v>
      </c>
      <c r="AI582" s="190" t="s">
        <v>111</v>
      </c>
      <c r="AJ582" s="90" t="n">
        <f aca="false">IF(AN582=0,L582,0)</f>
        <v>0</v>
      </c>
      <c r="AK582" s="90" t="n">
        <f aca="false">IF(AN582=12,L582,0)</f>
        <v>0</v>
      </c>
      <c r="AL582" s="90" t="n">
        <f aca="false">IF(AN582=21,L582,0)</f>
        <v>0</v>
      </c>
      <c r="AN582" s="90" t="n">
        <v>21</v>
      </c>
      <c r="AO582" s="90" t="n">
        <f aca="false">H582*0.261368244</f>
        <v>0</v>
      </c>
      <c r="AP582" s="90" t="n">
        <f aca="false">H582*(1-0.261368244)</f>
        <v>0</v>
      </c>
      <c r="AQ582" s="89" t="s">
        <v>226</v>
      </c>
      <c r="AV582" s="90" t="n">
        <f aca="false">AW582+AX582</f>
        <v>0</v>
      </c>
      <c r="AW582" s="90" t="n">
        <f aca="false">G582*AO582</f>
        <v>0</v>
      </c>
      <c r="AX582" s="90" t="n">
        <f aca="false">G582*AP582</f>
        <v>0</v>
      </c>
      <c r="AY582" s="89" t="s">
        <v>1724</v>
      </c>
      <c r="AZ582" s="89" t="s">
        <v>1709</v>
      </c>
      <c r="BA582" s="190" t="s">
        <v>1650</v>
      </c>
      <c r="BC582" s="90" t="n">
        <f aca="false">AW582+AX582</f>
        <v>0</v>
      </c>
      <c r="BD582" s="90" t="n">
        <f aca="false">H582/(100-BE582)*100</f>
        <v>0</v>
      </c>
      <c r="BE582" s="90" t="n">
        <v>0</v>
      </c>
      <c r="BF582" s="90" t="n">
        <f aca="false">O582</f>
        <v>0.0041</v>
      </c>
      <c r="BH582" s="90" t="n">
        <f aca="false">G582*AO582</f>
        <v>0</v>
      </c>
      <c r="BI582" s="90" t="n">
        <f aca="false">G582*AP582</f>
        <v>0</v>
      </c>
      <c r="BJ582" s="90" t="n">
        <f aca="false">G582*H582</f>
        <v>0</v>
      </c>
      <c r="BK582" s="90"/>
      <c r="BL582" s="90" t="n">
        <v>732</v>
      </c>
      <c r="BW582" s="90" t="str">
        <f aca="false">I582</f>
        <v>21</v>
      </c>
      <c r="BX582" s="11" t="s">
        <v>1739</v>
      </c>
    </row>
    <row r="583" customFormat="false" ht="24.05" hidden="false" customHeight="true" outlineLevel="0" collapsed="false">
      <c r="A583" s="209" t="s">
        <v>1740</v>
      </c>
      <c r="B583" s="209" t="s">
        <v>111</v>
      </c>
      <c r="C583" s="209" t="s">
        <v>1741</v>
      </c>
      <c r="D583" s="210" t="s">
        <v>1742</v>
      </c>
      <c r="E583" s="210"/>
      <c r="F583" s="209" t="s">
        <v>261</v>
      </c>
      <c r="G583" s="211" t="n">
        <v>1</v>
      </c>
      <c r="H583" s="212"/>
      <c r="I583" s="213" t="s">
        <v>203</v>
      </c>
      <c r="J583" s="212" t="n">
        <f aca="false">G583*AO583</f>
        <v>0</v>
      </c>
      <c r="K583" s="212" t="n">
        <f aca="false">G583*AP583</f>
        <v>0</v>
      </c>
      <c r="L583" s="212" t="n">
        <f aca="false">G583*H583</f>
        <v>0</v>
      </c>
      <c r="M583" s="212" t="n">
        <f aca="false">L583*(1+BW583/100)</f>
        <v>0</v>
      </c>
      <c r="N583" s="212" t="n">
        <v>0.0583</v>
      </c>
      <c r="O583" s="212" t="n">
        <f aca="false">G583*N583</f>
        <v>0.0583</v>
      </c>
      <c r="P583" s="213" t="s">
        <v>204</v>
      </c>
      <c r="Z583" s="90" t="n">
        <f aca="false">IF(AQ583="5",BJ583,0)</f>
        <v>0</v>
      </c>
      <c r="AB583" s="90" t="n">
        <f aca="false">IF(AQ583="1",BH583,0)</f>
        <v>0</v>
      </c>
      <c r="AC583" s="90" t="n">
        <f aca="false">IF(AQ583="1",BI583,0)</f>
        <v>0</v>
      </c>
      <c r="AD583" s="90" t="n">
        <f aca="false">IF(AQ583="7",BH583,0)</f>
        <v>0</v>
      </c>
      <c r="AE583" s="90" t="n">
        <f aca="false">IF(AQ583="7",BI583,0)</f>
        <v>0</v>
      </c>
      <c r="AF583" s="90" t="n">
        <f aca="false">IF(AQ583="2",BH583,0)</f>
        <v>0</v>
      </c>
      <c r="AG583" s="90" t="n">
        <f aca="false">IF(AQ583="2",BI583,0)</f>
        <v>0</v>
      </c>
      <c r="AH583" s="90" t="n">
        <f aca="false">IF(AQ583="0",BJ583,0)</f>
        <v>0</v>
      </c>
      <c r="AI583" s="190" t="s">
        <v>111</v>
      </c>
      <c r="AJ583" s="90" t="n">
        <f aca="false">IF(AN583=0,L583,0)</f>
        <v>0</v>
      </c>
      <c r="AK583" s="90" t="n">
        <f aca="false">IF(AN583=12,L583,0)</f>
        <v>0</v>
      </c>
      <c r="AL583" s="90" t="n">
        <f aca="false">IF(AN583=21,L583,0)</f>
        <v>0</v>
      </c>
      <c r="AN583" s="90" t="n">
        <v>21</v>
      </c>
      <c r="AO583" s="90" t="n">
        <f aca="false">H583*0.9723425</f>
        <v>0</v>
      </c>
      <c r="AP583" s="90" t="n">
        <f aca="false">H583*(1-0.9723425)</f>
        <v>0</v>
      </c>
      <c r="AQ583" s="89" t="s">
        <v>226</v>
      </c>
      <c r="AV583" s="90" t="n">
        <f aca="false">AW583+AX583</f>
        <v>0</v>
      </c>
      <c r="AW583" s="90" t="n">
        <f aca="false">G583*AO583</f>
        <v>0</v>
      </c>
      <c r="AX583" s="90" t="n">
        <f aca="false">G583*AP583</f>
        <v>0</v>
      </c>
      <c r="AY583" s="89" t="s">
        <v>1724</v>
      </c>
      <c r="AZ583" s="89" t="s">
        <v>1709</v>
      </c>
      <c r="BA583" s="190" t="s">
        <v>1650</v>
      </c>
      <c r="BC583" s="90" t="n">
        <f aca="false">AW583+AX583</f>
        <v>0</v>
      </c>
      <c r="BD583" s="90" t="n">
        <f aca="false">H583/(100-BE583)*100</f>
        <v>0</v>
      </c>
      <c r="BE583" s="90" t="n">
        <v>0</v>
      </c>
      <c r="BF583" s="90" t="n">
        <f aca="false">O583</f>
        <v>0.0583</v>
      </c>
      <c r="BH583" s="90" t="n">
        <f aca="false">G583*AO583</f>
        <v>0</v>
      </c>
      <c r="BI583" s="90" t="n">
        <f aca="false">G583*AP583</f>
        <v>0</v>
      </c>
      <c r="BJ583" s="90" t="n">
        <f aca="false">G583*H583</f>
        <v>0</v>
      </c>
      <c r="BK583" s="90"/>
      <c r="BL583" s="90" t="n">
        <v>732</v>
      </c>
      <c r="BW583" s="90" t="str">
        <f aca="false">I583</f>
        <v>21</v>
      </c>
      <c r="BX583" s="11" t="s">
        <v>1742</v>
      </c>
    </row>
    <row r="584" customFormat="false" ht="15" hidden="false" customHeight="true" outlineLevel="0" collapsed="false">
      <c r="A584" s="209" t="s">
        <v>1743</v>
      </c>
      <c r="B584" s="209" t="s">
        <v>111</v>
      </c>
      <c r="C584" s="209" t="s">
        <v>1744</v>
      </c>
      <c r="D584" s="210" t="s">
        <v>1745</v>
      </c>
      <c r="E584" s="210"/>
      <c r="F584" s="209" t="s">
        <v>261</v>
      </c>
      <c r="G584" s="211" t="n">
        <v>1</v>
      </c>
      <c r="H584" s="212"/>
      <c r="I584" s="213" t="s">
        <v>203</v>
      </c>
      <c r="J584" s="212" t="n">
        <f aca="false">G584*AO584</f>
        <v>0</v>
      </c>
      <c r="K584" s="212" t="n">
        <f aca="false">G584*AP584</f>
        <v>0</v>
      </c>
      <c r="L584" s="212" t="n">
        <f aca="false">G584*H584</f>
        <v>0</v>
      </c>
      <c r="M584" s="212" t="n">
        <f aca="false">L584*(1+BW584/100)</f>
        <v>0</v>
      </c>
      <c r="N584" s="212" t="n">
        <v>0.0053</v>
      </c>
      <c r="O584" s="212" t="n">
        <f aca="false">G584*N584</f>
        <v>0.0053</v>
      </c>
      <c r="P584" s="213" t="s">
        <v>204</v>
      </c>
      <c r="Z584" s="90" t="n">
        <f aca="false">IF(AQ584="5",BJ584,0)</f>
        <v>0</v>
      </c>
      <c r="AB584" s="90" t="n">
        <f aca="false">IF(AQ584="1",BH584,0)</f>
        <v>0</v>
      </c>
      <c r="AC584" s="90" t="n">
        <f aca="false">IF(AQ584="1",BI584,0)</f>
        <v>0</v>
      </c>
      <c r="AD584" s="90" t="n">
        <f aca="false">IF(AQ584="7",BH584,0)</f>
        <v>0</v>
      </c>
      <c r="AE584" s="90" t="n">
        <f aca="false">IF(AQ584="7",BI584,0)</f>
        <v>0</v>
      </c>
      <c r="AF584" s="90" t="n">
        <f aca="false">IF(AQ584="2",BH584,0)</f>
        <v>0</v>
      </c>
      <c r="AG584" s="90" t="n">
        <f aca="false">IF(AQ584="2",BI584,0)</f>
        <v>0</v>
      </c>
      <c r="AH584" s="90" t="n">
        <f aca="false">IF(AQ584="0",BJ584,0)</f>
        <v>0</v>
      </c>
      <c r="AI584" s="190" t="s">
        <v>111</v>
      </c>
      <c r="AJ584" s="90" t="n">
        <f aca="false">IF(AN584=0,L584,0)</f>
        <v>0</v>
      </c>
      <c r="AK584" s="90" t="n">
        <f aca="false">IF(AN584=12,L584,0)</f>
        <v>0</v>
      </c>
      <c r="AL584" s="90" t="n">
        <f aca="false">IF(AN584=21,L584,0)</f>
        <v>0</v>
      </c>
      <c r="AN584" s="90" t="n">
        <v>21</v>
      </c>
      <c r="AO584" s="90" t="n">
        <f aca="false">H584*0.56342315</f>
        <v>0</v>
      </c>
      <c r="AP584" s="90" t="n">
        <f aca="false">H584*(1-0.56342315)</f>
        <v>0</v>
      </c>
      <c r="AQ584" s="89" t="s">
        <v>226</v>
      </c>
      <c r="AV584" s="90" t="n">
        <f aca="false">AW584+AX584</f>
        <v>0</v>
      </c>
      <c r="AW584" s="90" t="n">
        <f aca="false">G584*AO584</f>
        <v>0</v>
      </c>
      <c r="AX584" s="90" t="n">
        <f aca="false">G584*AP584</f>
        <v>0</v>
      </c>
      <c r="AY584" s="89" t="s">
        <v>1724</v>
      </c>
      <c r="AZ584" s="89" t="s">
        <v>1709</v>
      </c>
      <c r="BA584" s="190" t="s">
        <v>1650</v>
      </c>
      <c r="BC584" s="90" t="n">
        <f aca="false">AW584+AX584</f>
        <v>0</v>
      </c>
      <c r="BD584" s="90" t="n">
        <f aca="false">H584/(100-BE584)*100</f>
        <v>0</v>
      </c>
      <c r="BE584" s="90" t="n">
        <v>0</v>
      </c>
      <c r="BF584" s="90" t="n">
        <f aca="false">O584</f>
        <v>0.0053</v>
      </c>
      <c r="BH584" s="90" t="n">
        <f aca="false">G584*AO584</f>
        <v>0</v>
      </c>
      <c r="BI584" s="90" t="n">
        <f aca="false">G584*AP584</f>
        <v>0</v>
      </c>
      <c r="BJ584" s="90" t="n">
        <f aca="false">G584*H584</f>
        <v>0</v>
      </c>
      <c r="BK584" s="90"/>
      <c r="BL584" s="90" t="n">
        <v>732</v>
      </c>
      <c r="BW584" s="90" t="str">
        <f aca="false">I584</f>
        <v>21</v>
      </c>
      <c r="BX584" s="11" t="s">
        <v>1745</v>
      </c>
    </row>
    <row r="585" customFormat="false" ht="24.05" hidden="false" customHeight="true" outlineLevel="0" collapsed="false">
      <c r="A585" s="214" t="s">
        <v>1746</v>
      </c>
      <c r="B585" s="214" t="s">
        <v>111</v>
      </c>
      <c r="C585" s="214" t="s">
        <v>1747</v>
      </c>
      <c r="D585" s="215" t="s">
        <v>1748</v>
      </c>
      <c r="E585" s="215"/>
      <c r="F585" s="214" t="s">
        <v>261</v>
      </c>
      <c r="G585" s="216" t="n">
        <v>1</v>
      </c>
      <c r="H585" s="217"/>
      <c r="I585" s="218" t="s">
        <v>203</v>
      </c>
      <c r="J585" s="217" t="n">
        <f aca="false">G585*AO585</f>
        <v>0</v>
      </c>
      <c r="K585" s="217" t="n">
        <f aca="false">G585*AP585</f>
        <v>0</v>
      </c>
      <c r="L585" s="217" t="n">
        <f aca="false">G585*H585</f>
        <v>0</v>
      </c>
      <c r="M585" s="217" t="n">
        <f aca="false">L585*(1+BW585/100)</f>
        <v>0</v>
      </c>
      <c r="N585" s="217" t="n">
        <v>0.005</v>
      </c>
      <c r="O585" s="217" t="n">
        <f aca="false">G585*N585</f>
        <v>0.005</v>
      </c>
      <c r="P585" s="218" t="s">
        <v>204</v>
      </c>
      <c r="Z585" s="90" t="n">
        <f aca="false">IF(AQ585="5",BJ585,0)</f>
        <v>0</v>
      </c>
      <c r="AB585" s="90" t="n">
        <f aca="false">IF(AQ585="1",BH585,0)</f>
        <v>0</v>
      </c>
      <c r="AC585" s="90" t="n">
        <f aca="false">IF(AQ585="1",BI585,0)</f>
        <v>0</v>
      </c>
      <c r="AD585" s="90" t="n">
        <f aca="false">IF(AQ585="7",BH585,0)</f>
        <v>0</v>
      </c>
      <c r="AE585" s="90" t="n">
        <f aca="false">IF(AQ585="7",BI585,0)</f>
        <v>0</v>
      </c>
      <c r="AF585" s="90" t="n">
        <f aca="false">IF(AQ585="2",BH585,0)</f>
        <v>0</v>
      </c>
      <c r="AG585" s="90" t="n">
        <f aca="false">IF(AQ585="2",BI585,0)</f>
        <v>0</v>
      </c>
      <c r="AH585" s="90" t="n">
        <f aca="false">IF(AQ585="0",BJ585,0)</f>
        <v>0</v>
      </c>
      <c r="AI585" s="190" t="s">
        <v>111</v>
      </c>
      <c r="AJ585" s="219" t="n">
        <f aca="false">IF(AN585=0,L585,0)</f>
        <v>0</v>
      </c>
      <c r="AK585" s="219" t="n">
        <f aca="false">IF(AN585=12,L585,0)</f>
        <v>0</v>
      </c>
      <c r="AL585" s="219" t="n">
        <f aca="false">IF(AN585=21,L585,0)</f>
        <v>0</v>
      </c>
      <c r="AN585" s="90" t="n">
        <v>21</v>
      </c>
      <c r="AO585" s="90" t="n">
        <f aca="false">H585*1</f>
        <v>0</v>
      </c>
      <c r="AP585" s="90" t="n">
        <f aca="false">H585*(1-1)</f>
        <v>0</v>
      </c>
      <c r="AQ585" s="220" t="s">
        <v>226</v>
      </c>
      <c r="AV585" s="90" t="n">
        <f aca="false">AW585+AX585</f>
        <v>0</v>
      </c>
      <c r="AW585" s="90" t="n">
        <f aca="false">G585*AO585</f>
        <v>0</v>
      </c>
      <c r="AX585" s="90" t="n">
        <f aca="false">G585*AP585</f>
        <v>0</v>
      </c>
      <c r="AY585" s="89" t="s">
        <v>1724</v>
      </c>
      <c r="AZ585" s="89" t="s">
        <v>1709</v>
      </c>
      <c r="BA585" s="190" t="s">
        <v>1650</v>
      </c>
      <c r="BC585" s="90" t="n">
        <f aca="false">AW585+AX585</f>
        <v>0</v>
      </c>
      <c r="BD585" s="90" t="n">
        <f aca="false">H585/(100-BE585)*100</f>
        <v>0</v>
      </c>
      <c r="BE585" s="90" t="n">
        <v>0</v>
      </c>
      <c r="BF585" s="90" t="n">
        <f aca="false">O585</f>
        <v>0.005</v>
      </c>
      <c r="BH585" s="219" t="n">
        <f aca="false">G585*AO585</f>
        <v>0</v>
      </c>
      <c r="BI585" s="219" t="n">
        <f aca="false">G585*AP585</f>
        <v>0</v>
      </c>
      <c r="BJ585" s="219" t="n">
        <f aca="false">G585*H585</f>
        <v>0</v>
      </c>
      <c r="BK585" s="219"/>
      <c r="BL585" s="90" t="n">
        <v>732</v>
      </c>
      <c r="BW585" s="90" t="str">
        <f aca="false">I585</f>
        <v>21</v>
      </c>
      <c r="BX585" s="221" t="s">
        <v>1748</v>
      </c>
    </row>
    <row r="586" customFormat="false" ht="15" hidden="false" customHeight="true" outlineLevel="0" collapsed="false">
      <c r="A586" s="209" t="s">
        <v>1749</v>
      </c>
      <c r="B586" s="209" t="s">
        <v>111</v>
      </c>
      <c r="C586" s="209" t="s">
        <v>1750</v>
      </c>
      <c r="D586" s="210" t="s">
        <v>1751</v>
      </c>
      <c r="E586" s="210"/>
      <c r="F586" s="209" t="s">
        <v>771</v>
      </c>
      <c r="G586" s="211" t="n">
        <v>16</v>
      </c>
      <c r="H586" s="212"/>
      <c r="I586" s="213" t="s">
        <v>203</v>
      </c>
      <c r="J586" s="212" t="n">
        <f aca="false">G586*AO586</f>
        <v>0</v>
      </c>
      <c r="K586" s="212" t="n">
        <f aca="false">G586*AP586</f>
        <v>0</v>
      </c>
      <c r="L586" s="212" t="n">
        <f aca="false">G586*H586</f>
        <v>0</v>
      </c>
      <c r="M586" s="212" t="n">
        <f aca="false">L586*(1+BW586/100)</f>
        <v>0</v>
      </c>
      <c r="N586" s="212" t="n">
        <v>0.00113</v>
      </c>
      <c r="O586" s="212" t="n">
        <f aca="false">G586*N586</f>
        <v>0.01808</v>
      </c>
      <c r="P586" s="213" t="s">
        <v>204</v>
      </c>
      <c r="Z586" s="90" t="n">
        <f aca="false">IF(AQ586="5",BJ586,0)</f>
        <v>0</v>
      </c>
      <c r="AB586" s="90" t="n">
        <f aca="false">IF(AQ586="1",BH586,0)</f>
        <v>0</v>
      </c>
      <c r="AC586" s="90" t="n">
        <f aca="false">IF(AQ586="1",BI586,0)</f>
        <v>0</v>
      </c>
      <c r="AD586" s="90" t="n">
        <f aca="false">IF(AQ586="7",BH586,0)</f>
        <v>0</v>
      </c>
      <c r="AE586" s="90" t="n">
        <f aca="false">IF(AQ586="7",BI586,0)</f>
        <v>0</v>
      </c>
      <c r="AF586" s="90" t="n">
        <f aca="false">IF(AQ586="2",BH586,0)</f>
        <v>0</v>
      </c>
      <c r="AG586" s="90" t="n">
        <f aca="false">IF(AQ586="2",BI586,0)</f>
        <v>0</v>
      </c>
      <c r="AH586" s="90" t="n">
        <f aca="false">IF(AQ586="0",BJ586,0)</f>
        <v>0</v>
      </c>
      <c r="AI586" s="190" t="s">
        <v>111</v>
      </c>
      <c r="AJ586" s="90" t="n">
        <f aca="false">IF(AN586=0,L586,0)</f>
        <v>0</v>
      </c>
      <c r="AK586" s="90" t="n">
        <f aca="false">IF(AN586=12,L586,0)</f>
        <v>0</v>
      </c>
      <c r="AL586" s="90" t="n">
        <f aca="false">IF(AN586=21,L586,0)</f>
        <v>0</v>
      </c>
      <c r="AN586" s="90" t="n">
        <v>21</v>
      </c>
      <c r="AO586" s="90" t="n">
        <f aca="false">H586*0.76854323</f>
        <v>0</v>
      </c>
      <c r="AP586" s="90" t="n">
        <f aca="false">H586*(1-0.76854323)</f>
        <v>0</v>
      </c>
      <c r="AQ586" s="89" t="s">
        <v>226</v>
      </c>
      <c r="AV586" s="90" t="n">
        <f aca="false">AW586+AX586</f>
        <v>0</v>
      </c>
      <c r="AW586" s="90" t="n">
        <f aca="false">G586*AO586</f>
        <v>0</v>
      </c>
      <c r="AX586" s="90" t="n">
        <f aca="false">G586*AP586</f>
        <v>0</v>
      </c>
      <c r="AY586" s="89" t="s">
        <v>1724</v>
      </c>
      <c r="AZ586" s="89" t="s">
        <v>1709</v>
      </c>
      <c r="BA586" s="190" t="s">
        <v>1650</v>
      </c>
      <c r="BC586" s="90" t="n">
        <f aca="false">AW586+AX586</f>
        <v>0</v>
      </c>
      <c r="BD586" s="90" t="n">
        <f aca="false">H586/(100-BE586)*100</f>
        <v>0</v>
      </c>
      <c r="BE586" s="90" t="n">
        <v>0</v>
      </c>
      <c r="BF586" s="90" t="n">
        <f aca="false">O586</f>
        <v>0.01808</v>
      </c>
      <c r="BH586" s="90" t="n">
        <f aca="false">G586*AO586</f>
        <v>0</v>
      </c>
      <c r="BI586" s="90" t="n">
        <f aca="false">G586*AP586</f>
        <v>0</v>
      </c>
      <c r="BJ586" s="90" t="n">
        <f aca="false">G586*H586</f>
        <v>0</v>
      </c>
      <c r="BK586" s="90"/>
      <c r="BL586" s="90" t="n">
        <v>732</v>
      </c>
      <c r="BW586" s="90" t="str">
        <f aca="false">I586</f>
        <v>21</v>
      </c>
      <c r="BX586" s="11" t="s">
        <v>1751</v>
      </c>
    </row>
    <row r="587" customFormat="false" ht="15" hidden="false" customHeight="true" outlineLevel="0" collapsed="false">
      <c r="A587" s="209" t="s">
        <v>1752</v>
      </c>
      <c r="B587" s="209" t="s">
        <v>111</v>
      </c>
      <c r="C587" s="209" t="s">
        <v>1753</v>
      </c>
      <c r="D587" s="210" t="s">
        <v>1754</v>
      </c>
      <c r="E587" s="210"/>
      <c r="F587" s="209" t="s">
        <v>264</v>
      </c>
      <c r="G587" s="211" t="n">
        <v>0.396</v>
      </c>
      <c r="H587" s="212"/>
      <c r="I587" s="213" t="s">
        <v>203</v>
      </c>
      <c r="J587" s="212" t="n">
        <f aca="false">G587*AO587</f>
        <v>0</v>
      </c>
      <c r="K587" s="212" t="n">
        <f aca="false">G587*AP587</f>
        <v>0</v>
      </c>
      <c r="L587" s="212" t="n">
        <f aca="false">G587*H587</f>
        <v>0</v>
      </c>
      <c r="M587" s="212" t="n">
        <f aca="false">L587*(1+BW587/100)</f>
        <v>0</v>
      </c>
      <c r="N587" s="212" t="n">
        <v>0</v>
      </c>
      <c r="O587" s="212" t="n">
        <f aca="false">G587*N587</f>
        <v>0</v>
      </c>
      <c r="P587" s="213" t="s">
        <v>204</v>
      </c>
      <c r="Z587" s="90" t="n">
        <f aca="false">IF(AQ587="5",BJ587,0)</f>
        <v>0</v>
      </c>
      <c r="AB587" s="90" t="n">
        <f aca="false">IF(AQ587="1",BH587,0)</f>
        <v>0</v>
      </c>
      <c r="AC587" s="90" t="n">
        <f aca="false">IF(AQ587="1",BI587,0)</f>
        <v>0</v>
      </c>
      <c r="AD587" s="90" t="n">
        <f aca="false">IF(AQ587="7",BH587,0)</f>
        <v>0</v>
      </c>
      <c r="AE587" s="90" t="n">
        <f aca="false">IF(AQ587="7",BI587,0)</f>
        <v>0</v>
      </c>
      <c r="AF587" s="90" t="n">
        <f aca="false">IF(AQ587="2",BH587,0)</f>
        <v>0</v>
      </c>
      <c r="AG587" s="90" t="n">
        <f aca="false">IF(AQ587="2",BI587,0)</f>
        <v>0</v>
      </c>
      <c r="AH587" s="90" t="n">
        <f aca="false">IF(AQ587="0",BJ587,0)</f>
        <v>0</v>
      </c>
      <c r="AI587" s="190" t="s">
        <v>111</v>
      </c>
      <c r="AJ587" s="90" t="n">
        <f aca="false">IF(AN587=0,L587,0)</f>
        <v>0</v>
      </c>
      <c r="AK587" s="90" t="n">
        <f aca="false">IF(AN587=12,L587,0)</f>
        <v>0</v>
      </c>
      <c r="AL587" s="90" t="n">
        <f aca="false">IF(AN587=21,L587,0)</f>
        <v>0</v>
      </c>
      <c r="AN587" s="90" t="n">
        <v>21</v>
      </c>
      <c r="AO587" s="90" t="n">
        <f aca="false">H587*0</f>
        <v>0</v>
      </c>
      <c r="AP587" s="90" t="n">
        <f aca="false">H587*(1-0)</f>
        <v>0</v>
      </c>
      <c r="AQ587" s="89" t="s">
        <v>220</v>
      </c>
      <c r="AV587" s="90" t="n">
        <f aca="false">AW587+AX587</f>
        <v>0</v>
      </c>
      <c r="AW587" s="90" t="n">
        <f aca="false">G587*AO587</f>
        <v>0</v>
      </c>
      <c r="AX587" s="90" t="n">
        <f aca="false">G587*AP587</f>
        <v>0</v>
      </c>
      <c r="AY587" s="89" t="s">
        <v>1724</v>
      </c>
      <c r="AZ587" s="89" t="s">
        <v>1709</v>
      </c>
      <c r="BA587" s="190" t="s">
        <v>1650</v>
      </c>
      <c r="BC587" s="90" t="n">
        <f aca="false">AW587+AX587</f>
        <v>0</v>
      </c>
      <c r="BD587" s="90" t="n">
        <f aca="false">H587/(100-BE587)*100</f>
        <v>0</v>
      </c>
      <c r="BE587" s="90" t="n">
        <v>0</v>
      </c>
      <c r="BF587" s="90" t="n">
        <f aca="false">O587</f>
        <v>0</v>
      </c>
      <c r="BH587" s="90" t="n">
        <f aca="false">G587*AO587</f>
        <v>0</v>
      </c>
      <c r="BI587" s="90" t="n">
        <f aca="false">G587*AP587</f>
        <v>0</v>
      </c>
      <c r="BJ587" s="90" t="n">
        <f aca="false">G587*H587</f>
        <v>0</v>
      </c>
      <c r="BK587" s="90"/>
      <c r="BL587" s="90" t="n">
        <v>732</v>
      </c>
      <c r="BW587" s="90" t="str">
        <f aca="false">I587</f>
        <v>21</v>
      </c>
      <c r="BX587" s="11" t="s">
        <v>1754</v>
      </c>
    </row>
    <row r="588" customFormat="false" ht="15" hidden="false" customHeight="true" outlineLevel="0" collapsed="false">
      <c r="A588" s="203"/>
      <c r="B588" s="204" t="s">
        <v>111</v>
      </c>
      <c r="C588" s="204" t="s">
        <v>1755</v>
      </c>
      <c r="D588" s="205" t="s">
        <v>1756</v>
      </c>
      <c r="E588" s="205"/>
      <c r="F588" s="203" t="s">
        <v>97</v>
      </c>
      <c r="G588" s="206" t="s">
        <v>97</v>
      </c>
      <c r="H588" s="203"/>
      <c r="I588" s="203" t="s">
        <v>97</v>
      </c>
      <c r="J588" s="207" t="n">
        <f aca="false">SUM(J589:J602)</f>
        <v>0</v>
      </c>
      <c r="K588" s="207" t="n">
        <f aca="false">SUM(K589:K602)</f>
        <v>0</v>
      </c>
      <c r="L588" s="207" t="n">
        <f aca="false">SUM(L589:L602)</f>
        <v>0</v>
      </c>
      <c r="M588" s="207" t="n">
        <f aca="false">SUM(M589:M602)</f>
        <v>0</v>
      </c>
      <c r="N588" s="208"/>
      <c r="O588" s="207" t="n">
        <f aca="false">SUM(O589:O602)</f>
        <v>0.12945</v>
      </c>
      <c r="P588" s="208"/>
      <c r="AI588" s="190" t="s">
        <v>111</v>
      </c>
      <c r="AS588" s="178" t="n">
        <f aca="false">SUM(AJ589:AJ602)</f>
        <v>0</v>
      </c>
      <c r="AT588" s="178" t="n">
        <f aca="false">SUM(AK589:AK602)</f>
        <v>0</v>
      </c>
      <c r="AU588" s="178" t="n">
        <f aca="false">SUM(AL589:AL602)</f>
        <v>0</v>
      </c>
    </row>
    <row r="589" customFormat="false" ht="35.5" hidden="false" customHeight="true" outlineLevel="0" collapsed="false">
      <c r="A589" s="209" t="s">
        <v>1757</v>
      </c>
      <c r="B589" s="209" t="s">
        <v>111</v>
      </c>
      <c r="C589" s="209" t="s">
        <v>1758</v>
      </c>
      <c r="D589" s="210" t="s">
        <v>1759</v>
      </c>
      <c r="E589" s="210"/>
      <c r="F589" s="209" t="s">
        <v>313</v>
      </c>
      <c r="G589" s="211" t="n">
        <v>10</v>
      </c>
      <c r="H589" s="212"/>
      <c r="I589" s="213" t="s">
        <v>203</v>
      </c>
      <c r="J589" s="212" t="n">
        <f aca="false">G589*AO589</f>
        <v>0</v>
      </c>
      <c r="K589" s="212" t="n">
        <f aca="false">G589*AP589</f>
        <v>0</v>
      </c>
      <c r="L589" s="212" t="n">
        <f aca="false">G589*H589</f>
        <v>0</v>
      </c>
      <c r="M589" s="212" t="n">
        <f aca="false">L589*(1+BW589/100)</f>
        <v>0</v>
      </c>
      <c r="N589" s="212" t="n">
        <v>0.00101</v>
      </c>
      <c r="O589" s="212" t="n">
        <f aca="false">G589*N589</f>
        <v>0.0101</v>
      </c>
      <c r="P589" s="213" t="s">
        <v>204</v>
      </c>
      <c r="Z589" s="90" t="n">
        <f aca="false">IF(AQ589="5",BJ589,0)</f>
        <v>0</v>
      </c>
      <c r="AB589" s="90" t="n">
        <f aca="false">IF(AQ589="1",BH589,0)</f>
        <v>0</v>
      </c>
      <c r="AC589" s="90" t="n">
        <f aca="false">IF(AQ589="1",BI589,0)</f>
        <v>0</v>
      </c>
      <c r="AD589" s="90" t="n">
        <f aca="false">IF(AQ589="7",BH589,0)</f>
        <v>0</v>
      </c>
      <c r="AE589" s="90" t="n">
        <f aca="false">IF(AQ589="7",BI589,0)</f>
        <v>0</v>
      </c>
      <c r="AF589" s="90" t="n">
        <f aca="false">IF(AQ589="2",BH589,0)</f>
        <v>0</v>
      </c>
      <c r="AG589" s="90" t="n">
        <f aca="false">IF(AQ589="2",BI589,0)</f>
        <v>0</v>
      </c>
      <c r="AH589" s="90" t="n">
        <f aca="false">IF(AQ589="0",BJ589,0)</f>
        <v>0</v>
      </c>
      <c r="AI589" s="190" t="s">
        <v>111</v>
      </c>
      <c r="AJ589" s="90" t="n">
        <f aca="false">IF(AN589=0,L589,0)</f>
        <v>0</v>
      </c>
      <c r="AK589" s="90" t="n">
        <f aca="false">IF(AN589=12,L589,0)</f>
        <v>0</v>
      </c>
      <c r="AL589" s="90" t="n">
        <f aca="false">IF(AN589=21,L589,0)</f>
        <v>0</v>
      </c>
      <c r="AN589" s="90" t="n">
        <v>21</v>
      </c>
      <c r="AO589" s="90" t="n">
        <f aca="false">H589*0.656029023</f>
        <v>0</v>
      </c>
      <c r="AP589" s="90" t="n">
        <f aca="false">H589*(1-0.656029023)</f>
        <v>0</v>
      </c>
      <c r="AQ589" s="89" t="s">
        <v>226</v>
      </c>
      <c r="AV589" s="90" t="n">
        <f aca="false">AW589+AX589</f>
        <v>0</v>
      </c>
      <c r="AW589" s="90" t="n">
        <f aca="false">G589*AO589</f>
        <v>0</v>
      </c>
      <c r="AX589" s="90" t="n">
        <f aca="false">G589*AP589</f>
        <v>0</v>
      </c>
      <c r="AY589" s="89" t="s">
        <v>1760</v>
      </c>
      <c r="AZ589" s="89" t="s">
        <v>1709</v>
      </c>
      <c r="BA589" s="190" t="s">
        <v>1650</v>
      </c>
      <c r="BC589" s="90" t="n">
        <f aca="false">AW589+AX589</f>
        <v>0</v>
      </c>
      <c r="BD589" s="90" t="n">
        <f aca="false">H589/(100-BE589)*100</f>
        <v>0</v>
      </c>
      <c r="BE589" s="90" t="n">
        <v>0</v>
      </c>
      <c r="BF589" s="90" t="n">
        <f aca="false">O589</f>
        <v>0.0101</v>
      </c>
      <c r="BH589" s="90" t="n">
        <f aca="false">G589*AO589</f>
        <v>0</v>
      </c>
      <c r="BI589" s="90" t="n">
        <f aca="false">G589*AP589</f>
        <v>0</v>
      </c>
      <c r="BJ589" s="90" t="n">
        <f aca="false">G589*H589</f>
        <v>0</v>
      </c>
      <c r="BK589" s="90"/>
      <c r="BL589" s="90" t="n">
        <v>733</v>
      </c>
      <c r="BW589" s="90" t="str">
        <f aca="false">I589</f>
        <v>21</v>
      </c>
      <c r="BX589" s="11" t="s">
        <v>1759</v>
      </c>
    </row>
    <row r="590" customFormat="false" ht="35.5" hidden="false" customHeight="true" outlineLevel="0" collapsed="false">
      <c r="A590" s="209" t="s">
        <v>1761</v>
      </c>
      <c r="B590" s="209" t="s">
        <v>111</v>
      </c>
      <c r="C590" s="209" t="s">
        <v>1762</v>
      </c>
      <c r="D590" s="210" t="s">
        <v>1763</v>
      </c>
      <c r="E590" s="210"/>
      <c r="F590" s="209" t="s">
        <v>313</v>
      </c>
      <c r="G590" s="211" t="n">
        <v>30</v>
      </c>
      <c r="H590" s="212"/>
      <c r="I590" s="213" t="s">
        <v>203</v>
      </c>
      <c r="J590" s="212" t="n">
        <f aca="false">G590*AO590</f>
        <v>0</v>
      </c>
      <c r="K590" s="212" t="n">
        <f aca="false">G590*AP590</f>
        <v>0</v>
      </c>
      <c r="L590" s="212" t="n">
        <f aca="false">G590*H590</f>
        <v>0</v>
      </c>
      <c r="M590" s="212" t="n">
        <f aca="false">L590*(1+BW590/100)</f>
        <v>0</v>
      </c>
      <c r="N590" s="212" t="n">
        <v>0.0016</v>
      </c>
      <c r="O590" s="212" t="n">
        <f aca="false">G590*N590</f>
        <v>0.048</v>
      </c>
      <c r="P590" s="213" t="s">
        <v>204</v>
      </c>
      <c r="Z590" s="90" t="n">
        <f aca="false">IF(AQ590="5",BJ590,0)</f>
        <v>0</v>
      </c>
      <c r="AB590" s="90" t="n">
        <f aca="false">IF(AQ590="1",BH590,0)</f>
        <v>0</v>
      </c>
      <c r="AC590" s="90" t="n">
        <f aca="false">IF(AQ590="1",BI590,0)</f>
        <v>0</v>
      </c>
      <c r="AD590" s="90" t="n">
        <f aca="false">IF(AQ590="7",BH590,0)</f>
        <v>0</v>
      </c>
      <c r="AE590" s="90" t="n">
        <f aca="false">IF(AQ590="7",BI590,0)</f>
        <v>0</v>
      </c>
      <c r="AF590" s="90" t="n">
        <f aca="false">IF(AQ590="2",BH590,0)</f>
        <v>0</v>
      </c>
      <c r="AG590" s="90" t="n">
        <f aca="false">IF(AQ590="2",BI590,0)</f>
        <v>0</v>
      </c>
      <c r="AH590" s="90" t="n">
        <f aca="false">IF(AQ590="0",BJ590,0)</f>
        <v>0</v>
      </c>
      <c r="AI590" s="190" t="s">
        <v>111</v>
      </c>
      <c r="AJ590" s="90" t="n">
        <f aca="false">IF(AN590=0,L590,0)</f>
        <v>0</v>
      </c>
      <c r="AK590" s="90" t="n">
        <f aca="false">IF(AN590=12,L590,0)</f>
        <v>0</v>
      </c>
      <c r="AL590" s="90" t="n">
        <f aca="false">IF(AN590=21,L590,0)</f>
        <v>0</v>
      </c>
      <c r="AN590" s="90" t="n">
        <v>21</v>
      </c>
      <c r="AO590" s="90" t="n">
        <f aca="false">H590*0.748761023</f>
        <v>0</v>
      </c>
      <c r="AP590" s="90" t="n">
        <f aca="false">H590*(1-0.748761023)</f>
        <v>0</v>
      </c>
      <c r="AQ590" s="89" t="s">
        <v>226</v>
      </c>
      <c r="AV590" s="90" t="n">
        <f aca="false">AW590+AX590</f>
        <v>0</v>
      </c>
      <c r="AW590" s="90" t="n">
        <f aca="false">G590*AO590</f>
        <v>0</v>
      </c>
      <c r="AX590" s="90" t="n">
        <f aca="false">G590*AP590</f>
        <v>0</v>
      </c>
      <c r="AY590" s="89" t="s">
        <v>1760</v>
      </c>
      <c r="AZ590" s="89" t="s">
        <v>1709</v>
      </c>
      <c r="BA590" s="190" t="s">
        <v>1650</v>
      </c>
      <c r="BC590" s="90" t="n">
        <f aca="false">AW590+AX590</f>
        <v>0</v>
      </c>
      <c r="BD590" s="90" t="n">
        <f aca="false">H590/(100-BE590)*100</f>
        <v>0</v>
      </c>
      <c r="BE590" s="90" t="n">
        <v>0</v>
      </c>
      <c r="BF590" s="90" t="n">
        <f aca="false">O590</f>
        <v>0.048</v>
      </c>
      <c r="BH590" s="90" t="n">
        <f aca="false">G590*AO590</f>
        <v>0</v>
      </c>
      <c r="BI590" s="90" t="n">
        <f aca="false">G590*AP590</f>
        <v>0</v>
      </c>
      <c r="BJ590" s="90" t="n">
        <f aca="false">G590*H590</f>
        <v>0</v>
      </c>
      <c r="BK590" s="90"/>
      <c r="BL590" s="90" t="n">
        <v>733</v>
      </c>
      <c r="BW590" s="90" t="str">
        <f aca="false">I590</f>
        <v>21</v>
      </c>
      <c r="BX590" s="11" t="s">
        <v>1763</v>
      </c>
    </row>
    <row r="591" customFormat="false" ht="35.5" hidden="false" customHeight="true" outlineLevel="0" collapsed="false">
      <c r="A591" s="209" t="s">
        <v>1764</v>
      </c>
      <c r="B591" s="209" t="s">
        <v>111</v>
      </c>
      <c r="C591" s="209" t="s">
        <v>1765</v>
      </c>
      <c r="D591" s="210" t="s">
        <v>1766</v>
      </c>
      <c r="E591" s="210"/>
      <c r="F591" s="209" t="s">
        <v>313</v>
      </c>
      <c r="G591" s="211" t="n">
        <v>12</v>
      </c>
      <c r="H591" s="212"/>
      <c r="I591" s="213" t="s">
        <v>203</v>
      </c>
      <c r="J591" s="212" t="n">
        <f aca="false">G591*AO591</f>
        <v>0</v>
      </c>
      <c r="K591" s="212" t="n">
        <f aca="false">G591*AP591</f>
        <v>0</v>
      </c>
      <c r="L591" s="212" t="n">
        <f aca="false">G591*H591</f>
        <v>0</v>
      </c>
      <c r="M591" s="212" t="n">
        <f aca="false">L591*(1+BW591/100)</f>
        <v>0</v>
      </c>
      <c r="N591" s="212" t="n">
        <v>0.00235</v>
      </c>
      <c r="O591" s="212" t="n">
        <f aca="false">G591*N591</f>
        <v>0.0282</v>
      </c>
      <c r="P591" s="213" t="s">
        <v>204</v>
      </c>
      <c r="Z591" s="90" t="n">
        <f aca="false">IF(AQ591="5",BJ591,0)</f>
        <v>0</v>
      </c>
      <c r="AB591" s="90" t="n">
        <f aca="false">IF(AQ591="1",BH591,0)</f>
        <v>0</v>
      </c>
      <c r="AC591" s="90" t="n">
        <f aca="false">IF(AQ591="1",BI591,0)</f>
        <v>0</v>
      </c>
      <c r="AD591" s="90" t="n">
        <f aca="false">IF(AQ591="7",BH591,0)</f>
        <v>0</v>
      </c>
      <c r="AE591" s="90" t="n">
        <f aca="false">IF(AQ591="7",BI591,0)</f>
        <v>0</v>
      </c>
      <c r="AF591" s="90" t="n">
        <f aca="false">IF(AQ591="2",BH591,0)</f>
        <v>0</v>
      </c>
      <c r="AG591" s="90" t="n">
        <f aca="false">IF(AQ591="2",BI591,0)</f>
        <v>0</v>
      </c>
      <c r="AH591" s="90" t="n">
        <f aca="false">IF(AQ591="0",BJ591,0)</f>
        <v>0</v>
      </c>
      <c r="AI591" s="190" t="s">
        <v>111</v>
      </c>
      <c r="AJ591" s="90" t="n">
        <f aca="false">IF(AN591=0,L591,0)</f>
        <v>0</v>
      </c>
      <c r="AK591" s="90" t="n">
        <f aca="false">IF(AN591=12,L591,0)</f>
        <v>0</v>
      </c>
      <c r="AL591" s="90" t="n">
        <f aca="false">IF(AN591=21,L591,0)</f>
        <v>0</v>
      </c>
      <c r="AN591" s="90" t="n">
        <v>21</v>
      </c>
      <c r="AO591" s="90" t="n">
        <f aca="false">H591*0.808730829</f>
        <v>0</v>
      </c>
      <c r="AP591" s="90" t="n">
        <f aca="false">H591*(1-0.808730829)</f>
        <v>0</v>
      </c>
      <c r="AQ591" s="89" t="s">
        <v>226</v>
      </c>
      <c r="AV591" s="90" t="n">
        <f aca="false">AW591+AX591</f>
        <v>0</v>
      </c>
      <c r="AW591" s="90" t="n">
        <f aca="false">G591*AO591</f>
        <v>0</v>
      </c>
      <c r="AX591" s="90" t="n">
        <f aca="false">G591*AP591</f>
        <v>0</v>
      </c>
      <c r="AY591" s="89" t="s">
        <v>1760</v>
      </c>
      <c r="AZ591" s="89" t="s">
        <v>1709</v>
      </c>
      <c r="BA591" s="190" t="s">
        <v>1650</v>
      </c>
      <c r="BC591" s="90" t="n">
        <f aca="false">AW591+AX591</f>
        <v>0</v>
      </c>
      <c r="BD591" s="90" t="n">
        <f aca="false">H591/(100-BE591)*100</f>
        <v>0</v>
      </c>
      <c r="BE591" s="90" t="n">
        <v>0</v>
      </c>
      <c r="BF591" s="90" t="n">
        <f aca="false">O591</f>
        <v>0.0282</v>
      </c>
      <c r="BH591" s="90" t="n">
        <f aca="false">G591*AO591</f>
        <v>0</v>
      </c>
      <c r="BI591" s="90" t="n">
        <f aca="false">G591*AP591</f>
        <v>0</v>
      </c>
      <c r="BJ591" s="90" t="n">
        <f aca="false">G591*H591</f>
        <v>0</v>
      </c>
      <c r="BK591" s="90"/>
      <c r="BL591" s="90" t="n">
        <v>733</v>
      </c>
      <c r="BW591" s="90" t="str">
        <f aca="false">I591</f>
        <v>21</v>
      </c>
      <c r="BX591" s="11" t="s">
        <v>1766</v>
      </c>
    </row>
    <row r="592" customFormat="false" ht="24.05" hidden="false" customHeight="true" outlineLevel="0" collapsed="false">
      <c r="A592" s="209" t="s">
        <v>1767</v>
      </c>
      <c r="B592" s="209" t="s">
        <v>111</v>
      </c>
      <c r="C592" s="209" t="s">
        <v>1768</v>
      </c>
      <c r="D592" s="210" t="s">
        <v>1769</v>
      </c>
      <c r="E592" s="210"/>
      <c r="F592" s="209" t="s">
        <v>313</v>
      </c>
      <c r="G592" s="211" t="n">
        <v>7</v>
      </c>
      <c r="H592" s="212"/>
      <c r="I592" s="213" t="s">
        <v>203</v>
      </c>
      <c r="J592" s="212" t="n">
        <f aca="false">G592*AO592</f>
        <v>0</v>
      </c>
      <c r="K592" s="212" t="n">
        <f aca="false">G592*AP592</f>
        <v>0</v>
      </c>
      <c r="L592" s="212" t="n">
        <f aca="false">G592*H592</f>
        <v>0</v>
      </c>
      <c r="M592" s="212" t="n">
        <f aca="false">L592*(1+BW592/100)</f>
        <v>0</v>
      </c>
      <c r="N592" s="212" t="n">
        <v>0.00056</v>
      </c>
      <c r="O592" s="212" t="n">
        <f aca="false">G592*N592</f>
        <v>0.00392</v>
      </c>
      <c r="P592" s="213" t="s">
        <v>204</v>
      </c>
      <c r="Z592" s="90" t="n">
        <f aca="false">IF(AQ592="5",BJ592,0)</f>
        <v>0</v>
      </c>
      <c r="AB592" s="90" t="n">
        <f aca="false">IF(AQ592="1",BH592,0)</f>
        <v>0</v>
      </c>
      <c r="AC592" s="90" t="n">
        <f aca="false">IF(AQ592="1",BI592,0)</f>
        <v>0</v>
      </c>
      <c r="AD592" s="90" t="n">
        <f aca="false">IF(AQ592="7",BH592,0)</f>
        <v>0</v>
      </c>
      <c r="AE592" s="90" t="n">
        <f aca="false">IF(AQ592="7",BI592,0)</f>
        <v>0</v>
      </c>
      <c r="AF592" s="90" t="n">
        <f aca="false">IF(AQ592="2",BH592,0)</f>
        <v>0</v>
      </c>
      <c r="AG592" s="90" t="n">
        <f aca="false">IF(AQ592="2",BI592,0)</f>
        <v>0</v>
      </c>
      <c r="AH592" s="90" t="n">
        <f aca="false">IF(AQ592="0",BJ592,0)</f>
        <v>0</v>
      </c>
      <c r="AI592" s="190" t="s">
        <v>111</v>
      </c>
      <c r="AJ592" s="90" t="n">
        <f aca="false">IF(AN592=0,L592,0)</f>
        <v>0</v>
      </c>
      <c r="AK592" s="90" t="n">
        <f aca="false">IF(AN592=12,L592,0)</f>
        <v>0</v>
      </c>
      <c r="AL592" s="90" t="n">
        <f aca="false">IF(AN592=21,L592,0)</f>
        <v>0</v>
      </c>
      <c r="AN592" s="90" t="n">
        <v>21</v>
      </c>
      <c r="AO592" s="90" t="n">
        <f aca="false">H592*0.676822203</f>
        <v>0</v>
      </c>
      <c r="AP592" s="90" t="n">
        <f aca="false">H592*(1-0.676822203)</f>
        <v>0</v>
      </c>
      <c r="AQ592" s="89" t="s">
        <v>226</v>
      </c>
      <c r="AV592" s="90" t="n">
        <f aca="false">AW592+AX592</f>
        <v>0</v>
      </c>
      <c r="AW592" s="90" t="n">
        <f aca="false">G592*AO592</f>
        <v>0</v>
      </c>
      <c r="AX592" s="90" t="n">
        <f aca="false">G592*AP592</f>
        <v>0</v>
      </c>
      <c r="AY592" s="89" t="s">
        <v>1760</v>
      </c>
      <c r="AZ592" s="89" t="s">
        <v>1709</v>
      </c>
      <c r="BA592" s="190" t="s">
        <v>1650</v>
      </c>
      <c r="BC592" s="90" t="n">
        <f aca="false">AW592+AX592</f>
        <v>0</v>
      </c>
      <c r="BD592" s="90" t="n">
        <f aca="false">H592/(100-BE592)*100</f>
        <v>0</v>
      </c>
      <c r="BE592" s="90" t="n">
        <v>0</v>
      </c>
      <c r="BF592" s="90" t="n">
        <f aca="false">O592</f>
        <v>0.00392</v>
      </c>
      <c r="BH592" s="90" t="n">
        <f aca="false">G592*AO592</f>
        <v>0</v>
      </c>
      <c r="BI592" s="90" t="n">
        <f aca="false">G592*AP592</f>
        <v>0</v>
      </c>
      <c r="BJ592" s="90" t="n">
        <f aca="false">G592*H592</f>
        <v>0</v>
      </c>
      <c r="BK592" s="90"/>
      <c r="BL592" s="90" t="n">
        <v>733</v>
      </c>
      <c r="BW592" s="90" t="str">
        <f aca="false">I592</f>
        <v>21</v>
      </c>
      <c r="BX592" s="11" t="s">
        <v>1769</v>
      </c>
    </row>
    <row r="593" customFormat="false" ht="24.05" hidden="false" customHeight="true" outlineLevel="0" collapsed="false">
      <c r="A593" s="209" t="s">
        <v>1770</v>
      </c>
      <c r="B593" s="209" t="s">
        <v>111</v>
      </c>
      <c r="C593" s="209" t="s">
        <v>1771</v>
      </c>
      <c r="D593" s="210" t="s">
        <v>1772</v>
      </c>
      <c r="E593" s="210"/>
      <c r="F593" s="209" t="s">
        <v>313</v>
      </c>
      <c r="G593" s="211" t="n">
        <v>43</v>
      </c>
      <c r="H593" s="212"/>
      <c r="I593" s="213" t="s">
        <v>203</v>
      </c>
      <c r="J593" s="212" t="n">
        <f aca="false">G593*AO593</f>
        <v>0</v>
      </c>
      <c r="K593" s="212" t="n">
        <f aca="false">G593*AP593</f>
        <v>0</v>
      </c>
      <c r="L593" s="212" t="n">
        <f aca="false">G593*H593</f>
        <v>0</v>
      </c>
      <c r="M593" s="212" t="n">
        <f aca="false">L593*(1+BW593/100)</f>
        <v>0</v>
      </c>
      <c r="N593" s="212" t="n">
        <v>0.00069</v>
      </c>
      <c r="O593" s="212" t="n">
        <f aca="false">G593*N593</f>
        <v>0.02967</v>
      </c>
      <c r="P593" s="213" t="s">
        <v>204</v>
      </c>
      <c r="Z593" s="90" t="n">
        <f aca="false">IF(AQ593="5",BJ593,0)</f>
        <v>0</v>
      </c>
      <c r="AB593" s="90" t="n">
        <f aca="false">IF(AQ593="1",BH593,0)</f>
        <v>0</v>
      </c>
      <c r="AC593" s="90" t="n">
        <f aca="false">IF(AQ593="1",BI593,0)</f>
        <v>0</v>
      </c>
      <c r="AD593" s="90" t="n">
        <f aca="false">IF(AQ593="7",BH593,0)</f>
        <v>0</v>
      </c>
      <c r="AE593" s="90" t="n">
        <f aca="false">IF(AQ593="7",BI593,0)</f>
        <v>0</v>
      </c>
      <c r="AF593" s="90" t="n">
        <f aca="false">IF(AQ593="2",BH593,0)</f>
        <v>0</v>
      </c>
      <c r="AG593" s="90" t="n">
        <f aca="false">IF(AQ593="2",BI593,0)</f>
        <v>0</v>
      </c>
      <c r="AH593" s="90" t="n">
        <f aca="false">IF(AQ593="0",BJ593,0)</f>
        <v>0</v>
      </c>
      <c r="AI593" s="190" t="s">
        <v>111</v>
      </c>
      <c r="AJ593" s="90" t="n">
        <f aca="false">IF(AN593=0,L593,0)</f>
        <v>0</v>
      </c>
      <c r="AK593" s="90" t="n">
        <f aca="false">IF(AN593=12,L593,0)</f>
        <v>0</v>
      </c>
      <c r="AL593" s="90" t="n">
        <f aca="false">IF(AN593=21,L593,0)</f>
        <v>0</v>
      </c>
      <c r="AN593" s="90" t="n">
        <v>21</v>
      </c>
      <c r="AO593" s="90" t="n">
        <f aca="false">H593*0.747500152</f>
        <v>0</v>
      </c>
      <c r="AP593" s="90" t="n">
        <f aca="false">H593*(1-0.747500152)</f>
        <v>0</v>
      </c>
      <c r="AQ593" s="89" t="s">
        <v>226</v>
      </c>
      <c r="AV593" s="90" t="n">
        <f aca="false">AW593+AX593</f>
        <v>0</v>
      </c>
      <c r="AW593" s="90" t="n">
        <f aca="false">G593*AO593</f>
        <v>0</v>
      </c>
      <c r="AX593" s="90" t="n">
        <f aca="false">G593*AP593</f>
        <v>0</v>
      </c>
      <c r="AY593" s="89" t="s">
        <v>1760</v>
      </c>
      <c r="AZ593" s="89" t="s">
        <v>1709</v>
      </c>
      <c r="BA593" s="190" t="s">
        <v>1650</v>
      </c>
      <c r="BC593" s="90" t="n">
        <f aca="false">AW593+AX593</f>
        <v>0</v>
      </c>
      <c r="BD593" s="90" t="n">
        <f aca="false">H593/(100-BE593)*100</f>
        <v>0</v>
      </c>
      <c r="BE593" s="90" t="n">
        <v>0</v>
      </c>
      <c r="BF593" s="90" t="n">
        <f aca="false">O593</f>
        <v>0.02967</v>
      </c>
      <c r="BH593" s="90" t="n">
        <f aca="false">G593*AO593</f>
        <v>0</v>
      </c>
      <c r="BI593" s="90" t="n">
        <f aca="false">G593*AP593</f>
        <v>0</v>
      </c>
      <c r="BJ593" s="90" t="n">
        <f aca="false">G593*H593</f>
        <v>0</v>
      </c>
      <c r="BK593" s="90"/>
      <c r="BL593" s="90" t="n">
        <v>733</v>
      </c>
      <c r="BW593" s="90" t="str">
        <f aca="false">I593</f>
        <v>21</v>
      </c>
      <c r="BX593" s="11" t="s">
        <v>1772</v>
      </c>
    </row>
    <row r="594" customFormat="false" ht="15" hidden="false" customHeight="true" outlineLevel="0" collapsed="false">
      <c r="A594" s="209" t="s">
        <v>1773</v>
      </c>
      <c r="B594" s="209" t="s">
        <v>111</v>
      </c>
      <c r="C594" s="209" t="s">
        <v>1774</v>
      </c>
      <c r="D594" s="210" t="s">
        <v>1775</v>
      </c>
      <c r="E594" s="210"/>
      <c r="F594" s="209" t="s">
        <v>313</v>
      </c>
      <c r="G594" s="211" t="n">
        <v>40</v>
      </c>
      <c r="H594" s="212"/>
      <c r="I594" s="213" t="s">
        <v>203</v>
      </c>
      <c r="J594" s="212" t="n">
        <f aca="false">G594*AO594</f>
        <v>0</v>
      </c>
      <c r="K594" s="212" t="n">
        <f aca="false">G594*AP594</f>
        <v>0</v>
      </c>
      <c r="L594" s="212" t="n">
        <f aca="false">G594*H594</f>
        <v>0</v>
      </c>
      <c r="M594" s="212" t="n">
        <f aca="false">L594*(1+BW594/100)</f>
        <v>0</v>
      </c>
      <c r="N594" s="212" t="n">
        <v>0</v>
      </c>
      <c r="O594" s="212" t="n">
        <f aca="false">G594*N594</f>
        <v>0</v>
      </c>
      <c r="P594" s="213" t="s">
        <v>204</v>
      </c>
      <c r="Z594" s="90" t="n">
        <f aca="false">IF(AQ594="5",BJ594,0)</f>
        <v>0</v>
      </c>
      <c r="AB594" s="90" t="n">
        <f aca="false">IF(AQ594="1",BH594,0)</f>
        <v>0</v>
      </c>
      <c r="AC594" s="90" t="n">
        <f aca="false">IF(AQ594="1",BI594,0)</f>
        <v>0</v>
      </c>
      <c r="AD594" s="90" t="n">
        <f aca="false">IF(AQ594="7",BH594,0)</f>
        <v>0</v>
      </c>
      <c r="AE594" s="90" t="n">
        <f aca="false">IF(AQ594="7",BI594,0)</f>
        <v>0</v>
      </c>
      <c r="AF594" s="90" t="n">
        <f aca="false">IF(AQ594="2",BH594,0)</f>
        <v>0</v>
      </c>
      <c r="AG594" s="90" t="n">
        <f aca="false">IF(AQ594="2",BI594,0)</f>
        <v>0</v>
      </c>
      <c r="AH594" s="90" t="n">
        <f aca="false">IF(AQ594="0",BJ594,0)</f>
        <v>0</v>
      </c>
      <c r="AI594" s="190" t="s">
        <v>111</v>
      </c>
      <c r="AJ594" s="90" t="n">
        <f aca="false">IF(AN594=0,L594,0)</f>
        <v>0</v>
      </c>
      <c r="AK594" s="90" t="n">
        <f aca="false">IF(AN594=12,L594,0)</f>
        <v>0</v>
      </c>
      <c r="AL594" s="90" t="n">
        <f aca="false">IF(AN594=21,L594,0)</f>
        <v>0</v>
      </c>
      <c r="AN594" s="90" t="n">
        <v>21</v>
      </c>
      <c r="AO594" s="90" t="n">
        <f aca="false">H594*0.019999976</f>
        <v>0</v>
      </c>
      <c r="AP594" s="90" t="n">
        <f aca="false">H594*(1-0.019999976)</f>
        <v>0</v>
      </c>
      <c r="AQ594" s="89" t="s">
        <v>226</v>
      </c>
      <c r="AV594" s="90" t="n">
        <f aca="false">AW594+AX594</f>
        <v>0</v>
      </c>
      <c r="AW594" s="90" t="n">
        <f aca="false">G594*AO594</f>
        <v>0</v>
      </c>
      <c r="AX594" s="90" t="n">
        <f aca="false">G594*AP594</f>
        <v>0</v>
      </c>
      <c r="AY594" s="89" t="s">
        <v>1760</v>
      </c>
      <c r="AZ594" s="89" t="s">
        <v>1709</v>
      </c>
      <c r="BA594" s="190" t="s">
        <v>1650</v>
      </c>
      <c r="BC594" s="90" t="n">
        <f aca="false">AW594+AX594</f>
        <v>0</v>
      </c>
      <c r="BD594" s="90" t="n">
        <f aca="false">H594/(100-BE594)*100</f>
        <v>0</v>
      </c>
      <c r="BE594" s="90" t="n">
        <v>0</v>
      </c>
      <c r="BF594" s="90" t="n">
        <f aca="false">O594</f>
        <v>0</v>
      </c>
      <c r="BH594" s="90" t="n">
        <f aca="false">G594*AO594</f>
        <v>0</v>
      </c>
      <c r="BI594" s="90" t="n">
        <f aca="false">G594*AP594</f>
        <v>0</v>
      </c>
      <c r="BJ594" s="90" t="n">
        <f aca="false">G594*H594</f>
        <v>0</v>
      </c>
      <c r="BK594" s="90"/>
      <c r="BL594" s="90" t="n">
        <v>733</v>
      </c>
      <c r="BW594" s="90" t="str">
        <f aca="false">I594</f>
        <v>21</v>
      </c>
      <c r="BX594" s="11" t="s">
        <v>1775</v>
      </c>
    </row>
    <row r="595" customFormat="false" ht="35.5" hidden="false" customHeight="true" outlineLevel="0" collapsed="false">
      <c r="A595" s="209" t="s">
        <v>1776</v>
      </c>
      <c r="B595" s="209" t="s">
        <v>111</v>
      </c>
      <c r="C595" s="209" t="s">
        <v>1777</v>
      </c>
      <c r="D595" s="210" t="s">
        <v>1778</v>
      </c>
      <c r="E595" s="210"/>
      <c r="F595" s="209" t="s">
        <v>313</v>
      </c>
      <c r="G595" s="211" t="n">
        <v>12</v>
      </c>
      <c r="H595" s="212"/>
      <c r="I595" s="213" t="s">
        <v>203</v>
      </c>
      <c r="J595" s="212" t="n">
        <f aca="false">G595*AO595</f>
        <v>0</v>
      </c>
      <c r="K595" s="212" t="n">
        <f aca="false">G595*AP595</f>
        <v>0</v>
      </c>
      <c r="L595" s="212" t="n">
        <f aca="false">G595*H595</f>
        <v>0</v>
      </c>
      <c r="M595" s="212" t="n">
        <f aca="false">L595*(1+BW595/100)</f>
        <v>0</v>
      </c>
      <c r="N595" s="212" t="n">
        <v>0.00015</v>
      </c>
      <c r="O595" s="212" t="n">
        <f aca="false">G595*N595</f>
        <v>0.0018</v>
      </c>
      <c r="P595" s="213" t="s">
        <v>204</v>
      </c>
      <c r="Z595" s="90" t="n">
        <f aca="false">IF(AQ595="5",BJ595,0)</f>
        <v>0</v>
      </c>
      <c r="AB595" s="90" t="n">
        <f aca="false">IF(AQ595="1",BH595,0)</f>
        <v>0</v>
      </c>
      <c r="AC595" s="90" t="n">
        <f aca="false">IF(AQ595="1",BI595,0)</f>
        <v>0</v>
      </c>
      <c r="AD595" s="90" t="n">
        <f aca="false">IF(AQ595="7",BH595,0)</f>
        <v>0</v>
      </c>
      <c r="AE595" s="90" t="n">
        <f aca="false">IF(AQ595="7",BI595,0)</f>
        <v>0</v>
      </c>
      <c r="AF595" s="90" t="n">
        <f aca="false">IF(AQ595="2",BH595,0)</f>
        <v>0</v>
      </c>
      <c r="AG595" s="90" t="n">
        <f aca="false">IF(AQ595="2",BI595,0)</f>
        <v>0</v>
      </c>
      <c r="AH595" s="90" t="n">
        <f aca="false">IF(AQ595="0",BJ595,0)</f>
        <v>0</v>
      </c>
      <c r="AI595" s="190" t="s">
        <v>111</v>
      </c>
      <c r="AJ595" s="90" t="n">
        <f aca="false">IF(AN595=0,L595,0)</f>
        <v>0</v>
      </c>
      <c r="AK595" s="90" t="n">
        <f aca="false">IF(AN595=12,L595,0)</f>
        <v>0</v>
      </c>
      <c r="AL595" s="90" t="n">
        <f aca="false">IF(AN595=21,L595,0)</f>
        <v>0</v>
      </c>
      <c r="AN595" s="90" t="n">
        <v>21</v>
      </c>
      <c r="AO595" s="90" t="n">
        <f aca="false">H595*0.518490545</f>
        <v>0</v>
      </c>
      <c r="AP595" s="90" t="n">
        <f aca="false">H595*(1-0.518490545)</f>
        <v>0</v>
      </c>
      <c r="AQ595" s="89" t="s">
        <v>226</v>
      </c>
      <c r="AV595" s="90" t="n">
        <f aca="false">AW595+AX595</f>
        <v>0</v>
      </c>
      <c r="AW595" s="90" t="n">
        <f aca="false">G595*AO595</f>
        <v>0</v>
      </c>
      <c r="AX595" s="90" t="n">
        <f aca="false">G595*AP595</f>
        <v>0</v>
      </c>
      <c r="AY595" s="89" t="s">
        <v>1760</v>
      </c>
      <c r="AZ595" s="89" t="s">
        <v>1709</v>
      </c>
      <c r="BA595" s="190" t="s">
        <v>1650</v>
      </c>
      <c r="BC595" s="90" t="n">
        <f aca="false">AW595+AX595</f>
        <v>0</v>
      </c>
      <c r="BD595" s="90" t="n">
        <f aca="false">H595/(100-BE595)*100</f>
        <v>0</v>
      </c>
      <c r="BE595" s="90" t="n">
        <v>0</v>
      </c>
      <c r="BF595" s="90" t="n">
        <f aca="false">O595</f>
        <v>0.0018</v>
      </c>
      <c r="BH595" s="90" t="n">
        <f aca="false">G595*AO595</f>
        <v>0</v>
      </c>
      <c r="BI595" s="90" t="n">
        <f aca="false">G595*AP595</f>
        <v>0</v>
      </c>
      <c r="BJ595" s="90" t="n">
        <f aca="false">G595*H595</f>
        <v>0</v>
      </c>
      <c r="BK595" s="90"/>
      <c r="BL595" s="90" t="n">
        <v>733</v>
      </c>
      <c r="BW595" s="90" t="str">
        <f aca="false">I595</f>
        <v>21</v>
      </c>
      <c r="BX595" s="11" t="s">
        <v>1778</v>
      </c>
    </row>
    <row r="596" customFormat="false" ht="23.85" hidden="false" customHeight="true" outlineLevel="0" collapsed="false">
      <c r="A596" s="209" t="s">
        <v>1779</v>
      </c>
      <c r="B596" s="209" t="s">
        <v>111</v>
      </c>
      <c r="C596" s="209" t="s">
        <v>1227</v>
      </c>
      <c r="D596" s="210" t="s">
        <v>1780</v>
      </c>
      <c r="E596" s="210"/>
      <c r="F596" s="209" t="s">
        <v>313</v>
      </c>
      <c r="G596" s="211" t="n">
        <v>17</v>
      </c>
      <c r="H596" s="212"/>
      <c r="I596" s="213" t="s">
        <v>203</v>
      </c>
      <c r="J596" s="212" t="n">
        <f aca="false">G596*AO596</f>
        <v>0</v>
      </c>
      <c r="K596" s="212" t="n">
        <f aca="false">G596*AP596</f>
        <v>0</v>
      </c>
      <c r="L596" s="212" t="n">
        <f aca="false">G596*H596</f>
        <v>0</v>
      </c>
      <c r="M596" s="212" t="n">
        <f aca="false">L596*(1+BW596/100)</f>
        <v>0</v>
      </c>
      <c r="N596" s="212" t="n">
        <v>7E-005</v>
      </c>
      <c r="O596" s="212" t="n">
        <f aca="false">G596*N596</f>
        <v>0.00119</v>
      </c>
      <c r="P596" s="213" t="s">
        <v>204</v>
      </c>
      <c r="Z596" s="90" t="n">
        <f aca="false">IF(AQ596="5",BJ596,0)</f>
        <v>0</v>
      </c>
      <c r="AB596" s="90" t="n">
        <f aca="false">IF(AQ596="1",BH596,0)</f>
        <v>0</v>
      </c>
      <c r="AC596" s="90" t="n">
        <f aca="false">IF(AQ596="1",BI596,0)</f>
        <v>0</v>
      </c>
      <c r="AD596" s="90" t="n">
        <f aca="false">IF(AQ596="7",BH596,0)</f>
        <v>0</v>
      </c>
      <c r="AE596" s="90" t="n">
        <f aca="false">IF(AQ596="7",BI596,0)</f>
        <v>0</v>
      </c>
      <c r="AF596" s="90" t="n">
        <f aca="false">IF(AQ596="2",BH596,0)</f>
        <v>0</v>
      </c>
      <c r="AG596" s="90" t="n">
        <f aca="false">IF(AQ596="2",BI596,0)</f>
        <v>0</v>
      </c>
      <c r="AH596" s="90" t="n">
        <f aca="false">IF(AQ596="0",BJ596,0)</f>
        <v>0</v>
      </c>
      <c r="AI596" s="190" t="s">
        <v>111</v>
      </c>
      <c r="AJ596" s="90" t="n">
        <f aca="false">IF(AN596=0,L596,0)</f>
        <v>0</v>
      </c>
      <c r="AK596" s="90" t="n">
        <f aca="false">IF(AN596=12,L596,0)</f>
        <v>0</v>
      </c>
      <c r="AL596" s="90" t="n">
        <f aca="false">IF(AN596=21,L596,0)</f>
        <v>0</v>
      </c>
      <c r="AN596" s="90" t="n">
        <v>21</v>
      </c>
      <c r="AO596" s="90" t="n">
        <f aca="false">H596*0.49607396</f>
        <v>0</v>
      </c>
      <c r="AP596" s="90" t="n">
        <f aca="false">H596*(1-0.49607396)</f>
        <v>0</v>
      </c>
      <c r="AQ596" s="89" t="s">
        <v>226</v>
      </c>
      <c r="AV596" s="90" t="n">
        <f aca="false">AW596+AX596</f>
        <v>0</v>
      </c>
      <c r="AW596" s="90" t="n">
        <f aca="false">G596*AO596</f>
        <v>0</v>
      </c>
      <c r="AX596" s="90" t="n">
        <f aca="false">G596*AP596</f>
        <v>0</v>
      </c>
      <c r="AY596" s="89" t="s">
        <v>1760</v>
      </c>
      <c r="AZ596" s="89" t="s">
        <v>1709</v>
      </c>
      <c r="BA596" s="190" t="s">
        <v>1650</v>
      </c>
      <c r="BC596" s="90" t="n">
        <f aca="false">AW596+AX596</f>
        <v>0</v>
      </c>
      <c r="BD596" s="90" t="n">
        <f aca="false">H596/(100-BE596)*100</f>
        <v>0</v>
      </c>
      <c r="BE596" s="90" t="n">
        <v>0</v>
      </c>
      <c r="BF596" s="90" t="n">
        <f aca="false">O596</f>
        <v>0.00119</v>
      </c>
      <c r="BH596" s="90" t="n">
        <f aca="false">G596*AO596</f>
        <v>0</v>
      </c>
      <c r="BI596" s="90" t="n">
        <f aca="false">G596*AP596</f>
        <v>0</v>
      </c>
      <c r="BJ596" s="90" t="n">
        <f aca="false">G596*H596</f>
        <v>0</v>
      </c>
      <c r="BK596" s="90"/>
      <c r="BL596" s="90" t="n">
        <v>733</v>
      </c>
      <c r="BW596" s="90" t="str">
        <f aca="false">I596</f>
        <v>21</v>
      </c>
      <c r="BX596" s="11" t="s">
        <v>1780</v>
      </c>
    </row>
    <row r="597" customFormat="false" ht="23.85" hidden="false" customHeight="true" outlineLevel="0" collapsed="false">
      <c r="A597" s="209" t="s">
        <v>1781</v>
      </c>
      <c r="B597" s="209" t="s">
        <v>111</v>
      </c>
      <c r="C597" s="209" t="s">
        <v>1221</v>
      </c>
      <c r="D597" s="210" t="s">
        <v>1782</v>
      </c>
      <c r="E597" s="210"/>
      <c r="F597" s="209" t="s">
        <v>313</v>
      </c>
      <c r="G597" s="211" t="n">
        <v>73</v>
      </c>
      <c r="H597" s="212"/>
      <c r="I597" s="213" t="s">
        <v>203</v>
      </c>
      <c r="J597" s="212" t="n">
        <f aca="false">G597*AO597</f>
        <v>0</v>
      </c>
      <c r="K597" s="212" t="n">
        <f aca="false">G597*AP597</f>
        <v>0</v>
      </c>
      <c r="L597" s="212" t="n">
        <f aca="false">G597*H597</f>
        <v>0</v>
      </c>
      <c r="M597" s="212" t="n">
        <f aca="false">L597*(1+BW597/100)</f>
        <v>0</v>
      </c>
      <c r="N597" s="212" t="n">
        <v>9E-005</v>
      </c>
      <c r="O597" s="212" t="n">
        <f aca="false">G597*N597</f>
        <v>0.00657</v>
      </c>
      <c r="P597" s="213" t="s">
        <v>204</v>
      </c>
      <c r="Z597" s="90" t="n">
        <f aca="false">IF(AQ597="5",BJ597,0)</f>
        <v>0</v>
      </c>
      <c r="AB597" s="90" t="n">
        <f aca="false">IF(AQ597="1",BH597,0)</f>
        <v>0</v>
      </c>
      <c r="AC597" s="90" t="n">
        <f aca="false">IF(AQ597="1",BI597,0)</f>
        <v>0</v>
      </c>
      <c r="AD597" s="90" t="n">
        <f aca="false">IF(AQ597="7",BH597,0)</f>
        <v>0</v>
      </c>
      <c r="AE597" s="90" t="n">
        <f aca="false">IF(AQ597="7",BI597,0)</f>
        <v>0</v>
      </c>
      <c r="AF597" s="90" t="n">
        <f aca="false">IF(AQ597="2",BH597,0)</f>
        <v>0</v>
      </c>
      <c r="AG597" s="90" t="n">
        <f aca="false">IF(AQ597="2",BI597,0)</f>
        <v>0</v>
      </c>
      <c r="AH597" s="90" t="n">
        <f aca="false">IF(AQ597="0",BJ597,0)</f>
        <v>0</v>
      </c>
      <c r="AI597" s="190" t="s">
        <v>111</v>
      </c>
      <c r="AJ597" s="90" t="n">
        <f aca="false">IF(AN597=0,L597,0)</f>
        <v>0</v>
      </c>
      <c r="AK597" s="90" t="n">
        <f aca="false">IF(AN597=12,L597,0)</f>
        <v>0</v>
      </c>
      <c r="AL597" s="90" t="n">
        <f aca="false">IF(AN597=21,L597,0)</f>
        <v>0</v>
      </c>
      <c r="AN597" s="90" t="n">
        <v>21</v>
      </c>
      <c r="AO597" s="90" t="n">
        <f aca="false">H597*0.527714472</f>
        <v>0</v>
      </c>
      <c r="AP597" s="90" t="n">
        <f aca="false">H597*(1-0.527714472)</f>
        <v>0</v>
      </c>
      <c r="AQ597" s="89" t="s">
        <v>226</v>
      </c>
      <c r="AV597" s="90" t="n">
        <f aca="false">AW597+AX597</f>
        <v>0</v>
      </c>
      <c r="AW597" s="90" t="n">
        <f aca="false">G597*AO597</f>
        <v>0</v>
      </c>
      <c r="AX597" s="90" t="n">
        <f aca="false">G597*AP597</f>
        <v>0</v>
      </c>
      <c r="AY597" s="89" t="s">
        <v>1760</v>
      </c>
      <c r="AZ597" s="89" t="s">
        <v>1709</v>
      </c>
      <c r="BA597" s="190" t="s">
        <v>1650</v>
      </c>
      <c r="BC597" s="90" t="n">
        <f aca="false">AW597+AX597</f>
        <v>0</v>
      </c>
      <c r="BD597" s="90" t="n">
        <f aca="false">H597/(100-BE597)*100</f>
        <v>0</v>
      </c>
      <c r="BE597" s="90" t="n">
        <v>0</v>
      </c>
      <c r="BF597" s="90" t="n">
        <f aca="false">O597</f>
        <v>0.00657</v>
      </c>
      <c r="BH597" s="90" t="n">
        <f aca="false">G597*AO597</f>
        <v>0</v>
      </c>
      <c r="BI597" s="90" t="n">
        <f aca="false">G597*AP597</f>
        <v>0</v>
      </c>
      <c r="BJ597" s="90" t="n">
        <f aca="false">G597*H597</f>
        <v>0</v>
      </c>
      <c r="BK597" s="90"/>
      <c r="BL597" s="90" t="n">
        <v>733</v>
      </c>
      <c r="BW597" s="90" t="str">
        <f aca="false">I597</f>
        <v>21</v>
      </c>
      <c r="BX597" s="11" t="s">
        <v>1782</v>
      </c>
    </row>
    <row r="598" customFormat="false" ht="15" hidden="false" customHeight="true" outlineLevel="0" collapsed="false">
      <c r="A598" s="209" t="s">
        <v>1783</v>
      </c>
      <c r="B598" s="209" t="s">
        <v>111</v>
      </c>
      <c r="C598" s="209" t="s">
        <v>1784</v>
      </c>
      <c r="D598" s="210" t="s">
        <v>1785</v>
      </c>
      <c r="E598" s="210"/>
      <c r="F598" s="209" t="s">
        <v>313</v>
      </c>
      <c r="G598" s="211" t="n">
        <v>12</v>
      </c>
      <c r="H598" s="212"/>
      <c r="I598" s="213" t="s">
        <v>203</v>
      </c>
      <c r="J598" s="212" t="n">
        <f aca="false">G598*AO598</f>
        <v>0</v>
      </c>
      <c r="K598" s="212" t="n">
        <f aca="false">G598*AP598</f>
        <v>0</v>
      </c>
      <c r="L598" s="212" t="n">
        <f aca="false">G598*H598</f>
        <v>0</v>
      </c>
      <c r="M598" s="212" t="n">
        <f aca="false">L598*(1+BW598/100)</f>
        <v>0</v>
      </c>
      <c r="N598" s="212" t="n">
        <v>0</v>
      </c>
      <c r="O598" s="212" t="n">
        <f aca="false">G598*N598</f>
        <v>0</v>
      </c>
      <c r="P598" s="213" t="s">
        <v>204</v>
      </c>
      <c r="Z598" s="90" t="n">
        <f aca="false">IF(AQ598="5",BJ598,0)</f>
        <v>0</v>
      </c>
      <c r="AB598" s="90" t="n">
        <f aca="false">IF(AQ598="1",BH598,0)</f>
        <v>0</v>
      </c>
      <c r="AC598" s="90" t="n">
        <f aca="false">IF(AQ598="1",BI598,0)</f>
        <v>0</v>
      </c>
      <c r="AD598" s="90" t="n">
        <f aca="false">IF(AQ598="7",BH598,0)</f>
        <v>0</v>
      </c>
      <c r="AE598" s="90" t="n">
        <f aca="false">IF(AQ598="7",BI598,0)</f>
        <v>0</v>
      </c>
      <c r="AF598" s="90" t="n">
        <f aca="false">IF(AQ598="2",BH598,0)</f>
        <v>0</v>
      </c>
      <c r="AG598" s="90" t="n">
        <f aca="false">IF(AQ598="2",BI598,0)</f>
        <v>0</v>
      </c>
      <c r="AH598" s="90" t="n">
        <f aca="false">IF(AQ598="0",BJ598,0)</f>
        <v>0</v>
      </c>
      <c r="AI598" s="190" t="s">
        <v>111</v>
      </c>
      <c r="AJ598" s="90" t="n">
        <f aca="false">IF(AN598=0,L598,0)</f>
        <v>0</v>
      </c>
      <c r="AK598" s="90" t="n">
        <f aca="false">IF(AN598=12,L598,0)</f>
        <v>0</v>
      </c>
      <c r="AL598" s="90" t="n">
        <f aca="false">IF(AN598=21,L598,0)</f>
        <v>0</v>
      </c>
      <c r="AN598" s="90" t="n">
        <v>21</v>
      </c>
      <c r="AO598" s="90" t="n">
        <f aca="false">H598*0.023978889</f>
        <v>0</v>
      </c>
      <c r="AP598" s="90" t="n">
        <f aca="false">H598*(1-0.023978889)</f>
        <v>0</v>
      </c>
      <c r="AQ598" s="89" t="s">
        <v>226</v>
      </c>
      <c r="AV598" s="90" t="n">
        <f aca="false">AW598+AX598</f>
        <v>0</v>
      </c>
      <c r="AW598" s="90" t="n">
        <f aca="false">G598*AO598</f>
        <v>0</v>
      </c>
      <c r="AX598" s="90" t="n">
        <f aca="false">G598*AP598</f>
        <v>0</v>
      </c>
      <c r="AY598" s="89" t="s">
        <v>1760</v>
      </c>
      <c r="AZ598" s="89" t="s">
        <v>1709</v>
      </c>
      <c r="BA598" s="190" t="s">
        <v>1650</v>
      </c>
      <c r="BC598" s="90" t="n">
        <f aca="false">AW598+AX598</f>
        <v>0</v>
      </c>
      <c r="BD598" s="90" t="n">
        <f aca="false">H598/(100-BE598)*100</f>
        <v>0</v>
      </c>
      <c r="BE598" s="90" t="n">
        <v>0</v>
      </c>
      <c r="BF598" s="90" t="n">
        <f aca="false">O598</f>
        <v>0</v>
      </c>
      <c r="BH598" s="90" t="n">
        <f aca="false">G598*AO598</f>
        <v>0</v>
      </c>
      <c r="BI598" s="90" t="n">
        <f aca="false">G598*AP598</f>
        <v>0</v>
      </c>
      <c r="BJ598" s="90" t="n">
        <f aca="false">G598*H598</f>
        <v>0</v>
      </c>
      <c r="BK598" s="90"/>
      <c r="BL598" s="90" t="n">
        <v>733</v>
      </c>
      <c r="BW598" s="90" t="str">
        <f aca="false">I598</f>
        <v>21</v>
      </c>
      <c r="BX598" s="11" t="s">
        <v>1785</v>
      </c>
    </row>
    <row r="599" customFormat="false" ht="15" hidden="false" customHeight="true" outlineLevel="0" collapsed="false">
      <c r="A599" s="209" t="s">
        <v>1786</v>
      </c>
      <c r="B599" s="209" t="s">
        <v>111</v>
      </c>
      <c r="C599" s="209" t="s">
        <v>1787</v>
      </c>
      <c r="D599" s="210" t="s">
        <v>1788</v>
      </c>
      <c r="E599" s="210"/>
      <c r="F599" s="209" t="s">
        <v>313</v>
      </c>
      <c r="G599" s="211" t="n">
        <v>50</v>
      </c>
      <c r="H599" s="212"/>
      <c r="I599" s="213" t="s">
        <v>203</v>
      </c>
      <c r="J599" s="212" t="n">
        <f aca="false">G599*AO599</f>
        <v>0</v>
      </c>
      <c r="K599" s="212" t="n">
        <f aca="false">G599*AP599</f>
        <v>0</v>
      </c>
      <c r="L599" s="212" t="n">
        <f aca="false">G599*H599</f>
        <v>0</v>
      </c>
      <c r="M599" s="212" t="n">
        <f aca="false">L599*(1+BW599/100)</f>
        <v>0</v>
      </c>
      <c r="N599" s="212" t="n">
        <v>0</v>
      </c>
      <c r="O599" s="212" t="n">
        <f aca="false">G599*N599</f>
        <v>0</v>
      </c>
      <c r="P599" s="213" t="s">
        <v>204</v>
      </c>
      <c r="Z599" s="90" t="n">
        <f aca="false">IF(AQ599="5",BJ599,0)</f>
        <v>0</v>
      </c>
      <c r="AB599" s="90" t="n">
        <f aca="false">IF(AQ599="1",BH599,0)</f>
        <v>0</v>
      </c>
      <c r="AC599" s="90" t="n">
        <f aca="false">IF(AQ599="1",BI599,0)</f>
        <v>0</v>
      </c>
      <c r="AD599" s="90" t="n">
        <f aca="false">IF(AQ599="7",BH599,0)</f>
        <v>0</v>
      </c>
      <c r="AE599" s="90" t="n">
        <f aca="false">IF(AQ599="7",BI599,0)</f>
        <v>0</v>
      </c>
      <c r="AF599" s="90" t="n">
        <f aca="false">IF(AQ599="2",BH599,0)</f>
        <v>0</v>
      </c>
      <c r="AG599" s="90" t="n">
        <f aca="false">IF(AQ599="2",BI599,0)</f>
        <v>0</v>
      </c>
      <c r="AH599" s="90" t="n">
        <f aca="false">IF(AQ599="0",BJ599,0)</f>
        <v>0</v>
      </c>
      <c r="AI599" s="190" t="s">
        <v>111</v>
      </c>
      <c r="AJ599" s="90" t="n">
        <f aca="false">IF(AN599=0,L599,0)</f>
        <v>0</v>
      </c>
      <c r="AK599" s="90" t="n">
        <f aca="false">IF(AN599=12,L599,0)</f>
        <v>0</v>
      </c>
      <c r="AL599" s="90" t="n">
        <f aca="false">IF(AN599=21,L599,0)</f>
        <v>0</v>
      </c>
      <c r="AN599" s="90" t="n">
        <v>21</v>
      </c>
      <c r="AO599" s="90" t="n">
        <f aca="false">H599*0.023728818</f>
        <v>0</v>
      </c>
      <c r="AP599" s="90" t="n">
        <f aca="false">H599*(1-0.023728818)</f>
        <v>0</v>
      </c>
      <c r="AQ599" s="89" t="s">
        <v>226</v>
      </c>
      <c r="AV599" s="90" t="n">
        <f aca="false">AW599+AX599</f>
        <v>0</v>
      </c>
      <c r="AW599" s="90" t="n">
        <f aca="false">G599*AO599</f>
        <v>0</v>
      </c>
      <c r="AX599" s="90" t="n">
        <f aca="false">G599*AP599</f>
        <v>0</v>
      </c>
      <c r="AY599" s="89" t="s">
        <v>1760</v>
      </c>
      <c r="AZ599" s="89" t="s">
        <v>1709</v>
      </c>
      <c r="BA599" s="190" t="s">
        <v>1650</v>
      </c>
      <c r="BC599" s="90" t="n">
        <f aca="false">AW599+AX599</f>
        <v>0</v>
      </c>
      <c r="BD599" s="90" t="n">
        <f aca="false">H599/(100-BE599)*100</f>
        <v>0</v>
      </c>
      <c r="BE599" s="90" t="n">
        <v>0</v>
      </c>
      <c r="BF599" s="90" t="n">
        <f aca="false">O599</f>
        <v>0</v>
      </c>
      <c r="BH599" s="90" t="n">
        <f aca="false">G599*AO599</f>
        <v>0</v>
      </c>
      <c r="BI599" s="90" t="n">
        <f aca="false">G599*AP599</f>
        <v>0</v>
      </c>
      <c r="BJ599" s="90" t="n">
        <f aca="false">G599*H599</f>
        <v>0</v>
      </c>
      <c r="BK599" s="90"/>
      <c r="BL599" s="90" t="n">
        <v>733</v>
      </c>
      <c r="BW599" s="90" t="str">
        <f aca="false">I599</f>
        <v>21</v>
      </c>
      <c r="BX599" s="11" t="s">
        <v>1788</v>
      </c>
    </row>
    <row r="600" customFormat="false" ht="15" hidden="false" customHeight="true" outlineLevel="0" collapsed="false">
      <c r="A600" s="209" t="s">
        <v>1789</v>
      </c>
      <c r="B600" s="209" t="s">
        <v>111</v>
      </c>
      <c r="C600" s="209" t="s">
        <v>1790</v>
      </c>
      <c r="D600" s="210" t="s">
        <v>1791</v>
      </c>
      <c r="E600" s="210"/>
      <c r="F600" s="209" t="s">
        <v>261</v>
      </c>
      <c r="G600" s="211" t="n">
        <v>6</v>
      </c>
      <c r="H600" s="212"/>
      <c r="I600" s="213" t="s">
        <v>203</v>
      </c>
      <c r="J600" s="212" t="n">
        <f aca="false">G600*AO600</f>
        <v>0</v>
      </c>
      <c r="K600" s="212" t="n">
        <f aca="false">G600*AP600</f>
        <v>0</v>
      </c>
      <c r="L600" s="212" t="n">
        <f aca="false">G600*H600</f>
        <v>0</v>
      </c>
      <c r="M600" s="212" t="n">
        <f aca="false">L600*(1+BW600/100)</f>
        <v>0</v>
      </c>
      <c r="N600" s="212" t="n">
        <v>0</v>
      </c>
      <c r="O600" s="212" t="n">
        <f aca="false">G600*N600</f>
        <v>0</v>
      </c>
      <c r="P600" s="213" t="s">
        <v>204</v>
      </c>
      <c r="Z600" s="90" t="n">
        <f aca="false">IF(AQ600="5",BJ600,0)</f>
        <v>0</v>
      </c>
      <c r="AB600" s="90" t="n">
        <f aca="false">IF(AQ600="1",BH600,0)</f>
        <v>0</v>
      </c>
      <c r="AC600" s="90" t="n">
        <f aca="false">IF(AQ600="1",BI600,0)</f>
        <v>0</v>
      </c>
      <c r="AD600" s="90" t="n">
        <f aca="false">IF(AQ600="7",BH600,0)</f>
        <v>0</v>
      </c>
      <c r="AE600" s="90" t="n">
        <f aca="false">IF(AQ600="7",BI600,0)</f>
        <v>0</v>
      </c>
      <c r="AF600" s="90" t="n">
        <f aca="false">IF(AQ600="2",BH600,0)</f>
        <v>0</v>
      </c>
      <c r="AG600" s="90" t="n">
        <f aca="false">IF(AQ600="2",BI600,0)</f>
        <v>0</v>
      </c>
      <c r="AH600" s="90" t="n">
        <f aca="false">IF(AQ600="0",BJ600,0)</f>
        <v>0</v>
      </c>
      <c r="AI600" s="190" t="s">
        <v>111</v>
      </c>
      <c r="AJ600" s="90" t="n">
        <f aca="false">IF(AN600=0,L600,0)</f>
        <v>0</v>
      </c>
      <c r="AK600" s="90" t="n">
        <f aca="false">IF(AN600=12,L600,0)</f>
        <v>0</v>
      </c>
      <c r="AL600" s="90" t="n">
        <f aca="false">IF(AN600=21,L600,0)</f>
        <v>0</v>
      </c>
      <c r="AN600" s="90" t="n">
        <v>21</v>
      </c>
      <c r="AO600" s="90" t="n">
        <f aca="false">H600*0.212816967</f>
        <v>0</v>
      </c>
      <c r="AP600" s="90" t="n">
        <f aca="false">H600*(1-0.212816967)</f>
        <v>0</v>
      </c>
      <c r="AQ600" s="89" t="s">
        <v>226</v>
      </c>
      <c r="AV600" s="90" t="n">
        <f aca="false">AW600+AX600</f>
        <v>0</v>
      </c>
      <c r="AW600" s="90" t="n">
        <f aca="false">G600*AO600</f>
        <v>0</v>
      </c>
      <c r="AX600" s="90" t="n">
        <f aca="false">G600*AP600</f>
        <v>0</v>
      </c>
      <c r="AY600" s="89" t="s">
        <v>1760</v>
      </c>
      <c r="AZ600" s="89" t="s">
        <v>1709</v>
      </c>
      <c r="BA600" s="190" t="s">
        <v>1650</v>
      </c>
      <c r="BC600" s="90" t="n">
        <f aca="false">AW600+AX600</f>
        <v>0</v>
      </c>
      <c r="BD600" s="90" t="n">
        <f aca="false">H600/(100-BE600)*100</f>
        <v>0</v>
      </c>
      <c r="BE600" s="90" t="n">
        <v>0</v>
      </c>
      <c r="BF600" s="90" t="n">
        <f aca="false">O600</f>
        <v>0</v>
      </c>
      <c r="BH600" s="90" t="n">
        <f aca="false">G600*AO600</f>
        <v>0</v>
      </c>
      <c r="BI600" s="90" t="n">
        <f aca="false">G600*AP600</f>
        <v>0</v>
      </c>
      <c r="BJ600" s="90" t="n">
        <f aca="false">G600*H600</f>
        <v>0</v>
      </c>
      <c r="BK600" s="90"/>
      <c r="BL600" s="90" t="n">
        <v>733</v>
      </c>
      <c r="BW600" s="90" t="str">
        <f aca="false">I600</f>
        <v>21</v>
      </c>
      <c r="BX600" s="11" t="s">
        <v>1791</v>
      </c>
    </row>
    <row r="601" customFormat="false" ht="15" hidden="false" customHeight="true" outlineLevel="0" collapsed="false">
      <c r="A601" s="209" t="s">
        <v>1792</v>
      </c>
      <c r="B601" s="209" t="s">
        <v>111</v>
      </c>
      <c r="C601" s="209" t="s">
        <v>1793</v>
      </c>
      <c r="D601" s="210" t="s">
        <v>1794</v>
      </c>
      <c r="E601" s="210"/>
      <c r="F601" s="209" t="s">
        <v>261</v>
      </c>
      <c r="G601" s="211" t="n">
        <v>2</v>
      </c>
      <c r="H601" s="212"/>
      <c r="I601" s="213" t="s">
        <v>203</v>
      </c>
      <c r="J601" s="212" t="n">
        <f aca="false">G601*AO601</f>
        <v>0</v>
      </c>
      <c r="K601" s="212" t="n">
        <f aca="false">G601*AP601</f>
        <v>0</v>
      </c>
      <c r="L601" s="212" t="n">
        <f aca="false">G601*H601</f>
        <v>0</v>
      </c>
      <c r="M601" s="212" t="n">
        <f aca="false">L601*(1+BW601/100)</f>
        <v>0</v>
      </c>
      <c r="N601" s="212" t="n">
        <v>0</v>
      </c>
      <c r="O601" s="212" t="n">
        <f aca="false">G601*N601</f>
        <v>0</v>
      </c>
      <c r="P601" s="213" t="s">
        <v>204</v>
      </c>
      <c r="Z601" s="90" t="n">
        <f aca="false">IF(AQ601="5",BJ601,0)</f>
        <v>0</v>
      </c>
      <c r="AB601" s="90" t="n">
        <f aca="false">IF(AQ601="1",BH601,0)</f>
        <v>0</v>
      </c>
      <c r="AC601" s="90" t="n">
        <f aca="false">IF(AQ601="1",BI601,0)</f>
        <v>0</v>
      </c>
      <c r="AD601" s="90" t="n">
        <f aca="false">IF(AQ601="7",BH601,0)</f>
        <v>0</v>
      </c>
      <c r="AE601" s="90" t="n">
        <f aca="false">IF(AQ601="7",BI601,0)</f>
        <v>0</v>
      </c>
      <c r="AF601" s="90" t="n">
        <f aca="false">IF(AQ601="2",BH601,0)</f>
        <v>0</v>
      </c>
      <c r="AG601" s="90" t="n">
        <f aca="false">IF(AQ601="2",BI601,0)</f>
        <v>0</v>
      </c>
      <c r="AH601" s="90" t="n">
        <f aca="false">IF(AQ601="0",BJ601,0)</f>
        <v>0</v>
      </c>
      <c r="AI601" s="190" t="s">
        <v>111</v>
      </c>
      <c r="AJ601" s="90" t="n">
        <f aca="false">IF(AN601=0,L601,0)</f>
        <v>0</v>
      </c>
      <c r="AK601" s="90" t="n">
        <f aca="false">IF(AN601=12,L601,0)</f>
        <v>0</v>
      </c>
      <c r="AL601" s="90" t="n">
        <f aca="false">IF(AN601=21,L601,0)</f>
        <v>0</v>
      </c>
      <c r="AN601" s="90" t="n">
        <v>21</v>
      </c>
      <c r="AO601" s="90" t="n">
        <f aca="false">H601*0.404473339</f>
        <v>0</v>
      </c>
      <c r="AP601" s="90" t="n">
        <f aca="false">H601*(1-0.404473339)</f>
        <v>0</v>
      </c>
      <c r="AQ601" s="89" t="s">
        <v>226</v>
      </c>
      <c r="AV601" s="90" t="n">
        <f aca="false">AW601+AX601</f>
        <v>0</v>
      </c>
      <c r="AW601" s="90" t="n">
        <f aca="false">G601*AO601</f>
        <v>0</v>
      </c>
      <c r="AX601" s="90" t="n">
        <f aca="false">G601*AP601</f>
        <v>0</v>
      </c>
      <c r="AY601" s="89" t="s">
        <v>1760</v>
      </c>
      <c r="AZ601" s="89" t="s">
        <v>1709</v>
      </c>
      <c r="BA601" s="190" t="s">
        <v>1650</v>
      </c>
      <c r="BC601" s="90" t="n">
        <f aca="false">AW601+AX601</f>
        <v>0</v>
      </c>
      <c r="BD601" s="90" t="n">
        <f aca="false">H601/(100-BE601)*100</f>
        <v>0</v>
      </c>
      <c r="BE601" s="90" t="n">
        <v>0</v>
      </c>
      <c r="BF601" s="90" t="n">
        <f aca="false">O601</f>
        <v>0</v>
      </c>
      <c r="BH601" s="90" t="n">
        <f aca="false">G601*AO601</f>
        <v>0</v>
      </c>
      <c r="BI601" s="90" t="n">
        <f aca="false">G601*AP601</f>
        <v>0</v>
      </c>
      <c r="BJ601" s="90" t="n">
        <f aca="false">G601*H601</f>
        <v>0</v>
      </c>
      <c r="BK601" s="90"/>
      <c r="BL601" s="90" t="n">
        <v>733</v>
      </c>
      <c r="BW601" s="90" t="str">
        <f aca="false">I601</f>
        <v>21</v>
      </c>
      <c r="BX601" s="11" t="s">
        <v>1794</v>
      </c>
    </row>
    <row r="602" customFormat="false" ht="15" hidden="false" customHeight="true" outlineLevel="0" collapsed="false">
      <c r="A602" s="209" t="s">
        <v>1795</v>
      </c>
      <c r="B602" s="209" t="s">
        <v>111</v>
      </c>
      <c r="C602" s="209" t="s">
        <v>1796</v>
      </c>
      <c r="D602" s="210" t="s">
        <v>1797</v>
      </c>
      <c r="E602" s="210"/>
      <c r="F602" s="209" t="s">
        <v>264</v>
      </c>
      <c r="G602" s="211" t="n">
        <v>0.13</v>
      </c>
      <c r="H602" s="212"/>
      <c r="I602" s="213" t="s">
        <v>203</v>
      </c>
      <c r="J602" s="212" t="n">
        <f aca="false">G602*AO602</f>
        <v>0</v>
      </c>
      <c r="K602" s="212" t="n">
        <f aca="false">G602*AP602</f>
        <v>0</v>
      </c>
      <c r="L602" s="212" t="n">
        <f aca="false">G602*H602</f>
        <v>0</v>
      </c>
      <c r="M602" s="212" t="n">
        <f aca="false">L602*(1+BW602/100)</f>
        <v>0</v>
      </c>
      <c r="N602" s="212" t="n">
        <v>0</v>
      </c>
      <c r="O602" s="212" t="n">
        <f aca="false">G602*N602</f>
        <v>0</v>
      </c>
      <c r="P602" s="213" t="s">
        <v>204</v>
      </c>
      <c r="Z602" s="90" t="n">
        <f aca="false">IF(AQ602="5",BJ602,0)</f>
        <v>0</v>
      </c>
      <c r="AB602" s="90" t="n">
        <f aca="false">IF(AQ602="1",BH602,0)</f>
        <v>0</v>
      </c>
      <c r="AC602" s="90" t="n">
        <f aca="false">IF(AQ602="1",BI602,0)</f>
        <v>0</v>
      </c>
      <c r="AD602" s="90" t="n">
        <f aca="false">IF(AQ602="7",BH602,0)</f>
        <v>0</v>
      </c>
      <c r="AE602" s="90" t="n">
        <f aca="false">IF(AQ602="7",BI602,0)</f>
        <v>0</v>
      </c>
      <c r="AF602" s="90" t="n">
        <f aca="false">IF(AQ602="2",BH602,0)</f>
        <v>0</v>
      </c>
      <c r="AG602" s="90" t="n">
        <f aca="false">IF(AQ602="2",BI602,0)</f>
        <v>0</v>
      </c>
      <c r="AH602" s="90" t="n">
        <f aca="false">IF(AQ602="0",BJ602,0)</f>
        <v>0</v>
      </c>
      <c r="AI602" s="190" t="s">
        <v>111</v>
      </c>
      <c r="AJ602" s="90" t="n">
        <f aca="false">IF(AN602=0,L602,0)</f>
        <v>0</v>
      </c>
      <c r="AK602" s="90" t="n">
        <f aca="false">IF(AN602=12,L602,0)</f>
        <v>0</v>
      </c>
      <c r="AL602" s="90" t="n">
        <f aca="false">IF(AN602=21,L602,0)</f>
        <v>0</v>
      </c>
      <c r="AN602" s="90" t="n">
        <v>21</v>
      </c>
      <c r="AO602" s="90" t="n">
        <f aca="false">H602*0</f>
        <v>0</v>
      </c>
      <c r="AP602" s="90" t="n">
        <f aca="false">H602*(1-0)</f>
        <v>0</v>
      </c>
      <c r="AQ602" s="89" t="s">
        <v>220</v>
      </c>
      <c r="AV602" s="90" t="n">
        <f aca="false">AW602+AX602</f>
        <v>0</v>
      </c>
      <c r="AW602" s="90" t="n">
        <f aca="false">G602*AO602</f>
        <v>0</v>
      </c>
      <c r="AX602" s="90" t="n">
        <f aca="false">G602*AP602</f>
        <v>0</v>
      </c>
      <c r="AY602" s="89" t="s">
        <v>1760</v>
      </c>
      <c r="AZ602" s="89" t="s">
        <v>1709</v>
      </c>
      <c r="BA602" s="190" t="s">
        <v>1650</v>
      </c>
      <c r="BC602" s="90" t="n">
        <f aca="false">AW602+AX602</f>
        <v>0</v>
      </c>
      <c r="BD602" s="90" t="n">
        <f aca="false">H602/(100-BE602)*100</f>
        <v>0</v>
      </c>
      <c r="BE602" s="90" t="n">
        <v>0</v>
      </c>
      <c r="BF602" s="90" t="n">
        <f aca="false">O602</f>
        <v>0</v>
      </c>
      <c r="BH602" s="90" t="n">
        <f aca="false">G602*AO602</f>
        <v>0</v>
      </c>
      <c r="BI602" s="90" t="n">
        <f aca="false">G602*AP602</f>
        <v>0</v>
      </c>
      <c r="BJ602" s="90" t="n">
        <f aca="false">G602*H602</f>
        <v>0</v>
      </c>
      <c r="BK602" s="90"/>
      <c r="BL602" s="90" t="n">
        <v>733</v>
      </c>
      <c r="BW602" s="90" t="str">
        <f aca="false">I602</f>
        <v>21</v>
      </c>
      <c r="BX602" s="11" t="s">
        <v>1797</v>
      </c>
    </row>
    <row r="603" customFormat="false" ht="15" hidden="false" customHeight="true" outlineLevel="0" collapsed="false">
      <c r="A603" s="203"/>
      <c r="B603" s="204" t="s">
        <v>111</v>
      </c>
      <c r="C603" s="204" t="s">
        <v>505</v>
      </c>
      <c r="D603" s="205" t="s">
        <v>506</v>
      </c>
      <c r="E603" s="205"/>
      <c r="F603" s="203" t="s">
        <v>97</v>
      </c>
      <c r="G603" s="206" t="s">
        <v>97</v>
      </c>
      <c r="H603" s="203"/>
      <c r="I603" s="203" t="s">
        <v>97</v>
      </c>
      <c r="J603" s="207" t="n">
        <f aca="false">SUM(J604:J605)</f>
        <v>0</v>
      </c>
      <c r="K603" s="207" t="n">
        <f aca="false">SUM(K604:K605)</f>
        <v>0</v>
      </c>
      <c r="L603" s="207" t="n">
        <f aca="false">SUM(L604:L605)</f>
        <v>0</v>
      </c>
      <c r="M603" s="207" t="n">
        <f aca="false">SUM(M604:M605)</f>
        <v>0</v>
      </c>
      <c r="N603" s="208"/>
      <c r="O603" s="207" t="n">
        <f aca="false">SUM(O604:O605)</f>
        <v>0.0093</v>
      </c>
      <c r="P603" s="208"/>
      <c r="AI603" s="190" t="s">
        <v>111</v>
      </c>
      <c r="AS603" s="178" t="n">
        <f aca="false">SUM(AJ604:AJ605)</f>
        <v>0</v>
      </c>
      <c r="AT603" s="178" t="n">
        <f aca="false">SUM(AK604:AK605)</f>
        <v>0</v>
      </c>
      <c r="AU603" s="178" t="n">
        <f aca="false">SUM(AL604:AL605)</f>
        <v>0</v>
      </c>
    </row>
    <row r="604" customFormat="false" ht="35.5" hidden="false" customHeight="true" outlineLevel="0" collapsed="false">
      <c r="A604" s="209" t="s">
        <v>1798</v>
      </c>
      <c r="B604" s="209" t="s">
        <v>111</v>
      </c>
      <c r="C604" s="209" t="s">
        <v>494</v>
      </c>
      <c r="D604" s="210" t="s">
        <v>1799</v>
      </c>
      <c r="E604" s="210"/>
      <c r="F604" s="209" t="s">
        <v>261</v>
      </c>
      <c r="G604" s="211" t="n">
        <v>2</v>
      </c>
      <c r="H604" s="212"/>
      <c r="I604" s="213" t="s">
        <v>203</v>
      </c>
      <c r="J604" s="212" t="n">
        <f aca="false">G604*AO604</f>
        <v>0</v>
      </c>
      <c r="K604" s="212" t="n">
        <f aca="false">G604*AP604</f>
        <v>0</v>
      </c>
      <c r="L604" s="212" t="n">
        <f aca="false">G604*H604</f>
        <v>0</v>
      </c>
      <c r="M604" s="212" t="n">
        <f aca="false">L604*(1+BW604/100)</f>
        <v>0</v>
      </c>
      <c r="N604" s="212" t="n">
        <v>0.00465</v>
      </c>
      <c r="O604" s="212" t="n">
        <f aca="false">G604*N604</f>
        <v>0.0093</v>
      </c>
      <c r="P604" s="213" t="s">
        <v>204</v>
      </c>
      <c r="Z604" s="90" t="n">
        <f aca="false">IF(AQ604="5",BJ604,0)</f>
        <v>0</v>
      </c>
      <c r="AB604" s="90" t="n">
        <f aca="false">IF(AQ604="1",BH604,0)</f>
        <v>0</v>
      </c>
      <c r="AC604" s="90" t="n">
        <f aca="false">IF(AQ604="1",BI604,0)</f>
        <v>0</v>
      </c>
      <c r="AD604" s="90" t="n">
        <f aca="false">IF(AQ604="7",BH604,0)</f>
        <v>0</v>
      </c>
      <c r="AE604" s="90" t="n">
        <f aca="false">IF(AQ604="7",BI604,0)</f>
        <v>0</v>
      </c>
      <c r="AF604" s="90" t="n">
        <f aca="false">IF(AQ604="2",BH604,0)</f>
        <v>0</v>
      </c>
      <c r="AG604" s="90" t="n">
        <f aca="false">IF(AQ604="2",BI604,0)</f>
        <v>0</v>
      </c>
      <c r="AH604" s="90" t="n">
        <f aca="false">IF(AQ604="0",BJ604,0)</f>
        <v>0</v>
      </c>
      <c r="AI604" s="190" t="s">
        <v>111</v>
      </c>
      <c r="AJ604" s="90" t="n">
        <f aca="false">IF(AN604=0,L604,0)</f>
        <v>0</v>
      </c>
      <c r="AK604" s="90" t="n">
        <f aca="false">IF(AN604=12,L604,0)</f>
        <v>0</v>
      </c>
      <c r="AL604" s="90" t="n">
        <f aca="false">IF(AN604=21,L604,0)</f>
        <v>0</v>
      </c>
      <c r="AN604" s="90" t="n">
        <v>21</v>
      </c>
      <c r="AO604" s="90" t="n">
        <f aca="false">H604*0.770365333</f>
        <v>0</v>
      </c>
      <c r="AP604" s="90" t="n">
        <f aca="false">H604*(1-0.770365333)</f>
        <v>0</v>
      </c>
      <c r="AQ604" s="89" t="s">
        <v>226</v>
      </c>
      <c r="AV604" s="90" t="n">
        <f aca="false">AW604+AX604</f>
        <v>0</v>
      </c>
      <c r="AW604" s="90" t="n">
        <f aca="false">G604*AO604</f>
        <v>0</v>
      </c>
      <c r="AX604" s="90" t="n">
        <f aca="false">G604*AP604</f>
        <v>0</v>
      </c>
      <c r="AY604" s="89" t="s">
        <v>510</v>
      </c>
      <c r="AZ604" s="89" t="s">
        <v>1800</v>
      </c>
      <c r="BA604" s="190" t="s">
        <v>1650</v>
      </c>
      <c r="BC604" s="90" t="n">
        <f aca="false">AW604+AX604</f>
        <v>0</v>
      </c>
      <c r="BD604" s="90" t="n">
        <f aca="false">H604/(100-BE604)*100</f>
        <v>0</v>
      </c>
      <c r="BE604" s="90" t="n">
        <v>0</v>
      </c>
      <c r="BF604" s="90" t="n">
        <f aca="false">O604</f>
        <v>0.0093</v>
      </c>
      <c r="BH604" s="90" t="n">
        <f aca="false">G604*AO604</f>
        <v>0</v>
      </c>
      <c r="BI604" s="90" t="n">
        <f aca="false">G604*AP604</f>
        <v>0</v>
      </c>
      <c r="BJ604" s="90" t="n">
        <f aca="false">G604*H604</f>
        <v>0</v>
      </c>
      <c r="BK604" s="90"/>
      <c r="BL604" s="90" t="n">
        <v>712</v>
      </c>
      <c r="BW604" s="90" t="str">
        <f aca="false">I604</f>
        <v>21</v>
      </c>
      <c r="BX604" s="11" t="s">
        <v>1799</v>
      </c>
    </row>
    <row r="605" customFormat="false" ht="15" hidden="false" customHeight="true" outlineLevel="0" collapsed="false">
      <c r="A605" s="209" t="s">
        <v>1801</v>
      </c>
      <c r="B605" s="209" t="s">
        <v>111</v>
      </c>
      <c r="C605" s="209" t="s">
        <v>503</v>
      </c>
      <c r="D605" s="210" t="s">
        <v>504</v>
      </c>
      <c r="E605" s="210"/>
      <c r="F605" s="209" t="s">
        <v>264</v>
      </c>
      <c r="G605" s="211" t="n">
        <v>0.009</v>
      </c>
      <c r="H605" s="212"/>
      <c r="I605" s="213" t="s">
        <v>203</v>
      </c>
      <c r="J605" s="212" t="n">
        <f aca="false">G605*AO605</f>
        <v>0</v>
      </c>
      <c r="K605" s="212" t="n">
        <f aca="false">G605*AP605</f>
        <v>0</v>
      </c>
      <c r="L605" s="212" t="n">
        <f aca="false">G605*H605</f>
        <v>0</v>
      </c>
      <c r="M605" s="212" t="n">
        <f aca="false">L605*(1+BW605/100)</f>
        <v>0</v>
      </c>
      <c r="N605" s="212" t="n">
        <v>0</v>
      </c>
      <c r="O605" s="212" t="n">
        <f aca="false">G605*N605</f>
        <v>0</v>
      </c>
      <c r="P605" s="213" t="s">
        <v>204</v>
      </c>
      <c r="Z605" s="90" t="n">
        <f aca="false">IF(AQ605="5",BJ605,0)</f>
        <v>0</v>
      </c>
      <c r="AB605" s="90" t="n">
        <f aca="false">IF(AQ605="1",BH605,0)</f>
        <v>0</v>
      </c>
      <c r="AC605" s="90" t="n">
        <f aca="false">IF(AQ605="1",BI605,0)</f>
        <v>0</v>
      </c>
      <c r="AD605" s="90" t="n">
        <f aca="false">IF(AQ605="7",BH605,0)</f>
        <v>0</v>
      </c>
      <c r="AE605" s="90" t="n">
        <f aca="false">IF(AQ605="7",BI605,0)</f>
        <v>0</v>
      </c>
      <c r="AF605" s="90" t="n">
        <f aca="false">IF(AQ605="2",BH605,0)</f>
        <v>0</v>
      </c>
      <c r="AG605" s="90" t="n">
        <f aca="false">IF(AQ605="2",BI605,0)</f>
        <v>0</v>
      </c>
      <c r="AH605" s="90" t="n">
        <f aca="false">IF(AQ605="0",BJ605,0)</f>
        <v>0</v>
      </c>
      <c r="AI605" s="190" t="s">
        <v>111</v>
      </c>
      <c r="AJ605" s="90" t="n">
        <f aca="false">IF(AN605=0,L605,0)</f>
        <v>0</v>
      </c>
      <c r="AK605" s="90" t="n">
        <f aca="false">IF(AN605=12,L605,0)</f>
        <v>0</v>
      </c>
      <c r="AL605" s="90" t="n">
        <f aca="false">IF(AN605=21,L605,0)</f>
        <v>0</v>
      </c>
      <c r="AN605" s="90" t="n">
        <v>21</v>
      </c>
      <c r="AO605" s="90" t="n">
        <f aca="false">H605*0</f>
        <v>0</v>
      </c>
      <c r="AP605" s="90" t="n">
        <f aca="false">H605*(1-0)</f>
        <v>0</v>
      </c>
      <c r="AQ605" s="89" t="s">
        <v>220</v>
      </c>
      <c r="AV605" s="90" t="n">
        <f aca="false">AW605+AX605</f>
        <v>0</v>
      </c>
      <c r="AW605" s="90" t="n">
        <f aca="false">G605*AO605</f>
        <v>0</v>
      </c>
      <c r="AX605" s="90" t="n">
        <f aca="false">G605*AP605</f>
        <v>0</v>
      </c>
      <c r="AY605" s="89" t="s">
        <v>510</v>
      </c>
      <c r="AZ605" s="89" t="s">
        <v>1800</v>
      </c>
      <c r="BA605" s="190" t="s">
        <v>1650</v>
      </c>
      <c r="BC605" s="90" t="n">
        <f aca="false">AW605+AX605</f>
        <v>0</v>
      </c>
      <c r="BD605" s="90" t="n">
        <f aca="false">H605/(100-BE605)*100</f>
        <v>0</v>
      </c>
      <c r="BE605" s="90" t="n">
        <v>0</v>
      </c>
      <c r="BF605" s="90" t="n">
        <f aca="false">O605</f>
        <v>0</v>
      </c>
      <c r="BH605" s="90" t="n">
        <f aca="false">G605*AO605</f>
        <v>0</v>
      </c>
      <c r="BI605" s="90" t="n">
        <f aca="false">G605*AP605</f>
        <v>0</v>
      </c>
      <c r="BJ605" s="90" t="n">
        <f aca="false">G605*H605</f>
        <v>0</v>
      </c>
      <c r="BK605" s="90"/>
      <c r="BL605" s="90" t="n">
        <v>712</v>
      </c>
      <c r="BW605" s="90" t="str">
        <f aca="false">I605</f>
        <v>21</v>
      </c>
      <c r="BX605" s="11" t="s">
        <v>504</v>
      </c>
    </row>
    <row r="606" customFormat="false" ht="15" hidden="false" customHeight="true" outlineLevel="0" collapsed="false">
      <c r="A606" s="203"/>
      <c r="B606" s="204" t="s">
        <v>111</v>
      </c>
      <c r="C606" s="204" t="s">
        <v>1802</v>
      </c>
      <c r="D606" s="205" t="s">
        <v>1803</v>
      </c>
      <c r="E606" s="205"/>
      <c r="F606" s="203" t="s">
        <v>97</v>
      </c>
      <c r="G606" s="206" t="s">
        <v>97</v>
      </c>
      <c r="H606" s="203"/>
      <c r="I606" s="203" t="s">
        <v>97</v>
      </c>
      <c r="J606" s="207" t="n">
        <f aca="false">SUM(J607:J624)</f>
        <v>0</v>
      </c>
      <c r="K606" s="207" t="n">
        <f aca="false">SUM(K607:K624)</f>
        <v>0</v>
      </c>
      <c r="L606" s="207" t="n">
        <f aca="false">SUM(L607:L624)</f>
        <v>0</v>
      </c>
      <c r="M606" s="207" t="n">
        <f aca="false">SUM(M607:M624)</f>
        <v>0</v>
      </c>
      <c r="N606" s="208"/>
      <c r="O606" s="207" t="n">
        <f aca="false">SUM(O607:O624)</f>
        <v>0.02198</v>
      </c>
      <c r="P606" s="208"/>
      <c r="AI606" s="190" t="s">
        <v>111</v>
      </c>
      <c r="AS606" s="178" t="n">
        <f aca="false">SUM(AJ607:AJ624)</f>
        <v>0</v>
      </c>
      <c r="AT606" s="178" t="n">
        <f aca="false">SUM(AK607:AK624)</f>
        <v>0</v>
      </c>
      <c r="AU606" s="178" t="n">
        <f aca="false">SUM(AL607:AL624)</f>
        <v>0</v>
      </c>
    </row>
    <row r="607" customFormat="false" ht="24.05" hidden="false" customHeight="true" outlineLevel="0" collapsed="false">
      <c r="A607" s="209" t="s">
        <v>1804</v>
      </c>
      <c r="B607" s="209" t="s">
        <v>111</v>
      </c>
      <c r="C607" s="209" t="s">
        <v>1805</v>
      </c>
      <c r="D607" s="210" t="s">
        <v>1806</v>
      </c>
      <c r="E607" s="210"/>
      <c r="F607" s="209" t="s">
        <v>261</v>
      </c>
      <c r="G607" s="211" t="n">
        <v>8</v>
      </c>
      <c r="H607" s="212"/>
      <c r="I607" s="213" t="s">
        <v>203</v>
      </c>
      <c r="J607" s="212" t="n">
        <f aca="false">G607*AO607</f>
        <v>0</v>
      </c>
      <c r="K607" s="212" t="n">
        <f aca="false">G607*AP607</f>
        <v>0</v>
      </c>
      <c r="L607" s="212" t="n">
        <f aca="false">G607*H607</f>
        <v>0</v>
      </c>
      <c r="M607" s="212" t="n">
        <f aca="false">L607*(1+BW607/100)</f>
        <v>0</v>
      </c>
      <c r="N607" s="212" t="n">
        <v>0.00048</v>
      </c>
      <c r="O607" s="212" t="n">
        <f aca="false">G607*N607</f>
        <v>0.00384</v>
      </c>
      <c r="P607" s="213" t="s">
        <v>204</v>
      </c>
      <c r="Z607" s="90" t="n">
        <f aca="false">IF(AQ607="5",BJ607,0)</f>
        <v>0</v>
      </c>
      <c r="AB607" s="90" t="n">
        <f aca="false">IF(AQ607="1",BH607,0)</f>
        <v>0</v>
      </c>
      <c r="AC607" s="90" t="n">
        <f aca="false">IF(AQ607="1",BI607,0)</f>
        <v>0</v>
      </c>
      <c r="AD607" s="90" t="n">
        <f aca="false">IF(AQ607="7",BH607,0)</f>
        <v>0</v>
      </c>
      <c r="AE607" s="90" t="n">
        <f aca="false">IF(AQ607="7",BI607,0)</f>
        <v>0</v>
      </c>
      <c r="AF607" s="90" t="n">
        <f aca="false">IF(AQ607="2",BH607,0)</f>
        <v>0</v>
      </c>
      <c r="AG607" s="90" t="n">
        <f aca="false">IF(AQ607="2",BI607,0)</f>
        <v>0</v>
      </c>
      <c r="AH607" s="90" t="n">
        <f aca="false">IF(AQ607="0",BJ607,0)</f>
        <v>0</v>
      </c>
      <c r="AI607" s="190" t="s">
        <v>111</v>
      </c>
      <c r="AJ607" s="90" t="n">
        <f aca="false">IF(AN607=0,L607,0)</f>
        <v>0</v>
      </c>
      <c r="AK607" s="90" t="n">
        <f aca="false">IF(AN607=12,L607,0)</f>
        <v>0</v>
      </c>
      <c r="AL607" s="90" t="n">
        <f aca="false">IF(AN607=21,L607,0)</f>
        <v>0</v>
      </c>
      <c r="AN607" s="90" t="n">
        <v>21</v>
      </c>
      <c r="AO607" s="90" t="n">
        <f aca="false">H607*0.799833228</f>
        <v>0</v>
      </c>
      <c r="AP607" s="90" t="n">
        <f aca="false">H607*(1-0.799833228)</f>
        <v>0</v>
      </c>
      <c r="AQ607" s="89" t="s">
        <v>226</v>
      </c>
      <c r="AV607" s="90" t="n">
        <f aca="false">AW607+AX607</f>
        <v>0</v>
      </c>
      <c r="AW607" s="90" t="n">
        <f aca="false">G607*AO607</f>
        <v>0</v>
      </c>
      <c r="AX607" s="90" t="n">
        <f aca="false">G607*AP607</f>
        <v>0</v>
      </c>
      <c r="AY607" s="89" t="s">
        <v>1807</v>
      </c>
      <c r="AZ607" s="89" t="s">
        <v>1709</v>
      </c>
      <c r="BA607" s="190" t="s">
        <v>1650</v>
      </c>
      <c r="BC607" s="90" t="n">
        <f aca="false">AW607+AX607</f>
        <v>0</v>
      </c>
      <c r="BD607" s="90" t="n">
        <f aca="false">H607/(100-BE607)*100</f>
        <v>0</v>
      </c>
      <c r="BE607" s="90" t="n">
        <v>0</v>
      </c>
      <c r="BF607" s="90" t="n">
        <f aca="false">O607</f>
        <v>0.00384</v>
      </c>
      <c r="BH607" s="90" t="n">
        <f aca="false">G607*AO607</f>
        <v>0</v>
      </c>
      <c r="BI607" s="90" t="n">
        <f aca="false">G607*AP607</f>
        <v>0</v>
      </c>
      <c r="BJ607" s="90" t="n">
        <f aca="false">G607*H607</f>
        <v>0</v>
      </c>
      <c r="BK607" s="90"/>
      <c r="BL607" s="90" t="n">
        <v>734</v>
      </c>
      <c r="BW607" s="90" t="str">
        <f aca="false">I607</f>
        <v>21</v>
      </c>
      <c r="BX607" s="11" t="s">
        <v>1806</v>
      </c>
    </row>
    <row r="608" customFormat="false" ht="24.05" hidden="false" customHeight="true" outlineLevel="0" collapsed="false">
      <c r="A608" s="209" t="s">
        <v>1808</v>
      </c>
      <c r="B608" s="209" t="s">
        <v>111</v>
      </c>
      <c r="C608" s="209" t="s">
        <v>1809</v>
      </c>
      <c r="D608" s="210" t="s">
        <v>1810</v>
      </c>
      <c r="E608" s="210"/>
      <c r="F608" s="209" t="s">
        <v>261</v>
      </c>
      <c r="G608" s="211" t="n">
        <v>2</v>
      </c>
      <c r="H608" s="212"/>
      <c r="I608" s="213" t="s">
        <v>203</v>
      </c>
      <c r="J608" s="212" t="n">
        <f aca="false">G608*AO608</f>
        <v>0</v>
      </c>
      <c r="K608" s="212" t="n">
        <f aca="false">G608*AP608</f>
        <v>0</v>
      </c>
      <c r="L608" s="212" t="n">
        <f aca="false">G608*H608</f>
        <v>0</v>
      </c>
      <c r="M608" s="212" t="n">
        <f aca="false">L608*(1+BW608/100)</f>
        <v>0</v>
      </c>
      <c r="N608" s="212" t="n">
        <v>0.00031</v>
      </c>
      <c r="O608" s="212" t="n">
        <f aca="false">G608*N608</f>
        <v>0.00062</v>
      </c>
      <c r="P608" s="213" t="s">
        <v>204</v>
      </c>
      <c r="Z608" s="90" t="n">
        <f aca="false">IF(AQ608="5",BJ608,0)</f>
        <v>0</v>
      </c>
      <c r="AB608" s="90" t="n">
        <f aca="false">IF(AQ608="1",BH608,0)</f>
        <v>0</v>
      </c>
      <c r="AC608" s="90" t="n">
        <f aca="false">IF(AQ608="1",BI608,0)</f>
        <v>0</v>
      </c>
      <c r="AD608" s="90" t="n">
        <f aca="false">IF(AQ608="7",BH608,0)</f>
        <v>0</v>
      </c>
      <c r="AE608" s="90" t="n">
        <f aca="false">IF(AQ608="7",BI608,0)</f>
        <v>0</v>
      </c>
      <c r="AF608" s="90" t="n">
        <f aca="false">IF(AQ608="2",BH608,0)</f>
        <v>0</v>
      </c>
      <c r="AG608" s="90" t="n">
        <f aca="false">IF(AQ608="2",BI608,0)</f>
        <v>0</v>
      </c>
      <c r="AH608" s="90" t="n">
        <f aca="false">IF(AQ608="0",BJ608,0)</f>
        <v>0</v>
      </c>
      <c r="AI608" s="190" t="s">
        <v>111</v>
      </c>
      <c r="AJ608" s="90" t="n">
        <f aca="false">IF(AN608=0,L608,0)</f>
        <v>0</v>
      </c>
      <c r="AK608" s="90" t="n">
        <f aca="false">IF(AN608=12,L608,0)</f>
        <v>0</v>
      </c>
      <c r="AL608" s="90" t="n">
        <f aca="false">IF(AN608=21,L608,0)</f>
        <v>0</v>
      </c>
      <c r="AN608" s="90" t="n">
        <v>21</v>
      </c>
      <c r="AO608" s="90" t="n">
        <f aca="false">H608*0.737316169</f>
        <v>0</v>
      </c>
      <c r="AP608" s="90" t="n">
        <f aca="false">H608*(1-0.737316169)</f>
        <v>0</v>
      </c>
      <c r="AQ608" s="89" t="s">
        <v>226</v>
      </c>
      <c r="AV608" s="90" t="n">
        <f aca="false">AW608+AX608</f>
        <v>0</v>
      </c>
      <c r="AW608" s="90" t="n">
        <f aca="false">G608*AO608</f>
        <v>0</v>
      </c>
      <c r="AX608" s="90" t="n">
        <f aca="false">G608*AP608</f>
        <v>0</v>
      </c>
      <c r="AY608" s="89" t="s">
        <v>1807</v>
      </c>
      <c r="AZ608" s="89" t="s">
        <v>1709</v>
      </c>
      <c r="BA608" s="190" t="s">
        <v>1650</v>
      </c>
      <c r="BC608" s="90" t="n">
        <f aca="false">AW608+AX608</f>
        <v>0</v>
      </c>
      <c r="BD608" s="90" t="n">
        <f aca="false">H608/(100-BE608)*100</f>
        <v>0</v>
      </c>
      <c r="BE608" s="90" t="n">
        <v>0</v>
      </c>
      <c r="BF608" s="90" t="n">
        <f aca="false">O608</f>
        <v>0.00062</v>
      </c>
      <c r="BH608" s="90" t="n">
        <f aca="false">G608*AO608</f>
        <v>0</v>
      </c>
      <c r="BI608" s="90" t="n">
        <f aca="false">G608*AP608</f>
        <v>0</v>
      </c>
      <c r="BJ608" s="90" t="n">
        <f aca="false">G608*H608</f>
        <v>0</v>
      </c>
      <c r="BK608" s="90"/>
      <c r="BL608" s="90" t="n">
        <v>734</v>
      </c>
      <c r="BW608" s="90" t="str">
        <f aca="false">I608</f>
        <v>21</v>
      </c>
      <c r="BX608" s="11" t="s">
        <v>1810</v>
      </c>
    </row>
    <row r="609" customFormat="false" ht="15" hidden="false" customHeight="true" outlineLevel="0" collapsed="false">
      <c r="A609" s="209" t="s">
        <v>1811</v>
      </c>
      <c r="B609" s="209" t="s">
        <v>111</v>
      </c>
      <c r="C609" s="209" t="s">
        <v>1812</v>
      </c>
      <c r="D609" s="210" t="s">
        <v>1813</v>
      </c>
      <c r="E609" s="210"/>
      <c r="F609" s="209" t="s">
        <v>261</v>
      </c>
      <c r="G609" s="211" t="n">
        <v>1</v>
      </c>
      <c r="H609" s="212"/>
      <c r="I609" s="213" t="s">
        <v>203</v>
      </c>
      <c r="J609" s="212" t="n">
        <f aca="false">G609*AO609</f>
        <v>0</v>
      </c>
      <c r="K609" s="212" t="n">
        <f aca="false">G609*AP609</f>
        <v>0</v>
      </c>
      <c r="L609" s="212" t="n">
        <f aca="false">G609*H609</f>
        <v>0</v>
      </c>
      <c r="M609" s="212" t="n">
        <f aca="false">L609*(1+BW609/100)</f>
        <v>0</v>
      </c>
      <c r="N609" s="212" t="n">
        <v>0.00116</v>
      </c>
      <c r="O609" s="212" t="n">
        <f aca="false">G609*N609</f>
        <v>0.00116</v>
      </c>
      <c r="P609" s="213" t="s">
        <v>204</v>
      </c>
      <c r="Z609" s="90" t="n">
        <f aca="false">IF(AQ609="5",BJ609,0)</f>
        <v>0</v>
      </c>
      <c r="AB609" s="90" t="n">
        <f aca="false">IF(AQ609="1",BH609,0)</f>
        <v>0</v>
      </c>
      <c r="AC609" s="90" t="n">
        <f aca="false">IF(AQ609="1",BI609,0)</f>
        <v>0</v>
      </c>
      <c r="AD609" s="90" t="n">
        <f aca="false">IF(AQ609="7",BH609,0)</f>
        <v>0</v>
      </c>
      <c r="AE609" s="90" t="n">
        <f aca="false">IF(AQ609="7",BI609,0)</f>
        <v>0</v>
      </c>
      <c r="AF609" s="90" t="n">
        <f aca="false">IF(AQ609="2",BH609,0)</f>
        <v>0</v>
      </c>
      <c r="AG609" s="90" t="n">
        <f aca="false">IF(AQ609="2",BI609,0)</f>
        <v>0</v>
      </c>
      <c r="AH609" s="90" t="n">
        <f aca="false">IF(AQ609="0",BJ609,0)</f>
        <v>0</v>
      </c>
      <c r="AI609" s="190" t="s">
        <v>111</v>
      </c>
      <c r="AJ609" s="90" t="n">
        <f aca="false">IF(AN609=0,L609,0)</f>
        <v>0</v>
      </c>
      <c r="AK609" s="90" t="n">
        <f aca="false">IF(AN609=12,L609,0)</f>
        <v>0</v>
      </c>
      <c r="AL609" s="90" t="n">
        <f aca="false">IF(AN609=21,L609,0)</f>
        <v>0</v>
      </c>
      <c r="AN609" s="90" t="n">
        <v>21</v>
      </c>
      <c r="AO609" s="90" t="n">
        <f aca="false">H609*0.927218764</f>
        <v>0</v>
      </c>
      <c r="AP609" s="90" t="n">
        <f aca="false">H609*(1-0.927218764)</f>
        <v>0</v>
      </c>
      <c r="AQ609" s="89" t="s">
        <v>226</v>
      </c>
      <c r="AV609" s="90" t="n">
        <f aca="false">AW609+AX609</f>
        <v>0</v>
      </c>
      <c r="AW609" s="90" t="n">
        <f aca="false">G609*AO609</f>
        <v>0</v>
      </c>
      <c r="AX609" s="90" t="n">
        <f aca="false">G609*AP609</f>
        <v>0</v>
      </c>
      <c r="AY609" s="89" t="s">
        <v>1807</v>
      </c>
      <c r="AZ609" s="89" t="s">
        <v>1709</v>
      </c>
      <c r="BA609" s="190" t="s">
        <v>1650</v>
      </c>
      <c r="BC609" s="90" t="n">
        <f aca="false">AW609+AX609</f>
        <v>0</v>
      </c>
      <c r="BD609" s="90" t="n">
        <f aca="false">H609/(100-BE609)*100</f>
        <v>0</v>
      </c>
      <c r="BE609" s="90" t="n">
        <v>0</v>
      </c>
      <c r="BF609" s="90" t="n">
        <f aca="false">O609</f>
        <v>0.00116</v>
      </c>
      <c r="BH609" s="90" t="n">
        <f aca="false">G609*AO609</f>
        <v>0</v>
      </c>
      <c r="BI609" s="90" t="n">
        <f aca="false">G609*AP609</f>
        <v>0</v>
      </c>
      <c r="BJ609" s="90" t="n">
        <f aca="false">G609*H609</f>
        <v>0</v>
      </c>
      <c r="BK609" s="90"/>
      <c r="BL609" s="90" t="n">
        <v>734</v>
      </c>
      <c r="BW609" s="90" t="str">
        <f aca="false">I609</f>
        <v>21</v>
      </c>
      <c r="BX609" s="11" t="s">
        <v>1813</v>
      </c>
    </row>
    <row r="610" customFormat="false" ht="15" hidden="false" customHeight="true" outlineLevel="0" collapsed="false">
      <c r="A610" s="209" t="s">
        <v>1814</v>
      </c>
      <c r="B610" s="209" t="s">
        <v>111</v>
      </c>
      <c r="C610" s="209" t="s">
        <v>1815</v>
      </c>
      <c r="D610" s="210" t="s">
        <v>1816</v>
      </c>
      <c r="E610" s="210"/>
      <c r="F610" s="209" t="s">
        <v>261</v>
      </c>
      <c r="G610" s="211" t="n">
        <v>2</v>
      </c>
      <c r="H610" s="212"/>
      <c r="I610" s="213" t="s">
        <v>203</v>
      </c>
      <c r="J610" s="212" t="n">
        <f aca="false">G610*AO610</f>
        <v>0</v>
      </c>
      <c r="K610" s="212" t="n">
        <f aca="false">G610*AP610</f>
        <v>0</v>
      </c>
      <c r="L610" s="212" t="n">
        <f aca="false">G610*H610</f>
        <v>0</v>
      </c>
      <c r="M610" s="212" t="n">
        <f aca="false">L610*(1+BW610/100)</f>
        <v>0</v>
      </c>
      <c r="N610" s="212" t="n">
        <v>0.00039</v>
      </c>
      <c r="O610" s="212" t="n">
        <f aca="false">G610*N610</f>
        <v>0.00078</v>
      </c>
      <c r="P610" s="213" t="s">
        <v>204</v>
      </c>
      <c r="Z610" s="90" t="n">
        <f aca="false">IF(AQ610="5",BJ610,0)</f>
        <v>0</v>
      </c>
      <c r="AB610" s="90" t="n">
        <f aca="false">IF(AQ610="1",BH610,0)</f>
        <v>0</v>
      </c>
      <c r="AC610" s="90" t="n">
        <f aca="false">IF(AQ610="1",BI610,0)</f>
        <v>0</v>
      </c>
      <c r="AD610" s="90" t="n">
        <f aca="false">IF(AQ610="7",BH610,0)</f>
        <v>0</v>
      </c>
      <c r="AE610" s="90" t="n">
        <f aca="false">IF(AQ610="7",BI610,0)</f>
        <v>0</v>
      </c>
      <c r="AF610" s="90" t="n">
        <f aca="false">IF(AQ610="2",BH610,0)</f>
        <v>0</v>
      </c>
      <c r="AG610" s="90" t="n">
        <f aca="false">IF(AQ610="2",BI610,0)</f>
        <v>0</v>
      </c>
      <c r="AH610" s="90" t="n">
        <f aca="false">IF(AQ610="0",BJ610,0)</f>
        <v>0</v>
      </c>
      <c r="AI610" s="190" t="s">
        <v>111</v>
      </c>
      <c r="AJ610" s="90" t="n">
        <f aca="false">IF(AN610=0,L610,0)</f>
        <v>0</v>
      </c>
      <c r="AK610" s="90" t="n">
        <f aca="false">IF(AN610=12,L610,0)</f>
        <v>0</v>
      </c>
      <c r="AL610" s="90" t="n">
        <f aca="false">IF(AN610=21,L610,0)</f>
        <v>0</v>
      </c>
      <c r="AN610" s="90" t="n">
        <v>21</v>
      </c>
      <c r="AO610" s="90" t="n">
        <f aca="false">H610*0.801202674</f>
        <v>0</v>
      </c>
      <c r="AP610" s="90" t="n">
        <f aca="false">H610*(1-0.801202674)</f>
        <v>0</v>
      </c>
      <c r="AQ610" s="89" t="s">
        <v>226</v>
      </c>
      <c r="AV610" s="90" t="n">
        <f aca="false">AW610+AX610</f>
        <v>0</v>
      </c>
      <c r="AW610" s="90" t="n">
        <f aca="false">G610*AO610</f>
        <v>0</v>
      </c>
      <c r="AX610" s="90" t="n">
        <f aca="false">G610*AP610</f>
        <v>0</v>
      </c>
      <c r="AY610" s="89" t="s">
        <v>1807</v>
      </c>
      <c r="AZ610" s="89" t="s">
        <v>1709</v>
      </c>
      <c r="BA610" s="190" t="s">
        <v>1650</v>
      </c>
      <c r="BC610" s="90" t="n">
        <f aca="false">AW610+AX610</f>
        <v>0</v>
      </c>
      <c r="BD610" s="90" t="n">
        <f aca="false">H610/(100-BE610)*100</f>
        <v>0</v>
      </c>
      <c r="BE610" s="90" t="n">
        <v>0</v>
      </c>
      <c r="BF610" s="90" t="n">
        <f aca="false">O610</f>
        <v>0.00078</v>
      </c>
      <c r="BH610" s="90" t="n">
        <f aca="false">G610*AO610</f>
        <v>0</v>
      </c>
      <c r="BI610" s="90" t="n">
        <f aca="false">G610*AP610</f>
        <v>0</v>
      </c>
      <c r="BJ610" s="90" t="n">
        <f aca="false">G610*H610</f>
        <v>0</v>
      </c>
      <c r="BK610" s="90"/>
      <c r="BL610" s="90" t="n">
        <v>734</v>
      </c>
      <c r="BW610" s="90" t="str">
        <f aca="false">I610</f>
        <v>21</v>
      </c>
      <c r="BX610" s="11" t="s">
        <v>1816</v>
      </c>
    </row>
    <row r="611" customFormat="false" ht="15" hidden="false" customHeight="true" outlineLevel="0" collapsed="false">
      <c r="A611" s="209" t="s">
        <v>1817</v>
      </c>
      <c r="B611" s="209" t="s">
        <v>111</v>
      </c>
      <c r="C611" s="209" t="s">
        <v>1818</v>
      </c>
      <c r="D611" s="210" t="s">
        <v>1819</v>
      </c>
      <c r="E611" s="210"/>
      <c r="F611" s="209" t="s">
        <v>261</v>
      </c>
      <c r="G611" s="211" t="n">
        <v>1</v>
      </c>
      <c r="H611" s="212"/>
      <c r="I611" s="213" t="s">
        <v>203</v>
      </c>
      <c r="J611" s="212" t="n">
        <f aca="false">G611*AO611</f>
        <v>0</v>
      </c>
      <c r="K611" s="212" t="n">
        <f aca="false">G611*AP611</f>
        <v>0</v>
      </c>
      <c r="L611" s="212" t="n">
        <f aca="false">G611*H611</f>
        <v>0</v>
      </c>
      <c r="M611" s="212" t="n">
        <f aca="false">L611*(1+BW611/100)</f>
        <v>0</v>
      </c>
      <c r="N611" s="212" t="n">
        <v>0</v>
      </c>
      <c r="O611" s="212" t="n">
        <f aca="false">G611*N611</f>
        <v>0</v>
      </c>
      <c r="P611" s="213" t="s">
        <v>204</v>
      </c>
      <c r="Z611" s="90" t="n">
        <f aca="false">IF(AQ611="5",BJ611,0)</f>
        <v>0</v>
      </c>
      <c r="AB611" s="90" t="n">
        <f aca="false">IF(AQ611="1",BH611,0)</f>
        <v>0</v>
      </c>
      <c r="AC611" s="90" t="n">
        <f aca="false">IF(AQ611="1",BI611,0)</f>
        <v>0</v>
      </c>
      <c r="AD611" s="90" t="n">
        <f aca="false">IF(AQ611="7",BH611,0)</f>
        <v>0</v>
      </c>
      <c r="AE611" s="90" t="n">
        <f aca="false">IF(AQ611="7",BI611,0)</f>
        <v>0</v>
      </c>
      <c r="AF611" s="90" t="n">
        <f aca="false">IF(AQ611="2",BH611,0)</f>
        <v>0</v>
      </c>
      <c r="AG611" s="90" t="n">
        <f aca="false">IF(AQ611="2",BI611,0)</f>
        <v>0</v>
      </c>
      <c r="AH611" s="90" t="n">
        <f aca="false">IF(AQ611="0",BJ611,0)</f>
        <v>0</v>
      </c>
      <c r="AI611" s="190" t="s">
        <v>111</v>
      </c>
      <c r="AJ611" s="90" t="n">
        <f aca="false">IF(AN611=0,L611,0)</f>
        <v>0</v>
      </c>
      <c r="AK611" s="90" t="n">
        <f aca="false">IF(AN611=12,L611,0)</f>
        <v>0</v>
      </c>
      <c r="AL611" s="90" t="n">
        <f aca="false">IF(AN611=21,L611,0)</f>
        <v>0</v>
      </c>
      <c r="AN611" s="90" t="n">
        <v>21</v>
      </c>
      <c r="AO611" s="90" t="n">
        <f aca="false">H611*0.056275976</f>
        <v>0</v>
      </c>
      <c r="AP611" s="90" t="n">
        <f aca="false">H611*(1-0.056275976)</f>
        <v>0</v>
      </c>
      <c r="AQ611" s="89" t="s">
        <v>226</v>
      </c>
      <c r="AV611" s="90" t="n">
        <f aca="false">AW611+AX611</f>
        <v>0</v>
      </c>
      <c r="AW611" s="90" t="n">
        <f aca="false">G611*AO611</f>
        <v>0</v>
      </c>
      <c r="AX611" s="90" t="n">
        <f aca="false">G611*AP611</f>
        <v>0</v>
      </c>
      <c r="AY611" s="89" t="s">
        <v>1807</v>
      </c>
      <c r="AZ611" s="89" t="s">
        <v>1709</v>
      </c>
      <c r="BA611" s="190" t="s">
        <v>1650</v>
      </c>
      <c r="BC611" s="90" t="n">
        <f aca="false">AW611+AX611</f>
        <v>0</v>
      </c>
      <c r="BD611" s="90" t="n">
        <f aca="false">H611/(100-BE611)*100</f>
        <v>0</v>
      </c>
      <c r="BE611" s="90" t="n">
        <v>0</v>
      </c>
      <c r="BF611" s="90" t="n">
        <f aca="false">O611</f>
        <v>0</v>
      </c>
      <c r="BH611" s="90" t="n">
        <f aca="false">G611*AO611</f>
        <v>0</v>
      </c>
      <c r="BI611" s="90" t="n">
        <f aca="false">G611*AP611</f>
        <v>0</v>
      </c>
      <c r="BJ611" s="90" t="n">
        <f aca="false">G611*H611</f>
        <v>0</v>
      </c>
      <c r="BK611" s="90"/>
      <c r="BL611" s="90" t="n">
        <v>734</v>
      </c>
      <c r="BW611" s="90" t="str">
        <f aca="false">I611</f>
        <v>21</v>
      </c>
      <c r="BX611" s="11" t="s">
        <v>1819</v>
      </c>
    </row>
    <row r="612" customFormat="false" ht="15" hidden="false" customHeight="true" outlineLevel="0" collapsed="false">
      <c r="A612" s="214" t="s">
        <v>1820</v>
      </c>
      <c r="B612" s="214" t="s">
        <v>111</v>
      </c>
      <c r="C612" s="214" t="s">
        <v>1821</v>
      </c>
      <c r="D612" s="215" t="s">
        <v>1822</v>
      </c>
      <c r="E612" s="215"/>
      <c r="F612" s="214" t="s">
        <v>261</v>
      </c>
      <c r="G612" s="216" t="n">
        <v>1</v>
      </c>
      <c r="H612" s="217"/>
      <c r="I612" s="218" t="s">
        <v>203</v>
      </c>
      <c r="J612" s="217" t="n">
        <f aca="false">G612*AO612</f>
        <v>0</v>
      </c>
      <c r="K612" s="217" t="n">
        <f aca="false">G612*AP612</f>
        <v>0</v>
      </c>
      <c r="L612" s="217" t="n">
        <f aca="false">G612*H612</f>
        <v>0</v>
      </c>
      <c r="M612" s="217" t="n">
        <f aca="false">L612*(1+BW612/100)</f>
        <v>0</v>
      </c>
      <c r="N612" s="217" t="n">
        <v>0.0007</v>
      </c>
      <c r="O612" s="217" t="n">
        <f aca="false">G612*N612</f>
        <v>0.0007</v>
      </c>
      <c r="P612" s="218" t="s">
        <v>204</v>
      </c>
      <c r="Z612" s="90" t="n">
        <f aca="false">IF(AQ612="5",BJ612,0)</f>
        <v>0</v>
      </c>
      <c r="AB612" s="90" t="n">
        <f aca="false">IF(AQ612="1",BH612,0)</f>
        <v>0</v>
      </c>
      <c r="AC612" s="90" t="n">
        <f aca="false">IF(AQ612="1",BI612,0)</f>
        <v>0</v>
      </c>
      <c r="AD612" s="90" t="n">
        <f aca="false">IF(AQ612="7",BH612,0)</f>
        <v>0</v>
      </c>
      <c r="AE612" s="90" t="n">
        <f aca="false">IF(AQ612="7",BI612,0)</f>
        <v>0</v>
      </c>
      <c r="AF612" s="90" t="n">
        <f aca="false">IF(AQ612="2",BH612,0)</f>
        <v>0</v>
      </c>
      <c r="AG612" s="90" t="n">
        <f aca="false">IF(AQ612="2",BI612,0)</f>
        <v>0</v>
      </c>
      <c r="AH612" s="90" t="n">
        <f aca="false">IF(AQ612="0",BJ612,0)</f>
        <v>0</v>
      </c>
      <c r="AI612" s="190" t="s">
        <v>111</v>
      </c>
      <c r="AJ612" s="219" t="n">
        <f aca="false">IF(AN612=0,L612,0)</f>
        <v>0</v>
      </c>
      <c r="AK612" s="219" t="n">
        <f aca="false">IF(AN612=12,L612,0)</f>
        <v>0</v>
      </c>
      <c r="AL612" s="219" t="n">
        <f aca="false">IF(AN612=21,L612,0)</f>
        <v>0</v>
      </c>
      <c r="AN612" s="90" t="n">
        <v>21</v>
      </c>
      <c r="AO612" s="90" t="n">
        <f aca="false">H612*1</f>
        <v>0</v>
      </c>
      <c r="AP612" s="90" t="n">
        <f aca="false">H612*(1-1)</f>
        <v>0</v>
      </c>
      <c r="AQ612" s="220" t="s">
        <v>226</v>
      </c>
      <c r="AV612" s="90" t="n">
        <f aca="false">AW612+AX612</f>
        <v>0</v>
      </c>
      <c r="AW612" s="90" t="n">
        <f aca="false">G612*AO612</f>
        <v>0</v>
      </c>
      <c r="AX612" s="90" t="n">
        <f aca="false">G612*AP612</f>
        <v>0</v>
      </c>
      <c r="AY612" s="89" t="s">
        <v>1807</v>
      </c>
      <c r="AZ612" s="89" t="s">
        <v>1709</v>
      </c>
      <c r="BA612" s="190" t="s">
        <v>1650</v>
      </c>
      <c r="BC612" s="90" t="n">
        <f aca="false">AW612+AX612</f>
        <v>0</v>
      </c>
      <c r="BD612" s="90" t="n">
        <f aca="false">H612/(100-BE612)*100</f>
        <v>0</v>
      </c>
      <c r="BE612" s="90" t="n">
        <v>0</v>
      </c>
      <c r="BF612" s="90" t="n">
        <f aca="false">O612</f>
        <v>0.0007</v>
      </c>
      <c r="BH612" s="219" t="n">
        <f aca="false">G612*AO612</f>
        <v>0</v>
      </c>
      <c r="BI612" s="219" t="n">
        <f aca="false">G612*AP612</f>
        <v>0</v>
      </c>
      <c r="BJ612" s="219" t="n">
        <f aca="false">G612*H612</f>
        <v>0</v>
      </c>
      <c r="BK612" s="219"/>
      <c r="BL612" s="90" t="n">
        <v>734</v>
      </c>
      <c r="BW612" s="90" t="str">
        <f aca="false">I612</f>
        <v>21</v>
      </c>
      <c r="BX612" s="221" t="s">
        <v>1822</v>
      </c>
    </row>
    <row r="613" customFormat="false" ht="15" hidden="false" customHeight="true" outlineLevel="0" collapsed="false">
      <c r="A613" s="209" t="s">
        <v>1823</v>
      </c>
      <c r="B613" s="209" t="s">
        <v>111</v>
      </c>
      <c r="C613" s="209" t="s">
        <v>1824</v>
      </c>
      <c r="D613" s="210" t="s">
        <v>1825</v>
      </c>
      <c r="E613" s="210"/>
      <c r="F613" s="209" t="s">
        <v>261</v>
      </c>
      <c r="G613" s="211" t="n">
        <v>3</v>
      </c>
      <c r="H613" s="212"/>
      <c r="I613" s="213" t="s">
        <v>203</v>
      </c>
      <c r="J613" s="212" t="n">
        <f aca="false">G613*AO613</f>
        <v>0</v>
      </c>
      <c r="K613" s="212" t="n">
        <f aca="false">G613*AP613</f>
        <v>0</v>
      </c>
      <c r="L613" s="212" t="n">
        <f aca="false">G613*H613</f>
        <v>0</v>
      </c>
      <c r="M613" s="212" t="n">
        <f aca="false">L613*(1+BW613/100)</f>
        <v>0</v>
      </c>
      <c r="N613" s="212" t="n">
        <v>0.00021</v>
      </c>
      <c r="O613" s="212" t="n">
        <f aca="false">G613*N613</f>
        <v>0.00063</v>
      </c>
      <c r="P613" s="213" t="s">
        <v>204</v>
      </c>
      <c r="Z613" s="90" t="n">
        <f aca="false">IF(AQ613="5",BJ613,0)</f>
        <v>0</v>
      </c>
      <c r="AB613" s="90" t="n">
        <f aca="false">IF(AQ613="1",BH613,0)</f>
        <v>0</v>
      </c>
      <c r="AC613" s="90" t="n">
        <f aca="false">IF(AQ613="1",BI613,0)</f>
        <v>0</v>
      </c>
      <c r="AD613" s="90" t="n">
        <f aca="false">IF(AQ613="7",BH613,0)</f>
        <v>0</v>
      </c>
      <c r="AE613" s="90" t="n">
        <f aca="false">IF(AQ613="7",BI613,0)</f>
        <v>0</v>
      </c>
      <c r="AF613" s="90" t="n">
        <f aca="false">IF(AQ613="2",BH613,0)</f>
        <v>0</v>
      </c>
      <c r="AG613" s="90" t="n">
        <f aca="false">IF(AQ613="2",BI613,0)</f>
        <v>0</v>
      </c>
      <c r="AH613" s="90" t="n">
        <f aca="false">IF(AQ613="0",BJ613,0)</f>
        <v>0</v>
      </c>
      <c r="AI613" s="190" t="s">
        <v>111</v>
      </c>
      <c r="AJ613" s="90" t="n">
        <f aca="false">IF(AN613=0,L613,0)</f>
        <v>0</v>
      </c>
      <c r="AK613" s="90" t="n">
        <f aca="false">IF(AN613=12,L613,0)</f>
        <v>0</v>
      </c>
      <c r="AL613" s="90" t="n">
        <f aca="false">IF(AN613=21,L613,0)</f>
        <v>0</v>
      </c>
      <c r="AN613" s="90" t="n">
        <v>21</v>
      </c>
      <c r="AO613" s="90" t="n">
        <f aca="false">H613*0.838850711</f>
        <v>0</v>
      </c>
      <c r="AP613" s="90" t="n">
        <f aca="false">H613*(1-0.838850711)</f>
        <v>0</v>
      </c>
      <c r="AQ613" s="89" t="s">
        <v>226</v>
      </c>
      <c r="AV613" s="90" t="n">
        <f aca="false">AW613+AX613</f>
        <v>0</v>
      </c>
      <c r="AW613" s="90" t="n">
        <f aca="false">G613*AO613</f>
        <v>0</v>
      </c>
      <c r="AX613" s="90" t="n">
        <f aca="false">G613*AP613</f>
        <v>0</v>
      </c>
      <c r="AY613" s="89" t="s">
        <v>1807</v>
      </c>
      <c r="AZ613" s="89" t="s">
        <v>1709</v>
      </c>
      <c r="BA613" s="190" t="s">
        <v>1650</v>
      </c>
      <c r="BC613" s="90" t="n">
        <f aca="false">AW613+AX613</f>
        <v>0</v>
      </c>
      <c r="BD613" s="90" t="n">
        <f aca="false">H613/(100-BE613)*100</f>
        <v>0</v>
      </c>
      <c r="BE613" s="90" t="n">
        <v>0</v>
      </c>
      <c r="BF613" s="90" t="n">
        <f aca="false">O613</f>
        <v>0.00063</v>
      </c>
      <c r="BH613" s="90" t="n">
        <f aca="false">G613*AO613</f>
        <v>0</v>
      </c>
      <c r="BI613" s="90" t="n">
        <f aca="false">G613*AP613</f>
        <v>0</v>
      </c>
      <c r="BJ613" s="90" t="n">
        <f aca="false">G613*H613</f>
        <v>0</v>
      </c>
      <c r="BK613" s="90"/>
      <c r="BL613" s="90" t="n">
        <v>734</v>
      </c>
      <c r="BW613" s="90" t="str">
        <f aca="false">I613</f>
        <v>21</v>
      </c>
      <c r="BX613" s="11" t="s">
        <v>1825</v>
      </c>
    </row>
    <row r="614" customFormat="false" ht="15" hidden="false" customHeight="true" outlineLevel="0" collapsed="false">
      <c r="A614" s="209" t="s">
        <v>1826</v>
      </c>
      <c r="B614" s="209" t="s">
        <v>111</v>
      </c>
      <c r="C614" s="209" t="s">
        <v>1818</v>
      </c>
      <c r="D614" s="210" t="s">
        <v>1819</v>
      </c>
      <c r="E614" s="210"/>
      <c r="F614" s="209" t="s">
        <v>261</v>
      </c>
      <c r="G614" s="211" t="n">
        <v>1</v>
      </c>
      <c r="H614" s="212"/>
      <c r="I614" s="213" t="s">
        <v>203</v>
      </c>
      <c r="J614" s="212" t="n">
        <f aca="false">G614*AO614</f>
        <v>0</v>
      </c>
      <c r="K614" s="212" t="n">
        <f aca="false">G614*AP614</f>
        <v>0</v>
      </c>
      <c r="L614" s="212" t="n">
        <f aca="false">G614*H614</f>
        <v>0</v>
      </c>
      <c r="M614" s="212" t="n">
        <f aca="false">L614*(1+BW614/100)</f>
        <v>0</v>
      </c>
      <c r="N614" s="212" t="n">
        <v>0</v>
      </c>
      <c r="O614" s="212" t="n">
        <f aca="false">G614*N614</f>
        <v>0</v>
      </c>
      <c r="P614" s="213" t="s">
        <v>204</v>
      </c>
      <c r="Z614" s="90" t="n">
        <f aca="false">IF(AQ614="5",BJ614,0)</f>
        <v>0</v>
      </c>
      <c r="AB614" s="90" t="n">
        <f aca="false">IF(AQ614="1",BH614,0)</f>
        <v>0</v>
      </c>
      <c r="AC614" s="90" t="n">
        <f aca="false">IF(AQ614="1",BI614,0)</f>
        <v>0</v>
      </c>
      <c r="AD614" s="90" t="n">
        <f aca="false">IF(AQ614="7",BH614,0)</f>
        <v>0</v>
      </c>
      <c r="AE614" s="90" t="n">
        <f aca="false">IF(AQ614="7",BI614,0)</f>
        <v>0</v>
      </c>
      <c r="AF614" s="90" t="n">
        <f aca="false">IF(AQ614="2",BH614,0)</f>
        <v>0</v>
      </c>
      <c r="AG614" s="90" t="n">
        <f aca="false">IF(AQ614="2",BI614,0)</f>
        <v>0</v>
      </c>
      <c r="AH614" s="90" t="n">
        <f aca="false">IF(AQ614="0",BJ614,0)</f>
        <v>0</v>
      </c>
      <c r="AI614" s="190" t="s">
        <v>111</v>
      </c>
      <c r="AJ614" s="90" t="n">
        <f aca="false">IF(AN614=0,L614,0)</f>
        <v>0</v>
      </c>
      <c r="AK614" s="90" t="n">
        <f aca="false">IF(AN614=12,L614,0)</f>
        <v>0</v>
      </c>
      <c r="AL614" s="90" t="n">
        <f aca="false">IF(AN614=21,L614,0)</f>
        <v>0</v>
      </c>
      <c r="AN614" s="90" t="n">
        <v>21</v>
      </c>
      <c r="AO614" s="90" t="n">
        <f aca="false">H614*0.056275976</f>
        <v>0</v>
      </c>
      <c r="AP614" s="90" t="n">
        <f aca="false">H614*(1-0.056275976)</f>
        <v>0</v>
      </c>
      <c r="AQ614" s="89" t="s">
        <v>226</v>
      </c>
      <c r="AV614" s="90" t="n">
        <f aca="false">AW614+AX614</f>
        <v>0</v>
      </c>
      <c r="AW614" s="90" t="n">
        <f aca="false">G614*AO614</f>
        <v>0</v>
      </c>
      <c r="AX614" s="90" t="n">
        <f aca="false">G614*AP614</f>
        <v>0</v>
      </c>
      <c r="AY614" s="89" t="s">
        <v>1807</v>
      </c>
      <c r="AZ614" s="89" t="s">
        <v>1709</v>
      </c>
      <c r="BA614" s="190" t="s">
        <v>1650</v>
      </c>
      <c r="BC614" s="90" t="n">
        <f aca="false">AW614+AX614</f>
        <v>0</v>
      </c>
      <c r="BD614" s="90" t="n">
        <f aca="false">H614/(100-BE614)*100</f>
        <v>0</v>
      </c>
      <c r="BE614" s="90" t="n">
        <v>0</v>
      </c>
      <c r="BF614" s="90" t="n">
        <f aca="false">O614</f>
        <v>0</v>
      </c>
      <c r="BH614" s="90" t="n">
        <f aca="false">G614*AO614</f>
        <v>0</v>
      </c>
      <c r="BI614" s="90" t="n">
        <f aca="false">G614*AP614</f>
        <v>0</v>
      </c>
      <c r="BJ614" s="90" t="n">
        <f aca="false">G614*H614</f>
        <v>0</v>
      </c>
      <c r="BK614" s="90"/>
      <c r="BL614" s="90" t="n">
        <v>734</v>
      </c>
      <c r="BW614" s="90" t="str">
        <f aca="false">I614</f>
        <v>21</v>
      </c>
      <c r="BX614" s="11" t="s">
        <v>1819</v>
      </c>
    </row>
    <row r="615" customFormat="false" ht="24.05" hidden="false" customHeight="true" outlineLevel="0" collapsed="false">
      <c r="A615" s="214" t="s">
        <v>1827</v>
      </c>
      <c r="B615" s="214" t="s">
        <v>111</v>
      </c>
      <c r="C615" s="214" t="s">
        <v>1828</v>
      </c>
      <c r="D615" s="215" t="s">
        <v>1829</v>
      </c>
      <c r="E615" s="215"/>
      <c r="F615" s="214" t="s">
        <v>261</v>
      </c>
      <c r="G615" s="216" t="n">
        <v>1</v>
      </c>
      <c r="H615" s="217"/>
      <c r="I615" s="218" t="s">
        <v>203</v>
      </c>
      <c r="J615" s="217" t="n">
        <f aca="false">G615*AO615</f>
        <v>0</v>
      </c>
      <c r="K615" s="217" t="n">
        <f aca="false">G615*AP615</f>
        <v>0</v>
      </c>
      <c r="L615" s="217" t="n">
        <f aca="false">G615*H615</f>
        <v>0</v>
      </c>
      <c r="M615" s="217" t="n">
        <f aca="false">L615*(1+BW615/100)</f>
        <v>0</v>
      </c>
      <c r="N615" s="217" t="n">
        <v>0.003</v>
      </c>
      <c r="O615" s="217" t="n">
        <f aca="false">G615*N615</f>
        <v>0.003</v>
      </c>
      <c r="P615" s="218" t="s">
        <v>204</v>
      </c>
      <c r="Z615" s="90" t="n">
        <f aca="false">IF(AQ615="5",BJ615,0)</f>
        <v>0</v>
      </c>
      <c r="AB615" s="90" t="n">
        <f aca="false">IF(AQ615="1",BH615,0)</f>
        <v>0</v>
      </c>
      <c r="AC615" s="90" t="n">
        <f aca="false">IF(AQ615="1",BI615,0)</f>
        <v>0</v>
      </c>
      <c r="AD615" s="90" t="n">
        <f aca="false">IF(AQ615="7",BH615,0)</f>
        <v>0</v>
      </c>
      <c r="AE615" s="90" t="n">
        <f aca="false">IF(AQ615="7",BI615,0)</f>
        <v>0</v>
      </c>
      <c r="AF615" s="90" t="n">
        <f aca="false">IF(AQ615="2",BH615,0)</f>
        <v>0</v>
      </c>
      <c r="AG615" s="90" t="n">
        <f aca="false">IF(AQ615="2",BI615,0)</f>
        <v>0</v>
      </c>
      <c r="AH615" s="90" t="n">
        <f aca="false">IF(AQ615="0",BJ615,0)</f>
        <v>0</v>
      </c>
      <c r="AI615" s="190" t="s">
        <v>111</v>
      </c>
      <c r="AJ615" s="219" t="n">
        <f aca="false">IF(AN615=0,L615,0)</f>
        <v>0</v>
      </c>
      <c r="AK615" s="219" t="n">
        <f aca="false">IF(AN615=12,L615,0)</f>
        <v>0</v>
      </c>
      <c r="AL615" s="219" t="n">
        <f aca="false">IF(AN615=21,L615,0)</f>
        <v>0</v>
      </c>
      <c r="AN615" s="90" t="n">
        <v>21</v>
      </c>
      <c r="AO615" s="90" t="n">
        <f aca="false">H615*1</f>
        <v>0</v>
      </c>
      <c r="AP615" s="90" t="n">
        <f aca="false">H615*(1-1)</f>
        <v>0</v>
      </c>
      <c r="AQ615" s="220" t="s">
        <v>226</v>
      </c>
      <c r="AV615" s="90" t="n">
        <f aca="false">AW615+AX615</f>
        <v>0</v>
      </c>
      <c r="AW615" s="90" t="n">
        <f aca="false">G615*AO615</f>
        <v>0</v>
      </c>
      <c r="AX615" s="90" t="n">
        <f aca="false">G615*AP615</f>
        <v>0</v>
      </c>
      <c r="AY615" s="89" t="s">
        <v>1807</v>
      </c>
      <c r="AZ615" s="89" t="s">
        <v>1709</v>
      </c>
      <c r="BA615" s="190" t="s">
        <v>1650</v>
      </c>
      <c r="BC615" s="90" t="n">
        <f aca="false">AW615+AX615</f>
        <v>0</v>
      </c>
      <c r="BD615" s="90" t="n">
        <f aca="false">H615/(100-BE615)*100</f>
        <v>0</v>
      </c>
      <c r="BE615" s="90" t="n">
        <v>0</v>
      </c>
      <c r="BF615" s="90" t="n">
        <f aca="false">O615</f>
        <v>0.003</v>
      </c>
      <c r="BH615" s="219" t="n">
        <f aca="false">G615*AO615</f>
        <v>0</v>
      </c>
      <c r="BI615" s="219" t="n">
        <f aca="false">G615*AP615</f>
        <v>0</v>
      </c>
      <c r="BJ615" s="219" t="n">
        <f aca="false">G615*H615</f>
        <v>0</v>
      </c>
      <c r="BK615" s="219"/>
      <c r="BL615" s="90" t="n">
        <v>734</v>
      </c>
      <c r="BW615" s="90" t="str">
        <f aca="false">I615</f>
        <v>21</v>
      </c>
      <c r="BX615" s="221" t="s">
        <v>1829</v>
      </c>
    </row>
    <row r="616" customFormat="false" ht="15" hidden="false" customHeight="true" outlineLevel="0" collapsed="false">
      <c r="A616" s="209" t="s">
        <v>1830</v>
      </c>
      <c r="B616" s="209" t="s">
        <v>111</v>
      </c>
      <c r="C616" s="209" t="s">
        <v>1831</v>
      </c>
      <c r="D616" s="210" t="s">
        <v>1832</v>
      </c>
      <c r="E616" s="210"/>
      <c r="F616" s="209" t="s">
        <v>261</v>
      </c>
      <c r="G616" s="211" t="n">
        <v>2</v>
      </c>
      <c r="H616" s="212"/>
      <c r="I616" s="213" t="s">
        <v>203</v>
      </c>
      <c r="J616" s="212" t="n">
        <f aca="false">G616*AO616</f>
        <v>0</v>
      </c>
      <c r="K616" s="212" t="n">
        <f aca="false">G616*AP616</f>
        <v>0</v>
      </c>
      <c r="L616" s="212" t="n">
        <f aca="false">G616*H616</f>
        <v>0</v>
      </c>
      <c r="M616" s="212" t="n">
        <f aca="false">L616*(1+BW616/100)</f>
        <v>0</v>
      </c>
      <c r="N616" s="212" t="n">
        <v>0</v>
      </c>
      <c r="O616" s="212" t="n">
        <f aca="false">G616*N616</f>
        <v>0</v>
      </c>
      <c r="P616" s="213" t="s">
        <v>204</v>
      </c>
      <c r="Z616" s="90" t="n">
        <f aca="false">IF(AQ616="5",BJ616,0)</f>
        <v>0</v>
      </c>
      <c r="AB616" s="90" t="n">
        <f aca="false">IF(AQ616="1",BH616,0)</f>
        <v>0</v>
      </c>
      <c r="AC616" s="90" t="n">
        <f aca="false">IF(AQ616="1",BI616,0)</f>
        <v>0</v>
      </c>
      <c r="AD616" s="90" t="n">
        <f aca="false">IF(AQ616="7",BH616,0)</f>
        <v>0</v>
      </c>
      <c r="AE616" s="90" t="n">
        <f aca="false">IF(AQ616="7",BI616,0)</f>
        <v>0</v>
      </c>
      <c r="AF616" s="90" t="n">
        <f aca="false">IF(AQ616="2",BH616,0)</f>
        <v>0</v>
      </c>
      <c r="AG616" s="90" t="n">
        <f aca="false">IF(AQ616="2",BI616,0)</f>
        <v>0</v>
      </c>
      <c r="AH616" s="90" t="n">
        <f aca="false">IF(AQ616="0",BJ616,0)</f>
        <v>0</v>
      </c>
      <c r="AI616" s="190" t="s">
        <v>111</v>
      </c>
      <c r="AJ616" s="90" t="n">
        <f aca="false">IF(AN616=0,L616,0)</f>
        <v>0</v>
      </c>
      <c r="AK616" s="90" t="n">
        <f aca="false">IF(AN616=12,L616,0)</f>
        <v>0</v>
      </c>
      <c r="AL616" s="90" t="n">
        <f aca="false">IF(AN616=21,L616,0)</f>
        <v>0</v>
      </c>
      <c r="AN616" s="90" t="n">
        <v>21</v>
      </c>
      <c r="AO616" s="90" t="n">
        <f aca="false">H616*0</f>
        <v>0</v>
      </c>
      <c r="AP616" s="90" t="n">
        <f aca="false">H616*(1-0)</f>
        <v>0</v>
      </c>
      <c r="AQ616" s="89" t="s">
        <v>208</v>
      </c>
      <c r="AV616" s="90" t="n">
        <f aca="false">AW616+AX616</f>
        <v>0</v>
      </c>
      <c r="AW616" s="90" t="n">
        <f aca="false">G616*AO616</f>
        <v>0</v>
      </c>
      <c r="AX616" s="90" t="n">
        <f aca="false">G616*AP616</f>
        <v>0</v>
      </c>
      <c r="AY616" s="89" t="s">
        <v>1807</v>
      </c>
      <c r="AZ616" s="89" t="s">
        <v>1709</v>
      </c>
      <c r="BA616" s="190" t="s">
        <v>1650</v>
      </c>
      <c r="BC616" s="90" t="n">
        <f aca="false">AW616+AX616</f>
        <v>0</v>
      </c>
      <c r="BD616" s="90" t="n">
        <f aca="false">H616/(100-BE616)*100</f>
        <v>0</v>
      </c>
      <c r="BE616" s="90" t="n">
        <v>0</v>
      </c>
      <c r="BF616" s="90" t="n">
        <f aca="false">O616</f>
        <v>0</v>
      </c>
      <c r="BH616" s="90" t="n">
        <f aca="false">G616*AO616</f>
        <v>0</v>
      </c>
      <c r="BI616" s="90" t="n">
        <f aca="false">G616*AP616</f>
        <v>0</v>
      </c>
      <c r="BJ616" s="90" t="n">
        <f aca="false">G616*H616</f>
        <v>0</v>
      </c>
      <c r="BK616" s="90"/>
      <c r="BL616" s="90" t="n">
        <v>734</v>
      </c>
      <c r="BW616" s="90" t="str">
        <f aca="false">I616</f>
        <v>21</v>
      </c>
      <c r="BX616" s="11" t="s">
        <v>1832</v>
      </c>
    </row>
    <row r="617" customFormat="false" ht="15" hidden="false" customHeight="true" outlineLevel="0" collapsed="false">
      <c r="A617" s="214" t="s">
        <v>1833</v>
      </c>
      <c r="B617" s="214" t="s">
        <v>111</v>
      </c>
      <c r="C617" s="214" t="s">
        <v>1834</v>
      </c>
      <c r="D617" s="215" t="s">
        <v>1835</v>
      </c>
      <c r="E617" s="215"/>
      <c r="F617" s="214" t="s">
        <v>261</v>
      </c>
      <c r="G617" s="216" t="n">
        <v>2</v>
      </c>
      <c r="H617" s="217"/>
      <c r="I617" s="218" t="s">
        <v>203</v>
      </c>
      <c r="J617" s="217" t="n">
        <f aca="false">G617*AO617</f>
        <v>0</v>
      </c>
      <c r="K617" s="217" t="n">
        <f aca="false">G617*AP617</f>
        <v>0</v>
      </c>
      <c r="L617" s="217" t="n">
        <f aca="false">G617*H617</f>
        <v>0</v>
      </c>
      <c r="M617" s="217" t="n">
        <f aca="false">L617*(1+BW617/100)</f>
        <v>0</v>
      </c>
      <c r="N617" s="217" t="n">
        <v>0.0003</v>
      </c>
      <c r="O617" s="217" t="n">
        <f aca="false">G617*N617</f>
        <v>0.0006</v>
      </c>
      <c r="P617" s="218" t="s">
        <v>204</v>
      </c>
      <c r="Z617" s="90" t="n">
        <f aca="false">IF(AQ617="5",BJ617,0)</f>
        <v>0</v>
      </c>
      <c r="AB617" s="90" t="n">
        <f aca="false">IF(AQ617="1",BH617,0)</f>
        <v>0</v>
      </c>
      <c r="AC617" s="90" t="n">
        <f aca="false">IF(AQ617="1",BI617,0)</f>
        <v>0</v>
      </c>
      <c r="AD617" s="90" t="n">
        <f aca="false">IF(AQ617="7",BH617,0)</f>
        <v>0</v>
      </c>
      <c r="AE617" s="90" t="n">
        <f aca="false">IF(AQ617="7",BI617,0)</f>
        <v>0</v>
      </c>
      <c r="AF617" s="90" t="n">
        <f aca="false">IF(AQ617="2",BH617,0)</f>
        <v>0</v>
      </c>
      <c r="AG617" s="90" t="n">
        <f aca="false">IF(AQ617="2",BI617,0)</f>
        <v>0</v>
      </c>
      <c r="AH617" s="90" t="n">
        <f aca="false">IF(AQ617="0",BJ617,0)</f>
        <v>0</v>
      </c>
      <c r="AI617" s="190" t="s">
        <v>111</v>
      </c>
      <c r="AJ617" s="219" t="n">
        <f aca="false">IF(AN617=0,L617,0)</f>
        <v>0</v>
      </c>
      <c r="AK617" s="219" t="n">
        <f aca="false">IF(AN617=12,L617,0)</f>
        <v>0</v>
      </c>
      <c r="AL617" s="219" t="n">
        <f aca="false">IF(AN617=21,L617,0)</f>
        <v>0</v>
      </c>
      <c r="AN617" s="90" t="n">
        <v>21</v>
      </c>
      <c r="AO617" s="90" t="n">
        <f aca="false">H617*1</f>
        <v>0</v>
      </c>
      <c r="AP617" s="90" t="n">
        <f aca="false">H617*(1-1)</f>
        <v>0</v>
      </c>
      <c r="AQ617" s="220" t="s">
        <v>226</v>
      </c>
      <c r="AV617" s="90" t="n">
        <f aca="false">AW617+AX617</f>
        <v>0</v>
      </c>
      <c r="AW617" s="90" t="n">
        <f aca="false">G617*AO617</f>
        <v>0</v>
      </c>
      <c r="AX617" s="90" t="n">
        <f aca="false">G617*AP617</f>
        <v>0</v>
      </c>
      <c r="AY617" s="89" t="s">
        <v>1807</v>
      </c>
      <c r="AZ617" s="89" t="s">
        <v>1709</v>
      </c>
      <c r="BA617" s="190" t="s">
        <v>1650</v>
      </c>
      <c r="BC617" s="90" t="n">
        <f aca="false">AW617+AX617</f>
        <v>0</v>
      </c>
      <c r="BD617" s="90" t="n">
        <f aca="false">H617/(100-BE617)*100</f>
        <v>0</v>
      </c>
      <c r="BE617" s="90" t="n">
        <v>0</v>
      </c>
      <c r="BF617" s="90" t="n">
        <f aca="false">O617</f>
        <v>0.0006</v>
      </c>
      <c r="BH617" s="219" t="n">
        <f aca="false">G617*AO617</f>
        <v>0</v>
      </c>
      <c r="BI617" s="219" t="n">
        <f aca="false">G617*AP617</f>
        <v>0</v>
      </c>
      <c r="BJ617" s="219" t="n">
        <f aca="false">G617*H617</f>
        <v>0</v>
      </c>
      <c r="BK617" s="219"/>
      <c r="BL617" s="90" t="n">
        <v>734</v>
      </c>
      <c r="BW617" s="90" t="str">
        <f aca="false">I617</f>
        <v>21</v>
      </c>
      <c r="BX617" s="221" t="s">
        <v>1835</v>
      </c>
    </row>
    <row r="618" customFormat="false" ht="15" hidden="false" customHeight="true" outlineLevel="0" collapsed="false">
      <c r="A618" s="209" t="s">
        <v>1836</v>
      </c>
      <c r="B618" s="209" t="s">
        <v>111</v>
      </c>
      <c r="C618" s="209" t="s">
        <v>1837</v>
      </c>
      <c r="D618" s="210" t="s">
        <v>1838</v>
      </c>
      <c r="E618" s="210"/>
      <c r="F618" s="209" t="s">
        <v>261</v>
      </c>
      <c r="G618" s="211" t="n">
        <v>10</v>
      </c>
      <c r="H618" s="212"/>
      <c r="I618" s="213" t="s">
        <v>203</v>
      </c>
      <c r="J618" s="212" t="n">
        <f aca="false">G618*AO618</f>
        <v>0</v>
      </c>
      <c r="K618" s="212" t="n">
        <f aca="false">G618*AP618</f>
        <v>0</v>
      </c>
      <c r="L618" s="212" t="n">
        <f aca="false">G618*H618</f>
        <v>0</v>
      </c>
      <c r="M618" s="212" t="n">
        <f aca="false">L618*(1+BW618/100)</f>
        <v>0</v>
      </c>
      <c r="N618" s="212" t="n">
        <v>0.00019</v>
      </c>
      <c r="O618" s="212" t="n">
        <f aca="false">G618*N618</f>
        <v>0.0019</v>
      </c>
      <c r="P618" s="213" t="s">
        <v>204</v>
      </c>
      <c r="Z618" s="90" t="n">
        <f aca="false">IF(AQ618="5",BJ618,0)</f>
        <v>0</v>
      </c>
      <c r="AB618" s="90" t="n">
        <f aca="false">IF(AQ618="1",BH618,0)</f>
        <v>0</v>
      </c>
      <c r="AC618" s="90" t="n">
        <f aca="false">IF(AQ618="1",BI618,0)</f>
        <v>0</v>
      </c>
      <c r="AD618" s="90" t="n">
        <f aca="false">IF(AQ618="7",BH618,0)</f>
        <v>0</v>
      </c>
      <c r="AE618" s="90" t="n">
        <f aca="false">IF(AQ618="7",BI618,0)</f>
        <v>0</v>
      </c>
      <c r="AF618" s="90" t="n">
        <f aca="false">IF(AQ618="2",BH618,0)</f>
        <v>0</v>
      </c>
      <c r="AG618" s="90" t="n">
        <f aca="false">IF(AQ618="2",BI618,0)</f>
        <v>0</v>
      </c>
      <c r="AH618" s="90" t="n">
        <f aca="false">IF(AQ618="0",BJ618,0)</f>
        <v>0</v>
      </c>
      <c r="AI618" s="190" t="s">
        <v>111</v>
      </c>
      <c r="AJ618" s="90" t="n">
        <f aca="false">IF(AN618=0,L618,0)</f>
        <v>0</v>
      </c>
      <c r="AK618" s="90" t="n">
        <f aca="false">IF(AN618=12,L618,0)</f>
        <v>0</v>
      </c>
      <c r="AL618" s="90" t="n">
        <f aca="false">IF(AN618=21,L618,0)</f>
        <v>0</v>
      </c>
      <c r="AN618" s="90" t="n">
        <v>21</v>
      </c>
      <c r="AO618" s="90" t="n">
        <f aca="false">H618*0.841296936</f>
        <v>0</v>
      </c>
      <c r="AP618" s="90" t="n">
        <f aca="false">H618*(1-0.841296936)</f>
        <v>0</v>
      </c>
      <c r="AQ618" s="89" t="s">
        <v>226</v>
      </c>
      <c r="AV618" s="90" t="n">
        <f aca="false">AW618+AX618</f>
        <v>0</v>
      </c>
      <c r="AW618" s="90" t="n">
        <f aca="false">G618*AO618</f>
        <v>0</v>
      </c>
      <c r="AX618" s="90" t="n">
        <f aca="false">G618*AP618</f>
        <v>0</v>
      </c>
      <c r="AY618" s="89" t="s">
        <v>1807</v>
      </c>
      <c r="AZ618" s="89" t="s">
        <v>1709</v>
      </c>
      <c r="BA618" s="190" t="s">
        <v>1650</v>
      </c>
      <c r="BC618" s="90" t="n">
        <f aca="false">AW618+AX618</f>
        <v>0</v>
      </c>
      <c r="BD618" s="90" t="n">
        <f aca="false">H618/(100-BE618)*100</f>
        <v>0</v>
      </c>
      <c r="BE618" s="90" t="n">
        <v>0</v>
      </c>
      <c r="BF618" s="90" t="n">
        <f aca="false">O618</f>
        <v>0.0019</v>
      </c>
      <c r="BH618" s="90" t="n">
        <f aca="false">G618*AO618</f>
        <v>0</v>
      </c>
      <c r="BI618" s="90" t="n">
        <f aca="false">G618*AP618</f>
        <v>0</v>
      </c>
      <c r="BJ618" s="90" t="n">
        <f aca="false">G618*H618</f>
        <v>0</v>
      </c>
      <c r="BK618" s="90"/>
      <c r="BL618" s="90" t="n">
        <v>734</v>
      </c>
      <c r="BW618" s="90" t="str">
        <f aca="false">I618</f>
        <v>21</v>
      </c>
      <c r="BX618" s="11" t="s">
        <v>1838</v>
      </c>
    </row>
    <row r="619" customFormat="false" ht="15" hidden="false" customHeight="true" outlineLevel="0" collapsed="false">
      <c r="A619" s="209" t="s">
        <v>1839</v>
      </c>
      <c r="B619" s="209" t="s">
        <v>111</v>
      </c>
      <c r="C619" s="209" t="s">
        <v>1840</v>
      </c>
      <c r="D619" s="210" t="s">
        <v>1841</v>
      </c>
      <c r="E619" s="210"/>
      <c r="F619" s="209" t="s">
        <v>261</v>
      </c>
      <c r="G619" s="211" t="n">
        <v>8</v>
      </c>
      <c r="H619" s="212"/>
      <c r="I619" s="213" t="s">
        <v>203</v>
      </c>
      <c r="J619" s="212" t="n">
        <f aca="false">G619*AO619</f>
        <v>0</v>
      </c>
      <c r="K619" s="212" t="n">
        <f aca="false">G619*AP619</f>
        <v>0</v>
      </c>
      <c r="L619" s="212" t="n">
        <f aca="false">G619*H619</f>
        <v>0</v>
      </c>
      <c r="M619" s="212" t="n">
        <f aca="false">L619*(1+BW619/100)</f>
        <v>0</v>
      </c>
      <c r="N619" s="212" t="n">
        <v>0.0008</v>
      </c>
      <c r="O619" s="212" t="n">
        <f aca="false">G619*N619</f>
        <v>0.0064</v>
      </c>
      <c r="P619" s="213" t="s">
        <v>204</v>
      </c>
      <c r="Z619" s="90" t="n">
        <f aca="false">IF(AQ619="5",BJ619,0)</f>
        <v>0</v>
      </c>
      <c r="AB619" s="90" t="n">
        <f aca="false">IF(AQ619="1",BH619,0)</f>
        <v>0</v>
      </c>
      <c r="AC619" s="90" t="n">
        <f aca="false">IF(AQ619="1",BI619,0)</f>
        <v>0</v>
      </c>
      <c r="AD619" s="90" t="n">
        <f aca="false">IF(AQ619="7",BH619,0)</f>
        <v>0</v>
      </c>
      <c r="AE619" s="90" t="n">
        <f aca="false">IF(AQ619="7",BI619,0)</f>
        <v>0</v>
      </c>
      <c r="AF619" s="90" t="n">
        <f aca="false">IF(AQ619="2",BH619,0)</f>
        <v>0</v>
      </c>
      <c r="AG619" s="90" t="n">
        <f aca="false">IF(AQ619="2",BI619,0)</f>
        <v>0</v>
      </c>
      <c r="AH619" s="90" t="n">
        <f aca="false">IF(AQ619="0",BJ619,0)</f>
        <v>0</v>
      </c>
      <c r="AI619" s="190" t="s">
        <v>111</v>
      </c>
      <c r="AJ619" s="90" t="n">
        <f aca="false">IF(AN619=0,L619,0)</f>
        <v>0</v>
      </c>
      <c r="AK619" s="90" t="n">
        <f aca="false">IF(AN619=12,L619,0)</f>
        <v>0</v>
      </c>
      <c r="AL619" s="90" t="n">
        <f aca="false">IF(AN619=21,L619,0)</f>
        <v>0</v>
      </c>
      <c r="AN619" s="90" t="n">
        <v>21</v>
      </c>
      <c r="AO619" s="90" t="n">
        <f aca="false">H619*0.86192441</f>
        <v>0</v>
      </c>
      <c r="AP619" s="90" t="n">
        <f aca="false">H619*(1-0.86192441)</f>
        <v>0</v>
      </c>
      <c r="AQ619" s="89" t="s">
        <v>226</v>
      </c>
      <c r="AV619" s="90" t="n">
        <f aca="false">AW619+AX619</f>
        <v>0</v>
      </c>
      <c r="AW619" s="90" t="n">
        <f aca="false">G619*AO619</f>
        <v>0</v>
      </c>
      <c r="AX619" s="90" t="n">
        <f aca="false">G619*AP619</f>
        <v>0</v>
      </c>
      <c r="AY619" s="89" t="s">
        <v>1807</v>
      </c>
      <c r="AZ619" s="89" t="s">
        <v>1709</v>
      </c>
      <c r="BA619" s="190" t="s">
        <v>1650</v>
      </c>
      <c r="BC619" s="90" t="n">
        <f aca="false">AW619+AX619</f>
        <v>0</v>
      </c>
      <c r="BD619" s="90" t="n">
        <f aca="false">H619/(100-BE619)*100</f>
        <v>0</v>
      </c>
      <c r="BE619" s="90" t="n">
        <v>0</v>
      </c>
      <c r="BF619" s="90" t="n">
        <f aca="false">O619</f>
        <v>0.0064</v>
      </c>
      <c r="BH619" s="90" t="n">
        <f aca="false">G619*AO619</f>
        <v>0</v>
      </c>
      <c r="BI619" s="90" t="n">
        <f aca="false">G619*AP619</f>
        <v>0</v>
      </c>
      <c r="BJ619" s="90" t="n">
        <f aca="false">G619*H619</f>
        <v>0</v>
      </c>
      <c r="BK619" s="90"/>
      <c r="BL619" s="90" t="n">
        <v>734</v>
      </c>
      <c r="BW619" s="90" t="str">
        <f aca="false">I619</f>
        <v>21</v>
      </c>
      <c r="BX619" s="11" t="s">
        <v>1841</v>
      </c>
    </row>
    <row r="620" customFormat="false" ht="15" hidden="false" customHeight="true" outlineLevel="0" collapsed="false">
      <c r="A620" s="209" t="s">
        <v>1842</v>
      </c>
      <c r="B620" s="209" t="s">
        <v>111</v>
      </c>
      <c r="C620" s="209" t="s">
        <v>1843</v>
      </c>
      <c r="D620" s="210" t="s">
        <v>1844</v>
      </c>
      <c r="E620" s="210"/>
      <c r="F620" s="209" t="s">
        <v>261</v>
      </c>
      <c r="G620" s="211" t="n">
        <v>2</v>
      </c>
      <c r="H620" s="212"/>
      <c r="I620" s="213" t="s">
        <v>203</v>
      </c>
      <c r="J620" s="212" t="n">
        <f aca="false">G620*AO620</f>
        <v>0</v>
      </c>
      <c r="K620" s="212" t="n">
        <f aca="false">G620*AP620</f>
        <v>0</v>
      </c>
      <c r="L620" s="212" t="n">
        <f aca="false">G620*H620</f>
        <v>0</v>
      </c>
      <c r="M620" s="212" t="n">
        <f aca="false">L620*(1+BW620/100)</f>
        <v>0</v>
      </c>
      <c r="N620" s="212" t="n">
        <v>5E-005</v>
      </c>
      <c r="O620" s="212" t="n">
        <f aca="false">G620*N620</f>
        <v>0.0001</v>
      </c>
      <c r="P620" s="213" t="s">
        <v>204</v>
      </c>
      <c r="Z620" s="90" t="n">
        <f aca="false">IF(AQ620="5",BJ620,0)</f>
        <v>0</v>
      </c>
      <c r="AB620" s="90" t="n">
        <f aca="false">IF(AQ620="1",BH620,0)</f>
        <v>0</v>
      </c>
      <c r="AC620" s="90" t="n">
        <f aca="false">IF(AQ620="1",BI620,0)</f>
        <v>0</v>
      </c>
      <c r="AD620" s="90" t="n">
        <f aca="false">IF(AQ620="7",BH620,0)</f>
        <v>0</v>
      </c>
      <c r="AE620" s="90" t="n">
        <f aca="false">IF(AQ620="7",BI620,0)</f>
        <v>0</v>
      </c>
      <c r="AF620" s="90" t="n">
        <f aca="false">IF(AQ620="2",BH620,0)</f>
        <v>0</v>
      </c>
      <c r="AG620" s="90" t="n">
        <f aca="false">IF(AQ620="2",BI620,0)</f>
        <v>0</v>
      </c>
      <c r="AH620" s="90" t="n">
        <f aca="false">IF(AQ620="0",BJ620,0)</f>
        <v>0</v>
      </c>
      <c r="AI620" s="190" t="s">
        <v>111</v>
      </c>
      <c r="AJ620" s="90" t="n">
        <f aca="false">IF(AN620=0,L620,0)</f>
        <v>0</v>
      </c>
      <c r="AK620" s="90" t="n">
        <f aca="false">IF(AN620=12,L620,0)</f>
        <v>0</v>
      </c>
      <c r="AL620" s="90" t="n">
        <f aca="false">IF(AN620=21,L620,0)</f>
        <v>0</v>
      </c>
      <c r="AN620" s="90" t="n">
        <v>21</v>
      </c>
      <c r="AO620" s="90" t="n">
        <f aca="false">H620*0.65114541</f>
        <v>0</v>
      </c>
      <c r="AP620" s="90" t="n">
        <f aca="false">H620*(1-0.65114541)</f>
        <v>0</v>
      </c>
      <c r="AQ620" s="89" t="s">
        <v>226</v>
      </c>
      <c r="AV620" s="90" t="n">
        <f aca="false">AW620+AX620</f>
        <v>0</v>
      </c>
      <c r="AW620" s="90" t="n">
        <f aca="false">G620*AO620</f>
        <v>0</v>
      </c>
      <c r="AX620" s="90" t="n">
        <f aca="false">G620*AP620</f>
        <v>0</v>
      </c>
      <c r="AY620" s="89" t="s">
        <v>1807</v>
      </c>
      <c r="AZ620" s="89" t="s">
        <v>1709</v>
      </c>
      <c r="BA620" s="190" t="s">
        <v>1650</v>
      </c>
      <c r="BC620" s="90" t="n">
        <f aca="false">AW620+AX620</f>
        <v>0</v>
      </c>
      <c r="BD620" s="90" t="n">
        <f aca="false">H620/(100-BE620)*100</f>
        <v>0</v>
      </c>
      <c r="BE620" s="90" t="n">
        <v>0</v>
      </c>
      <c r="BF620" s="90" t="n">
        <f aca="false">O620</f>
        <v>0.0001</v>
      </c>
      <c r="BH620" s="90" t="n">
        <f aca="false">G620*AO620</f>
        <v>0</v>
      </c>
      <c r="BI620" s="90" t="n">
        <f aca="false">G620*AP620</f>
        <v>0</v>
      </c>
      <c r="BJ620" s="90" t="n">
        <f aca="false">G620*H620</f>
        <v>0</v>
      </c>
      <c r="BK620" s="90"/>
      <c r="BL620" s="90" t="n">
        <v>734</v>
      </c>
      <c r="BW620" s="90" t="str">
        <f aca="false">I620</f>
        <v>21</v>
      </c>
      <c r="BX620" s="11" t="s">
        <v>1844</v>
      </c>
    </row>
    <row r="621" customFormat="false" ht="15" hidden="false" customHeight="true" outlineLevel="0" collapsed="false">
      <c r="A621" s="209" t="s">
        <v>1845</v>
      </c>
      <c r="B621" s="209" t="s">
        <v>111</v>
      </c>
      <c r="C621" s="209" t="s">
        <v>1846</v>
      </c>
      <c r="D621" s="210" t="s">
        <v>1847</v>
      </c>
      <c r="E621" s="210"/>
      <c r="F621" s="209" t="s">
        <v>261</v>
      </c>
      <c r="G621" s="211" t="n">
        <v>1</v>
      </c>
      <c r="H621" s="212"/>
      <c r="I621" s="213" t="s">
        <v>203</v>
      </c>
      <c r="J621" s="212" t="n">
        <f aca="false">G621*AO621</f>
        <v>0</v>
      </c>
      <c r="K621" s="212" t="n">
        <f aca="false">G621*AP621</f>
        <v>0</v>
      </c>
      <c r="L621" s="212" t="n">
        <f aca="false">G621*H621</f>
        <v>0</v>
      </c>
      <c r="M621" s="212" t="n">
        <f aca="false">L621*(1+BW621/100)</f>
        <v>0</v>
      </c>
      <c r="N621" s="212" t="n">
        <v>0.00045</v>
      </c>
      <c r="O621" s="212" t="n">
        <f aca="false">G621*N621</f>
        <v>0.00045</v>
      </c>
      <c r="P621" s="213" t="s">
        <v>204</v>
      </c>
      <c r="Z621" s="90" t="n">
        <f aca="false">IF(AQ621="5",BJ621,0)</f>
        <v>0</v>
      </c>
      <c r="AB621" s="90" t="n">
        <f aca="false">IF(AQ621="1",BH621,0)</f>
        <v>0</v>
      </c>
      <c r="AC621" s="90" t="n">
        <f aca="false">IF(AQ621="1",BI621,0)</f>
        <v>0</v>
      </c>
      <c r="AD621" s="90" t="n">
        <f aca="false">IF(AQ621="7",BH621,0)</f>
        <v>0</v>
      </c>
      <c r="AE621" s="90" t="n">
        <f aca="false">IF(AQ621="7",BI621,0)</f>
        <v>0</v>
      </c>
      <c r="AF621" s="90" t="n">
        <f aca="false">IF(AQ621="2",BH621,0)</f>
        <v>0</v>
      </c>
      <c r="AG621" s="90" t="n">
        <f aca="false">IF(AQ621="2",BI621,0)</f>
        <v>0</v>
      </c>
      <c r="AH621" s="90" t="n">
        <f aca="false">IF(AQ621="0",BJ621,0)</f>
        <v>0</v>
      </c>
      <c r="AI621" s="190" t="s">
        <v>111</v>
      </c>
      <c r="AJ621" s="90" t="n">
        <f aca="false">IF(AN621=0,L621,0)</f>
        <v>0</v>
      </c>
      <c r="AK621" s="90" t="n">
        <f aca="false">IF(AN621=12,L621,0)</f>
        <v>0</v>
      </c>
      <c r="AL621" s="90" t="n">
        <f aca="false">IF(AN621=21,L621,0)</f>
        <v>0</v>
      </c>
      <c r="AN621" s="90" t="n">
        <v>21</v>
      </c>
      <c r="AO621" s="90" t="n">
        <f aca="false">H621*0.9466128</f>
        <v>0</v>
      </c>
      <c r="AP621" s="90" t="n">
        <f aca="false">H621*(1-0.9466128)</f>
        <v>0</v>
      </c>
      <c r="AQ621" s="89" t="s">
        <v>226</v>
      </c>
      <c r="AV621" s="90" t="n">
        <f aca="false">AW621+AX621</f>
        <v>0</v>
      </c>
      <c r="AW621" s="90" t="n">
        <f aca="false">G621*AO621</f>
        <v>0</v>
      </c>
      <c r="AX621" s="90" t="n">
        <f aca="false">G621*AP621</f>
        <v>0</v>
      </c>
      <c r="AY621" s="89" t="s">
        <v>1807</v>
      </c>
      <c r="AZ621" s="89" t="s">
        <v>1709</v>
      </c>
      <c r="BA621" s="190" t="s">
        <v>1650</v>
      </c>
      <c r="BC621" s="90" t="n">
        <f aca="false">AW621+AX621</f>
        <v>0</v>
      </c>
      <c r="BD621" s="90" t="n">
        <f aca="false">H621/(100-BE621)*100</f>
        <v>0</v>
      </c>
      <c r="BE621" s="90" t="n">
        <v>0</v>
      </c>
      <c r="BF621" s="90" t="n">
        <f aca="false">O621</f>
        <v>0.00045</v>
      </c>
      <c r="BH621" s="90" t="n">
        <f aca="false">G621*AO621</f>
        <v>0</v>
      </c>
      <c r="BI621" s="90" t="n">
        <f aca="false">G621*AP621</f>
        <v>0</v>
      </c>
      <c r="BJ621" s="90" t="n">
        <f aca="false">G621*H621</f>
        <v>0</v>
      </c>
      <c r="BK621" s="90"/>
      <c r="BL621" s="90" t="n">
        <v>734</v>
      </c>
      <c r="BW621" s="90" t="str">
        <f aca="false">I621</f>
        <v>21</v>
      </c>
      <c r="BX621" s="11" t="s">
        <v>1847</v>
      </c>
    </row>
    <row r="622" customFormat="false" ht="15" hidden="false" customHeight="true" outlineLevel="0" collapsed="false">
      <c r="A622" s="209" t="s">
        <v>1848</v>
      </c>
      <c r="B622" s="209" t="s">
        <v>111</v>
      </c>
      <c r="C622" s="209" t="s">
        <v>1849</v>
      </c>
      <c r="D622" s="210" t="s">
        <v>1850</v>
      </c>
      <c r="E622" s="210"/>
      <c r="F622" s="209" t="s">
        <v>261</v>
      </c>
      <c r="G622" s="211" t="n">
        <v>2</v>
      </c>
      <c r="H622" s="212"/>
      <c r="I622" s="213" t="s">
        <v>203</v>
      </c>
      <c r="J622" s="212" t="n">
        <f aca="false">G622*AO622</f>
        <v>0</v>
      </c>
      <c r="K622" s="212" t="n">
        <f aca="false">G622*AP622</f>
        <v>0</v>
      </c>
      <c r="L622" s="212" t="n">
        <f aca="false">G622*H622</f>
        <v>0</v>
      </c>
      <c r="M622" s="212" t="n">
        <f aca="false">L622*(1+BW622/100)</f>
        <v>0</v>
      </c>
      <c r="N622" s="212" t="n">
        <v>0.00045</v>
      </c>
      <c r="O622" s="212" t="n">
        <f aca="false">G622*N622</f>
        <v>0.0009</v>
      </c>
      <c r="P622" s="213" t="s">
        <v>204</v>
      </c>
      <c r="Z622" s="90" t="n">
        <f aca="false">IF(AQ622="5",BJ622,0)</f>
        <v>0</v>
      </c>
      <c r="AB622" s="90" t="n">
        <f aca="false">IF(AQ622="1",BH622,0)</f>
        <v>0</v>
      </c>
      <c r="AC622" s="90" t="n">
        <f aca="false">IF(AQ622="1",BI622,0)</f>
        <v>0</v>
      </c>
      <c r="AD622" s="90" t="n">
        <f aca="false">IF(AQ622="7",BH622,0)</f>
        <v>0</v>
      </c>
      <c r="AE622" s="90" t="n">
        <f aca="false">IF(AQ622="7",BI622,0)</f>
        <v>0</v>
      </c>
      <c r="AF622" s="90" t="n">
        <f aca="false">IF(AQ622="2",BH622,0)</f>
        <v>0</v>
      </c>
      <c r="AG622" s="90" t="n">
        <f aca="false">IF(AQ622="2",BI622,0)</f>
        <v>0</v>
      </c>
      <c r="AH622" s="90" t="n">
        <f aca="false">IF(AQ622="0",BJ622,0)</f>
        <v>0</v>
      </c>
      <c r="AI622" s="190" t="s">
        <v>111</v>
      </c>
      <c r="AJ622" s="90" t="n">
        <f aca="false">IF(AN622=0,L622,0)</f>
        <v>0</v>
      </c>
      <c r="AK622" s="90" t="n">
        <f aca="false">IF(AN622=12,L622,0)</f>
        <v>0</v>
      </c>
      <c r="AL622" s="90" t="n">
        <f aca="false">IF(AN622=21,L622,0)</f>
        <v>0</v>
      </c>
      <c r="AN622" s="90" t="n">
        <v>21</v>
      </c>
      <c r="AO622" s="90" t="n">
        <f aca="false">H622*0.895731109</f>
        <v>0</v>
      </c>
      <c r="AP622" s="90" t="n">
        <f aca="false">H622*(1-0.895731109)</f>
        <v>0</v>
      </c>
      <c r="AQ622" s="89" t="s">
        <v>226</v>
      </c>
      <c r="AV622" s="90" t="n">
        <f aca="false">AW622+AX622</f>
        <v>0</v>
      </c>
      <c r="AW622" s="90" t="n">
        <f aca="false">G622*AO622</f>
        <v>0</v>
      </c>
      <c r="AX622" s="90" t="n">
        <f aca="false">G622*AP622</f>
        <v>0</v>
      </c>
      <c r="AY622" s="89" t="s">
        <v>1807</v>
      </c>
      <c r="AZ622" s="89" t="s">
        <v>1709</v>
      </c>
      <c r="BA622" s="190" t="s">
        <v>1650</v>
      </c>
      <c r="BC622" s="90" t="n">
        <f aca="false">AW622+AX622</f>
        <v>0</v>
      </c>
      <c r="BD622" s="90" t="n">
        <f aca="false">H622/(100-BE622)*100</f>
        <v>0</v>
      </c>
      <c r="BE622" s="90" t="n">
        <v>0</v>
      </c>
      <c r="BF622" s="90" t="n">
        <f aca="false">O622</f>
        <v>0.0009</v>
      </c>
      <c r="BH622" s="90" t="n">
        <f aca="false">G622*AO622</f>
        <v>0</v>
      </c>
      <c r="BI622" s="90" t="n">
        <f aca="false">G622*AP622</f>
        <v>0</v>
      </c>
      <c r="BJ622" s="90" t="n">
        <f aca="false">G622*H622</f>
        <v>0</v>
      </c>
      <c r="BK622" s="90"/>
      <c r="BL622" s="90" t="n">
        <v>734</v>
      </c>
      <c r="BW622" s="90" t="str">
        <f aca="false">I622</f>
        <v>21</v>
      </c>
      <c r="BX622" s="11" t="s">
        <v>1850</v>
      </c>
    </row>
    <row r="623" customFormat="false" ht="15" hidden="false" customHeight="true" outlineLevel="0" collapsed="false">
      <c r="A623" s="209" t="s">
        <v>1851</v>
      </c>
      <c r="B623" s="209" t="s">
        <v>111</v>
      </c>
      <c r="C623" s="209" t="s">
        <v>1852</v>
      </c>
      <c r="D623" s="210" t="s">
        <v>1853</v>
      </c>
      <c r="E623" s="210"/>
      <c r="F623" s="209" t="s">
        <v>261</v>
      </c>
      <c r="G623" s="211" t="n">
        <v>6</v>
      </c>
      <c r="H623" s="212"/>
      <c r="I623" s="213" t="s">
        <v>203</v>
      </c>
      <c r="J623" s="212" t="n">
        <f aca="false">G623*AO623</f>
        <v>0</v>
      </c>
      <c r="K623" s="212" t="n">
        <f aca="false">G623*AP623</f>
        <v>0</v>
      </c>
      <c r="L623" s="212" t="n">
        <f aca="false">G623*H623</f>
        <v>0</v>
      </c>
      <c r="M623" s="212" t="n">
        <f aca="false">L623*(1+BW623/100)</f>
        <v>0</v>
      </c>
      <c r="N623" s="212" t="n">
        <v>0.00015</v>
      </c>
      <c r="O623" s="212" t="n">
        <f aca="false">G623*N623</f>
        <v>0.0009</v>
      </c>
      <c r="P623" s="213" t="s">
        <v>204</v>
      </c>
      <c r="Z623" s="90" t="n">
        <f aca="false">IF(AQ623="5",BJ623,0)</f>
        <v>0</v>
      </c>
      <c r="AB623" s="90" t="n">
        <f aca="false">IF(AQ623="1",BH623,0)</f>
        <v>0</v>
      </c>
      <c r="AC623" s="90" t="n">
        <f aca="false">IF(AQ623="1",BI623,0)</f>
        <v>0</v>
      </c>
      <c r="AD623" s="90" t="n">
        <f aca="false">IF(AQ623="7",BH623,0)</f>
        <v>0</v>
      </c>
      <c r="AE623" s="90" t="n">
        <f aca="false">IF(AQ623="7",BI623,0)</f>
        <v>0</v>
      </c>
      <c r="AF623" s="90" t="n">
        <f aca="false">IF(AQ623="2",BH623,0)</f>
        <v>0</v>
      </c>
      <c r="AG623" s="90" t="n">
        <f aca="false">IF(AQ623="2",BI623,0)</f>
        <v>0</v>
      </c>
      <c r="AH623" s="90" t="n">
        <f aca="false">IF(AQ623="0",BJ623,0)</f>
        <v>0</v>
      </c>
      <c r="AI623" s="190" t="s">
        <v>111</v>
      </c>
      <c r="AJ623" s="90" t="n">
        <f aca="false">IF(AN623=0,L623,0)</f>
        <v>0</v>
      </c>
      <c r="AK623" s="90" t="n">
        <f aca="false">IF(AN623=12,L623,0)</f>
        <v>0</v>
      </c>
      <c r="AL623" s="90" t="n">
        <f aca="false">IF(AN623=21,L623,0)</f>
        <v>0</v>
      </c>
      <c r="AN623" s="90" t="n">
        <v>21</v>
      </c>
      <c r="AO623" s="90" t="n">
        <f aca="false">H623*0.751034828</f>
        <v>0</v>
      </c>
      <c r="AP623" s="90" t="n">
        <f aca="false">H623*(1-0.751034828)</f>
        <v>0</v>
      </c>
      <c r="AQ623" s="89" t="s">
        <v>226</v>
      </c>
      <c r="AV623" s="90" t="n">
        <f aca="false">AW623+AX623</f>
        <v>0</v>
      </c>
      <c r="AW623" s="90" t="n">
        <f aca="false">G623*AO623</f>
        <v>0</v>
      </c>
      <c r="AX623" s="90" t="n">
        <f aca="false">G623*AP623</f>
        <v>0</v>
      </c>
      <c r="AY623" s="89" t="s">
        <v>1807</v>
      </c>
      <c r="AZ623" s="89" t="s">
        <v>1709</v>
      </c>
      <c r="BA623" s="190" t="s">
        <v>1650</v>
      </c>
      <c r="BC623" s="90" t="n">
        <f aca="false">AW623+AX623</f>
        <v>0</v>
      </c>
      <c r="BD623" s="90" t="n">
        <f aca="false">H623/(100-BE623)*100</f>
        <v>0</v>
      </c>
      <c r="BE623" s="90" t="n">
        <v>0</v>
      </c>
      <c r="BF623" s="90" t="n">
        <f aca="false">O623</f>
        <v>0.0009</v>
      </c>
      <c r="BH623" s="90" t="n">
        <f aca="false">G623*AO623</f>
        <v>0</v>
      </c>
      <c r="BI623" s="90" t="n">
        <f aca="false">G623*AP623</f>
        <v>0</v>
      </c>
      <c r="BJ623" s="90" t="n">
        <f aca="false">G623*H623</f>
        <v>0</v>
      </c>
      <c r="BK623" s="90"/>
      <c r="BL623" s="90" t="n">
        <v>734</v>
      </c>
      <c r="BW623" s="90" t="str">
        <f aca="false">I623</f>
        <v>21</v>
      </c>
      <c r="BX623" s="11" t="s">
        <v>1853</v>
      </c>
    </row>
    <row r="624" customFormat="false" ht="15" hidden="false" customHeight="true" outlineLevel="0" collapsed="false">
      <c r="A624" s="209" t="s">
        <v>1854</v>
      </c>
      <c r="B624" s="209" t="s">
        <v>111</v>
      </c>
      <c r="C624" s="209" t="s">
        <v>1855</v>
      </c>
      <c r="D624" s="210" t="s">
        <v>1856</v>
      </c>
      <c r="E624" s="210"/>
      <c r="F624" s="209" t="s">
        <v>264</v>
      </c>
      <c r="G624" s="211" t="n">
        <v>0.022</v>
      </c>
      <c r="H624" s="212"/>
      <c r="I624" s="213" t="s">
        <v>203</v>
      </c>
      <c r="J624" s="212" t="n">
        <f aca="false">G624*AO624</f>
        <v>0</v>
      </c>
      <c r="K624" s="212" t="n">
        <f aca="false">G624*AP624</f>
        <v>0</v>
      </c>
      <c r="L624" s="212" t="n">
        <f aca="false">G624*H624</f>
        <v>0</v>
      </c>
      <c r="M624" s="212" t="n">
        <f aca="false">L624*(1+BW624/100)</f>
        <v>0</v>
      </c>
      <c r="N624" s="212" t="n">
        <v>0</v>
      </c>
      <c r="O624" s="212" t="n">
        <f aca="false">G624*N624</f>
        <v>0</v>
      </c>
      <c r="P624" s="213" t="s">
        <v>204</v>
      </c>
      <c r="Z624" s="90" t="n">
        <f aca="false">IF(AQ624="5",BJ624,0)</f>
        <v>0</v>
      </c>
      <c r="AB624" s="90" t="n">
        <f aca="false">IF(AQ624="1",BH624,0)</f>
        <v>0</v>
      </c>
      <c r="AC624" s="90" t="n">
        <f aca="false">IF(AQ624="1",BI624,0)</f>
        <v>0</v>
      </c>
      <c r="AD624" s="90" t="n">
        <f aca="false">IF(AQ624="7",BH624,0)</f>
        <v>0</v>
      </c>
      <c r="AE624" s="90" t="n">
        <f aca="false">IF(AQ624="7",BI624,0)</f>
        <v>0</v>
      </c>
      <c r="AF624" s="90" t="n">
        <f aca="false">IF(AQ624="2",BH624,0)</f>
        <v>0</v>
      </c>
      <c r="AG624" s="90" t="n">
        <f aca="false">IF(AQ624="2",BI624,0)</f>
        <v>0</v>
      </c>
      <c r="AH624" s="90" t="n">
        <f aca="false">IF(AQ624="0",BJ624,0)</f>
        <v>0</v>
      </c>
      <c r="AI624" s="190" t="s">
        <v>111</v>
      </c>
      <c r="AJ624" s="90" t="n">
        <f aca="false">IF(AN624=0,L624,0)</f>
        <v>0</v>
      </c>
      <c r="AK624" s="90" t="n">
        <f aca="false">IF(AN624=12,L624,0)</f>
        <v>0</v>
      </c>
      <c r="AL624" s="90" t="n">
        <f aca="false">IF(AN624=21,L624,0)</f>
        <v>0</v>
      </c>
      <c r="AN624" s="90" t="n">
        <v>21</v>
      </c>
      <c r="AO624" s="90" t="n">
        <f aca="false">H624*0</f>
        <v>0</v>
      </c>
      <c r="AP624" s="90" t="n">
        <f aca="false">H624*(1-0)</f>
        <v>0</v>
      </c>
      <c r="AQ624" s="89" t="s">
        <v>220</v>
      </c>
      <c r="AV624" s="90" t="n">
        <f aca="false">AW624+AX624</f>
        <v>0</v>
      </c>
      <c r="AW624" s="90" t="n">
        <f aca="false">G624*AO624</f>
        <v>0</v>
      </c>
      <c r="AX624" s="90" t="n">
        <f aca="false">G624*AP624</f>
        <v>0</v>
      </c>
      <c r="AY624" s="89" t="s">
        <v>1807</v>
      </c>
      <c r="AZ624" s="89" t="s">
        <v>1709</v>
      </c>
      <c r="BA624" s="190" t="s">
        <v>1650</v>
      </c>
      <c r="BC624" s="90" t="n">
        <f aca="false">AW624+AX624</f>
        <v>0</v>
      </c>
      <c r="BD624" s="90" t="n">
        <f aca="false">H624/(100-BE624)*100</f>
        <v>0</v>
      </c>
      <c r="BE624" s="90" t="n">
        <v>0</v>
      </c>
      <c r="BF624" s="90" t="n">
        <f aca="false">O624</f>
        <v>0</v>
      </c>
      <c r="BH624" s="90" t="n">
        <f aca="false">G624*AO624</f>
        <v>0</v>
      </c>
      <c r="BI624" s="90" t="n">
        <f aca="false">G624*AP624</f>
        <v>0</v>
      </c>
      <c r="BJ624" s="90" t="n">
        <f aca="false">G624*H624</f>
        <v>0</v>
      </c>
      <c r="BK624" s="90"/>
      <c r="BL624" s="90" t="n">
        <v>734</v>
      </c>
      <c r="BW624" s="90" t="str">
        <f aca="false">I624</f>
        <v>21</v>
      </c>
      <c r="BX624" s="11" t="s">
        <v>1856</v>
      </c>
    </row>
    <row r="625" customFormat="false" ht="15" hidden="false" customHeight="true" outlineLevel="0" collapsed="false">
      <c r="A625" s="203"/>
      <c r="B625" s="204" t="s">
        <v>111</v>
      </c>
      <c r="C625" s="204" t="s">
        <v>1857</v>
      </c>
      <c r="D625" s="205" t="s">
        <v>1858</v>
      </c>
      <c r="E625" s="205"/>
      <c r="F625" s="203" t="s">
        <v>97</v>
      </c>
      <c r="G625" s="206" t="s">
        <v>97</v>
      </c>
      <c r="H625" s="203"/>
      <c r="I625" s="203" t="s">
        <v>97</v>
      </c>
      <c r="J625" s="207" t="n">
        <f aca="false">SUM(J626:J630)</f>
        <v>0</v>
      </c>
      <c r="K625" s="207" t="n">
        <f aca="false">SUM(K626:K630)</f>
        <v>0</v>
      </c>
      <c r="L625" s="207" t="n">
        <f aca="false">SUM(L626:L630)</f>
        <v>0</v>
      </c>
      <c r="M625" s="207" t="n">
        <f aca="false">SUM(M626:M630)</f>
        <v>0</v>
      </c>
      <c r="N625" s="208"/>
      <c r="O625" s="207" t="n">
        <f aca="false">SUM(O626:O630)</f>
        <v>0.11794</v>
      </c>
      <c r="P625" s="208"/>
      <c r="AI625" s="190" t="s">
        <v>111</v>
      </c>
      <c r="AS625" s="178" t="n">
        <f aca="false">SUM(AJ626:AJ630)</f>
        <v>0</v>
      </c>
      <c r="AT625" s="178" t="n">
        <f aca="false">SUM(AK626:AK630)</f>
        <v>0</v>
      </c>
      <c r="AU625" s="178" t="n">
        <f aca="false">SUM(AL626:AL630)</f>
        <v>0</v>
      </c>
    </row>
    <row r="626" customFormat="false" ht="24.05" hidden="false" customHeight="true" outlineLevel="0" collapsed="false">
      <c r="A626" s="209" t="s">
        <v>1859</v>
      </c>
      <c r="B626" s="209" t="s">
        <v>111</v>
      </c>
      <c r="C626" s="209" t="s">
        <v>1860</v>
      </c>
      <c r="D626" s="210" t="s">
        <v>1861</v>
      </c>
      <c r="E626" s="210"/>
      <c r="F626" s="209" t="s">
        <v>261</v>
      </c>
      <c r="G626" s="211" t="n">
        <v>1</v>
      </c>
      <c r="H626" s="212"/>
      <c r="I626" s="213" t="s">
        <v>203</v>
      </c>
      <c r="J626" s="212" t="n">
        <f aca="false">G626*AO626</f>
        <v>0</v>
      </c>
      <c r="K626" s="212" t="n">
        <f aca="false">G626*AP626</f>
        <v>0</v>
      </c>
      <c r="L626" s="212" t="n">
        <f aca="false">G626*H626</f>
        <v>0</v>
      </c>
      <c r="M626" s="212" t="n">
        <f aca="false">L626*(1+BW626/100)</f>
        <v>0</v>
      </c>
      <c r="N626" s="212" t="n">
        <v>0.0166</v>
      </c>
      <c r="O626" s="212" t="n">
        <f aca="false">G626*N626</f>
        <v>0.0166</v>
      </c>
      <c r="P626" s="213" t="s">
        <v>204</v>
      </c>
      <c r="Z626" s="90" t="n">
        <f aca="false">IF(AQ626="5",BJ626,0)</f>
        <v>0</v>
      </c>
      <c r="AB626" s="90" t="n">
        <f aca="false">IF(AQ626="1",BH626,0)</f>
        <v>0</v>
      </c>
      <c r="AC626" s="90" t="n">
        <f aca="false">IF(AQ626="1",BI626,0)</f>
        <v>0</v>
      </c>
      <c r="AD626" s="90" t="n">
        <f aca="false">IF(AQ626="7",BH626,0)</f>
        <v>0</v>
      </c>
      <c r="AE626" s="90" t="n">
        <f aca="false">IF(AQ626="7",BI626,0)</f>
        <v>0</v>
      </c>
      <c r="AF626" s="90" t="n">
        <f aca="false">IF(AQ626="2",BH626,0)</f>
        <v>0</v>
      </c>
      <c r="AG626" s="90" t="n">
        <f aca="false">IF(AQ626="2",BI626,0)</f>
        <v>0</v>
      </c>
      <c r="AH626" s="90" t="n">
        <f aca="false">IF(AQ626="0",BJ626,0)</f>
        <v>0</v>
      </c>
      <c r="AI626" s="190" t="s">
        <v>111</v>
      </c>
      <c r="AJ626" s="90" t="n">
        <f aca="false">IF(AN626=0,L626,0)</f>
        <v>0</v>
      </c>
      <c r="AK626" s="90" t="n">
        <f aca="false">IF(AN626=12,L626,0)</f>
        <v>0</v>
      </c>
      <c r="AL626" s="90" t="n">
        <f aca="false">IF(AN626=21,L626,0)</f>
        <v>0</v>
      </c>
      <c r="AN626" s="90" t="n">
        <v>21</v>
      </c>
      <c r="AO626" s="90" t="n">
        <f aca="false">H626*0.908452459</f>
        <v>0</v>
      </c>
      <c r="AP626" s="90" t="n">
        <f aca="false">H626*(1-0.908452459)</f>
        <v>0</v>
      </c>
      <c r="AQ626" s="89" t="s">
        <v>226</v>
      </c>
      <c r="AV626" s="90" t="n">
        <f aca="false">AW626+AX626</f>
        <v>0</v>
      </c>
      <c r="AW626" s="90" t="n">
        <f aca="false">G626*AO626</f>
        <v>0</v>
      </c>
      <c r="AX626" s="90" t="n">
        <f aca="false">G626*AP626</f>
        <v>0</v>
      </c>
      <c r="AY626" s="89" t="s">
        <v>1862</v>
      </c>
      <c r="AZ626" s="89" t="s">
        <v>1709</v>
      </c>
      <c r="BA626" s="190" t="s">
        <v>1650</v>
      </c>
      <c r="BC626" s="90" t="n">
        <f aca="false">AW626+AX626</f>
        <v>0</v>
      </c>
      <c r="BD626" s="90" t="n">
        <f aca="false">H626/(100-BE626)*100</f>
        <v>0</v>
      </c>
      <c r="BE626" s="90" t="n">
        <v>0</v>
      </c>
      <c r="BF626" s="90" t="n">
        <f aca="false">O626</f>
        <v>0.0166</v>
      </c>
      <c r="BH626" s="90" t="n">
        <f aca="false">G626*AO626</f>
        <v>0</v>
      </c>
      <c r="BI626" s="90" t="n">
        <f aca="false">G626*AP626</f>
        <v>0</v>
      </c>
      <c r="BJ626" s="90" t="n">
        <f aca="false">G626*H626</f>
        <v>0</v>
      </c>
      <c r="BK626" s="90"/>
      <c r="BL626" s="90" t="n">
        <v>735</v>
      </c>
      <c r="BW626" s="90" t="str">
        <f aca="false">I626</f>
        <v>21</v>
      </c>
      <c r="BX626" s="11" t="s">
        <v>1861</v>
      </c>
    </row>
    <row r="627" customFormat="false" ht="24.05" hidden="false" customHeight="true" outlineLevel="0" collapsed="false">
      <c r="A627" s="209" t="s">
        <v>1863</v>
      </c>
      <c r="B627" s="209" t="s">
        <v>111</v>
      </c>
      <c r="C627" s="209" t="s">
        <v>1864</v>
      </c>
      <c r="D627" s="210" t="s">
        <v>1865</v>
      </c>
      <c r="E627" s="210"/>
      <c r="F627" s="209" t="s">
        <v>261</v>
      </c>
      <c r="G627" s="211" t="n">
        <v>2</v>
      </c>
      <c r="H627" s="212"/>
      <c r="I627" s="213" t="s">
        <v>203</v>
      </c>
      <c r="J627" s="212" t="n">
        <f aca="false">G627*AO627</f>
        <v>0</v>
      </c>
      <c r="K627" s="212" t="n">
        <f aca="false">G627*AP627</f>
        <v>0</v>
      </c>
      <c r="L627" s="212" t="n">
        <f aca="false">G627*H627</f>
        <v>0</v>
      </c>
      <c r="M627" s="212" t="n">
        <f aca="false">L627*(1+BW627/100)</f>
        <v>0</v>
      </c>
      <c r="N627" s="212" t="n">
        <v>0.05067</v>
      </c>
      <c r="O627" s="212" t="n">
        <f aca="false">G627*N627</f>
        <v>0.10134</v>
      </c>
      <c r="P627" s="213" t="s">
        <v>204</v>
      </c>
      <c r="Z627" s="90" t="n">
        <f aca="false">IF(AQ627="5",BJ627,0)</f>
        <v>0</v>
      </c>
      <c r="AB627" s="90" t="n">
        <f aca="false">IF(AQ627="1",BH627,0)</f>
        <v>0</v>
      </c>
      <c r="AC627" s="90" t="n">
        <f aca="false">IF(AQ627="1",BI627,0)</f>
        <v>0</v>
      </c>
      <c r="AD627" s="90" t="n">
        <f aca="false">IF(AQ627="7",BH627,0)</f>
        <v>0</v>
      </c>
      <c r="AE627" s="90" t="n">
        <f aca="false">IF(AQ627="7",BI627,0)</f>
        <v>0</v>
      </c>
      <c r="AF627" s="90" t="n">
        <f aca="false">IF(AQ627="2",BH627,0)</f>
        <v>0</v>
      </c>
      <c r="AG627" s="90" t="n">
        <f aca="false">IF(AQ627="2",BI627,0)</f>
        <v>0</v>
      </c>
      <c r="AH627" s="90" t="n">
        <f aca="false">IF(AQ627="0",BJ627,0)</f>
        <v>0</v>
      </c>
      <c r="AI627" s="190" t="s">
        <v>111</v>
      </c>
      <c r="AJ627" s="90" t="n">
        <f aca="false">IF(AN627=0,L627,0)</f>
        <v>0</v>
      </c>
      <c r="AK627" s="90" t="n">
        <f aca="false">IF(AN627=12,L627,0)</f>
        <v>0</v>
      </c>
      <c r="AL627" s="90" t="n">
        <f aca="false">IF(AN627=21,L627,0)</f>
        <v>0</v>
      </c>
      <c r="AN627" s="90" t="n">
        <v>21</v>
      </c>
      <c r="AO627" s="90" t="n">
        <f aca="false">H627*0.939419068</f>
        <v>0</v>
      </c>
      <c r="AP627" s="90" t="n">
        <f aca="false">H627*(1-0.939419068)</f>
        <v>0</v>
      </c>
      <c r="AQ627" s="89" t="s">
        <v>226</v>
      </c>
      <c r="AV627" s="90" t="n">
        <f aca="false">AW627+AX627</f>
        <v>0</v>
      </c>
      <c r="AW627" s="90" t="n">
        <f aca="false">G627*AO627</f>
        <v>0</v>
      </c>
      <c r="AX627" s="90" t="n">
        <f aca="false">G627*AP627</f>
        <v>0</v>
      </c>
      <c r="AY627" s="89" t="s">
        <v>1862</v>
      </c>
      <c r="AZ627" s="89" t="s">
        <v>1709</v>
      </c>
      <c r="BA627" s="190" t="s">
        <v>1650</v>
      </c>
      <c r="BC627" s="90" t="n">
        <f aca="false">AW627+AX627</f>
        <v>0</v>
      </c>
      <c r="BD627" s="90" t="n">
        <f aca="false">H627/(100-BE627)*100</f>
        <v>0</v>
      </c>
      <c r="BE627" s="90" t="n">
        <v>0</v>
      </c>
      <c r="BF627" s="90" t="n">
        <f aca="false">O627</f>
        <v>0.10134</v>
      </c>
      <c r="BH627" s="90" t="n">
        <f aca="false">G627*AO627</f>
        <v>0</v>
      </c>
      <c r="BI627" s="90" t="n">
        <f aca="false">G627*AP627</f>
        <v>0</v>
      </c>
      <c r="BJ627" s="90" t="n">
        <f aca="false">G627*H627</f>
        <v>0</v>
      </c>
      <c r="BK627" s="90"/>
      <c r="BL627" s="90" t="n">
        <v>735</v>
      </c>
      <c r="BW627" s="90" t="str">
        <f aca="false">I627</f>
        <v>21</v>
      </c>
      <c r="BX627" s="11" t="s">
        <v>1865</v>
      </c>
    </row>
    <row r="628" customFormat="false" ht="15" hidden="false" customHeight="true" outlineLevel="0" collapsed="false">
      <c r="A628" s="209" t="s">
        <v>1866</v>
      </c>
      <c r="B628" s="209" t="s">
        <v>111</v>
      </c>
      <c r="C628" s="209" t="s">
        <v>1867</v>
      </c>
      <c r="D628" s="210" t="s">
        <v>1868</v>
      </c>
      <c r="E628" s="210"/>
      <c r="F628" s="209" t="s">
        <v>261</v>
      </c>
      <c r="G628" s="211" t="n">
        <v>1</v>
      </c>
      <c r="H628" s="212"/>
      <c r="I628" s="213" t="s">
        <v>203</v>
      </c>
      <c r="J628" s="212" t="n">
        <f aca="false">G628*AO628</f>
        <v>0</v>
      </c>
      <c r="K628" s="212" t="n">
        <f aca="false">G628*AP628</f>
        <v>0</v>
      </c>
      <c r="L628" s="212" t="n">
        <f aca="false">G628*H628</f>
        <v>0</v>
      </c>
      <c r="M628" s="212" t="n">
        <f aca="false">L628*(1+BW628/100)</f>
        <v>0</v>
      </c>
      <c r="N628" s="212" t="n">
        <v>0</v>
      </c>
      <c r="O628" s="212" t="n">
        <f aca="false">G628*N628</f>
        <v>0</v>
      </c>
      <c r="P628" s="213" t="s">
        <v>204</v>
      </c>
      <c r="Z628" s="90" t="n">
        <f aca="false">IF(AQ628="5",BJ628,0)</f>
        <v>0</v>
      </c>
      <c r="AB628" s="90" t="n">
        <f aca="false">IF(AQ628="1",BH628,0)</f>
        <v>0</v>
      </c>
      <c r="AC628" s="90" t="n">
        <f aca="false">IF(AQ628="1",BI628,0)</f>
        <v>0</v>
      </c>
      <c r="AD628" s="90" t="n">
        <f aca="false">IF(AQ628="7",BH628,0)</f>
        <v>0</v>
      </c>
      <c r="AE628" s="90" t="n">
        <f aca="false">IF(AQ628="7",BI628,0)</f>
        <v>0</v>
      </c>
      <c r="AF628" s="90" t="n">
        <f aca="false">IF(AQ628="2",BH628,0)</f>
        <v>0</v>
      </c>
      <c r="AG628" s="90" t="n">
        <f aca="false">IF(AQ628="2",BI628,0)</f>
        <v>0</v>
      </c>
      <c r="AH628" s="90" t="n">
        <f aca="false">IF(AQ628="0",BJ628,0)</f>
        <v>0</v>
      </c>
      <c r="AI628" s="190" t="s">
        <v>111</v>
      </c>
      <c r="AJ628" s="90" t="n">
        <f aca="false">IF(AN628=0,L628,0)</f>
        <v>0</v>
      </c>
      <c r="AK628" s="90" t="n">
        <f aca="false">IF(AN628=12,L628,0)</f>
        <v>0</v>
      </c>
      <c r="AL628" s="90" t="n">
        <f aca="false">IF(AN628=21,L628,0)</f>
        <v>0</v>
      </c>
      <c r="AN628" s="90" t="n">
        <v>21</v>
      </c>
      <c r="AO628" s="90" t="n">
        <f aca="false">H628*0.009441139</f>
        <v>0</v>
      </c>
      <c r="AP628" s="90" t="n">
        <f aca="false">H628*(1-0.009441139)</f>
        <v>0</v>
      </c>
      <c r="AQ628" s="89" t="s">
        <v>226</v>
      </c>
      <c r="AV628" s="90" t="n">
        <f aca="false">AW628+AX628</f>
        <v>0</v>
      </c>
      <c r="AW628" s="90" t="n">
        <f aca="false">G628*AO628</f>
        <v>0</v>
      </c>
      <c r="AX628" s="90" t="n">
        <f aca="false">G628*AP628</f>
        <v>0</v>
      </c>
      <c r="AY628" s="89" t="s">
        <v>1862</v>
      </c>
      <c r="AZ628" s="89" t="s">
        <v>1709</v>
      </c>
      <c r="BA628" s="190" t="s">
        <v>1650</v>
      </c>
      <c r="BC628" s="90" t="n">
        <f aca="false">AW628+AX628</f>
        <v>0</v>
      </c>
      <c r="BD628" s="90" t="n">
        <f aca="false">H628/(100-BE628)*100</f>
        <v>0</v>
      </c>
      <c r="BE628" s="90" t="n">
        <v>0</v>
      </c>
      <c r="BF628" s="90" t="n">
        <f aca="false">O628</f>
        <v>0</v>
      </c>
      <c r="BH628" s="90" t="n">
        <f aca="false">G628*AO628</f>
        <v>0</v>
      </c>
      <c r="BI628" s="90" t="n">
        <f aca="false">G628*AP628</f>
        <v>0</v>
      </c>
      <c r="BJ628" s="90" t="n">
        <f aca="false">G628*H628</f>
        <v>0</v>
      </c>
      <c r="BK628" s="90"/>
      <c r="BL628" s="90" t="n">
        <v>735</v>
      </c>
      <c r="BW628" s="90" t="str">
        <f aca="false">I628</f>
        <v>21</v>
      </c>
      <c r="BX628" s="11" t="s">
        <v>1868</v>
      </c>
    </row>
    <row r="629" customFormat="false" ht="15" hidden="false" customHeight="true" outlineLevel="0" collapsed="false">
      <c r="A629" s="209" t="s">
        <v>1869</v>
      </c>
      <c r="B629" s="209" t="s">
        <v>111</v>
      </c>
      <c r="C629" s="209" t="s">
        <v>1870</v>
      </c>
      <c r="D629" s="210" t="s">
        <v>1871</v>
      </c>
      <c r="E629" s="210"/>
      <c r="F629" s="209" t="s">
        <v>261</v>
      </c>
      <c r="G629" s="211" t="n">
        <v>2</v>
      </c>
      <c r="H629" s="212"/>
      <c r="I629" s="213" t="s">
        <v>203</v>
      </c>
      <c r="J629" s="212" t="n">
        <f aca="false">G629*AO629</f>
        <v>0</v>
      </c>
      <c r="K629" s="212" t="n">
        <f aca="false">G629*AP629</f>
        <v>0</v>
      </c>
      <c r="L629" s="212" t="n">
        <f aca="false">G629*H629</f>
        <v>0</v>
      </c>
      <c r="M629" s="212" t="n">
        <f aca="false">L629*(1+BW629/100)</f>
        <v>0</v>
      </c>
      <c r="N629" s="212" t="n">
        <v>0</v>
      </c>
      <c r="O629" s="212" t="n">
        <f aca="false">G629*N629</f>
        <v>0</v>
      </c>
      <c r="P629" s="213" t="s">
        <v>204</v>
      </c>
      <c r="Z629" s="90" t="n">
        <f aca="false">IF(AQ629="5",BJ629,0)</f>
        <v>0</v>
      </c>
      <c r="AB629" s="90" t="n">
        <f aca="false">IF(AQ629="1",BH629,0)</f>
        <v>0</v>
      </c>
      <c r="AC629" s="90" t="n">
        <f aca="false">IF(AQ629="1",BI629,0)</f>
        <v>0</v>
      </c>
      <c r="AD629" s="90" t="n">
        <f aca="false">IF(AQ629="7",BH629,0)</f>
        <v>0</v>
      </c>
      <c r="AE629" s="90" t="n">
        <f aca="false">IF(AQ629="7",BI629,0)</f>
        <v>0</v>
      </c>
      <c r="AF629" s="90" t="n">
        <f aca="false">IF(AQ629="2",BH629,0)</f>
        <v>0</v>
      </c>
      <c r="AG629" s="90" t="n">
        <f aca="false">IF(AQ629="2",BI629,0)</f>
        <v>0</v>
      </c>
      <c r="AH629" s="90" t="n">
        <f aca="false">IF(AQ629="0",BJ629,0)</f>
        <v>0</v>
      </c>
      <c r="AI629" s="190" t="s">
        <v>111</v>
      </c>
      <c r="AJ629" s="90" t="n">
        <f aca="false">IF(AN629=0,L629,0)</f>
        <v>0</v>
      </c>
      <c r="AK629" s="90" t="n">
        <f aca="false">IF(AN629=12,L629,0)</f>
        <v>0</v>
      </c>
      <c r="AL629" s="90" t="n">
        <f aca="false">IF(AN629=21,L629,0)</f>
        <v>0</v>
      </c>
      <c r="AN629" s="90" t="n">
        <v>21</v>
      </c>
      <c r="AO629" s="90" t="n">
        <f aca="false">H629*0.010247878</f>
        <v>0</v>
      </c>
      <c r="AP629" s="90" t="n">
        <f aca="false">H629*(1-0.010247878)</f>
        <v>0</v>
      </c>
      <c r="AQ629" s="89" t="s">
        <v>226</v>
      </c>
      <c r="AV629" s="90" t="n">
        <f aca="false">AW629+AX629</f>
        <v>0</v>
      </c>
      <c r="AW629" s="90" t="n">
        <f aca="false">G629*AO629</f>
        <v>0</v>
      </c>
      <c r="AX629" s="90" t="n">
        <f aca="false">G629*AP629</f>
        <v>0</v>
      </c>
      <c r="AY629" s="89" t="s">
        <v>1862</v>
      </c>
      <c r="AZ629" s="89" t="s">
        <v>1709</v>
      </c>
      <c r="BA629" s="190" t="s">
        <v>1650</v>
      </c>
      <c r="BC629" s="90" t="n">
        <f aca="false">AW629+AX629</f>
        <v>0</v>
      </c>
      <c r="BD629" s="90" t="n">
        <f aca="false">H629/(100-BE629)*100</f>
        <v>0</v>
      </c>
      <c r="BE629" s="90" t="n">
        <v>0</v>
      </c>
      <c r="BF629" s="90" t="n">
        <f aca="false">O629</f>
        <v>0</v>
      </c>
      <c r="BH629" s="90" t="n">
        <f aca="false">G629*AO629</f>
        <v>0</v>
      </c>
      <c r="BI629" s="90" t="n">
        <f aca="false">G629*AP629</f>
        <v>0</v>
      </c>
      <c r="BJ629" s="90" t="n">
        <f aca="false">G629*H629</f>
        <v>0</v>
      </c>
      <c r="BK629" s="90"/>
      <c r="BL629" s="90" t="n">
        <v>735</v>
      </c>
      <c r="BW629" s="90" t="str">
        <f aca="false">I629</f>
        <v>21</v>
      </c>
      <c r="BX629" s="11" t="s">
        <v>1871</v>
      </c>
    </row>
    <row r="630" customFormat="false" ht="15" hidden="false" customHeight="true" outlineLevel="0" collapsed="false">
      <c r="A630" s="209" t="s">
        <v>1872</v>
      </c>
      <c r="B630" s="209" t="s">
        <v>111</v>
      </c>
      <c r="C630" s="209" t="s">
        <v>1873</v>
      </c>
      <c r="D630" s="210" t="s">
        <v>1874</v>
      </c>
      <c r="E630" s="210"/>
      <c r="F630" s="209" t="s">
        <v>264</v>
      </c>
      <c r="G630" s="211" t="n">
        <v>0.118</v>
      </c>
      <c r="H630" s="212"/>
      <c r="I630" s="213" t="s">
        <v>203</v>
      </c>
      <c r="J630" s="212" t="n">
        <f aca="false">G630*AO630</f>
        <v>0</v>
      </c>
      <c r="K630" s="212" t="n">
        <f aca="false">G630*AP630</f>
        <v>0</v>
      </c>
      <c r="L630" s="212" t="n">
        <f aca="false">G630*H630</f>
        <v>0</v>
      </c>
      <c r="M630" s="212" t="n">
        <f aca="false">L630*(1+BW630/100)</f>
        <v>0</v>
      </c>
      <c r="N630" s="212" t="n">
        <v>0</v>
      </c>
      <c r="O630" s="212" t="n">
        <f aca="false">G630*N630</f>
        <v>0</v>
      </c>
      <c r="P630" s="213" t="s">
        <v>204</v>
      </c>
      <c r="Z630" s="90" t="n">
        <f aca="false">IF(AQ630="5",BJ630,0)</f>
        <v>0</v>
      </c>
      <c r="AB630" s="90" t="n">
        <f aca="false">IF(AQ630="1",BH630,0)</f>
        <v>0</v>
      </c>
      <c r="AC630" s="90" t="n">
        <f aca="false">IF(AQ630="1",BI630,0)</f>
        <v>0</v>
      </c>
      <c r="AD630" s="90" t="n">
        <f aca="false">IF(AQ630="7",BH630,0)</f>
        <v>0</v>
      </c>
      <c r="AE630" s="90" t="n">
        <f aca="false">IF(AQ630="7",BI630,0)</f>
        <v>0</v>
      </c>
      <c r="AF630" s="90" t="n">
        <f aca="false">IF(AQ630="2",BH630,0)</f>
        <v>0</v>
      </c>
      <c r="AG630" s="90" t="n">
        <f aca="false">IF(AQ630="2",BI630,0)</f>
        <v>0</v>
      </c>
      <c r="AH630" s="90" t="n">
        <f aca="false">IF(AQ630="0",BJ630,0)</f>
        <v>0</v>
      </c>
      <c r="AI630" s="190" t="s">
        <v>111</v>
      </c>
      <c r="AJ630" s="90" t="n">
        <f aca="false">IF(AN630=0,L630,0)</f>
        <v>0</v>
      </c>
      <c r="AK630" s="90" t="n">
        <f aca="false">IF(AN630=12,L630,0)</f>
        <v>0</v>
      </c>
      <c r="AL630" s="90" t="n">
        <f aca="false">IF(AN630=21,L630,0)</f>
        <v>0</v>
      </c>
      <c r="AN630" s="90" t="n">
        <v>21</v>
      </c>
      <c r="AO630" s="90" t="n">
        <f aca="false">H630*0</f>
        <v>0</v>
      </c>
      <c r="AP630" s="90" t="n">
        <f aca="false">H630*(1-0)</f>
        <v>0</v>
      </c>
      <c r="AQ630" s="89" t="s">
        <v>220</v>
      </c>
      <c r="AV630" s="90" t="n">
        <f aca="false">AW630+AX630</f>
        <v>0</v>
      </c>
      <c r="AW630" s="90" t="n">
        <f aca="false">G630*AO630</f>
        <v>0</v>
      </c>
      <c r="AX630" s="90" t="n">
        <f aca="false">G630*AP630</f>
        <v>0</v>
      </c>
      <c r="AY630" s="89" t="s">
        <v>1862</v>
      </c>
      <c r="AZ630" s="89" t="s">
        <v>1709</v>
      </c>
      <c r="BA630" s="190" t="s">
        <v>1650</v>
      </c>
      <c r="BC630" s="90" t="n">
        <f aca="false">AW630+AX630</f>
        <v>0</v>
      </c>
      <c r="BD630" s="90" t="n">
        <f aca="false">H630/(100-BE630)*100</f>
        <v>0</v>
      </c>
      <c r="BE630" s="90" t="n">
        <v>0</v>
      </c>
      <c r="BF630" s="90" t="n">
        <f aca="false">O630</f>
        <v>0</v>
      </c>
      <c r="BH630" s="90" t="n">
        <f aca="false">G630*AO630</f>
        <v>0</v>
      </c>
      <c r="BI630" s="90" t="n">
        <f aca="false">G630*AP630</f>
        <v>0</v>
      </c>
      <c r="BJ630" s="90" t="n">
        <f aca="false">G630*H630</f>
        <v>0</v>
      </c>
      <c r="BK630" s="90"/>
      <c r="BL630" s="90" t="n">
        <v>735</v>
      </c>
      <c r="BW630" s="90" t="str">
        <f aca="false">I630</f>
        <v>21</v>
      </c>
      <c r="BX630" s="11" t="s">
        <v>1874</v>
      </c>
    </row>
    <row r="631" customFormat="false" ht="15" hidden="false" customHeight="true" outlineLevel="0" collapsed="false">
      <c r="A631" s="203"/>
      <c r="B631" s="204" t="s">
        <v>111</v>
      </c>
      <c r="C631" s="204" t="s">
        <v>1875</v>
      </c>
      <c r="D631" s="205" t="s">
        <v>1876</v>
      </c>
      <c r="E631" s="205"/>
      <c r="F631" s="203" t="s">
        <v>97</v>
      </c>
      <c r="G631" s="206" t="s">
        <v>97</v>
      </c>
      <c r="H631" s="203"/>
      <c r="I631" s="203" t="s">
        <v>97</v>
      </c>
      <c r="J631" s="207" t="n">
        <f aca="false">SUM(J632:J643)</f>
        <v>0</v>
      </c>
      <c r="K631" s="207" t="n">
        <f aca="false">SUM(K632:K643)</f>
        <v>0</v>
      </c>
      <c r="L631" s="207" t="n">
        <f aca="false">SUM(L632:L643)</f>
        <v>0</v>
      </c>
      <c r="M631" s="207" t="n">
        <f aca="false">SUM(M632:M643)</f>
        <v>0</v>
      </c>
      <c r="N631" s="208"/>
      <c r="O631" s="207" t="n">
        <f aca="false">SUM(O632:O643)</f>
        <v>0.36367</v>
      </c>
      <c r="P631" s="208"/>
      <c r="AI631" s="190" t="s">
        <v>111</v>
      </c>
      <c r="AS631" s="178" t="n">
        <f aca="false">SUM(AJ632:AJ643)</f>
        <v>0</v>
      </c>
      <c r="AT631" s="178" t="n">
        <f aca="false">SUM(AK632:AK643)</f>
        <v>0</v>
      </c>
      <c r="AU631" s="178" t="n">
        <f aca="false">SUM(AL632:AL643)</f>
        <v>0</v>
      </c>
    </row>
    <row r="632" customFormat="false" ht="15" hidden="false" customHeight="true" outlineLevel="0" collapsed="false">
      <c r="A632" s="209" t="s">
        <v>1877</v>
      </c>
      <c r="B632" s="209" t="s">
        <v>111</v>
      </c>
      <c r="C632" s="209" t="s">
        <v>1878</v>
      </c>
      <c r="D632" s="210" t="s">
        <v>1879</v>
      </c>
      <c r="E632" s="210"/>
      <c r="F632" s="209" t="s">
        <v>255</v>
      </c>
      <c r="G632" s="211" t="n">
        <v>150</v>
      </c>
      <c r="H632" s="212"/>
      <c r="I632" s="213" t="s">
        <v>203</v>
      </c>
      <c r="J632" s="212" t="n">
        <f aca="false">G632*AO632</f>
        <v>0</v>
      </c>
      <c r="K632" s="212" t="n">
        <f aca="false">G632*AP632</f>
        <v>0</v>
      </c>
      <c r="L632" s="212" t="n">
        <f aca="false">G632*H632</f>
        <v>0</v>
      </c>
      <c r="M632" s="212" t="n">
        <f aca="false">L632*(1+BW632/100)</f>
        <v>0</v>
      </c>
      <c r="N632" s="212" t="n">
        <v>0.0017</v>
      </c>
      <c r="O632" s="212" t="n">
        <f aca="false">G632*N632</f>
        <v>0.255</v>
      </c>
      <c r="P632" s="213" t="s">
        <v>204</v>
      </c>
      <c r="Z632" s="90" t="n">
        <f aca="false">IF(AQ632="5",BJ632,0)</f>
        <v>0</v>
      </c>
      <c r="AB632" s="90" t="n">
        <f aca="false">IF(AQ632="1",BH632,0)</f>
        <v>0</v>
      </c>
      <c r="AC632" s="90" t="n">
        <f aca="false">IF(AQ632="1",BI632,0)</f>
        <v>0</v>
      </c>
      <c r="AD632" s="90" t="n">
        <f aca="false">IF(AQ632="7",BH632,0)</f>
        <v>0</v>
      </c>
      <c r="AE632" s="90" t="n">
        <f aca="false">IF(AQ632="7",BI632,0)</f>
        <v>0</v>
      </c>
      <c r="AF632" s="90" t="n">
        <f aca="false">IF(AQ632="2",BH632,0)</f>
        <v>0</v>
      </c>
      <c r="AG632" s="90" t="n">
        <f aca="false">IF(AQ632="2",BI632,0)</f>
        <v>0</v>
      </c>
      <c r="AH632" s="90" t="n">
        <f aca="false">IF(AQ632="0",BJ632,0)</f>
        <v>0</v>
      </c>
      <c r="AI632" s="190" t="s">
        <v>111</v>
      </c>
      <c r="AJ632" s="90" t="n">
        <f aca="false">IF(AN632=0,L632,0)</f>
        <v>0</v>
      </c>
      <c r="AK632" s="90" t="n">
        <f aca="false">IF(AN632=12,L632,0)</f>
        <v>0</v>
      </c>
      <c r="AL632" s="90" t="n">
        <f aca="false">IF(AN632=21,L632,0)</f>
        <v>0</v>
      </c>
      <c r="AN632" s="90" t="n">
        <v>21</v>
      </c>
      <c r="AO632" s="90" t="n">
        <f aca="false">H632*0.84906752</f>
        <v>0</v>
      </c>
      <c r="AP632" s="90" t="n">
        <f aca="false">H632*(1-0.84906752)</f>
        <v>0</v>
      </c>
      <c r="AQ632" s="89" t="s">
        <v>226</v>
      </c>
      <c r="AV632" s="90" t="n">
        <f aca="false">AW632+AX632</f>
        <v>0</v>
      </c>
      <c r="AW632" s="90" t="n">
        <f aca="false">G632*AO632</f>
        <v>0</v>
      </c>
      <c r="AX632" s="90" t="n">
        <f aca="false">G632*AP632</f>
        <v>0</v>
      </c>
      <c r="AY632" s="89" t="s">
        <v>1880</v>
      </c>
      <c r="AZ632" s="89" t="s">
        <v>1709</v>
      </c>
      <c r="BA632" s="190" t="s">
        <v>1650</v>
      </c>
      <c r="BC632" s="90" t="n">
        <f aca="false">AW632+AX632</f>
        <v>0</v>
      </c>
      <c r="BD632" s="90" t="n">
        <f aca="false">H632/(100-BE632)*100</f>
        <v>0</v>
      </c>
      <c r="BE632" s="90" t="n">
        <v>0</v>
      </c>
      <c r="BF632" s="90" t="n">
        <f aca="false">O632</f>
        <v>0.255</v>
      </c>
      <c r="BH632" s="90" t="n">
        <f aca="false">G632*AO632</f>
        <v>0</v>
      </c>
      <c r="BI632" s="90" t="n">
        <f aca="false">G632*AP632</f>
        <v>0</v>
      </c>
      <c r="BJ632" s="90" t="n">
        <f aca="false">G632*H632</f>
        <v>0</v>
      </c>
      <c r="BK632" s="90"/>
      <c r="BL632" s="90" t="n">
        <v>736</v>
      </c>
      <c r="BW632" s="90" t="str">
        <f aca="false">I632</f>
        <v>21</v>
      </c>
      <c r="BX632" s="11" t="s">
        <v>1879</v>
      </c>
    </row>
    <row r="633" customFormat="false" ht="15" hidden="false" customHeight="true" outlineLevel="0" collapsed="false">
      <c r="A633" s="209" t="s">
        <v>1881</v>
      </c>
      <c r="B633" s="209" t="s">
        <v>111</v>
      </c>
      <c r="C633" s="209" t="s">
        <v>1882</v>
      </c>
      <c r="D633" s="210" t="s">
        <v>1883</v>
      </c>
      <c r="E633" s="210"/>
      <c r="F633" s="209" t="s">
        <v>255</v>
      </c>
      <c r="G633" s="211" t="n">
        <v>6</v>
      </c>
      <c r="H633" s="212"/>
      <c r="I633" s="213" t="s">
        <v>203</v>
      </c>
      <c r="J633" s="212" t="n">
        <f aca="false">G633*AO633</f>
        <v>0</v>
      </c>
      <c r="K633" s="212" t="n">
        <f aca="false">G633*AP633</f>
        <v>0</v>
      </c>
      <c r="L633" s="212" t="n">
        <f aca="false">G633*H633</f>
        <v>0</v>
      </c>
      <c r="M633" s="212" t="n">
        <f aca="false">L633*(1+BW633/100)</f>
        <v>0</v>
      </c>
      <c r="N633" s="212" t="n">
        <v>0.00102</v>
      </c>
      <c r="O633" s="212" t="n">
        <f aca="false">G633*N633</f>
        <v>0.00612</v>
      </c>
      <c r="P633" s="213" t="s">
        <v>204</v>
      </c>
      <c r="Z633" s="90" t="n">
        <f aca="false">IF(AQ633="5",BJ633,0)</f>
        <v>0</v>
      </c>
      <c r="AB633" s="90" t="n">
        <f aca="false">IF(AQ633="1",BH633,0)</f>
        <v>0</v>
      </c>
      <c r="AC633" s="90" t="n">
        <f aca="false">IF(AQ633="1",BI633,0)</f>
        <v>0</v>
      </c>
      <c r="AD633" s="90" t="n">
        <f aca="false">IF(AQ633="7",BH633,0)</f>
        <v>0</v>
      </c>
      <c r="AE633" s="90" t="n">
        <f aca="false">IF(AQ633="7",BI633,0)</f>
        <v>0</v>
      </c>
      <c r="AF633" s="90" t="n">
        <f aca="false">IF(AQ633="2",BH633,0)</f>
        <v>0</v>
      </c>
      <c r="AG633" s="90" t="n">
        <f aca="false">IF(AQ633="2",BI633,0)</f>
        <v>0</v>
      </c>
      <c r="AH633" s="90" t="n">
        <f aca="false">IF(AQ633="0",BJ633,0)</f>
        <v>0</v>
      </c>
      <c r="AI633" s="190" t="s">
        <v>111</v>
      </c>
      <c r="AJ633" s="90" t="n">
        <f aca="false">IF(AN633=0,L633,0)</f>
        <v>0</v>
      </c>
      <c r="AK633" s="90" t="n">
        <f aca="false">IF(AN633=12,L633,0)</f>
        <v>0</v>
      </c>
      <c r="AL633" s="90" t="n">
        <f aca="false">IF(AN633=21,L633,0)</f>
        <v>0</v>
      </c>
      <c r="AN633" s="90" t="n">
        <v>21</v>
      </c>
      <c r="AO633" s="90" t="n">
        <f aca="false">H633*0.738954212</f>
        <v>0</v>
      </c>
      <c r="AP633" s="90" t="n">
        <f aca="false">H633*(1-0.738954212)</f>
        <v>0</v>
      </c>
      <c r="AQ633" s="89" t="s">
        <v>226</v>
      </c>
      <c r="AV633" s="90" t="n">
        <f aca="false">AW633+AX633</f>
        <v>0</v>
      </c>
      <c r="AW633" s="90" t="n">
        <f aca="false">G633*AO633</f>
        <v>0</v>
      </c>
      <c r="AX633" s="90" t="n">
        <f aca="false">G633*AP633</f>
        <v>0</v>
      </c>
      <c r="AY633" s="89" t="s">
        <v>1880</v>
      </c>
      <c r="AZ633" s="89" t="s">
        <v>1709</v>
      </c>
      <c r="BA633" s="190" t="s">
        <v>1650</v>
      </c>
      <c r="BC633" s="90" t="n">
        <f aca="false">AW633+AX633</f>
        <v>0</v>
      </c>
      <c r="BD633" s="90" t="n">
        <f aca="false">H633/(100-BE633)*100</f>
        <v>0</v>
      </c>
      <c r="BE633" s="90" t="n">
        <v>0</v>
      </c>
      <c r="BF633" s="90" t="n">
        <f aca="false">O633</f>
        <v>0.00612</v>
      </c>
      <c r="BH633" s="90" t="n">
        <f aca="false">G633*AO633</f>
        <v>0</v>
      </c>
      <c r="BI633" s="90" t="n">
        <f aca="false">G633*AP633</f>
        <v>0</v>
      </c>
      <c r="BJ633" s="90" t="n">
        <f aca="false">G633*H633</f>
        <v>0</v>
      </c>
      <c r="BK633" s="90"/>
      <c r="BL633" s="90" t="n">
        <v>736</v>
      </c>
      <c r="BW633" s="90" t="str">
        <f aca="false">I633</f>
        <v>21</v>
      </c>
      <c r="BX633" s="11" t="s">
        <v>1883</v>
      </c>
    </row>
    <row r="634" customFormat="false" ht="24.05" hidden="false" customHeight="true" outlineLevel="0" collapsed="false">
      <c r="A634" s="209" t="s">
        <v>1884</v>
      </c>
      <c r="B634" s="209" t="s">
        <v>111</v>
      </c>
      <c r="C634" s="209" t="s">
        <v>1885</v>
      </c>
      <c r="D634" s="210" t="s">
        <v>1886</v>
      </c>
      <c r="E634" s="210"/>
      <c r="F634" s="209" t="s">
        <v>255</v>
      </c>
      <c r="G634" s="211" t="n">
        <v>13</v>
      </c>
      <c r="H634" s="212"/>
      <c r="I634" s="213" t="s">
        <v>203</v>
      </c>
      <c r="J634" s="212" t="n">
        <f aca="false">G634*AO634</f>
        <v>0</v>
      </c>
      <c r="K634" s="212" t="n">
        <f aca="false">G634*AP634</f>
        <v>0</v>
      </c>
      <c r="L634" s="212" t="n">
        <f aca="false">G634*H634</f>
        <v>0</v>
      </c>
      <c r="M634" s="212" t="n">
        <f aca="false">L634*(1+BW634/100)</f>
        <v>0</v>
      </c>
      <c r="N634" s="212" t="n">
        <v>0.00067</v>
      </c>
      <c r="O634" s="212" t="n">
        <f aca="false">G634*N634</f>
        <v>0.00871</v>
      </c>
      <c r="P634" s="213" t="s">
        <v>204</v>
      </c>
      <c r="Z634" s="90" t="n">
        <f aca="false">IF(AQ634="5",BJ634,0)</f>
        <v>0</v>
      </c>
      <c r="AB634" s="90" t="n">
        <f aca="false">IF(AQ634="1",BH634,0)</f>
        <v>0</v>
      </c>
      <c r="AC634" s="90" t="n">
        <f aca="false">IF(AQ634="1",BI634,0)</f>
        <v>0</v>
      </c>
      <c r="AD634" s="90" t="n">
        <f aca="false">IF(AQ634="7",BH634,0)</f>
        <v>0</v>
      </c>
      <c r="AE634" s="90" t="n">
        <f aca="false">IF(AQ634="7",BI634,0)</f>
        <v>0</v>
      </c>
      <c r="AF634" s="90" t="n">
        <f aca="false">IF(AQ634="2",BH634,0)</f>
        <v>0</v>
      </c>
      <c r="AG634" s="90" t="n">
        <f aca="false">IF(AQ634="2",BI634,0)</f>
        <v>0</v>
      </c>
      <c r="AH634" s="90" t="n">
        <f aca="false">IF(AQ634="0",BJ634,0)</f>
        <v>0</v>
      </c>
      <c r="AI634" s="190" t="s">
        <v>111</v>
      </c>
      <c r="AJ634" s="90" t="n">
        <f aca="false">IF(AN634=0,L634,0)</f>
        <v>0</v>
      </c>
      <c r="AK634" s="90" t="n">
        <f aca="false">IF(AN634=12,L634,0)</f>
        <v>0</v>
      </c>
      <c r="AL634" s="90" t="n">
        <f aca="false">IF(AN634=21,L634,0)</f>
        <v>0</v>
      </c>
      <c r="AN634" s="90" t="n">
        <v>21</v>
      </c>
      <c r="AO634" s="90" t="n">
        <f aca="false">H634*0.752965861</f>
        <v>0</v>
      </c>
      <c r="AP634" s="90" t="n">
        <f aca="false">H634*(1-0.752965861)</f>
        <v>0</v>
      </c>
      <c r="AQ634" s="89" t="s">
        <v>226</v>
      </c>
      <c r="AV634" s="90" t="n">
        <f aca="false">AW634+AX634</f>
        <v>0</v>
      </c>
      <c r="AW634" s="90" t="n">
        <f aca="false">G634*AO634</f>
        <v>0</v>
      </c>
      <c r="AX634" s="90" t="n">
        <f aca="false">G634*AP634</f>
        <v>0</v>
      </c>
      <c r="AY634" s="89" t="s">
        <v>1880</v>
      </c>
      <c r="AZ634" s="89" t="s">
        <v>1709</v>
      </c>
      <c r="BA634" s="190" t="s">
        <v>1650</v>
      </c>
      <c r="BC634" s="90" t="n">
        <f aca="false">AW634+AX634</f>
        <v>0</v>
      </c>
      <c r="BD634" s="90" t="n">
        <f aca="false">H634/(100-BE634)*100</f>
        <v>0</v>
      </c>
      <c r="BE634" s="90" t="n">
        <v>0</v>
      </c>
      <c r="BF634" s="90" t="n">
        <f aca="false">O634</f>
        <v>0.00871</v>
      </c>
      <c r="BH634" s="90" t="n">
        <f aca="false">G634*AO634</f>
        <v>0</v>
      </c>
      <c r="BI634" s="90" t="n">
        <f aca="false">G634*AP634</f>
        <v>0</v>
      </c>
      <c r="BJ634" s="90" t="n">
        <f aca="false">G634*H634</f>
        <v>0</v>
      </c>
      <c r="BK634" s="90"/>
      <c r="BL634" s="90" t="n">
        <v>736</v>
      </c>
      <c r="BW634" s="90" t="str">
        <f aca="false">I634</f>
        <v>21</v>
      </c>
      <c r="BX634" s="11" t="s">
        <v>1886</v>
      </c>
    </row>
    <row r="635" customFormat="false" ht="24.05" hidden="false" customHeight="true" outlineLevel="0" collapsed="false">
      <c r="A635" s="209" t="s">
        <v>1887</v>
      </c>
      <c r="B635" s="209" t="s">
        <v>111</v>
      </c>
      <c r="C635" s="209" t="s">
        <v>1888</v>
      </c>
      <c r="D635" s="210" t="s">
        <v>1889</v>
      </c>
      <c r="E635" s="210"/>
      <c r="F635" s="209" t="s">
        <v>255</v>
      </c>
      <c r="G635" s="211" t="n">
        <v>135</v>
      </c>
      <c r="H635" s="212"/>
      <c r="I635" s="213" t="s">
        <v>203</v>
      </c>
      <c r="J635" s="212" t="n">
        <f aca="false">G635*AO635</f>
        <v>0</v>
      </c>
      <c r="K635" s="212" t="n">
        <f aca="false">G635*AP635</f>
        <v>0</v>
      </c>
      <c r="L635" s="212" t="n">
        <f aca="false">G635*H635</f>
        <v>0</v>
      </c>
      <c r="M635" s="212" t="n">
        <f aca="false">L635*(1+BW635/100)</f>
        <v>0</v>
      </c>
      <c r="N635" s="212" t="n">
        <v>0.00051</v>
      </c>
      <c r="O635" s="212" t="n">
        <f aca="false">G635*N635</f>
        <v>0.06885</v>
      </c>
      <c r="P635" s="213" t="s">
        <v>204</v>
      </c>
      <c r="Z635" s="90" t="n">
        <f aca="false">IF(AQ635="5",BJ635,0)</f>
        <v>0</v>
      </c>
      <c r="AB635" s="90" t="n">
        <f aca="false">IF(AQ635="1",BH635,0)</f>
        <v>0</v>
      </c>
      <c r="AC635" s="90" t="n">
        <f aca="false">IF(AQ635="1",BI635,0)</f>
        <v>0</v>
      </c>
      <c r="AD635" s="90" t="n">
        <f aca="false">IF(AQ635="7",BH635,0)</f>
        <v>0</v>
      </c>
      <c r="AE635" s="90" t="n">
        <f aca="false">IF(AQ635="7",BI635,0)</f>
        <v>0</v>
      </c>
      <c r="AF635" s="90" t="n">
        <f aca="false">IF(AQ635="2",BH635,0)</f>
        <v>0</v>
      </c>
      <c r="AG635" s="90" t="n">
        <f aca="false">IF(AQ635="2",BI635,0)</f>
        <v>0</v>
      </c>
      <c r="AH635" s="90" t="n">
        <f aca="false">IF(AQ635="0",BJ635,0)</f>
        <v>0</v>
      </c>
      <c r="AI635" s="190" t="s">
        <v>111</v>
      </c>
      <c r="AJ635" s="90" t="n">
        <f aca="false">IF(AN635=0,L635,0)</f>
        <v>0</v>
      </c>
      <c r="AK635" s="90" t="n">
        <f aca="false">IF(AN635=12,L635,0)</f>
        <v>0</v>
      </c>
      <c r="AL635" s="90" t="n">
        <f aca="false">IF(AN635=21,L635,0)</f>
        <v>0</v>
      </c>
      <c r="AN635" s="90" t="n">
        <v>21</v>
      </c>
      <c r="AO635" s="90" t="n">
        <f aca="false">H635*0.758125002</f>
        <v>0</v>
      </c>
      <c r="AP635" s="90" t="n">
        <f aca="false">H635*(1-0.758125002)</f>
        <v>0</v>
      </c>
      <c r="AQ635" s="89" t="s">
        <v>226</v>
      </c>
      <c r="AV635" s="90" t="n">
        <f aca="false">AW635+AX635</f>
        <v>0</v>
      </c>
      <c r="AW635" s="90" t="n">
        <f aca="false">G635*AO635</f>
        <v>0</v>
      </c>
      <c r="AX635" s="90" t="n">
        <f aca="false">G635*AP635</f>
        <v>0</v>
      </c>
      <c r="AY635" s="89" t="s">
        <v>1880</v>
      </c>
      <c r="AZ635" s="89" t="s">
        <v>1709</v>
      </c>
      <c r="BA635" s="190" t="s">
        <v>1650</v>
      </c>
      <c r="BC635" s="90" t="n">
        <f aca="false">AW635+AX635</f>
        <v>0</v>
      </c>
      <c r="BD635" s="90" t="n">
        <f aca="false">H635/(100-BE635)*100</f>
        <v>0</v>
      </c>
      <c r="BE635" s="90" t="n">
        <v>0</v>
      </c>
      <c r="BF635" s="90" t="n">
        <f aca="false">O635</f>
        <v>0.06885</v>
      </c>
      <c r="BH635" s="90" t="n">
        <f aca="false">G635*AO635</f>
        <v>0</v>
      </c>
      <c r="BI635" s="90" t="n">
        <f aca="false">G635*AP635</f>
        <v>0</v>
      </c>
      <c r="BJ635" s="90" t="n">
        <f aca="false">G635*H635</f>
        <v>0</v>
      </c>
      <c r="BK635" s="90"/>
      <c r="BL635" s="90" t="n">
        <v>736</v>
      </c>
      <c r="BW635" s="90" t="str">
        <f aca="false">I635</f>
        <v>21</v>
      </c>
      <c r="BX635" s="11" t="s">
        <v>1889</v>
      </c>
    </row>
    <row r="636" customFormat="false" ht="15" hidden="false" customHeight="true" outlineLevel="0" collapsed="false">
      <c r="A636" s="209" t="s">
        <v>1890</v>
      </c>
      <c r="B636" s="209" t="s">
        <v>111</v>
      </c>
      <c r="C636" s="209" t="s">
        <v>1891</v>
      </c>
      <c r="D636" s="210" t="s">
        <v>1892</v>
      </c>
      <c r="E636" s="210"/>
      <c r="F636" s="209" t="s">
        <v>313</v>
      </c>
      <c r="G636" s="211" t="n">
        <v>40</v>
      </c>
      <c r="H636" s="212"/>
      <c r="I636" s="213" t="s">
        <v>203</v>
      </c>
      <c r="J636" s="212" t="n">
        <f aca="false">G636*AO636</f>
        <v>0</v>
      </c>
      <c r="K636" s="212" t="n">
        <f aca="false">G636*AP636</f>
        <v>0</v>
      </c>
      <c r="L636" s="212" t="n">
        <f aca="false">G636*H636</f>
        <v>0</v>
      </c>
      <c r="M636" s="212" t="n">
        <f aca="false">L636*(1+BW636/100)</f>
        <v>0</v>
      </c>
      <c r="N636" s="212" t="n">
        <v>8E-005</v>
      </c>
      <c r="O636" s="212" t="n">
        <f aca="false">G636*N636</f>
        <v>0.0032</v>
      </c>
      <c r="P636" s="213" t="s">
        <v>204</v>
      </c>
      <c r="Z636" s="90" t="n">
        <f aca="false">IF(AQ636="5",BJ636,0)</f>
        <v>0</v>
      </c>
      <c r="AB636" s="90" t="n">
        <f aca="false">IF(AQ636="1",BH636,0)</f>
        <v>0</v>
      </c>
      <c r="AC636" s="90" t="n">
        <f aca="false">IF(AQ636="1",BI636,0)</f>
        <v>0</v>
      </c>
      <c r="AD636" s="90" t="n">
        <f aca="false">IF(AQ636="7",BH636,0)</f>
        <v>0</v>
      </c>
      <c r="AE636" s="90" t="n">
        <f aca="false">IF(AQ636="7",BI636,0)</f>
        <v>0</v>
      </c>
      <c r="AF636" s="90" t="n">
        <f aca="false">IF(AQ636="2",BH636,0)</f>
        <v>0</v>
      </c>
      <c r="AG636" s="90" t="n">
        <f aca="false">IF(AQ636="2",BI636,0)</f>
        <v>0</v>
      </c>
      <c r="AH636" s="90" t="n">
        <f aca="false">IF(AQ636="0",BJ636,0)</f>
        <v>0</v>
      </c>
      <c r="AI636" s="190" t="s">
        <v>111</v>
      </c>
      <c r="AJ636" s="90" t="n">
        <f aca="false">IF(AN636=0,L636,0)</f>
        <v>0</v>
      </c>
      <c r="AK636" s="90" t="n">
        <f aca="false">IF(AN636=12,L636,0)</f>
        <v>0</v>
      </c>
      <c r="AL636" s="90" t="n">
        <f aca="false">IF(AN636=21,L636,0)</f>
        <v>0</v>
      </c>
      <c r="AN636" s="90" t="n">
        <v>21</v>
      </c>
      <c r="AO636" s="90" t="n">
        <f aca="false">H636*0.489979194</f>
        <v>0</v>
      </c>
      <c r="AP636" s="90" t="n">
        <f aca="false">H636*(1-0.489979194)</f>
        <v>0</v>
      </c>
      <c r="AQ636" s="89" t="s">
        <v>226</v>
      </c>
      <c r="AV636" s="90" t="n">
        <f aca="false">AW636+AX636</f>
        <v>0</v>
      </c>
      <c r="AW636" s="90" t="n">
        <f aca="false">G636*AO636</f>
        <v>0</v>
      </c>
      <c r="AX636" s="90" t="n">
        <f aca="false">G636*AP636</f>
        <v>0</v>
      </c>
      <c r="AY636" s="89" t="s">
        <v>1880</v>
      </c>
      <c r="AZ636" s="89" t="s">
        <v>1709</v>
      </c>
      <c r="BA636" s="190" t="s">
        <v>1650</v>
      </c>
      <c r="BC636" s="90" t="n">
        <f aca="false">AW636+AX636</f>
        <v>0</v>
      </c>
      <c r="BD636" s="90" t="n">
        <f aca="false">H636/(100-BE636)*100</f>
        <v>0</v>
      </c>
      <c r="BE636" s="90" t="n">
        <v>0</v>
      </c>
      <c r="BF636" s="90" t="n">
        <f aca="false">O636</f>
        <v>0.0032</v>
      </c>
      <c r="BH636" s="90" t="n">
        <f aca="false">G636*AO636</f>
        <v>0</v>
      </c>
      <c r="BI636" s="90" t="n">
        <f aca="false">G636*AP636</f>
        <v>0</v>
      </c>
      <c r="BJ636" s="90" t="n">
        <f aca="false">G636*H636</f>
        <v>0</v>
      </c>
      <c r="BK636" s="90"/>
      <c r="BL636" s="90" t="n">
        <v>736</v>
      </c>
      <c r="BW636" s="90" t="str">
        <f aca="false">I636</f>
        <v>21</v>
      </c>
      <c r="BX636" s="11" t="s">
        <v>1892</v>
      </c>
    </row>
    <row r="637" customFormat="false" ht="15" hidden="false" customHeight="true" outlineLevel="0" collapsed="false">
      <c r="A637" s="209" t="s">
        <v>1893</v>
      </c>
      <c r="B637" s="209" t="s">
        <v>111</v>
      </c>
      <c r="C637" s="209" t="s">
        <v>1894</v>
      </c>
      <c r="D637" s="210" t="s">
        <v>1895</v>
      </c>
      <c r="E637" s="210"/>
      <c r="F637" s="209" t="s">
        <v>313</v>
      </c>
      <c r="G637" s="211" t="n">
        <v>10</v>
      </c>
      <c r="H637" s="212"/>
      <c r="I637" s="213" t="s">
        <v>203</v>
      </c>
      <c r="J637" s="212" t="n">
        <f aca="false">G637*AO637</f>
        <v>0</v>
      </c>
      <c r="K637" s="212" t="n">
        <f aca="false">G637*AP637</f>
        <v>0</v>
      </c>
      <c r="L637" s="212" t="n">
        <f aca="false">G637*H637</f>
        <v>0</v>
      </c>
      <c r="M637" s="212" t="n">
        <f aca="false">L637*(1+BW637/100)</f>
        <v>0</v>
      </c>
      <c r="N637" s="212" t="n">
        <v>9E-005</v>
      </c>
      <c r="O637" s="212" t="n">
        <f aca="false">G637*N637</f>
        <v>0.0009</v>
      </c>
      <c r="P637" s="213" t="s">
        <v>204</v>
      </c>
      <c r="Z637" s="90" t="n">
        <f aca="false">IF(AQ637="5",BJ637,0)</f>
        <v>0</v>
      </c>
      <c r="AB637" s="90" t="n">
        <f aca="false">IF(AQ637="1",BH637,0)</f>
        <v>0</v>
      </c>
      <c r="AC637" s="90" t="n">
        <f aca="false">IF(AQ637="1",BI637,0)</f>
        <v>0</v>
      </c>
      <c r="AD637" s="90" t="n">
        <f aca="false">IF(AQ637="7",BH637,0)</f>
        <v>0</v>
      </c>
      <c r="AE637" s="90" t="n">
        <f aca="false">IF(AQ637="7",BI637,0)</f>
        <v>0</v>
      </c>
      <c r="AF637" s="90" t="n">
        <f aca="false">IF(AQ637="2",BH637,0)</f>
        <v>0</v>
      </c>
      <c r="AG637" s="90" t="n">
        <f aca="false">IF(AQ637="2",BI637,0)</f>
        <v>0</v>
      </c>
      <c r="AH637" s="90" t="n">
        <f aca="false">IF(AQ637="0",BJ637,0)</f>
        <v>0</v>
      </c>
      <c r="AI637" s="190" t="s">
        <v>111</v>
      </c>
      <c r="AJ637" s="90" t="n">
        <f aca="false">IF(AN637=0,L637,0)</f>
        <v>0</v>
      </c>
      <c r="AK637" s="90" t="n">
        <f aca="false">IF(AN637=12,L637,0)</f>
        <v>0</v>
      </c>
      <c r="AL637" s="90" t="n">
        <f aca="false">IF(AN637=21,L637,0)</f>
        <v>0</v>
      </c>
      <c r="AN637" s="90" t="n">
        <v>21</v>
      </c>
      <c r="AO637" s="90" t="n">
        <f aca="false">H637*0.551331306</f>
        <v>0</v>
      </c>
      <c r="AP637" s="90" t="n">
        <f aca="false">H637*(1-0.551331306)</f>
        <v>0</v>
      </c>
      <c r="AQ637" s="89" t="s">
        <v>226</v>
      </c>
      <c r="AV637" s="90" t="n">
        <f aca="false">AW637+AX637</f>
        <v>0</v>
      </c>
      <c r="AW637" s="90" t="n">
        <f aca="false">G637*AO637</f>
        <v>0</v>
      </c>
      <c r="AX637" s="90" t="n">
        <f aca="false">G637*AP637</f>
        <v>0</v>
      </c>
      <c r="AY637" s="89" t="s">
        <v>1880</v>
      </c>
      <c r="AZ637" s="89" t="s">
        <v>1709</v>
      </c>
      <c r="BA637" s="190" t="s">
        <v>1650</v>
      </c>
      <c r="BC637" s="90" t="n">
        <f aca="false">AW637+AX637</f>
        <v>0</v>
      </c>
      <c r="BD637" s="90" t="n">
        <f aca="false">H637/(100-BE637)*100</f>
        <v>0</v>
      </c>
      <c r="BE637" s="90" t="n">
        <v>0</v>
      </c>
      <c r="BF637" s="90" t="n">
        <f aca="false">O637</f>
        <v>0.0009</v>
      </c>
      <c r="BH637" s="90" t="n">
        <f aca="false">G637*AO637</f>
        <v>0</v>
      </c>
      <c r="BI637" s="90" t="n">
        <f aca="false">G637*AP637</f>
        <v>0</v>
      </c>
      <c r="BJ637" s="90" t="n">
        <f aca="false">G637*H637</f>
        <v>0</v>
      </c>
      <c r="BK637" s="90"/>
      <c r="BL637" s="90" t="n">
        <v>736</v>
      </c>
      <c r="BW637" s="90" t="str">
        <f aca="false">I637</f>
        <v>21</v>
      </c>
      <c r="BX637" s="11" t="s">
        <v>1895</v>
      </c>
    </row>
    <row r="638" customFormat="false" ht="24.05" hidden="false" customHeight="true" outlineLevel="0" collapsed="false">
      <c r="A638" s="209" t="s">
        <v>1896</v>
      </c>
      <c r="B638" s="209" t="s">
        <v>111</v>
      </c>
      <c r="C638" s="209" t="s">
        <v>1897</v>
      </c>
      <c r="D638" s="210" t="s">
        <v>1898</v>
      </c>
      <c r="E638" s="210"/>
      <c r="F638" s="209" t="s">
        <v>261</v>
      </c>
      <c r="G638" s="211" t="n">
        <v>1</v>
      </c>
      <c r="H638" s="212"/>
      <c r="I638" s="213" t="s">
        <v>203</v>
      </c>
      <c r="J638" s="212" t="n">
        <f aca="false">G638*AO638</f>
        <v>0</v>
      </c>
      <c r="K638" s="212" t="n">
        <f aca="false">G638*AP638</f>
        <v>0</v>
      </c>
      <c r="L638" s="212" t="n">
        <f aca="false">G638*H638</f>
        <v>0</v>
      </c>
      <c r="M638" s="212" t="n">
        <f aca="false">L638*(1+BW638/100)</f>
        <v>0</v>
      </c>
      <c r="N638" s="212" t="n">
        <v>0.00375</v>
      </c>
      <c r="O638" s="212" t="n">
        <f aca="false">G638*N638</f>
        <v>0.00375</v>
      </c>
      <c r="P638" s="213" t="s">
        <v>204</v>
      </c>
      <c r="Z638" s="90" t="n">
        <f aca="false">IF(AQ638="5",BJ638,0)</f>
        <v>0</v>
      </c>
      <c r="AB638" s="90" t="n">
        <f aca="false">IF(AQ638="1",BH638,0)</f>
        <v>0</v>
      </c>
      <c r="AC638" s="90" t="n">
        <f aca="false">IF(AQ638="1",BI638,0)</f>
        <v>0</v>
      </c>
      <c r="AD638" s="90" t="n">
        <f aca="false">IF(AQ638="7",BH638,0)</f>
        <v>0</v>
      </c>
      <c r="AE638" s="90" t="n">
        <f aca="false">IF(AQ638="7",BI638,0)</f>
        <v>0</v>
      </c>
      <c r="AF638" s="90" t="n">
        <f aca="false">IF(AQ638="2",BH638,0)</f>
        <v>0</v>
      </c>
      <c r="AG638" s="90" t="n">
        <f aca="false">IF(AQ638="2",BI638,0)</f>
        <v>0</v>
      </c>
      <c r="AH638" s="90" t="n">
        <f aca="false">IF(AQ638="0",BJ638,0)</f>
        <v>0</v>
      </c>
      <c r="AI638" s="190" t="s">
        <v>111</v>
      </c>
      <c r="AJ638" s="90" t="n">
        <f aca="false">IF(AN638=0,L638,0)</f>
        <v>0</v>
      </c>
      <c r="AK638" s="90" t="n">
        <f aca="false">IF(AN638=12,L638,0)</f>
        <v>0</v>
      </c>
      <c r="AL638" s="90" t="n">
        <f aca="false">IF(AN638=21,L638,0)</f>
        <v>0</v>
      </c>
      <c r="AN638" s="90" t="n">
        <v>21</v>
      </c>
      <c r="AO638" s="90" t="n">
        <f aca="false">H638*0.945054996</f>
        <v>0</v>
      </c>
      <c r="AP638" s="90" t="n">
        <f aca="false">H638*(1-0.945054996)</f>
        <v>0</v>
      </c>
      <c r="AQ638" s="89" t="s">
        <v>226</v>
      </c>
      <c r="AV638" s="90" t="n">
        <f aca="false">AW638+AX638</f>
        <v>0</v>
      </c>
      <c r="AW638" s="90" t="n">
        <f aca="false">G638*AO638</f>
        <v>0</v>
      </c>
      <c r="AX638" s="90" t="n">
        <f aca="false">G638*AP638</f>
        <v>0</v>
      </c>
      <c r="AY638" s="89" t="s">
        <v>1880</v>
      </c>
      <c r="AZ638" s="89" t="s">
        <v>1709</v>
      </c>
      <c r="BA638" s="190" t="s">
        <v>1650</v>
      </c>
      <c r="BC638" s="90" t="n">
        <f aca="false">AW638+AX638</f>
        <v>0</v>
      </c>
      <c r="BD638" s="90" t="n">
        <f aca="false">H638/(100-BE638)*100</f>
        <v>0</v>
      </c>
      <c r="BE638" s="90" t="n">
        <v>0</v>
      </c>
      <c r="BF638" s="90" t="n">
        <f aca="false">O638</f>
        <v>0.00375</v>
      </c>
      <c r="BH638" s="90" t="n">
        <f aca="false">G638*AO638</f>
        <v>0</v>
      </c>
      <c r="BI638" s="90" t="n">
        <f aca="false">G638*AP638</f>
        <v>0</v>
      </c>
      <c r="BJ638" s="90" t="n">
        <f aca="false">G638*H638</f>
        <v>0</v>
      </c>
      <c r="BK638" s="90"/>
      <c r="BL638" s="90" t="n">
        <v>736</v>
      </c>
      <c r="BW638" s="90" t="str">
        <f aca="false">I638</f>
        <v>21</v>
      </c>
      <c r="BX638" s="11" t="s">
        <v>1898</v>
      </c>
    </row>
    <row r="639" customFormat="false" ht="15" hidden="false" customHeight="true" outlineLevel="0" collapsed="false">
      <c r="A639" s="209" t="s">
        <v>1899</v>
      </c>
      <c r="B639" s="209" t="s">
        <v>111</v>
      </c>
      <c r="C639" s="209" t="s">
        <v>1900</v>
      </c>
      <c r="D639" s="210" t="s">
        <v>1901</v>
      </c>
      <c r="E639" s="210"/>
      <c r="F639" s="209" t="s">
        <v>261</v>
      </c>
      <c r="G639" s="211" t="n">
        <v>1</v>
      </c>
      <c r="H639" s="212"/>
      <c r="I639" s="213" t="s">
        <v>203</v>
      </c>
      <c r="J639" s="212" t="n">
        <f aca="false">G639*AO639</f>
        <v>0</v>
      </c>
      <c r="K639" s="212" t="n">
        <f aca="false">G639*AP639</f>
        <v>0</v>
      </c>
      <c r="L639" s="212" t="n">
        <f aca="false">G639*H639</f>
        <v>0</v>
      </c>
      <c r="M639" s="212" t="n">
        <f aca="false">L639*(1+BW639/100)</f>
        <v>0</v>
      </c>
      <c r="N639" s="212" t="n">
        <v>0.016</v>
      </c>
      <c r="O639" s="212" t="n">
        <f aca="false">G639*N639</f>
        <v>0.016</v>
      </c>
      <c r="P639" s="213" t="s">
        <v>204</v>
      </c>
      <c r="Z639" s="90" t="n">
        <f aca="false">IF(AQ639="5",BJ639,0)</f>
        <v>0</v>
      </c>
      <c r="AB639" s="90" t="n">
        <f aca="false">IF(AQ639="1",BH639,0)</f>
        <v>0</v>
      </c>
      <c r="AC639" s="90" t="n">
        <f aca="false">IF(AQ639="1",BI639,0)</f>
        <v>0</v>
      </c>
      <c r="AD639" s="90" t="n">
        <f aca="false">IF(AQ639="7",BH639,0)</f>
        <v>0</v>
      </c>
      <c r="AE639" s="90" t="n">
        <f aca="false">IF(AQ639="7",BI639,0)</f>
        <v>0</v>
      </c>
      <c r="AF639" s="90" t="n">
        <f aca="false">IF(AQ639="2",BH639,0)</f>
        <v>0</v>
      </c>
      <c r="AG639" s="90" t="n">
        <f aca="false">IF(AQ639="2",BI639,0)</f>
        <v>0</v>
      </c>
      <c r="AH639" s="90" t="n">
        <f aca="false">IF(AQ639="0",BJ639,0)</f>
        <v>0</v>
      </c>
      <c r="AI639" s="190" t="s">
        <v>111</v>
      </c>
      <c r="AJ639" s="90" t="n">
        <f aca="false">IF(AN639=0,L639,0)</f>
        <v>0</v>
      </c>
      <c r="AK639" s="90" t="n">
        <f aca="false">IF(AN639=12,L639,0)</f>
        <v>0</v>
      </c>
      <c r="AL639" s="90" t="n">
        <f aca="false">IF(AN639=21,L639,0)</f>
        <v>0</v>
      </c>
      <c r="AN639" s="90" t="n">
        <v>21</v>
      </c>
      <c r="AO639" s="90" t="n">
        <f aca="false">H639*0.897058481</f>
        <v>0</v>
      </c>
      <c r="AP639" s="90" t="n">
        <f aca="false">H639*(1-0.897058481)</f>
        <v>0</v>
      </c>
      <c r="AQ639" s="89" t="s">
        <v>226</v>
      </c>
      <c r="AV639" s="90" t="n">
        <f aca="false">AW639+AX639</f>
        <v>0</v>
      </c>
      <c r="AW639" s="90" t="n">
        <f aca="false">G639*AO639</f>
        <v>0</v>
      </c>
      <c r="AX639" s="90" t="n">
        <f aca="false">G639*AP639</f>
        <v>0</v>
      </c>
      <c r="AY639" s="89" t="s">
        <v>1880</v>
      </c>
      <c r="AZ639" s="89" t="s">
        <v>1709</v>
      </c>
      <c r="BA639" s="190" t="s">
        <v>1650</v>
      </c>
      <c r="BC639" s="90" t="n">
        <f aca="false">AW639+AX639</f>
        <v>0</v>
      </c>
      <c r="BD639" s="90" t="n">
        <f aca="false">H639/(100-BE639)*100</f>
        <v>0</v>
      </c>
      <c r="BE639" s="90" t="n">
        <v>0</v>
      </c>
      <c r="BF639" s="90" t="n">
        <f aca="false">O639</f>
        <v>0.016</v>
      </c>
      <c r="BH639" s="90" t="n">
        <f aca="false">G639*AO639</f>
        <v>0</v>
      </c>
      <c r="BI639" s="90" t="n">
        <f aca="false">G639*AP639</f>
        <v>0</v>
      </c>
      <c r="BJ639" s="90" t="n">
        <f aca="false">G639*H639</f>
        <v>0</v>
      </c>
      <c r="BK639" s="90"/>
      <c r="BL639" s="90" t="n">
        <v>736</v>
      </c>
      <c r="BW639" s="90" t="str">
        <f aca="false">I639</f>
        <v>21</v>
      </c>
      <c r="BX639" s="11" t="s">
        <v>1901</v>
      </c>
    </row>
    <row r="640" customFormat="false" ht="15" hidden="false" customHeight="true" outlineLevel="0" collapsed="false">
      <c r="A640" s="209" t="s">
        <v>1902</v>
      </c>
      <c r="B640" s="209" t="s">
        <v>111</v>
      </c>
      <c r="C640" s="209" t="s">
        <v>1903</v>
      </c>
      <c r="D640" s="210" t="s">
        <v>1904</v>
      </c>
      <c r="E640" s="210"/>
      <c r="F640" s="209" t="s">
        <v>261</v>
      </c>
      <c r="G640" s="211" t="n">
        <v>12</v>
      </c>
      <c r="H640" s="212"/>
      <c r="I640" s="213" t="s">
        <v>203</v>
      </c>
      <c r="J640" s="212" t="n">
        <f aca="false">G640*AO640</f>
        <v>0</v>
      </c>
      <c r="K640" s="212" t="n">
        <f aca="false">G640*AP640</f>
        <v>0</v>
      </c>
      <c r="L640" s="212" t="n">
        <f aca="false">G640*H640</f>
        <v>0</v>
      </c>
      <c r="M640" s="212" t="n">
        <f aca="false">L640*(1+BW640/100)</f>
        <v>0</v>
      </c>
      <c r="N640" s="212" t="n">
        <v>7E-005</v>
      </c>
      <c r="O640" s="212" t="n">
        <f aca="false">G640*N640</f>
        <v>0.00084</v>
      </c>
      <c r="P640" s="213" t="s">
        <v>204</v>
      </c>
      <c r="Z640" s="90" t="n">
        <f aca="false">IF(AQ640="5",BJ640,0)</f>
        <v>0</v>
      </c>
      <c r="AB640" s="90" t="n">
        <f aca="false">IF(AQ640="1",BH640,0)</f>
        <v>0</v>
      </c>
      <c r="AC640" s="90" t="n">
        <f aca="false">IF(AQ640="1",BI640,0)</f>
        <v>0</v>
      </c>
      <c r="AD640" s="90" t="n">
        <f aca="false">IF(AQ640="7",BH640,0)</f>
        <v>0</v>
      </c>
      <c r="AE640" s="90" t="n">
        <f aca="false">IF(AQ640="7",BI640,0)</f>
        <v>0</v>
      </c>
      <c r="AF640" s="90" t="n">
        <f aca="false">IF(AQ640="2",BH640,0)</f>
        <v>0</v>
      </c>
      <c r="AG640" s="90" t="n">
        <f aca="false">IF(AQ640="2",BI640,0)</f>
        <v>0</v>
      </c>
      <c r="AH640" s="90" t="n">
        <f aca="false">IF(AQ640="0",BJ640,0)</f>
        <v>0</v>
      </c>
      <c r="AI640" s="190" t="s">
        <v>111</v>
      </c>
      <c r="AJ640" s="90" t="n">
        <f aca="false">IF(AN640=0,L640,0)</f>
        <v>0</v>
      </c>
      <c r="AK640" s="90" t="n">
        <f aca="false">IF(AN640=12,L640,0)</f>
        <v>0</v>
      </c>
      <c r="AL640" s="90" t="n">
        <f aca="false">IF(AN640=21,L640,0)</f>
        <v>0</v>
      </c>
      <c r="AN640" s="90" t="n">
        <v>21</v>
      </c>
      <c r="AO640" s="90" t="n">
        <f aca="false">H640*0.748546539</f>
        <v>0</v>
      </c>
      <c r="AP640" s="90" t="n">
        <f aca="false">H640*(1-0.748546539)</f>
        <v>0</v>
      </c>
      <c r="AQ640" s="89" t="s">
        <v>226</v>
      </c>
      <c r="AV640" s="90" t="n">
        <f aca="false">AW640+AX640</f>
        <v>0</v>
      </c>
      <c r="AW640" s="90" t="n">
        <f aca="false">G640*AO640</f>
        <v>0</v>
      </c>
      <c r="AX640" s="90" t="n">
        <f aca="false">G640*AP640</f>
        <v>0</v>
      </c>
      <c r="AY640" s="89" t="s">
        <v>1880</v>
      </c>
      <c r="AZ640" s="89" t="s">
        <v>1709</v>
      </c>
      <c r="BA640" s="190" t="s">
        <v>1650</v>
      </c>
      <c r="BC640" s="90" t="n">
        <f aca="false">AW640+AX640</f>
        <v>0</v>
      </c>
      <c r="BD640" s="90" t="n">
        <f aca="false">H640/(100-BE640)*100</f>
        <v>0</v>
      </c>
      <c r="BE640" s="90" t="n">
        <v>0</v>
      </c>
      <c r="BF640" s="90" t="n">
        <f aca="false">O640</f>
        <v>0.00084</v>
      </c>
      <c r="BH640" s="90" t="n">
        <f aca="false">G640*AO640</f>
        <v>0</v>
      </c>
      <c r="BI640" s="90" t="n">
        <f aca="false">G640*AP640</f>
        <v>0</v>
      </c>
      <c r="BJ640" s="90" t="n">
        <f aca="false">G640*H640</f>
        <v>0</v>
      </c>
      <c r="BK640" s="90"/>
      <c r="BL640" s="90" t="n">
        <v>736</v>
      </c>
      <c r="BW640" s="90" t="str">
        <f aca="false">I640</f>
        <v>21</v>
      </c>
      <c r="BX640" s="11" t="s">
        <v>1904</v>
      </c>
    </row>
    <row r="641" customFormat="false" ht="35.5" hidden="false" customHeight="true" outlineLevel="0" collapsed="false">
      <c r="A641" s="209" t="s">
        <v>1905</v>
      </c>
      <c r="B641" s="209" t="s">
        <v>111</v>
      </c>
      <c r="C641" s="209" t="s">
        <v>1510</v>
      </c>
      <c r="D641" s="210" t="s">
        <v>1906</v>
      </c>
      <c r="E641" s="210"/>
      <c r="F641" s="209" t="s">
        <v>261</v>
      </c>
      <c r="G641" s="211" t="n">
        <v>3</v>
      </c>
      <c r="H641" s="212"/>
      <c r="I641" s="213" t="s">
        <v>203</v>
      </c>
      <c r="J641" s="212" t="n">
        <f aca="false">G641*AO641</f>
        <v>0</v>
      </c>
      <c r="K641" s="212" t="n">
        <f aca="false">G641*AP641</f>
        <v>0</v>
      </c>
      <c r="L641" s="212" t="n">
        <f aca="false">G641*H641</f>
        <v>0</v>
      </c>
      <c r="M641" s="212" t="n">
        <f aca="false">L641*(1+BW641/100)</f>
        <v>0</v>
      </c>
      <c r="N641" s="212" t="n">
        <v>0</v>
      </c>
      <c r="O641" s="212" t="n">
        <f aca="false">G641*N641</f>
        <v>0</v>
      </c>
      <c r="P641" s="213" t="s">
        <v>204</v>
      </c>
      <c r="Z641" s="90" t="n">
        <f aca="false">IF(AQ641="5",BJ641,0)</f>
        <v>0</v>
      </c>
      <c r="AB641" s="90" t="n">
        <f aca="false">IF(AQ641="1",BH641,0)</f>
        <v>0</v>
      </c>
      <c r="AC641" s="90" t="n">
        <f aca="false">IF(AQ641="1",BI641,0)</f>
        <v>0</v>
      </c>
      <c r="AD641" s="90" t="n">
        <f aca="false">IF(AQ641="7",BH641,0)</f>
        <v>0</v>
      </c>
      <c r="AE641" s="90" t="n">
        <f aca="false">IF(AQ641="7",BI641,0)</f>
        <v>0</v>
      </c>
      <c r="AF641" s="90" t="n">
        <f aca="false">IF(AQ641="2",BH641,0)</f>
        <v>0</v>
      </c>
      <c r="AG641" s="90" t="n">
        <f aca="false">IF(AQ641="2",BI641,0)</f>
        <v>0</v>
      </c>
      <c r="AH641" s="90" t="n">
        <f aca="false">IF(AQ641="0",BJ641,0)</f>
        <v>0</v>
      </c>
      <c r="AI641" s="190" t="s">
        <v>111</v>
      </c>
      <c r="AJ641" s="90" t="n">
        <f aca="false">IF(AN641=0,L641,0)</f>
        <v>0</v>
      </c>
      <c r="AK641" s="90" t="n">
        <f aca="false">IF(AN641=12,L641,0)</f>
        <v>0</v>
      </c>
      <c r="AL641" s="90" t="n">
        <f aca="false">IF(AN641=21,L641,0)</f>
        <v>0</v>
      </c>
      <c r="AN641" s="90" t="n">
        <v>21</v>
      </c>
      <c r="AO641" s="90" t="n">
        <f aca="false">H641*0</f>
        <v>0</v>
      </c>
      <c r="AP641" s="90" t="n">
        <f aca="false">H641*(1-0)</f>
        <v>0</v>
      </c>
      <c r="AQ641" s="89" t="s">
        <v>208</v>
      </c>
      <c r="AV641" s="90" t="n">
        <f aca="false">AW641+AX641</f>
        <v>0</v>
      </c>
      <c r="AW641" s="90" t="n">
        <f aca="false">G641*AO641</f>
        <v>0</v>
      </c>
      <c r="AX641" s="90" t="n">
        <f aca="false">G641*AP641</f>
        <v>0</v>
      </c>
      <c r="AY641" s="89" t="s">
        <v>1880</v>
      </c>
      <c r="AZ641" s="89" t="s">
        <v>1709</v>
      </c>
      <c r="BA641" s="190" t="s">
        <v>1650</v>
      </c>
      <c r="BC641" s="90" t="n">
        <f aca="false">AW641+AX641</f>
        <v>0</v>
      </c>
      <c r="BD641" s="90" t="n">
        <f aca="false">H641/(100-BE641)*100</f>
        <v>0</v>
      </c>
      <c r="BE641" s="90" t="n">
        <v>0</v>
      </c>
      <c r="BF641" s="90" t="n">
        <f aca="false">O641</f>
        <v>0</v>
      </c>
      <c r="BH641" s="90" t="n">
        <f aca="false">G641*AO641</f>
        <v>0</v>
      </c>
      <c r="BI641" s="90" t="n">
        <f aca="false">G641*AP641</f>
        <v>0</v>
      </c>
      <c r="BJ641" s="90" t="n">
        <f aca="false">G641*H641</f>
        <v>0</v>
      </c>
      <c r="BK641" s="90"/>
      <c r="BL641" s="90" t="n">
        <v>736</v>
      </c>
      <c r="BW641" s="90" t="str">
        <f aca="false">I641</f>
        <v>21</v>
      </c>
      <c r="BX641" s="11" t="s">
        <v>1906</v>
      </c>
    </row>
    <row r="642" customFormat="false" ht="15" hidden="false" customHeight="true" outlineLevel="0" collapsed="false">
      <c r="A642" s="214" t="s">
        <v>1907</v>
      </c>
      <c r="B642" s="214" t="s">
        <v>111</v>
      </c>
      <c r="C642" s="214" t="s">
        <v>1908</v>
      </c>
      <c r="D642" s="215" t="s">
        <v>1909</v>
      </c>
      <c r="E642" s="215"/>
      <c r="F642" s="214" t="s">
        <v>261</v>
      </c>
      <c r="G642" s="216" t="n">
        <v>3</v>
      </c>
      <c r="H642" s="217"/>
      <c r="I642" s="218" t="s">
        <v>203</v>
      </c>
      <c r="J642" s="217" t="n">
        <f aca="false">G642*AO642</f>
        <v>0</v>
      </c>
      <c r="K642" s="217" t="n">
        <f aca="false">G642*AP642</f>
        <v>0</v>
      </c>
      <c r="L642" s="217" t="n">
        <f aca="false">G642*H642</f>
        <v>0</v>
      </c>
      <c r="M642" s="217" t="n">
        <f aca="false">L642*(1+BW642/100)</f>
        <v>0</v>
      </c>
      <c r="N642" s="217" t="n">
        <v>0.0001</v>
      </c>
      <c r="O642" s="217" t="n">
        <f aca="false">G642*N642</f>
        <v>0.0003</v>
      </c>
      <c r="P642" s="218" t="s">
        <v>204</v>
      </c>
      <c r="Z642" s="90" t="n">
        <f aca="false">IF(AQ642="5",BJ642,0)</f>
        <v>0</v>
      </c>
      <c r="AB642" s="90" t="n">
        <f aca="false">IF(AQ642="1",BH642,0)</f>
        <v>0</v>
      </c>
      <c r="AC642" s="90" t="n">
        <f aca="false">IF(AQ642="1",BI642,0)</f>
        <v>0</v>
      </c>
      <c r="AD642" s="90" t="n">
        <f aca="false">IF(AQ642="7",BH642,0)</f>
        <v>0</v>
      </c>
      <c r="AE642" s="90" t="n">
        <f aca="false">IF(AQ642="7",BI642,0)</f>
        <v>0</v>
      </c>
      <c r="AF642" s="90" t="n">
        <f aca="false">IF(AQ642="2",BH642,0)</f>
        <v>0</v>
      </c>
      <c r="AG642" s="90" t="n">
        <f aca="false">IF(AQ642="2",BI642,0)</f>
        <v>0</v>
      </c>
      <c r="AH642" s="90" t="n">
        <f aca="false">IF(AQ642="0",BJ642,0)</f>
        <v>0</v>
      </c>
      <c r="AI642" s="190" t="s">
        <v>111</v>
      </c>
      <c r="AJ642" s="219" t="n">
        <f aca="false">IF(AN642=0,L642,0)</f>
        <v>0</v>
      </c>
      <c r="AK642" s="219" t="n">
        <f aca="false">IF(AN642=12,L642,0)</f>
        <v>0</v>
      </c>
      <c r="AL642" s="219" t="n">
        <f aca="false">IF(AN642=21,L642,0)</f>
        <v>0</v>
      </c>
      <c r="AN642" s="90" t="n">
        <v>21</v>
      </c>
      <c r="AO642" s="90" t="n">
        <f aca="false">H642*1</f>
        <v>0</v>
      </c>
      <c r="AP642" s="90" t="n">
        <f aca="false">H642*(1-1)</f>
        <v>0</v>
      </c>
      <c r="AQ642" s="220" t="s">
        <v>226</v>
      </c>
      <c r="AV642" s="90" t="n">
        <f aca="false">AW642+AX642</f>
        <v>0</v>
      </c>
      <c r="AW642" s="90" t="n">
        <f aca="false">G642*AO642</f>
        <v>0</v>
      </c>
      <c r="AX642" s="90" t="n">
        <f aca="false">G642*AP642</f>
        <v>0</v>
      </c>
      <c r="AY642" s="89" t="s">
        <v>1880</v>
      </c>
      <c r="AZ642" s="89" t="s">
        <v>1709</v>
      </c>
      <c r="BA642" s="190" t="s">
        <v>1650</v>
      </c>
      <c r="BC642" s="90" t="n">
        <f aca="false">AW642+AX642</f>
        <v>0</v>
      </c>
      <c r="BD642" s="90" t="n">
        <f aca="false">H642/(100-BE642)*100</f>
        <v>0</v>
      </c>
      <c r="BE642" s="90" t="n">
        <v>0</v>
      </c>
      <c r="BF642" s="90" t="n">
        <f aca="false">O642</f>
        <v>0.0003</v>
      </c>
      <c r="BH642" s="219" t="n">
        <f aca="false">G642*AO642</f>
        <v>0</v>
      </c>
      <c r="BI642" s="219" t="n">
        <f aca="false">G642*AP642</f>
        <v>0</v>
      </c>
      <c r="BJ642" s="219" t="n">
        <f aca="false">G642*H642</f>
        <v>0</v>
      </c>
      <c r="BK642" s="219"/>
      <c r="BL642" s="90" t="n">
        <v>736</v>
      </c>
      <c r="BW642" s="90" t="str">
        <f aca="false">I642</f>
        <v>21</v>
      </c>
      <c r="BX642" s="221" t="s">
        <v>1909</v>
      </c>
    </row>
    <row r="643" customFormat="false" ht="15" hidden="false" customHeight="true" outlineLevel="0" collapsed="false">
      <c r="A643" s="209" t="s">
        <v>1910</v>
      </c>
      <c r="B643" s="209" t="s">
        <v>111</v>
      </c>
      <c r="C643" s="209" t="s">
        <v>1911</v>
      </c>
      <c r="D643" s="210" t="s">
        <v>1912</v>
      </c>
      <c r="E643" s="210"/>
      <c r="F643" s="209" t="s">
        <v>264</v>
      </c>
      <c r="G643" s="211" t="n">
        <v>0.364</v>
      </c>
      <c r="H643" s="212"/>
      <c r="I643" s="213" t="s">
        <v>203</v>
      </c>
      <c r="J643" s="212" t="n">
        <f aca="false">G643*AO643</f>
        <v>0</v>
      </c>
      <c r="K643" s="212" t="n">
        <f aca="false">G643*AP643</f>
        <v>0</v>
      </c>
      <c r="L643" s="212" t="n">
        <f aca="false">G643*H643</f>
        <v>0</v>
      </c>
      <c r="M643" s="212" t="n">
        <f aca="false">L643*(1+BW643/100)</f>
        <v>0</v>
      </c>
      <c r="N643" s="212" t="n">
        <v>0</v>
      </c>
      <c r="O643" s="212" t="n">
        <f aca="false">G643*N643</f>
        <v>0</v>
      </c>
      <c r="P643" s="213" t="s">
        <v>204</v>
      </c>
      <c r="Z643" s="90" t="n">
        <f aca="false">IF(AQ643="5",BJ643,0)</f>
        <v>0</v>
      </c>
      <c r="AB643" s="90" t="n">
        <f aca="false">IF(AQ643="1",BH643,0)</f>
        <v>0</v>
      </c>
      <c r="AC643" s="90" t="n">
        <f aca="false">IF(AQ643="1",BI643,0)</f>
        <v>0</v>
      </c>
      <c r="AD643" s="90" t="n">
        <f aca="false">IF(AQ643="7",BH643,0)</f>
        <v>0</v>
      </c>
      <c r="AE643" s="90" t="n">
        <f aca="false">IF(AQ643="7",BI643,0)</f>
        <v>0</v>
      </c>
      <c r="AF643" s="90" t="n">
        <f aca="false">IF(AQ643="2",BH643,0)</f>
        <v>0</v>
      </c>
      <c r="AG643" s="90" t="n">
        <f aca="false">IF(AQ643="2",BI643,0)</f>
        <v>0</v>
      </c>
      <c r="AH643" s="90" t="n">
        <f aca="false">IF(AQ643="0",BJ643,0)</f>
        <v>0</v>
      </c>
      <c r="AI643" s="190" t="s">
        <v>111</v>
      </c>
      <c r="AJ643" s="90" t="n">
        <f aca="false">IF(AN643=0,L643,0)</f>
        <v>0</v>
      </c>
      <c r="AK643" s="90" t="n">
        <f aca="false">IF(AN643=12,L643,0)</f>
        <v>0</v>
      </c>
      <c r="AL643" s="90" t="n">
        <f aca="false">IF(AN643=21,L643,0)</f>
        <v>0</v>
      </c>
      <c r="AN643" s="90" t="n">
        <v>21</v>
      </c>
      <c r="AO643" s="90" t="n">
        <f aca="false">H643*0</f>
        <v>0</v>
      </c>
      <c r="AP643" s="90" t="n">
        <f aca="false">H643*(1-0)</f>
        <v>0</v>
      </c>
      <c r="AQ643" s="89" t="s">
        <v>220</v>
      </c>
      <c r="AV643" s="90" t="n">
        <f aca="false">AW643+AX643</f>
        <v>0</v>
      </c>
      <c r="AW643" s="90" t="n">
        <f aca="false">G643*AO643</f>
        <v>0</v>
      </c>
      <c r="AX643" s="90" t="n">
        <f aca="false">G643*AP643</f>
        <v>0</v>
      </c>
      <c r="AY643" s="89" t="s">
        <v>1880</v>
      </c>
      <c r="AZ643" s="89" t="s">
        <v>1709</v>
      </c>
      <c r="BA643" s="190" t="s">
        <v>1650</v>
      </c>
      <c r="BC643" s="90" t="n">
        <f aca="false">AW643+AX643</f>
        <v>0</v>
      </c>
      <c r="BD643" s="90" t="n">
        <f aca="false">H643/(100-BE643)*100</f>
        <v>0</v>
      </c>
      <c r="BE643" s="90" t="n">
        <v>0</v>
      </c>
      <c r="BF643" s="90" t="n">
        <f aca="false">O643</f>
        <v>0</v>
      </c>
      <c r="BH643" s="90" t="n">
        <f aca="false">G643*AO643</f>
        <v>0</v>
      </c>
      <c r="BI643" s="90" t="n">
        <f aca="false">G643*AP643</f>
        <v>0</v>
      </c>
      <c r="BJ643" s="90" t="n">
        <f aca="false">G643*H643</f>
        <v>0</v>
      </c>
      <c r="BK643" s="90"/>
      <c r="BL643" s="90" t="n">
        <v>736</v>
      </c>
      <c r="BW643" s="90" t="str">
        <f aca="false">I643</f>
        <v>21</v>
      </c>
      <c r="BX643" s="11" t="s">
        <v>1912</v>
      </c>
    </row>
    <row r="644" customFormat="false" ht="15" hidden="false" customHeight="true" outlineLevel="0" collapsed="false">
      <c r="A644" s="203"/>
      <c r="B644" s="204" t="s">
        <v>111</v>
      </c>
      <c r="C644" s="204" t="s">
        <v>685</v>
      </c>
      <c r="D644" s="205" t="s">
        <v>686</v>
      </c>
      <c r="E644" s="205"/>
      <c r="F644" s="203" t="s">
        <v>97</v>
      </c>
      <c r="G644" s="206" t="s">
        <v>97</v>
      </c>
      <c r="H644" s="203"/>
      <c r="I644" s="203" t="s">
        <v>97</v>
      </c>
      <c r="J644" s="207" t="n">
        <f aca="false">SUM(J645:J648)</f>
        <v>0</v>
      </c>
      <c r="K644" s="207" t="n">
        <f aca="false">SUM(K645:K648)</f>
        <v>0</v>
      </c>
      <c r="L644" s="207" t="n">
        <f aca="false">SUM(L645:L648)</f>
        <v>0</v>
      </c>
      <c r="M644" s="207" t="n">
        <f aca="false">SUM(M645:M648)</f>
        <v>0</v>
      </c>
      <c r="N644" s="208"/>
      <c r="O644" s="207" t="n">
        <f aca="false">SUM(O645:O648)</f>
        <v>0.0972</v>
      </c>
      <c r="P644" s="208"/>
      <c r="AI644" s="190" t="s">
        <v>111</v>
      </c>
      <c r="AS644" s="178" t="n">
        <f aca="false">SUM(AJ645:AJ648)</f>
        <v>0</v>
      </c>
      <c r="AT644" s="178" t="n">
        <f aca="false">SUM(AK645:AK648)</f>
        <v>0</v>
      </c>
      <c r="AU644" s="178" t="n">
        <f aca="false">SUM(AL645:AL648)</f>
        <v>0</v>
      </c>
    </row>
    <row r="645" customFormat="false" ht="35.5" hidden="false" customHeight="true" outlineLevel="0" collapsed="false">
      <c r="A645" s="209" t="s">
        <v>1913</v>
      </c>
      <c r="B645" s="209" t="s">
        <v>111</v>
      </c>
      <c r="C645" s="209" t="s">
        <v>1914</v>
      </c>
      <c r="D645" s="210" t="s">
        <v>1915</v>
      </c>
      <c r="E645" s="210"/>
      <c r="F645" s="209" t="s">
        <v>1297</v>
      </c>
      <c r="G645" s="211" t="n">
        <v>45</v>
      </c>
      <c r="H645" s="212"/>
      <c r="I645" s="213" t="s">
        <v>203</v>
      </c>
      <c r="J645" s="212" t="n">
        <f aca="false">G645*AO645</f>
        <v>0</v>
      </c>
      <c r="K645" s="212" t="n">
        <f aca="false">G645*AP645</f>
        <v>0</v>
      </c>
      <c r="L645" s="212" t="n">
        <f aca="false">G645*H645</f>
        <v>0</v>
      </c>
      <c r="M645" s="212" t="n">
        <f aca="false">L645*(1+BW645/100)</f>
        <v>0</v>
      </c>
      <c r="N645" s="212" t="n">
        <v>0.00106</v>
      </c>
      <c r="O645" s="212" t="n">
        <f aca="false">G645*N645</f>
        <v>0.0477</v>
      </c>
      <c r="P645" s="213" t="s">
        <v>204</v>
      </c>
      <c r="Z645" s="90" t="n">
        <f aca="false">IF(AQ645="5",BJ645,0)</f>
        <v>0</v>
      </c>
      <c r="AB645" s="90" t="n">
        <f aca="false">IF(AQ645="1",BH645,0)</f>
        <v>0</v>
      </c>
      <c r="AC645" s="90" t="n">
        <f aca="false">IF(AQ645="1",BI645,0)</f>
        <v>0</v>
      </c>
      <c r="AD645" s="90" t="n">
        <f aca="false">IF(AQ645="7",BH645,0)</f>
        <v>0</v>
      </c>
      <c r="AE645" s="90" t="n">
        <f aca="false">IF(AQ645="7",BI645,0)</f>
        <v>0</v>
      </c>
      <c r="AF645" s="90" t="n">
        <f aca="false">IF(AQ645="2",BH645,0)</f>
        <v>0</v>
      </c>
      <c r="AG645" s="90" t="n">
        <f aca="false">IF(AQ645="2",BI645,0)</f>
        <v>0</v>
      </c>
      <c r="AH645" s="90" t="n">
        <f aca="false">IF(AQ645="0",BJ645,0)</f>
        <v>0</v>
      </c>
      <c r="AI645" s="190" t="s">
        <v>111</v>
      </c>
      <c r="AJ645" s="90" t="n">
        <f aca="false">IF(AN645=0,L645,0)</f>
        <v>0</v>
      </c>
      <c r="AK645" s="90" t="n">
        <f aca="false">IF(AN645=12,L645,0)</f>
        <v>0</v>
      </c>
      <c r="AL645" s="90" t="n">
        <f aca="false">IF(AN645=21,L645,0)</f>
        <v>0</v>
      </c>
      <c r="AN645" s="90" t="n">
        <v>21</v>
      </c>
      <c r="AO645" s="90" t="n">
        <f aca="false">H645*0.30333335</f>
        <v>0</v>
      </c>
      <c r="AP645" s="90" t="n">
        <f aca="false">H645*(1-0.30333335)</f>
        <v>0</v>
      </c>
      <c r="AQ645" s="89" t="s">
        <v>226</v>
      </c>
      <c r="AV645" s="90" t="n">
        <f aca="false">AW645+AX645</f>
        <v>0</v>
      </c>
      <c r="AW645" s="90" t="n">
        <f aca="false">G645*AO645</f>
        <v>0</v>
      </c>
      <c r="AX645" s="90" t="n">
        <f aca="false">G645*AP645</f>
        <v>0</v>
      </c>
      <c r="AY645" s="89" t="s">
        <v>690</v>
      </c>
      <c r="AZ645" s="89" t="s">
        <v>1916</v>
      </c>
      <c r="BA645" s="190" t="s">
        <v>1650</v>
      </c>
      <c r="BC645" s="90" t="n">
        <f aca="false">AW645+AX645</f>
        <v>0</v>
      </c>
      <c r="BD645" s="90" t="n">
        <f aca="false">H645/(100-BE645)*100</f>
        <v>0</v>
      </c>
      <c r="BE645" s="90" t="n">
        <v>0</v>
      </c>
      <c r="BF645" s="90" t="n">
        <f aca="false">O645</f>
        <v>0.0477</v>
      </c>
      <c r="BH645" s="90" t="n">
        <f aca="false">G645*AO645</f>
        <v>0</v>
      </c>
      <c r="BI645" s="90" t="n">
        <f aca="false">G645*AP645</f>
        <v>0</v>
      </c>
      <c r="BJ645" s="90" t="n">
        <f aca="false">G645*H645</f>
        <v>0</v>
      </c>
      <c r="BK645" s="90"/>
      <c r="BL645" s="90" t="n">
        <v>767</v>
      </c>
      <c r="BW645" s="90" t="str">
        <f aca="false">I645</f>
        <v>21</v>
      </c>
      <c r="BX645" s="11" t="s">
        <v>1915</v>
      </c>
    </row>
    <row r="646" customFormat="false" ht="35.5" hidden="false" customHeight="true" outlineLevel="0" collapsed="false">
      <c r="A646" s="214" t="s">
        <v>1917</v>
      </c>
      <c r="B646" s="214" t="s">
        <v>111</v>
      </c>
      <c r="C646" s="214" t="s">
        <v>1918</v>
      </c>
      <c r="D646" s="215" t="s">
        <v>1919</v>
      </c>
      <c r="E646" s="215"/>
      <c r="F646" s="214" t="s">
        <v>1297</v>
      </c>
      <c r="G646" s="216" t="n">
        <v>42.9</v>
      </c>
      <c r="H646" s="217"/>
      <c r="I646" s="218" t="s">
        <v>203</v>
      </c>
      <c r="J646" s="217" t="n">
        <f aca="false">G646*AO646</f>
        <v>0</v>
      </c>
      <c r="K646" s="217" t="n">
        <f aca="false">G646*AP646</f>
        <v>0</v>
      </c>
      <c r="L646" s="217" t="n">
        <f aca="false">G646*H646</f>
        <v>0</v>
      </c>
      <c r="M646" s="217" t="n">
        <f aca="false">L646*(1+BW646/100)</f>
        <v>0</v>
      </c>
      <c r="N646" s="217" t="n">
        <v>0.001</v>
      </c>
      <c r="O646" s="217" t="n">
        <f aca="false">G646*N646</f>
        <v>0.0429</v>
      </c>
      <c r="P646" s="218" t="s">
        <v>204</v>
      </c>
      <c r="Z646" s="90" t="n">
        <f aca="false">IF(AQ646="5",BJ646,0)</f>
        <v>0</v>
      </c>
      <c r="AB646" s="90" t="n">
        <f aca="false">IF(AQ646="1",BH646,0)</f>
        <v>0</v>
      </c>
      <c r="AC646" s="90" t="n">
        <f aca="false">IF(AQ646="1",BI646,0)</f>
        <v>0</v>
      </c>
      <c r="AD646" s="90" t="n">
        <f aca="false">IF(AQ646="7",BH646,0)</f>
        <v>0</v>
      </c>
      <c r="AE646" s="90" t="n">
        <f aca="false">IF(AQ646="7",BI646,0)</f>
        <v>0</v>
      </c>
      <c r="AF646" s="90" t="n">
        <f aca="false">IF(AQ646="2",BH646,0)</f>
        <v>0</v>
      </c>
      <c r="AG646" s="90" t="n">
        <f aca="false">IF(AQ646="2",BI646,0)</f>
        <v>0</v>
      </c>
      <c r="AH646" s="90" t="n">
        <f aca="false">IF(AQ646="0",BJ646,0)</f>
        <v>0</v>
      </c>
      <c r="AI646" s="190" t="s">
        <v>111</v>
      </c>
      <c r="AJ646" s="219" t="n">
        <f aca="false">IF(AN646=0,L646,0)</f>
        <v>0</v>
      </c>
      <c r="AK646" s="219" t="n">
        <f aca="false">IF(AN646=12,L646,0)</f>
        <v>0</v>
      </c>
      <c r="AL646" s="219" t="n">
        <f aca="false">IF(AN646=21,L646,0)</f>
        <v>0</v>
      </c>
      <c r="AN646" s="90" t="n">
        <v>21</v>
      </c>
      <c r="AO646" s="90" t="n">
        <f aca="false">H646*1</f>
        <v>0</v>
      </c>
      <c r="AP646" s="90" t="n">
        <f aca="false">H646*(1-1)</f>
        <v>0</v>
      </c>
      <c r="AQ646" s="220" t="s">
        <v>226</v>
      </c>
      <c r="AV646" s="90" t="n">
        <f aca="false">AW646+AX646</f>
        <v>0</v>
      </c>
      <c r="AW646" s="90" t="n">
        <f aca="false">G646*AO646</f>
        <v>0</v>
      </c>
      <c r="AX646" s="90" t="n">
        <f aca="false">G646*AP646</f>
        <v>0</v>
      </c>
      <c r="AY646" s="89" t="s">
        <v>690</v>
      </c>
      <c r="AZ646" s="89" t="s">
        <v>1916</v>
      </c>
      <c r="BA646" s="190" t="s">
        <v>1650</v>
      </c>
      <c r="BC646" s="90" t="n">
        <f aca="false">AW646+AX646</f>
        <v>0</v>
      </c>
      <c r="BD646" s="90" t="n">
        <f aca="false">H646/(100-BE646)*100</f>
        <v>0</v>
      </c>
      <c r="BE646" s="90" t="n">
        <v>0</v>
      </c>
      <c r="BF646" s="90" t="n">
        <f aca="false">O646</f>
        <v>0.0429</v>
      </c>
      <c r="BH646" s="219" t="n">
        <f aca="false">G646*AO646</f>
        <v>0</v>
      </c>
      <c r="BI646" s="219" t="n">
        <f aca="false">G646*AP646</f>
        <v>0</v>
      </c>
      <c r="BJ646" s="219" t="n">
        <f aca="false">G646*H646</f>
        <v>0</v>
      </c>
      <c r="BK646" s="219"/>
      <c r="BL646" s="90" t="n">
        <v>767</v>
      </c>
      <c r="BW646" s="90" t="str">
        <f aca="false">I646</f>
        <v>21</v>
      </c>
      <c r="BX646" s="221" t="s">
        <v>1919</v>
      </c>
    </row>
    <row r="647" customFormat="false" ht="15" hidden="false" customHeight="true" outlineLevel="0" collapsed="false">
      <c r="A647" s="214" t="s">
        <v>1920</v>
      </c>
      <c r="B647" s="214" t="s">
        <v>111</v>
      </c>
      <c r="C647" s="214" t="s">
        <v>1302</v>
      </c>
      <c r="D647" s="215" t="s">
        <v>1303</v>
      </c>
      <c r="E647" s="215"/>
      <c r="F647" s="214" t="s">
        <v>1297</v>
      </c>
      <c r="G647" s="216" t="n">
        <v>6.6</v>
      </c>
      <c r="H647" s="217"/>
      <c r="I647" s="218" t="s">
        <v>203</v>
      </c>
      <c r="J647" s="217" t="n">
        <f aca="false">G647*AO647</f>
        <v>0</v>
      </c>
      <c r="K647" s="217" t="n">
        <f aca="false">G647*AP647</f>
        <v>0</v>
      </c>
      <c r="L647" s="217" t="n">
        <f aca="false">G647*H647</f>
        <v>0</v>
      </c>
      <c r="M647" s="217" t="n">
        <f aca="false">L647*(1+BW647/100)</f>
        <v>0</v>
      </c>
      <c r="N647" s="217" t="n">
        <v>0.001</v>
      </c>
      <c r="O647" s="217" t="n">
        <f aca="false">G647*N647</f>
        <v>0.0066</v>
      </c>
      <c r="P647" s="218" t="s">
        <v>204</v>
      </c>
      <c r="Z647" s="90" t="n">
        <f aca="false">IF(AQ647="5",BJ647,0)</f>
        <v>0</v>
      </c>
      <c r="AB647" s="90" t="n">
        <f aca="false">IF(AQ647="1",BH647,0)</f>
        <v>0</v>
      </c>
      <c r="AC647" s="90" t="n">
        <f aca="false">IF(AQ647="1",BI647,0)</f>
        <v>0</v>
      </c>
      <c r="AD647" s="90" t="n">
        <f aca="false">IF(AQ647="7",BH647,0)</f>
        <v>0</v>
      </c>
      <c r="AE647" s="90" t="n">
        <f aca="false">IF(AQ647="7",BI647,0)</f>
        <v>0</v>
      </c>
      <c r="AF647" s="90" t="n">
        <f aca="false">IF(AQ647="2",BH647,0)</f>
        <v>0</v>
      </c>
      <c r="AG647" s="90" t="n">
        <f aca="false">IF(AQ647="2",BI647,0)</f>
        <v>0</v>
      </c>
      <c r="AH647" s="90" t="n">
        <f aca="false">IF(AQ647="0",BJ647,0)</f>
        <v>0</v>
      </c>
      <c r="AI647" s="190" t="s">
        <v>111</v>
      </c>
      <c r="AJ647" s="219" t="n">
        <f aca="false">IF(AN647=0,L647,0)</f>
        <v>0</v>
      </c>
      <c r="AK647" s="219" t="n">
        <f aca="false">IF(AN647=12,L647,0)</f>
        <v>0</v>
      </c>
      <c r="AL647" s="219" t="n">
        <f aca="false">IF(AN647=21,L647,0)</f>
        <v>0</v>
      </c>
      <c r="AN647" s="90" t="n">
        <v>21</v>
      </c>
      <c r="AO647" s="90" t="n">
        <f aca="false">H647*1</f>
        <v>0</v>
      </c>
      <c r="AP647" s="90" t="n">
        <f aca="false">H647*(1-1)</f>
        <v>0</v>
      </c>
      <c r="AQ647" s="220" t="s">
        <v>226</v>
      </c>
      <c r="AV647" s="90" t="n">
        <f aca="false">AW647+AX647</f>
        <v>0</v>
      </c>
      <c r="AW647" s="90" t="n">
        <f aca="false">G647*AO647</f>
        <v>0</v>
      </c>
      <c r="AX647" s="90" t="n">
        <f aca="false">G647*AP647</f>
        <v>0</v>
      </c>
      <c r="AY647" s="89" t="s">
        <v>690</v>
      </c>
      <c r="AZ647" s="89" t="s">
        <v>1916</v>
      </c>
      <c r="BA647" s="190" t="s">
        <v>1650</v>
      </c>
      <c r="BC647" s="90" t="n">
        <f aca="false">AW647+AX647</f>
        <v>0</v>
      </c>
      <c r="BD647" s="90" t="n">
        <f aca="false">H647/(100-BE647)*100</f>
        <v>0</v>
      </c>
      <c r="BE647" s="90" t="n">
        <v>0</v>
      </c>
      <c r="BF647" s="90" t="n">
        <f aca="false">O647</f>
        <v>0.0066</v>
      </c>
      <c r="BH647" s="219" t="n">
        <f aca="false">G647*AO647</f>
        <v>0</v>
      </c>
      <c r="BI647" s="219" t="n">
        <f aca="false">G647*AP647</f>
        <v>0</v>
      </c>
      <c r="BJ647" s="219" t="n">
        <f aca="false">G647*H647</f>
        <v>0</v>
      </c>
      <c r="BK647" s="219"/>
      <c r="BL647" s="90" t="n">
        <v>767</v>
      </c>
      <c r="BW647" s="90" t="str">
        <f aca="false">I647</f>
        <v>21</v>
      </c>
      <c r="BX647" s="221" t="s">
        <v>1303</v>
      </c>
    </row>
    <row r="648" customFormat="false" ht="15" hidden="false" customHeight="true" outlineLevel="0" collapsed="false">
      <c r="A648" s="209" t="s">
        <v>1921</v>
      </c>
      <c r="B648" s="209" t="s">
        <v>111</v>
      </c>
      <c r="C648" s="209" t="s">
        <v>819</v>
      </c>
      <c r="D648" s="210" t="s">
        <v>820</v>
      </c>
      <c r="E648" s="210"/>
      <c r="F648" s="209" t="s">
        <v>264</v>
      </c>
      <c r="G648" s="211" t="n">
        <v>0.097</v>
      </c>
      <c r="H648" s="212"/>
      <c r="I648" s="213" t="s">
        <v>203</v>
      </c>
      <c r="J648" s="212" t="n">
        <f aca="false">G648*AO648</f>
        <v>0</v>
      </c>
      <c r="K648" s="212" t="n">
        <f aca="false">G648*AP648</f>
        <v>0</v>
      </c>
      <c r="L648" s="212" t="n">
        <f aca="false">G648*H648</f>
        <v>0</v>
      </c>
      <c r="M648" s="212" t="n">
        <f aca="false">L648*(1+BW648/100)</f>
        <v>0</v>
      </c>
      <c r="N648" s="212" t="n">
        <v>0</v>
      </c>
      <c r="O648" s="212" t="n">
        <f aca="false">G648*N648</f>
        <v>0</v>
      </c>
      <c r="P648" s="213" t="s">
        <v>204</v>
      </c>
      <c r="Z648" s="90" t="n">
        <f aca="false">IF(AQ648="5",BJ648,0)</f>
        <v>0</v>
      </c>
      <c r="AB648" s="90" t="n">
        <f aca="false">IF(AQ648="1",BH648,0)</f>
        <v>0</v>
      </c>
      <c r="AC648" s="90" t="n">
        <f aca="false">IF(AQ648="1",BI648,0)</f>
        <v>0</v>
      </c>
      <c r="AD648" s="90" t="n">
        <f aca="false">IF(AQ648="7",BH648,0)</f>
        <v>0</v>
      </c>
      <c r="AE648" s="90" t="n">
        <f aca="false">IF(AQ648="7",BI648,0)</f>
        <v>0</v>
      </c>
      <c r="AF648" s="90" t="n">
        <f aca="false">IF(AQ648="2",BH648,0)</f>
        <v>0</v>
      </c>
      <c r="AG648" s="90" t="n">
        <f aca="false">IF(AQ648="2",BI648,0)</f>
        <v>0</v>
      </c>
      <c r="AH648" s="90" t="n">
        <f aca="false">IF(AQ648="0",BJ648,0)</f>
        <v>0</v>
      </c>
      <c r="AI648" s="190" t="s">
        <v>111</v>
      </c>
      <c r="AJ648" s="90" t="n">
        <f aca="false">IF(AN648=0,L648,0)</f>
        <v>0</v>
      </c>
      <c r="AK648" s="90" t="n">
        <f aca="false">IF(AN648=12,L648,0)</f>
        <v>0</v>
      </c>
      <c r="AL648" s="90" t="n">
        <f aca="false">IF(AN648=21,L648,0)</f>
        <v>0</v>
      </c>
      <c r="AN648" s="90" t="n">
        <v>21</v>
      </c>
      <c r="AO648" s="90" t="n">
        <f aca="false">H648*0</f>
        <v>0</v>
      </c>
      <c r="AP648" s="90" t="n">
        <f aca="false">H648*(1-0)</f>
        <v>0</v>
      </c>
      <c r="AQ648" s="89" t="s">
        <v>220</v>
      </c>
      <c r="AV648" s="90" t="n">
        <f aca="false">AW648+AX648</f>
        <v>0</v>
      </c>
      <c r="AW648" s="90" t="n">
        <f aca="false">G648*AO648</f>
        <v>0</v>
      </c>
      <c r="AX648" s="90" t="n">
        <f aca="false">G648*AP648</f>
        <v>0</v>
      </c>
      <c r="AY648" s="89" t="s">
        <v>690</v>
      </c>
      <c r="AZ648" s="89" t="s">
        <v>1916</v>
      </c>
      <c r="BA648" s="190" t="s">
        <v>1650</v>
      </c>
      <c r="BC648" s="90" t="n">
        <f aca="false">AW648+AX648</f>
        <v>0</v>
      </c>
      <c r="BD648" s="90" t="n">
        <f aca="false">H648/(100-BE648)*100</f>
        <v>0</v>
      </c>
      <c r="BE648" s="90" t="n">
        <v>0</v>
      </c>
      <c r="BF648" s="90" t="n">
        <f aca="false">O648</f>
        <v>0</v>
      </c>
      <c r="BH648" s="90" t="n">
        <f aca="false">G648*AO648</f>
        <v>0</v>
      </c>
      <c r="BI648" s="90" t="n">
        <f aca="false">G648*AP648</f>
        <v>0</v>
      </c>
      <c r="BJ648" s="90" t="n">
        <f aca="false">G648*H648</f>
        <v>0</v>
      </c>
      <c r="BK648" s="90"/>
      <c r="BL648" s="90" t="n">
        <v>767</v>
      </c>
      <c r="BW648" s="90" t="str">
        <f aca="false">I648</f>
        <v>21</v>
      </c>
      <c r="BX648" s="11" t="s">
        <v>820</v>
      </c>
    </row>
    <row r="649" customFormat="false" ht="15" hidden="false" customHeight="true" outlineLevel="0" collapsed="false">
      <c r="A649" s="203"/>
      <c r="B649" s="204" t="s">
        <v>111</v>
      </c>
      <c r="C649" s="204" t="s">
        <v>493</v>
      </c>
      <c r="D649" s="205" t="s">
        <v>1305</v>
      </c>
      <c r="E649" s="205"/>
      <c r="F649" s="203" t="s">
        <v>97</v>
      </c>
      <c r="G649" s="206" t="s">
        <v>97</v>
      </c>
      <c r="H649" s="203"/>
      <c r="I649" s="203" t="s">
        <v>97</v>
      </c>
      <c r="J649" s="207" t="n">
        <f aca="false">SUM(J650:J659)</f>
        <v>0</v>
      </c>
      <c r="K649" s="207" t="n">
        <f aca="false">SUM(K650:K659)</f>
        <v>0</v>
      </c>
      <c r="L649" s="207" t="n">
        <f aca="false">SUM(L650:L659)</f>
        <v>0</v>
      </c>
      <c r="M649" s="207" t="n">
        <f aca="false">SUM(M650:M659)</f>
        <v>0</v>
      </c>
      <c r="N649" s="208"/>
      <c r="O649" s="207" t="n">
        <f aca="false">SUM(O650:O659)</f>
        <v>0</v>
      </c>
      <c r="P649" s="208"/>
      <c r="AI649" s="190" t="s">
        <v>111</v>
      </c>
      <c r="AS649" s="178" t="n">
        <f aca="false">SUM(AJ650:AJ659)</f>
        <v>0</v>
      </c>
      <c r="AT649" s="178" t="n">
        <f aca="false">SUM(AK650:AK659)</f>
        <v>0</v>
      </c>
      <c r="AU649" s="178" t="n">
        <f aca="false">SUM(AL650:AL659)</f>
        <v>0</v>
      </c>
    </row>
    <row r="650" customFormat="false" ht="15" hidden="false" customHeight="true" outlineLevel="0" collapsed="false">
      <c r="A650" s="209" t="s">
        <v>1922</v>
      </c>
      <c r="B650" s="209" t="s">
        <v>111</v>
      </c>
      <c r="C650" s="209" t="s">
        <v>1307</v>
      </c>
      <c r="D650" s="210" t="s">
        <v>1313</v>
      </c>
      <c r="E650" s="210"/>
      <c r="F650" s="209" t="s">
        <v>1309</v>
      </c>
      <c r="G650" s="211" t="n">
        <v>15</v>
      </c>
      <c r="H650" s="212"/>
      <c r="I650" s="213" t="s">
        <v>203</v>
      </c>
      <c r="J650" s="212" t="n">
        <f aca="false">G650*AO650</f>
        <v>0</v>
      </c>
      <c r="K650" s="212" t="n">
        <f aca="false">G650*AP650</f>
        <v>0</v>
      </c>
      <c r="L650" s="212" t="n">
        <f aca="false">G650*H650</f>
        <v>0</v>
      </c>
      <c r="M650" s="212" t="n">
        <f aca="false">L650*(1+BW650/100)</f>
        <v>0</v>
      </c>
      <c r="N650" s="212" t="n">
        <v>0</v>
      </c>
      <c r="O650" s="212" t="n">
        <f aca="false">G650*N650</f>
        <v>0</v>
      </c>
      <c r="P650" s="213" t="s">
        <v>204</v>
      </c>
      <c r="Z650" s="90" t="n">
        <f aca="false">IF(AQ650="5",BJ650,0)</f>
        <v>0</v>
      </c>
      <c r="AB650" s="90" t="n">
        <f aca="false">IF(AQ650="1",BH650,0)</f>
        <v>0</v>
      </c>
      <c r="AC650" s="90" t="n">
        <f aca="false">IF(AQ650="1",BI650,0)</f>
        <v>0</v>
      </c>
      <c r="AD650" s="90" t="n">
        <f aca="false">IF(AQ650="7",BH650,0)</f>
        <v>0</v>
      </c>
      <c r="AE650" s="90" t="n">
        <f aca="false">IF(AQ650="7",BI650,0)</f>
        <v>0</v>
      </c>
      <c r="AF650" s="90" t="n">
        <f aca="false">IF(AQ650="2",BH650,0)</f>
        <v>0</v>
      </c>
      <c r="AG650" s="90" t="n">
        <f aca="false">IF(AQ650="2",BI650,0)</f>
        <v>0</v>
      </c>
      <c r="AH650" s="90" t="n">
        <f aca="false">IF(AQ650="0",BJ650,0)</f>
        <v>0</v>
      </c>
      <c r="AI650" s="190" t="s">
        <v>111</v>
      </c>
      <c r="AJ650" s="90" t="n">
        <f aca="false">IF(AN650=0,L650,0)</f>
        <v>0</v>
      </c>
      <c r="AK650" s="90" t="n">
        <f aca="false">IF(AN650=12,L650,0)</f>
        <v>0</v>
      </c>
      <c r="AL650" s="90" t="n">
        <f aca="false">IF(AN650=21,L650,0)</f>
        <v>0</v>
      </c>
      <c r="AN650" s="90" t="n">
        <v>21</v>
      </c>
      <c r="AO650" s="90" t="n">
        <f aca="false">H650*0</f>
        <v>0</v>
      </c>
      <c r="AP650" s="90" t="n">
        <f aca="false">H650*(1-0)</f>
        <v>0</v>
      </c>
      <c r="AQ650" s="89" t="s">
        <v>199</v>
      </c>
      <c r="AV650" s="90" t="n">
        <f aca="false">AW650+AX650</f>
        <v>0</v>
      </c>
      <c r="AW650" s="90" t="n">
        <f aca="false">G650*AO650</f>
        <v>0</v>
      </c>
      <c r="AX650" s="90" t="n">
        <f aca="false">G650*AP650</f>
        <v>0</v>
      </c>
      <c r="AY650" s="89" t="s">
        <v>1310</v>
      </c>
      <c r="AZ650" s="89" t="s">
        <v>1923</v>
      </c>
      <c r="BA650" s="190" t="s">
        <v>1650</v>
      </c>
      <c r="BC650" s="90" t="n">
        <f aca="false">AW650+AX650</f>
        <v>0</v>
      </c>
      <c r="BD650" s="90" t="n">
        <f aca="false">H650/(100-BE650)*100</f>
        <v>0</v>
      </c>
      <c r="BE650" s="90" t="n">
        <v>0</v>
      </c>
      <c r="BF650" s="90" t="n">
        <f aca="false">O650</f>
        <v>0</v>
      </c>
      <c r="BH650" s="90" t="n">
        <f aca="false">G650*AO650</f>
        <v>0</v>
      </c>
      <c r="BI650" s="90" t="n">
        <f aca="false">G650*AP650</f>
        <v>0</v>
      </c>
      <c r="BJ650" s="90" t="n">
        <f aca="false">G650*H650</f>
        <v>0</v>
      </c>
      <c r="BK650" s="90"/>
      <c r="BL650" s="90" t="n">
        <v>90</v>
      </c>
      <c r="BW650" s="90" t="str">
        <f aca="false">I650</f>
        <v>21</v>
      </c>
      <c r="BX650" s="11" t="s">
        <v>1313</v>
      </c>
    </row>
    <row r="651" customFormat="false" ht="24.05" hidden="false" customHeight="true" outlineLevel="0" collapsed="false">
      <c r="A651" s="209" t="s">
        <v>1924</v>
      </c>
      <c r="B651" s="209" t="s">
        <v>111</v>
      </c>
      <c r="C651" s="209" t="s">
        <v>1925</v>
      </c>
      <c r="D651" s="210" t="s">
        <v>1926</v>
      </c>
      <c r="E651" s="210"/>
      <c r="F651" s="209" t="s">
        <v>1309</v>
      </c>
      <c r="G651" s="211" t="n">
        <v>60</v>
      </c>
      <c r="H651" s="212"/>
      <c r="I651" s="213" t="s">
        <v>203</v>
      </c>
      <c r="J651" s="212" t="n">
        <f aca="false">G651*AO651</f>
        <v>0</v>
      </c>
      <c r="K651" s="212" t="n">
        <f aca="false">G651*AP651</f>
        <v>0</v>
      </c>
      <c r="L651" s="212" t="n">
        <f aca="false">G651*H651</f>
        <v>0</v>
      </c>
      <c r="M651" s="212" t="n">
        <f aca="false">L651*(1+BW651/100)</f>
        <v>0</v>
      </c>
      <c r="N651" s="212" t="n">
        <v>0</v>
      </c>
      <c r="O651" s="212" t="n">
        <f aca="false">G651*N651</f>
        <v>0</v>
      </c>
      <c r="P651" s="213" t="s">
        <v>204</v>
      </c>
      <c r="Z651" s="90" t="n">
        <f aca="false">IF(AQ651="5",BJ651,0)</f>
        <v>0</v>
      </c>
      <c r="AB651" s="90" t="n">
        <f aca="false">IF(AQ651="1",BH651,0)</f>
        <v>0</v>
      </c>
      <c r="AC651" s="90" t="n">
        <f aca="false">IF(AQ651="1",BI651,0)</f>
        <v>0</v>
      </c>
      <c r="AD651" s="90" t="n">
        <f aca="false">IF(AQ651="7",BH651,0)</f>
        <v>0</v>
      </c>
      <c r="AE651" s="90" t="n">
        <f aca="false">IF(AQ651="7",BI651,0)</f>
        <v>0</v>
      </c>
      <c r="AF651" s="90" t="n">
        <f aca="false">IF(AQ651="2",BH651,0)</f>
        <v>0</v>
      </c>
      <c r="AG651" s="90" t="n">
        <f aca="false">IF(AQ651="2",BI651,0)</f>
        <v>0</v>
      </c>
      <c r="AH651" s="90" t="n">
        <f aca="false">IF(AQ651="0",BJ651,0)</f>
        <v>0</v>
      </c>
      <c r="AI651" s="190" t="s">
        <v>111</v>
      </c>
      <c r="AJ651" s="90" t="n">
        <f aca="false">IF(AN651=0,L651,0)</f>
        <v>0</v>
      </c>
      <c r="AK651" s="90" t="n">
        <f aca="false">IF(AN651=12,L651,0)</f>
        <v>0</v>
      </c>
      <c r="AL651" s="90" t="n">
        <f aca="false">IF(AN651=21,L651,0)</f>
        <v>0</v>
      </c>
      <c r="AN651" s="90" t="n">
        <v>21</v>
      </c>
      <c r="AO651" s="90" t="n">
        <f aca="false">H651*0</f>
        <v>0</v>
      </c>
      <c r="AP651" s="90" t="n">
        <f aca="false">H651*(1-0)</f>
        <v>0</v>
      </c>
      <c r="AQ651" s="89" t="s">
        <v>199</v>
      </c>
      <c r="AV651" s="90" t="n">
        <f aca="false">AW651+AX651</f>
        <v>0</v>
      </c>
      <c r="AW651" s="90" t="n">
        <f aca="false">G651*AO651</f>
        <v>0</v>
      </c>
      <c r="AX651" s="90" t="n">
        <f aca="false">G651*AP651</f>
        <v>0</v>
      </c>
      <c r="AY651" s="89" t="s">
        <v>1310</v>
      </c>
      <c r="AZ651" s="89" t="s">
        <v>1923</v>
      </c>
      <c r="BA651" s="190" t="s">
        <v>1650</v>
      </c>
      <c r="BC651" s="90" t="n">
        <f aca="false">AW651+AX651</f>
        <v>0</v>
      </c>
      <c r="BD651" s="90" t="n">
        <f aca="false">H651/(100-BE651)*100</f>
        <v>0</v>
      </c>
      <c r="BE651" s="90" t="n">
        <v>0</v>
      </c>
      <c r="BF651" s="90" t="n">
        <f aca="false">O651</f>
        <v>0</v>
      </c>
      <c r="BH651" s="90" t="n">
        <f aca="false">G651*AO651</f>
        <v>0</v>
      </c>
      <c r="BI651" s="90" t="n">
        <f aca="false">G651*AP651</f>
        <v>0</v>
      </c>
      <c r="BJ651" s="90" t="n">
        <f aca="false">G651*H651</f>
        <v>0</v>
      </c>
      <c r="BK651" s="90"/>
      <c r="BL651" s="90" t="n">
        <v>90</v>
      </c>
      <c r="BW651" s="90" t="str">
        <f aca="false">I651</f>
        <v>21</v>
      </c>
      <c r="BX651" s="11" t="s">
        <v>1926</v>
      </c>
    </row>
    <row r="652" customFormat="false" ht="15" hidden="false" customHeight="true" outlineLevel="0" collapsed="false">
      <c r="A652" s="209" t="s">
        <v>1927</v>
      </c>
      <c r="B652" s="209" t="s">
        <v>111</v>
      </c>
      <c r="C652" s="209" t="s">
        <v>1315</v>
      </c>
      <c r="D652" s="210" t="s">
        <v>1928</v>
      </c>
      <c r="E652" s="210"/>
      <c r="F652" s="209" t="s">
        <v>1309</v>
      </c>
      <c r="G652" s="211" t="n">
        <v>20</v>
      </c>
      <c r="H652" s="212"/>
      <c r="I652" s="213" t="s">
        <v>203</v>
      </c>
      <c r="J652" s="212" t="n">
        <f aca="false">G652*AO652</f>
        <v>0</v>
      </c>
      <c r="K652" s="212" t="n">
        <f aca="false">G652*AP652</f>
        <v>0</v>
      </c>
      <c r="L652" s="212" t="n">
        <f aca="false">G652*H652</f>
        <v>0</v>
      </c>
      <c r="M652" s="212" t="n">
        <f aca="false">L652*(1+BW652/100)</f>
        <v>0</v>
      </c>
      <c r="N652" s="212" t="n">
        <v>0</v>
      </c>
      <c r="O652" s="212" t="n">
        <f aca="false">G652*N652</f>
        <v>0</v>
      </c>
      <c r="P652" s="213" t="s">
        <v>204</v>
      </c>
      <c r="Z652" s="90" t="n">
        <f aca="false">IF(AQ652="5",BJ652,0)</f>
        <v>0</v>
      </c>
      <c r="AB652" s="90" t="n">
        <f aca="false">IF(AQ652="1",BH652,0)</f>
        <v>0</v>
      </c>
      <c r="AC652" s="90" t="n">
        <f aca="false">IF(AQ652="1",BI652,0)</f>
        <v>0</v>
      </c>
      <c r="AD652" s="90" t="n">
        <f aca="false">IF(AQ652="7",BH652,0)</f>
        <v>0</v>
      </c>
      <c r="AE652" s="90" t="n">
        <f aca="false">IF(AQ652="7",BI652,0)</f>
        <v>0</v>
      </c>
      <c r="AF652" s="90" t="n">
        <f aca="false">IF(AQ652="2",BH652,0)</f>
        <v>0</v>
      </c>
      <c r="AG652" s="90" t="n">
        <f aca="false">IF(AQ652="2",BI652,0)</f>
        <v>0</v>
      </c>
      <c r="AH652" s="90" t="n">
        <f aca="false">IF(AQ652="0",BJ652,0)</f>
        <v>0</v>
      </c>
      <c r="AI652" s="190" t="s">
        <v>111</v>
      </c>
      <c r="AJ652" s="90" t="n">
        <f aca="false">IF(AN652=0,L652,0)</f>
        <v>0</v>
      </c>
      <c r="AK652" s="90" t="n">
        <f aca="false">IF(AN652=12,L652,0)</f>
        <v>0</v>
      </c>
      <c r="AL652" s="90" t="n">
        <f aca="false">IF(AN652=21,L652,0)</f>
        <v>0</v>
      </c>
      <c r="AN652" s="90" t="n">
        <v>21</v>
      </c>
      <c r="AO652" s="90" t="n">
        <f aca="false">H652*0</f>
        <v>0</v>
      </c>
      <c r="AP652" s="90" t="n">
        <f aca="false">H652*(1-0)</f>
        <v>0</v>
      </c>
      <c r="AQ652" s="89" t="s">
        <v>199</v>
      </c>
      <c r="AV652" s="90" t="n">
        <f aca="false">AW652+AX652</f>
        <v>0</v>
      </c>
      <c r="AW652" s="90" t="n">
        <f aca="false">G652*AO652</f>
        <v>0</v>
      </c>
      <c r="AX652" s="90" t="n">
        <f aca="false">G652*AP652</f>
        <v>0</v>
      </c>
      <c r="AY652" s="89" t="s">
        <v>1310</v>
      </c>
      <c r="AZ652" s="89" t="s">
        <v>1923</v>
      </c>
      <c r="BA652" s="190" t="s">
        <v>1650</v>
      </c>
      <c r="BC652" s="90" t="n">
        <f aca="false">AW652+AX652</f>
        <v>0</v>
      </c>
      <c r="BD652" s="90" t="n">
        <f aca="false">H652/(100-BE652)*100</f>
        <v>0</v>
      </c>
      <c r="BE652" s="90" t="n">
        <v>0</v>
      </c>
      <c r="BF652" s="90" t="n">
        <f aca="false">O652</f>
        <v>0</v>
      </c>
      <c r="BH652" s="90" t="n">
        <f aca="false">G652*AO652</f>
        <v>0</v>
      </c>
      <c r="BI652" s="90" t="n">
        <f aca="false">G652*AP652</f>
        <v>0</v>
      </c>
      <c r="BJ652" s="90" t="n">
        <f aca="false">G652*H652</f>
        <v>0</v>
      </c>
      <c r="BK652" s="90"/>
      <c r="BL652" s="90" t="n">
        <v>90</v>
      </c>
      <c r="BW652" s="90" t="str">
        <f aca="false">I652</f>
        <v>21</v>
      </c>
      <c r="BX652" s="11" t="s">
        <v>1928</v>
      </c>
    </row>
    <row r="653" customFormat="false" ht="15" hidden="false" customHeight="true" outlineLevel="0" collapsed="false">
      <c r="A653" s="209" t="s">
        <v>1929</v>
      </c>
      <c r="B653" s="209" t="s">
        <v>111</v>
      </c>
      <c r="C653" s="209" t="s">
        <v>1315</v>
      </c>
      <c r="D653" s="210" t="s">
        <v>1930</v>
      </c>
      <c r="E653" s="210"/>
      <c r="F653" s="209" t="s">
        <v>1309</v>
      </c>
      <c r="G653" s="211" t="n">
        <v>10</v>
      </c>
      <c r="H653" s="212"/>
      <c r="I653" s="213" t="s">
        <v>203</v>
      </c>
      <c r="J653" s="212" t="n">
        <f aca="false">G653*AO653</f>
        <v>0</v>
      </c>
      <c r="K653" s="212" t="n">
        <f aca="false">G653*AP653</f>
        <v>0</v>
      </c>
      <c r="L653" s="212" t="n">
        <f aca="false">G653*H653</f>
        <v>0</v>
      </c>
      <c r="M653" s="212" t="n">
        <f aca="false">L653*(1+BW653/100)</f>
        <v>0</v>
      </c>
      <c r="N653" s="212" t="n">
        <v>0</v>
      </c>
      <c r="O653" s="212" t="n">
        <f aca="false">G653*N653</f>
        <v>0</v>
      </c>
      <c r="P653" s="213" t="s">
        <v>204</v>
      </c>
      <c r="Z653" s="90" t="n">
        <f aca="false">IF(AQ653="5",BJ653,0)</f>
        <v>0</v>
      </c>
      <c r="AB653" s="90" t="n">
        <f aca="false">IF(AQ653="1",BH653,0)</f>
        <v>0</v>
      </c>
      <c r="AC653" s="90" t="n">
        <f aca="false">IF(AQ653="1",BI653,0)</f>
        <v>0</v>
      </c>
      <c r="AD653" s="90" t="n">
        <f aca="false">IF(AQ653="7",BH653,0)</f>
        <v>0</v>
      </c>
      <c r="AE653" s="90" t="n">
        <f aca="false">IF(AQ653="7",BI653,0)</f>
        <v>0</v>
      </c>
      <c r="AF653" s="90" t="n">
        <f aca="false">IF(AQ653="2",BH653,0)</f>
        <v>0</v>
      </c>
      <c r="AG653" s="90" t="n">
        <f aca="false">IF(AQ653="2",BI653,0)</f>
        <v>0</v>
      </c>
      <c r="AH653" s="90" t="n">
        <f aca="false">IF(AQ653="0",BJ653,0)</f>
        <v>0</v>
      </c>
      <c r="AI653" s="190" t="s">
        <v>111</v>
      </c>
      <c r="AJ653" s="90" t="n">
        <f aca="false">IF(AN653=0,L653,0)</f>
        <v>0</v>
      </c>
      <c r="AK653" s="90" t="n">
        <f aca="false">IF(AN653=12,L653,0)</f>
        <v>0</v>
      </c>
      <c r="AL653" s="90" t="n">
        <f aca="false">IF(AN653=21,L653,0)</f>
        <v>0</v>
      </c>
      <c r="AN653" s="90" t="n">
        <v>21</v>
      </c>
      <c r="AO653" s="90" t="n">
        <f aca="false">H653*0</f>
        <v>0</v>
      </c>
      <c r="AP653" s="90" t="n">
        <f aca="false">H653*(1-0)</f>
        <v>0</v>
      </c>
      <c r="AQ653" s="89" t="s">
        <v>199</v>
      </c>
      <c r="AV653" s="90" t="n">
        <f aca="false">AW653+AX653</f>
        <v>0</v>
      </c>
      <c r="AW653" s="90" t="n">
        <f aca="false">G653*AO653</f>
        <v>0</v>
      </c>
      <c r="AX653" s="90" t="n">
        <f aca="false">G653*AP653</f>
        <v>0</v>
      </c>
      <c r="AY653" s="89" t="s">
        <v>1310</v>
      </c>
      <c r="AZ653" s="89" t="s">
        <v>1923</v>
      </c>
      <c r="BA653" s="190" t="s">
        <v>1650</v>
      </c>
      <c r="BC653" s="90" t="n">
        <f aca="false">AW653+AX653</f>
        <v>0</v>
      </c>
      <c r="BD653" s="90" t="n">
        <f aca="false">H653/(100-BE653)*100</f>
        <v>0</v>
      </c>
      <c r="BE653" s="90" t="n">
        <v>0</v>
      </c>
      <c r="BF653" s="90" t="n">
        <f aca="false">O653</f>
        <v>0</v>
      </c>
      <c r="BH653" s="90" t="n">
        <f aca="false">G653*AO653</f>
        <v>0</v>
      </c>
      <c r="BI653" s="90" t="n">
        <f aca="false">G653*AP653</f>
        <v>0</v>
      </c>
      <c r="BJ653" s="90" t="n">
        <f aca="false">G653*H653</f>
        <v>0</v>
      </c>
      <c r="BK653" s="90"/>
      <c r="BL653" s="90" t="n">
        <v>90</v>
      </c>
      <c r="BW653" s="90" t="str">
        <f aca="false">I653</f>
        <v>21</v>
      </c>
      <c r="BX653" s="11" t="s">
        <v>1930</v>
      </c>
    </row>
    <row r="654" customFormat="false" ht="15" hidden="false" customHeight="true" outlineLevel="0" collapsed="false">
      <c r="A654" s="209" t="s">
        <v>1931</v>
      </c>
      <c r="B654" s="209" t="s">
        <v>111</v>
      </c>
      <c r="C654" s="209" t="s">
        <v>1315</v>
      </c>
      <c r="D654" s="210" t="s">
        <v>1932</v>
      </c>
      <c r="E654" s="210"/>
      <c r="F654" s="209" t="s">
        <v>1309</v>
      </c>
      <c r="G654" s="211" t="n">
        <v>20</v>
      </c>
      <c r="H654" s="212"/>
      <c r="I654" s="213" t="s">
        <v>203</v>
      </c>
      <c r="J654" s="212" t="n">
        <f aca="false">G654*AO654</f>
        <v>0</v>
      </c>
      <c r="K654" s="212" t="n">
        <f aca="false">G654*AP654</f>
        <v>0</v>
      </c>
      <c r="L654" s="212" t="n">
        <f aca="false">G654*H654</f>
        <v>0</v>
      </c>
      <c r="M654" s="212" t="n">
        <f aca="false">L654*(1+BW654/100)</f>
        <v>0</v>
      </c>
      <c r="N654" s="212" t="n">
        <v>0</v>
      </c>
      <c r="O654" s="212" t="n">
        <f aca="false">G654*N654</f>
        <v>0</v>
      </c>
      <c r="P654" s="213" t="s">
        <v>204</v>
      </c>
      <c r="Z654" s="90" t="n">
        <f aca="false">IF(AQ654="5",BJ654,0)</f>
        <v>0</v>
      </c>
      <c r="AB654" s="90" t="n">
        <f aca="false">IF(AQ654="1",BH654,0)</f>
        <v>0</v>
      </c>
      <c r="AC654" s="90" t="n">
        <f aca="false">IF(AQ654="1",BI654,0)</f>
        <v>0</v>
      </c>
      <c r="AD654" s="90" t="n">
        <f aca="false">IF(AQ654="7",BH654,0)</f>
        <v>0</v>
      </c>
      <c r="AE654" s="90" t="n">
        <f aca="false">IF(AQ654="7",BI654,0)</f>
        <v>0</v>
      </c>
      <c r="AF654" s="90" t="n">
        <f aca="false">IF(AQ654="2",BH654,0)</f>
        <v>0</v>
      </c>
      <c r="AG654" s="90" t="n">
        <f aca="false">IF(AQ654="2",BI654,0)</f>
        <v>0</v>
      </c>
      <c r="AH654" s="90" t="n">
        <f aca="false">IF(AQ654="0",BJ654,0)</f>
        <v>0</v>
      </c>
      <c r="AI654" s="190" t="s">
        <v>111</v>
      </c>
      <c r="AJ654" s="90" t="n">
        <f aca="false">IF(AN654=0,L654,0)</f>
        <v>0</v>
      </c>
      <c r="AK654" s="90" t="n">
        <f aca="false">IF(AN654=12,L654,0)</f>
        <v>0</v>
      </c>
      <c r="AL654" s="90" t="n">
        <f aca="false">IF(AN654=21,L654,0)</f>
        <v>0</v>
      </c>
      <c r="AN654" s="90" t="n">
        <v>21</v>
      </c>
      <c r="AO654" s="90" t="n">
        <f aca="false">H654*0</f>
        <v>0</v>
      </c>
      <c r="AP654" s="90" t="n">
        <f aca="false">H654*(1-0)</f>
        <v>0</v>
      </c>
      <c r="AQ654" s="89" t="s">
        <v>199</v>
      </c>
      <c r="AV654" s="90" t="n">
        <f aca="false">AW654+AX654</f>
        <v>0</v>
      </c>
      <c r="AW654" s="90" t="n">
        <f aca="false">G654*AO654</f>
        <v>0</v>
      </c>
      <c r="AX654" s="90" t="n">
        <f aca="false">G654*AP654</f>
        <v>0</v>
      </c>
      <c r="AY654" s="89" t="s">
        <v>1310</v>
      </c>
      <c r="AZ654" s="89" t="s">
        <v>1923</v>
      </c>
      <c r="BA654" s="190" t="s">
        <v>1650</v>
      </c>
      <c r="BC654" s="90" t="n">
        <f aca="false">AW654+AX654</f>
        <v>0</v>
      </c>
      <c r="BD654" s="90" t="n">
        <f aca="false">H654/(100-BE654)*100</f>
        <v>0</v>
      </c>
      <c r="BE654" s="90" t="n">
        <v>0</v>
      </c>
      <c r="BF654" s="90" t="n">
        <f aca="false">O654</f>
        <v>0</v>
      </c>
      <c r="BH654" s="90" t="n">
        <f aca="false">G654*AO654</f>
        <v>0</v>
      </c>
      <c r="BI654" s="90" t="n">
        <f aca="false">G654*AP654</f>
        <v>0</v>
      </c>
      <c r="BJ654" s="90" t="n">
        <f aca="false">G654*H654</f>
        <v>0</v>
      </c>
      <c r="BK654" s="90"/>
      <c r="BL654" s="90" t="n">
        <v>90</v>
      </c>
      <c r="BW654" s="90" t="str">
        <f aca="false">I654</f>
        <v>21</v>
      </c>
      <c r="BX654" s="11" t="s">
        <v>1932</v>
      </c>
    </row>
    <row r="655" customFormat="false" ht="24.05" hidden="false" customHeight="true" outlineLevel="0" collapsed="false">
      <c r="A655" s="209" t="s">
        <v>1933</v>
      </c>
      <c r="B655" s="209" t="s">
        <v>111</v>
      </c>
      <c r="C655" s="209" t="s">
        <v>1934</v>
      </c>
      <c r="D655" s="210" t="s">
        <v>1935</v>
      </c>
      <c r="E655" s="210"/>
      <c r="F655" s="209" t="s">
        <v>1309</v>
      </c>
      <c r="G655" s="211" t="n">
        <v>30</v>
      </c>
      <c r="H655" s="212"/>
      <c r="I655" s="213" t="s">
        <v>203</v>
      </c>
      <c r="J655" s="212" t="n">
        <f aca="false">G655*AO655</f>
        <v>0</v>
      </c>
      <c r="K655" s="212" t="n">
        <f aca="false">G655*AP655</f>
        <v>0</v>
      </c>
      <c r="L655" s="212" t="n">
        <f aca="false">G655*H655</f>
        <v>0</v>
      </c>
      <c r="M655" s="212" t="n">
        <f aca="false">L655*(1+BW655/100)</f>
        <v>0</v>
      </c>
      <c r="N655" s="212" t="n">
        <v>0</v>
      </c>
      <c r="O655" s="212" t="n">
        <f aca="false">G655*N655</f>
        <v>0</v>
      </c>
      <c r="P655" s="213" t="s">
        <v>204</v>
      </c>
      <c r="Z655" s="90" t="n">
        <f aca="false">IF(AQ655="5",BJ655,0)</f>
        <v>0</v>
      </c>
      <c r="AB655" s="90" t="n">
        <f aca="false">IF(AQ655="1",BH655,0)</f>
        <v>0</v>
      </c>
      <c r="AC655" s="90" t="n">
        <f aca="false">IF(AQ655="1",BI655,0)</f>
        <v>0</v>
      </c>
      <c r="AD655" s="90" t="n">
        <f aca="false">IF(AQ655="7",BH655,0)</f>
        <v>0</v>
      </c>
      <c r="AE655" s="90" t="n">
        <f aca="false">IF(AQ655="7",BI655,0)</f>
        <v>0</v>
      </c>
      <c r="AF655" s="90" t="n">
        <f aca="false">IF(AQ655="2",BH655,0)</f>
        <v>0</v>
      </c>
      <c r="AG655" s="90" t="n">
        <f aca="false">IF(AQ655="2",BI655,0)</f>
        <v>0</v>
      </c>
      <c r="AH655" s="90" t="n">
        <f aca="false">IF(AQ655="0",BJ655,0)</f>
        <v>0</v>
      </c>
      <c r="AI655" s="190" t="s">
        <v>111</v>
      </c>
      <c r="AJ655" s="90" t="n">
        <f aca="false">IF(AN655=0,L655,0)</f>
        <v>0</v>
      </c>
      <c r="AK655" s="90" t="n">
        <f aca="false">IF(AN655=12,L655,0)</f>
        <v>0</v>
      </c>
      <c r="AL655" s="90" t="n">
        <f aca="false">IF(AN655=21,L655,0)</f>
        <v>0</v>
      </c>
      <c r="AN655" s="90" t="n">
        <v>21</v>
      </c>
      <c r="AO655" s="90" t="n">
        <f aca="false">H655*0</f>
        <v>0</v>
      </c>
      <c r="AP655" s="90" t="n">
        <f aca="false">H655*(1-0)</f>
        <v>0</v>
      </c>
      <c r="AQ655" s="89" t="s">
        <v>199</v>
      </c>
      <c r="AV655" s="90" t="n">
        <f aca="false">AW655+AX655</f>
        <v>0</v>
      </c>
      <c r="AW655" s="90" t="n">
        <f aca="false">G655*AO655</f>
        <v>0</v>
      </c>
      <c r="AX655" s="90" t="n">
        <f aca="false">G655*AP655</f>
        <v>0</v>
      </c>
      <c r="AY655" s="89" t="s">
        <v>1310</v>
      </c>
      <c r="AZ655" s="89" t="s">
        <v>1923</v>
      </c>
      <c r="BA655" s="190" t="s">
        <v>1650</v>
      </c>
      <c r="BC655" s="90" t="n">
        <f aca="false">AW655+AX655</f>
        <v>0</v>
      </c>
      <c r="BD655" s="90" t="n">
        <f aca="false">H655/(100-BE655)*100</f>
        <v>0</v>
      </c>
      <c r="BE655" s="90" t="n">
        <v>0</v>
      </c>
      <c r="BF655" s="90" t="n">
        <f aca="false">O655</f>
        <v>0</v>
      </c>
      <c r="BH655" s="90" t="n">
        <f aca="false">G655*AO655</f>
        <v>0</v>
      </c>
      <c r="BI655" s="90" t="n">
        <f aca="false">G655*AP655</f>
        <v>0</v>
      </c>
      <c r="BJ655" s="90" t="n">
        <f aca="false">G655*H655</f>
        <v>0</v>
      </c>
      <c r="BK655" s="90"/>
      <c r="BL655" s="90" t="n">
        <v>90</v>
      </c>
      <c r="BW655" s="90" t="str">
        <f aca="false">I655</f>
        <v>21</v>
      </c>
      <c r="BX655" s="11" t="s">
        <v>1935</v>
      </c>
    </row>
    <row r="656" customFormat="false" ht="24.05" hidden="false" customHeight="true" outlineLevel="0" collapsed="false">
      <c r="A656" s="209" t="s">
        <v>1936</v>
      </c>
      <c r="B656" s="209" t="s">
        <v>111</v>
      </c>
      <c r="C656" s="209" t="s">
        <v>1606</v>
      </c>
      <c r="D656" s="210" t="s">
        <v>1937</v>
      </c>
      <c r="E656" s="210"/>
      <c r="F656" s="209" t="s">
        <v>1309</v>
      </c>
      <c r="G656" s="211" t="n">
        <v>6</v>
      </c>
      <c r="H656" s="212"/>
      <c r="I656" s="213" t="s">
        <v>203</v>
      </c>
      <c r="J656" s="212" t="n">
        <f aca="false">G656*AO656</f>
        <v>0</v>
      </c>
      <c r="K656" s="212" t="n">
        <f aca="false">G656*AP656</f>
        <v>0</v>
      </c>
      <c r="L656" s="212" t="n">
        <f aca="false">G656*H656</f>
        <v>0</v>
      </c>
      <c r="M656" s="212" t="n">
        <f aca="false">L656*(1+BW656/100)</f>
        <v>0</v>
      </c>
      <c r="N656" s="212" t="n">
        <v>0</v>
      </c>
      <c r="O656" s="212" t="n">
        <f aca="false">G656*N656</f>
        <v>0</v>
      </c>
      <c r="P656" s="213" t="s">
        <v>204</v>
      </c>
      <c r="Z656" s="90" t="n">
        <f aca="false">IF(AQ656="5",BJ656,0)</f>
        <v>0</v>
      </c>
      <c r="AB656" s="90" t="n">
        <f aca="false">IF(AQ656="1",BH656,0)</f>
        <v>0</v>
      </c>
      <c r="AC656" s="90" t="n">
        <f aca="false">IF(AQ656="1",BI656,0)</f>
        <v>0</v>
      </c>
      <c r="AD656" s="90" t="n">
        <f aca="false">IF(AQ656="7",BH656,0)</f>
        <v>0</v>
      </c>
      <c r="AE656" s="90" t="n">
        <f aca="false">IF(AQ656="7",BI656,0)</f>
        <v>0</v>
      </c>
      <c r="AF656" s="90" t="n">
        <f aca="false">IF(AQ656="2",BH656,0)</f>
        <v>0</v>
      </c>
      <c r="AG656" s="90" t="n">
        <f aca="false">IF(AQ656="2",BI656,0)</f>
        <v>0</v>
      </c>
      <c r="AH656" s="90" t="n">
        <f aca="false">IF(AQ656="0",BJ656,0)</f>
        <v>0</v>
      </c>
      <c r="AI656" s="190" t="s">
        <v>111</v>
      </c>
      <c r="AJ656" s="90" t="n">
        <f aca="false">IF(AN656=0,L656,0)</f>
        <v>0</v>
      </c>
      <c r="AK656" s="90" t="n">
        <f aca="false">IF(AN656=12,L656,0)</f>
        <v>0</v>
      </c>
      <c r="AL656" s="90" t="n">
        <f aca="false">IF(AN656=21,L656,0)</f>
        <v>0</v>
      </c>
      <c r="AN656" s="90" t="n">
        <v>21</v>
      </c>
      <c r="AO656" s="90" t="n">
        <f aca="false">H656*0</f>
        <v>0</v>
      </c>
      <c r="AP656" s="90" t="n">
        <f aca="false">H656*(1-0)</f>
        <v>0</v>
      </c>
      <c r="AQ656" s="89" t="s">
        <v>199</v>
      </c>
      <c r="AV656" s="90" t="n">
        <f aca="false">AW656+AX656</f>
        <v>0</v>
      </c>
      <c r="AW656" s="90" t="n">
        <f aca="false">G656*AO656</f>
        <v>0</v>
      </c>
      <c r="AX656" s="90" t="n">
        <f aca="false">G656*AP656</f>
        <v>0</v>
      </c>
      <c r="AY656" s="89" t="s">
        <v>1310</v>
      </c>
      <c r="AZ656" s="89" t="s">
        <v>1923</v>
      </c>
      <c r="BA656" s="190" t="s">
        <v>1650</v>
      </c>
      <c r="BC656" s="90" t="n">
        <f aca="false">AW656+AX656</f>
        <v>0</v>
      </c>
      <c r="BD656" s="90" t="n">
        <f aca="false">H656/(100-BE656)*100</f>
        <v>0</v>
      </c>
      <c r="BE656" s="90" t="n">
        <v>0</v>
      </c>
      <c r="BF656" s="90" t="n">
        <f aca="false">O656</f>
        <v>0</v>
      </c>
      <c r="BH656" s="90" t="n">
        <f aca="false">G656*AO656</f>
        <v>0</v>
      </c>
      <c r="BI656" s="90" t="n">
        <f aca="false">G656*AP656</f>
        <v>0</v>
      </c>
      <c r="BJ656" s="90" t="n">
        <f aca="false">G656*H656</f>
        <v>0</v>
      </c>
      <c r="BK656" s="90"/>
      <c r="BL656" s="90" t="n">
        <v>90</v>
      </c>
      <c r="BW656" s="90" t="str">
        <f aca="false">I656</f>
        <v>21</v>
      </c>
      <c r="BX656" s="11" t="s">
        <v>1937</v>
      </c>
    </row>
    <row r="657" customFormat="false" ht="24.05" hidden="false" customHeight="true" outlineLevel="0" collapsed="false">
      <c r="A657" s="209" t="s">
        <v>1938</v>
      </c>
      <c r="B657" s="209" t="s">
        <v>111</v>
      </c>
      <c r="C657" s="209" t="s">
        <v>1318</v>
      </c>
      <c r="D657" s="210" t="s">
        <v>1319</v>
      </c>
      <c r="E657" s="210"/>
      <c r="F657" s="209" t="s">
        <v>1309</v>
      </c>
      <c r="G657" s="211" t="n">
        <v>20</v>
      </c>
      <c r="H657" s="212"/>
      <c r="I657" s="213" t="s">
        <v>203</v>
      </c>
      <c r="J657" s="212" t="n">
        <f aca="false">G657*AO657</f>
        <v>0</v>
      </c>
      <c r="K657" s="212" t="n">
        <f aca="false">G657*AP657</f>
        <v>0</v>
      </c>
      <c r="L657" s="212" t="n">
        <f aca="false">G657*H657</f>
        <v>0</v>
      </c>
      <c r="M657" s="212" t="n">
        <f aca="false">L657*(1+BW657/100)</f>
        <v>0</v>
      </c>
      <c r="N657" s="212" t="n">
        <v>0</v>
      </c>
      <c r="O657" s="212" t="n">
        <f aca="false">G657*N657</f>
        <v>0</v>
      </c>
      <c r="P657" s="213" t="s">
        <v>204</v>
      </c>
      <c r="Z657" s="90" t="n">
        <f aca="false">IF(AQ657="5",BJ657,0)</f>
        <v>0</v>
      </c>
      <c r="AB657" s="90" t="n">
        <f aca="false">IF(AQ657="1",BH657,0)</f>
        <v>0</v>
      </c>
      <c r="AC657" s="90" t="n">
        <f aca="false">IF(AQ657="1",BI657,0)</f>
        <v>0</v>
      </c>
      <c r="AD657" s="90" t="n">
        <f aca="false">IF(AQ657="7",BH657,0)</f>
        <v>0</v>
      </c>
      <c r="AE657" s="90" t="n">
        <f aca="false">IF(AQ657="7",BI657,0)</f>
        <v>0</v>
      </c>
      <c r="AF657" s="90" t="n">
        <f aca="false">IF(AQ657="2",BH657,0)</f>
        <v>0</v>
      </c>
      <c r="AG657" s="90" t="n">
        <f aca="false">IF(AQ657="2",BI657,0)</f>
        <v>0</v>
      </c>
      <c r="AH657" s="90" t="n">
        <f aca="false">IF(AQ657="0",BJ657,0)</f>
        <v>0</v>
      </c>
      <c r="AI657" s="190" t="s">
        <v>111</v>
      </c>
      <c r="AJ657" s="90" t="n">
        <f aca="false">IF(AN657=0,L657,0)</f>
        <v>0</v>
      </c>
      <c r="AK657" s="90" t="n">
        <f aca="false">IF(AN657=12,L657,0)</f>
        <v>0</v>
      </c>
      <c r="AL657" s="90" t="n">
        <f aca="false">IF(AN657=21,L657,0)</f>
        <v>0</v>
      </c>
      <c r="AN657" s="90" t="n">
        <v>21</v>
      </c>
      <c r="AO657" s="90" t="n">
        <f aca="false">H657*0</f>
        <v>0</v>
      </c>
      <c r="AP657" s="90" t="n">
        <f aca="false">H657*(1-0)</f>
        <v>0</v>
      </c>
      <c r="AQ657" s="89" t="s">
        <v>208</v>
      </c>
      <c r="AV657" s="90" t="n">
        <f aca="false">AW657+AX657</f>
        <v>0</v>
      </c>
      <c r="AW657" s="90" t="n">
        <f aca="false">G657*AO657</f>
        <v>0</v>
      </c>
      <c r="AX657" s="90" t="n">
        <f aca="false">G657*AP657</f>
        <v>0</v>
      </c>
      <c r="AY657" s="89" t="s">
        <v>1310</v>
      </c>
      <c r="AZ657" s="89" t="s">
        <v>1923</v>
      </c>
      <c r="BA657" s="190" t="s">
        <v>1650</v>
      </c>
      <c r="BC657" s="90" t="n">
        <f aca="false">AW657+AX657</f>
        <v>0</v>
      </c>
      <c r="BD657" s="90" t="n">
        <f aca="false">H657/(100-BE657)*100</f>
        <v>0</v>
      </c>
      <c r="BE657" s="90" t="n">
        <v>0</v>
      </c>
      <c r="BF657" s="90" t="n">
        <f aca="false">O657</f>
        <v>0</v>
      </c>
      <c r="BH657" s="90" t="n">
        <f aca="false">G657*AO657</f>
        <v>0</v>
      </c>
      <c r="BI657" s="90" t="n">
        <f aca="false">G657*AP657</f>
        <v>0</v>
      </c>
      <c r="BJ657" s="90" t="n">
        <f aca="false">G657*H657</f>
        <v>0</v>
      </c>
      <c r="BK657" s="90"/>
      <c r="BL657" s="90" t="n">
        <v>90</v>
      </c>
      <c r="BW657" s="90" t="str">
        <f aca="false">I657</f>
        <v>21</v>
      </c>
      <c r="BX657" s="11" t="s">
        <v>1319</v>
      </c>
    </row>
    <row r="658" customFormat="false" ht="24.05" hidden="false" customHeight="true" outlineLevel="0" collapsed="false">
      <c r="A658" s="209" t="s">
        <v>1939</v>
      </c>
      <c r="B658" s="209" t="s">
        <v>111</v>
      </c>
      <c r="C658" s="209" t="s">
        <v>1318</v>
      </c>
      <c r="D658" s="210" t="s">
        <v>1321</v>
      </c>
      <c r="E658" s="210"/>
      <c r="F658" s="209" t="s">
        <v>1309</v>
      </c>
      <c r="G658" s="211" t="n">
        <v>1</v>
      </c>
      <c r="H658" s="212"/>
      <c r="I658" s="213" t="s">
        <v>203</v>
      </c>
      <c r="J658" s="212" t="n">
        <f aca="false">G658*AO658</f>
        <v>0</v>
      </c>
      <c r="K658" s="212" t="n">
        <f aca="false">G658*AP658</f>
        <v>0</v>
      </c>
      <c r="L658" s="212" t="n">
        <f aca="false">G658*H658</f>
        <v>0</v>
      </c>
      <c r="M658" s="212" t="n">
        <f aca="false">L658*(1+BW658/100)</f>
        <v>0</v>
      </c>
      <c r="N658" s="212" t="n">
        <v>0</v>
      </c>
      <c r="O658" s="212" t="n">
        <f aca="false">G658*N658</f>
        <v>0</v>
      </c>
      <c r="P658" s="213" t="s">
        <v>204</v>
      </c>
      <c r="Z658" s="90" t="n">
        <f aca="false">IF(AQ658="5",BJ658,0)</f>
        <v>0</v>
      </c>
      <c r="AB658" s="90" t="n">
        <f aca="false">IF(AQ658="1",BH658,0)</f>
        <v>0</v>
      </c>
      <c r="AC658" s="90" t="n">
        <f aca="false">IF(AQ658="1",BI658,0)</f>
        <v>0</v>
      </c>
      <c r="AD658" s="90" t="n">
        <f aca="false">IF(AQ658="7",BH658,0)</f>
        <v>0</v>
      </c>
      <c r="AE658" s="90" t="n">
        <f aca="false">IF(AQ658="7",BI658,0)</f>
        <v>0</v>
      </c>
      <c r="AF658" s="90" t="n">
        <f aca="false">IF(AQ658="2",BH658,0)</f>
        <v>0</v>
      </c>
      <c r="AG658" s="90" t="n">
        <f aca="false">IF(AQ658="2",BI658,0)</f>
        <v>0</v>
      </c>
      <c r="AH658" s="90" t="n">
        <f aca="false">IF(AQ658="0",BJ658,0)</f>
        <v>0</v>
      </c>
      <c r="AI658" s="190" t="s">
        <v>111</v>
      </c>
      <c r="AJ658" s="90" t="n">
        <f aca="false">IF(AN658=0,L658,0)</f>
        <v>0</v>
      </c>
      <c r="AK658" s="90" t="n">
        <f aca="false">IF(AN658=12,L658,0)</f>
        <v>0</v>
      </c>
      <c r="AL658" s="90" t="n">
        <f aca="false">IF(AN658=21,L658,0)</f>
        <v>0</v>
      </c>
      <c r="AN658" s="90" t="n">
        <v>21</v>
      </c>
      <c r="AO658" s="90" t="n">
        <f aca="false">H658*0</f>
        <v>0</v>
      </c>
      <c r="AP658" s="90" t="n">
        <f aca="false">H658*(1-0)</f>
        <v>0</v>
      </c>
      <c r="AQ658" s="89" t="s">
        <v>208</v>
      </c>
      <c r="AV658" s="90" t="n">
        <f aca="false">AW658+AX658</f>
        <v>0</v>
      </c>
      <c r="AW658" s="90" t="n">
        <f aca="false">G658*AO658</f>
        <v>0</v>
      </c>
      <c r="AX658" s="90" t="n">
        <f aca="false">G658*AP658</f>
        <v>0</v>
      </c>
      <c r="AY658" s="89" t="s">
        <v>1310</v>
      </c>
      <c r="AZ658" s="89" t="s">
        <v>1923</v>
      </c>
      <c r="BA658" s="190" t="s">
        <v>1650</v>
      </c>
      <c r="BC658" s="90" t="n">
        <f aca="false">AW658+AX658</f>
        <v>0</v>
      </c>
      <c r="BD658" s="90" t="n">
        <f aca="false">H658/(100-BE658)*100</f>
        <v>0</v>
      </c>
      <c r="BE658" s="90" t="n">
        <v>0</v>
      </c>
      <c r="BF658" s="90" t="n">
        <f aca="false">O658</f>
        <v>0</v>
      </c>
      <c r="BH658" s="90" t="n">
        <f aca="false">G658*AO658</f>
        <v>0</v>
      </c>
      <c r="BI658" s="90" t="n">
        <f aca="false">G658*AP658</f>
        <v>0</v>
      </c>
      <c r="BJ658" s="90" t="n">
        <f aca="false">G658*H658</f>
        <v>0</v>
      </c>
      <c r="BK658" s="90"/>
      <c r="BL658" s="90" t="n">
        <v>90</v>
      </c>
      <c r="BW658" s="90" t="str">
        <f aca="false">I658</f>
        <v>21</v>
      </c>
      <c r="BX658" s="11" t="s">
        <v>1321</v>
      </c>
    </row>
    <row r="659" customFormat="false" ht="15" hidden="false" customHeight="true" outlineLevel="0" collapsed="false">
      <c r="A659" s="209" t="s">
        <v>1940</v>
      </c>
      <c r="B659" s="209" t="s">
        <v>111</v>
      </c>
      <c r="C659" s="209" t="s">
        <v>1318</v>
      </c>
      <c r="D659" s="210" t="s">
        <v>1613</v>
      </c>
      <c r="E659" s="210"/>
      <c r="F659" s="209" t="s">
        <v>1309</v>
      </c>
      <c r="G659" s="211" t="n">
        <v>15</v>
      </c>
      <c r="H659" s="212"/>
      <c r="I659" s="213" t="s">
        <v>203</v>
      </c>
      <c r="J659" s="212" t="n">
        <f aca="false">G659*AO659</f>
        <v>0</v>
      </c>
      <c r="K659" s="212" t="n">
        <f aca="false">G659*AP659</f>
        <v>0</v>
      </c>
      <c r="L659" s="212" t="n">
        <f aca="false">G659*H659</f>
        <v>0</v>
      </c>
      <c r="M659" s="212" t="n">
        <f aca="false">L659*(1+BW659/100)</f>
        <v>0</v>
      </c>
      <c r="N659" s="212" t="n">
        <v>0</v>
      </c>
      <c r="O659" s="212" t="n">
        <f aca="false">G659*N659</f>
        <v>0</v>
      </c>
      <c r="P659" s="213" t="s">
        <v>204</v>
      </c>
      <c r="Z659" s="90" t="n">
        <f aca="false">IF(AQ659="5",BJ659,0)</f>
        <v>0</v>
      </c>
      <c r="AB659" s="90" t="n">
        <f aca="false">IF(AQ659="1",BH659,0)</f>
        <v>0</v>
      </c>
      <c r="AC659" s="90" t="n">
        <f aca="false">IF(AQ659="1",BI659,0)</f>
        <v>0</v>
      </c>
      <c r="AD659" s="90" t="n">
        <f aca="false">IF(AQ659="7",BH659,0)</f>
        <v>0</v>
      </c>
      <c r="AE659" s="90" t="n">
        <f aca="false">IF(AQ659="7",BI659,0)</f>
        <v>0</v>
      </c>
      <c r="AF659" s="90" t="n">
        <f aca="false">IF(AQ659="2",BH659,0)</f>
        <v>0</v>
      </c>
      <c r="AG659" s="90" t="n">
        <f aca="false">IF(AQ659="2",BI659,0)</f>
        <v>0</v>
      </c>
      <c r="AH659" s="90" t="n">
        <f aca="false">IF(AQ659="0",BJ659,0)</f>
        <v>0</v>
      </c>
      <c r="AI659" s="190" t="s">
        <v>111</v>
      </c>
      <c r="AJ659" s="90" t="n">
        <f aca="false">IF(AN659=0,L659,0)</f>
        <v>0</v>
      </c>
      <c r="AK659" s="90" t="n">
        <f aca="false">IF(AN659=12,L659,0)</f>
        <v>0</v>
      </c>
      <c r="AL659" s="90" t="n">
        <f aca="false">IF(AN659=21,L659,0)</f>
        <v>0</v>
      </c>
      <c r="AN659" s="90" t="n">
        <v>21</v>
      </c>
      <c r="AO659" s="90" t="n">
        <f aca="false">H659*0</f>
        <v>0</v>
      </c>
      <c r="AP659" s="90" t="n">
        <f aca="false">H659*(1-0)</f>
        <v>0</v>
      </c>
      <c r="AQ659" s="89" t="s">
        <v>208</v>
      </c>
      <c r="AV659" s="90" t="n">
        <f aca="false">AW659+AX659</f>
        <v>0</v>
      </c>
      <c r="AW659" s="90" t="n">
        <f aca="false">G659*AO659</f>
        <v>0</v>
      </c>
      <c r="AX659" s="90" t="n">
        <f aca="false">G659*AP659</f>
        <v>0</v>
      </c>
      <c r="AY659" s="89" t="s">
        <v>1310</v>
      </c>
      <c r="AZ659" s="89" t="s">
        <v>1923</v>
      </c>
      <c r="BA659" s="190" t="s">
        <v>1650</v>
      </c>
      <c r="BC659" s="90" t="n">
        <f aca="false">AW659+AX659</f>
        <v>0</v>
      </c>
      <c r="BD659" s="90" t="n">
        <f aca="false">H659/(100-BE659)*100</f>
        <v>0</v>
      </c>
      <c r="BE659" s="90" t="n">
        <v>0</v>
      </c>
      <c r="BF659" s="90" t="n">
        <f aca="false">O659</f>
        <v>0</v>
      </c>
      <c r="BH659" s="90" t="n">
        <f aca="false">G659*AO659</f>
        <v>0</v>
      </c>
      <c r="BI659" s="90" t="n">
        <f aca="false">G659*AP659</f>
        <v>0</v>
      </c>
      <c r="BJ659" s="90" t="n">
        <f aca="false">G659*H659</f>
        <v>0</v>
      </c>
      <c r="BK659" s="90"/>
      <c r="BL659" s="90" t="n">
        <v>90</v>
      </c>
      <c r="BW659" s="90" t="str">
        <f aca="false">I659</f>
        <v>21</v>
      </c>
      <c r="BX659" s="11" t="s">
        <v>1613</v>
      </c>
    </row>
    <row r="660" customFormat="false" ht="15" hidden="false" customHeight="true" outlineLevel="0" collapsed="false">
      <c r="A660" s="203"/>
      <c r="B660" s="204" t="s">
        <v>111</v>
      </c>
      <c r="C660" s="204" t="s">
        <v>1941</v>
      </c>
      <c r="D660" s="205" t="s">
        <v>1942</v>
      </c>
      <c r="E660" s="205"/>
      <c r="F660" s="203" t="s">
        <v>97</v>
      </c>
      <c r="G660" s="206" t="s">
        <v>97</v>
      </c>
      <c r="H660" s="203"/>
      <c r="I660" s="203" t="s">
        <v>97</v>
      </c>
      <c r="J660" s="207" t="n">
        <f aca="false">SUM(J661:J671)</f>
        <v>0</v>
      </c>
      <c r="K660" s="207" t="n">
        <f aca="false">SUM(K661:K671)</f>
        <v>0</v>
      </c>
      <c r="L660" s="207" t="n">
        <f aca="false">SUM(L661:L671)</f>
        <v>0</v>
      </c>
      <c r="M660" s="207" t="n">
        <f aca="false">SUM(M661:M671)</f>
        <v>0</v>
      </c>
      <c r="N660" s="208"/>
      <c r="O660" s="207" t="n">
        <f aca="false">SUM(O661:O671)</f>
        <v>1.2536175</v>
      </c>
      <c r="P660" s="208"/>
      <c r="AI660" s="190" t="s">
        <v>111</v>
      </c>
      <c r="AS660" s="178" t="n">
        <f aca="false">SUM(AJ661:AJ671)</f>
        <v>0</v>
      </c>
      <c r="AT660" s="178" t="n">
        <f aca="false">SUM(AK661:AK671)</f>
        <v>0</v>
      </c>
      <c r="AU660" s="178" t="n">
        <f aca="false">SUM(AL661:AL671)</f>
        <v>0</v>
      </c>
    </row>
    <row r="661" customFormat="false" ht="15" hidden="false" customHeight="true" outlineLevel="0" collapsed="false">
      <c r="A661" s="209" t="s">
        <v>1943</v>
      </c>
      <c r="B661" s="209" t="s">
        <v>111</v>
      </c>
      <c r="C661" s="209" t="s">
        <v>1944</v>
      </c>
      <c r="D661" s="210" t="s">
        <v>1945</v>
      </c>
      <c r="E661" s="210"/>
      <c r="F661" s="209" t="s">
        <v>313</v>
      </c>
      <c r="G661" s="211" t="n">
        <v>900</v>
      </c>
      <c r="H661" s="212"/>
      <c r="I661" s="213" t="s">
        <v>203</v>
      </c>
      <c r="J661" s="212" t="n">
        <f aca="false">G661*AO661</f>
        <v>0</v>
      </c>
      <c r="K661" s="212" t="n">
        <f aca="false">G661*AP661</f>
        <v>0</v>
      </c>
      <c r="L661" s="212" t="n">
        <f aca="false">G661*H661</f>
        <v>0</v>
      </c>
      <c r="M661" s="212" t="n">
        <f aca="false">L661*(1+BW661/100)</f>
        <v>0</v>
      </c>
      <c r="N661" s="212" t="n">
        <v>0</v>
      </c>
      <c r="O661" s="212" t="n">
        <f aca="false">G661*N661</f>
        <v>0</v>
      </c>
      <c r="P661" s="213" t="s">
        <v>204</v>
      </c>
      <c r="Z661" s="90" t="n">
        <f aca="false">IF(AQ661="5",BJ661,0)</f>
        <v>0</v>
      </c>
      <c r="AB661" s="90" t="n">
        <f aca="false">IF(AQ661="1",BH661,0)</f>
        <v>0</v>
      </c>
      <c r="AC661" s="90" t="n">
        <f aca="false">IF(AQ661="1",BI661,0)</f>
        <v>0</v>
      </c>
      <c r="AD661" s="90" t="n">
        <f aca="false">IF(AQ661="7",BH661,0)</f>
        <v>0</v>
      </c>
      <c r="AE661" s="90" t="n">
        <f aca="false">IF(AQ661="7",BI661,0)</f>
        <v>0</v>
      </c>
      <c r="AF661" s="90" t="n">
        <f aca="false">IF(AQ661="2",BH661,0)</f>
        <v>0</v>
      </c>
      <c r="AG661" s="90" t="n">
        <f aca="false">IF(AQ661="2",BI661,0)</f>
        <v>0</v>
      </c>
      <c r="AH661" s="90" t="n">
        <f aca="false">IF(AQ661="0",BJ661,0)</f>
        <v>0</v>
      </c>
      <c r="AI661" s="190" t="s">
        <v>111</v>
      </c>
      <c r="AJ661" s="90" t="n">
        <f aca="false">IF(AN661=0,L661,0)</f>
        <v>0</v>
      </c>
      <c r="AK661" s="90" t="n">
        <f aca="false">IF(AN661=12,L661,0)</f>
        <v>0</v>
      </c>
      <c r="AL661" s="90" t="n">
        <f aca="false">IF(AN661=21,L661,0)</f>
        <v>0</v>
      </c>
      <c r="AN661" s="90" t="n">
        <v>21</v>
      </c>
      <c r="AO661" s="90" t="n">
        <f aca="false">H661*0</f>
        <v>0</v>
      </c>
      <c r="AP661" s="90" t="n">
        <f aca="false">H661*(1-0)</f>
        <v>0</v>
      </c>
      <c r="AQ661" s="89" t="s">
        <v>208</v>
      </c>
      <c r="AV661" s="90" t="n">
        <f aca="false">AW661+AX661</f>
        <v>0</v>
      </c>
      <c r="AW661" s="90" t="n">
        <f aca="false">G661*AO661</f>
        <v>0</v>
      </c>
      <c r="AX661" s="90" t="n">
        <f aca="false">G661*AP661</f>
        <v>0</v>
      </c>
      <c r="AY661" s="89" t="s">
        <v>1946</v>
      </c>
      <c r="AZ661" s="89" t="s">
        <v>1923</v>
      </c>
      <c r="BA661" s="190" t="s">
        <v>1650</v>
      </c>
      <c r="BC661" s="90" t="n">
        <f aca="false">AW661+AX661</f>
        <v>0</v>
      </c>
      <c r="BD661" s="90" t="n">
        <f aca="false">H661/(100-BE661)*100</f>
        <v>0</v>
      </c>
      <c r="BE661" s="90" t="n">
        <v>0</v>
      </c>
      <c r="BF661" s="90" t="n">
        <f aca="false">O661</f>
        <v>0</v>
      </c>
      <c r="BH661" s="90" t="n">
        <f aca="false">G661*AO661</f>
        <v>0</v>
      </c>
      <c r="BI661" s="90" t="n">
        <f aca="false">G661*AP661</f>
        <v>0</v>
      </c>
      <c r="BJ661" s="90" t="n">
        <f aca="false">G661*H661</f>
        <v>0</v>
      </c>
      <c r="BK661" s="90"/>
      <c r="BL661" s="90"/>
      <c r="BW661" s="90" t="str">
        <f aca="false">I661</f>
        <v>21</v>
      </c>
      <c r="BX661" s="11" t="s">
        <v>1945</v>
      </c>
    </row>
    <row r="662" customFormat="false" ht="24.05" hidden="false" customHeight="true" outlineLevel="0" collapsed="false">
      <c r="A662" s="214" t="s">
        <v>1947</v>
      </c>
      <c r="B662" s="214" t="s">
        <v>111</v>
      </c>
      <c r="C662" s="214" t="s">
        <v>1948</v>
      </c>
      <c r="D662" s="215" t="s">
        <v>1949</v>
      </c>
      <c r="E662" s="215"/>
      <c r="F662" s="214" t="s">
        <v>313</v>
      </c>
      <c r="G662" s="216" t="n">
        <v>945</v>
      </c>
      <c r="H662" s="217"/>
      <c r="I662" s="218" t="s">
        <v>203</v>
      </c>
      <c r="J662" s="217" t="n">
        <f aca="false">G662*AO662</f>
        <v>0</v>
      </c>
      <c r="K662" s="217" t="n">
        <f aca="false">G662*AP662</f>
        <v>0</v>
      </c>
      <c r="L662" s="217" t="n">
        <f aca="false">G662*H662</f>
        <v>0</v>
      </c>
      <c r="M662" s="217" t="n">
        <f aca="false">L662*(1+BW662/100)</f>
        <v>0</v>
      </c>
      <c r="N662" s="217" t="n">
        <v>0.00043</v>
      </c>
      <c r="O662" s="217" t="n">
        <f aca="false">G662*N662</f>
        <v>0.40635</v>
      </c>
      <c r="P662" s="218" t="s">
        <v>204</v>
      </c>
      <c r="Z662" s="90" t="n">
        <f aca="false">IF(AQ662="5",BJ662,0)</f>
        <v>0</v>
      </c>
      <c r="AB662" s="90" t="n">
        <f aca="false">IF(AQ662="1",BH662,0)</f>
        <v>0</v>
      </c>
      <c r="AC662" s="90" t="n">
        <f aca="false">IF(AQ662="1",BI662,0)</f>
        <v>0</v>
      </c>
      <c r="AD662" s="90" t="n">
        <f aca="false">IF(AQ662="7",BH662,0)</f>
        <v>0</v>
      </c>
      <c r="AE662" s="90" t="n">
        <f aca="false">IF(AQ662="7",BI662,0)</f>
        <v>0</v>
      </c>
      <c r="AF662" s="90" t="n">
        <f aca="false">IF(AQ662="2",BH662,0)</f>
        <v>0</v>
      </c>
      <c r="AG662" s="90" t="n">
        <f aca="false">IF(AQ662="2",BI662,0)</f>
        <v>0</v>
      </c>
      <c r="AH662" s="90" t="n">
        <f aca="false">IF(AQ662="0",BJ662,0)</f>
        <v>0</v>
      </c>
      <c r="AI662" s="190" t="s">
        <v>111</v>
      </c>
      <c r="AJ662" s="219" t="n">
        <f aca="false">IF(AN662=0,L662,0)</f>
        <v>0</v>
      </c>
      <c r="AK662" s="219" t="n">
        <f aca="false">IF(AN662=12,L662,0)</f>
        <v>0</v>
      </c>
      <c r="AL662" s="219" t="n">
        <f aca="false">IF(AN662=21,L662,0)</f>
        <v>0</v>
      </c>
      <c r="AN662" s="90" t="n">
        <v>21</v>
      </c>
      <c r="AO662" s="90" t="n">
        <f aca="false">H662*1</f>
        <v>0</v>
      </c>
      <c r="AP662" s="90" t="n">
        <f aca="false">H662*(1-1)</f>
        <v>0</v>
      </c>
      <c r="AQ662" s="220" t="s">
        <v>199</v>
      </c>
      <c r="AV662" s="90" t="n">
        <f aca="false">AW662+AX662</f>
        <v>0</v>
      </c>
      <c r="AW662" s="90" t="n">
        <f aca="false">G662*AO662</f>
        <v>0</v>
      </c>
      <c r="AX662" s="90" t="n">
        <f aca="false">G662*AP662</f>
        <v>0</v>
      </c>
      <c r="AY662" s="89" t="s">
        <v>1946</v>
      </c>
      <c r="AZ662" s="89" t="s">
        <v>1923</v>
      </c>
      <c r="BA662" s="190" t="s">
        <v>1650</v>
      </c>
      <c r="BC662" s="90" t="n">
        <f aca="false">AW662+AX662</f>
        <v>0</v>
      </c>
      <c r="BD662" s="90" t="n">
        <f aca="false">H662/(100-BE662)*100</f>
        <v>0</v>
      </c>
      <c r="BE662" s="90" t="n">
        <v>0</v>
      </c>
      <c r="BF662" s="90" t="n">
        <f aca="false">O662</f>
        <v>0.40635</v>
      </c>
      <c r="BH662" s="219" t="n">
        <f aca="false">G662*AO662</f>
        <v>0</v>
      </c>
      <c r="BI662" s="219" t="n">
        <f aca="false">G662*AP662</f>
        <v>0</v>
      </c>
      <c r="BJ662" s="219" t="n">
        <f aca="false">G662*H662</f>
        <v>0</v>
      </c>
      <c r="BK662" s="219"/>
      <c r="BL662" s="90"/>
      <c r="BW662" s="90" t="str">
        <f aca="false">I662</f>
        <v>21</v>
      </c>
      <c r="BX662" s="221" t="s">
        <v>1949</v>
      </c>
    </row>
    <row r="663" customFormat="false" ht="15" hidden="false" customHeight="true" outlineLevel="0" collapsed="false">
      <c r="A663" s="209" t="s">
        <v>1950</v>
      </c>
      <c r="B663" s="209" t="s">
        <v>111</v>
      </c>
      <c r="C663" s="209" t="s">
        <v>1951</v>
      </c>
      <c r="D663" s="210" t="s">
        <v>1952</v>
      </c>
      <c r="E663" s="210"/>
      <c r="F663" s="209" t="s">
        <v>313</v>
      </c>
      <c r="G663" s="211" t="n">
        <v>85</v>
      </c>
      <c r="H663" s="212"/>
      <c r="I663" s="213" t="s">
        <v>203</v>
      </c>
      <c r="J663" s="212" t="n">
        <f aca="false">G663*AO663</f>
        <v>0</v>
      </c>
      <c r="K663" s="212" t="n">
        <f aca="false">G663*AP663</f>
        <v>0</v>
      </c>
      <c r="L663" s="212" t="n">
        <f aca="false">G663*H663</f>
        <v>0</v>
      </c>
      <c r="M663" s="212" t="n">
        <f aca="false">L663*(1+BW663/100)</f>
        <v>0</v>
      </c>
      <c r="N663" s="212" t="n">
        <v>0</v>
      </c>
      <c r="O663" s="212" t="n">
        <f aca="false">G663*N663</f>
        <v>0</v>
      </c>
      <c r="P663" s="213" t="s">
        <v>204</v>
      </c>
      <c r="Z663" s="90" t="n">
        <f aca="false">IF(AQ663="5",BJ663,0)</f>
        <v>0</v>
      </c>
      <c r="AB663" s="90" t="n">
        <f aca="false">IF(AQ663="1",BH663,0)</f>
        <v>0</v>
      </c>
      <c r="AC663" s="90" t="n">
        <f aca="false">IF(AQ663="1",BI663,0)</f>
        <v>0</v>
      </c>
      <c r="AD663" s="90" t="n">
        <f aca="false">IF(AQ663="7",BH663,0)</f>
        <v>0</v>
      </c>
      <c r="AE663" s="90" t="n">
        <f aca="false">IF(AQ663="7",BI663,0)</f>
        <v>0</v>
      </c>
      <c r="AF663" s="90" t="n">
        <f aca="false">IF(AQ663="2",BH663,0)</f>
        <v>0</v>
      </c>
      <c r="AG663" s="90" t="n">
        <f aca="false">IF(AQ663="2",BI663,0)</f>
        <v>0</v>
      </c>
      <c r="AH663" s="90" t="n">
        <f aca="false">IF(AQ663="0",BJ663,0)</f>
        <v>0</v>
      </c>
      <c r="AI663" s="190" t="s">
        <v>111</v>
      </c>
      <c r="AJ663" s="90" t="n">
        <f aca="false">IF(AN663=0,L663,0)</f>
        <v>0</v>
      </c>
      <c r="AK663" s="90" t="n">
        <f aca="false">IF(AN663=12,L663,0)</f>
        <v>0</v>
      </c>
      <c r="AL663" s="90" t="n">
        <f aca="false">IF(AN663=21,L663,0)</f>
        <v>0</v>
      </c>
      <c r="AN663" s="90" t="n">
        <v>21</v>
      </c>
      <c r="AO663" s="90" t="n">
        <f aca="false">H663*0</f>
        <v>0</v>
      </c>
      <c r="AP663" s="90" t="n">
        <f aca="false">H663*(1-0)</f>
        <v>0</v>
      </c>
      <c r="AQ663" s="89" t="s">
        <v>208</v>
      </c>
      <c r="AV663" s="90" t="n">
        <f aca="false">AW663+AX663</f>
        <v>0</v>
      </c>
      <c r="AW663" s="90" t="n">
        <f aca="false">G663*AO663</f>
        <v>0</v>
      </c>
      <c r="AX663" s="90" t="n">
        <f aca="false">G663*AP663</f>
        <v>0</v>
      </c>
      <c r="AY663" s="89" t="s">
        <v>1946</v>
      </c>
      <c r="AZ663" s="89" t="s">
        <v>1923</v>
      </c>
      <c r="BA663" s="190" t="s">
        <v>1650</v>
      </c>
      <c r="BC663" s="90" t="n">
        <f aca="false">AW663+AX663</f>
        <v>0</v>
      </c>
      <c r="BD663" s="90" t="n">
        <f aca="false">H663/(100-BE663)*100</f>
        <v>0</v>
      </c>
      <c r="BE663" s="90" t="n">
        <v>0</v>
      </c>
      <c r="BF663" s="90" t="n">
        <f aca="false">O663</f>
        <v>0</v>
      </c>
      <c r="BH663" s="90" t="n">
        <f aca="false">G663*AO663</f>
        <v>0</v>
      </c>
      <c r="BI663" s="90" t="n">
        <f aca="false">G663*AP663</f>
        <v>0</v>
      </c>
      <c r="BJ663" s="90" t="n">
        <f aca="false">G663*H663</f>
        <v>0</v>
      </c>
      <c r="BK663" s="90"/>
      <c r="BL663" s="90"/>
      <c r="BW663" s="90" t="str">
        <f aca="false">I663</f>
        <v>21</v>
      </c>
      <c r="BX663" s="11" t="s">
        <v>1952</v>
      </c>
    </row>
    <row r="664" customFormat="false" ht="15" hidden="false" customHeight="true" outlineLevel="0" collapsed="false">
      <c r="A664" s="214" t="s">
        <v>1953</v>
      </c>
      <c r="B664" s="214" t="s">
        <v>111</v>
      </c>
      <c r="C664" s="214" t="s">
        <v>1954</v>
      </c>
      <c r="D664" s="215" t="s">
        <v>1955</v>
      </c>
      <c r="E664" s="215"/>
      <c r="F664" s="214" t="s">
        <v>313</v>
      </c>
      <c r="G664" s="216" t="n">
        <v>89.25</v>
      </c>
      <c r="H664" s="217"/>
      <c r="I664" s="218" t="s">
        <v>203</v>
      </c>
      <c r="J664" s="217" t="n">
        <f aca="false">G664*AO664</f>
        <v>0</v>
      </c>
      <c r="K664" s="217" t="n">
        <f aca="false">G664*AP664</f>
        <v>0</v>
      </c>
      <c r="L664" s="217" t="n">
        <f aca="false">G664*H664</f>
        <v>0</v>
      </c>
      <c r="M664" s="217" t="n">
        <f aca="false">L664*(1+BW664/100)</f>
        <v>0</v>
      </c>
      <c r="N664" s="217" t="n">
        <v>0.00067</v>
      </c>
      <c r="O664" s="217" t="n">
        <f aca="false">G664*N664</f>
        <v>0.0597975</v>
      </c>
      <c r="P664" s="218" t="s">
        <v>204</v>
      </c>
      <c r="Z664" s="90" t="n">
        <f aca="false">IF(AQ664="5",BJ664,0)</f>
        <v>0</v>
      </c>
      <c r="AB664" s="90" t="n">
        <f aca="false">IF(AQ664="1",BH664,0)</f>
        <v>0</v>
      </c>
      <c r="AC664" s="90" t="n">
        <f aca="false">IF(AQ664="1",BI664,0)</f>
        <v>0</v>
      </c>
      <c r="AD664" s="90" t="n">
        <f aca="false">IF(AQ664="7",BH664,0)</f>
        <v>0</v>
      </c>
      <c r="AE664" s="90" t="n">
        <f aca="false">IF(AQ664="7",BI664,0)</f>
        <v>0</v>
      </c>
      <c r="AF664" s="90" t="n">
        <f aca="false">IF(AQ664="2",BH664,0)</f>
        <v>0</v>
      </c>
      <c r="AG664" s="90" t="n">
        <f aca="false">IF(AQ664="2",BI664,0)</f>
        <v>0</v>
      </c>
      <c r="AH664" s="90" t="n">
        <f aca="false">IF(AQ664="0",BJ664,0)</f>
        <v>0</v>
      </c>
      <c r="AI664" s="190" t="s">
        <v>111</v>
      </c>
      <c r="AJ664" s="219" t="n">
        <f aca="false">IF(AN664=0,L664,0)</f>
        <v>0</v>
      </c>
      <c r="AK664" s="219" t="n">
        <f aca="false">IF(AN664=12,L664,0)</f>
        <v>0</v>
      </c>
      <c r="AL664" s="219" t="n">
        <f aca="false">IF(AN664=21,L664,0)</f>
        <v>0</v>
      </c>
      <c r="AN664" s="90" t="n">
        <v>21</v>
      </c>
      <c r="AO664" s="90" t="n">
        <f aca="false">H664*1</f>
        <v>0</v>
      </c>
      <c r="AP664" s="90" t="n">
        <f aca="false">H664*(1-1)</f>
        <v>0</v>
      </c>
      <c r="AQ664" s="220" t="s">
        <v>199</v>
      </c>
      <c r="AV664" s="90" t="n">
        <f aca="false">AW664+AX664</f>
        <v>0</v>
      </c>
      <c r="AW664" s="90" t="n">
        <f aca="false">G664*AO664</f>
        <v>0</v>
      </c>
      <c r="AX664" s="90" t="n">
        <f aca="false">G664*AP664</f>
        <v>0</v>
      </c>
      <c r="AY664" s="89" t="s">
        <v>1946</v>
      </c>
      <c r="AZ664" s="89" t="s">
        <v>1923</v>
      </c>
      <c r="BA664" s="190" t="s">
        <v>1650</v>
      </c>
      <c r="BC664" s="90" t="n">
        <f aca="false">AW664+AX664</f>
        <v>0</v>
      </c>
      <c r="BD664" s="90" t="n">
        <f aca="false">H664/(100-BE664)*100</f>
        <v>0</v>
      </c>
      <c r="BE664" s="90" t="n">
        <v>0</v>
      </c>
      <c r="BF664" s="90" t="n">
        <f aca="false">O664</f>
        <v>0.0597975</v>
      </c>
      <c r="BH664" s="219" t="n">
        <f aca="false">G664*AO664</f>
        <v>0</v>
      </c>
      <c r="BI664" s="219" t="n">
        <f aca="false">G664*AP664</f>
        <v>0</v>
      </c>
      <c r="BJ664" s="219" t="n">
        <f aca="false">G664*H664</f>
        <v>0</v>
      </c>
      <c r="BK664" s="219"/>
      <c r="BL664" s="90"/>
      <c r="BW664" s="90" t="str">
        <f aca="false">I664</f>
        <v>21</v>
      </c>
      <c r="BX664" s="221" t="s">
        <v>1955</v>
      </c>
    </row>
    <row r="665" customFormat="false" ht="15" hidden="false" customHeight="true" outlineLevel="0" collapsed="false">
      <c r="A665" s="209" t="s">
        <v>1956</v>
      </c>
      <c r="B665" s="209" t="s">
        <v>111</v>
      </c>
      <c r="C665" s="209" t="s">
        <v>1957</v>
      </c>
      <c r="D665" s="210" t="s">
        <v>1958</v>
      </c>
      <c r="E665" s="210"/>
      <c r="F665" s="209" t="s">
        <v>1309</v>
      </c>
      <c r="G665" s="211" t="n">
        <v>24</v>
      </c>
      <c r="H665" s="212"/>
      <c r="I665" s="213" t="s">
        <v>203</v>
      </c>
      <c r="J665" s="212" t="n">
        <f aca="false">G665*AO665</f>
        <v>0</v>
      </c>
      <c r="K665" s="212" t="n">
        <f aca="false">G665*AP665</f>
        <v>0</v>
      </c>
      <c r="L665" s="212" t="n">
        <f aca="false">G665*H665</f>
        <v>0</v>
      </c>
      <c r="M665" s="212" t="n">
        <f aca="false">L665*(1+BW665/100)</f>
        <v>0</v>
      </c>
      <c r="N665" s="212" t="n">
        <v>0</v>
      </c>
      <c r="O665" s="212" t="n">
        <f aca="false">G665*N665</f>
        <v>0</v>
      </c>
      <c r="P665" s="213" t="s">
        <v>204</v>
      </c>
      <c r="Z665" s="90" t="n">
        <f aca="false">IF(AQ665="5",BJ665,0)</f>
        <v>0</v>
      </c>
      <c r="AB665" s="90" t="n">
        <f aca="false">IF(AQ665="1",BH665,0)</f>
        <v>0</v>
      </c>
      <c r="AC665" s="90" t="n">
        <f aca="false">IF(AQ665="1",BI665,0)</f>
        <v>0</v>
      </c>
      <c r="AD665" s="90" t="n">
        <f aca="false">IF(AQ665="7",BH665,0)</f>
        <v>0</v>
      </c>
      <c r="AE665" s="90" t="n">
        <f aca="false">IF(AQ665="7",BI665,0)</f>
        <v>0</v>
      </c>
      <c r="AF665" s="90" t="n">
        <f aca="false">IF(AQ665="2",BH665,0)</f>
        <v>0</v>
      </c>
      <c r="AG665" s="90" t="n">
        <f aca="false">IF(AQ665="2",BI665,0)</f>
        <v>0</v>
      </c>
      <c r="AH665" s="90" t="n">
        <f aca="false">IF(AQ665="0",BJ665,0)</f>
        <v>0</v>
      </c>
      <c r="AI665" s="190" t="s">
        <v>111</v>
      </c>
      <c r="AJ665" s="90" t="n">
        <f aca="false">IF(AN665=0,L665,0)</f>
        <v>0</v>
      </c>
      <c r="AK665" s="90" t="n">
        <f aca="false">IF(AN665=12,L665,0)</f>
        <v>0</v>
      </c>
      <c r="AL665" s="90" t="n">
        <f aca="false">IF(AN665=21,L665,0)</f>
        <v>0</v>
      </c>
      <c r="AN665" s="90" t="n">
        <v>21</v>
      </c>
      <c r="AO665" s="90" t="n">
        <f aca="false">H665*0</f>
        <v>0</v>
      </c>
      <c r="AP665" s="90" t="n">
        <f aca="false">H665*(1-0)</f>
        <v>0</v>
      </c>
      <c r="AQ665" s="89" t="s">
        <v>199</v>
      </c>
      <c r="AV665" s="90" t="n">
        <f aca="false">AW665+AX665</f>
        <v>0</v>
      </c>
      <c r="AW665" s="90" t="n">
        <f aca="false">G665*AO665</f>
        <v>0</v>
      </c>
      <c r="AX665" s="90" t="n">
        <f aca="false">G665*AP665</f>
        <v>0</v>
      </c>
      <c r="AY665" s="89" t="s">
        <v>1946</v>
      </c>
      <c r="AZ665" s="89" t="s">
        <v>1923</v>
      </c>
      <c r="BA665" s="190" t="s">
        <v>1650</v>
      </c>
      <c r="BC665" s="90" t="n">
        <f aca="false">AW665+AX665</f>
        <v>0</v>
      </c>
      <c r="BD665" s="90" t="n">
        <f aca="false">H665/(100-BE665)*100</f>
        <v>0</v>
      </c>
      <c r="BE665" s="90" t="n">
        <v>0</v>
      </c>
      <c r="BF665" s="90" t="n">
        <f aca="false">O665</f>
        <v>0</v>
      </c>
      <c r="BH665" s="90" t="n">
        <f aca="false">G665*AO665</f>
        <v>0</v>
      </c>
      <c r="BI665" s="90" t="n">
        <f aca="false">G665*AP665</f>
        <v>0</v>
      </c>
      <c r="BJ665" s="90" t="n">
        <f aca="false">G665*H665</f>
        <v>0</v>
      </c>
      <c r="BK665" s="90"/>
      <c r="BL665" s="90"/>
      <c r="BW665" s="90" t="str">
        <f aca="false">I665</f>
        <v>21</v>
      </c>
      <c r="BX665" s="11" t="s">
        <v>1958</v>
      </c>
    </row>
    <row r="666" customFormat="false" ht="15" hidden="false" customHeight="true" outlineLevel="0" collapsed="false">
      <c r="A666" s="214" t="s">
        <v>1959</v>
      </c>
      <c r="B666" s="214" t="s">
        <v>111</v>
      </c>
      <c r="C666" s="214" t="s">
        <v>1960</v>
      </c>
      <c r="D666" s="215" t="s">
        <v>1961</v>
      </c>
      <c r="E666" s="215"/>
      <c r="F666" s="214" t="s">
        <v>428</v>
      </c>
      <c r="G666" s="216" t="n">
        <v>450</v>
      </c>
      <c r="H666" s="217"/>
      <c r="I666" s="218" t="s">
        <v>203</v>
      </c>
      <c r="J666" s="217" t="n">
        <f aca="false">G666*AO666</f>
        <v>0</v>
      </c>
      <c r="K666" s="217" t="n">
        <f aca="false">G666*AP666</f>
        <v>0</v>
      </c>
      <c r="L666" s="217" t="n">
        <f aca="false">G666*H666</f>
        <v>0</v>
      </c>
      <c r="M666" s="217" t="n">
        <f aca="false">L666*(1+BW666/100)</f>
        <v>0</v>
      </c>
      <c r="N666" s="217" t="n">
        <v>0.00108</v>
      </c>
      <c r="O666" s="217" t="n">
        <f aca="false">G666*N666</f>
        <v>0.486</v>
      </c>
      <c r="P666" s="218" t="s">
        <v>204</v>
      </c>
      <c r="Z666" s="90" t="n">
        <f aca="false">IF(AQ666="5",BJ666,0)</f>
        <v>0</v>
      </c>
      <c r="AB666" s="90" t="n">
        <f aca="false">IF(AQ666="1",BH666,0)</f>
        <v>0</v>
      </c>
      <c r="AC666" s="90" t="n">
        <f aca="false">IF(AQ666="1",BI666,0)</f>
        <v>0</v>
      </c>
      <c r="AD666" s="90" t="n">
        <f aca="false">IF(AQ666="7",BH666,0)</f>
        <v>0</v>
      </c>
      <c r="AE666" s="90" t="n">
        <f aca="false">IF(AQ666="7",BI666,0)</f>
        <v>0</v>
      </c>
      <c r="AF666" s="90" t="n">
        <f aca="false">IF(AQ666="2",BH666,0)</f>
        <v>0</v>
      </c>
      <c r="AG666" s="90" t="n">
        <f aca="false">IF(AQ666="2",BI666,0)</f>
        <v>0</v>
      </c>
      <c r="AH666" s="90" t="n">
        <f aca="false">IF(AQ666="0",BJ666,0)</f>
        <v>0</v>
      </c>
      <c r="AI666" s="190" t="s">
        <v>111</v>
      </c>
      <c r="AJ666" s="219" t="n">
        <f aca="false">IF(AN666=0,L666,0)</f>
        <v>0</v>
      </c>
      <c r="AK666" s="219" t="n">
        <f aca="false">IF(AN666=12,L666,0)</f>
        <v>0</v>
      </c>
      <c r="AL666" s="219" t="n">
        <f aca="false">IF(AN666=21,L666,0)</f>
        <v>0</v>
      </c>
      <c r="AN666" s="90" t="n">
        <v>21</v>
      </c>
      <c r="AO666" s="90" t="n">
        <f aca="false">H666*1</f>
        <v>0</v>
      </c>
      <c r="AP666" s="90" t="n">
        <f aca="false">H666*(1-1)</f>
        <v>0</v>
      </c>
      <c r="AQ666" s="220" t="s">
        <v>199</v>
      </c>
      <c r="AV666" s="90" t="n">
        <f aca="false">AW666+AX666</f>
        <v>0</v>
      </c>
      <c r="AW666" s="90" t="n">
        <f aca="false">G666*AO666</f>
        <v>0</v>
      </c>
      <c r="AX666" s="90" t="n">
        <f aca="false">G666*AP666</f>
        <v>0</v>
      </c>
      <c r="AY666" s="89" t="s">
        <v>1946</v>
      </c>
      <c r="AZ666" s="89" t="s">
        <v>1923</v>
      </c>
      <c r="BA666" s="190" t="s">
        <v>1650</v>
      </c>
      <c r="BC666" s="90" t="n">
        <f aca="false">AW666+AX666</f>
        <v>0</v>
      </c>
      <c r="BD666" s="90" t="n">
        <f aca="false">H666/(100-BE666)*100</f>
        <v>0</v>
      </c>
      <c r="BE666" s="90" t="n">
        <v>0</v>
      </c>
      <c r="BF666" s="90" t="n">
        <f aca="false">O666</f>
        <v>0.486</v>
      </c>
      <c r="BH666" s="219" t="n">
        <f aca="false">G666*AO666</f>
        <v>0</v>
      </c>
      <c r="BI666" s="219" t="n">
        <f aca="false">G666*AP666</f>
        <v>0</v>
      </c>
      <c r="BJ666" s="219" t="n">
        <f aca="false">G666*H666</f>
        <v>0</v>
      </c>
      <c r="BK666" s="219"/>
      <c r="BL666" s="90"/>
      <c r="BW666" s="90" t="str">
        <f aca="false">I666</f>
        <v>21</v>
      </c>
      <c r="BX666" s="221" t="s">
        <v>1961</v>
      </c>
    </row>
    <row r="667" customFormat="false" ht="15" hidden="false" customHeight="true" outlineLevel="0" collapsed="false">
      <c r="A667" s="209" t="s">
        <v>1962</v>
      </c>
      <c r="B667" s="209" t="s">
        <v>111</v>
      </c>
      <c r="C667" s="209" t="s">
        <v>1963</v>
      </c>
      <c r="D667" s="210" t="s">
        <v>1964</v>
      </c>
      <c r="E667" s="210"/>
      <c r="F667" s="209" t="s">
        <v>313</v>
      </c>
      <c r="G667" s="211" t="n">
        <v>85</v>
      </c>
      <c r="H667" s="212"/>
      <c r="I667" s="213" t="s">
        <v>203</v>
      </c>
      <c r="J667" s="212" t="n">
        <f aca="false">G667*AO667</f>
        <v>0</v>
      </c>
      <c r="K667" s="212" t="n">
        <f aca="false">G667*AP667</f>
        <v>0</v>
      </c>
      <c r="L667" s="212" t="n">
        <f aca="false">G667*H667</f>
        <v>0</v>
      </c>
      <c r="M667" s="212" t="n">
        <f aca="false">L667*(1+BW667/100)</f>
        <v>0</v>
      </c>
      <c r="N667" s="212" t="n">
        <v>0</v>
      </c>
      <c r="O667" s="212" t="n">
        <f aca="false">G667*N667</f>
        <v>0</v>
      </c>
      <c r="P667" s="213" t="s">
        <v>204</v>
      </c>
      <c r="Z667" s="90" t="n">
        <f aca="false">IF(AQ667="5",BJ667,0)</f>
        <v>0</v>
      </c>
      <c r="AB667" s="90" t="n">
        <f aca="false">IF(AQ667="1",BH667,0)</f>
        <v>0</v>
      </c>
      <c r="AC667" s="90" t="n">
        <f aca="false">IF(AQ667="1",BI667,0)</f>
        <v>0</v>
      </c>
      <c r="AD667" s="90" t="n">
        <f aca="false">IF(AQ667="7",BH667,0)</f>
        <v>0</v>
      </c>
      <c r="AE667" s="90" t="n">
        <f aca="false">IF(AQ667="7",BI667,0)</f>
        <v>0</v>
      </c>
      <c r="AF667" s="90" t="n">
        <f aca="false">IF(AQ667="2",BH667,0)</f>
        <v>0</v>
      </c>
      <c r="AG667" s="90" t="n">
        <f aca="false">IF(AQ667="2",BI667,0)</f>
        <v>0</v>
      </c>
      <c r="AH667" s="90" t="n">
        <f aca="false">IF(AQ667="0",BJ667,0)</f>
        <v>0</v>
      </c>
      <c r="AI667" s="190" t="s">
        <v>111</v>
      </c>
      <c r="AJ667" s="90" t="n">
        <f aca="false">IF(AN667=0,L667,0)</f>
        <v>0</v>
      </c>
      <c r="AK667" s="90" t="n">
        <f aca="false">IF(AN667=12,L667,0)</f>
        <v>0</v>
      </c>
      <c r="AL667" s="90" t="n">
        <f aca="false">IF(AN667=21,L667,0)</f>
        <v>0</v>
      </c>
      <c r="AN667" s="90" t="n">
        <v>21</v>
      </c>
      <c r="AO667" s="90" t="n">
        <f aca="false">H667*0.019780247</f>
        <v>0</v>
      </c>
      <c r="AP667" s="90" t="n">
        <f aca="false">H667*(1-0.019780247)</f>
        <v>0</v>
      </c>
      <c r="AQ667" s="89" t="s">
        <v>199</v>
      </c>
      <c r="AV667" s="90" t="n">
        <f aca="false">AW667+AX667</f>
        <v>0</v>
      </c>
      <c r="AW667" s="90" t="n">
        <f aca="false">G667*AO667</f>
        <v>0</v>
      </c>
      <c r="AX667" s="90" t="n">
        <f aca="false">G667*AP667</f>
        <v>0</v>
      </c>
      <c r="AY667" s="89" t="s">
        <v>1946</v>
      </c>
      <c r="AZ667" s="89" t="s">
        <v>1923</v>
      </c>
      <c r="BA667" s="190" t="s">
        <v>1650</v>
      </c>
      <c r="BC667" s="90" t="n">
        <f aca="false">AW667+AX667</f>
        <v>0</v>
      </c>
      <c r="BD667" s="90" t="n">
        <f aca="false">H667/(100-BE667)*100</f>
        <v>0</v>
      </c>
      <c r="BE667" s="90" t="n">
        <v>0</v>
      </c>
      <c r="BF667" s="90" t="n">
        <f aca="false">O667</f>
        <v>0</v>
      </c>
      <c r="BH667" s="90" t="n">
        <f aca="false">G667*AO667</f>
        <v>0</v>
      </c>
      <c r="BI667" s="90" t="n">
        <f aca="false">G667*AP667</f>
        <v>0</v>
      </c>
      <c r="BJ667" s="90" t="n">
        <f aca="false">G667*H667</f>
        <v>0</v>
      </c>
      <c r="BK667" s="90"/>
      <c r="BL667" s="90"/>
      <c r="BW667" s="90" t="str">
        <f aca="false">I667</f>
        <v>21</v>
      </c>
      <c r="BX667" s="11" t="s">
        <v>1964</v>
      </c>
    </row>
    <row r="668" customFormat="false" ht="15" hidden="false" customHeight="true" outlineLevel="0" collapsed="false">
      <c r="A668" s="209" t="s">
        <v>1965</v>
      </c>
      <c r="B668" s="209" t="s">
        <v>111</v>
      </c>
      <c r="C668" s="209" t="s">
        <v>1188</v>
      </c>
      <c r="D668" s="210" t="s">
        <v>1189</v>
      </c>
      <c r="E668" s="210"/>
      <c r="F668" s="209" t="s">
        <v>313</v>
      </c>
      <c r="G668" s="211" t="n">
        <v>900</v>
      </c>
      <c r="H668" s="212"/>
      <c r="I668" s="213" t="s">
        <v>203</v>
      </c>
      <c r="J668" s="212" t="n">
        <f aca="false">G668*AO668</f>
        <v>0</v>
      </c>
      <c r="K668" s="212" t="n">
        <f aca="false">G668*AP668</f>
        <v>0</v>
      </c>
      <c r="L668" s="212" t="n">
        <f aca="false">G668*H668</f>
        <v>0</v>
      </c>
      <c r="M668" s="212" t="n">
        <f aca="false">L668*(1+BW668/100)</f>
        <v>0</v>
      </c>
      <c r="N668" s="212" t="n">
        <v>0</v>
      </c>
      <c r="O668" s="212" t="n">
        <f aca="false">G668*N668</f>
        <v>0</v>
      </c>
      <c r="P668" s="213" t="s">
        <v>204</v>
      </c>
      <c r="Z668" s="90" t="n">
        <f aca="false">IF(AQ668="5",BJ668,0)</f>
        <v>0</v>
      </c>
      <c r="AB668" s="90" t="n">
        <f aca="false">IF(AQ668="1",BH668,0)</f>
        <v>0</v>
      </c>
      <c r="AC668" s="90" t="n">
        <f aca="false">IF(AQ668="1",BI668,0)</f>
        <v>0</v>
      </c>
      <c r="AD668" s="90" t="n">
        <f aca="false">IF(AQ668="7",BH668,0)</f>
        <v>0</v>
      </c>
      <c r="AE668" s="90" t="n">
        <f aca="false">IF(AQ668="7",BI668,0)</f>
        <v>0</v>
      </c>
      <c r="AF668" s="90" t="n">
        <f aca="false">IF(AQ668="2",BH668,0)</f>
        <v>0</v>
      </c>
      <c r="AG668" s="90" t="n">
        <f aca="false">IF(AQ668="2",BI668,0)</f>
        <v>0</v>
      </c>
      <c r="AH668" s="90" t="n">
        <f aca="false">IF(AQ668="0",BJ668,0)</f>
        <v>0</v>
      </c>
      <c r="AI668" s="190" t="s">
        <v>111</v>
      </c>
      <c r="AJ668" s="90" t="n">
        <f aca="false">IF(AN668=0,L668,0)</f>
        <v>0</v>
      </c>
      <c r="AK668" s="90" t="n">
        <f aca="false">IF(AN668=12,L668,0)</f>
        <v>0</v>
      </c>
      <c r="AL668" s="90" t="n">
        <f aca="false">IF(AN668=21,L668,0)</f>
        <v>0</v>
      </c>
      <c r="AN668" s="90" t="n">
        <v>21</v>
      </c>
      <c r="AO668" s="90" t="n">
        <f aca="false">H668*0.016923844</f>
        <v>0</v>
      </c>
      <c r="AP668" s="90" t="n">
        <f aca="false">H668*(1-0.016923844)</f>
        <v>0</v>
      </c>
      <c r="AQ668" s="89" t="s">
        <v>199</v>
      </c>
      <c r="AV668" s="90" t="n">
        <f aca="false">AW668+AX668</f>
        <v>0</v>
      </c>
      <c r="AW668" s="90" t="n">
        <f aca="false">G668*AO668</f>
        <v>0</v>
      </c>
      <c r="AX668" s="90" t="n">
        <f aca="false">G668*AP668</f>
        <v>0</v>
      </c>
      <c r="AY668" s="89" t="s">
        <v>1946</v>
      </c>
      <c r="AZ668" s="89" t="s">
        <v>1923</v>
      </c>
      <c r="BA668" s="190" t="s">
        <v>1650</v>
      </c>
      <c r="BC668" s="90" t="n">
        <f aca="false">AW668+AX668</f>
        <v>0</v>
      </c>
      <c r="BD668" s="90" t="n">
        <f aca="false">H668/(100-BE668)*100</f>
        <v>0</v>
      </c>
      <c r="BE668" s="90" t="n">
        <v>0</v>
      </c>
      <c r="BF668" s="90" t="n">
        <f aca="false">O668</f>
        <v>0</v>
      </c>
      <c r="BH668" s="90" t="n">
        <f aca="false">G668*AO668</f>
        <v>0</v>
      </c>
      <c r="BI668" s="90" t="n">
        <f aca="false">G668*AP668</f>
        <v>0</v>
      </c>
      <c r="BJ668" s="90" t="n">
        <f aca="false">G668*H668</f>
        <v>0</v>
      </c>
      <c r="BK668" s="90"/>
      <c r="BL668" s="90"/>
      <c r="BW668" s="90" t="str">
        <f aca="false">I668</f>
        <v>21</v>
      </c>
      <c r="BX668" s="11" t="s">
        <v>1189</v>
      </c>
    </row>
    <row r="669" customFormat="false" ht="23.85" hidden="false" customHeight="true" outlineLevel="0" collapsed="false">
      <c r="A669" s="209" t="s">
        <v>1966</v>
      </c>
      <c r="B669" s="209" t="s">
        <v>111</v>
      </c>
      <c r="C669" s="209" t="s">
        <v>1967</v>
      </c>
      <c r="D669" s="210" t="s">
        <v>1968</v>
      </c>
      <c r="E669" s="210"/>
      <c r="F669" s="209" t="s">
        <v>261</v>
      </c>
      <c r="G669" s="211" t="n">
        <v>1</v>
      </c>
      <c r="H669" s="212"/>
      <c r="I669" s="213" t="s">
        <v>203</v>
      </c>
      <c r="J669" s="212" t="n">
        <f aca="false">G669*AO669</f>
        <v>0</v>
      </c>
      <c r="K669" s="212" t="n">
        <f aca="false">G669*AP669</f>
        <v>0</v>
      </c>
      <c r="L669" s="212" t="n">
        <f aca="false">G669*H669</f>
        <v>0</v>
      </c>
      <c r="M669" s="212" t="n">
        <f aca="false">L669*(1+BW669/100)</f>
        <v>0</v>
      </c>
      <c r="N669" s="212" t="n">
        <v>0.10576</v>
      </c>
      <c r="O669" s="212" t="n">
        <f aca="false">G669*N669</f>
        <v>0.10576</v>
      </c>
      <c r="P669" s="213" t="s">
        <v>204</v>
      </c>
      <c r="Z669" s="90" t="n">
        <f aca="false">IF(AQ669="5",BJ669,0)</f>
        <v>0</v>
      </c>
      <c r="AB669" s="90" t="n">
        <f aca="false">IF(AQ669="1",BH669,0)</f>
        <v>0</v>
      </c>
      <c r="AC669" s="90" t="n">
        <f aca="false">IF(AQ669="1",BI669,0)</f>
        <v>0</v>
      </c>
      <c r="AD669" s="90" t="n">
        <f aca="false">IF(AQ669="7",BH669,0)</f>
        <v>0</v>
      </c>
      <c r="AE669" s="90" t="n">
        <f aca="false">IF(AQ669="7",BI669,0)</f>
        <v>0</v>
      </c>
      <c r="AF669" s="90" t="n">
        <f aca="false">IF(AQ669="2",BH669,0)</f>
        <v>0</v>
      </c>
      <c r="AG669" s="90" t="n">
        <f aca="false">IF(AQ669="2",BI669,0)</f>
        <v>0</v>
      </c>
      <c r="AH669" s="90" t="n">
        <f aca="false">IF(AQ669="0",BJ669,0)</f>
        <v>0</v>
      </c>
      <c r="AI669" s="190" t="s">
        <v>111</v>
      </c>
      <c r="AJ669" s="90" t="n">
        <f aca="false">IF(AN669=0,L669,0)</f>
        <v>0</v>
      </c>
      <c r="AK669" s="90" t="n">
        <f aca="false">IF(AN669=12,L669,0)</f>
        <v>0</v>
      </c>
      <c r="AL669" s="90" t="n">
        <f aca="false">IF(AN669=21,L669,0)</f>
        <v>0</v>
      </c>
      <c r="AN669" s="90" t="n">
        <v>21</v>
      </c>
      <c r="AO669" s="90" t="n">
        <f aca="false">H669*0.901441989</f>
        <v>0</v>
      </c>
      <c r="AP669" s="90" t="n">
        <f aca="false">H669*(1-0.901441989)</f>
        <v>0</v>
      </c>
      <c r="AQ669" s="89" t="s">
        <v>208</v>
      </c>
      <c r="AV669" s="90" t="n">
        <f aca="false">AW669+AX669</f>
        <v>0</v>
      </c>
      <c r="AW669" s="90" t="n">
        <f aca="false">G669*AO669</f>
        <v>0</v>
      </c>
      <c r="AX669" s="90" t="n">
        <f aca="false">G669*AP669</f>
        <v>0</v>
      </c>
      <c r="AY669" s="89" t="s">
        <v>1946</v>
      </c>
      <c r="AZ669" s="89" t="s">
        <v>1923</v>
      </c>
      <c r="BA669" s="190" t="s">
        <v>1650</v>
      </c>
      <c r="BC669" s="90" t="n">
        <f aca="false">AW669+AX669</f>
        <v>0</v>
      </c>
      <c r="BD669" s="90" t="n">
        <f aca="false">H669/(100-BE669)*100</f>
        <v>0</v>
      </c>
      <c r="BE669" s="90" t="n">
        <v>0</v>
      </c>
      <c r="BF669" s="90" t="n">
        <f aca="false">O669</f>
        <v>0.10576</v>
      </c>
      <c r="BH669" s="90" t="n">
        <f aca="false">G669*AO669</f>
        <v>0</v>
      </c>
      <c r="BI669" s="90" t="n">
        <f aca="false">G669*AP669</f>
        <v>0</v>
      </c>
      <c r="BJ669" s="90" t="n">
        <f aca="false">G669*H669</f>
        <v>0</v>
      </c>
      <c r="BK669" s="90"/>
      <c r="BL669" s="90"/>
      <c r="BW669" s="90" t="str">
        <f aca="false">I669</f>
        <v>21</v>
      </c>
      <c r="BX669" s="11" t="s">
        <v>1968</v>
      </c>
    </row>
    <row r="670" customFormat="false" ht="23.85" hidden="false" customHeight="true" outlineLevel="0" collapsed="false">
      <c r="A670" s="209" t="s">
        <v>1969</v>
      </c>
      <c r="B670" s="209" t="s">
        <v>111</v>
      </c>
      <c r="C670" s="209" t="s">
        <v>1970</v>
      </c>
      <c r="D670" s="210" t="s">
        <v>1971</v>
      </c>
      <c r="E670" s="210"/>
      <c r="F670" s="209" t="s">
        <v>261</v>
      </c>
      <c r="G670" s="211" t="n">
        <v>1</v>
      </c>
      <c r="H670" s="212"/>
      <c r="I670" s="213" t="s">
        <v>203</v>
      </c>
      <c r="J670" s="212" t="n">
        <f aca="false">G670*AO670</f>
        <v>0</v>
      </c>
      <c r="K670" s="212" t="n">
        <f aca="false">G670*AP670</f>
        <v>0</v>
      </c>
      <c r="L670" s="212" t="n">
        <f aca="false">G670*H670</f>
        <v>0</v>
      </c>
      <c r="M670" s="212" t="n">
        <f aca="false">L670*(1+BW670/100)</f>
        <v>0</v>
      </c>
      <c r="N670" s="212" t="n">
        <v>0.19571</v>
      </c>
      <c r="O670" s="212" t="n">
        <f aca="false">G670*N670</f>
        <v>0.19571</v>
      </c>
      <c r="P670" s="213" t="s">
        <v>204</v>
      </c>
      <c r="Z670" s="90" t="n">
        <f aca="false">IF(AQ670="5",BJ670,0)</f>
        <v>0</v>
      </c>
      <c r="AB670" s="90" t="n">
        <f aca="false">IF(AQ670="1",BH670,0)</f>
        <v>0</v>
      </c>
      <c r="AC670" s="90" t="n">
        <f aca="false">IF(AQ670="1",BI670,0)</f>
        <v>0</v>
      </c>
      <c r="AD670" s="90" t="n">
        <f aca="false">IF(AQ670="7",BH670,0)</f>
        <v>0</v>
      </c>
      <c r="AE670" s="90" t="n">
        <f aca="false">IF(AQ670="7",BI670,0)</f>
        <v>0</v>
      </c>
      <c r="AF670" s="90" t="n">
        <f aca="false">IF(AQ670="2",BH670,0)</f>
        <v>0</v>
      </c>
      <c r="AG670" s="90" t="n">
        <f aca="false">IF(AQ670="2",BI670,0)</f>
        <v>0</v>
      </c>
      <c r="AH670" s="90" t="n">
        <f aca="false">IF(AQ670="0",BJ670,0)</f>
        <v>0</v>
      </c>
      <c r="AI670" s="190" t="s">
        <v>111</v>
      </c>
      <c r="AJ670" s="90" t="n">
        <f aca="false">IF(AN670=0,L670,0)</f>
        <v>0</v>
      </c>
      <c r="AK670" s="90" t="n">
        <f aca="false">IF(AN670=12,L670,0)</f>
        <v>0</v>
      </c>
      <c r="AL670" s="90" t="n">
        <f aca="false">IF(AN670=21,L670,0)</f>
        <v>0</v>
      </c>
      <c r="AN670" s="90" t="n">
        <v>21</v>
      </c>
      <c r="AO670" s="90" t="n">
        <f aca="false">H670*0.729789132</f>
        <v>0</v>
      </c>
      <c r="AP670" s="90" t="n">
        <f aca="false">H670*(1-0.729789132)</f>
        <v>0</v>
      </c>
      <c r="AQ670" s="89" t="s">
        <v>199</v>
      </c>
      <c r="AV670" s="90" t="n">
        <f aca="false">AW670+AX670</f>
        <v>0</v>
      </c>
      <c r="AW670" s="90" t="n">
        <f aca="false">G670*AO670</f>
        <v>0</v>
      </c>
      <c r="AX670" s="90" t="n">
        <f aca="false">G670*AP670</f>
        <v>0</v>
      </c>
      <c r="AY670" s="89" t="s">
        <v>1946</v>
      </c>
      <c r="AZ670" s="89" t="s">
        <v>1923</v>
      </c>
      <c r="BA670" s="190" t="s">
        <v>1650</v>
      </c>
      <c r="BC670" s="90" t="n">
        <f aca="false">AW670+AX670</f>
        <v>0</v>
      </c>
      <c r="BD670" s="90" t="n">
        <f aca="false">H670/(100-BE670)*100</f>
        <v>0</v>
      </c>
      <c r="BE670" s="90" t="n">
        <v>0</v>
      </c>
      <c r="BF670" s="90" t="n">
        <f aca="false">O670</f>
        <v>0.19571</v>
      </c>
      <c r="BH670" s="90" t="n">
        <f aca="false">G670*AO670</f>
        <v>0</v>
      </c>
      <c r="BI670" s="90" t="n">
        <f aca="false">G670*AP670</f>
        <v>0</v>
      </c>
      <c r="BJ670" s="90" t="n">
        <f aca="false">G670*H670</f>
        <v>0</v>
      </c>
      <c r="BK670" s="90"/>
      <c r="BL670" s="90"/>
      <c r="BW670" s="90" t="str">
        <f aca="false">I670</f>
        <v>21</v>
      </c>
      <c r="BX670" s="11" t="s">
        <v>1971</v>
      </c>
    </row>
    <row r="671" customFormat="false" ht="15" hidden="false" customHeight="true" outlineLevel="0" collapsed="false">
      <c r="A671" s="209" t="s">
        <v>1972</v>
      </c>
      <c r="B671" s="209" t="s">
        <v>111</v>
      </c>
      <c r="C671" s="209" t="s">
        <v>1973</v>
      </c>
      <c r="D671" s="210" t="s">
        <v>1974</v>
      </c>
      <c r="E671" s="210"/>
      <c r="F671" s="209" t="s">
        <v>264</v>
      </c>
      <c r="G671" s="211" t="n">
        <v>1.254</v>
      </c>
      <c r="H671" s="212"/>
      <c r="I671" s="213" t="s">
        <v>203</v>
      </c>
      <c r="J671" s="212" t="n">
        <f aca="false">G671*AO671</f>
        <v>0</v>
      </c>
      <c r="K671" s="212" t="n">
        <f aca="false">G671*AP671</f>
        <v>0</v>
      </c>
      <c r="L671" s="212" t="n">
        <f aca="false">G671*H671</f>
        <v>0</v>
      </c>
      <c r="M671" s="212" t="n">
        <f aca="false">L671*(1+BW671/100)</f>
        <v>0</v>
      </c>
      <c r="N671" s="212" t="n">
        <v>0</v>
      </c>
      <c r="O671" s="212" t="n">
        <f aca="false">G671*N671</f>
        <v>0</v>
      </c>
      <c r="P671" s="213" t="s">
        <v>204</v>
      </c>
      <c r="Z671" s="90" t="n">
        <f aca="false">IF(AQ671="5",BJ671,0)</f>
        <v>0</v>
      </c>
      <c r="AB671" s="90" t="n">
        <f aca="false">IF(AQ671="1",BH671,0)</f>
        <v>0</v>
      </c>
      <c r="AC671" s="90" t="n">
        <f aca="false">IF(AQ671="1",BI671,0)</f>
        <v>0</v>
      </c>
      <c r="AD671" s="90" t="n">
        <f aca="false">IF(AQ671="7",BH671,0)</f>
        <v>0</v>
      </c>
      <c r="AE671" s="90" t="n">
        <f aca="false">IF(AQ671="7",BI671,0)</f>
        <v>0</v>
      </c>
      <c r="AF671" s="90" t="n">
        <f aca="false">IF(AQ671="2",BH671,0)</f>
        <v>0</v>
      </c>
      <c r="AG671" s="90" t="n">
        <f aca="false">IF(AQ671="2",BI671,0)</f>
        <v>0</v>
      </c>
      <c r="AH671" s="90" t="n">
        <f aca="false">IF(AQ671="0",BJ671,0)</f>
        <v>0</v>
      </c>
      <c r="AI671" s="190" t="s">
        <v>111</v>
      </c>
      <c r="AJ671" s="90" t="n">
        <f aca="false">IF(AN671=0,L671,0)</f>
        <v>0</v>
      </c>
      <c r="AK671" s="90" t="n">
        <f aca="false">IF(AN671=12,L671,0)</f>
        <v>0</v>
      </c>
      <c r="AL671" s="90" t="n">
        <f aca="false">IF(AN671=21,L671,0)</f>
        <v>0</v>
      </c>
      <c r="AN671" s="90" t="n">
        <v>21</v>
      </c>
      <c r="AO671" s="90" t="n">
        <f aca="false">H671*0</f>
        <v>0</v>
      </c>
      <c r="AP671" s="90" t="n">
        <f aca="false">H671*(1-0)</f>
        <v>0</v>
      </c>
      <c r="AQ671" s="89" t="s">
        <v>220</v>
      </c>
      <c r="AV671" s="90" t="n">
        <f aca="false">AW671+AX671</f>
        <v>0</v>
      </c>
      <c r="AW671" s="90" t="n">
        <f aca="false">G671*AO671</f>
        <v>0</v>
      </c>
      <c r="AX671" s="90" t="n">
        <f aca="false">G671*AP671</f>
        <v>0</v>
      </c>
      <c r="AY671" s="89" t="s">
        <v>1946</v>
      </c>
      <c r="AZ671" s="89" t="s">
        <v>1923</v>
      </c>
      <c r="BA671" s="190" t="s">
        <v>1650</v>
      </c>
      <c r="BC671" s="90" t="n">
        <f aca="false">AW671+AX671</f>
        <v>0</v>
      </c>
      <c r="BD671" s="90" t="n">
        <f aca="false">H671/(100-BE671)*100</f>
        <v>0</v>
      </c>
      <c r="BE671" s="90" t="n">
        <v>0</v>
      </c>
      <c r="BF671" s="90" t="n">
        <f aca="false">O671</f>
        <v>0</v>
      </c>
      <c r="BH671" s="90" t="n">
        <f aca="false">G671*AO671</f>
        <v>0</v>
      </c>
      <c r="BI671" s="90" t="n">
        <f aca="false">G671*AP671</f>
        <v>0</v>
      </c>
      <c r="BJ671" s="90" t="n">
        <f aca="false">G671*H671</f>
        <v>0</v>
      </c>
      <c r="BK671" s="90"/>
      <c r="BL671" s="90"/>
      <c r="BW671" s="90" t="str">
        <f aca="false">I671</f>
        <v>21</v>
      </c>
      <c r="BX671" s="11" t="s">
        <v>1974</v>
      </c>
    </row>
    <row r="672" customFormat="false" ht="15" hidden="false" customHeight="true" outlineLevel="0" collapsed="false">
      <c r="A672" s="203"/>
      <c r="B672" s="204" t="s">
        <v>111</v>
      </c>
      <c r="C672" s="204" t="s">
        <v>1975</v>
      </c>
      <c r="D672" s="205" t="s">
        <v>1976</v>
      </c>
      <c r="E672" s="205"/>
      <c r="F672" s="203" t="s">
        <v>97</v>
      </c>
      <c r="G672" s="206" t="s">
        <v>97</v>
      </c>
      <c r="H672" s="203"/>
      <c r="I672" s="203" t="s">
        <v>97</v>
      </c>
      <c r="J672" s="207" t="n">
        <f aca="false">SUM(J673)</f>
        <v>0</v>
      </c>
      <c r="K672" s="207" t="n">
        <f aca="false">SUM(K673)</f>
        <v>0</v>
      </c>
      <c r="L672" s="207" t="n">
        <f aca="false">SUM(L673)</f>
        <v>0</v>
      </c>
      <c r="M672" s="207" t="n">
        <f aca="false">SUM(M673)</f>
        <v>0</v>
      </c>
      <c r="N672" s="208"/>
      <c r="O672" s="207" t="n">
        <f aca="false">SUM(O673)</f>
        <v>0.01148</v>
      </c>
      <c r="P672" s="208"/>
      <c r="AI672" s="190" t="s">
        <v>111</v>
      </c>
      <c r="AS672" s="178" t="n">
        <f aca="false">SUM(AJ673)</f>
        <v>0</v>
      </c>
      <c r="AT672" s="178" t="n">
        <f aca="false">SUM(AK673)</f>
        <v>0</v>
      </c>
      <c r="AU672" s="178" t="n">
        <f aca="false">SUM(AL673)</f>
        <v>0</v>
      </c>
    </row>
    <row r="673" customFormat="false" ht="24.05" hidden="false" customHeight="true" outlineLevel="0" collapsed="false">
      <c r="A673" s="209" t="s">
        <v>1977</v>
      </c>
      <c r="B673" s="209" t="s">
        <v>111</v>
      </c>
      <c r="C673" s="209" t="s">
        <v>1978</v>
      </c>
      <c r="D673" s="210" t="s">
        <v>1979</v>
      </c>
      <c r="E673" s="210"/>
      <c r="F673" s="209" t="s">
        <v>313</v>
      </c>
      <c r="G673" s="211" t="n">
        <v>1.4</v>
      </c>
      <c r="H673" s="212"/>
      <c r="I673" s="213" t="s">
        <v>203</v>
      </c>
      <c r="J673" s="212" t="n">
        <f aca="false">G673*AO673</f>
        <v>0</v>
      </c>
      <c r="K673" s="212" t="n">
        <f aca="false">G673*AP673</f>
        <v>0</v>
      </c>
      <c r="L673" s="212" t="n">
        <f aca="false">G673*H673</f>
        <v>0</v>
      </c>
      <c r="M673" s="212" t="n">
        <f aca="false">L673*(1+BW673/100)</f>
        <v>0</v>
      </c>
      <c r="N673" s="212" t="n">
        <v>0.0082</v>
      </c>
      <c r="O673" s="212" t="n">
        <f aca="false">G673*N673</f>
        <v>0.01148</v>
      </c>
      <c r="P673" s="213" t="s">
        <v>204</v>
      </c>
      <c r="Z673" s="90" t="n">
        <f aca="false">IF(AQ673="5",BJ673,0)</f>
        <v>0</v>
      </c>
      <c r="AB673" s="90" t="n">
        <f aca="false">IF(AQ673="1",BH673,0)</f>
        <v>0</v>
      </c>
      <c r="AC673" s="90" t="n">
        <f aca="false">IF(AQ673="1",BI673,0)</f>
        <v>0</v>
      </c>
      <c r="AD673" s="90" t="n">
        <f aca="false">IF(AQ673="7",BH673,0)</f>
        <v>0</v>
      </c>
      <c r="AE673" s="90" t="n">
        <f aca="false">IF(AQ673="7",BI673,0)</f>
        <v>0</v>
      </c>
      <c r="AF673" s="90" t="n">
        <f aca="false">IF(AQ673="2",BH673,0)</f>
        <v>0</v>
      </c>
      <c r="AG673" s="90" t="n">
        <f aca="false">IF(AQ673="2",BI673,0)</f>
        <v>0</v>
      </c>
      <c r="AH673" s="90" t="n">
        <f aca="false">IF(AQ673="0",BJ673,0)</f>
        <v>0</v>
      </c>
      <c r="AI673" s="190" t="s">
        <v>111</v>
      </c>
      <c r="AJ673" s="90" t="n">
        <f aca="false">IF(AN673=0,L673,0)</f>
        <v>0</v>
      </c>
      <c r="AK673" s="90" t="n">
        <f aca="false">IF(AN673=12,L673,0)</f>
        <v>0</v>
      </c>
      <c r="AL673" s="90" t="n">
        <f aca="false">IF(AN673=21,L673,0)</f>
        <v>0</v>
      </c>
      <c r="AN673" s="90" t="n">
        <v>21</v>
      </c>
      <c r="AO673" s="90" t="n">
        <f aca="false">H673*0.192643932</f>
        <v>0</v>
      </c>
      <c r="AP673" s="90" t="n">
        <f aca="false">H673*(1-0.192643932)</f>
        <v>0</v>
      </c>
      <c r="AQ673" s="89" t="s">
        <v>208</v>
      </c>
      <c r="AV673" s="90" t="n">
        <f aca="false">AW673+AX673</f>
        <v>0</v>
      </c>
      <c r="AW673" s="90" t="n">
        <f aca="false">G673*AO673</f>
        <v>0</v>
      </c>
      <c r="AX673" s="90" t="n">
        <f aca="false">G673*AP673</f>
        <v>0</v>
      </c>
      <c r="AY673" s="89" t="s">
        <v>1980</v>
      </c>
      <c r="AZ673" s="89" t="s">
        <v>1923</v>
      </c>
      <c r="BA673" s="190" t="s">
        <v>1650</v>
      </c>
      <c r="BC673" s="90" t="n">
        <f aca="false">AW673+AX673</f>
        <v>0</v>
      </c>
      <c r="BD673" s="90" t="n">
        <f aca="false">H673/(100-BE673)*100</f>
        <v>0</v>
      </c>
      <c r="BE673" s="90" t="n">
        <v>0</v>
      </c>
      <c r="BF673" s="90" t="n">
        <f aca="false">O673</f>
        <v>0.01148</v>
      </c>
      <c r="BH673" s="90" t="n">
        <f aca="false">G673*AO673</f>
        <v>0</v>
      </c>
      <c r="BI673" s="90" t="n">
        <f aca="false">G673*AP673</f>
        <v>0</v>
      </c>
      <c r="BJ673" s="90" t="n">
        <f aca="false">G673*H673</f>
        <v>0</v>
      </c>
      <c r="BK673" s="90"/>
      <c r="BL673" s="90"/>
      <c r="BW673" s="90" t="str">
        <f aca="false">I673</f>
        <v>21</v>
      </c>
      <c r="BX673" s="11" t="s">
        <v>1979</v>
      </c>
    </row>
    <row r="674" customFormat="false" ht="15" hidden="false" customHeight="true" outlineLevel="0" collapsed="false">
      <c r="A674" s="203"/>
      <c r="B674" s="204" t="s">
        <v>111</v>
      </c>
      <c r="C674" s="204" t="s">
        <v>1360</v>
      </c>
      <c r="D674" s="205" t="s">
        <v>1361</v>
      </c>
      <c r="E674" s="205"/>
      <c r="F674" s="203" t="s">
        <v>97</v>
      </c>
      <c r="G674" s="206" t="s">
        <v>97</v>
      </c>
      <c r="H674" s="203"/>
      <c r="I674" s="203" t="s">
        <v>97</v>
      </c>
      <c r="J674" s="207" t="n">
        <f aca="false">SUM(J675:J682)</f>
        <v>0</v>
      </c>
      <c r="K674" s="207" t="n">
        <f aca="false">SUM(K675:K682)</f>
        <v>0</v>
      </c>
      <c r="L674" s="207" t="n">
        <f aca="false">SUM(L675:L682)</f>
        <v>0</v>
      </c>
      <c r="M674" s="207" t="n">
        <f aca="false">SUM(M675:M682)</f>
        <v>0</v>
      </c>
      <c r="N674" s="208"/>
      <c r="O674" s="207" t="n">
        <f aca="false">SUM(O675:O682)</f>
        <v>0</v>
      </c>
      <c r="P674" s="208"/>
      <c r="AI674" s="190" t="s">
        <v>111</v>
      </c>
      <c r="AS674" s="178" t="n">
        <f aca="false">SUM(AJ675:AJ682)</f>
        <v>0</v>
      </c>
      <c r="AT674" s="178" t="n">
        <f aca="false">SUM(AK675:AK682)</f>
        <v>0</v>
      </c>
      <c r="AU674" s="178" t="n">
        <f aca="false">SUM(AL675:AL682)</f>
        <v>0</v>
      </c>
    </row>
    <row r="675" customFormat="false" ht="15" hidden="false" customHeight="true" outlineLevel="0" collapsed="false">
      <c r="A675" s="209" t="s">
        <v>1981</v>
      </c>
      <c r="B675" s="209" t="s">
        <v>111</v>
      </c>
      <c r="C675" s="209" t="s">
        <v>1363</v>
      </c>
      <c r="D675" s="210" t="s">
        <v>1364</v>
      </c>
      <c r="E675" s="210"/>
      <c r="F675" s="209" t="s">
        <v>264</v>
      </c>
      <c r="G675" s="211" t="n">
        <v>1.3</v>
      </c>
      <c r="H675" s="212"/>
      <c r="I675" s="213" t="s">
        <v>203</v>
      </c>
      <c r="J675" s="212" t="n">
        <f aca="false">G675*AO675</f>
        <v>0</v>
      </c>
      <c r="K675" s="212" t="n">
        <f aca="false">G675*AP675</f>
        <v>0</v>
      </c>
      <c r="L675" s="212" t="n">
        <f aca="false">G675*H675</f>
        <v>0</v>
      </c>
      <c r="M675" s="212" t="n">
        <f aca="false">L675*(1+BW675/100)</f>
        <v>0</v>
      </c>
      <c r="N675" s="212" t="n">
        <v>0</v>
      </c>
      <c r="O675" s="212" t="n">
        <f aca="false">G675*N675</f>
        <v>0</v>
      </c>
      <c r="P675" s="213" t="s">
        <v>204</v>
      </c>
      <c r="Z675" s="90" t="n">
        <f aca="false">IF(AQ675="5",BJ675,0)</f>
        <v>0</v>
      </c>
      <c r="AB675" s="90" t="n">
        <f aca="false">IF(AQ675="1",BH675,0)</f>
        <v>0</v>
      </c>
      <c r="AC675" s="90" t="n">
        <f aca="false">IF(AQ675="1",BI675,0)</f>
        <v>0</v>
      </c>
      <c r="AD675" s="90" t="n">
        <f aca="false">IF(AQ675="7",BH675,0)</f>
        <v>0</v>
      </c>
      <c r="AE675" s="90" t="n">
        <f aca="false">IF(AQ675="7",BI675,0)</f>
        <v>0</v>
      </c>
      <c r="AF675" s="90" t="n">
        <f aca="false">IF(AQ675="2",BH675,0)</f>
        <v>0</v>
      </c>
      <c r="AG675" s="90" t="n">
        <f aca="false">IF(AQ675="2",BI675,0)</f>
        <v>0</v>
      </c>
      <c r="AH675" s="90" t="n">
        <f aca="false">IF(AQ675="0",BJ675,0)</f>
        <v>0</v>
      </c>
      <c r="AI675" s="190" t="s">
        <v>111</v>
      </c>
      <c r="AJ675" s="90" t="n">
        <f aca="false">IF(AN675=0,L675,0)</f>
        <v>0</v>
      </c>
      <c r="AK675" s="90" t="n">
        <f aca="false">IF(AN675=12,L675,0)</f>
        <v>0</v>
      </c>
      <c r="AL675" s="90" t="n">
        <f aca="false">IF(AN675=21,L675,0)</f>
        <v>0</v>
      </c>
      <c r="AN675" s="90" t="n">
        <v>21</v>
      </c>
      <c r="AO675" s="90" t="n">
        <f aca="false">H675*0</f>
        <v>0</v>
      </c>
      <c r="AP675" s="90" t="n">
        <f aca="false">H675*(1-0)</f>
        <v>0</v>
      </c>
      <c r="AQ675" s="89" t="s">
        <v>220</v>
      </c>
      <c r="AV675" s="90" t="n">
        <f aca="false">AW675+AX675</f>
        <v>0</v>
      </c>
      <c r="AW675" s="90" t="n">
        <f aca="false">G675*AO675</f>
        <v>0</v>
      </c>
      <c r="AX675" s="90" t="n">
        <f aca="false">G675*AP675</f>
        <v>0</v>
      </c>
      <c r="AY675" s="89" t="s">
        <v>1365</v>
      </c>
      <c r="AZ675" s="89" t="s">
        <v>1923</v>
      </c>
      <c r="BA675" s="190" t="s">
        <v>1650</v>
      </c>
      <c r="BC675" s="90" t="n">
        <f aca="false">AW675+AX675</f>
        <v>0</v>
      </c>
      <c r="BD675" s="90" t="n">
        <f aca="false">H675/(100-BE675)*100</f>
        <v>0</v>
      </c>
      <c r="BE675" s="90" t="n">
        <v>0</v>
      </c>
      <c r="BF675" s="90" t="n">
        <f aca="false">O675</f>
        <v>0</v>
      </c>
      <c r="BH675" s="90" t="n">
        <f aca="false">G675*AO675</f>
        <v>0</v>
      </c>
      <c r="BI675" s="90" t="n">
        <f aca="false">G675*AP675</f>
        <v>0</v>
      </c>
      <c r="BJ675" s="90" t="n">
        <f aca="false">G675*H675</f>
        <v>0</v>
      </c>
      <c r="BK675" s="90"/>
      <c r="BL675" s="90"/>
      <c r="BW675" s="90" t="str">
        <f aca="false">I675</f>
        <v>21</v>
      </c>
      <c r="BX675" s="11" t="s">
        <v>1364</v>
      </c>
    </row>
    <row r="676" customFormat="false" ht="15" hidden="false" customHeight="true" outlineLevel="0" collapsed="false">
      <c r="A676" s="209" t="s">
        <v>1982</v>
      </c>
      <c r="B676" s="209" t="s">
        <v>111</v>
      </c>
      <c r="C676" s="209" t="s">
        <v>1367</v>
      </c>
      <c r="D676" s="210" t="s">
        <v>1368</v>
      </c>
      <c r="E676" s="210"/>
      <c r="F676" s="209" t="s">
        <v>264</v>
      </c>
      <c r="G676" s="211" t="n">
        <v>3.9</v>
      </c>
      <c r="H676" s="212"/>
      <c r="I676" s="213" t="s">
        <v>203</v>
      </c>
      <c r="J676" s="212" t="n">
        <f aca="false">G676*AO676</f>
        <v>0</v>
      </c>
      <c r="K676" s="212" t="n">
        <f aca="false">G676*AP676</f>
        <v>0</v>
      </c>
      <c r="L676" s="212" t="n">
        <f aca="false">G676*H676</f>
        <v>0</v>
      </c>
      <c r="M676" s="212" t="n">
        <f aca="false">L676*(1+BW676/100)</f>
        <v>0</v>
      </c>
      <c r="N676" s="212" t="n">
        <v>0</v>
      </c>
      <c r="O676" s="212" t="n">
        <f aca="false">G676*N676</f>
        <v>0</v>
      </c>
      <c r="P676" s="213" t="s">
        <v>204</v>
      </c>
      <c r="Z676" s="90" t="n">
        <f aca="false">IF(AQ676="5",BJ676,0)</f>
        <v>0</v>
      </c>
      <c r="AB676" s="90" t="n">
        <f aca="false">IF(AQ676="1",BH676,0)</f>
        <v>0</v>
      </c>
      <c r="AC676" s="90" t="n">
        <f aca="false">IF(AQ676="1",BI676,0)</f>
        <v>0</v>
      </c>
      <c r="AD676" s="90" t="n">
        <f aca="false">IF(AQ676="7",BH676,0)</f>
        <v>0</v>
      </c>
      <c r="AE676" s="90" t="n">
        <f aca="false">IF(AQ676="7",BI676,0)</f>
        <v>0</v>
      </c>
      <c r="AF676" s="90" t="n">
        <f aca="false">IF(AQ676="2",BH676,0)</f>
        <v>0</v>
      </c>
      <c r="AG676" s="90" t="n">
        <f aca="false">IF(AQ676="2",BI676,0)</f>
        <v>0</v>
      </c>
      <c r="AH676" s="90" t="n">
        <f aca="false">IF(AQ676="0",BJ676,0)</f>
        <v>0</v>
      </c>
      <c r="AI676" s="190" t="s">
        <v>111</v>
      </c>
      <c r="AJ676" s="90" t="n">
        <f aca="false">IF(AN676=0,L676,0)</f>
        <v>0</v>
      </c>
      <c r="AK676" s="90" t="n">
        <f aca="false">IF(AN676=12,L676,0)</f>
        <v>0</v>
      </c>
      <c r="AL676" s="90" t="n">
        <f aca="false">IF(AN676=21,L676,0)</f>
        <v>0</v>
      </c>
      <c r="AN676" s="90" t="n">
        <v>21</v>
      </c>
      <c r="AO676" s="90" t="n">
        <f aca="false">H676*0</f>
        <v>0</v>
      </c>
      <c r="AP676" s="90" t="n">
        <f aca="false">H676*(1-0)</f>
        <v>0</v>
      </c>
      <c r="AQ676" s="89" t="s">
        <v>220</v>
      </c>
      <c r="AV676" s="90" t="n">
        <f aca="false">AW676+AX676</f>
        <v>0</v>
      </c>
      <c r="AW676" s="90" t="n">
        <f aca="false">G676*AO676</f>
        <v>0</v>
      </c>
      <c r="AX676" s="90" t="n">
        <f aca="false">G676*AP676</f>
        <v>0</v>
      </c>
      <c r="AY676" s="89" t="s">
        <v>1365</v>
      </c>
      <c r="AZ676" s="89" t="s">
        <v>1923</v>
      </c>
      <c r="BA676" s="190" t="s">
        <v>1650</v>
      </c>
      <c r="BC676" s="90" t="n">
        <f aca="false">AW676+AX676</f>
        <v>0</v>
      </c>
      <c r="BD676" s="90" t="n">
        <f aca="false">H676/(100-BE676)*100</f>
        <v>0</v>
      </c>
      <c r="BE676" s="90" t="n">
        <v>0</v>
      </c>
      <c r="BF676" s="90" t="n">
        <f aca="false">O676</f>
        <v>0</v>
      </c>
      <c r="BH676" s="90" t="n">
        <f aca="false">G676*AO676</f>
        <v>0</v>
      </c>
      <c r="BI676" s="90" t="n">
        <f aca="false">G676*AP676</f>
        <v>0</v>
      </c>
      <c r="BJ676" s="90" t="n">
        <f aca="false">G676*H676</f>
        <v>0</v>
      </c>
      <c r="BK676" s="90"/>
      <c r="BL676" s="90"/>
      <c r="BW676" s="90" t="str">
        <f aca="false">I676</f>
        <v>21</v>
      </c>
      <c r="BX676" s="11" t="s">
        <v>1368</v>
      </c>
    </row>
    <row r="677" customFormat="false" ht="15" hidden="false" customHeight="true" outlineLevel="0" collapsed="false">
      <c r="A677" s="209" t="s">
        <v>1983</v>
      </c>
      <c r="B677" s="209" t="s">
        <v>111</v>
      </c>
      <c r="C677" s="209" t="s">
        <v>1636</v>
      </c>
      <c r="D677" s="210" t="s">
        <v>1637</v>
      </c>
      <c r="E677" s="210"/>
      <c r="F677" s="209" t="s">
        <v>264</v>
      </c>
      <c r="G677" s="211" t="n">
        <v>1.3</v>
      </c>
      <c r="H677" s="212"/>
      <c r="I677" s="213" t="s">
        <v>203</v>
      </c>
      <c r="J677" s="212" t="n">
        <f aca="false">G677*AO677</f>
        <v>0</v>
      </c>
      <c r="K677" s="212" t="n">
        <f aca="false">G677*AP677</f>
        <v>0</v>
      </c>
      <c r="L677" s="212" t="n">
        <f aca="false">G677*H677</f>
        <v>0</v>
      </c>
      <c r="M677" s="212" t="n">
        <f aca="false">L677*(1+BW677/100)</f>
        <v>0</v>
      </c>
      <c r="N677" s="212" t="n">
        <v>0</v>
      </c>
      <c r="O677" s="212" t="n">
        <f aca="false">G677*N677</f>
        <v>0</v>
      </c>
      <c r="P677" s="213" t="s">
        <v>204</v>
      </c>
      <c r="Z677" s="90" t="n">
        <f aca="false">IF(AQ677="5",BJ677,0)</f>
        <v>0</v>
      </c>
      <c r="AB677" s="90" t="n">
        <f aca="false">IF(AQ677="1",BH677,0)</f>
        <v>0</v>
      </c>
      <c r="AC677" s="90" t="n">
        <f aca="false">IF(AQ677="1",BI677,0)</f>
        <v>0</v>
      </c>
      <c r="AD677" s="90" t="n">
        <f aca="false">IF(AQ677="7",BH677,0)</f>
        <v>0</v>
      </c>
      <c r="AE677" s="90" t="n">
        <f aca="false">IF(AQ677="7",BI677,0)</f>
        <v>0</v>
      </c>
      <c r="AF677" s="90" t="n">
        <f aca="false">IF(AQ677="2",BH677,0)</f>
        <v>0</v>
      </c>
      <c r="AG677" s="90" t="n">
        <f aca="false">IF(AQ677="2",BI677,0)</f>
        <v>0</v>
      </c>
      <c r="AH677" s="90" t="n">
        <f aca="false">IF(AQ677="0",BJ677,0)</f>
        <v>0</v>
      </c>
      <c r="AI677" s="190" t="s">
        <v>111</v>
      </c>
      <c r="AJ677" s="90" t="n">
        <f aca="false">IF(AN677=0,L677,0)</f>
        <v>0</v>
      </c>
      <c r="AK677" s="90" t="n">
        <f aca="false">IF(AN677=12,L677,0)</f>
        <v>0</v>
      </c>
      <c r="AL677" s="90" t="n">
        <f aca="false">IF(AN677=21,L677,0)</f>
        <v>0</v>
      </c>
      <c r="AN677" s="90" t="n">
        <v>21</v>
      </c>
      <c r="AO677" s="90" t="n">
        <f aca="false">H677*0</f>
        <v>0</v>
      </c>
      <c r="AP677" s="90" t="n">
        <f aca="false">H677*(1-0)</f>
        <v>0</v>
      </c>
      <c r="AQ677" s="89" t="s">
        <v>220</v>
      </c>
      <c r="AV677" s="90" t="n">
        <f aca="false">AW677+AX677</f>
        <v>0</v>
      </c>
      <c r="AW677" s="90" t="n">
        <f aca="false">G677*AO677</f>
        <v>0</v>
      </c>
      <c r="AX677" s="90" t="n">
        <f aca="false">G677*AP677</f>
        <v>0</v>
      </c>
      <c r="AY677" s="89" t="s">
        <v>1365</v>
      </c>
      <c r="AZ677" s="89" t="s">
        <v>1923</v>
      </c>
      <c r="BA677" s="190" t="s">
        <v>1650</v>
      </c>
      <c r="BC677" s="90" t="n">
        <f aca="false">AW677+AX677</f>
        <v>0</v>
      </c>
      <c r="BD677" s="90" t="n">
        <f aca="false">H677/(100-BE677)*100</f>
        <v>0</v>
      </c>
      <c r="BE677" s="90" t="n">
        <v>0</v>
      </c>
      <c r="BF677" s="90" t="n">
        <f aca="false">O677</f>
        <v>0</v>
      </c>
      <c r="BH677" s="90" t="n">
        <f aca="false">G677*AO677</f>
        <v>0</v>
      </c>
      <c r="BI677" s="90" t="n">
        <f aca="false">G677*AP677</f>
        <v>0</v>
      </c>
      <c r="BJ677" s="90" t="n">
        <f aca="false">G677*H677</f>
        <v>0</v>
      </c>
      <c r="BK677" s="90"/>
      <c r="BL677" s="90"/>
      <c r="BW677" s="90" t="str">
        <f aca="false">I677</f>
        <v>21</v>
      </c>
      <c r="BX677" s="11" t="s">
        <v>1637</v>
      </c>
    </row>
    <row r="678" customFormat="false" ht="15" hidden="false" customHeight="true" outlineLevel="0" collapsed="false">
      <c r="A678" s="209" t="s">
        <v>1984</v>
      </c>
      <c r="B678" s="209" t="s">
        <v>111</v>
      </c>
      <c r="C678" s="209" t="s">
        <v>1373</v>
      </c>
      <c r="D678" s="210" t="s">
        <v>1374</v>
      </c>
      <c r="E678" s="210"/>
      <c r="F678" s="209" t="s">
        <v>264</v>
      </c>
      <c r="G678" s="211" t="n">
        <v>1.3</v>
      </c>
      <c r="H678" s="212"/>
      <c r="I678" s="213" t="s">
        <v>203</v>
      </c>
      <c r="J678" s="212" t="n">
        <f aca="false">G678*AO678</f>
        <v>0</v>
      </c>
      <c r="K678" s="212" t="n">
        <f aca="false">G678*AP678</f>
        <v>0</v>
      </c>
      <c r="L678" s="212" t="n">
        <f aca="false">G678*H678</f>
        <v>0</v>
      </c>
      <c r="M678" s="212" t="n">
        <f aca="false">L678*(1+BW678/100)</f>
        <v>0</v>
      </c>
      <c r="N678" s="212" t="n">
        <v>0</v>
      </c>
      <c r="O678" s="212" t="n">
        <f aca="false">G678*N678</f>
        <v>0</v>
      </c>
      <c r="P678" s="213" t="s">
        <v>204</v>
      </c>
      <c r="Z678" s="90" t="n">
        <f aca="false">IF(AQ678="5",BJ678,0)</f>
        <v>0</v>
      </c>
      <c r="AB678" s="90" t="n">
        <f aca="false">IF(AQ678="1",BH678,0)</f>
        <v>0</v>
      </c>
      <c r="AC678" s="90" t="n">
        <f aca="false">IF(AQ678="1",BI678,0)</f>
        <v>0</v>
      </c>
      <c r="AD678" s="90" t="n">
        <f aca="false">IF(AQ678="7",BH678,0)</f>
        <v>0</v>
      </c>
      <c r="AE678" s="90" t="n">
        <f aca="false">IF(AQ678="7",BI678,0)</f>
        <v>0</v>
      </c>
      <c r="AF678" s="90" t="n">
        <f aca="false">IF(AQ678="2",BH678,0)</f>
        <v>0</v>
      </c>
      <c r="AG678" s="90" t="n">
        <f aca="false">IF(AQ678="2",BI678,0)</f>
        <v>0</v>
      </c>
      <c r="AH678" s="90" t="n">
        <f aca="false">IF(AQ678="0",BJ678,0)</f>
        <v>0</v>
      </c>
      <c r="AI678" s="190" t="s">
        <v>111</v>
      </c>
      <c r="AJ678" s="90" t="n">
        <f aca="false">IF(AN678=0,L678,0)</f>
        <v>0</v>
      </c>
      <c r="AK678" s="90" t="n">
        <f aca="false">IF(AN678=12,L678,0)</f>
        <v>0</v>
      </c>
      <c r="AL678" s="90" t="n">
        <f aca="false">IF(AN678=21,L678,0)</f>
        <v>0</v>
      </c>
      <c r="AN678" s="90" t="n">
        <v>21</v>
      </c>
      <c r="AO678" s="90" t="n">
        <f aca="false">H678*0</f>
        <v>0</v>
      </c>
      <c r="AP678" s="90" t="n">
        <f aca="false">H678*(1-0)</f>
        <v>0</v>
      </c>
      <c r="AQ678" s="89" t="s">
        <v>220</v>
      </c>
      <c r="AV678" s="90" t="n">
        <f aca="false">AW678+AX678</f>
        <v>0</v>
      </c>
      <c r="AW678" s="90" t="n">
        <f aca="false">G678*AO678</f>
        <v>0</v>
      </c>
      <c r="AX678" s="90" t="n">
        <f aca="false">G678*AP678</f>
        <v>0</v>
      </c>
      <c r="AY678" s="89" t="s">
        <v>1365</v>
      </c>
      <c r="AZ678" s="89" t="s">
        <v>1923</v>
      </c>
      <c r="BA678" s="190" t="s">
        <v>1650</v>
      </c>
      <c r="BC678" s="90" t="n">
        <f aca="false">AW678+AX678</f>
        <v>0</v>
      </c>
      <c r="BD678" s="90" t="n">
        <f aca="false">H678/(100-BE678)*100</f>
        <v>0</v>
      </c>
      <c r="BE678" s="90" t="n">
        <v>0</v>
      </c>
      <c r="BF678" s="90" t="n">
        <f aca="false">O678</f>
        <v>0</v>
      </c>
      <c r="BH678" s="90" t="n">
        <f aca="false">G678*AO678</f>
        <v>0</v>
      </c>
      <c r="BI678" s="90" t="n">
        <f aca="false">G678*AP678</f>
        <v>0</v>
      </c>
      <c r="BJ678" s="90" t="n">
        <f aca="false">G678*H678</f>
        <v>0</v>
      </c>
      <c r="BK678" s="90"/>
      <c r="BL678" s="90"/>
      <c r="BW678" s="90" t="str">
        <f aca="false">I678</f>
        <v>21</v>
      </c>
      <c r="BX678" s="11" t="s">
        <v>1374</v>
      </c>
    </row>
    <row r="679" customFormat="false" ht="15" hidden="false" customHeight="true" outlineLevel="0" collapsed="false">
      <c r="A679" s="209" t="s">
        <v>1985</v>
      </c>
      <c r="B679" s="209" t="s">
        <v>111</v>
      </c>
      <c r="C679" s="209" t="s">
        <v>1376</v>
      </c>
      <c r="D679" s="210" t="s">
        <v>1377</v>
      </c>
      <c r="E679" s="210"/>
      <c r="F679" s="209" t="s">
        <v>264</v>
      </c>
      <c r="G679" s="211" t="n">
        <v>45.5</v>
      </c>
      <c r="H679" s="212"/>
      <c r="I679" s="213" t="s">
        <v>203</v>
      </c>
      <c r="J679" s="212" t="n">
        <f aca="false">G679*AO679</f>
        <v>0</v>
      </c>
      <c r="K679" s="212" t="n">
        <f aca="false">G679*AP679</f>
        <v>0</v>
      </c>
      <c r="L679" s="212" t="n">
        <f aca="false">G679*H679</f>
        <v>0</v>
      </c>
      <c r="M679" s="212" t="n">
        <f aca="false">L679*(1+BW679/100)</f>
        <v>0</v>
      </c>
      <c r="N679" s="212" t="n">
        <v>0</v>
      </c>
      <c r="O679" s="212" t="n">
        <f aca="false">G679*N679</f>
        <v>0</v>
      </c>
      <c r="P679" s="213" t="s">
        <v>204</v>
      </c>
      <c r="Z679" s="90" t="n">
        <f aca="false">IF(AQ679="5",BJ679,0)</f>
        <v>0</v>
      </c>
      <c r="AB679" s="90" t="n">
        <f aca="false">IF(AQ679="1",BH679,0)</f>
        <v>0</v>
      </c>
      <c r="AC679" s="90" t="n">
        <f aca="false">IF(AQ679="1",BI679,0)</f>
        <v>0</v>
      </c>
      <c r="AD679" s="90" t="n">
        <f aca="false">IF(AQ679="7",BH679,0)</f>
        <v>0</v>
      </c>
      <c r="AE679" s="90" t="n">
        <f aca="false">IF(AQ679="7",BI679,0)</f>
        <v>0</v>
      </c>
      <c r="AF679" s="90" t="n">
        <f aca="false">IF(AQ679="2",BH679,0)</f>
        <v>0</v>
      </c>
      <c r="AG679" s="90" t="n">
        <f aca="false">IF(AQ679="2",BI679,0)</f>
        <v>0</v>
      </c>
      <c r="AH679" s="90" t="n">
        <f aca="false">IF(AQ679="0",BJ679,0)</f>
        <v>0</v>
      </c>
      <c r="AI679" s="190" t="s">
        <v>111</v>
      </c>
      <c r="AJ679" s="90" t="n">
        <f aca="false">IF(AN679=0,L679,0)</f>
        <v>0</v>
      </c>
      <c r="AK679" s="90" t="n">
        <f aca="false">IF(AN679=12,L679,0)</f>
        <v>0</v>
      </c>
      <c r="AL679" s="90" t="n">
        <f aca="false">IF(AN679=21,L679,0)</f>
        <v>0</v>
      </c>
      <c r="AN679" s="90" t="n">
        <v>21</v>
      </c>
      <c r="AO679" s="90" t="n">
        <f aca="false">H679*0</f>
        <v>0</v>
      </c>
      <c r="AP679" s="90" t="n">
        <f aca="false">H679*(1-0)</f>
        <v>0</v>
      </c>
      <c r="AQ679" s="89" t="s">
        <v>220</v>
      </c>
      <c r="AV679" s="90" t="n">
        <f aca="false">AW679+AX679</f>
        <v>0</v>
      </c>
      <c r="AW679" s="90" t="n">
        <f aca="false">G679*AO679</f>
        <v>0</v>
      </c>
      <c r="AX679" s="90" t="n">
        <f aca="false">G679*AP679</f>
        <v>0</v>
      </c>
      <c r="AY679" s="89" t="s">
        <v>1365</v>
      </c>
      <c r="AZ679" s="89" t="s">
        <v>1923</v>
      </c>
      <c r="BA679" s="190" t="s">
        <v>1650</v>
      </c>
      <c r="BC679" s="90" t="n">
        <f aca="false">AW679+AX679</f>
        <v>0</v>
      </c>
      <c r="BD679" s="90" t="n">
        <f aca="false">H679/(100-BE679)*100</f>
        <v>0</v>
      </c>
      <c r="BE679" s="90" t="n">
        <v>0</v>
      </c>
      <c r="BF679" s="90" t="n">
        <f aca="false">O679</f>
        <v>0</v>
      </c>
      <c r="BH679" s="90" t="n">
        <f aca="false">G679*AO679</f>
        <v>0</v>
      </c>
      <c r="BI679" s="90" t="n">
        <f aca="false">G679*AP679</f>
        <v>0</v>
      </c>
      <c r="BJ679" s="90" t="n">
        <f aca="false">G679*H679</f>
        <v>0</v>
      </c>
      <c r="BK679" s="90"/>
      <c r="BL679" s="90"/>
      <c r="BW679" s="90" t="str">
        <f aca="false">I679</f>
        <v>21</v>
      </c>
      <c r="BX679" s="11" t="s">
        <v>1377</v>
      </c>
    </row>
    <row r="680" customFormat="false" ht="15" hidden="false" customHeight="true" outlineLevel="0" collapsed="false">
      <c r="A680" s="209" t="s">
        <v>1986</v>
      </c>
      <c r="B680" s="209" t="s">
        <v>111</v>
      </c>
      <c r="C680" s="209" t="s">
        <v>1379</v>
      </c>
      <c r="D680" s="210" t="s">
        <v>1380</v>
      </c>
      <c r="E680" s="210"/>
      <c r="F680" s="209" t="s">
        <v>264</v>
      </c>
      <c r="G680" s="211" t="n">
        <v>0.15</v>
      </c>
      <c r="H680" s="212"/>
      <c r="I680" s="213" t="s">
        <v>203</v>
      </c>
      <c r="J680" s="212" t="n">
        <f aca="false">G680*AO680</f>
        <v>0</v>
      </c>
      <c r="K680" s="212" t="n">
        <f aca="false">G680*AP680</f>
        <v>0</v>
      </c>
      <c r="L680" s="212" t="n">
        <f aca="false">G680*H680</f>
        <v>0</v>
      </c>
      <c r="M680" s="212" t="n">
        <f aca="false">L680*(1+BW680/100)</f>
        <v>0</v>
      </c>
      <c r="N680" s="212" t="n">
        <v>0</v>
      </c>
      <c r="O680" s="212" t="n">
        <f aca="false">G680*N680</f>
        <v>0</v>
      </c>
      <c r="P680" s="213" t="s">
        <v>204</v>
      </c>
      <c r="Z680" s="90" t="n">
        <f aca="false">IF(AQ680="5",BJ680,0)</f>
        <v>0</v>
      </c>
      <c r="AB680" s="90" t="n">
        <f aca="false">IF(AQ680="1",BH680,0)</f>
        <v>0</v>
      </c>
      <c r="AC680" s="90" t="n">
        <f aca="false">IF(AQ680="1",BI680,0)</f>
        <v>0</v>
      </c>
      <c r="AD680" s="90" t="n">
        <f aca="false">IF(AQ680="7",BH680,0)</f>
        <v>0</v>
      </c>
      <c r="AE680" s="90" t="n">
        <f aca="false">IF(AQ680="7",BI680,0)</f>
        <v>0</v>
      </c>
      <c r="AF680" s="90" t="n">
        <f aca="false">IF(AQ680="2",BH680,0)</f>
        <v>0</v>
      </c>
      <c r="AG680" s="90" t="n">
        <f aca="false">IF(AQ680="2",BI680,0)</f>
        <v>0</v>
      </c>
      <c r="AH680" s="90" t="n">
        <f aca="false">IF(AQ680="0",BJ680,0)</f>
        <v>0</v>
      </c>
      <c r="AI680" s="190" t="s">
        <v>111</v>
      </c>
      <c r="AJ680" s="90" t="n">
        <f aca="false">IF(AN680=0,L680,0)</f>
        <v>0</v>
      </c>
      <c r="AK680" s="90" t="n">
        <f aca="false">IF(AN680=12,L680,0)</f>
        <v>0</v>
      </c>
      <c r="AL680" s="90" t="n">
        <f aca="false">IF(AN680=21,L680,0)</f>
        <v>0</v>
      </c>
      <c r="AN680" s="90" t="n">
        <v>21</v>
      </c>
      <c r="AO680" s="90" t="n">
        <f aca="false">H680*0</f>
        <v>0</v>
      </c>
      <c r="AP680" s="90" t="n">
        <f aca="false">H680*(1-0)</f>
        <v>0</v>
      </c>
      <c r="AQ680" s="89" t="s">
        <v>220</v>
      </c>
      <c r="AV680" s="90" t="n">
        <f aca="false">AW680+AX680</f>
        <v>0</v>
      </c>
      <c r="AW680" s="90" t="n">
        <f aca="false">G680*AO680</f>
        <v>0</v>
      </c>
      <c r="AX680" s="90" t="n">
        <f aca="false">G680*AP680</f>
        <v>0</v>
      </c>
      <c r="AY680" s="89" t="s">
        <v>1365</v>
      </c>
      <c r="AZ680" s="89" t="s">
        <v>1923</v>
      </c>
      <c r="BA680" s="190" t="s">
        <v>1650</v>
      </c>
      <c r="BC680" s="90" t="n">
        <f aca="false">AW680+AX680</f>
        <v>0</v>
      </c>
      <c r="BD680" s="90" t="n">
        <f aca="false">H680/(100-BE680)*100</f>
        <v>0</v>
      </c>
      <c r="BE680" s="90" t="n">
        <v>0</v>
      </c>
      <c r="BF680" s="90" t="n">
        <f aca="false">O680</f>
        <v>0</v>
      </c>
      <c r="BH680" s="90" t="n">
        <f aca="false">G680*AO680</f>
        <v>0</v>
      </c>
      <c r="BI680" s="90" t="n">
        <f aca="false">G680*AP680</f>
        <v>0</v>
      </c>
      <c r="BJ680" s="90" t="n">
        <f aca="false">G680*H680</f>
        <v>0</v>
      </c>
      <c r="BK680" s="90"/>
      <c r="BL680" s="90"/>
      <c r="BW680" s="90" t="str">
        <f aca="false">I680</f>
        <v>21</v>
      </c>
      <c r="BX680" s="11" t="s">
        <v>1380</v>
      </c>
    </row>
    <row r="681" customFormat="false" ht="24.05" hidden="false" customHeight="true" outlineLevel="0" collapsed="false">
      <c r="A681" s="209" t="s">
        <v>1987</v>
      </c>
      <c r="B681" s="209" t="s">
        <v>111</v>
      </c>
      <c r="C681" s="209" t="s">
        <v>1382</v>
      </c>
      <c r="D681" s="210" t="s">
        <v>1383</v>
      </c>
      <c r="E681" s="210"/>
      <c r="F681" s="209" t="s">
        <v>264</v>
      </c>
      <c r="G681" s="211" t="n">
        <v>0.91</v>
      </c>
      <c r="H681" s="212"/>
      <c r="I681" s="213" t="s">
        <v>203</v>
      </c>
      <c r="J681" s="212" t="n">
        <f aca="false">G681*AO681</f>
        <v>0</v>
      </c>
      <c r="K681" s="212" t="n">
        <f aca="false">G681*AP681</f>
        <v>0</v>
      </c>
      <c r="L681" s="212" t="n">
        <f aca="false">G681*H681</f>
        <v>0</v>
      </c>
      <c r="M681" s="212" t="n">
        <f aca="false">L681*(1+BW681/100)</f>
        <v>0</v>
      </c>
      <c r="N681" s="212" t="n">
        <v>0</v>
      </c>
      <c r="O681" s="212" t="n">
        <f aca="false">G681*N681</f>
        <v>0</v>
      </c>
      <c r="P681" s="213" t="s">
        <v>204</v>
      </c>
      <c r="Z681" s="90" t="n">
        <f aca="false">IF(AQ681="5",BJ681,0)</f>
        <v>0</v>
      </c>
      <c r="AB681" s="90" t="n">
        <f aca="false">IF(AQ681="1",BH681,0)</f>
        <v>0</v>
      </c>
      <c r="AC681" s="90" t="n">
        <f aca="false">IF(AQ681="1",BI681,0)</f>
        <v>0</v>
      </c>
      <c r="AD681" s="90" t="n">
        <f aca="false">IF(AQ681="7",BH681,0)</f>
        <v>0</v>
      </c>
      <c r="AE681" s="90" t="n">
        <f aca="false">IF(AQ681="7",BI681,0)</f>
        <v>0</v>
      </c>
      <c r="AF681" s="90" t="n">
        <f aca="false">IF(AQ681="2",BH681,0)</f>
        <v>0</v>
      </c>
      <c r="AG681" s="90" t="n">
        <f aca="false">IF(AQ681="2",BI681,0)</f>
        <v>0</v>
      </c>
      <c r="AH681" s="90" t="n">
        <f aca="false">IF(AQ681="0",BJ681,0)</f>
        <v>0</v>
      </c>
      <c r="AI681" s="190" t="s">
        <v>111</v>
      </c>
      <c r="AJ681" s="90" t="n">
        <f aca="false">IF(AN681=0,L681,0)</f>
        <v>0</v>
      </c>
      <c r="AK681" s="90" t="n">
        <f aca="false">IF(AN681=12,L681,0)</f>
        <v>0</v>
      </c>
      <c r="AL681" s="90" t="n">
        <f aca="false">IF(AN681=21,L681,0)</f>
        <v>0</v>
      </c>
      <c r="AN681" s="90" t="n">
        <v>21</v>
      </c>
      <c r="AO681" s="90" t="n">
        <f aca="false">H681*0</f>
        <v>0</v>
      </c>
      <c r="AP681" s="90" t="n">
        <f aca="false">H681*(1-0)</f>
        <v>0</v>
      </c>
      <c r="AQ681" s="89" t="s">
        <v>220</v>
      </c>
      <c r="AV681" s="90" t="n">
        <f aca="false">AW681+AX681</f>
        <v>0</v>
      </c>
      <c r="AW681" s="90" t="n">
        <f aca="false">G681*AO681</f>
        <v>0</v>
      </c>
      <c r="AX681" s="90" t="n">
        <f aca="false">G681*AP681</f>
        <v>0</v>
      </c>
      <c r="AY681" s="89" t="s">
        <v>1365</v>
      </c>
      <c r="AZ681" s="89" t="s">
        <v>1923</v>
      </c>
      <c r="BA681" s="190" t="s">
        <v>1650</v>
      </c>
      <c r="BC681" s="90" t="n">
        <f aca="false">AW681+AX681</f>
        <v>0</v>
      </c>
      <c r="BD681" s="90" t="n">
        <f aca="false">H681/(100-BE681)*100</f>
        <v>0</v>
      </c>
      <c r="BE681" s="90" t="n">
        <v>0</v>
      </c>
      <c r="BF681" s="90" t="n">
        <f aca="false">O681</f>
        <v>0</v>
      </c>
      <c r="BH681" s="90" t="n">
        <f aca="false">G681*AO681</f>
        <v>0</v>
      </c>
      <c r="BI681" s="90" t="n">
        <f aca="false">G681*AP681</f>
        <v>0</v>
      </c>
      <c r="BJ681" s="90" t="n">
        <f aca="false">G681*H681</f>
        <v>0</v>
      </c>
      <c r="BK681" s="90"/>
      <c r="BL681" s="90"/>
      <c r="BW681" s="90" t="str">
        <f aca="false">I681</f>
        <v>21</v>
      </c>
      <c r="BX681" s="11" t="s">
        <v>1383</v>
      </c>
    </row>
    <row r="682" customFormat="false" ht="15" hidden="false" customHeight="true" outlineLevel="0" collapsed="false">
      <c r="A682" s="209" t="s">
        <v>1988</v>
      </c>
      <c r="B682" s="209" t="s">
        <v>111</v>
      </c>
      <c r="C682" s="209" t="s">
        <v>1385</v>
      </c>
      <c r="D682" s="210" t="s">
        <v>1386</v>
      </c>
      <c r="E682" s="210"/>
      <c r="F682" s="209" t="s">
        <v>264</v>
      </c>
      <c r="G682" s="211" t="n">
        <v>0.24</v>
      </c>
      <c r="H682" s="212"/>
      <c r="I682" s="213" t="s">
        <v>203</v>
      </c>
      <c r="J682" s="212" t="n">
        <f aca="false">G682*AO682</f>
        <v>0</v>
      </c>
      <c r="K682" s="212" t="n">
        <f aca="false">G682*AP682</f>
        <v>0</v>
      </c>
      <c r="L682" s="212" t="n">
        <f aca="false">G682*H682</f>
        <v>0</v>
      </c>
      <c r="M682" s="212" t="n">
        <f aca="false">L682*(1+BW682/100)</f>
        <v>0</v>
      </c>
      <c r="N682" s="212" t="n">
        <v>0</v>
      </c>
      <c r="O682" s="212" t="n">
        <f aca="false">G682*N682</f>
        <v>0</v>
      </c>
      <c r="P682" s="213" t="s">
        <v>204</v>
      </c>
      <c r="Z682" s="90" t="n">
        <f aca="false">IF(AQ682="5",BJ682,0)</f>
        <v>0</v>
      </c>
      <c r="AB682" s="90" t="n">
        <f aca="false">IF(AQ682="1",BH682,0)</f>
        <v>0</v>
      </c>
      <c r="AC682" s="90" t="n">
        <f aca="false">IF(AQ682="1",BI682,0)</f>
        <v>0</v>
      </c>
      <c r="AD682" s="90" t="n">
        <f aca="false">IF(AQ682="7",BH682,0)</f>
        <v>0</v>
      </c>
      <c r="AE682" s="90" t="n">
        <f aca="false">IF(AQ682="7",BI682,0)</f>
        <v>0</v>
      </c>
      <c r="AF682" s="90" t="n">
        <f aca="false">IF(AQ682="2",BH682,0)</f>
        <v>0</v>
      </c>
      <c r="AG682" s="90" t="n">
        <f aca="false">IF(AQ682="2",BI682,0)</f>
        <v>0</v>
      </c>
      <c r="AH682" s="90" t="n">
        <f aca="false">IF(AQ682="0",BJ682,0)</f>
        <v>0</v>
      </c>
      <c r="AI682" s="190" t="s">
        <v>111</v>
      </c>
      <c r="AJ682" s="90" t="n">
        <f aca="false">IF(AN682=0,L682,0)</f>
        <v>0</v>
      </c>
      <c r="AK682" s="90" t="n">
        <f aca="false">IF(AN682=12,L682,0)</f>
        <v>0</v>
      </c>
      <c r="AL682" s="90" t="n">
        <f aca="false">IF(AN682=21,L682,0)</f>
        <v>0</v>
      </c>
      <c r="AN682" s="90" t="n">
        <v>21</v>
      </c>
      <c r="AO682" s="90" t="n">
        <f aca="false">H682*0</f>
        <v>0</v>
      </c>
      <c r="AP682" s="90" t="n">
        <f aca="false">H682*(1-0)</f>
        <v>0</v>
      </c>
      <c r="AQ682" s="89" t="s">
        <v>220</v>
      </c>
      <c r="AV682" s="90" t="n">
        <f aca="false">AW682+AX682</f>
        <v>0</v>
      </c>
      <c r="AW682" s="90" t="n">
        <f aca="false">G682*AO682</f>
        <v>0</v>
      </c>
      <c r="AX682" s="90" t="n">
        <f aca="false">G682*AP682</f>
        <v>0</v>
      </c>
      <c r="AY682" s="89" t="s">
        <v>1365</v>
      </c>
      <c r="AZ682" s="89" t="s">
        <v>1923</v>
      </c>
      <c r="BA682" s="190" t="s">
        <v>1650</v>
      </c>
      <c r="BC682" s="90" t="n">
        <f aca="false">AW682+AX682</f>
        <v>0</v>
      </c>
      <c r="BD682" s="90" t="n">
        <f aca="false">H682/(100-BE682)*100</f>
        <v>0</v>
      </c>
      <c r="BE682" s="90" t="n">
        <v>0</v>
      </c>
      <c r="BF682" s="90" t="n">
        <f aca="false">O682</f>
        <v>0</v>
      </c>
      <c r="BH682" s="90" t="n">
        <f aca="false">G682*AO682</f>
        <v>0</v>
      </c>
      <c r="BI682" s="90" t="n">
        <f aca="false">G682*AP682</f>
        <v>0</v>
      </c>
      <c r="BJ682" s="90" t="n">
        <f aca="false">G682*H682</f>
        <v>0</v>
      </c>
      <c r="BK682" s="90"/>
      <c r="BL682" s="90"/>
      <c r="BW682" s="90" t="str">
        <f aca="false">I682</f>
        <v>21</v>
      </c>
      <c r="BX682" s="11" t="s">
        <v>1386</v>
      </c>
    </row>
    <row r="683" customFormat="false" ht="31.2" hidden="false" customHeight="true" outlineLevel="0" collapsed="false">
      <c r="A683" s="100"/>
      <c r="B683" s="237" t="s">
        <v>113</v>
      </c>
      <c r="C683" s="237"/>
      <c r="D683" s="238" t="s">
        <v>114</v>
      </c>
      <c r="E683" s="238"/>
      <c r="F683" s="100" t="s">
        <v>97</v>
      </c>
      <c r="G683" s="239" t="s">
        <v>97</v>
      </c>
      <c r="H683" s="100"/>
      <c r="I683" s="100" t="s">
        <v>97</v>
      </c>
      <c r="J683" s="240" t="n">
        <f aca="false">J684+J709+J788+J817+J822+J831</f>
        <v>0</v>
      </c>
      <c r="K683" s="240" t="n">
        <f aca="false">K684+K709+K788+K817+K822+K831</f>
        <v>0</v>
      </c>
      <c r="L683" s="240" t="n">
        <f aca="false">L684+L709+L788+L817+L822+L831</f>
        <v>0</v>
      </c>
      <c r="M683" s="240" t="n">
        <f aca="false">M684+M709+M788+M817+M822+M831</f>
        <v>0</v>
      </c>
      <c r="N683" s="241"/>
      <c r="O683" s="240" t="n">
        <f aca="false">O684+O709+O788+O817+O822+O831</f>
        <v>3.4862974</v>
      </c>
      <c r="P683" s="241"/>
    </row>
    <row r="684" customFormat="false" ht="15" hidden="false" customHeight="true" outlineLevel="0" collapsed="false">
      <c r="A684" s="203"/>
      <c r="B684" s="204" t="s">
        <v>113</v>
      </c>
      <c r="C684" s="204" t="s">
        <v>1989</v>
      </c>
      <c r="D684" s="205" t="s">
        <v>1990</v>
      </c>
      <c r="E684" s="205"/>
      <c r="F684" s="203" t="s">
        <v>97</v>
      </c>
      <c r="G684" s="206" t="s">
        <v>97</v>
      </c>
      <c r="H684" s="203"/>
      <c r="I684" s="203" t="s">
        <v>97</v>
      </c>
      <c r="J684" s="207" t="n">
        <f aca="false">SUM(J685:J708)</f>
        <v>0</v>
      </c>
      <c r="K684" s="207" t="n">
        <f aca="false">SUM(K685:K708)</f>
        <v>0</v>
      </c>
      <c r="L684" s="207" t="n">
        <f aca="false">SUM(L685:L708)</f>
        <v>0</v>
      </c>
      <c r="M684" s="207" t="n">
        <f aca="false">SUM(M685:M708)</f>
        <v>0</v>
      </c>
      <c r="N684" s="208"/>
      <c r="O684" s="207" t="n">
        <f aca="false">SUM(O685:O708)</f>
        <v>0.09979</v>
      </c>
      <c r="P684" s="208"/>
      <c r="AI684" s="190" t="s">
        <v>113</v>
      </c>
      <c r="AS684" s="178" t="n">
        <f aca="false">SUM(AJ685:AJ708)</f>
        <v>0</v>
      </c>
      <c r="AT684" s="178" t="n">
        <f aca="false">SUM(AK685:AK708)</f>
        <v>0</v>
      </c>
      <c r="AU684" s="178" t="n">
        <f aca="false">SUM(AL685:AL708)</f>
        <v>0</v>
      </c>
    </row>
    <row r="685" customFormat="false" ht="15" hidden="false" customHeight="true" outlineLevel="0" collapsed="false">
      <c r="A685" s="209" t="s">
        <v>1991</v>
      </c>
      <c r="B685" s="209" t="s">
        <v>113</v>
      </c>
      <c r="C685" s="209" t="s">
        <v>1992</v>
      </c>
      <c r="D685" s="210" t="s">
        <v>1993</v>
      </c>
      <c r="E685" s="210"/>
      <c r="F685" s="209" t="s">
        <v>261</v>
      </c>
      <c r="G685" s="211" t="n">
        <v>1</v>
      </c>
      <c r="H685" s="212"/>
      <c r="I685" s="213" t="s">
        <v>203</v>
      </c>
      <c r="J685" s="212" t="n">
        <f aca="false">G685*AO685</f>
        <v>0</v>
      </c>
      <c r="K685" s="212" t="n">
        <f aca="false">G685*AP685</f>
        <v>0</v>
      </c>
      <c r="L685" s="212" t="n">
        <f aca="false">G685*H685</f>
        <v>0</v>
      </c>
      <c r="M685" s="212" t="n">
        <f aca="false">L685*(1+BW685/100)</f>
        <v>0</v>
      </c>
      <c r="N685" s="212" t="n">
        <v>0.01135</v>
      </c>
      <c r="O685" s="212" t="n">
        <f aca="false">G685*N685</f>
        <v>0.01135</v>
      </c>
      <c r="P685" s="213" t="s">
        <v>204</v>
      </c>
      <c r="Z685" s="90" t="n">
        <f aca="false">IF(AQ685="5",BJ685,0)</f>
        <v>0</v>
      </c>
      <c r="AB685" s="90" t="n">
        <f aca="false">IF(AQ685="1",BH685,0)</f>
        <v>0</v>
      </c>
      <c r="AC685" s="90" t="n">
        <f aca="false">IF(AQ685="1",BI685,0)</f>
        <v>0</v>
      </c>
      <c r="AD685" s="90" t="n">
        <f aca="false">IF(AQ685="7",BH685,0)</f>
        <v>0</v>
      </c>
      <c r="AE685" s="90" t="n">
        <f aca="false">IF(AQ685="7",BI685,0)</f>
        <v>0</v>
      </c>
      <c r="AF685" s="90" t="n">
        <f aca="false">IF(AQ685="2",BH685,0)</f>
        <v>0</v>
      </c>
      <c r="AG685" s="90" t="n">
        <f aca="false">IF(AQ685="2",BI685,0)</f>
        <v>0</v>
      </c>
      <c r="AH685" s="90" t="n">
        <f aca="false">IF(AQ685="0",BJ685,0)</f>
        <v>0</v>
      </c>
      <c r="AI685" s="190" t="s">
        <v>113</v>
      </c>
      <c r="AJ685" s="90" t="n">
        <f aca="false">IF(AN685=0,L685,0)</f>
        <v>0</v>
      </c>
      <c r="AK685" s="90" t="n">
        <f aca="false">IF(AN685=12,L685,0)</f>
        <v>0</v>
      </c>
      <c r="AL685" s="90" t="n">
        <f aca="false">IF(AN685=21,L685,0)</f>
        <v>0</v>
      </c>
      <c r="AN685" s="90" t="n">
        <v>21</v>
      </c>
      <c r="AO685" s="90" t="n">
        <f aca="false">H685*0.00500916</f>
        <v>0</v>
      </c>
      <c r="AP685" s="90" t="n">
        <f aca="false">H685*(1-0.00500916)</f>
        <v>0</v>
      </c>
      <c r="AQ685" s="89" t="s">
        <v>208</v>
      </c>
      <c r="AV685" s="90" t="n">
        <f aca="false">AW685+AX685</f>
        <v>0</v>
      </c>
      <c r="AW685" s="90" t="n">
        <f aca="false">G685*AO685</f>
        <v>0</v>
      </c>
      <c r="AX685" s="90" t="n">
        <f aca="false">G685*AP685</f>
        <v>0</v>
      </c>
      <c r="AY685" s="89" t="s">
        <v>1994</v>
      </c>
      <c r="AZ685" s="89" t="s">
        <v>1995</v>
      </c>
      <c r="BA685" s="190" t="s">
        <v>1996</v>
      </c>
      <c r="BC685" s="90" t="n">
        <f aca="false">AW685+AX685</f>
        <v>0</v>
      </c>
      <c r="BD685" s="90" t="n">
        <f aca="false">H685/(100-BE685)*100</f>
        <v>0</v>
      </c>
      <c r="BE685" s="90" t="n">
        <v>0</v>
      </c>
      <c r="BF685" s="90" t="n">
        <f aca="false">O685</f>
        <v>0.01135</v>
      </c>
      <c r="BH685" s="90" t="n">
        <f aca="false">G685*AO685</f>
        <v>0</v>
      </c>
      <c r="BI685" s="90" t="n">
        <f aca="false">G685*AP685</f>
        <v>0</v>
      </c>
      <c r="BJ685" s="90" t="n">
        <f aca="false">G685*H685</f>
        <v>0</v>
      </c>
      <c r="BK685" s="90"/>
      <c r="BL685" s="90"/>
      <c r="BW685" s="90" t="str">
        <f aca="false">I685</f>
        <v>21</v>
      </c>
      <c r="BX685" s="11" t="s">
        <v>1993</v>
      </c>
    </row>
    <row r="686" customFormat="false" ht="24.05" hidden="false" customHeight="true" outlineLevel="0" collapsed="false">
      <c r="A686" s="214" t="s">
        <v>1997</v>
      </c>
      <c r="B686" s="214" t="s">
        <v>113</v>
      </c>
      <c r="C686" s="214" t="s">
        <v>1998</v>
      </c>
      <c r="D686" s="215" t="s">
        <v>1999</v>
      </c>
      <c r="E686" s="215"/>
      <c r="F686" s="214" t="s">
        <v>261</v>
      </c>
      <c r="G686" s="216" t="n">
        <v>1</v>
      </c>
      <c r="H686" s="217"/>
      <c r="I686" s="218" t="s">
        <v>203</v>
      </c>
      <c r="J686" s="217" t="n">
        <f aca="false">G686*AO686</f>
        <v>0</v>
      </c>
      <c r="K686" s="217" t="n">
        <f aca="false">G686*AP686</f>
        <v>0</v>
      </c>
      <c r="L686" s="217" t="n">
        <f aca="false">G686*H686</f>
        <v>0</v>
      </c>
      <c r="M686" s="217" t="n">
        <f aca="false">L686*(1+BW686/100)</f>
        <v>0</v>
      </c>
      <c r="N686" s="217" t="n">
        <v>0.071</v>
      </c>
      <c r="O686" s="217" t="n">
        <f aca="false">G686*N686</f>
        <v>0.071</v>
      </c>
      <c r="P686" s="218" t="s">
        <v>204</v>
      </c>
      <c r="Z686" s="90" t="n">
        <f aca="false">IF(AQ686="5",BJ686,0)</f>
        <v>0</v>
      </c>
      <c r="AB686" s="90" t="n">
        <f aca="false">IF(AQ686="1",BH686,0)</f>
        <v>0</v>
      </c>
      <c r="AC686" s="90" t="n">
        <f aca="false">IF(AQ686="1",BI686,0)</f>
        <v>0</v>
      </c>
      <c r="AD686" s="90" t="n">
        <f aca="false">IF(AQ686="7",BH686,0)</f>
        <v>0</v>
      </c>
      <c r="AE686" s="90" t="n">
        <f aca="false">IF(AQ686="7",BI686,0)</f>
        <v>0</v>
      </c>
      <c r="AF686" s="90" t="n">
        <f aca="false">IF(AQ686="2",BH686,0)</f>
        <v>0</v>
      </c>
      <c r="AG686" s="90" t="n">
        <f aca="false">IF(AQ686="2",BI686,0)</f>
        <v>0</v>
      </c>
      <c r="AH686" s="90" t="n">
        <f aca="false">IF(AQ686="0",BJ686,0)</f>
        <v>0</v>
      </c>
      <c r="AI686" s="190" t="s">
        <v>113</v>
      </c>
      <c r="AJ686" s="219" t="n">
        <f aca="false">IF(AN686=0,L686,0)</f>
        <v>0</v>
      </c>
      <c r="AK686" s="219" t="n">
        <f aca="false">IF(AN686=12,L686,0)</f>
        <v>0</v>
      </c>
      <c r="AL686" s="219" t="n">
        <f aca="false">IF(AN686=21,L686,0)</f>
        <v>0</v>
      </c>
      <c r="AN686" s="90" t="n">
        <v>21</v>
      </c>
      <c r="AO686" s="90" t="n">
        <f aca="false">H686*1</f>
        <v>0</v>
      </c>
      <c r="AP686" s="90" t="n">
        <f aca="false">H686*(1-1)</f>
        <v>0</v>
      </c>
      <c r="AQ686" s="220" t="s">
        <v>199</v>
      </c>
      <c r="AV686" s="90" t="n">
        <f aca="false">AW686+AX686</f>
        <v>0</v>
      </c>
      <c r="AW686" s="90" t="n">
        <f aca="false">G686*AO686</f>
        <v>0</v>
      </c>
      <c r="AX686" s="90" t="n">
        <f aca="false">G686*AP686</f>
        <v>0</v>
      </c>
      <c r="AY686" s="89" t="s">
        <v>1994</v>
      </c>
      <c r="AZ686" s="89" t="s">
        <v>1995</v>
      </c>
      <c r="BA686" s="190" t="s">
        <v>1996</v>
      </c>
      <c r="BC686" s="90" t="n">
        <f aca="false">AW686+AX686</f>
        <v>0</v>
      </c>
      <c r="BD686" s="90" t="n">
        <f aca="false">H686/(100-BE686)*100</f>
        <v>0</v>
      </c>
      <c r="BE686" s="90" t="n">
        <v>0</v>
      </c>
      <c r="BF686" s="90" t="n">
        <f aca="false">O686</f>
        <v>0.071</v>
      </c>
      <c r="BH686" s="219" t="n">
        <f aca="false">G686*AO686</f>
        <v>0</v>
      </c>
      <c r="BI686" s="219" t="n">
        <f aca="false">G686*AP686</f>
        <v>0</v>
      </c>
      <c r="BJ686" s="219" t="n">
        <f aca="false">G686*H686</f>
        <v>0</v>
      </c>
      <c r="BK686" s="219"/>
      <c r="BL686" s="90"/>
      <c r="BW686" s="90" t="str">
        <f aca="false">I686</f>
        <v>21</v>
      </c>
      <c r="BX686" s="221" t="s">
        <v>1999</v>
      </c>
    </row>
    <row r="687" customFormat="false" ht="15" hidden="false" customHeight="true" outlineLevel="0" collapsed="false">
      <c r="A687" s="209" t="s">
        <v>2000</v>
      </c>
      <c r="B687" s="209" t="s">
        <v>113</v>
      </c>
      <c r="C687" s="209" t="s">
        <v>2001</v>
      </c>
      <c r="D687" s="210" t="s">
        <v>2002</v>
      </c>
      <c r="E687" s="210"/>
      <c r="F687" s="209" t="s">
        <v>261</v>
      </c>
      <c r="G687" s="211" t="n">
        <v>2</v>
      </c>
      <c r="H687" s="212"/>
      <c r="I687" s="213" t="s">
        <v>203</v>
      </c>
      <c r="J687" s="212" t="n">
        <f aca="false">G687*AO687</f>
        <v>0</v>
      </c>
      <c r="K687" s="212" t="n">
        <f aca="false">G687*AP687</f>
        <v>0</v>
      </c>
      <c r="L687" s="212" t="n">
        <f aca="false">G687*H687</f>
        <v>0</v>
      </c>
      <c r="M687" s="212" t="n">
        <f aca="false">L687*(1+BW687/100)</f>
        <v>0</v>
      </c>
      <c r="N687" s="212" t="n">
        <v>0</v>
      </c>
      <c r="O687" s="212" t="n">
        <f aca="false">G687*N687</f>
        <v>0</v>
      </c>
      <c r="P687" s="213" t="s">
        <v>204</v>
      </c>
      <c r="Z687" s="90" t="n">
        <f aca="false">IF(AQ687="5",BJ687,0)</f>
        <v>0</v>
      </c>
      <c r="AB687" s="90" t="n">
        <f aca="false">IF(AQ687="1",BH687,0)</f>
        <v>0</v>
      </c>
      <c r="AC687" s="90" t="n">
        <f aca="false">IF(AQ687="1",BI687,0)</f>
        <v>0</v>
      </c>
      <c r="AD687" s="90" t="n">
        <f aca="false">IF(AQ687="7",BH687,0)</f>
        <v>0</v>
      </c>
      <c r="AE687" s="90" t="n">
        <f aca="false">IF(AQ687="7",BI687,0)</f>
        <v>0</v>
      </c>
      <c r="AF687" s="90" t="n">
        <f aca="false">IF(AQ687="2",BH687,0)</f>
        <v>0</v>
      </c>
      <c r="AG687" s="90" t="n">
        <f aca="false">IF(AQ687="2",BI687,0)</f>
        <v>0</v>
      </c>
      <c r="AH687" s="90" t="n">
        <f aca="false">IF(AQ687="0",BJ687,0)</f>
        <v>0</v>
      </c>
      <c r="AI687" s="190" t="s">
        <v>113</v>
      </c>
      <c r="AJ687" s="90" t="n">
        <f aca="false">IF(AN687=0,L687,0)</f>
        <v>0</v>
      </c>
      <c r="AK687" s="90" t="n">
        <f aca="false">IF(AN687=12,L687,0)</f>
        <v>0</v>
      </c>
      <c r="AL687" s="90" t="n">
        <f aca="false">IF(AN687=21,L687,0)</f>
        <v>0</v>
      </c>
      <c r="AN687" s="90" t="n">
        <v>21</v>
      </c>
      <c r="AO687" s="90" t="n">
        <f aca="false">H687*0</f>
        <v>0</v>
      </c>
      <c r="AP687" s="90" t="n">
        <f aca="false">H687*(1-0)</f>
        <v>0</v>
      </c>
      <c r="AQ687" s="89" t="s">
        <v>208</v>
      </c>
      <c r="AV687" s="90" t="n">
        <f aca="false">AW687+AX687</f>
        <v>0</v>
      </c>
      <c r="AW687" s="90" t="n">
        <f aca="false">G687*AO687</f>
        <v>0</v>
      </c>
      <c r="AX687" s="90" t="n">
        <f aca="false">G687*AP687</f>
        <v>0</v>
      </c>
      <c r="AY687" s="89" t="s">
        <v>1994</v>
      </c>
      <c r="AZ687" s="89" t="s">
        <v>1995</v>
      </c>
      <c r="BA687" s="190" t="s">
        <v>1996</v>
      </c>
      <c r="BC687" s="90" t="n">
        <f aca="false">AW687+AX687</f>
        <v>0</v>
      </c>
      <c r="BD687" s="90" t="n">
        <f aca="false">H687/(100-BE687)*100</f>
        <v>0</v>
      </c>
      <c r="BE687" s="90" t="n">
        <v>0</v>
      </c>
      <c r="BF687" s="90" t="n">
        <f aca="false">O687</f>
        <v>0</v>
      </c>
      <c r="BH687" s="90" t="n">
        <f aca="false">G687*AO687</f>
        <v>0</v>
      </c>
      <c r="BI687" s="90" t="n">
        <f aca="false">G687*AP687</f>
        <v>0</v>
      </c>
      <c r="BJ687" s="90" t="n">
        <f aca="false">G687*H687</f>
        <v>0</v>
      </c>
      <c r="BK687" s="90"/>
      <c r="BL687" s="90"/>
      <c r="BW687" s="90" t="str">
        <f aca="false">I687</f>
        <v>21</v>
      </c>
      <c r="BX687" s="11" t="s">
        <v>2002</v>
      </c>
    </row>
    <row r="688" customFormat="false" ht="15" hidden="false" customHeight="true" outlineLevel="0" collapsed="false">
      <c r="A688" s="214" t="s">
        <v>2003</v>
      </c>
      <c r="B688" s="214" t="s">
        <v>113</v>
      </c>
      <c r="C688" s="214" t="s">
        <v>2004</v>
      </c>
      <c r="D688" s="215" t="s">
        <v>2005</v>
      </c>
      <c r="E688" s="215"/>
      <c r="F688" s="214" t="s">
        <v>261</v>
      </c>
      <c r="G688" s="216" t="n">
        <v>1</v>
      </c>
      <c r="H688" s="217"/>
      <c r="I688" s="218" t="s">
        <v>203</v>
      </c>
      <c r="J688" s="217" t="n">
        <f aca="false">G688*AO688</f>
        <v>0</v>
      </c>
      <c r="K688" s="217" t="n">
        <f aca="false">G688*AP688</f>
        <v>0</v>
      </c>
      <c r="L688" s="217" t="n">
        <f aca="false">G688*H688</f>
        <v>0</v>
      </c>
      <c r="M688" s="217" t="n">
        <f aca="false">L688*(1+BW688/100)</f>
        <v>0</v>
      </c>
      <c r="N688" s="217" t="n">
        <v>0</v>
      </c>
      <c r="O688" s="217" t="n">
        <f aca="false">G688*N688</f>
        <v>0</v>
      </c>
      <c r="P688" s="218" t="s">
        <v>204</v>
      </c>
      <c r="Z688" s="90" t="n">
        <f aca="false">IF(AQ688="5",BJ688,0)</f>
        <v>0</v>
      </c>
      <c r="AB688" s="90" t="n">
        <f aca="false">IF(AQ688="1",BH688,0)</f>
        <v>0</v>
      </c>
      <c r="AC688" s="90" t="n">
        <f aca="false">IF(AQ688="1",BI688,0)</f>
        <v>0</v>
      </c>
      <c r="AD688" s="90" t="n">
        <f aca="false">IF(AQ688="7",BH688,0)</f>
        <v>0</v>
      </c>
      <c r="AE688" s="90" t="n">
        <f aca="false">IF(AQ688="7",BI688,0)</f>
        <v>0</v>
      </c>
      <c r="AF688" s="90" t="n">
        <f aca="false">IF(AQ688="2",BH688,0)</f>
        <v>0</v>
      </c>
      <c r="AG688" s="90" t="n">
        <f aca="false">IF(AQ688="2",BI688,0)</f>
        <v>0</v>
      </c>
      <c r="AH688" s="90" t="n">
        <f aca="false">IF(AQ688="0",BJ688,0)</f>
        <v>0</v>
      </c>
      <c r="AI688" s="190" t="s">
        <v>113</v>
      </c>
      <c r="AJ688" s="219" t="n">
        <f aca="false">IF(AN688=0,L688,0)</f>
        <v>0</v>
      </c>
      <c r="AK688" s="219" t="n">
        <f aca="false">IF(AN688=12,L688,0)</f>
        <v>0</v>
      </c>
      <c r="AL688" s="219" t="n">
        <f aca="false">IF(AN688=21,L688,0)</f>
        <v>0</v>
      </c>
      <c r="AN688" s="90" t="n">
        <v>21</v>
      </c>
      <c r="AO688" s="90" t="n">
        <f aca="false">H688*1</f>
        <v>0</v>
      </c>
      <c r="AP688" s="90" t="n">
        <f aca="false">H688*(1-1)</f>
        <v>0</v>
      </c>
      <c r="AQ688" s="220" t="s">
        <v>199</v>
      </c>
      <c r="AV688" s="90" t="n">
        <f aca="false">AW688+AX688</f>
        <v>0</v>
      </c>
      <c r="AW688" s="90" t="n">
        <f aca="false">G688*AO688</f>
        <v>0</v>
      </c>
      <c r="AX688" s="90" t="n">
        <f aca="false">G688*AP688</f>
        <v>0</v>
      </c>
      <c r="AY688" s="89" t="s">
        <v>1994</v>
      </c>
      <c r="AZ688" s="89" t="s">
        <v>1995</v>
      </c>
      <c r="BA688" s="190" t="s">
        <v>1996</v>
      </c>
      <c r="BC688" s="90" t="n">
        <f aca="false">AW688+AX688</f>
        <v>0</v>
      </c>
      <c r="BD688" s="90" t="n">
        <f aca="false">H688/(100-BE688)*100</f>
        <v>0</v>
      </c>
      <c r="BE688" s="90" t="n">
        <v>0</v>
      </c>
      <c r="BF688" s="90" t="n">
        <f aca="false">O688</f>
        <v>0</v>
      </c>
      <c r="BH688" s="219" t="n">
        <f aca="false">G688*AO688</f>
        <v>0</v>
      </c>
      <c r="BI688" s="219" t="n">
        <f aca="false">G688*AP688</f>
        <v>0</v>
      </c>
      <c r="BJ688" s="219" t="n">
        <f aca="false">G688*H688</f>
        <v>0</v>
      </c>
      <c r="BK688" s="219"/>
      <c r="BL688" s="90"/>
      <c r="BW688" s="90" t="str">
        <f aca="false">I688</f>
        <v>21</v>
      </c>
      <c r="BX688" s="221" t="s">
        <v>2005</v>
      </c>
    </row>
    <row r="689" customFormat="false" ht="15" hidden="false" customHeight="true" outlineLevel="0" collapsed="false">
      <c r="A689" s="214" t="s">
        <v>2006</v>
      </c>
      <c r="B689" s="214" t="s">
        <v>113</v>
      </c>
      <c r="C689" s="214" t="s">
        <v>2007</v>
      </c>
      <c r="D689" s="215" t="s">
        <v>2008</v>
      </c>
      <c r="E689" s="215"/>
      <c r="F689" s="214" t="s">
        <v>261</v>
      </c>
      <c r="G689" s="216" t="n">
        <v>1</v>
      </c>
      <c r="H689" s="217"/>
      <c r="I689" s="218" t="s">
        <v>203</v>
      </c>
      <c r="J689" s="217" t="n">
        <f aca="false">G689*AO689</f>
        <v>0</v>
      </c>
      <c r="K689" s="217" t="n">
        <f aca="false">G689*AP689</f>
        <v>0</v>
      </c>
      <c r="L689" s="217" t="n">
        <f aca="false">G689*H689</f>
        <v>0</v>
      </c>
      <c r="M689" s="217" t="n">
        <f aca="false">L689*(1+BW689/100)</f>
        <v>0</v>
      </c>
      <c r="N689" s="217" t="n">
        <v>0</v>
      </c>
      <c r="O689" s="217" t="n">
        <f aca="false">G689*N689</f>
        <v>0</v>
      </c>
      <c r="P689" s="218" t="s">
        <v>204</v>
      </c>
      <c r="Z689" s="90" t="n">
        <f aca="false">IF(AQ689="5",BJ689,0)</f>
        <v>0</v>
      </c>
      <c r="AB689" s="90" t="n">
        <f aca="false">IF(AQ689="1",BH689,0)</f>
        <v>0</v>
      </c>
      <c r="AC689" s="90" t="n">
        <f aca="false">IF(AQ689="1",BI689,0)</f>
        <v>0</v>
      </c>
      <c r="AD689" s="90" t="n">
        <f aca="false">IF(AQ689="7",BH689,0)</f>
        <v>0</v>
      </c>
      <c r="AE689" s="90" t="n">
        <f aca="false">IF(AQ689="7",BI689,0)</f>
        <v>0</v>
      </c>
      <c r="AF689" s="90" t="n">
        <f aca="false">IF(AQ689="2",BH689,0)</f>
        <v>0</v>
      </c>
      <c r="AG689" s="90" t="n">
        <f aca="false">IF(AQ689="2",BI689,0)</f>
        <v>0</v>
      </c>
      <c r="AH689" s="90" t="n">
        <f aca="false">IF(AQ689="0",BJ689,0)</f>
        <v>0</v>
      </c>
      <c r="AI689" s="190" t="s">
        <v>113</v>
      </c>
      <c r="AJ689" s="219" t="n">
        <f aca="false">IF(AN689=0,L689,0)</f>
        <v>0</v>
      </c>
      <c r="AK689" s="219" t="n">
        <f aca="false">IF(AN689=12,L689,0)</f>
        <v>0</v>
      </c>
      <c r="AL689" s="219" t="n">
        <f aca="false">IF(AN689=21,L689,0)</f>
        <v>0</v>
      </c>
      <c r="AN689" s="90" t="n">
        <v>21</v>
      </c>
      <c r="AO689" s="90" t="n">
        <f aca="false">H689*1</f>
        <v>0</v>
      </c>
      <c r="AP689" s="90" t="n">
        <f aca="false">H689*(1-1)</f>
        <v>0</v>
      </c>
      <c r="AQ689" s="220" t="s">
        <v>199</v>
      </c>
      <c r="AV689" s="90" t="n">
        <f aca="false">AW689+AX689</f>
        <v>0</v>
      </c>
      <c r="AW689" s="90" t="n">
        <f aca="false">G689*AO689</f>
        <v>0</v>
      </c>
      <c r="AX689" s="90" t="n">
        <f aca="false">G689*AP689</f>
        <v>0</v>
      </c>
      <c r="AY689" s="89" t="s">
        <v>1994</v>
      </c>
      <c r="AZ689" s="89" t="s">
        <v>1995</v>
      </c>
      <c r="BA689" s="190" t="s">
        <v>1996</v>
      </c>
      <c r="BC689" s="90" t="n">
        <f aca="false">AW689+AX689</f>
        <v>0</v>
      </c>
      <c r="BD689" s="90" t="n">
        <f aca="false">H689/(100-BE689)*100</f>
        <v>0</v>
      </c>
      <c r="BE689" s="90" t="n">
        <v>0</v>
      </c>
      <c r="BF689" s="90" t="n">
        <f aca="false">O689</f>
        <v>0</v>
      </c>
      <c r="BH689" s="219" t="n">
        <f aca="false">G689*AO689</f>
        <v>0</v>
      </c>
      <c r="BI689" s="219" t="n">
        <f aca="false">G689*AP689</f>
        <v>0</v>
      </c>
      <c r="BJ689" s="219" t="n">
        <f aca="false">G689*H689</f>
        <v>0</v>
      </c>
      <c r="BK689" s="219"/>
      <c r="BL689" s="90"/>
      <c r="BW689" s="90" t="str">
        <f aca="false">I689</f>
        <v>21</v>
      </c>
      <c r="BX689" s="221" t="s">
        <v>2008</v>
      </c>
    </row>
    <row r="690" customFormat="false" ht="15" hidden="false" customHeight="true" outlineLevel="0" collapsed="false">
      <c r="A690" s="209" t="s">
        <v>2009</v>
      </c>
      <c r="B690" s="209" t="s">
        <v>113</v>
      </c>
      <c r="C690" s="209" t="s">
        <v>2010</v>
      </c>
      <c r="D690" s="210" t="s">
        <v>2011</v>
      </c>
      <c r="E690" s="210"/>
      <c r="F690" s="209" t="s">
        <v>261</v>
      </c>
      <c r="G690" s="211" t="n">
        <v>12</v>
      </c>
      <c r="H690" s="212"/>
      <c r="I690" s="213" t="s">
        <v>203</v>
      </c>
      <c r="J690" s="212" t="n">
        <f aca="false">G690*AO690</f>
        <v>0</v>
      </c>
      <c r="K690" s="212" t="n">
        <f aca="false">G690*AP690</f>
        <v>0</v>
      </c>
      <c r="L690" s="212" t="n">
        <f aca="false">G690*H690</f>
        <v>0</v>
      </c>
      <c r="M690" s="212" t="n">
        <f aca="false">L690*(1+BW690/100)</f>
        <v>0</v>
      </c>
      <c r="N690" s="212" t="n">
        <v>0</v>
      </c>
      <c r="O690" s="212" t="n">
        <f aca="false">G690*N690</f>
        <v>0</v>
      </c>
      <c r="P690" s="213" t="s">
        <v>204</v>
      </c>
      <c r="Z690" s="90" t="n">
        <f aca="false">IF(AQ690="5",BJ690,0)</f>
        <v>0</v>
      </c>
      <c r="AB690" s="90" t="n">
        <f aca="false">IF(AQ690="1",BH690,0)</f>
        <v>0</v>
      </c>
      <c r="AC690" s="90" t="n">
        <f aca="false">IF(AQ690="1",BI690,0)</f>
        <v>0</v>
      </c>
      <c r="AD690" s="90" t="n">
        <f aca="false">IF(AQ690="7",BH690,0)</f>
        <v>0</v>
      </c>
      <c r="AE690" s="90" t="n">
        <f aca="false">IF(AQ690="7",BI690,0)</f>
        <v>0</v>
      </c>
      <c r="AF690" s="90" t="n">
        <f aca="false">IF(AQ690="2",BH690,0)</f>
        <v>0</v>
      </c>
      <c r="AG690" s="90" t="n">
        <f aca="false">IF(AQ690="2",BI690,0)</f>
        <v>0</v>
      </c>
      <c r="AH690" s="90" t="n">
        <f aca="false">IF(AQ690="0",BJ690,0)</f>
        <v>0</v>
      </c>
      <c r="AI690" s="190" t="s">
        <v>113</v>
      </c>
      <c r="AJ690" s="90" t="n">
        <f aca="false">IF(AN690=0,L690,0)</f>
        <v>0</v>
      </c>
      <c r="AK690" s="90" t="n">
        <f aca="false">IF(AN690=12,L690,0)</f>
        <v>0</v>
      </c>
      <c r="AL690" s="90" t="n">
        <f aca="false">IF(AN690=21,L690,0)</f>
        <v>0</v>
      </c>
      <c r="AN690" s="90" t="n">
        <v>21</v>
      </c>
      <c r="AO690" s="90" t="n">
        <f aca="false">H690*0</f>
        <v>0</v>
      </c>
      <c r="AP690" s="90" t="n">
        <f aca="false">H690*(1-0)</f>
        <v>0</v>
      </c>
      <c r="AQ690" s="89" t="s">
        <v>208</v>
      </c>
      <c r="AV690" s="90" t="n">
        <f aca="false">AW690+AX690</f>
        <v>0</v>
      </c>
      <c r="AW690" s="90" t="n">
        <f aca="false">G690*AO690</f>
        <v>0</v>
      </c>
      <c r="AX690" s="90" t="n">
        <f aca="false">G690*AP690</f>
        <v>0</v>
      </c>
      <c r="AY690" s="89" t="s">
        <v>1994</v>
      </c>
      <c r="AZ690" s="89" t="s">
        <v>1995</v>
      </c>
      <c r="BA690" s="190" t="s">
        <v>1996</v>
      </c>
      <c r="BC690" s="90" t="n">
        <f aca="false">AW690+AX690</f>
        <v>0</v>
      </c>
      <c r="BD690" s="90" t="n">
        <f aca="false">H690/(100-BE690)*100</f>
        <v>0</v>
      </c>
      <c r="BE690" s="90" t="n">
        <v>0</v>
      </c>
      <c r="BF690" s="90" t="n">
        <f aca="false">O690</f>
        <v>0</v>
      </c>
      <c r="BH690" s="90" t="n">
        <f aca="false">G690*AO690</f>
        <v>0</v>
      </c>
      <c r="BI690" s="90" t="n">
        <f aca="false">G690*AP690</f>
        <v>0</v>
      </c>
      <c r="BJ690" s="90" t="n">
        <f aca="false">G690*H690</f>
        <v>0</v>
      </c>
      <c r="BK690" s="90"/>
      <c r="BL690" s="90"/>
      <c r="BW690" s="90" t="str">
        <f aca="false">I690</f>
        <v>21</v>
      </c>
      <c r="BX690" s="11" t="s">
        <v>2011</v>
      </c>
    </row>
    <row r="691" customFormat="false" ht="15" hidden="false" customHeight="true" outlineLevel="0" collapsed="false">
      <c r="A691" s="214" t="s">
        <v>2012</v>
      </c>
      <c r="B691" s="214" t="s">
        <v>113</v>
      </c>
      <c r="C691" s="214" t="s">
        <v>2013</v>
      </c>
      <c r="D691" s="215" t="s">
        <v>2014</v>
      </c>
      <c r="E691" s="215"/>
      <c r="F691" s="214" t="s">
        <v>261</v>
      </c>
      <c r="G691" s="216" t="n">
        <v>2</v>
      </c>
      <c r="H691" s="217"/>
      <c r="I691" s="218" t="s">
        <v>203</v>
      </c>
      <c r="J691" s="217" t="n">
        <f aca="false">G691*AO691</f>
        <v>0</v>
      </c>
      <c r="K691" s="217" t="n">
        <f aca="false">G691*AP691</f>
        <v>0</v>
      </c>
      <c r="L691" s="217" t="n">
        <f aca="false">G691*H691</f>
        <v>0</v>
      </c>
      <c r="M691" s="217" t="n">
        <f aca="false">L691*(1+BW691/100)</f>
        <v>0</v>
      </c>
      <c r="N691" s="217" t="n">
        <v>0.0005</v>
      </c>
      <c r="O691" s="217" t="n">
        <f aca="false">G691*N691</f>
        <v>0.001</v>
      </c>
      <c r="P691" s="218" t="s">
        <v>204</v>
      </c>
      <c r="Z691" s="90" t="n">
        <f aca="false">IF(AQ691="5",BJ691,0)</f>
        <v>0</v>
      </c>
      <c r="AB691" s="90" t="n">
        <f aca="false">IF(AQ691="1",BH691,0)</f>
        <v>0</v>
      </c>
      <c r="AC691" s="90" t="n">
        <f aca="false">IF(AQ691="1",BI691,0)</f>
        <v>0</v>
      </c>
      <c r="AD691" s="90" t="n">
        <f aca="false">IF(AQ691="7",BH691,0)</f>
        <v>0</v>
      </c>
      <c r="AE691" s="90" t="n">
        <f aca="false">IF(AQ691="7",BI691,0)</f>
        <v>0</v>
      </c>
      <c r="AF691" s="90" t="n">
        <f aca="false">IF(AQ691="2",BH691,0)</f>
        <v>0</v>
      </c>
      <c r="AG691" s="90" t="n">
        <f aca="false">IF(AQ691="2",BI691,0)</f>
        <v>0</v>
      </c>
      <c r="AH691" s="90" t="n">
        <f aca="false">IF(AQ691="0",BJ691,0)</f>
        <v>0</v>
      </c>
      <c r="AI691" s="190" t="s">
        <v>113</v>
      </c>
      <c r="AJ691" s="219" t="n">
        <f aca="false">IF(AN691=0,L691,0)</f>
        <v>0</v>
      </c>
      <c r="AK691" s="219" t="n">
        <f aca="false">IF(AN691=12,L691,0)</f>
        <v>0</v>
      </c>
      <c r="AL691" s="219" t="n">
        <f aca="false">IF(AN691=21,L691,0)</f>
        <v>0</v>
      </c>
      <c r="AN691" s="90" t="n">
        <v>21</v>
      </c>
      <c r="AO691" s="90" t="n">
        <f aca="false">H691*1</f>
        <v>0</v>
      </c>
      <c r="AP691" s="90" t="n">
        <f aca="false">H691*(1-1)</f>
        <v>0</v>
      </c>
      <c r="AQ691" s="220" t="s">
        <v>199</v>
      </c>
      <c r="AV691" s="90" t="n">
        <f aca="false">AW691+AX691</f>
        <v>0</v>
      </c>
      <c r="AW691" s="90" t="n">
        <f aca="false">G691*AO691</f>
        <v>0</v>
      </c>
      <c r="AX691" s="90" t="n">
        <f aca="false">G691*AP691</f>
        <v>0</v>
      </c>
      <c r="AY691" s="89" t="s">
        <v>1994</v>
      </c>
      <c r="AZ691" s="89" t="s">
        <v>1995</v>
      </c>
      <c r="BA691" s="190" t="s">
        <v>1996</v>
      </c>
      <c r="BC691" s="90" t="n">
        <f aca="false">AW691+AX691</f>
        <v>0</v>
      </c>
      <c r="BD691" s="90" t="n">
        <f aca="false">H691/(100-BE691)*100</f>
        <v>0</v>
      </c>
      <c r="BE691" s="90" t="n">
        <v>0</v>
      </c>
      <c r="BF691" s="90" t="n">
        <f aca="false">O691</f>
        <v>0.001</v>
      </c>
      <c r="BH691" s="219" t="n">
        <f aca="false">G691*AO691</f>
        <v>0</v>
      </c>
      <c r="BI691" s="219" t="n">
        <f aca="false">G691*AP691</f>
        <v>0</v>
      </c>
      <c r="BJ691" s="219" t="n">
        <f aca="false">G691*H691</f>
        <v>0</v>
      </c>
      <c r="BK691" s="219"/>
      <c r="BL691" s="90"/>
      <c r="BW691" s="90" t="str">
        <f aca="false">I691</f>
        <v>21</v>
      </c>
      <c r="BX691" s="221" t="s">
        <v>2014</v>
      </c>
    </row>
    <row r="692" customFormat="false" ht="15" hidden="false" customHeight="true" outlineLevel="0" collapsed="false">
      <c r="A692" s="214" t="s">
        <v>2015</v>
      </c>
      <c r="B692" s="214" t="s">
        <v>113</v>
      </c>
      <c r="C692" s="214" t="s">
        <v>2016</v>
      </c>
      <c r="D692" s="215" t="s">
        <v>2017</v>
      </c>
      <c r="E692" s="215"/>
      <c r="F692" s="214" t="s">
        <v>261</v>
      </c>
      <c r="G692" s="216" t="n">
        <v>1</v>
      </c>
      <c r="H692" s="217"/>
      <c r="I692" s="218" t="s">
        <v>203</v>
      </c>
      <c r="J692" s="217" t="n">
        <f aca="false">G692*AO692</f>
        <v>0</v>
      </c>
      <c r="K692" s="217" t="n">
        <f aca="false">G692*AP692</f>
        <v>0</v>
      </c>
      <c r="L692" s="217" t="n">
        <f aca="false">G692*H692</f>
        <v>0</v>
      </c>
      <c r="M692" s="217" t="n">
        <f aca="false">L692*(1+BW692/100)</f>
        <v>0</v>
      </c>
      <c r="N692" s="217" t="n">
        <v>0.0005</v>
      </c>
      <c r="O692" s="217" t="n">
        <f aca="false">G692*N692</f>
        <v>0.0005</v>
      </c>
      <c r="P692" s="218" t="s">
        <v>204</v>
      </c>
      <c r="Z692" s="90" t="n">
        <f aca="false">IF(AQ692="5",BJ692,0)</f>
        <v>0</v>
      </c>
      <c r="AB692" s="90" t="n">
        <f aca="false">IF(AQ692="1",BH692,0)</f>
        <v>0</v>
      </c>
      <c r="AC692" s="90" t="n">
        <f aca="false">IF(AQ692="1",BI692,0)</f>
        <v>0</v>
      </c>
      <c r="AD692" s="90" t="n">
        <f aca="false">IF(AQ692="7",BH692,0)</f>
        <v>0</v>
      </c>
      <c r="AE692" s="90" t="n">
        <f aca="false">IF(AQ692="7",BI692,0)</f>
        <v>0</v>
      </c>
      <c r="AF692" s="90" t="n">
        <f aca="false">IF(AQ692="2",BH692,0)</f>
        <v>0</v>
      </c>
      <c r="AG692" s="90" t="n">
        <f aca="false">IF(AQ692="2",BI692,0)</f>
        <v>0</v>
      </c>
      <c r="AH692" s="90" t="n">
        <f aca="false">IF(AQ692="0",BJ692,0)</f>
        <v>0</v>
      </c>
      <c r="AI692" s="190" t="s">
        <v>113</v>
      </c>
      <c r="AJ692" s="219" t="n">
        <f aca="false">IF(AN692=0,L692,0)</f>
        <v>0</v>
      </c>
      <c r="AK692" s="219" t="n">
        <f aca="false">IF(AN692=12,L692,0)</f>
        <v>0</v>
      </c>
      <c r="AL692" s="219" t="n">
        <f aca="false">IF(AN692=21,L692,0)</f>
        <v>0</v>
      </c>
      <c r="AN692" s="90" t="n">
        <v>21</v>
      </c>
      <c r="AO692" s="90" t="n">
        <f aca="false">H692*1</f>
        <v>0</v>
      </c>
      <c r="AP692" s="90" t="n">
        <f aca="false">H692*(1-1)</f>
        <v>0</v>
      </c>
      <c r="AQ692" s="220" t="s">
        <v>199</v>
      </c>
      <c r="AV692" s="90" t="n">
        <f aca="false">AW692+AX692</f>
        <v>0</v>
      </c>
      <c r="AW692" s="90" t="n">
        <f aca="false">G692*AO692</f>
        <v>0</v>
      </c>
      <c r="AX692" s="90" t="n">
        <f aca="false">G692*AP692</f>
        <v>0</v>
      </c>
      <c r="AY692" s="89" t="s">
        <v>1994</v>
      </c>
      <c r="AZ692" s="89" t="s">
        <v>1995</v>
      </c>
      <c r="BA692" s="190" t="s">
        <v>1996</v>
      </c>
      <c r="BC692" s="90" t="n">
        <f aca="false">AW692+AX692</f>
        <v>0</v>
      </c>
      <c r="BD692" s="90" t="n">
        <f aca="false">H692/(100-BE692)*100</f>
        <v>0</v>
      </c>
      <c r="BE692" s="90" t="n">
        <v>0</v>
      </c>
      <c r="BF692" s="90" t="n">
        <f aca="false">O692</f>
        <v>0.0005</v>
      </c>
      <c r="BH692" s="219" t="n">
        <f aca="false">G692*AO692</f>
        <v>0</v>
      </c>
      <c r="BI692" s="219" t="n">
        <f aca="false">G692*AP692</f>
        <v>0</v>
      </c>
      <c r="BJ692" s="219" t="n">
        <f aca="false">G692*H692</f>
        <v>0</v>
      </c>
      <c r="BK692" s="219"/>
      <c r="BL692" s="90"/>
      <c r="BW692" s="90" t="str">
        <f aca="false">I692</f>
        <v>21</v>
      </c>
      <c r="BX692" s="221" t="s">
        <v>2017</v>
      </c>
    </row>
    <row r="693" customFormat="false" ht="15" hidden="false" customHeight="true" outlineLevel="0" collapsed="false">
      <c r="A693" s="214" t="s">
        <v>2018</v>
      </c>
      <c r="B693" s="214" t="s">
        <v>113</v>
      </c>
      <c r="C693" s="214" t="s">
        <v>2019</v>
      </c>
      <c r="D693" s="215" t="s">
        <v>2020</v>
      </c>
      <c r="E693" s="215"/>
      <c r="F693" s="214" t="s">
        <v>261</v>
      </c>
      <c r="G693" s="216" t="n">
        <v>1</v>
      </c>
      <c r="H693" s="217"/>
      <c r="I693" s="218" t="s">
        <v>203</v>
      </c>
      <c r="J693" s="217" t="n">
        <f aca="false">G693*AO693</f>
        <v>0</v>
      </c>
      <c r="K693" s="217" t="n">
        <f aca="false">G693*AP693</f>
        <v>0</v>
      </c>
      <c r="L693" s="217" t="n">
        <f aca="false">G693*H693</f>
        <v>0</v>
      </c>
      <c r="M693" s="217" t="n">
        <f aca="false">L693*(1+BW693/100)</f>
        <v>0</v>
      </c>
      <c r="N693" s="217" t="n">
        <v>0.0005</v>
      </c>
      <c r="O693" s="217" t="n">
        <f aca="false">G693*N693</f>
        <v>0.0005</v>
      </c>
      <c r="P693" s="218" t="s">
        <v>204</v>
      </c>
      <c r="Z693" s="90" t="n">
        <f aca="false">IF(AQ693="5",BJ693,0)</f>
        <v>0</v>
      </c>
      <c r="AB693" s="90" t="n">
        <f aca="false">IF(AQ693="1",BH693,0)</f>
        <v>0</v>
      </c>
      <c r="AC693" s="90" t="n">
        <f aca="false">IF(AQ693="1",BI693,0)</f>
        <v>0</v>
      </c>
      <c r="AD693" s="90" t="n">
        <f aca="false">IF(AQ693="7",BH693,0)</f>
        <v>0</v>
      </c>
      <c r="AE693" s="90" t="n">
        <f aca="false">IF(AQ693="7",BI693,0)</f>
        <v>0</v>
      </c>
      <c r="AF693" s="90" t="n">
        <f aca="false">IF(AQ693="2",BH693,0)</f>
        <v>0</v>
      </c>
      <c r="AG693" s="90" t="n">
        <f aca="false">IF(AQ693="2",BI693,0)</f>
        <v>0</v>
      </c>
      <c r="AH693" s="90" t="n">
        <f aca="false">IF(AQ693="0",BJ693,0)</f>
        <v>0</v>
      </c>
      <c r="AI693" s="190" t="s">
        <v>113</v>
      </c>
      <c r="AJ693" s="219" t="n">
        <f aca="false">IF(AN693=0,L693,0)</f>
        <v>0</v>
      </c>
      <c r="AK693" s="219" t="n">
        <f aca="false">IF(AN693=12,L693,0)</f>
        <v>0</v>
      </c>
      <c r="AL693" s="219" t="n">
        <f aca="false">IF(AN693=21,L693,0)</f>
        <v>0</v>
      </c>
      <c r="AN693" s="90" t="n">
        <v>21</v>
      </c>
      <c r="AO693" s="90" t="n">
        <f aca="false">H693*1</f>
        <v>0</v>
      </c>
      <c r="AP693" s="90" t="n">
        <f aca="false">H693*(1-1)</f>
        <v>0</v>
      </c>
      <c r="AQ693" s="220" t="s">
        <v>199</v>
      </c>
      <c r="AV693" s="90" t="n">
        <f aca="false">AW693+AX693</f>
        <v>0</v>
      </c>
      <c r="AW693" s="90" t="n">
        <f aca="false">G693*AO693</f>
        <v>0</v>
      </c>
      <c r="AX693" s="90" t="n">
        <f aca="false">G693*AP693</f>
        <v>0</v>
      </c>
      <c r="AY693" s="89" t="s">
        <v>1994</v>
      </c>
      <c r="AZ693" s="89" t="s">
        <v>1995</v>
      </c>
      <c r="BA693" s="190" t="s">
        <v>1996</v>
      </c>
      <c r="BC693" s="90" t="n">
        <f aca="false">AW693+AX693</f>
        <v>0</v>
      </c>
      <c r="BD693" s="90" t="n">
        <f aca="false">H693/(100-BE693)*100</f>
        <v>0</v>
      </c>
      <c r="BE693" s="90" t="n">
        <v>0</v>
      </c>
      <c r="BF693" s="90" t="n">
        <f aca="false">O693</f>
        <v>0.0005</v>
      </c>
      <c r="BH693" s="219" t="n">
        <f aca="false">G693*AO693</f>
        <v>0</v>
      </c>
      <c r="BI693" s="219" t="n">
        <f aca="false">G693*AP693</f>
        <v>0</v>
      </c>
      <c r="BJ693" s="219" t="n">
        <f aca="false">G693*H693</f>
        <v>0</v>
      </c>
      <c r="BK693" s="219"/>
      <c r="BL693" s="90"/>
      <c r="BW693" s="90" t="str">
        <f aca="false">I693</f>
        <v>21</v>
      </c>
      <c r="BX693" s="221" t="s">
        <v>2020</v>
      </c>
    </row>
    <row r="694" customFormat="false" ht="15" hidden="false" customHeight="true" outlineLevel="0" collapsed="false">
      <c r="A694" s="214" t="s">
        <v>2021</v>
      </c>
      <c r="B694" s="214" t="s">
        <v>113</v>
      </c>
      <c r="C694" s="214" t="s">
        <v>2022</v>
      </c>
      <c r="D694" s="215" t="s">
        <v>2023</v>
      </c>
      <c r="E694" s="215"/>
      <c r="F694" s="214" t="s">
        <v>261</v>
      </c>
      <c r="G694" s="216" t="n">
        <v>8</v>
      </c>
      <c r="H694" s="217"/>
      <c r="I694" s="218" t="s">
        <v>203</v>
      </c>
      <c r="J694" s="217" t="n">
        <f aca="false">G694*AO694</f>
        <v>0</v>
      </c>
      <c r="K694" s="217" t="n">
        <f aca="false">G694*AP694</f>
        <v>0</v>
      </c>
      <c r="L694" s="217" t="n">
        <f aca="false">G694*H694</f>
        <v>0</v>
      </c>
      <c r="M694" s="217" t="n">
        <f aca="false">L694*(1+BW694/100)</f>
        <v>0</v>
      </c>
      <c r="N694" s="217" t="n">
        <v>0.0005</v>
      </c>
      <c r="O694" s="217" t="n">
        <f aca="false">G694*N694</f>
        <v>0.004</v>
      </c>
      <c r="P694" s="218" t="s">
        <v>204</v>
      </c>
      <c r="Z694" s="90" t="n">
        <f aca="false">IF(AQ694="5",BJ694,0)</f>
        <v>0</v>
      </c>
      <c r="AB694" s="90" t="n">
        <f aca="false">IF(AQ694="1",BH694,0)</f>
        <v>0</v>
      </c>
      <c r="AC694" s="90" t="n">
        <f aca="false">IF(AQ694="1",BI694,0)</f>
        <v>0</v>
      </c>
      <c r="AD694" s="90" t="n">
        <f aca="false">IF(AQ694="7",BH694,0)</f>
        <v>0</v>
      </c>
      <c r="AE694" s="90" t="n">
        <f aca="false">IF(AQ694="7",BI694,0)</f>
        <v>0</v>
      </c>
      <c r="AF694" s="90" t="n">
        <f aca="false">IF(AQ694="2",BH694,0)</f>
        <v>0</v>
      </c>
      <c r="AG694" s="90" t="n">
        <f aca="false">IF(AQ694="2",BI694,0)</f>
        <v>0</v>
      </c>
      <c r="AH694" s="90" t="n">
        <f aca="false">IF(AQ694="0",BJ694,0)</f>
        <v>0</v>
      </c>
      <c r="AI694" s="190" t="s">
        <v>113</v>
      </c>
      <c r="AJ694" s="219" t="n">
        <f aca="false">IF(AN694=0,L694,0)</f>
        <v>0</v>
      </c>
      <c r="AK694" s="219" t="n">
        <f aca="false">IF(AN694=12,L694,0)</f>
        <v>0</v>
      </c>
      <c r="AL694" s="219" t="n">
        <f aca="false">IF(AN694=21,L694,0)</f>
        <v>0</v>
      </c>
      <c r="AN694" s="90" t="n">
        <v>21</v>
      </c>
      <c r="AO694" s="90" t="n">
        <f aca="false">H694*1</f>
        <v>0</v>
      </c>
      <c r="AP694" s="90" t="n">
        <f aca="false">H694*(1-1)</f>
        <v>0</v>
      </c>
      <c r="AQ694" s="220" t="s">
        <v>199</v>
      </c>
      <c r="AV694" s="90" t="n">
        <f aca="false">AW694+AX694</f>
        <v>0</v>
      </c>
      <c r="AW694" s="90" t="n">
        <f aca="false">G694*AO694</f>
        <v>0</v>
      </c>
      <c r="AX694" s="90" t="n">
        <f aca="false">G694*AP694</f>
        <v>0</v>
      </c>
      <c r="AY694" s="89" t="s">
        <v>1994</v>
      </c>
      <c r="AZ694" s="89" t="s">
        <v>1995</v>
      </c>
      <c r="BA694" s="190" t="s">
        <v>1996</v>
      </c>
      <c r="BC694" s="90" t="n">
        <f aca="false">AW694+AX694</f>
        <v>0</v>
      </c>
      <c r="BD694" s="90" t="n">
        <f aca="false">H694/(100-BE694)*100</f>
        <v>0</v>
      </c>
      <c r="BE694" s="90" t="n">
        <v>0</v>
      </c>
      <c r="BF694" s="90" t="n">
        <f aca="false">O694</f>
        <v>0.004</v>
      </c>
      <c r="BH694" s="219" t="n">
        <f aca="false">G694*AO694</f>
        <v>0</v>
      </c>
      <c r="BI694" s="219" t="n">
        <f aca="false">G694*AP694</f>
        <v>0</v>
      </c>
      <c r="BJ694" s="219" t="n">
        <f aca="false">G694*H694</f>
        <v>0</v>
      </c>
      <c r="BK694" s="219"/>
      <c r="BL694" s="90"/>
      <c r="BW694" s="90" t="str">
        <f aca="false">I694</f>
        <v>21</v>
      </c>
      <c r="BX694" s="221" t="s">
        <v>2023</v>
      </c>
    </row>
    <row r="695" customFormat="false" ht="15" hidden="false" customHeight="true" outlineLevel="0" collapsed="false">
      <c r="A695" s="209" t="s">
        <v>2024</v>
      </c>
      <c r="B695" s="209" t="s">
        <v>113</v>
      </c>
      <c r="C695" s="209" t="s">
        <v>2025</v>
      </c>
      <c r="D695" s="210" t="s">
        <v>2026</v>
      </c>
      <c r="E695" s="210"/>
      <c r="F695" s="209" t="s">
        <v>261</v>
      </c>
      <c r="G695" s="211" t="n">
        <v>6</v>
      </c>
      <c r="H695" s="212"/>
      <c r="I695" s="213" t="s">
        <v>203</v>
      </c>
      <c r="J695" s="212" t="n">
        <f aca="false">G695*AO695</f>
        <v>0</v>
      </c>
      <c r="K695" s="212" t="n">
        <f aca="false">G695*AP695</f>
        <v>0</v>
      </c>
      <c r="L695" s="212" t="n">
        <f aca="false">G695*H695</f>
        <v>0</v>
      </c>
      <c r="M695" s="212" t="n">
        <f aca="false">L695*(1+BW695/100)</f>
        <v>0</v>
      </c>
      <c r="N695" s="212" t="n">
        <v>0</v>
      </c>
      <c r="O695" s="212" t="n">
        <f aca="false">G695*N695</f>
        <v>0</v>
      </c>
      <c r="P695" s="213" t="s">
        <v>204</v>
      </c>
      <c r="Z695" s="90" t="n">
        <f aca="false">IF(AQ695="5",BJ695,0)</f>
        <v>0</v>
      </c>
      <c r="AB695" s="90" t="n">
        <f aca="false">IF(AQ695="1",BH695,0)</f>
        <v>0</v>
      </c>
      <c r="AC695" s="90" t="n">
        <f aca="false">IF(AQ695="1",BI695,0)</f>
        <v>0</v>
      </c>
      <c r="AD695" s="90" t="n">
        <f aca="false">IF(AQ695="7",BH695,0)</f>
        <v>0</v>
      </c>
      <c r="AE695" s="90" t="n">
        <f aca="false">IF(AQ695="7",BI695,0)</f>
        <v>0</v>
      </c>
      <c r="AF695" s="90" t="n">
        <f aca="false">IF(AQ695="2",BH695,0)</f>
        <v>0</v>
      </c>
      <c r="AG695" s="90" t="n">
        <f aca="false">IF(AQ695="2",BI695,0)</f>
        <v>0</v>
      </c>
      <c r="AH695" s="90" t="n">
        <f aca="false">IF(AQ695="0",BJ695,0)</f>
        <v>0</v>
      </c>
      <c r="AI695" s="190" t="s">
        <v>113</v>
      </c>
      <c r="AJ695" s="90" t="n">
        <f aca="false">IF(AN695=0,L695,0)</f>
        <v>0</v>
      </c>
      <c r="AK695" s="90" t="n">
        <f aca="false">IF(AN695=12,L695,0)</f>
        <v>0</v>
      </c>
      <c r="AL695" s="90" t="n">
        <f aca="false">IF(AN695=21,L695,0)</f>
        <v>0</v>
      </c>
      <c r="AN695" s="90" t="n">
        <v>21</v>
      </c>
      <c r="AO695" s="90" t="n">
        <f aca="false">H695*0</f>
        <v>0</v>
      </c>
      <c r="AP695" s="90" t="n">
        <f aca="false">H695*(1-0)</f>
        <v>0</v>
      </c>
      <c r="AQ695" s="89" t="s">
        <v>208</v>
      </c>
      <c r="AV695" s="90" t="n">
        <f aca="false">AW695+AX695</f>
        <v>0</v>
      </c>
      <c r="AW695" s="90" t="n">
        <f aca="false">G695*AO695</f>
        <v>0</v>
      </c>
      <c r="AX695" s="90" t="n">
        <f aca="false">G695*AP695</f>
        <v>0</v>
      </c>
      <c r="AY695" s="89" t="s">
        <v>1994</v>
      </c>
      <c r="AZ695" s="89" t="s">
        <v>1995</v>
      </c>
      <c r="BA695" s="190" t="s">
        <v>1996</v>
      </c>
      <c r="BC695" s="90" t="n">
        <f aca="false">AW695+AX695</f>
        <v>0</v>
      </c>
      <c r="BD695" s="90" t="n">
        <f aca="false">H695/(100-BE695)*100</f>
        <v>0</v>
      </c>
      <c r="BE695" s="90" t="n">
        <v>0</v>
      </c>
      <c r="BF695" s="90" t="n">
        <f aca="false">O695</f>
        <v>0</v>
      </c>
      <c r="BH695" s="90" t="n">
        <f aca="false">G695*AO695</f>
        <v>0</v>
      </c>
      <c r="BI695" s="90" t="n">
        <f aca="false">G695*AP695</f>
        <v>0</v>
      </c>
      <c r="BJ695" s="90" t="n">
        <f aca="false">G695*H695</f>
        <v>0</v>
      </c>
      <c r="BK695" s="90"/>
      <c r="BL695" s="90"/>
      <c r="BW695" s="90" t="str">
        <f aca="false">I695</f>
        <v>21</v>
      </c>
      <c r="BX695" s="11" t="s">
        <v>2026</v>
      </c>
    </row>
    <row r="696" customFormat="false" ht="15" hidden="false" customHeight="true" outlineLevel="0" collapsed="false">
      <c r="A696" s="214" t="s">
        <v>2027</v>
      </c>
      <c r="B696" s="214" t="s">
        <v>113</v>
      </c>
      <c r="C696" s="214" t="s">
        <v>2028</v>
      </c>
      <c r="D696" s="215" t="s">
        <v>2029</v>
      </c>
      <c r="E696" s="215"/>
      <c r="F696" s="214" t="s">
        <v>261</v>
      </c>
      <c r="G696" s="216" t="n">
        <v>3</v>
      </c>
      <c r="H696" s="217"/>
      <c r="I696" s="218" t="s">
        <v>203</v>
      </c>
      <c r="J696" s="217" t="n">
        <f aca="false">G696*AO696</f>
        <v>0</v>
      </c>
      <c r="K696" s="217" t="n">
        <f aca="false">G696*AP696</f>
        <v>0</v>
      </c>
      <c r="L696" s="217" t="n">
        <f aca="false">G696*H696</f>
        <v>0</v>
      </c>
      <c r="M696" s="217" t="n">
        <f aca="false">L696*(1+BW696/100)</f>
        <v>0</v>
      </c>
      <c r="N696" s="217" t="n">
        <v>0.0005</v>
      </c>
      <c r="O696" s="217" t="n">
        <f aca="false">G696*N696</f>
        <v>0.0015</v>
      </c>
      <c r="P696" s="218" t="s">
        <v>204</v>
      </c>
      <c r="Z696" s="90" t="n">
        <f aca="false">IF(AQ696="5",BJ696,0)</f>
        <v>0</v>
      </c>
      <c r="AB696" s="90" t="n">
        <f aca="false">IF(AQ696="1",BH696,0)</f>
        <v>0</v>
      </c>
      <c r="AC696" s="90" t="n">
        <f aca="false">IF(AQ696="1",BI696,0)</f>
        <v>0</v>
      </c>
      <c r="AD696" s="90" t="n">
        <f aca="false">IF(AQ696="7",BH696,0)</f>
        <v>0</v>
      </c>
      <c r="AE696" s="90" t="n">
        <f aca="false">IF(AQ696="7",BI696,0)</f>
        <v>0</v>
      </c>
      <c r="AF696" s="90" t="n">
        <f aca="false">IF(AQ696="2",BH696,0)</f>
        <v>0</v>
      </c>
      <c r="AG696" s="90" t="n">
        <f aca="false">IF(AQ696="2",BI696,0)</f>
        <v>0</v>
      </c>
      <c r="AH696" s="90" t="n">
        <f aca="false">IF(AQ696="0",BJ696,0)</f>
        <v>0</v>
      </c>
      <c r="AI696" s="190" t="s">
        <v>113</v>
      </c>
      <c r="AJ696" s="219" t="n">
        <f aca="false">IF(AN696=0,L696,0)</f>
        <v>0</v>
      </c>
      <c r="AK696" s="219" t="n">
        <f aca="false">IF(AN696=12,L696,0)</f>
        <v>0</v>
      </c>
      <c r="AL696" s="219" t="n">
        <f aca="false">IF(AN696=21,L696,0)</f>
        <v>0</v>
      </c>
      <c r="AN696" s="90" t="n">
        <v>21</v>
      </c>
      <c r="AO696" s="90" t="n">
        <f aca="false">H696*1</f>
        <v>0</v>
      </c>
      <c r="AP696" s="90" t="n">
        <f aca="false">H696*(1-1)</f>
        <v>0</v>
      </c>
      <c r="AQ696" s="220" t="s">
        <v>199</v>
      </c>
      <c r="AV696" s="90" t="n">
        <f aca="false">AW696+AX696</f>
        <v>0</v>
      </c>
      <c r="AW696" s="90" t="n">
        <f aca="false">G696*AO696</f>
        <v>0</v>
      </c>
      <c r="AX696" s="90" t="n">
        <f aca="false">G696*AP696</f>
        <v>0</v>
      </c>
      <c r="AY696" s="89" t="s">
        <v>1994</v>
      </c>
      <c r="AZ696" s="89" t="s">
        <v>1995</v>
      </c>
      <c r="BA696" s="190" t="s">
        <v>1996</v>
      </c>
      <c r="BC696" s="90" t="n">
        <f aca="false">AW696+AX696</f>
        <v>0</v>
      </c>
      <c r="BD696" s="90" t="n">
        <f aca="false">H696/(100-BE696)*100</f>
        <v>0</v>
      </c>
      <c r="BE696" s="90" t="n">
        <v>0</v>
      </c>
      <c r="BF696" s="90" t="n">
        <f aca="false">O696</f>
        <v>0.0015</v>
      </c>
      <c r="BH696" s="219" t="n">
        <f aca="false">G696*AO696</f>
        <v>0</v>
      </c>
      <c r="BI696" s="219" t="n">
        <f aca="false">G696*AP696</f>
        <v>0</v>
      </c>
      <c r="BJ696" s="219" t="n">
        <f aca="false">G696*H696</f>
        <v>0</v>
      </c>
      <c r="BK696" s="219"/>
      <c r="BL696" s="90"/>
      <c r="BW696" s="90" t="str">
        <f aca="false">I696</f>
        <v>21</v>
      </c>
      <c r="BX696" s="221" t="s">
        <v>2029</v>
      </c>
    </row>
    <row r="697" customFormat="false" ht="15" hidden="false" customHeight="true" outlineLevel="0" collapsed="false">
      <c r="A697" s="214" t="s">
        <v>2030</v>
      </c>
      <c r="B697" s="214" t="s">
        <v>113</v>
      </c>
      <c r="C697" s="214" t="s">
        <v>2031</v>
      </c>
      <c r="D697" s="215" t="s">
        <v>2032</v>
      </c>
      <c r="E697" s="215"/>
      <c r="F697" s="214" t="s">
        <v>261</v>
      </c>
      <c r="G697" s="216" t="n">
        <v>1</v>
      </c>
      <c r="H697" s="217"/>
      <c r="I697" s="218" t="s">
        <v>203</v>
      </c>
      <c r="J697" s="217" t="n">
        <f aca="false">G697*AO697</f>
        <v>0</v>
      </c>
      <c r="K697" s="217" t="n">
        <f aca="false">G697*AP697</f>
        <v>0</v>
      </c>
      <c r="L697" s="217" t="n">
        <f aca="false">G697*H697</f>
        <v>0</v>
      </c>
      <c r="M697" s="217" t="n">
        <f aca="false">L697*(1+BW697/100)</f>
        <v>0</v>
      </c>
      <c r="N697" s="217" t="n">
        <v>0.0005</v>
      </c>
      <c r="O697" s="217" t="n">
        <f aca="false">G697*N697</f>
        <v>0.0005</v>
      </c>
      <c r="P697" s="218" t="s">
        <v>204</v>
      </c>
      <c r="Z697" s="90" t="n">
        <f aca="false">IF(AQ697="5",BJ697,0)</f>
        <v>0</v>
      </c>
      <c r="AB697" s="90" t="n">
        <f aca="false">IF(AQ697="1",BH697,0)</f>
        <v>0</v>
      </c>
      <c r="AC697" s="90" t="n">
        <f aca="false">IF(AQ697="1",BI697,0)</f>
        <v>0</v>
      </c>
      <c r="AD697" s="90" t="n">
        <f aca="false">IF(AQ697="7",BH697,0)</f>
        <v>0</v>
      </c>
      <c r="AE697" s="90" t="n">
        <f aca="false">IF(AQ697="7",BI697,0)</f>
        <v>0</v>
      </c>
      <c r="AF697" s="90" t="n">
        <f aca="false">IF(AQ697="2",BH697,0)</f>
        <v>0</v>
      </c>
      <c r="AG697" s="90" t="n">
        <f aca="false">IF(AQ697="2",BI697,0)</f>
        <v>0</v>
      </c>
      <c r="AH697" s="90" t="n">
        <f aca="false">IF(AQ697="0",BJ697,0)</f>
        <v>0</v>
      </c>
      <c r="AI697" s="190" t="s">
        <v>113</v>
      </c>
      <c r="AJ697" s="219" t="n">
        <f aca="false">IF(AN697=0,L697,0)</f>
        <v>0</v>
      </c>
      <c r="AK697" s="219" t="n">
        <f aca="false">IF(AN697=12,L697,0)</f>
        <v>0</v>
      </c>
      <c r="AL697" s="219" t="n">
        <f aca="false">IF(AN697=21,L697,0)</f>
        <v>0</v>
      </c>
      <c r="AN697" s="90" t="n">
        <v>21</v>
      </c>
      <c r="AO697" s="90" t="n">
        <f aca="false">H697*1</f>
        <v>0</v>
      </c>
      <c r="AP697" s="90" t="n">
        <f aca="false">H697*(1-1)</f>
        <v>0</v>
      </c>
      <c r="AQ697" s="220" t="s">
        <v>199</v>
      </c>
      <c r="AV697" s="90" t="n">
        <f aca="false">AW697+AX697</f>
        <v>0</v>
      </c>
      <c r="AW697" s="90" t="n">
        <f aca="false">G697*AO697</f>
        <v>0</v>
      </c>
      <c r="AX697" s="90" t="n">
        <f aca="false">G697*AP697</f>
        <v>0</v>
      </c>
      <c r="AY697" s="89" t="s">
        <v>1994</v>
      </c>
      <c r="AZ697" s="89" t="s">
        <v>1995</v>
      </c>
      <c r="BA697" s="190" t="s">
        <v>1996</v>
      </c>
      <c r="BC697" s="90" t="n">
        <f aca="false">AW697+AX697</f>
        <v>0</v>
      </c>
      <c r="BD697" s="90" t="n">
        <f aca="false">H697/(100-BE697)*100</f>
        <v>0</v>
      </c>
      <c r="BE697" s="90" t="n">
        <v>0</v>
      </c>
      <c r="BF697" s="90" t="n">
        <f aca="false">O697</f>
        <v>0.0005</v>
      </c>
      <c r="BH697" s="219" t="n">
        <f aca="false">G697*AO697</f>
        <v>0</v>
      </c>
      <c r="BI697" s="219" t="n">
        <f aca="false">G697*AP697</f>
        <v>0</v>
      </c>
      <c r="BJ697" s="219" t="n">
        <f aca="false">G697*H697</f>
        <v>0</v>
      </c>
      <c r="BK697" s="219"/>
      <c r="BL697" s="90"/>
      <c r="BW697" s="90" t="str">
        <f aca="false">I697</f>
        <v>21</v>
      </c>
      <c r="BX697" s="221" t="s">
        <v>2032</v>
      </c>
    </row>
    <row r="698" customFormat="false" ht="15" hidden="false" customHeight="true" outlineLevel="0" collapsed="false">
      <c r="A698" s="214" t="s">
        <v>2033</v>
      </c>
      <c r="B698" s="214" t="s">
        <v>113</v>
      </c>
      <c r="C698" s="214" t="s">
        <v>2034</v>
      </c>
      <c r="D698" s="215" t="s">
        <v>2035</v>
      </c>
      <c r="E698" s="215"/>
      <c r="F698" s="214" t="s">
        <v>261</v>
      </c>
      <c r="G698" s="216" t="n">
        <v>2</v>
      </c>
      <c r="H698" s="217"/>
      <c r="I698" s="218" t="s">
        <v>203</v>
      </c>
      <c r="J698" s="217" t="n">
        <f aca="false">G698*AO698</f>
        <v>0</v>
      </c>
      <c r="K698" s="217" t="n">
        <f aca="false">G698*AP698</f>
        <v>0</v>
      </c>
      <c r="L698" s="217" t="n">
        <f aca="false">G698*H698</f>
        <v>0</v>
      </c>
      <c r="M698" s="217" t="n">
        <f aca="false">L698*(1+BW698/100)</f>
        <v>0</v>
      </c>
      <c r="N698" s="217" t="n">
        <v>0.00228</v>
      </c>
      <c r="O698" s="217" t="n">
        <f aca="false">G698*N698</f>
        <v>0.00456</v>
      </c>
      <c r="P698" s="218" t="s">
        <v>204</v>
      </c>
      <c r="Z698" s="90" t="n">
        <f aca="false">IF(AQ698="5",BJ698,0)</f>
        <v>0</v>
      </c>
      <c r="AB698" s="90" t="n">
        <f aca="false">IF(AQ698="1",BH698,0)</f>
        <v>0</v>
      </c>
      <c r="AC698" s="90" t="n">
        <f aca="false">IF(AQ698="1",BI698,0)</f>
        <v>0</v>
      </c>
      <c r="AD698" s="90" t="n">
        <f aca="false">IF(AQ698="7",BH698,0)</f>
        <v>0</v>
      </c>
      <c r="AE698" s="90" t="n">
        <f aca="false">IF(AQ698="7",BI698,0)</f>
        <v>0</v>
      </c>
      <c r="AF698" s="90" t="n">
        <f aca="false">IF(AQ698="2",BH698,0)</f>
        <v>0</v>
      </c>
      <c r="AG698" s="90" t="n">
        <f aca="false">IF(AQ698="2",BI698,0)</f>
        <v>0</v>
      </c>
      <c r="AH698" s="90" t="n">
        <f aca="false">IF(AQ698="0",BJ698,0)</f>
        <v>0</v>
      </c>
      <c r="AI698" s="190" t="s">
        <v>113</v>
      </c>
      <c r="AJ698" s="219" t="n">
        <f aca="false">IF(AN698=0,L698,0)</f>
        <v>0</v>
      </c>
      <c r="AK698" s="219" t="n">
        <f aca="false">IF(AN698=12,L698,0)</f>
        <v>0</v>
      </c>
      <c r="AL698" s="219" t="n">
        <f aca="false">IF(AN698=21,L698,0)</f>
        <v>0</v>
      </c>
      <c r="AN698" s="90" t="n">
        <v>21</v>
      </c>
      <c r="AO698" s="90" t="n">
        <f aca="false">H698*1</f>
        <v>0</v>
      </c>
      <c r="AP698" s="90" t="n">
        <f aca="false">H698*(1-1)</f>
        <v>0</v>
      </c>
      <c r="AQ698" s="220" t="s">
        <v>199</v>
      </c>
      <c r="AV698" s="90" t="n">
        <f aca="false">AW698+AX698</f>
        <v>0</v>
      </c>
      <c r="AW698" s="90" t="n">
        <f aca="false">G698*AO698</f>
        <v>0</v>
      </c>
      <c r="AX698" s="90" t="n">
        <f aca="false">G698*AP698</f>
        <v>0</v>
      </c>
      <c r="AY698" s="89" t="s">
        <v>1994</v>
      </c>
      <c r="AZ698" s="89" t="s">
        <v>1995</v>
      </c>
      <c r="BA698" s="190" t="s">
        <v>1996</v>
      </c>
      <c r="BC698" s="90" t="n">
        <f aca="false">AW698+AX698</f>
        <v>0</v>
      </c>
      <c r="BD698" s="90" t="n">
        <f aca="false">H698/(100-BE698)*100</f>
        <v>0</v>
      </c>
      <c r="BE698" s="90" t="n">
        <v>0</v>
      </c>
      <c r="BF698" s="90" t="n">
        <f aca="false">O698</f>
        <v>0.00456</v>
      </c>
      <c r="BH698" s="219" t="n">
        <f aca="false">G698*AO698</f>
        <v>0</v>
      </c>
      <c r="BI698" s="219" t="n">
        <f aca="false">G698*AP698</f>
        <v>0</v>
      </c>
      <c r="BJ698" s="219" t="n">
        <f aca="false">G698*H698</f>
        <v>0</v>
      </c>
      <c r="BK698" s="219"/>
      <c r="BL698" s="90"/>
      <c r="BW698" s="90" t="str">
        <f aca="false">I698</f>
        <v>21</v>
      </c>
      <c r="BX698" s="221" t="s">
        <v>2035</v>
      </c>
    </row>
    <row r="699" customFormat="false" ht="15" hidden="false" customHeight="true" outlineLevel="0" collapsed="false">
      <c r="A699" s="209" t="s">
        <v>2036</v>
      </c>
      <c r="B699" s="209" t="s">
        <v>113</v>
      </c>
      <c r="C699" s="209" t="s">
        <v>2037</v>
      </c>
      <c r="D699" s="210" t="s">
        <v>2038</v>
      </c>
      <c r="E699" s="210"/>
      <c r="F699" s="209" t="s">
        <v>261</v>
      </c>
      <c r="G699" s="211" t="n">
        <v>19</v>
      </c>
      <c r="H699" s="212"/>
      <c r="I699" s="213" t="s">
        <v>203</v>
      </c>
      <c r="J699" s="212" t="n">
        <f aca="false">G699*AO699</f>
        <v>0</v>
      </c>
      <c r="K699" s="212" t="n">
        <f aca="false">G699*AP699</f>
        <v>0</v>
      </c>
      <c r="L699" s="212" t="n">
        <f aca="false">G699*H699</f>
        <v>0</v>
      </c>
      <c r="M699" s="212" t="n">
        <f aca="false">L699*(1+BW699/100)</f>
        <v>0</v>
      </c>
      <c r="N699" s="212" t="n">
        <v>0</v>
      </c>
      <c r="O699" s="212" t="n">
        <f aca="false">G699*N699</f>
        <v>0</v>
      </c>
      <c r="P699" s="213" t="s">
        <v>204</v>
      </c>
      <c r="Z699" s="90" t="n">
        <f aca="false">IF(AQ699="5",BJ699,0)</f>
        <v>0</v>
      </c>
      <c r="AB699" s="90" t="n">
        <f aca="false">IF(AQ699="1",BH699,0)</f>
        <v>0</v>
      </c>
      <c r="AC699" s="90" t="n">
        <f aca="false">IF(AQ699="1",BI699,0)</f>
        <v>0</v>
      </c>
      <c r="AD699" s="90" t="n">
        <f aca="false">IF(AQ699="7",BH699,0)</f>
        <v>0</v>
      </c>
      <c r="AE699" s="90" t="n">
        <f aca="false">IF(AQ699="7",BI699,0)</f>
        <v>0</v>
      </c>
      <c r="AF699" s="90" t="n">
        <f aca="false">IF(AQ699="2",BH699,0)</f>
        <v>0</v>
      </c>
      <c r="AG699" s="90" t="n">
        <f aca="false">IF(AQ699="2",BI699,0)</f>
        <v>0</v>
      </c>
      <c r="AH699" s="90" t="n">
        <f aca="false">IF(AQ699="0",BJ699,0)</f>
        <v>0</v>
      </c>
      <c r="AI699" s="190" t="s">
        <v>113</v>
      </c>
      <c r="AJ699" s="90" t="n">
        <f aca="false">IF(AN699=0,L699,0)</f>
        <v>0</v>
      </c>
      <c r="AK699" s="90" t="n">
        <f aca="false">IF(AN699=12,L699,0)</f>
        <v>0</v>
      </c>
      <c r="AL699" s="90" t="n">
        <f aca="false">IF(AN699=21,L699,0)</f>
        <v>0</v>
      </c>
      <c r="AN699" s="90" t="n">
        <v>21</v>
      </c>
      <c r="AO699" s="90" t="n">
        <f aca="false">H699*0</f>
        <v>0</v>
      </c>
      <c r="AP699" s="90" t="n">
        <f aca="false">H699*(1-0)</f>
        <v>0</v>
      </c>
      <c r="AQ699" s="89" t="s">
        <v>208</v>
      </c>
      <c r="AV699" s="90" t="n">
        <f aca="false">AW699+AX699</f>
        <v>0</v>
      </c>
      <c r="AW699" s="90" t="n">
        <f aca="false">G699*AO699</f>
        <v>0</v>
      </c>
      <c r="AX699" s="90" t="n">
        <f aca="false">G699*AP699</f>
        <v>0</v>
      </c>
      <c r="AY699" s="89" t="s">
        <v>1994</v>
      </c>
      <c r="AZ699" s="89" t="s">
        <v>1995</v>
      </c>
      <c r="BA699" s="190" t="s">
        <v>1996</v>
      </c>
      <c r="BC699" s="90" t="n">
        <f aca="false">AW699+AX699</f>
        <v>0</v>
      </c>
      <c r="BD699" s="90" t="n">
        <f aca="false">H699/(100-BE699)*100</f>
        <v>0</v>
      </c>
      <c r="BE699" s="90" t="n">
        <v>0</v>
      </c>
      <c r="BF699" s="90" t="n">
        <f aca="false">O699</f>
        <v>0</v>
      </c>
      <c r="BH699" s="90" t="n">
        <f aca="false">G699*AO699</f>
        <v>0</v>
      </c>
      <c r="BI699" s="90" t="n">
        <f aca="false">G699*AP699</f>
        <v>0</v>
      </c>
      <c r="BJ699" s="90" t="n">
        <f aca="false">G699*H699</f>
        <v>0</v>
      </c>
      <c r="BK699" s="90"/>
      <c r="BL699" s="90"/>
      <c r="BW699" s="90" t="str">
        <f aca="false">I699</f>
        <v>21</v>
      </c>
      <c r="BX699" s="11" t="s">
        <v>2038</v>
      </c>
    </row>
    <row r="700" customFormat="false" ht="15" hidden="false" customHeight="true" outlineLevel="0" collapsed="false">
      <c r="A700" s="214" t="s">
        <v>2039</v>
      </c>
      <c r="B700" s="214" t="s">
        <v>113</v>
      </c>
      <c r="C700" s="214" t="s">
        <v>2040</v>
      </c>
      <c r="D700" s="215" t="s">
        <v>2041</v>
      </c>
      <c r="E700" s="215"/>
      <c r="F700" s="214" t="s">
        <v>261</v>
      </c>
      <c r="G700" s="216" t="n">
        <v>3</v>
      </c>
      <c r="H700" s="217"/>
      <c r="I700" s="218" t="s">
        <v>203</v>
      </c>
      <c r="J700" s="217" t="n">
        <f aca="false">G700*AO700</f>
        <v>0</v>
      </c>
      <c r="K700" s="217" t="n">
        <f aca="false">G700*AP700</f>
        <v>0</v>
      </c>
      <c r="L700" s="217" t="n">
        <f aca="false">G700*H700</f>
        <v>0</v>
      </c>
      <c r="M700" s="217" t="n">
        <f aca="false">L700*(1+BW700/100)</f>
        <v>0</v>
      </c>
      <c r="N700" s="217" t="n">
        <v>0.00018</v>
      </c>
      <c r="O700" s="217" t="n">
        <f aca="false">G700*N700</f>
        <v>0.00054</v>
      </c>
      <c r="P700" s="218" t="s">
        <v>204</v>
      </c>
      <c r="Z700" s="90" t="n">
        <f aca="false">IF(AQ700="5",BJ700,0)</f>
        <v>0</v>
      </c>
      <c r="AB700" s="90" t="n">
        <f aca="false">IF(AQ700="1",BH700,0)</f>
        <v>0</v>
      </c>
      <c r="AC700" s="90" t="n">
        <f aca="false">IF(AQ700="1",BI700,0)</f>
        <v>0</v>
      </c>
      <c r="AD700" s="90" t="n">
        <f aca="false">IF(AQ700="7",BH700,0)</f>
        <v>0</v>
      </c>
      <c r="AE700" s="90" t="n">
        <f aca="false">IF(AQ700="7",BI700,0)</f>
        <v>0</v>
      </c>
      <c r="AF700" s="90" t="n">
        <f aca="false">IF(AQ700="2",BH700,0)</f>
        <v>0</v>
      </c>
      <c r="AG700" s="90" t="n">
        <f aca="false">IF(AQ700="2",BI700,0)</f>
        <v>0</v>
      </c>
      <c r="AH700" s="90" t="n">
        <f aca="false">IF(AQ700="0",BJ700,0)</f>
        <v>0</v>
      </c>
      <c r="AI700" s="190" t="s">
        <v>113</v>
      </c>
      <c r="AJ700" s="219" t="n">
        <f aca="false">IF(AN700=0,L700,0)</f>
        <v>0</v>
      </c>
      <c r="AK700" s="219" t="n">
        <f aca="false">IF(AN700=12,L700,0)</f>
        <v>0</v>
      </c>
      <c r="AL700" s="219" t="n">
        <f aca="false">IF(AN700=21,L700,0)</f>
        <v>0</v>
      </c>
      <c r="AN700" s="90" t="n">
        <v>21</v>
      </c>
      <c r="AO700" s="90" t="n">
        <f aca="false">H700*1</f>
        <v>0</v>
      </c>
      <c r="AP700" s="90" t="n">
        <f aca="false">H700*(1-1)</f>
        <v>0</v>
      </c>
      <c r="AQ700" s="220" t="s">
        <v>199</v>
      </c>
      <c r="AV700" s="90" t="n">
        <f aca="false">AW700+AX700</f>
        <v>0</v>
      </c>
      <c r="AW700" s="90" t="n">
        <f aca="false">G700*AO700</f>
        <v>0</v>
      </c>
      <c r="AX700" s="90" t="n">
        <f aca="false">G700*AP700</f>
        <v>0</v>
      </c>
      <c r="AY700" s="89" t="s">
        <v>1994</v>
      </c>
      <c r="AZ700" s="89" t="s">
        <v>1995</v>
      </c>
      <c r="BA700" s="190" t="s">
        <v>1996</v>
      </c>
      <c r="BC700" s="90" t="n">
        <f aca="false">AW700+AX700</f>
        <v>0</v>
      </c>
      <c r="BD700" s="90" t="n">
        <f aca="false">H700/(100-BE700)*100</f>
        <v>0</v>
      </c>
      <c r="BE700" s="90" t="n">
        <v>0</v>
      </c>
      <c r="BF700" s="90" t="n">
        <f aca="false">O700</f>
        <v>0.00054</v>
      </c>
      <c r="BH700" s="219" t="n">
        <f aca="false">G700*AO700</f>
        <v>0</v>
      </c>
      <c r="BI700" s="219" t="n">
        <f aca="false">G700*AP700</f>
        <v>0</v>
      </c>
      <c r="BJ700" s="219" t="n">
        <f aca="false">G700*H700</f>
        <v>0</v>
      </c>
      <c r="BK700" s="219"/>
      <c r="BL700" s="90"/>
      <c r="BW700" s="90" t="str">
        <f aca="false">I700</f>
        <v>21</v>
      </c>
      <c r="BX700" s="221" t="s">
        <v>2041</v>
      </c>
    </row>
    <row r="701" customFormat="false" ht="15" hidden="false" customHeight="true" outlineLevel="0" collapsed="false">
      <c r="A701" s="214" t="s">
        <v>2042</v>
      </c>
      <c r="B701" s="214" t="s">
        <v>113</v>
      </c>
      <c r="C701" s="214" t="s">
        <v>2043</v>
      </c>
      <c r="D701" s="215" t="s">
        <v>2044</v>
      </c>
      <c r="E701" s="215"/>
      <c r="F701" s="214" t="s">
        <v>261</v>
      </c>
      <c r="G701" s="216" t="n">
        <v>15</v>
      </c>
      <c r="H701" s="217"/>
      <c r="I701" s="218" t="s">
        <v>203</v>
      </c>
      <c r="J701" s="217" t="n">
        <f aca="false">G701*AO701</f>
        <v>0</v>
      </c>
      <c r="K701" s="217" t="n">
        <f aca="false">G701*AP701</f>
        <v>0</v>
      </c>
      <c r="L701" s="217" t="n">
        <f aca="false">G701*H701</f>
        <v>0</v>
      </c>
      <c r="M701" s="217" t="n">
        <f aca="false">L701*(1+BW701/100)</f>
        <v>0</v>
      </c>
      <c r="N701" s="217" t="n">
        <v>0.00018</v>
      </c>
      <c r="O701" s="217" t="n">
        <f aca="false">G701*N701</f>
        <v>0.0027</v>
      </c>
      <c r="P701" s="218" t="s">
        <v>204</v>
      </c>
      <c r="Z701" s="90" t="n">
        <f aca="false">IF(AQ701="5",BJ701,0)</f>
        <v>0</v>
      </c>
      <c r="AB701" s="90" t="n">
        <f aca="false">IF(AQ701="1",BH701,0)</f>
        <v>0</v>
      </c>
      <c r="AC701" s="90" t="n">
        <f aca="false">IF(AQ701="1",BI701,0)</f>
        <v>0</v>
      </c>
      <c r="AD701" s="90" t="n">
        <f aca="false">IF(AQ701="7",BH701,0)</f>
        <v>0</v>
      </c>
      <c r="AE701" s="90" t="n">
        <f aca="false">IF(AQ701="7",BI701,0)</f>
        <v>0</v>
      </c>
      <c r="AF701" s="90" t="n">
        <f aca="false">IF(AQ701="2",BH701,0)</f>
        <v>0</v>
      </c>
      <c r="AG701" s="90" t="n">
        <f aca="false">IF(AQ701="2",BI701,0)</f>
        <v>0</v>
      </c>
      <c r="AH701" s="90" t="n">
        <f aca="false">IF(AQ701="0",BJ701,0)</f>
        <v>0</v>
      </c>
      <c r="AI701" s="190" t="s">
        <v>113</v>
      </c>
      <c r="AJ701" s="219" t="n">
        <f aca="false">IF(AN701=0,L701,0)</f>
        <v>0</v>
      </c>
      <c r="AK701" s="219" t="n">
        <f aca="false">IF(AN701=12,L701,0)</f>
        <v>0</v>
      </c>
      <c r="AL701" s="219" t="n">
        <f aca="false">IF(AN701=21,L701,0)</f>
        <v>0</v>
      </c>
      <c r="AN701" s="90" t="n">
        <v>21</v>
      </c>
      <c r="AO701" s="90" t="n">
        <f aca="false">H701*1</f>
        <v>0</v>
      </c>
      <c r="AP701" s="90" t="n">
        <f aca="false">H701*(1-1)</f>
        <v>0</v>
      </c>
      <c r="AQ701" s="220" t="s">
        <v>199</v>
      </c>
      <c r="AV701" s="90" t="n">
        <f aca="false">AW701+AX701</f>
        <v>0</v>
      </c>
      <c r="AW701" s="90" t="n">
        <f aca="false">G701*AO701</f>
        <v>0</v>
      </c>
      <c r="AX701" s="90" t="n">
        <f aca="false">G701*AP701</f>
        <v>0</v>
      </c>
      <c r="AY701" s="89" t="s">
        <v>1994</v>
      </c>
      <c r="AZ701" s="89" t="s">
        <v>1995</v>
      </c>
      <c r="BA701" s="190" t="s">
        <v>1996</v>
      </c>
      <c r="BC701" s="90" t="n">
        <f aca="false">AW701+AX701</f>
        <v>0</v>
      </c>
      <c r="BD701" s="90" t="n">
        <f aca="false">H701/(100-BE701)*100</f>
        <v>0</v>
      </c>
      <c r="BE701" s="90" t="n">
        <v>0</v>
      </c>
      <c r="BF701" s="90" t="n">
        <f aca="false">O701</f>
        <v>0.0027</v>
      </c>
      <c r="BH701" s="219" t="n">
        <f aca="false">G701*AO701</f>
        <v>0</v>
      </c>
      <c r="BI701" s="219" t="n">
        <f aca="false">G701*AP701</f>
        <v>0</v>
      </c>
      <c r="BJ701" s="219" t="n">
        <f aca="false">G701*H701</f>
        <v>0</v>
      </c>
      <c r="BK701" s="219"/>
      <c r="BL701" s="90"/>
      <c r="BW701" s="90" t="str">
        <f aca="false">I701</f>
        <v>21</v>
      </c>
      <c r="BX701" s="221" t="s">
        <v>2044</v>
      </c>
    </row>
    <row r="702" customFormat="false" ht="15" hidden="false" customHeight="true" outlineLevel="0" collapsed="false">
      <c r="A702" s="214" t="s">
        <v>2045</v>
      </c>
      <c r="B702" s="214" t="s">
        <v>113</v>
      </c>
      <c r="C702" s="214" t="s">
        <v>2046</v>
      </c>
      <c r="D702" s="215" t="s">
        <v>2047</v>
      </c>
      <c r="E702" s="215"/>
      <c r="F702" s="214" t="s">
        <v>261</v>
      </c>
      <c r="G702" s="216" t="n">
        <v>1</v>
      </c>
      <c r="H702" s="217"/>
      <c r="I702" s="218" t="s">
        <v>203</v>
      </c>
      <c r="J702" s="217" t="n">
        <f aca="false">G702*AO702</f>
        <v>0</v>
      </c>
      <c r="K702" s="217" t="n">
        <f aca="false">G702*AP702</f>
        <v>0</v>
      </c>
      <c r="L702" s="217" t="n">
        <f aca="false">G702*H702</f>
        <v>0</v>
      </c>
      <c r="M702" s="217" t="n">
        <f aca="false">L702*(1+BW702/100)</f>
        <v>0</v>
      </c>
      <c r="N702" s="217" t="n">
        <v>0.0001</v>
      </c>
      <c r="O702" s="217" t="n">
        <f aca="false">G702*N702</f>
        <v>0.0001</v>
      </c>
      <c r="P702" s="218" t="s">
        <v>204</v>
      </c>
      <c r="Z702" s="90" t="n">
        <f aca="false">IF(AQ702="5",BJ702,0)</f>
        <v>0</v>
      </c>
      <c r="AB702" s="90" t="n">
        <f aca="false">IF(AQ702="1",BH702,0)</f>
        <v>0</v>
      </c>
      <c r="AC702" s="90" t="n">
        <f aca="false">IF(AQ702="1",BI702,0)</f>
        <v>0</v>
      </c>
      <c r="AD702" s="90" t="n">
        <f aca="false">IF(AQ702="7",BH702,0)</f>
        <v>0</v>
      </c>
      <c r="AE702" s="90" t="n">
        <f aca="false">IF(AQ702="7",BI702,0)</f>
        <v>0</v>
      </c>
      <c r="AF702" s="90" t="n">
        <f aca="false">IF(AQ702="2",BH702,0)</f>
        <v>0</v>
      </c>
      <c r="AG702" s="90" t="n">
        <f aca="false">IF(AQ702="2",BI702,0)</f>
        <v>0</v>
      </c>
      <c r="AH702" s="90" t="n">
        <f aca="false">IF(AQ702="0",BJ702,0)</f>
        <v>0</v>
      </c>
      <c r="AI702" s="190" t="s">
        <v>113</v>
      </c>
      <c r="AJ702" s="219" t="n">
        <f aca="false">IF(AN702=0,L702,0)</f>
        <v>0</v>
      </c>
      <c r="AK702" s="219" t="n">
        <f aca="false">IF(AN702=12,L702,0)</f>
        <v>0</v>
      </c>
      <c r="AL702" s="219" t="n">
        <f aca="false">IF(AN702=21,L702,0)</f>
        <v>0</v>
      </c>
      <c r="AN702" s="90" t="n">
        <v>21</v>
      </c>
      <c r="AO702" s="90" t="n">
        <f aca="false">H702*1</f>
        <v>0</v>
      </c>
      <c r="AP702" s="90" t="n">
        <f aca="false">H702*(1-1)</f>
        <v>0</v>
      </c>
      <c r="AQ702" s="220" t="s">
        <v>199</v>
      </c>
      <c r="AV702" s="90" t="n">
        <f aca="false">AW702+AX702</f>
        <v>0</v>
      </c>
      <c r="AW702" s="90" t="n">
        <f aca="false">G702*AO702</f>
        <v>0</v>
      </c>
      <c r="AX702" s="90" t="n">
        <f aca="false">G702*AP702</f>
        <v>0</v>
      </c>
      <c r="AY702" s="89" t="s">
        <v>1994</v>
      </c>
      <c r="AZ702" s="89" t="s">
        <v>1995</v>
      </c>
      <c r="BA702" s="190" t="s">
        <v>1996</v>
      </c>
      <c r="BC702" s="90" t="n">
        <f aca="false">AW702+AX702</f>
        <v>0</v>
      </c>
      <c r="BD702" s="90" t="n">
        <f aca="false">H702/(100-BE702)*100</f>
        <v>0</v>
      </c>
      <c r="BE702" s="90" t="n">
        <v>0</v>
      </c>
      <c r="BF702" s="90" t="n">
        <f aca="false">O702</f>
        <v>0.0001</v>
      </c>
      <c r="BH702" s="219" t="n">
        <f aca="false">G702*AO702</f>
        <v>0</v>
      </c>
      <c r="BI702" s="219" t="n">
        <f aca="false">G702*AP702</f>
        <v>0</v>
      </c>
      <c r="BJ702" s="219" t="n">
        <f aca="false">G702*H702</f>
        <v>0</v>
      </c>
      <c r="BK702" s="219"/>
      <c r="BL702" s="90"/>
      <c r="BW702" s="90" t="str">
        <f aca="false">I702</f>
        <v>21</v>
      </c>
      <c r="BX702" s="221" t="s">
        <v>2047</v>
      </c>
    </row>
    <row r="703" customFormat="false" ht="15" hidden="false" customHeight="true" outlineLevel="0" collapsed="false">
      <c r="A703" s="209" t="s">
        <v>2048</v>
      </c>
      <c r="B703" s="209" t="s">
        <v>113</v>
      </c>
      <c r="C703" s="209" t="s">
        <v>2049</v>
      </c>
      <c r="D703" s="210" t="s">
        <v>2050</v>
      </c>
      <c r="E703" s="210"/>
      <c r="F703" s="209" t="s">
        <v>261</v>
      </c>
      <c r="G703" s="211" t="n">
        <v>2</v>
      </c>
      <c r="H703" s="212"/>
      <c r="I703" s="213" t="s">
        <v>203</v>
      </c>
      <c r="J703" s="212" t="n">
        <f aca="false">G703*AO703</f>
        <v>0</v>
      </c>
      <c r="K703" s="212" t="n">
        <f aca="false">G703*AP703</f>
        <v>0</v>
      </c>
      <c r="L703" s="212" t="n">
        <f aca="false">G703*H703</f>
        <v>0</v>
      </c>
      <c r="M703" s="212" t="n">
        <f aca="false">L703*(1+BW703/100)</f>
        <v>0</v>
      </c>
      <c r="N703" s="212" t="n">
        <v>0</v>
      </c>
      <c r="O703" s="212" t="n">
        <f aca="false">G703*N703</f>
        <v>0</v>
      </c>
      <c r="P703" s="213" t="s">
        <v>204</v>
      </c>
      <c r="Z703" s="90" t="n">
        <f aca="false">IF(AQ703="5",BJ703,0)</f>
        <v>0</v>
      </c>
      <c r="AB703" s="90" t="n">
        <f aca="false">IF(AQ703="1",BH703,0)</f>
        <v>0</v>
      </c>
      <c r="AC703" s="90" t="n">
        <f aca="false">IF(AQ703="1",BI703,0)</f>
        <v>0</v>
      </c>
      <c r="AD703" s="90" t="n">
        <f aca="false">IF(AQ703="7",BH703,0)</f>
        <v>0</v>
      </c>
      <c r="AE703" s="90" t="n">
        <f aca="false">IF(AQ703="7",BI703,0)</f>
        <v>0</v>
      </c>
      <c r="AF703" s="90" t="n">
        <f aca="false">IF(AQ703="2",BH703,0)</f>
        <v>0</v>
      </c>
      <c r="AG703" s="90" t="n">
        <f aca="false">IF(AQ703="2",BI703,0)</f>
        <v>0</v>
      </c>
      <c r="AH703" s="90" t="n">
        <f aca="false">IF(AQ703="0",BJ703,0)</f>
        <v>0</v>
      </c>
      <c r="AI703" s="190" t="s">
        <v>113</v>
      </c>
      <c r="AJ703" s="90" t="n">
        <f aca="false">IF(AN703=0,L703,0)</f>
        <v>0</v>
      </c>
      <c r="AK703" s="90" t="n">
        <f aca="false">IF(AN703=12,L703,0)</f>
        <v>0</v>
      </c>
      <c r="AL703" s="90" t="n">
        <f aca="false">IF(AN703=21,L703,0)</f>
        <v>0</v>
      </c>
      <c r="AN703" s="90" t="n">
        <v>21</v>
      </c>
      <c r="AO703" s="90" t="n">
        <f aca="false">H703*0</f>
        <v>0</v>
      </c>
      <c r="AP703" s="90" t="n">
        <f aca="false">H703*(1-0)</f>
        <v>0</v>
      </c>
      <c r="AQ703" s="89" t="s">
        <v>208</v>
      </c>
      <c r="AV703" s="90" t="n">
        <f aca="false">AW703+AX703</f>
        <v>0</v>
      </c>
      <c r="AW703" s="90" t="n">
        <f aca="false">G703*AO703</f>
        <v>0</v>
      </c>
      <c r="AX703" s="90" t="n">
        <f aca="false">G703*AP703</f>
        <v>0</v>
      </c>
      <c r="AY703" s="89" t="s">
        <v>1994</v>
      </c>
      <c r="AZ703" s="89" t="s">
        <v>1995</v>
      </c>
      <c r="BA703" s="190" t="s">
        <v>1996</v>
      </c>
      <c r="BC703" s="90" t="n">
        <f aca="false">AW703+AX703</f>
        <v>0</v>
      </c>
      <c r="BD703" s="90" t="n">
        <f aca="false">H703/(100-BE703)*100</f>
        <v>0</v>
      </c>
      <c r="BE703" s="90" t="n">
        <v>0</v>
      </c>
      <c r="BF703" s="90" t="n">
        <f aca="false">O703</f>
        <v>0</v>
      </c>
      <c r="BH703" s="90" t="n">
        <f aca="false">G703*AO703</f>
        <v>0</v>
      </c>
      <c r="BI703" s="90" t="n">
        <f aca="false">G703*AP703</f>
        <v>0</v>
      </c>
      <c r="BJ703" s="90" t="n">
        <f aca="false">G703*H703</f>
        <v>0</v>
      </c>
      <c r="BK703" s="90"/>
      <c r="BL703" s="90"/>
      <c r="BW703" s="90" t="str">
        <f aca="false">I703</f>
        <v>21</v>
      </c>
      <c r="BX703" s="11" t="s">
        <v>2050</v>
      </c>
    </row>
    <row r="704" customFormat="false" ht="15" hidden="false" customHeight="true" outlineLevel="0" collapsed="false">
      <c r="A704" s="214" t="s">
        <v>2051</v>
      </c>
      <c r="B704" s="214" t="s">
        <v>113</v>
      </c>
      <c r="C704" s="214" t="s">
        <v>2052</v>
      </c>
      <c r="D704" s="215" t="s">
        <v>2053</v>
      </c>
      <c r="E704" s="215"/>
      <c r="F704" s="214" t="s">
        <v>261</v>
      </c>
      <c r="G704" s="216" t="n">
        <v>2</v>
      </c>
      <c r="H704" s="217"/>
      <c r="I704" s="218" t="s">
        <v>203</v>
      </c>
      <c r="J704" s="217" t="n">
        <f aca="false">G704*AO704</f>
        <v>0</v>
      </c>
      <c r="K704" s="217" t="n">
        <f aca="false">G704*AP704</f>
        <v>0</v>
      </c>
      <c r="L704" s="217" t="n">
        <f aca="false">G704*H704</f>
        <v>0</v>
      </c>
      <c r="M704" s="217" t="n">
        <f aca="false">L704*(1+BW704/100)</f>
        <v>0</v>
      </c>
      <c r="N704" s="217" t="n">
        <v>0.00027</v>
      </c>
      <c r="O704" s="217" t="n">
        <f aca="false">G704*N704</f>
        <v>0.00054</v>
      </c>
      <c r="P704" s="218"/>
      <c r="Z704" s="90" t="n">
        <f aca="false">IF(AQ704="5",BJ704,0)</f>
        <v>0</v>
      </c>
      <c r="AB704" s="90" t="n">
        <f aca="false">IF(AQ704="1",BH704,0)</f>
        <v>0</v>
      </c>
      <c r="AC704" s="90" t="n">
        <f aca="false">IF(AQ704="1",BI704,0)</f>
        <v>0</v>
      </c>
      <c r="AD704" s="90" t="n">
        <f aca="false">IF(AQ704="7",BH704,0)</f>
        <v>0</v>
      </c>
      <c r="AE704" s="90" t="n">
        <f aca="false">IF(AQ704="7",BI704,0)</f>
        <v>0</v>
      </c>
      <c r="AF704" s="90" t="n">
        <f aca="false">IF(AQ704="2",BH704,0)</f>
        <v>0</v>
      </c>
      <c r="AG704" s="90" t="n">
        <f aca="false">IF(AQ704="2",BI704,0)</f>
        <v>0</v>
      </c>
      <c r="AH704" s="90" t="n">
        <f aca="false">IF(AQ704="0",BJ704,0)</f>
        <v>0</v>
      </c>
      <c r="AI704" s="190" t="s">
        <v>113</v>
      </c>
      <c r="AJ704" s="219" t="n">
        <f aca="false">IF(AN704=0,L704,0)</f>
        <v>0</v>
      </c>
      <c r="AK704" s="219" t="n">
        <f aca="false">IF(AN704=12,L704,0)</f>
        <v>0</v>
      </c>
      <c r="AL704" s="219" t="n">
        <f aca="false">IF(AN704=21,L704,0)</f>
        <v>0</v>
      </c>
      <c r="AN704" s="90" t="n">
        <v>21</v>
      </c>
      <c r="AO704" s="90" t="n">
        <f aca="false">H704*1</f>
        <v>0</v>
      </c>
      <c r="AP704" s="90" t="n">
        <f aca="false">H704*(1-1)</f>
        <v>0</v>
      </c>
      <c r="AQ704" s="220" t="s">
        <v>199</v>
      </c>
      <c r="AV704" s="90" t="n">
        <f aca="false">AW704+AX704</f>
        <v>0</v>
      </c>
      <c r="AW704" s="90" t="n">
        <f aca="false">G704*AO704</f>
        <v>0</v>
      </c>
      <c r="AX704" s="90" t="n">
        <f aca="false">G704*AP704</f>
        <v>0</v>
      </c>
      <c r="AY704" s="89" t="s">
        <v>1994</v>
      </c>
      <c r="AZ704" s="89" t="s">
        <v>1995</v>
      </c>
      <c r="BA704" s="190" t="s">
        <v>1996</v>
      </c>
      <c r="BC704" s="90" t="n">
        <f aca="false">AW704+AX704</f>
        <v>0</v>
      </c>
      <c r="BD704" s="90" t="n">
        <f aca="false">H704/(100-BE704)*100</f>
        <v>0</v>
      </c>
      <c r="BE704" s="90" t="n">
        <v>0</v>
      </c>
      <c r="BF704" s="90" t="n">
        <f aca="false">O704</f>
        <v>0.00054</v>
      </c>
      <c r="BH704" s="219" t="n">
        <f aca="false">G704*AO704</f>
        <v>0</v>
      </c>
      <c r="BI704" s="219" t="n">
        <f aca="false">G704*AP704</f>
        <v>0</v>
      </c>
      <c r="BJ704" s="219" t="n">
        <f aca="false">G704*H704</f>
        <v>0</v>
      </c>
      <c r="BK704" s="219"/>
      <c r="BL704" s="90"/>
      <c r="BW704" s="90" t="str">
        <f aca="false">I704</f>
        <v>21</v>
      </c>
      <c r="BX704" s="221" t="s">
        <v>2053</v>
      </c>
    </row>
    <row r="705" customFormat="false" ht="15" hidden="false" customHeight="true" outlineLevel="0" collapsed="false">
      <c r="A705" s="209" t="s">
        <v>2054</v>
      </c>
      <c r="B705" s="209" t="s">
        <v>113</v>
      </c>
      <c r="C705" s="209" t="s">
        <v>2055</v>
      </c>
      <c r="D705" s="210" t="s">
        <v>2056</v>
      </c>
      <c r="E705" s="210"/>
      <c r="F705" s="209" t="s">
        <v>261</v>
      </c>
      <c r="G705" s="211" t="n">
        <v>1</v>
      </c>
      <c r="H705" s="212"/>
      <c r="I705" s="213" t="s">
        <v>203</v>
      </c>
      <c r="J705" s="212" t="n">
        <f aca="false">G705*AO705</f>
        <v>0</v>
      </c>
      <c r="K705" s="212" t="n">
        <f aca="false">G705*AP705</f>
        <v>0</v>
      </c>
      <c r="L705" s="212" t="n">
        <f aca="false">G705*H705</f>
        <v>0</v>
      </c>
      <c r="M705" s="212" t="n">
        <f aca="false">L705*(1+BW705/100)</f>
        <v>0</v>
      </c>
      <c r="N705" s="212" t="n">
        <v>0</v>
      </c>
      <c r="O705" s="212" t="n">
        <f aca="false">G705*N705</f>
        <v>0</v>
      </c>
      <c r="P705" s="213" t="s">
        <v>204</v>
      </c>
      <c r="Z705" s="90" t="n">
        <f aca="false">IF(AQ705="5",BJ705,0)</f>
        <v>0</v>
      </c>
      <c r="AB705" s="90" t="n">
        <f aca="false">IF(AQ705="1",BH705,0)</f>
        <v>0</v>
      </c>
      <c r="AC705" s="90" t="n">
        <f aca="false">IF(AQ705="1",BI705,0)</f>
        <v>0</v>
      </c>
      <c r="AD705" s="90" t="n">
        <f aca="false">IF(AQ705="7",BH705,0)</f>
        <v>0</v>
      </c>
      <c r="AE705" s="90" t="n">
        <f aca="false">IF(AQ705="7",BI705,0)</f>
        <v>0</v>
      </c>
      <c r="AF705" s="90" t="n">
        <f aca="false">IF(AQ705="2",BH705,0)</f>
        <v>0</v>
      </c>
      <c r="AG705" s="90" t="n">
        <f aca="false">IF(AQ705="2",BI705,0)</f>
        <v>0</v>
      </c>
      <c r="AH705" s="90" t="n">
        <f aca="false">IF(AQ705="0",BJ705,0)</f>
        <v>0</v>
      </c>
      <c r="AI705" s="190" t="s">
        <v>113</v>
      </c>
      <c r="AJ705" s="90" t="n">
        <f aca="false">IF(AN705=0,L705,0)</f>
        <v>0</v>
      </c>
      <c r="AK705" s="90" t="n">
        <f aca="false">IF(AN705=12,L705,0)</f>
        <v>0</v>
      </c>
      <c r="AL705" s="90" t="n">
        <f aca="false">IF(AN705=21,L705,0)</f>
        <v>0</v>
      </c>
      <c r="AN705" s="90" t="n">
        <v>21</v>
      </c>
      <c r="AO705" s="90" t="n">
        <f aca="false">H705*0</f>
        <v>0</v>
      </c>
      <c r="AP705" s="90" t="n">
        <f aca="false">H705*(1-0)</f>
        <v>0</v>
      </c>
      <c r="AQ705" s="89" t="s">
        <v>208</v>
      </c>
      <c r="AV705" s="90" t="n">
        <f aca="false">AW705+AX705</f>
        <v>0</v>
      </c>
      <c r="AW705" s="90" t="n">
        <f aca="false">G705*AO705</f>
        <v>0</v>
      </c>
      <c r="AX705" s="90" t="n">
        <f aca="false">G705*AP705</f>
        <v>0</v>
      </c>
      <c r="AY705" s="89" t="s">
        <v>1994</v>
      </c>
      <c r="AZ705" s="89" t="s">
        <v>1995</v>
      </c>
      <c r="BA705" s="190" t="s">
        <v>1996</v>
      </c>
      <c r="BC705" s="90" t="n">
        <f aca="false">AW705+AX705</f>
        <v>0</v>
      </c>
      <c r="BD705" s="90" t="n">
        <f aca="false">H705/(100-BE705)*100</f>
        <v>0</v>
      </c>
      <c r="BE705" s="90" t="n">
        <v>0</v>
      </c>
      <c r="BF705" s="90" t="n">
        <f aca="false">O705</f>
        <v>0</v>
      </c>
      <c r="BH705" s="90" t="n">
        <f aca="false">G705*AO705</f>
        <v>0</v>
      </c>
      <c r="BI705" s="90" t="n">
        <f aca="false">G705*AP705</f>
        <v>0</v>
      </c>
      <c r="BJ705" s="90" t="n">
        <f aca="false">G705*H705</f>
        <v>0</v>
      </c>
      <c r="BK705" s="90"/>
      <c r="BL705" s="90"/>
      <c r="BW705" s="90" t="str">
        <f aca="false">I705</f>
        <v>21</v>
      </c>
      <c r="BX705" s="11" t="s">
        <v>2056</v>
      </c>
    </row>
    <row r="706" customFormat="false" ht="15" hidden="false" customHeight="true" outlineLevel="0" collapsed="false">
      <c r="A706" s="214" t="s">
        <v>2057</v>
      </c>
      <c r="B706" s="214" t="s">
        <v>113</v>
      </c>
      <c r="C706" s="214" t="s">
        <v>2058</v>
      </c>
      <c r="D706" s="215" t="s">
        <v>2059</v>
      </c>
      <c r="E706" s="215"/>
      <c r="F706" s="214" t="s">
        <v>261</v>
      </c>
      <c r="G706" s="216" t="n">
        <v>2</v>
      </c>
      <c r="H706" s="217"/>
      <c r="I706" s="218" t="s">
        <v>203</v>
      </c>
      <c r="J706" s="217" t="n">
        <f aca="false">G706*AO706</f>
        <v>0</v>
      </c>
      <c r="K706" s="217" t="n">
        <f aca="false">G706*AP706</f>
        <v>0</v>
      </c>
      <c r="L706" s="217" t="n">
        <f aca="false">G706*H706</f>
        <v>0</v>
      </c>
      <c r="M706" s="217" t="n">
        <f aca="false">L706*(1+BW706/100)</f>
        <v>0</v>
      </c>
      <c r="N706" s="217" t="n">
        <v>0.0005</v>
      </c>
      <c r="O706" s="217" t="n">
        <f aca="false">G706*N706</f>
        <v>0.001</v>
      </c>
      <c r="P706" s="218" t="s">
        <v>204</v>
      </c>
      <c r="Z706" s="90" t="n">
        <f aca="false">IF(AQ706="5",BJ706,0)</f>
        <v>0</v>
      </c>
      <c r="AB706" s="90" t="n">
        <f aca="false">IF(AQ706="1",BH706,0)</f>
        <v>0</v>
      </c>
      <c r="AC706" s="90" t="n">
        <f aca="false">IF(AQ706="1",BI706,0)</f>
        <v>0</v>
      </c>
      <c r="AD706" s="90" t="n">
        <f aca="false">IF(AQ706="7",BH706,0)</f>
        <v>0</v>
      </c>
      <c r="AE706" s="90" t="n">
        <f aca="false">IF(AQ706="7",BI706,0)</f>
        <v>0</v>
      </c>
      <c r="AF706" s="90" t="n">
        <f aca="false">IF(AQ706="2",BH706,0)</f>
        <v>0</v>
      </c>
      <c r="AG706" s="90" t="n">
        <f aca="false">IF(AQ706="2",BI706,0)</f>
        <v>0</v>
      </c>
      <c r="AH706" s="90" t="n">
        <f aca="false">IF(AQ706="0",BJ706,0)</f>
        <v>0</v>
      </c>
      <c r="AI706" s="190" t="s">
        <v>113</v>
      </c>
      <c r="AJ706" s="219" t="n">
        <f aca="false">IF(AN706=0,L706,0)</f>
        <v>0</v>
      </c>
      <c r="AK706" s="219" t="n">
        <f aca="false">IF(AN706=12,L706,0)</f>
        <v>0</v>
      </c>
      <c r="AL706" s="219" t="n">
        <f aca="false">IF(AN706=21,L706,0)</f>
        <v>0</v>
      </c>
      <c r="AN706" s="90" t="n">
        <v>21</v>
      </c>
      <c r="AO706" s="90" t="n">
        <f aca="false">H706*1</f>
        <v>0</v>
      </c>
      <c r="AP706" s="90" t="n">
        <f aca="false">H706*(1-1)</f>
        <v>0</v>
      </c>
      <c r="AQ706" s="220" t="s">
        <v>199</v>
      </c>
      <c r="AV706" s="90" t="n">
        <f aca="false">AW706+AX706</f>
        <v>0</v>
      </c>
      <c r="AW706" s="90" t="n">
        <f aca="false">G706*AO706</f>
        <v>0</v>
      </c>
      <c r="AX706" s="90" t="n">
        <f aca="false">G706*AP706</f>
        <v>0</v>
      </c>
      <c r="AY706" s="89" t="s">
        <v>1994</v>
      </c>
      <c r="AZ706" s="89" t="s">
        <v>1995</v>
      </c>
      <c r="BA706" s="190" t="s">
        <v>1996</v>
      </c>
      <c r="BC706" s="90" t="n">
        <f aca="false">AW706+AX706</f>
        <v>0</v>
      </c>
      <c r="BD706" s="90" t="n">
        <f aca="false">H706/(100-BE706)*100</f>
        <v>0</v>
      </c>
      <c r="BE706" s="90" t="n">
        <v>0</v>
      </c>
      <c r="BF706" s="90" t="n">
        <f aca="false">O706</f>
        <v>0.001</v>
      </c>
      <c r="BH706" s="219" t="n">
        <f aca="false">G706*AO706</f>
        <v>0</v>
      </c>
      <c r="BI706" s="219" t="n">
        <f aca="false">G706*AP706</f>
        <v>0</v>
      </c>
      <c r="BJ706" s="219" t="n">
        <f aca="false">G706*H706</f>
        <v>0</v>
      </c>
      <c r="BK706" s="219"/>
      <c r="BL706" s="90"/>
      <c r="BW706" s="90" t="str">
        <f aca="false">I706</f>
        <v>21</v>
      </c>
      <c r="BX706" s="221" t="s">
        <v>2059</v>
      </c>
    </row>
    <row r="707" customFormat="false" ht="15" hidden="false" customHeight="true" outlineLevel="0" collapsed="false">
      <c r="A707" s="209" t="s">
        <v>2060</v>
      </c>
      <c r="B707" s="209" t="s">
        <v>113</v>
      </c>
      <c r="C707" s="209" t="s">
        <v>2061</v>
      </c>
      <c r="D707" s="210" t="s">
        <v>2062</v>
      </c>
      <c r="E707" s="210"/>
      <c r="F707" s="209" t="s">
        <v>261</v>
      </c>
      <c r="G707" s="211" t="n">
        <v>4</v>
      </c>
      <c r="H707" s="212"/>
      <c r="I707" s="213" t="s">
        <v>203</v>
      </c>
      <c r="J707" s="212" t="n">
        <f aca="false">G707*AO707</f>
        <v>0</v>
      </c>
      <c r="K707" s="212" t="n">
        <f aca="false">G707*AP707</f>
        <v>0</v>
      </c>
      <c r="L707" s="212" t="n">
        <f aca="false">G707*H707</f>
        <v>0</v>
      </c>
      <c r="M707" s="212" t="n">
        <f aca="false">L707*(1+BW707/100)</f>
        <v>0</v>
      </c>
      <c r="N707" s="212" t="n">
        <v>0</v>
      </c>
      <c r="O707" s="212" t="n">
        <f aca="false">G707*N707</f>
        <v>0</v>
      </c>
      <c r="P707" s="213" t="s">
        <v>204</v>
      </c>
      <c r="Z707" s="90" t="n">
        <f aca="false">IF(AQ707="5",BJ707,0)</f>
        <v>0</v>
      </c>
      <c r="AB707" s="90" t="n">
        <f aca="false">IF(AQ707="1",BH707,0)</f>
        <v>0</v>
      </c>
      <c r="AC707" s="90" t="n">
        <f aca="false">IF(AQ707="1",BI707,0)</f>
        <v>0</v>
      </c>
      <c r="AD707" s="90" t="n">
        <f aca="false">IF(AQ707="7",BH707,0)</f>
        <v>0</v>
      </c>
      <c r="AE707" s="90" t="n">
        <f aca="false">IF(AQ707="7",BI707,0)</f>
        <v>0</v>
      </c>
      <c r="AF707" s="90" t="n">
        <f aca="false">IF(AQ707="2",BH707,0)</f>
        <v>0</v>
      </c>
      <c r="AG707" s="90" t="n">
        <f aca="false">IF(AQ707="2",BI707,0)</f>
        <v>0</v>
      </c>
      <c r="AH707" s="90" t="n">
        <f aca="false">IF(AQ707="0",BJ707,0)</f>
        <v>0</v>
      </c>
      <c r="AI707" s="190" t="s">
        <v>113</v>
      </c>
      <c r="AJ707" s="90" t="n">
        <f aca="false">IF(AN707=0,L707,0)</f>
        <v>0</v>
      </c>
      <c r="AK707" s="90" t="n">
        <f aca="false">IF(AN707=12,L707,0)</f>
        <v>0</v>
      </c>
      <c r="AL707" s="90" t="n">
        <f aca="false">IF(AN707=21,L707,0)</f>
        <v>0</v>
      </c>
      <c r="AN707" s="90" t="n">
        <v>21</v>
      </c>
      <c r="AO707" s="90" t="n">
        <f aca="false">H707*0.034067555</f>
        <v>0</v>
      </c>
      <c r="AP707" s="90" t="n">
        <f aca="false">H707*(1-0.034067555)</f>
        <v>0</v>
      </c>
      <c r="AQ707" s="89" t="s">
        <v>208</v>
      </c>
      <c r="AV707" s="90" t="n">
        <f aca="false">AW707+AX707</f>
        <v>0</v>
      </c>
      <c r="AW707" s="90" t="n">
        <f aca="false">G707*AO707</f>
        <v>0</v>
      </c>
      <c r="AX707" s="90" t="n">
        <f aca="false">G707*AP707</f>
        <v>0</v>
      </c>
      <c r="AY707" s="89" t="s">
        <v>1994</v>
      </c>
      <c r="AZ707" s="89" t="s">
        <v>1995</v>
      </c>
      <c r="BA707" s="190" t="s">
        <v>1996</v>
      </c>
      <c r="BC707" s="90" t="n">
        <f aca="false">AW707+AX707</f>
        <v>0</v>
      </c>
      <c r="BD707" s="90" t="n">
        <f aca="false">H707/(100-BE707)*100</f>
        <v>0</v>
      </c>
      <c r="BE707" s="90" t="n">
        <v>0</v>
      </c>
      <c r="BF707" s="90" t="n">
        <f aca="false">O707</f>
        <v>0</v>
      </c>
      <c r="BH707" s="90" t="n">
        <f aca="false">G707*AO707</f>
        <v>0</v>
      </c>
      <c r="BI707" s="90" t="n">
        <f aca="false">G707*AP707</f>
        <v>0</v>
      </c>
      <c r="BJ707" s="90" t="n">
        <f aca="false">G707*H707</f>
        <v>0</v>
      </c>
      <c r="BK707" s="90"/>
      <c r="BL707" s="90"/>
      <c r="BW707" s="90" t="str">
        <f aca="false">I707</f>
        <v>21</v>
      </c>
      <c r="BX707" s="11" t="s">
        <v>2062</v>
      </c>
    </row>
    <row r="708" customFormat="false" ht="15" hidden="false" customHeight="true" outlineLevel="0" collapsed="false">
      <c r="A708" s="209" t="s">
        <v>2063</v>
      </c>
      <c r="B708" s="209" t="s">
        <v>113</v>
      </c>
      <c r="C708" s="209" t="s">
        <v>2064</v>
      </c>
      <c r="D708" s="210" t="s">
        <v>2065</v>
      </c>
      <c r="E708" s="210"/>
      <c r="F708" s="209" t="s">
        <v>261</v>
      </c>
      <c r="G708" s="211" t="n">
        <v>4</v>
      </c>
      <c r="H708" s="212"/>
      <c r="I708" s="213" t="s">
        <v>203</v>
      </c>
      <c r="J708" s="212" t="n">
        <f aca="false">G708*AO708</f>
        <v>0</v>
      </c>
      <c r="K708" s="212" t="n">
        <f aca="false">G708*AP708</f>
        <v>0</v>
      </c>
      <c r="L708" s="212" t="n">
        <f aca="false">G708*H708</f>
        <v>0</v>
      </c>
      <c r="M708" s="212" t="n">
        <f aca="false">L708*(1+BW708/100)</f>
        <v>0</v>
      </c>
      <c r="N708" s="212" t="n">
        <v>0</v>
      </c>
      <c r="O708" s="212" t="n">
        <f aca="false">G708*N708</f>
        <v>0</v>
      </c>
      <c r="P708" s="213" t="s">
        <v>204</v>
      </c>
      <c r="Z708" s="90" t="n">
        <f aca="false">IF(AQ708="5",BJ708,0)</f>
        <v>0</v>
      </c>
      <c r="AB708" s="90" t="n">
        <f aca="false">IF(AQ708="1",BH708,0)</f>
        <v>0</v>
      </c>
      <c r="AC708" s="90" t="n">
        <f aca="false">IF(AQ708="1",BI708,0)</f>
        <v>0</v>
      </c>
      <c r="AD708" s="90" t="n">
        <f aca="false">IF(AQ708="7",BH708,0)</f>
        <v>0</v>
      </c>
      <c r="AE708" s="90" t="n">
        <f aca="false">IF(AQ708="7",BI708,0)</f>
        <v>0</v>
      </c>
      <c r="AF708" s="90" t="n">
        <f aca="false">IF(AQ708="2",BH708,0)</f>
        <v>0</v>
      </c>
      <c r="AG708" s="90" t="n">
        <f aca="false">IF(AQ708="2",BI708,0)</f>
        <v>0</v>
      </c>
      <c r="AH708" s="90" t="n">
        <f aca="false">IF(AQ708="0",BJ708,0)</f>
        <v>0</v>
      </c>
      <c r="AI708" s="190" t="s">
        <v>113</v>
      </c>
      <c r="AJ708" s="90" t="n">
        <f aca="false">IF(AN708=0,L708,0)</f>
        <v>0</v>
      </c>
      <c r="AK708" s="90" t="n">
        <f aca="false">IF(AN708=12,L708,0)</f>
        <v>0</v>
      </c>
      <c r="AL708" s="90" t="n">
        <f aca="false">IF(AN708=21,L708,0)</f>
        <v>0</v>
      </c>
      <c r="AN708" s="90" t="n">
        <v>21</v>
      </c>
      <c r="AO708" s="90" t="n">
        <f aca="false">H708*0.407312385</f>
        <v>0</v>
      </c>
      <c r="AP708" s="90" t="n">
        <f aca="false">H708*(1-0.407312385)</f>
        <v>0</v>
      </c>
      <c r="AQ708" s="89" t="s">
        <v>208</v>
      </c>
      <c r="AV708" s="90" t="n">
        <f aca="false">AW708+AX708</f>
        <v>0</v>
      </c>
      <c r="AW708" s="90" t="n">
        <f aca="false">G708*AO708</f>
        <v>0</v>
      </c>
      <c r="AX708" s="90" t="n">
        <f aca="false">G708*AP708</f>
        <v>0</v>
      </c>
      <c r="AY708" s="89" t="s">
        <v>1994</v>
      </c>
      <c r="AZ708" s="89" t="s">
        <v>1995</v>
      </c>
      <c r="BA708" s="190" t="s">
        <v>1996</v>
      </c>
      <c r="BC708" s="90" t="n">
        <f aca="false">AW708+AX708</f>
        <v>0</v>
      </c>
      <c r="BD708" s="90" t="n">
        <f aca="false">H708/(100-BE708)*100</f>
        <v>0</v>
      </c>
      <c r="BE708" s="90" t="n">
        <v>0</v>
      </c>
      <c r="BF708" s="90" t="n">
        <f aca="false">O708</f>
        <v>0</v>
      </c>
      <c r="BH708" s="90" t="n">
        <f aca="false">G708*AO708</f>
        <v>0</v>
      </c>
      <c r="BI708" s="90" t="n">
        <f aca="false">G708*AP708</f>
        <v>0</v>
      </c>
      <c r="BJ708" s="90" t="n">
        <f aca="false">G708*H708</f>
        <v>0</v>
      </c>
      <c r="BK708" s="90"/>
      <c r="BL708" s="90"/>
      <c r="BW708" s="90" t="str">
        <f aca="false">I708</f>
        <v>21</v>
      </c>
      <c r="BX708" s="11" t="s">
        <v>2065</v>
      </c>
    </row>
    <row r="709" customFormat="false" ht="15" hidden="false" customHeight="true" outlineLevel="0" collapsed="false">
      <c r="A709" s="203"/>
      <c r="B709" s="204" t="s">
        <v>113</v>
      </c>
      <c r="C709" s="204" t="s">
        <v>2066</v>
      </c>
      <c r="D709" s="205" t="s">
        <v>2067</v>
      </c>
      <c r="E709" s="205"/>
      <c r="F709" s="203" t="s">
        <v>97</v>
      </c>
      <c r="G709" s="206" t="s">
        <v>97</v>
      </c>
      <c r="H709" s="203"/>
      <c r="I709" s="203" t="s">
        <v>97</v>
      </c>
      <c r="J709" s="207" t="n">
        <f aca="false">SUM(J710:J787)</f>
        <v>0</v>
      </c>
      <c r="K709" s="207" t="n">
        <f aca="false">SUM(K710:K787)</f>
        <v>0</v>
      </c>
      <c r="L709" s="207" t="n">
        <f aca="false">SUM(L710:L787)</f>
        <v>0</v>
      </c>
      <c r="M709" s="207" t="n">
        <f aca="false">SUM(M710:M787)</f>
        <v>0</v>
      </c>
      <c r="N709" s="208"/>
      <c r="O709" s="207" t="n">
        <f aca="false">SUM(O710:O787)</f>
        <v>0.570405</v>
      </c>
      <c r="P709" s="208"/>
      <c r="AI709" s="190" t="s">
        <v>113</v>
      </c>
      <c r="AS709" s="178" t="n">
        <f aca="false">SUM(AJ710:AJ787)</f>
        <v>0</v>
      </c>
      <c r="AT709" s="178" t="n">
        <f aca="false">SUM(AK710:AK787)</f>
        <v>0</v>
      </c>
      <c r="AU709" s="178" t="n">
        <f aca="false">SUM(AL710:AL787)</f>
        <v>0</v>
      </c>
    </row>
    <row r="710" customFormat="false" ht="15" hidden="false" customHeight="true" outlineLevel="0" collapsed="false">
      <c r="A710" s="209" t="s">
        <v>2068</v>
      </c>
      <c r="B710" s="209" t="s">
        <v>113</v>
      </c>
      <c r="C710" s="209" t="s">
        <v>2069</v>
      </c>
      <c r="D710" s="210" t="s">
        <v>2070</v>
      </c>
      <c r="E710" s="210"/>
      <c r="F710" s="209" t="s">
        <v>261</v>
      </c>
      <c r="G710" s="211" t="n">
        <v>40</v>
      </c>
      <c r="H710" s="212"/>
      <c r="I710" s="213" t="s">
        <v>203</v>
      </c>
      <c r="J710" s="212" t="n">
        <f aca="false">G710*AO710</f>
        <v>0</v>
      </c>
      <c r="K710" s="212" t="n">
        <f aca="false">G710*AP710</f>
        <v>0</v>
      </c>
      <c r="L710" s="212" t="n">
        <f aca="false">G710*H710</f>
        <v>0</v>
      </c>
      <c r="M710" s="212" t="n">
        <f aca="false">L710*(1+BW710/100)</f>
        <v>0</v>
      </c>
      <c r="N710" s="212" t="n">
        <v>0</v>
      </c>
      <c r="O710" s="212" t="n">
        <f aca="false">G710*N710</f>
        <v>0</v>
      </c>
      <c r="P710" s="213" t="s">
        <v>204</v>
      </c>
      <c r="Z710" s="90" t="n">
        <f aca="false">IF(AQ710="5",BJ710,0)</f>
        <v>0</v>
      </c>
      <c r="AB710" s="90" t="n">
        <f aca="false">IF(AQ710="1",BH710,0)</f>
        <v>0</v>
      </c>
      <c r="AC710" s="90" t="n">
        <f aca="false">IF(AQ710="1",BI710,0)</f>
        <v>0</v>
      </c>
      <c r="AD710" s="90" t="n">
        <f aca="false">IF(AQ710="7",BH710,0)</f>
        <v>0</v>
      </c>
      <c r="AE710" s="90" t="n">
        <f aca="false">IF(AQ710="7",BI710,0)</f>
        <v>0</v>
      </c>
      <c r="AF710" s="90" t="n">
        <f aca="false">IF(AQ710="2",BH710,0)</f>
        <v>0</v>
      </c>
      <c r="AG710" s="90" t="n">
        <f aca="false">IF(AQ710="2",BI710,0)</f>
        <v>0</v>
      </c>
      <c r="AH710" s="90" t="n">
        <f aca="false">IF(AQ710="0",BJ710,0)</f>
        <v>0</v>
      </c>
      <c r="AI710" s="190" t="s">
        <v>113</v>
      </c>
      <c r="AJ710" s="90" t="n">
        <f aca="false">IF(AN710=0,L710,0)</f>
        <v>0</v>
      </c>
      <c r="AK710" s="90" t="n">
        <f aca="false">IF(AN710=12,L710,0)</f>
        <v>0</v>
      </c>
      <c r="AL710" s="90" t="n">
        <f aca="false">IF(AN710=21,L710,0)</f>
        <v>0</v>
      </c>
      <c r="AN710" s="90" t="n">
        <v>21</v>
      </c>
      <c r="AO710" s="90" t="n">
        <f aca="false">H710*0</f>
        <v>0</v>
      </c>
      <c r="AP710" s="90" t="n">
        <f aca="false">H710*(1-0)</f>
        <v>0</v>
      </c>
      <c r="AQ710" s="89" t="s">
        <v>208</v>
      </c>
      <c r="AV710" s="90" t="n">
        <f aca="false">AW710+AX710</f>
        <v>0</v>
      </c>
      <c r="AW710" s="90" t="n">
        <f aca="false">G710*AO710</f>
        <v>0</v>
      </c>
      <c r="AX710" s="90" t="n">
        <f aca="false">G710*AP710</f>
        <v>0</v>
      </c>
      <c r="AY710" s="89" t="s">
        <v>2071</v>
      </c>
      <c r="AZ710" s="89" t="s">
        <v>1995</v>
      </c>
      <c r="BA710" s="190" t="s">
        <v>1996</v>
      </c>
      <c r="BC710" s="90" t="n">
        <f aca="false">AW710+AX710</f>
        <v>0</v>
      </c>
      <c r="BD710" s="90" t="n">
        <f aca="false">H710/(100-BE710)*100</f>
        <v>0</v>
      </c>
      <c r="BE710" s="90" t="n">
        <v>0</v>
      </c>
      <c r="BF710" s="90" t="n">
        <f aca="false">O710</f>
        <v>0</v>
      </c>
      <c r="BH710" s="90" t="n">
        <f aca="false">G710*AO710</f>
        <v>0</v>
      </c>
      <c r="BI710" s="90" t="n">
        <f aca="false">G710*AP710</f>
        <v>0</v>
      </c>
      <c r="BJ710" s="90" t="n">
        <f aca="false">G710*H710</f>
        <v>0</v>
      </c>
      <c r="BK710" s="90"/>
      <c r="BL710" s="90"/>
      <c r="BW710" s="90" t="str">
        <f aca="false">I710</f>
        <v>21</v>
      </c>
      <c r="BX710" s="11" t="s">
        <v>2070</v>
      </c>
    </row>
    <row r="711" customFormat="false" ht="24.05" hidden="false" customHeight="true" outlineLevel="0" collapsed="false">
      <c r="A711" s="214" t="s">
        <v>2072</v>
      </c>
      <c r="B711" s="214" t="s">
        <v>113</v>
      </c>
      <c r="C711" s="214" t="s">
        <v>2073</v>
      </c>
      <c r="D711" s="215" t="s">
        <v>2074</v>
      </c>
      <c r="E711" s="215"/>
      <c r="F711" s="214" t="s">
        <v>261</v>
      </c>
      <c r="G711" s="216" t="n">
        <v>5</v>
      </c>
      <c r="H711" s="217"/>
      <c r="I711" s="218" t="s">
        <v>203</v>
      </c>
      <c r="J711" s="217" t="n">
        <f aca="false">G711*AO711</f>
        <v>0</v>
      </c>
      <c r="K711" s="217" t="n">
        <f aca="false">G711*AP711</f>
        <v>0</v>
      </c>
      <c r="L711" s="217" t="n">
        <f aca="false">G711*H711</f>
        <v>0</v>
      </c>
      <c r="M711" s="217" t="n">
        <f aca="false">L711*(1+BW711/100)</f>
        <v>0</v>
      </c>
      <c r="N711" s="217" t="n">
        <v>0.0015</v>
      </c>
      <c r="O711" s="217" t="n">
        <f aca="false">G711*N711</f>
        <v>0.0075</v>
      </c>
      <c r="P711" s="218" t="s">
        <v>204</v>
      </c>
      <c r="Z711" s="90" t="n">
        <f aca="false">IF(AQ711="5",BJ711,0)</f>
        <v>0</v>
      </c>
      <c r="AB711" s="90" t="n">
        <f aca="false">IF(AQ711="1",BH711,0)</f>
        <v>0</v>
      </c>
      <c r="AC711" s="90" t="n">
        <f aca="false">IF(AQ711="1",BI711,0)</f>
        <v>0</v>
      </c>
      <c r="AD711" s="90" t="n">
        <f aca="false">IF(AQ711="7",BH711,0)</f>
        <v>0</v>
      </c>
      <c r="AE711" s="90" t="n">
        <f aca="false">IF(AQ711="7",BI711,0)</f>
        <v>0</v>
      </c>
      <c r="AF711" s="90" t="n">
        <f aca="false">IF(AQ711="2",BH711,0)</f>
        <v>0</v>
      </c>
      <c r="AG711" s="90" t="n">
        <f aca="false">IF(AQ711="2",BI711,0)</f>
        <v>0</v>
      </c>
      <c r="AH711" s="90" t="n">
        <f aca="false">IF(AQ711="0",BJ711,0)</f>
        <v>0</v>
      </c>
      <c r="AI711" s="190" t="s">
        <v>113</v>
      </c>
      <c r="AJ711" s="219" t="n">
        <f aca="false">IF(AN711=0,L711,0)</f>
        <v>0</v>
      </c>
      <c r="AK711" s="219" t="n">
        <f aca="false">IF(AN711=12,L711,0)</f>
        <v>0</v>
      </c>
      <c r="AL711" s="219" t="n">
        <f aca="false">IF(AN711=21,L711,0)</f>
        <v>0</v>
      </c>
      <c r="AN711" s="90" t="n">
        <v>21</v>
      </c>
      <c r="AO711" s="90" t="n">
        <f aca="false">H711*1</f>
        <v>0</v>
      </c>
      <c r="AP711" s="90" t="n">
        <f aca="false">H711*(1-1)</f>
        <v>0</v>
      </c>
      <c r="AQ711" s="220" t="s">
        <v>199</v>
      </c>
      <c r="AV711" s="90" t="n">
        <f aca="false">AW711+AX711</f>
        <v>0</v>
      </c>
      <c r="AW711" s="90" t="n">
        <f aca="false">G711*AO711</f>
        <v>0</v>
      </c>
      <c r="AX711" s="90" t="n">
        <f aca="false">G711*AP711</f>
        <v>0</v>
      </c>
      <c r="AY711" s="89" t="s">
        <v>2071</v>
      </c>
      <c r="AZ711" s="89" t="s">
        <v>1995</v>
      </c>
      <c r="BA711" s="190" t="s">
        <v>1996</v>
      </c>
      <c r="BC711" s="90" t="n">
        <f aca="false">AW711+AX711</f>
        <v>0</v>
      </c>
      <c r="BD711" s="90" t="n">
        <f aca="false">H711/(100-BE711)*100</f>
        <v>0</v>
      </c>
      <c r="BE711" s="90" t="n">
        <v>0</v>
      </c>
      <c r="BF711" s="90" t="n">
        <f aca="false">O711</f>
        <v>0.0075</v>
      </c>
      <c r="BH711" s="219" t="n">
        <f aca="false">G711*AO711</f>
        <v>0</v>
      </c>
      <c r="BI711" s="219" t="n">
        <f aca="false">G711*AP711</f>
        <v>0</v>
      </c>
      <c r="BJ711" s="219" t="n">
        <f aca="false">G711*H711</f>
        <v>0</v>
      </c>
      <c r="BK711" s="219"/>
      <c r="BL711" s="90"/>
      <c r="BW711" s="90" t="str">
        <f aca="false">I711</f>
        <v>21</v>
      </c>
      <c r="BX711" s="221" t="s">
        <v>2074</v>
      </c>
    </row>
    <row r="712" customFormat="false" ht="24.05" hidden="false" customHeight="true" outlineLevel="0" collapsed="false">
      <c r="A712" s="214" t="s">
        <v>2075</v>
      </c>
      <c r="B712" s="214" t="s">
        <v>113</v>
      </c>
      <c r="C712" s="214" t="s">
        <v>2076</v>
      </c>
      <c r="D712" s="215" t="s">
        <v>2077</v>
      </c>
      <c r="E712" s="215"/>
      <c r="F712" s="214" t="s">
        <v>261</v>
      </c>
      <c r="G712" s="216" t="n">
        <v>2</v>
      </c>
      <c r="H712" s="217"/>
      <c r="I712" s="218" t="s">
        <v>203</v>
      </c>
      <c r="J712" s="217" t="n">
        <f aca="false">G712*AO712</f>
        <v>0</v>
      </c>
      <c r="K712" s="217" t="n">
        <f aca="false">G712*AP712</f>
        <v>0</v>
      </c>
      <c r="L712" s="217" t="n">
        <f aca="false">G712*H712</f>
        <v>0</v>
      </c>
      <c r="M712" s="217" t="n">
        <f aca="false">L712*(1+BW712/100)</f>
        <v>0</v>
      </c>
      <c r="N712" s="217" t="n">
        <v>0.0022</v>
      </c>
      <c r="O712" s="217" t="n">
        <f aca="false">G712*N712</f>
        <v>0.0044</v>
      </c>
      <c r="P712" s="218" t="s">
        <v>204</v>
      </c>
      <c r="Z712" s="90" t="n">
        <f aca="false">IF(AQ712="5",BJ712,0)</f>
        <v>0</v>
      </c>
      <c r="AB712" s="90" t="n">
        <f aca="false">IF(AQ712="1",BH712,0)</f>
        <v>0</v>
      </c>
      <c r="AC712" s="90" t="n">
        <f aca="false">IF(AQ712="1",BI712,0)</f>
        <v>0</v>
      </c>
      <c r="AD712" s="90" t="n">
        <f aca="false">IF(AQ712="7",BH712,0)</f>
        <v>0</v>
      </c>
      <c r="AE712" s="90" t="n">
        <f aca="false">IF(AQ712="7",BI712,0)</f>
        <v>0</v>
      </c>
      <c r="AF712" s="90" t="n">
        <f aca="false">IF(AQ712="2",BH712,0)</f>
        <v>0</v>
      </c>
      <c r="AG712" s="90" t="n">
        <f aca="false">IF(AQ712="2",BI712,0)</f>
        <v>0</v>
      </c>
      <c r="AH712" s="90" t="n">
        <f aca="false">IF(AQ712="0",BJ712,0)</f>
        <v>0</v>
      </c>
      <c r="AI712" s="190" t="s">
        <v>113</v>
      </c>
      <c r="AJ712" s="219" t="n">
        <f aca="false">IF(AN712=0,L712,0)</f>
        <v>0</v>
      </c>
      <c r="AK712" s="219" t="n">
        <f aca="false">IF(AN712=12,L712,0)</f>
        <v>0</v>
      </c>
      <c r="AL712" s="219" t="n">
        <f aca="false">IF(AN712=21,L712,0)</f>
        <v>0</v>
      </c>
      <c r="AN712" s="90" t="n">
        <v>21</v>
      </c>
      <c r="AO712" s="90" t="n">
        <f aca="false">H712*1</f>
        <v>0</v>
      </c>
      <c r="AP712" s="90" t="n">
        <f aca="false">H712*(1-1)</f>
        <v>0</v>
      </c>
      <c r="AQ712" s="220" t="s">
        <v>199</v>
      </c>
      <c r="AV712" s="90" t="n">
        <f aca="false">AW712+AX712</f>
        <v>0</v>
      </c>
      <c r="AW712" s="90" t="n">
        <f aca="false">G712*AO712</f>
        <v>0</v>
      </c>
      <c r="AX712" s="90" t="n">
        <f aca="false">G712*AP712</f>
        <v>0</v>
      </c>
      <c r="AY712" s="89" t="s">
        <v>2071</v>
      </c>
      <c r="AZ712" s="89" t="s">
        <v>1995</v>
      </c>
      <c r="BA712" s="190" t="s">
        <v>1996</v>
      </c>
      <c r="BC712" s="90" t="n">
        <f aca="false">AW712+AX712</f>
        <v>0</v>
      </c>
      <c r="BD712" s="90" t="n">
        <f aca="false">H712/(100-BE712)*100</f>
        <v>0</v>
      </c>
      <c r="BE712" s="90" t="n">
        <v>0</v>
      </c>
      <c r="BF712" s="90" t="n">
        <f aca="false">O712</f>
        <v>0.0044</v>
      </c>
      <c r="BH712" s="219" t="n">
        <f aca="false">G712*AO712</f>
        <v>0</v>
      </c>
      <c r="BI712" s="219" t="n">
        <f aca="false">G712*AP712</f>
        <v>0</v>
      </c>
      <c r="BJ712" s="219" t="n">
        <f aca="false">G712*H712</f>
        <v>0</v>
      </c>
      <c r="BK712" s="219"/>
      <c r="BL712" s="90"/>
      <c r="BW712" s="90" t="str">
        <f aca="false">I712</f>
        <v>21</v>
      </c>
      <c r="BX712" s="221" t="s">
        <v>2077</v>
      </c>
    </row>
    <row r="713" customFormat="false" ht="24.05" hidden="false" customHeight="true" outlineLevel="0" collapsed="false">
      <c r="A713" s="214" t="s">
        <v>2078</v>
      </c>
      <c r="B713" s="214" t="s">
        <v>113</v>
      </c>
      <c r="C713" s="214" t="s">
        <v>2079</v>
      </c>
      <c r="D713" s="215" t="s">
        <v>2080</v>
      </c>
      <c r="E713" s="215"/>
      <c r="F713" s="214" t="s">
        <v>261</v>
      </c>
      <c r="G713" s="216" t="n">
        <v>2</v>
      </c>
      <c r="H713" s="217"/>
      <c r="I713" s="218" t="s">
        <v>203</v>
      </c>
      <c r="J713" s="217" t="n">
        <f aca="false">G713*AO713</f>
        <v>0</v>
      </c>
      <c r="K713" s="217" t="n">
        <f aca="false">G713*AP713</f>
        <v>0</v>
      </c>
      <c r="L713" s="217" t="n">
        <f aca="false">G713*H713</f>
        <v>0</v>
      </c>
      <c r="M713" s="217" t="n">
        <f aca="false">L713*(1+BW713/100)</f>
        <v>0</v>
      </c>
      <c r="N713" s="217" t="n">
        <v>0.0014</v>
      </c>
      <c r="O713" s="217" t="n">
        <f aca="false">G713*N713</f>
        <v>0.0028</v>
      </c>
      <c r="P713" s="218" t="s">
        <v>204</v>
      </c>
      <c r="Z713" s="90" t="n">
        <f aca="false">IF(AQ713="5",BJ713,0)</f>
        <v>0</v>
      </c>
      <c r="AB713" s="90" t="n">
        <f aca="false">IF(AQ713="1",BH713,0)</f>
        <v>0</v>
      </c>
      <c r="AC713" s="90" t="n">
        <f aca="false">IF(AQ713="1",BI713,0)</f>
        <v>0</v>
      </c>
      <c r="AD713" s="90" t="n">
        <f aca="false">IF(AQ713="7",BH713,0)</f>
        <v>0</v>
      </c>
      <c r="AE713" s="90" t="n">
        <f aca="false">IF(AQ713="7",BI713,0)</f>
        <v>0</v>
      </c>
      <c r="AF713" s="90" t="n">
        <f aca="false">IF(AQ713="2",BH713,0)</f>
        <v>0</v>
      </c>
      <c r="AG713" s="90" t="n">
        <f aca="false">IF(AQ713="2",BI713,0)</f>
        <v>0</v>
      </c>
      <c r="AH713" s="90" t="n">
        <f aca="false">IF(AQ713="0",BJ713,0)</f>
        <v>0</v>
      </c>
      <c r="AI713" s="190" t="s">
        <v>113</v>
      </c>
      <c r="AJ713" s="219" t="n">
        <f aca="false">IF(AN713=0,L713,0)</f>
        <v>0</v>
      </c>
      <c r="AK713" s="219" t="n">
        <f aca="false">IF(AN713=12,L713,0)</f>
        <v>0</v>
      </c>
      <c r="AL713" s="219" t="n">
        <f aca="false">IF(AN713=21,L713,0)</f>
        <v>0</v>
      </c>
      <c r="AN713" s="90" t="n">
        <v>21</v>
      </c>
      <c r="AO713" s="90" t="n">
        <f aca="false">H713*1</f>
        <v>0</v>
      </c>
      <c r="AP713" s="90" t="n">
        <f aca="false">H713*(1-1)</f>
        <v>0</v>
      </c>
      <c r="AQ713" s="220" t="s">
        <v>199</v>
      </c>
      <c r="AV713" s="90" t="n">
        <f aca="false">AW713+AX713</f>
        <v>0</v>
      </c>
      <c r="AW713" s="90" t="n">
        <f aca="false">G713*AO713</f>
        <v>0</v>
      </c>
      <c r="AX713" s="90" t="n">
        <f aca="false">G713*AP713</f>
        <v>0</v>
      </c>
      <c r="AY713" s="89" t="s">
        <v>2071</v>
      </c>
      <c r="AZ713" s="89" t="s">
        <v>1995</v>
      </c>
      <c r="BA713" s="190" t="s">
        <v>1996</v>
      </c>
      <c r="BC713" s="90" t="n">
        <f aca="false">AW713+AX713</f>
        <v>0</v>
      </c>
      <c r="BD713" s="90" t="n">
        <f aca="false">H713/(100-BE713)*100</f>
        <v>0</v>
      </c>
      <c r="BE713" s="90" t="n">
        <v>0</v>
      </c>
      <c r="BF713" s="90" t="n">
        <f aca="false">O713</f>
        <v>0.0028</v>
      </c>
      <c r="BH713" s="219" t="n">
        <f aca="false">G713*AO713</f>
        <v>0</v>
      </c>
      <c r="BI713" s="219" t="n">
        <f aca="false">G713*AP713</f>
        <v>0</v>
      </c>
      <c r="BJ713" s="219" t="n">
        <f aca="false">G713*H713</f>
        <v>0</v>
      </c>
      <c r="BK713" s="219"/>
      <c r="BL713" s="90"/>
      <c r="BW713" s="90" t="str">
        <f aca="false">I713</f>
        <v>21</v>
      </c>
      <c r="BX713" s="221" t="s">
        <v>2080</v>
      </c>
    </row>
    <row r="714" customFormat="false" ht="24.05" hidden="false" customHeight="true" outlineLevel="0" collapsed="false">
      <c r="A714" s="214" t="s">
        <v>2081</v>
      </c>
      <c r="B714" s="214" t="s">
        <v>113</v>
      </c>
      <c r="C714" s="214" t="s">
        <v>2082</v>
      </c>
      <c r="D714" s="215" t="s">
        <v>2083</v>
      </c>
      <c r="E714" s="215"/>
      <c r="F714" s="214" t="s">
        <v>261</v>
      </c>
      <c r="G714" s="216" t="n">
        <v>1</v>
      </c>
      <c r="H714" s="217"/>
      <c r="I714" s="218" t="s">
        <v>203</v>
      </c>
      <c r="J714" s="217" t="n">
        <f aca="false">G714*AO714</f>
        <v>0</v>
      </c>
      <c r="K714" s="217" t="n">
        <f aca="false">G714*AP714</f>
        <v>0</v>
      </c>
      <c r="L714" s="217" t="n">
        <f aca="false">G714*H714</f>
        <v>0</v>
      </c>
      <c r="M714" s="217" t="n">
        <f aca="false">L714*(1+BW714/100)</f>
        <v>0</v>
      </c>
      <c r="N714" s="217" t="n">
        <v>0.0014</v>
      </c>
      <c r="O714" s="217" t="n">
        <f aca="false">G714*N714</f>
        <v>0.0014</v>
      </c>
      <c r="P714" s="218" t="s">
        <v>204</v>
      </c>
      <c r="Z714" s="90" t="n">
        <f aca="false">IF(AQ714="5",BJ714,0)</f>
        <v>0</v>
      </c>
      <c r="AB714" s="90" t="n">
        <f aca="false">IF(AQ714="1",BH714,0)</f>
        <v>0</v>
      </c>
      <c r="AC714" s="90" t="n">
        <f aca="false">IF(AQ714="1",BI714,0)</f>
        <v>0</v>
      </c>
      <c r="AD714" s="90" t="n">
        <f aca="false">IF(AQ714="7",BH714,0)</f>
        <v>0</v>
      </c>
      <c r="AE714" s="90" t="n">
        <f aca="false">IF(AQ714="7",BI714,0)</f>
        <v>0</v>
      </c>
      <c r="AF714" s="90" t="n">
        <f aca="false">IF(AQ714="2",BH714,0)</f>
        <v>0</v>
      </c>
      <c r="AG714" s="90" t="n">
        <f aca="false">IF(AQ714="2",BI714,0)</f>
        <v>0</v>
      </c>
      <c r="AH714" s="90" t="n">
        <f aca="false">IF(AQ714="0",BJ714,0)</f>
        <v>0</v>
      </c>
      <c r="AI714" s="190" t="s">
        <v>113</v>
      </c>
      <c r="AJ714" s="219" t="n">
        <f aca="false">IF(AN714=0,L714,0)</f>
        <v>0</v>
      </c>
      <c r="AK714" s="219" t="n">
        <f aca="false">IF(AN714=12,L714,0)</f>
        <v>0</v>
      </c>
      <c r="AL714" s="219" t="n">
        <f aca="false">IF(AN714=21,L714,0)</f>
        <v>0</v>
      </c>
      <c r="AN714" s="90" t="n">
        <v>21</v>
      </c>
      <c r="AO714" s="90" t="n">
        <f aca="false">H714*1</f>
        <v>0</v>
      </c>
      <c r="AP714" s="90" t="n">
        <f aca="false">H714*(1-1)</f>
        <v>0</v>
      </c>
      <c r="AQ714" s="220" t="s">
        <v>199</v>
      </c>
      <c r="AV714" s="90" t="n">
        <f aca="false">AW714+AX714</f>
        <v>0</v>
      </c>
      <c r="AW714" s="90" t="n">
        <f aca="false">G714*AO714</f>
        <v>0</v>
      </c>
      <c r="AX714" s="90" t="n">
        <f aca="false">G714*AP714</f>
        <v>0</v>
      </c>
      <c r="AY714" s="89" t="s">
        <v>2071</v>
      </c>
      <c r="AZ714" s="89" t="s">
        <v>1995</v>
      </c>
      <c r="BA714" s="190" t="s">
        <v>1996</v>
      </c>
      <c r="BC714" s="90" t="n">
        <f aca="false">AW714+AX714</f>
        <v>0</v>
      </c>
      <c r="BD714" s="90" t="n">
        <f aca="false">H714/(100-BE714)*100</f>
        <v>0</v>
      </c>
      <c r="BE714" s="90" t="n">
        <v>0</v>
      </c>
      <c r="BF714" s="90" t="n">
        <f aca="false">O714</f>
        <v>0.0014</v>
      </c>
      <c r="BH714" s="219" t="n">
        <f aca="false">G714*AO714</f>
        <v>0</v>
      </c>
      <c r="BI714" s="219" t="n">
        <f aca="false">G714*AP714</f>
        <v>0</v>
      </c>
      <c r="BJ714" s="219" t="n">
        <f aca="false">G714*H714</f>
        <v>0</v>
      </c>
      <c r="BK714" s="219"/>
      <c r="BL714" s="90"/>
      <c r="BW714" s="90" t="str">
        <f aca="false">I714</f>
        <v>21</v>
      </c>
      <c r="BX714" s="221" t="s">
        <v>2083</v>
      </c>
    </row>
    <row r="715" customFormat="false" ht="24.05" hidden="false" customHeight="true" outlineLevel="0" collapsed="false">
      <c r="A715" s="214" t="s">
        <v>2084</v>
      </c>
      <c r="B715" s="214" t="s">
        <v>113</v>
      </c>
      <c r="C715" s="214" t="s">
        <v>2085</v>
      </c>
      <c r="D715" s="215" t="s">
        <v>2086</v>
      </c>
      <c r="E715" s="215"/>
      <c r="F715" s="214" t="s">
        <v>261</v>
      </c>
      <c r="G715" s="216" t="n">
        <v>1</v>
      </c>
      <c r="H715" s="217"/>
      <c r="I715" s="218" t="s">
        <v>203</v>
      </c>
      <c r="J715" s="217" t="n">
        <f aca="false">G715*AO715</f>
        <v>0</v>
      </c>
      <c r="K715" s="217" t="n">
        <f aca="false">G715*AP715</f>
        <v>0</v>
      </c>
      <c r="L715" s="217" t="n">
        <f aca="false">G715*H715</f>
        <v>0</v>
      </c>
      <c r="M715" s="217" t="n">
        <f aca="false">L715*(1+BW715/100)</f>
        <v>0</v>
      </c>
      <c r="N715" s="217" t="n">
        <v>0.0014</v>
      </c>
      <c r="O715" s="217" t="n">
        <f aca="false">G715*N715</f>
        <v>0.0014</v>
      </c>
      <c r="P715" s="218" t="s">
        <v>204</v>
      </c>
      <c r="Z715" s="90" t="n">
        <f aca="false">IF(AQ715="5",BJ715,0)</f>
        <v>0</v>
      </c>
      <c r="AB715" s="90" t="n">
        <f aca="false">IF(AQ715="1",BH715,0)</f>
        <v>0</v>
      </c>
      <c r="AC715" s="90" t="n">
        <f aca="false">IF(AQ715="1",BI715,0)</f>
        <v>0</v>
      </c>
      <c r="AD715" s="90" t="n">
        <f aca="false">IF(AQ715="7",BH715,0)</f>
        <v>0</v>
      </c>
      <c r="AE715" s="90" t="n">
        <f aca="false">IF(AQ715="7",BI715,0)</f>
        <v>0</v>
      </c>
      <c r="AF715" s="90" t="n">
        <f aca="false">IF(AQ715="2",BH715,0)</f>
        <v>0</v>
      </c>
      <c r="AG715" s="90" t="n">
        <f aca="false">IF(AQ715="2",BI715,0)</f>
        <v>0</v>
      </c>
      <c r="AH715" s="90" t="n">
        <f aca="false">IF(AQ715="0",BJ715,0)</f>
        <v>0</v>
      </c>
      <c r="AI715" s="190" t="s">
        <v>113</v>
      </c>
      <c r="AJ715" s="219" t="n">
        <f aca="false">IF(AN715=0,L715,0)</f>
        <v>0</v>
      </c>
      <c r="AK715" s="219" t="n">
        <f aca="false">IF(AN715=12,L715,0)</f>
        <v>0</v>
      </c>
      <c r="AL715" s="219" t="n">
        <f aca="false">IF(AN715=21,L715,0)</f>
        <v>0</v>
      </c>
      <c r="AN715" s="90" t="n">
        <v>21</v>
      </c>
      <c r="AO715" s="90" t="n">
        <f aca="false">H715*1</f>
        <v>0</v>
      </c>
      <c r="AP715" s="90" t="n">
        <f aca="false">H715*(1-1)</f>
        <v>0</v>
      </c>
      <c r="AQ715" s="220" t="s">
        <v>199</v>
      </c>
      <c r="AV715" s="90" t="n">
        <f aca="false">AW715+AX715</f>
        <v>0</v>
      </c>
      <c r="AW715" s="90" t="n">
        <f aca="false">G715*AO715</f>
        <v>0</v>
      </c>
      <c r="AX715" s="90" t="n">
        <f aca="false">G715*AP715</f>
        <v>0</v>
      </c>
      <c r="AY715" s="89" t="s">
        <v>2071</v>
      </c>
      <c r="AZ715" s="89" t="s">
        <v>1995</v>
      </c>
      <c r="BA715" s="190" t="s">
        <v>1996</v>
      </c>
      <c r="BC715" s="90" t="n">
        <f aca="false">AW715+AX715</f>
        <v>0</v>
      </c>
      <c r="BD715" s="90" t="n">
        <f aca="false">H715/(100-BE715)*100</f>
        <v>0</v>
      </c>
      <c r="BE715" s="90" t="n">
        <v>0</v>
      </c>
      <c r="BF715" s="90" t="n">
        <f aca="false">O715</f>
        <v>0.0014</v>
      </c>
      <c r="BH715" s="219" t="n">
        <f aca="false">G715*AO715</f>
        <v>0</v>
      </c>
      <c r="BI715" s="219" t="n">
        <f aca="false">G715*AP715</f>
        <v>0</v>
      </c>
      <c r="BJ715" s="219" t="n">
        <f aca="false">G715*H715</f>
        <v>0</v>
      </c>
      <c r="BK715" s="219"/>
      <c r="BL715" s="90"/>
      <c r="BW715" s="90" t="str">
        <f aca="false">I715</f>
        <v>21</v>
      </c>
      <c r="BX715" s="221" t="s">
        <v>2086</v>
      </c>
    </row>
    <row r="716" customFormat="false" ht="24.05" hidden="false" customHeight="true" outlineLevel="0" collapsed="false">
      <c r="A716" s="214" t="s">
        <v>2087</v>
      </c>
      <c r="B716" s="214" t="s">
        <v>113</v>
      </c>
      <c r="C716" s="214" t="s">
        <v>2088</v>
      </c>
      <c r="D716" s="215" t="s">
        <v>2089</v>
      </c>
      <c r="E716" s="215"/>
      <c r="F716" s="214" t="s">
        <v>261</v>
      </c>
      <c r="G716" s="216" t="n">
        <v>3</v>
      </c>
      <c r="H716" s="217"/>
      <c r="I716" s="218" t="s">
        <v>203</v>
      </c>
      <c r="J716" s="217" t="n">
        <f aca="false">G716*AO716</f>
        <v>0</v>
      </c>
      <c r="K716" s="217" t="n">
        <f aca="false">G716*AP716</f>
        <v>0</v>
      </c>
      <c r="L716" s="217" t="n">
        <f aca="false">G716*H716</f>
        <v>0</v>
      </c>
      <c r="M716" s="217" t="n">
        <f aca="false">L716*(1+BW716/100)</f>
        <v>0</v>
      </c>
      <c r="N716" s="217" t="n">
        <v>0.0012</v>
      </c>
      <c r="O716" s="217" t="n">
        <f aca="false">G716*N716</f>
        <v>0.0036</v>
      </c>
      <c r="P716" s="218" t="s">
        <v>204</v>
      </c>
      <c r="Z716" s="90" t="n">
        <f aca="false">IF(AQ716="5",BJ716,0)</f>
        <v>0</v>
      </c>
      <c r="AB716" s="90" t="n">
        <f aca="false">IF(AQ716="1",BH716,0)</f>
        <v>0</v>
      </c>
      <c r="AC716" s="90" t="n">
        <f aca="false">IF(AQ716="1",BI716,0)</f>
        <v>0</v>
      </c>
      <c r="AD716" s="90" t="n">
        <f aca="false">IF(AQ716="7",BH716,0)</f>
        <v>0</v>
      </c>
      <c r="AE716" s="90" t="n">
        <f aca="false">IF(AQ716="7",BI716,0)</f>
        <v>0</v>
      </c>
      <c r="AF716" s="90" t="n">
        <f aca="false">IF(AQ716="2",BH716,0)</f>
        <v>0</v>
      </c>
      <c r="AG716" s="90" t="n">
        <f aca="false">IF(AQ716="2",BI716,0)</f>
        <v>0</v>
      </c>
      <c r="AH716" s="90" t="n">
        <f aca="false">IF(AQ716="0",BJ716,0)</f>
        <v>0</v>
      </c>
      <c r="AI716" s="190" t="s">
        <v>113</v>
      </c>
      <c r="AJ716" s="219" t="n">
        <f aca="false">IF(AN716=0,L716,0)</f>
        <v>0</v>
      </c>
      <c r="AK716" s="219" t="n">
        <f aca="false">IF(AN716=12,L716,0)</f>
        <v>0</v>
      </c>
      <c r="AL716" s="219" t="n">
        <f aca="false">IF(AN716=21,L716,0)</f>
        <v>0</v>
      </c>
      <c r="AN716" s="90" t="n">
        <v>21</v>
      </c>
      <c r="AO716" s="90" t="n">
        <f aca="false">H716*1</f>
        <v>0</v>
      </c>
      <c r="AP716" s="90" t="n">
        <f aca="false">H716*(1-1)</f>
        <v>0</v>
      </c>
      <c r="AQ716" s="220" t="s">
        <v>199</v>
      </c>
      <c r="AV716" s="90" t="n">
        <f aca="false">AW716+AX716</f>
        <v>0</v>
      </c>
      <c r="AW716" s="90" t="n">
        <f aca="false">G716*AO716</f>
        <v>0</v>
      </c>
      <c r="AX716" s="90" t="n">
        <f aca="false">G716*AP716</f>
        <v>0</v>
      </c>
      <c r="AY716" s="89" t="s">
        <v>2071</v>
      </c>
      <c r="AZ716" s="89" t="s">
        <v>1995</v>
      </c>
      <c r="BA716" s="190" t="s">
        <v>1996</v>
      </c>
      <c r="BC716" s="90" t="n">
        <f aca="false">AW716+AX716</f>
        <v>0</v>
      </c>
      <c r="BD716" s="90" t="n">
        <f aca="false">H716/(100-BE716)*100</f>
        <v>0</v>
      </c>
      <c r="BE716" s="90" t="n">
        <v>0</v>
      </c>
      <c r="BF716" s="90" t="n">
        <f aca="false">O716</f>
        <v>0.0036</v>
      </c>
      <c r="BH716" s="219" t="n">
        <f aca="false">G716*AO716</f>
        <v>0</v>
      </c>
      <c r="BI716" s="219" t="n">
        <f aca="false">G716*AP716</f>
        <v>0</v>
      </c>
      <c r="BJ716" s="219" t="n">
        <f aca="false">G716*H716</f>
        <v>0</v>
      </c>
      <c r="BK716" s="219"/>
      <c r="BL716" s="90"/>
      <c r="BW716" s="90" t="str">
        <f aca="false">I716</f>
        <v>21</v>
      </c>
      <c r="BX716" s="221" t="s">
        <v>2089</v>
      </c>
    </row>
    <row r="717" customFormat="false" ht="24.05" hidden="false" customHeight="true" outlineLevel="0" collapsed="false">
      <c r="A717" s="214" t="s">
        <v>2090</v>
      </c>
      <c r="B717" s="214" t="s">
        <v>113</v>
      </c>
      <c r="C717" s="214" t="s">
        <v>2091</v>
      </c>
      <c r="D717" s="215" t="s">
        <v>2092</v>
      </c>
      <c r="E717" s="215"/>
      <c r="F717" s="214" t="s">
        <v>261</v>
      </c>
      <c r="G717" s="216" t="n">
        <v>6</v>
      </c>
      <c r="H717" s="217"/>
      <c r="I717" s="218" t="s">
        <v>203</v>
      </c>
      <c r="J717" s="217" t="n">
        <f aca="false">G717*AO717</f>
        <v>0</v>
      </c>
      <c r="K717" s="217" t="n">
        <f aca="false">G717*AP717</f>
        <v>0</v>
      </c>
      <c r="L717" s="217" t="n">
        <f aca="false">G717*H717</f>
        <v>0</v>
      </c>
      <c r="M717" s="217" t="n">
        <f aca="false">L717*(1+BW717/100)</f>
        <v>0</v>
      </c>
      <c r="N717" s="217" t="n">
        <v>0.00144</v>
      </c>
      <c r="O717" s="217" t="n">
        <f aca="false">G717*N717</f>
        <v>0.00864</v>
      </c>
      <c r="P717" s="218" t="s">
        <v>204</v>
      </c>
      <c r="Z717" s="90" t="n">
        <f aca="false">IF(AQ717="5",BJ717,0)</f>
        <v>0</v>
      </c>
      <c r="AB717" s="90" t="n">
        <f aca="false">IF(AQ717="1",BH717,0)</f>
        <v>0</v>
      </c>
      <c r="AC717" s="90" t="n">
        <f aca="false">IF(AQ717="1",BI717,0)</f>
        <v>0</v>
      </c>
      <c r="AD717" s="90" t="n">
        <f aca="false">IF(AQ717="7",BH717,0)</f>
        <v>0</v>
      </c>
      <c r="AE717" s="90" t="n">
        <f aca="false">IF(AQ717="7",BI717,0)</f>
        <v>0</v>
      </c>
      <c r="AF717" s="90" t="n">
        <f aca="false">IF(AQ717="2",BH717,0)</f>
        <v>0</v>
      </c>
      <c r="AG717" s="90" t="n">
        <f aca="false">IF(AQ717="2",BI717,0)</f>
        <v>0</v>
      </c>
      <c r="AH717" s="90" t="n">
        <f aca="false">IF(AQ717="0",BJ717,0)</f>
        <v>0</v>
      </c>
      <c r="AI717" s="190" t="s">
        <v>113</v>
      </c>
      <c r="AJ717" s="219" t="n">
        <f aca="false">IF(AN717=0,L717,0)</f>
        <v>0</v>
      </c>
      <c r="AK717" s="219" t="n">
        <f aca="false">IF(AN717=12,L717,0)</f>
        <v>0</v>
      </c>
      <c r="AL717" s="219" t="n">
        <f aca="false">IF(AN717=21,L717,0)</f>
        <v>0</v>
      </c>
      <c r="AN717" s="90" t="n">
        <v>21</v>
      </c>
      <c r="AO717" s="90" t="n">
        <f aca="false">H717*1</f>
        <v>0</v>
      </c>
      <c r="AP717" s="90" t="n">
        <f aca="false">H717*(1-1)</f>
        <v>0</v>
      </c>
      <c r="AQ717" s="220" t="s">
        <v>199</v>
      </c>
      <c r="AV717" s="90" t="n">
        <f aca="false">AW717+AX717</f>
        <v>0</v>
      </c>
      <c r="AW717" s="90" t="n">
        <f aca="false">G717*AO717</f>
        <v>0</v>
      </c>
      <c r="AX717" s="90" t="n">
        <f aca="false">G717*AP717</f>
        <v>0</v>
      </c>
      <c r="AY717" s="89" t="s">
        <v>2071</v>
      </c>
      <c r="AZ717" s="89" t="s">
        <v>1995</v>
      </c>
      <c r="BA717" s="190" t="s">
        <v>1996</v>
      </c>
      <c r="BC717" s="90" t="n">
        <f aca="false">AW717+AX717</f>
        <v>0</v>
      </c>
      <c r="BD717" s="90" t="n">
        <f aca="false">H717/(100-BE717)*100</f>
        <v>0</v>
      </c>
      <c r="BE717" s="90" t="n">
        <v>0</v>
      </c>
      <c r="BF717" s="90" t="n">
        <f aca="false">O717</f>
        <v>0.00864</v>
      </c>
      <c r="BH717" s="219" t="n">
        <f aca="false">G717*AO717</f>
        <v>0</v>
      </c>
      <c r="BI717" s="219" t="n">
        <f aca="false">G717*AP717</f>
        <v>0</v>
      </c>
      <c r="BJ717" s="219" t="n">
        <f aca="false">G717*H717</f>
        <v>0</v>
      </c>
      <c r="BK717" s="219"/>
      <c r="BL717" s="90"/>
      <c r="BW717" s="90" t="str">
        <f aca="false">I717</f>
        <v>21</v>
      </c>
      <c r="BX717" s="221" t="s">
        <v>2092</v>
      </c>
    </row>
    <row r="718" customFormat="false" ht="24.05" hidden="false" customHeight="true" outlineLevel="0" collapsed="false">
      <c r="A718" s="214" t="s">
        <v>2093</v>
      </c>
      <c r="B718" s="214" t="s">
        <v>113</v>
      </c>
      <c r="C718" s="214" t="s">
        <v>2094</v>
      </c>
      <c r="D718" s="215" t="s">
        <v>2095</v>
      </c>
      <c r="E718" s="215"/>
      <c r="F718" s="214" t="s">
        <v>261</v>
      </c>
      <c r="G718" s="216" t="n">
        <v>9</v>
      </c>
      <c r="H718" s="217"/>
      <c r="I718" s="218" t="s">
        <v>203</v>
      </c>
      <c r="J718" s="217" t="n">
        <f aca="false">G718*AO718</f>
        <v>0</v>
      </c>
      <c r="K718" s="217" t="n">
        <f aca="false">G718*AP718</f>
        <v>0</v>
      </c>
      <c r="L718" s="217" t="n">
        <f aca="false">G718*H718</f>
        <v>0</v>
      </c>
      <c r="M718" s="217" t="n">
        <f aca="false">L718*(1+BW718/100)</f>
        <v>0</v>
      </c>
      <c r="N718" s="217" t="n">
        <v>0.0013</v>
      </c>
      <c r="O718" s="217" t="n">
        <f aca="false">G718*N718</f>
        <v>0.0117</v>
      </c>
      <c r="P718" s="218" t="s">
        <v>204</v>
      </c>
      <c r="Z718" s="90" t="n">
        <f aca="false">IF(AQ718="5",BJ718,0)</f>
        <v>0</v>
      </c>
      <c r="AB718" s="90" t="n">
        <f aca="false">IF(AQ718="1",BH718,0)</f>
        <v>0</v>
      </c>
      <c r="AC718" s="90" t="n">
        <f aca="false">IF(AQ718="1",BI718,0)</f>
        <v>0</v>
      </c>
      <c r="AD718" s="90" t="n">
        <f aca="false">IF(AQ718="7",BH718,0)</f>
        <v>0</v>
      </c>
      <c r="AE718" s="90" t="n">
        <f aca="false">IF(AQ718="7",BI718,0)</f>
        <v>0</v>
      </c>
      <c r="AF718" s="90" t="n">
        <f aca="false">IF(AQ718="2",BH718,0)</f>
        <v>0</v>
      </c>
      <c r="AG718" s="90" t="n">
        <f aca="false">IF(AQ718="2",BI718,0)</f>
        <v>0</v>
      </c>
      <c r="AH718" s="90" t="n">
        <f aca="false">IF(AQ718="0",BJ718,0)</f>
        <v>0</v>
      </c>
      <c r="AI718" s="190" t="s">
        <v>113</v>
      </c>
      <c r="AJ718" s="219" t="n">
        <f aca="false">IF(AN718=0,L718,0)</f>
        <v>0</v>
      </c>
      <c r="AK718" s="219" t="n">
        <f aca="false">IF(AN718=12,L718,0)</f>
        <v>0</v>
      </c>
      <c r="AL718" s="219" t="n">
        <f aca="false">IF(AN718=21,L718,0)</f>
        <v>0</v>
      </c>
      <c r="AN718" s="90" t="n">
        <v>21</v>
      </c>
      <c r="AO718" s="90" t="n">
        <f aca="false">H718*1</f>
        <v>0</v>
      </c>
      <c r="AP718" s="90" t="n">
        <f aca="false">H718*(1-1)</f>
        <v>0</v>
      </c>
      <c r="AQ718" s="220" t="s">
        <v>199</v>
      </c>
      <c r="AV718" s="90" t="n">
        <f aca="false">AW718+AX718</f>
        <v>0</v>
      </c>
      <c r="AW718" s="90" t="n">
        <f aca="false">G718*AO718</f>
        <v>0</v>
      </c>
      <c r="AX718" s="90" t="n">
        <f aca="false">G718*AP718</f>
        <v>0</v>
      </c>
      <c r="AY718" s="89" t="s">
        <v>2071</v>
      </c>
      <c r="AZ718" s="89" t="s">
        <v>1995</v>
      </c>
      <c r="BA718" s="190" t="s">
        <v>1996</v>
      </c>
      <c r="BC718" s="90" t="n">
        <f aca="false">AW718+AX718</f>
        <v>0</v>
      </c>
      <c r="BD718" s="90" t="n">
        <f aca="false">H718/(100-BE718)*100</f>
        <v>0</v>
      </c>
      <c r="BE718" s="90" t="n">
        <v>0</v>
      </c>
      <c r="BF718" s="90" t="n">
        <f aca="false">O718</f>
        <v>0.0117</v>
      </c>
      <c r="BH718" s="219" t="n">
        <f aca="false">G718*AO718</f>
        <v>0</v>
      </c>
      <c r="BI718" s="219" t="n">
        <f aca="false">G718*AP718</f>
        <v>0</v>
      </c>
      <c r="BJ718" s="219" t="n">
        <f aca="false">G718*H718</f>
        <v>0</v>
      </c>
      <c r="BK718" s="219"/>
      <c r="BL718" s="90"/>
      <c r="BW718" s="90" t="str">
        <f aca="false">I718</f>
        <v>21</v>
      </c>
      <c r="BX718" s="221" t="s">
        <v>2095</v>
      </c>
    </row>
    <row r="719" customFormat="false" ht="24.05" hidden="false" customHeight="true" outlineLevel="0" collapsed="false">
      <c r="A719" s="214" t="s">
        <v>2096</v>
      </c>
      <c r="B719" s="214" t="s">
        <v>113</v>
      </c>
      <c r="C719" s="214" t="s">
        <v>2097</v>
      </c>
      <c r="D719" s="215" t="s">
        <v>2098</v>
      </c>
      <c r="E719" s="215"/>
      <c r="F719" s="214" t="s">
        <v>261</v>
      </c>
      <c r="G719" s="216" t="n">
        <v>7</v>
      </c>
      <c r="H719" s="217"/>
      <c r="I719" s="218" t="s">
        <v>203</v>
      </c>
      <c r="J719" s="217" t="n">
        <f aca="false">G719*AO719</f>
        <v>0</v>
      </c>
      <c r="K719" s="217" t="n">
        <f aca="false">G719*AP719</f>
        <v>0</v>
      </c>
      <c r="L719" s="217" t="n">
        <f aca="false">G719*H719</f>
        <v>0</v>
      </c>
      <c r="M719" s="217" t="n">
        <f aca="false">L719*(1+BW719/100)</f>
        <v>0</v>
      </c>
      <c r="N719" s="217" t="n">
        <v>0.0014</v>
      </c>
      <c r="O719" s="217" t="n">
        <f aca="false">G719*N719</f>
        <v>0.0098</v>
      </c>
      <c r="P719" s="218" t="s">
        <v>204</v>
      </c>
      <c r="Z719" s="90" t="n">
        <f aca="false">IF(AQ719="5",BJ719,0)</f>
        <v>0</v>
      </c>
      <c r="AB719" s="90" t="n">
        <f aca="false">IF(AQ719="1",BH719,0)</f>
        <v>0</v>
      </c>
      <c r="AC719" s="90" t="n">
        <f aca="false">IF(AQ719="1",BI719,0)</f>
        <v>0</v>
      </c>
      <c r="AD719" s="90" t="n">
        <f aca="false">IF(AQ719="7",BH719,0)</f>
        <v>0</v>
      </c>
      <c r="AE719" s="90" t="n">
        <f aca="false">IF(AQ719="7",BI719,0)</f>
        <v>0</v>
      </c>
      <c r="AF719" s="90" t="n">
        <f aca="false">IF(AQ719="2",BH719,0)</f>
        <v>0</v>
      </c>
      <c r="AG719" s="90" t="n">
        <f aca="false">IF(AQ719="2",BI719,0)</f>
        <v>0</v>
      </c>
      <c r="AH719" s="90" t="n">
        <f aca="false">IF(AQ719="0",BJ719,0)</f>
        <v>0</v>
      </c>
      <c r="AI719" s="190" t="s">
        <v>113</v>
      </c>
      <c r="AJ719" s="219" t="n">
        <f aca="false">IF(AN719=0,L719,0)</f>
        <v>0</v>
      </c>
      <c r="AK719" s="219" t="n">
        <f aca="false">IF(AN719=12,L719,0)</f>
        <v>0</v>
      </c>
      <c r="AL719" s="219" t="n">
        <f aca="false">IF(AN719=21,L719,0)</f>
        <v>0</v>
      </c>
      <c r="AN719" s="90" t="n">
        <v>21</v>
      </c>
      <c r="AO719" s="90" t="n">
        <f aca="false">H719*1</f>
        <v>0</v>
      </c>
      <c r="AP719" s="90" t="n">
        <f aca="false">H719*(1-1)</f>
        <v>0</v>
      </c>
      <c r="AQ719" s="220" t="s">
        <v>199</v>
      </c>
      <c r="AV719" s="90" t="n">
        <f aca="false">AW719+AX719</f>
        <v>0</v>
      </c>
      <c r="AW719" s="90" t="n">
        <f aca="false">G719*AO719</f>
        <v>0</v>
      </c>
      <c r="AX719" s="90" t="n">
        <f aca="false">G719*AP719</f>
        <v>0</v>
      </c>
      <c r="AY719" s="89" t="s">
        <v>2071</v>
      </c>
      <c r="AZ719" s="89" t="s">
        <v>1995</v>
      </c>
      <c r="BA719" s="190" t="s">
        <v>1996</v>
      </c>
      <c r="BC719" s="90" t="n">
        <f aca="false">AW719+AX719</f>
        <v>0</v>
      </c>
      <c r="BD719" s="90" t="n">
        <f aca="false">H719/(100-BE719)*100</f>
        <v>0</v>
      </c>
      <c r="BE719" s="90" t="n">
        <v>0</v>
      </c>
      <c r="BF719" s="90" t="n">
        <f aca="false">O719</f>
        <v>0.0098</v>
      </c>
      <c r="BH719" s="219" t="n">
        <f aca="false">G719*AO719</f>
        <v>0</v>
      </c>
      <c r="BI719" s="219" t="n">
        <f aca="false">G719*AP719</f>
        <v>0</v>
      </c>
      <c r="BJ719" s="219" t="n">
        <f aca="false">G719*H719</f>
        <v>0</v>
      </c>
      <c r="BK719" s="219"/>
      <c r="BL719" s="90"/>
      <c r="BW719" s="90" t="str">
        <f aca="false">I719</f>
        <v>21</v>
      </c>
      <c r="BX719" s="221" t="s">
        <v>2098</v>
      </c>
    </row>
    <row r="720" customFormat="false" ht="24.05" hidden="false" customHeight="true" outlineLevel="0" collapsed="false">
      <c r="A720" s="209" t="s">
        <v>2099</v>
      </c>
      <c r="B720" s="209" t="s">
        <v>113</v>
      </c>
      <c r="C720" s="209" t="s">
        <v>2100</v>
      </c>
      <c r="D720" s="210" t="s">
        <v>2101</v>
      </c>
      <c r="E720" s="210"/>
      <c r="F720" s="209" t="s">
        <v>261</v>
      </c>
      <c r="G720" s="211" t="n">
        <v>5</v>
      </c>
      <c r="H720" s="212"/>
      <c r="I720" s="213" t="s">
        <v>203</v>
      </c>
      <c r="J720" s="212" t="n">
        <f aca="false">G720*AO720</f>
        <v>0</v>
      </c>
      <c r="K720" s="212" t="n">
        <f aca="false">G720*AP720</f>
        <v>0</v>
      </c>
      <c r="L720" s="212" t="n">
        <f aca="false">G720*H720</f>
        <v>0</v>
      </c>
      <c r="M720" s="212" t="n">
        <f aca="false">L720*(1+BW720/100)</f>
        <v>0</v>
      </c>
      <c r="N720" s="212" t="n">
        <v>0.00011</v>
      </c>
      <c r="O720" s="212" t="n">
        <f aca="false">G720*N720</f>
        <v>0.00055</v>
      </c>
      <c r="P720" s="213" t="s">
        <v>204</v>
      </c>
      <c r="Z720" s="90" t="n">
        <f aca="false">IF(AQ720="5",BJ720,0)</f>
        <v>0</v>
      </c>
      <c r="AB720" s="90" t="n">
        <f aca="false">IF(AQ720="1",BH720,0)</f>
        <v>0</v>
      </c>
      <c r="AC720" s="90" t="n">
        <f aca="false">IF(AQ720="1",BI720,0)</f>
        <v>0</v>
      </c>
      <c r="AD720" s="90" t="n">
        <f aca="false">IF(AQ720="7",BH720,0)</f>
        <v>0</v>
      </c>
      <c r="AE720" s="90" t="n">
        <f aca="false">IF(AQ720="7",BI720,0)</f>
        <v>0</v>
      </c>
      <c r="AF720" s="90" t="n">
        <f aca="false">IF(AQ720="2",BH720,0)</f>
        <v>0</v>
      </c>
      <c r="AG720" s="90" t="n">
        <f aca="false">IF(AQ720="2",BI720,0)</f>
        <v>0</v>
      </c>
      <c r="AH720" s="90" t="n">
        <f aca="false">IF(AQ720="0",BJ720,0)</f>
        <v>0</v>
      </c>
      <c r="AI720" s="190" t="s">
        <v>113</v>
      </c>
      <c r="AJ720" s="90" t="n">
        <f aca="false">IF(AN720=0,L720,0)</f>
        <v>0</v>
      </c>
      <c r="AK720" s="90" t="n">
        <f aca="false">IF(AN720=12,L720,0)</f>
        <v>0</v>
      </c>
      <c r="AL720" s="90" t="n">
        <f aca="false">IF(AN720=21,L720,0)</f>
        <v>0</v>
      </c>
      <c r="AN720" s="90" t="n">
        <v>21</v>
      </c>
      <c r="AO720" s="90" t="n">
        <f aca="false">H720*0.751016778</f>
        <v>0</v>
      </c>
      <c r="AP720" s="90" t="n">
        <f aca="false">H720*(1-0.751016778)</f>
        <v>0</v>
      </c>
      <c r="AQ720" s="89" t="s">
        <v>208</v>
      </c>
      <c r="AV720" s="90" t="n">
        <f aca="false">AW720+AX720</f>
        <v>0</v>
      </c>
      <c r="AW720" s="90" t="n">
        <f aca="false">G720*AO720</f>
        <v>0</v>
      </c>
      <c r="AX720" s="90" t="n">
        <f aca="false">G720*AP720</f>
        <v>0</v>
      </c>
      <c r="AY720" s="89" t="s">
        <v>2071</v>
      </c>
      <c r="AZ720" s="89" t="s">
        <v>1995</v>
      </c>
      <c r="BA720" s="190" t="s">
        <v>1996</v>
      </c>
      <c r="BC720" s="90" t="n">
        <f aca="false">AW720+AX720</f>
        <v>0</v>
      </c>
      <c r="BD720" s="90" t="n">
        <f aca="false">H720/(100-BE720)*100</f>
        <v>0</v>
      </c>
      <c r="BE720" s="90" t="n">
        <v>0</v>
      </c>
      <c r="BF720" s="90" t="n">
        <f aca="false">O720</f>
        <v>0.00055</v>
      </c>
      <c r="BH720" s="90" t="n">
        <f aca="false">G720*AO720</f>
        <v>0</v>
      </c>
      <c r="BI720" s="90" t="n">
        <f aca="false">G720*AP720</f>
        <v>0</v>
      </c>
      <c r="BJ720" s="90" t="n">
        <f aca="false">G720*H720</f>
        <v>0</v>
      </c>
      <c r="BK720" s="90"/>
      <c r="BL720" s="90"/>
      <c r="BW720" s="90" t="str">
        <f aca="false">I720</f>
        <v>21</v>
      </c>
      <c r="BX720" s="11" t="s">
        <v>2101</v>
      </c>
    </row>
    <row r="721" customFormat="false" ht="24.05" hidden="false" customHeight="true" outlineLevel="0" collapsed="false">
      <c r="A721" s="209" t="s">
        <v>2102</v>
      </c>
      <c r="B721" s="209" t="s">
        <v>113</v>
      </c>
      <c r="C721" s="209" t="s">
        <v>2103</v>
      </c>
      <c r="D721" s="210" t="s">
        <v>2104</v>
      </c>
      <c r="E721" s="210"/>
      <c r="F721" s="209" t="s">
        <v>261</v>
      </c>
      <c r="G721" s="211" t="n">
        <v>2</v>
      </c>
      <c r="H721" s="212"/>
      <c r="I721" s="213" t="s">
        <v>203</v>
      </c>
      <c r="J721" s="212" t="n">
        <f aca="false">G721*AO721</f>
        <v>0</v>
      </c>
      <c r="K721" s="212" t="n">
        <f aca="false">G721*AP721</f>
        <v>0</v>
      </c>
      <c r="L721" s="212" t="n">
        <f aca="false">G721*H721</f>
        <v>0</v>
      </c>
      <c r="M721" s="212" t="n">
        <f aca="false">L721*(1+BW721/100)</f>
        <v>0</v>
      </c>
      <c r="N721" s="212" t="n">
        <v>0.00011</v>
      </c>
      <c r="O721" s="212" t="n">
        <f aca="false">G721*N721</f>
        <v>0.00022</v>
      </c>
      <c r="P721" s="213" t="s">
        <v>204</v>
      </c>
      <c r="Z721" s="90" t="n">
        <f aca="false">IF(AQ721="5",BJ721,0)</f>
        <v>0</v>
      </c>
      <c r="AB721" s="90" t="n">
        <f aca="false">IF(AQ721="1",BH721,0)</f>
        <v>0</v>
      </c>
      <c r="AC721" s="90" t="n">
        <f aca="false">IF(AQ721="1",BI721,0)</f>
        <v>0</v>
      </c>
      <c r="AD721" s="90" t="n">
        <f aca="false">IF(AQ721="7",BH721,0)</f>
        <v>0</v>
      </c>
      <c r="AE721" s="90" t="n">
        <f aca="false">IF(AQ721="7",BI721,0)</f>
        <v>0</v>
      </c>
      <c r="AF721" s="90" t="n">
        <f aca="false">IF(AQ721="2",BH721,0)</f>
        <v>0</v>
      </c>
      <c r="AG721" s="90" t="n">
        <f aca="false">IF(AQ721="2",BI721,0)</f>
        <v>0</v>
      </c>
      <c r="AH721" s="90" t="n">
        <f aca="false">IF(AQ721="0",BJ721,0)</f>
        <v>0</v>
      </c>
      <c r="AI721" s="190" t="s">
        <v>113</v>
      </c>
      <c r="AJ721" s="90" t="n">
        <f aca="false">IF(AN721=0,L721,0)</f>
        <v>0</v>
      </c>
      <c r="AK721" s="90" t="n">
        <f aca="false">IF(AN721=12,L721,0)</f>
        <v>0</v>
      </c>
      <c r="AL721" s="90" t="n">
        <f aca="false">IF(AN721=21,L721,0)</f>
        <v>0</v>
      </c>
      <c r="AN721" s="90" t="n">
        <v>21</v>
      </c>
      <c r="AO721" s="90" t="n">
        <f aca="false">H721*0.722996322</f>
        <v>0</v>
      </c>
      <c r="AP721" s="90" t="n">
        <f aca="false">H721*(1-0.722996322)</f>
        <v>0</v>
      </c>
      <c r="AQ721" s="89" t="s">
        <v>208</v>
      </c>
      <c r="AV721" s="90" t="n">
        <f aca="false">AW721+AX721</f>
        <v>0</v>
      </c>
      <c r="AW721" s="90" t="n">
        <f aca="false">G721*AO721</f>
        <v>0</v>
      </c>
      <c r="AX721" s="90" t="n">
        <f aca="false">G721*AP721</f>
        <v>0</v>
      </c>
      <c r="AY721" s="89" t="s">
        <v>2071</v>
      </c>
      <c r="AZ721" s="89" t="s">
        <v>1995</v>
      </c>
      <c r="BA721" s="190" t="s">
        <v>1996</v>
      </c>
      <c r="BC721" s="90" t="n">
        <f aca="false">AW721+AX721</f>
        <v>0</v>
      </c>
      <c r="BD721" s="90" t="n">
        <f aca="false">H721/(100-BE721)*100</f>
        <v>0</v>
      </c>
      <c r="BE721" s="90" t="n">
        <v>0</v>
      </c>
      <c r="BF721" s="90" t="n">
        <f aca="false">O721</f>
        <v>0.00022</v>
      </c>
      <c r="BH721" s="90" t="n">
        <f aca="false">G721*AO721</f>
        <v>0</v>
      </c>
      <c r="BI721" s="90" t="n">
        <f aca="false">G721*AP721</f>
        <v>0</v>
      </c>
      <c r="BJ721" s="90" t="n">
        <f aca="false">G721*H721</f>
        <v>0</v>
      </c>
      <c r="BK721" s="90"/>
      <c r="BL721" s="90"/>
      <c r="BW721" s="90" t="str">
        <f aca="false">I721</f>
        <v>21</v>
      </c>
      <c r="BX721" s="11" t="s">
        <v>2104</v>
      </c>
    </row>
    <row r="722" customFormat="false" ht="24.05" hidden="false" customHeight="true" outlineLevel="0" collapsed="false">
      <c r="A722" s="209" t="s">
        <v>2105</v>
      </c>
      <c r="B722" s="209" t="s">
        <v>113</v>
      </c>
      <c r="C722" s="209" t="s">
        <v>2106</v>
      </c>
      <c r="D722" s="210" t="s">
        <v>2107</v>
      </c>
      <c r="E722" s="210"/>
      <c r="F722" s="209" t="s">
        <v>261</v>
      </c>
      <c r="G722" s="211" t="n">
        <v>2</v>
      </c>
      <c r="H722" s="212"/>
      <c r="I722" s="213" t="s">
        <v>203</v>
      </c>
      <c r="J722" s="212" t="n">
        <f aca="false">G722*AO722</f>
        <v>0</v>
      </c>
      <c r="K722" s="212" t="n">
        <f aca="false">G722*AP722</f>
        <v>0</v>
      </c>
      <c r="L722" s="212" t="n">
        <f aca="false">G722*H722</f>
        <v>0</v>
      </c>
      <c r="M722" s="212" t="n">
        <f aca="false">L722*(1+BW722/100)</f>
        <v>0</v>
      </c>
      <c r="N722" s="212" t="n">
        <v>0.00011</v>
      </c>
      <c r="O722" s="212" t="n">
        <f aca="false">G722*N722</f>
        <v>0.00022</v>
      </c>
      <c r="P722" s="213" t="s">
        <v>204</v>
      </c>
      <c r="Z722" s="90" t="n">
        <f aca="false">IF(AQ722="5",BJ722,0)</f>
        <v>0</v>
      </c>
      <c r="AB722" s="90" t="n">
        <f aca="false">IF(AQ722="1",BH722,0)</f>
        <v>0</v>
      </c>
      <c r="AC722" s="90" t="n">
        <f aca="false">IF(AQ722="1",BI722,0)</f>
        <v>0</v>
      </c>
      <c r="AD722" s="90" t="n">
        <f aca="false">IF(AQ722="7",BH722,0)</f>
        <v>0</v>
      </c>
      <c r="AE722" s="90" t="n">
        <f aca="false">IF(AQ722="7",BI722,0)</f>
        <v>0</v>
      </c>
      <c r="AF722" s="90" t="n">
        <f aca="false">IF(AQ722="2",BH722,0)</f>
        <v>0</v>
      </c>
      <c r="AG722" s="90" t="n">
        <f aca="false">IF(AQ722="2",BI722,0)</f>
        <v>0</v>
      </c>
      <c r="AH722" s="90" t="n">
        <f aca="false">IF(AQ722="0",BJ722,0)</f>
        <v>0</v>
      </c>
      <c r="AI722" s="190" t="s">
        <v>113</v>
      </c>
      <c r="AJ722" s="90" t="n">
        <f aca="false">IF(AN722=0,L722,0)</f>
        <v>0</v>
      </c>
      <c r="AK722" s="90" t="n">
        <f aca="false">IF(AN722=12,L722,0)</f>
        <v>0</v>
      </c>
      <c r="AL722" s="90" t="n">
        <f aca="false">IF(AN722=21,L722,0)</f>
        <v>0</v>
      </c>
      <c r="AN722" s="90" t="n">
        <v>21</v>
      </c>
      <c r="AO722" s="90" t="n">
        <f aca="false">H722*0.722996322</f>
        <v>0</v>
      </c>
      <c r="AP722" s="90" t="n">
        <f aca="false">H722*(1-0.722996322)</f>
        <v>0</v>
      </c>
      <c r="AQ722" s="89" t="s">
        <v>208</v>
      </c>
      <c r="AV722" s="90" t="n">
        <f aca="false">AW722+AX722</f>
        <v>0</v>
      </c>
      <c r="AW722" s="90" t="n">
        <f aca="false">G722*AO722</f>
        <v>0</v>
      </c>
      <c r="AX722" s="90" t="n">
        <f aca="false">G722*AP722</f>
        <v>0</v>
      </c>
      <c r="AY722" s="89" t="s">
        <v>2071</v>
      </c>
      <c r="AZ722" s="89" t="s">
        <v>1995</v>
      </c>
      <c r="BA722" s="190" t="s">
        <v>1996</v>
      </c>
      <c r="BC722" s="90" t="n">
        <f aca="false">AW722+AX722</f>
        <v>0</v>
      </c>
      <c r="BD722" s="90" t="n">
        <f aca="false">H722/(100-BE722)*100</f>
        <v>0</v>
      </c>
      <c r="BE722" s="90" t="n">
        <v>0</v>
      </c>
      <c r="BF722" s="90" t="n">
        <f aca="false">O722</f>
        <v>0.00022</v>
      </c>
      <c r="BH722" s="90" t="n">
        <f aca="false">G722*AO722</f>
        <v>0</v>
      </c>
      <c r="BI722" s="90" t="n">
        <f aca="false">G722*AP722</f>
        <v>0</v>
      </c>
      <c r="BJ722" s="90" t="n">
        <f aca="false">G722*H722</f>
        <v>0</v>
      </c>
      <c r="BK722" s="90"/>
      <c r="BL722" s="90"/>
      <c r="BW722" s="90" t="str">
        <f aca="false">I722</f>
        <v>21</v>
      </c>
      <c r="BX722" s="11" t="s">
        <v>2107</v>
      </c>
    </row>
    <row r="723" customFormat="false" ht="15" hidden="false" customHeight="true" outlineLevel="0" collapsed="false">
      <c r="A723" s="209" t="s">
        <v>2108</v>
      </c>
      <c r="B723" s="209" t="s">
        <v>113</v>
      </c>
      <c r="C723" s="209" t="s">
        <v>2109</v>
      </c>
      <c r="D723" s="210" t="s">
        <v>2110</v>
      </c>
      <c r="E723" s="210"/>
      <c r="F723" s="209" t="s">
        <v>261</v>
      </c>
      <c r="G723" s="211" t="n">
        <v>7</v>
      </c>
      <c r="H723" s="212"/>
      <c r="I723" s="213" t="s">
        <v>203</v>
      </c>
      <c r="J723" s="212" t="n">
        <f aca="false">G723*AO723</f>
        <v>0</v>
      </c>
      <c r="K723" s="212" t="n">
        <f aca="false">G723*AP723</f>
        <v>0</v>
      </c>
      <c r="L723" s="212" t="n">
        <f aca="false">G723*H723</f>
        <v>0</v>
      </c>
      <c r="M723" s="212" t="n">
        <f aca="false">L723*(1+BW723/100)</f>
        <v>0</v>
      </c>
      <c r="N723" s="212" t="n">
        <v>0</v>
      </c>
      <c r="O723" s="212" t="n">
        <f aca="false">G723*N723</f>
        <v>0</v>
      </c>
      <c r="P723" s="213" t="s">
        <v>204</v>
      </c>
      <c r="Z723" s="90" t="n">
        <f aca="false">IF(AQ723="5",BJ723,0)</f>
        <v>0</v>
      </c>
      <c r="AB723" s="90" t="n">
        <f aca="false">IF(AQ723="1",BH723,0)</f>
        <v>0</v>
      </c>
      <c r="AC723" s="90" t="n">
        <f aca="false">IF(AQ723="1",BI723,0)</f>
        <v>0</v>
      </c>
      <c r="AD723" s="90" t="n">
        <f aca="false">IF(AQ723="7",BH723,0)</f>
        <v>0</v>
      </c>
      <c r="AE723" s="90" t="n">
        <f aca="false">IF(AQ723="7",BI723,0)</f>
        <v>0</v>
      </c>
      <c r="AF723" s="90" t="n">
        <f aca="false">IF(AQ723="2",BH723,0)</f>
        <v>0</v>
      </c>
      <c r="AG723" s="90" t="n">
        <f aca="false">IF(AQ723="2",BI723,0)</f>
        <v>0</v>
      </c>
      <c r="AH723" s="90" t="n">
        <f aca="false">IF(AQ723="0",BJ723,0)</f>
        <v>0</v>
      </c>
      <c r="AI723" s="190" t="s">
        <v>113</v>
      </c>
      <c r="AJ723" s="90" t="n">
        <f aca="false">IF(AN723=0,L723,0)</f>
        <v>0</v>
      </c>
      <c r="AK723" s="90" t="n">
        <f aca="false">IF(AN723=12,L723,0)</f>
        <v>0</v>
      </c>
      <c r="AL723" s="90" t="n">
        <f aca="false">IF(AN723=21,L723,0)</f>
        <v>0</v>
      </c>
      <c r="AN723" s="90" t="n">
        <v>21</v>
      </c>
      <c r="AO723" s="90" t="n">
        <f aca="false">H723*0</f>
        <v>0</v>
      </c>
      <c r="AP723" s="90" t="n">
        <f aca="false">H723*(1-0)</f>
        <v>0</v>
      </c>
      <c r="AQ723" s="89" t="s">
        <v>208</v>
      </c>
      <c r="AV723" s="90" t="n">
        <f aca="false">AW723+AX723</f>
        <v>0</v>
      </c>
      <c r="AW723" s="90" t="n">
        <f aca="false">G723*AO723</f>
        <v>0</v>
      </c>
      <c r="AX723" s="90" t="n">
        <f aca="false">G723*AP723</f>
        <v>0</v>
      </c>
      <c r="AY723" s="89" t="s">
        <v>2071</v>
      </c>
      <c r="AZ723" s="89" t="s">
        <v>1995</v>
      </c>
      <c r="BA723" s="190" t="s">
        <v>1996</v>
      </c>
      <c r="BC723" s="90" t="n">
        <f aca="false">AW723+AX723</f>
        <v>0</v>
      </c>
      <c r="BD723" s="90" t="n">
        <f aca="false">H723/(100-BE723)*100</f>
        <v>0</v>
      </c>
      <c r="BE723" s="90" t="n">
        <v>0</v>
      </c>
      <c r="BF723" s="90" t="n">
        <f aca="false">O723</f>
        <v>0</v>
      </c>
      <c r="BH723" s="90" t="n">
        <f aca="false">G723*AO723</f>
        <v>0</v>
      </c>
      <c r="BI723" s="90" t="n">
        <f aca="false">G723*AP723</f>
        <v>0</v>
      </c>
      <c r="BJ723" s="90" t="n">
        <f aca="false">G723*H723</f>
        <v>0</v>
      </c>
      <c r="BK723" s="90"/>
      <c r="BL723" s="90"/>
      <c r="BW723" s="90" t="str">
        <f aca="false">I723</f>
        <v>21</v>
      </c>
      <c r="BX723" s="11" t="s">
        <v>2110</v>
      </c>
    </row>
    <row r="724" customFormat="false" ht="35.5" hidden="false" customHeight="true" outlineLevel="0" collapsed="false">
      <c r="A724" s="214" t="s">
        <v>2111</v>
      </c>
      <c r="B724" s="214" t="s">
        <v>113</v>
      </c>
      <c r="C724" s="214" t="s">
        <v>2112</v>
      </c>
      <c r="D724" s="215" t="s">
        <v>2113</v>
      </c>
      <c r="E724" s="215"/>
      <c r="F724" s="214" t="s">
        <v>261</v>
      </c>
      <c r="G724" s="216" t="n">
        <v>7</v>
      </c>
      <c r="H724" s="217"/>
      <c r="I724" s="218" t="s">
        <v>203</v>
      </c>
      <c r="J724" s="217" t="n">
        <f aca="false">G724*AO724</f>
        <v>0</v>
      </c>
      <c r="K724" s="217" t="n">
        <f aca="false">G724*AP724</f>
        <v>0</v>
      </c>
      <c r="L724" s="217" t="n">
        <f aca="false">G724*H724</f>
        <v>0</v>
      </c>
      <c r="M724" s="217" t="n">
        <f aca="false">L724*(1+BW724/100)</f>
        <v>0</v>
      </c>
      <c r="N724" s="217" t="n">
        <v>0</v>
      </c>
      <c r="O724" s="217" t="n">
        <f aca="false">G724*N724</f>
        <v>0</v>
      </c>
      <c r="P724" s="218" t="s">
        <v>204</v>
      </c>
      <c r="Z724" s="90" t="n">
        <f aca="false">IF(AQ724="5",BJ724,0)</f>
        <v>0</v>
      </c>
      <c r="AB724" s="90" t="n">
        <f aca="false">IF(AQ724="1",BH724,0)</f>
        <v>0</v>
      </c>
      <c r="AC724" s="90" t="n">
        <f aca="false">IF(AQ724="1",BI724,0)</f>
        <v>0</v>
      </c>
      <c r="AD724" s="90" t="n">
        <f aca="false">IF(AQ724="7",BH724,0)</f>
        <v>0</v>
      </c>
      <c r="AE724" s="90" t="n">
        <f aca="false">IF(AQ724="7",BI724,0)</f>
        <v>0</v>
      </c>
      <c r="AF724" s="90" t="n">
        <f aca="false">IF(AQ724="2",BH724,0)</f>
        <v>0</v>
      </c>
      <c r="AG724" s="90" t="n">
        <f aca="false">IF(AQ724="2",BI724,0)</f>
        <v>0</v>
      </c>
      <c r="AH724" s="90" t="n">
        <f aca="false">IF(AQ724="0",BJ724,0)</f>
        <v>0</v>
      </c>
      <c r="AI724" s="190" t="s">
        <v>113</v>
      </c>
      <c r="AJ724" s="219" t="n">
        <f aca="false">IF(AN724=0,L724,0)</f>
        <v>0</v>
      </c>
      <c r="AK724" s="219" t="n">
        <f aca="false">IF(AN724=12,L724,0)</f>
        <v>0</v>
      </c>
      <c r="AL724" s="219" t="n">
        <f aca="false">IF(AN724=21,L724,0)</f>
        <v>0</v>
      </c>
      <c r="AN724" s="90" t="n">
        <v>21</v>
      </c>
      <c r="AO724" s="90" t="n">
        <f aca="false">H724*1</f>
        <v>0</v>
      </c>
      <c r="AP724" s="90" t="n">
        <f aca="false">H724*(1-1)</f>
        <v>0</v>
      </c>
      <c r="AQ724" s="220" t="s">
        <v>199</v>
      </c>
      <c r="AV724" s="90" t="n">
        <f aca="false">AW724+AX724</f>
        <v>0</v>
      </c>
      <c r="AW724" s="90" t="n">
        <f aca="false">G724*AO724</f>
        <v>0</v>
      </c>
      <c r="AX724" s="90" t="n">
        <f aca="false">G724*AP724</f>
        <v>0</v>
      </c>
      <c r="AY724" s="89" t="s">
        <v>2071</v>
      </c>
      <c r="AZ724" s="89" t="s">
        <v>1995</v>
      </c>
      <c r="BA724" s="190" t="s">
        <v>1996</v>
      </c>
      <c r="BC724" s="90" t="n">
        <f aca="false">AW724+AX724</f>
        <v>0</v>
      </c>
      <c r="BD724" s="90" t="n">
        <f aca="false">H724/(100-BE724)*100</f>
        <v>0</v>
      </c>
      <c r="BE724" s="90" t="n">
        <v>0</v>
      </c>
      <c r="BF724" s="90" t="n">
        <f aca="false">O724</f>
        <v>0</v>
      </c>
      <c r="BH724" s="219" t="n">
        <f aca="false">G724*AO724</f>
        <v>0</v>
      </c>
      <c r="BI724" s="219" t="n">
        <f aca="false">G724*AP724</f>
        <v>0</v>
      </c>
      <c r="BJ724" s="219" t="n">
        <f aca="false">G724*H724</f>
        <v>0</v>
      </c>
      <c r="BK724" s="219"/>
      <c r="BL724" s="90"/>
      <c r="BW724" s="90" t="str">
        <f aca="false">I724</f>
        <v>21</v>
      </c>
      <c r="BX724" s="221" t="s">
        <v>2113</v>
      </c>
    </row>
    <row r="725" customFormat="false" ht="15" hidden="false" customHeight="true" outlineLevel="0" collapsed="false">
      <c r="A725" s="209" t="s">
        <v>2114</v>
      </c>
      <c r="B725" s="209" t="s">
        <v>113</v>
      </c>
      <c r="C725" s="209" t="s">
        <v>2115</v>
      </c>
      <c r="D725" s="210" t="s">
        <v>2116</v>
      </c>
      <c r="E725" s="210"/>
      <c r="F725" s="209" t="s">
        <v>261</v>
      </c>
      <c r="G725" s="211" t="n">
        <v>1</v>
      </c>
      <c r="H725" s="212"/>
      <c r="I725" s="213" t="s">
        <v>203</v>
      </c>
      <c r="J725" s="212" t="n">
        <f aca="false">G725*AO725</f>
        <v>0</v>
      </c>
      <c r="K725" s="212" t="n">
        <f aca="false">G725*AP725</f>
        <v>0</v>
      </c>
      <c r="L725" s="212" t="n">
        <f aca="false">G725*H725</f>
        <v>0</v>
      </c>
      <c r="M725" s="212" t="n">
        <f aca="false">L725*(1+BW725/100)</f>
        <v>0</v>
      </c>
      <c r="N725" s="212" t="n">
        <v>0</v>
      </c>
      <c r="O725" s="212" t="n">
        <f aca="false">G725*N725</f>
        <v>0</v>
      </c>
      <c r="P725" s="213" t="s">
        <v>204</v>
      </c>
      <c r="Z725" s="90" t="n">
        <f aca="false">IF(AQ725="5",BJ725,0)</f>
        <v>0</v>
      </c>
      <c r="AB725" s="90" t="n">
        <f aca="false">IF(AQ725="1",BH725,0)</f>
        <v>0</v>
      </c>
      <c r="AC725" s="90" t="n">
        <f aca="false">IF(AQ725="1",BI725,0)</f>
        <v>0</v>
      </c>
      <c r="AD725" s="90" t="n">
        <f aca="false">IF(AQ725="7",BH725,0)</f>
        <v>0</v>
      </c>
      <c r="AE725" s="90" t="n">
        <f aca="false">IF(AQ725="7",BI725,0)</f>
        <v>0</v>
      </c>
      <c r="AF725" s="90" t="n">
        <f aca="false">IF(AQ725="2",BH725,0)</f>
        <v>0</v>
      </c>
      <c r="AG725" s="90" t="n">
        <f aca="false">IF(AQ725="2",BI725,0)</f>
        <v>0</v>
      </c>
      <c r="AH725" s="90" t="n">
        <f aca="false">IF(AQ725="0",BJ725,0)</f>
        <v>0</v>
      </c>
      <c r="AI725" s="190" t="s">
        <v>113</v>
      </c>
      <c r="AJ725" s="90" t="n">
        <f aca="false">IF(AN725=0,L725,0)</f>
        <v>0</v>
      </c>
      <c r="AK725" s="90" t="n">
        <f aca="false">IF(AN725=12,L725,0)</f>
        <v>0</v>
      </c>
      <c r="AL725" s="90" t="n">
        <f aca="false">IF(AN725=21,L725,0)</f>
        <v>0</v>
      </c>
      <c r="AN725" s="90" t="n">
        <v>21</v>
      </c>
      <c r="AO725" s="90" t="n">
        <f aca="false">H725*0</f>
        <v>0</v>
      </c>
      <c r="AP725" s="90" t="n">
        <f aca="false">H725*(1-0)</f>
        <v>0</v>
      </c>
      <c r="AQ725" s="89" t="s">
        <v>208</v>
      </c>
      <c r="AV725" s="90" t="n">
        <f aca="false">AW725+AX725</f>
        <v>0</v>
      </c>
      <c r="AW725" s="90" t="n">
        <f aca="false">G725*AO725</f>
        <v>0</v>
      </c>
      <c r="AX725" s="90" t="n">
        <f aca="false">G725*AP725</f>
        <v>0</v>
      </c>
      <c r="AY725" s="89" t="s">
        <v>2071</v>
      </c>
      <c r="AZ725" s="89" t="s">
        <v>1995</v>
      </c>
      <c r="BA725" s="190" t="s">
        <v>1996</v>
      </c>
      <c r="BC725" s="90" t="n">
        <f aca="false">AW725+AX725</f>
        <v>0</v>
      </c>
      <c r="BD725" s="90" t="n">
        <f aca="false">H725/(100-BE725)*100</f>
        <v>0</v>
      </c>
      <c r="BE725" s="90" t="n">
        <v>0</v>
      </c>
      <c r="BF725" s="90" t="n">
        <f aca="false">O725</f>
        <v>0</v>
      </c>
      <c r="BH725" s="90" t="n">
        <f aca="false">G725*AO725</f>
        <v>0</v>
      </c>
      <c r="BI725" s="90" t="n">
        <f aca="false">G725*AP725</f>
        <v>0</v>
      </c>
      <c r="BJ725" s="90" t="n">
        <f aca="false">G725*H725</f>
        <v>0</v>
      </c>
      <c r="BK725" s="90"/>
      <c r="BL725" s="90"/>
      <c r="BW725" s="90" t="str">
        <f aca="false">I725</f>
        <v>21</v>
      </c>
      <c r="BX725" s="11" t="s">
        <v>2116</v>
      </c>
    </row>
    <row r="726" customFormat="false" ht="15" hidden="false" customHeight="true" outlineLevel="0" collapsed="false">
      <c r="A726" s="214" t="s">
        <v>2117</v>
      </c>
      <c r="B726" s="214" t="s">
        <v>113</v>
      </c>
      <c r="C726" s="214" t="s">
        <v>2118</v>
      </c>
      <c r="D726" s="215" t="s">
        <v>2119</v>
      </c>
      <c r="E726" s="215"/>
      <c r="F726" s="214" t="s">
        <v>261</v>
      </c>
      <c r="G726" s="216" t="n">
        <v>1</v>
      </c>
      <c r="H726" s="217"/>
      <c r="I726" s="218" t="s">
        <v>203</v>
      </c>
      <c r="J726" s="217" t="n">
        <f aca="false">G726*AO726</f>
        <v>0</v>
      </c>
      <c r="K726" s="217" t="n">
        <f aca="false">G726*AP726</f>
        <v>0</v>
      </c>
      <c r="L726" s="217" t="n">
        <f aca="false">G726*H726</f>
        <v>0</v>
      </c>
      <c r="M726" s="217" t="n">
        <f aca="false">L726*(1+BW726/100)</f>
        <v>0</v>
      </c>
      <c r="N726" s="217" t="n">
        <v>0.00013</v>
      </c>
      <c r="O726" s="217" t="n">
        <f aca="false">G726*N726</f>
        <v>0.00013</v>
      </c>
      <c r="P726" s="218" t="s">
        <v>204</v>
      </c>
      <c r="Z726" s="90" t="n">
        <f aca="false">IF(AQ726="5",BJ726,0)</f>
        <v>0</v>
      </c>
      <c r="AB726" s="90" t="n">
        <f aca="false">IF(AQ726="1",BH726,0)</f>
        <v>0</v>
      </c>
      <c r="AC726" s="90" t="n">
        <f aca="false">IF(AQ726="1",BI726,0)</f>
        <v>0</v>
      </c>
      <c r="AD726" s="90" t="n">
        <f aca="false">IF(AQ726="7",BH726,0)</f>
        <v>0</v>
      </c>
      <c r="AE726" s="90" t="n">
        <f aca="false">IF(AQ726="7",BI726,0)</f>
        <v>0</v>
      </c>
      <c r="AF726" s="90" t="n">
        <f aca="false">IF(AQ726="2",BH726,0)</f>
        <v>0</v>
      </c>
      <c r="AG726" s="90" t="n">
        <f aca="false">IF(AQ726="2",BI726,0)</f>
        <v>0</v>
      </c>
      <c r="AH726" s="90" t="n">
        <f aca="false">IF(AQ726="0",BJ726,0)</f>
        <v>0</v>
      </c>
      <c r="AI726" s="190" t="s">
        <v>113</v>
      </c>
      <c r="AJ726" s="219" t="n">
        <f aca="false">IF(AN726=0,L726,0)</f>
        <v>0</v>
      </c>
      <c r="AK726" s="219" t="n">
        <f aca="false">IF(AN726=12,L726,0)</f>
        <v>0</v>
      </c>
      <c r="AL726" s="219" t="n">
        <f aca="false">IF(AN726=21,L726,0)</f>
        <v>0</v>
      </c>
      <c r="AN726" s="90" t="n">
        <v>21</v>
      </c>
      <c r="AO726" s="90" t="n">
        <f aca="false">H726*1</f>
        <v>0</v>
      </c>
      <c r="AP726" s="90" t="n">
        <f aca="false">H726*(1-1)</f>
        <v>0</v>
      </c>
      <c r="AQ726" s="220" t="s">
        <v>199</v>
      </c>
      <c r="AV726" s="90" t="n">
        <f aca="false">AW726+AX726</f>
        <v>0</v>
      </c>
      <c r="AW726" s="90" t="n">
        <f aca="false">G726*AO726</f>
        <v>0</v>
      </c>
      <c r="AX726" s="90" t="n">
        <f aca="false">G726*AP726</f>
        <v>0</v>
      </c>
      <c r="AY726" s="89" t="s">
        <v>2071</v>
      </c>
      <c r="AZ726" s="89" t="s">
        <v>1995</v>
      </c>
      <c r="BA726" s="190" t="s">
        <v>1996</v>
      </c>
      <c r="BC726" s="90" t="n">
        <f aca="false">AW726+AX726</f>
        <v>0</v>
      </c>
      <c r="BD726" s="90" t="n">
        <f aca="false">H726/(100-BE726)*100</f>
        <v>0</v>
      </c>
      <c r="BE726" s="90" t="n">
        <v>0</v>
      </c>
      <c r="BF726" s="90" t="n">
        <f aca="false">O726</f>
        <v>0.00013</v>
      </c>
      <c r="BH726" s="219" t="n">
        <f aca="false">G726*AO726</f>
        <v>0</v>
      </c>
      <c r="BI726" s="219" t="n">
        <f aca="false">G726*AP726</f>
        <v>0</v>
      </c>
      <c r="BJ726" s="219" t="n">
        <f aca="false">G726*H726</f>
        <v>0</v>
      </c>
      <c r="BK726" s="219"/>
      <c r="BL726" s="90"/>
      <c r="BW726" s="90" t="str">
        <f aca="false">I726</f>
        <v>21</v>
      </c>
      <c r="BX726" s="221" t="s">
        <v>2119</v>
      </c>
    </row>
    <row r="727" customFormat="false" ht="23.85" hidden="false" customHeight="true" outlineLevel="0" collapsed="false">
      <c r="A727" s="209" t="s">
        <v>2120</v>
      </c>
      <c r="B727" s="209" t="s">
        <v>113</v>
      </c>
      <c r="C727" s="209" t="s">
        <v>2121</v>
      </c>
      <c r="D727" s="210" t="s">
        <v>2122</v>
      </c>
      <c r="E727" s="210"/>
      <c r="F727" s="209" t="s">
        <v>261</v>
      </c>
      <c r="G727" s="211" t="n">
        <v>57</v>
      </c>
      <c r="H727" s="212"/>
      <c r="I727" s="213" t="s">
        <v>203</v>
      </c>
      <c r="J727" s="212" t="n">
        <f aca="false">G727*AO727</f>
        <v>0</v>
      </c>
      <c r="K727" s="212" t="n">
        <f aca="false">G727*AP727</f>
        <v>0</v>
      </c>
      <c r="L727" s="212" t="n">
        <f aca="false">G727*H727</f>
        <v>0</v>
      </c>
      <c r="M727" s="212" t="n">
        <f aca="false">L727*(1+BW727/100)</f>
        <v>0</v>
      </c>
      <c r="N727" s="212" t="n">
        <v>2E-005</v>
      </c>
      <c r="O727" s="212" t="n">
        <f aca="false">G727*N727</f>
        <v>0.00114</v>
      </c>
      <c r="P727" s="213" t="s">
        <v>204</v>
      </c>
      <c r="Z727" s="90" t="n">
        <f aca="false">IF(AQ727="5",BJ727,0)</f>
        <v>0</v>
      </c>
      <c r="AB727" s="90" t="n">
        <f aca="false">IF(AQ727="1",BH727,0)</f>
        <v>0</v>
      </c>
      <c r="AC727" s="90" t="n">
        <f aca="false">IF(AQ727="1",BI727,0)</f>
        <v>0</v>
      </c>
      <c r="AD727" s="90" t="n">
        <f aca="false">IF(AQ727="7",BH727,0)</f>
        <v>0</v>
      </c>
      <c r="AE727" s="90" t="n">
        <f aca="false">IF(AQ727="7",BI727,0)</f>
        <v>0</v>
      </c>
      <c r="AF727" s="90" t="n">
        <f aca="false">IF(AQ727="2",BH727,0)</f>
        <v>0</v>
      </c>
      <c r="AG727" s="90" t="n">
        <f aca="false">IF(AQ727="2",BI727,0)</f>
        <v>0</v>
      </c>
      <c r="AH727" s="90" t="n">
        <f aca="false">IF(AQ727="0",BJ727,0)</f>
        <v>0</v>
      </c>
      <c r="AI727" s="190" t="s">
        <v>113</v>
      </c>
      <c r="AJ727" s="90" t="n">
        <f aca="false">IF(AN727=0,L727,0)</f>
        <v>0</v>
      </c>
      <c r="AK727" s="90" t="n">
        <f aca="false">IF(AN727=12,L727,0)</f>
        <v>0</v>
      </c>
      <c r="AL727" s="90" t="n">
        <f aca="false">IF(AN727=21,L727,0)</f>
        <v>0</v>
      </c>
      <c r="AN727" s="90" t="n">
        <v>21</v>
      </c>
      <c r="AO727" s="90" t="n">
        <f aca="false">H727*0.08248181</f>
        <v>0</v>
      </c>
      <c r="AP727" s="90" t="n">
        <f aca="false">H727*(1-0.08248181)</f>
        <v>0</v>
      </c>
      <c r="AQ727" s="89" t="s">
        <v>208</v>
      </c>
      <c r="AV727" s="90" t="n">
        <f aca="false">AW727+AX727</f>
        <v>0</v>
      </c>
      <c r="AW727" s="90" t="n">
        <f aca="false">G727*AO727</f>
        <v>0</v>
      </c>
      <c r="AX727" s="90" t="n">
        <f aca="false">G727*AP727</f>
        <v>0</v>
      </c>
      <c r="AY727" s="89" t="s">
        <v>2071</v>
      </c>
      <c r="AZ727" s="89" t="s">
        <v>1995</v>
      </c>
      <c r="BA727" s="190" t="s">
        <v>1996</v>
      </c>
      <c r="BC727" s="90" t="n">
        <f aca="false">AW727+AX727</f>
        <v>0</v>
      </c>
      <c r="BD727" s="90" t="n">
        <f aca="false">H727/(100-BE727)*100</f>
        <v>0</v>
      </c>
      <c r="BE727" s="90" t="n">
        <v>0</v>
      </c>
      <c r="BF727" s="90" t="n">
        <f aca="false">O727</f>
        <v>0.00114</v>
      </c>
      <c r="BH727" s="90" t="n">
        <f aca="false">G727*AO727</f>
        <v>0</v>
      </c>
      <c r="BI727" s="90" t="n">
        <f aca="false">G727*AP727</f>
        <v>0</v>
      </c>
      <c r="BJ727" s="90" t="n">
        <f aca="false">G727*H727</f>
        <v>0</v>
      </c>
      <c r="BK727" s="90"/>
      <c r="BL727" s="90"/>
      <c r="BW727" s="90" t="str">
        <f aca="false">I727</f>
        <v>21</v>
      </c>
      <c r="BX727" s="11" t="s">
        <v>2122</v>
      </c>
    </row>
    <row r="728" customFormat="false" ht="35.5" hidden="false" customHeight="true" outlineLevel="0" collapsed="false">
      <c r="A728" s="209" t="s">
        <v>2123</v>
      </c>
      <c r="B728" s="209" t="s">
        <v>113</v>
      </c>
      <c r="C728" s="209" t="s">
        <v>2124</v>
      </c>
      <c r="D728" s="210" t="s">
        <v>2125</v>
      </c>
      <c r="E728" s="210"/>
      <c r="F728" s="209" t="s">
        <v>261</v>
      </c>
      <c r="G728" s="211" t="n">
        <v>100</v>
      </c>
      <c r="H728" s="212"/>
      <c r="I728" s="213" t="s">
        <v>203</v>
      </c>
      <c r="J728" s="212" t="n">
        <f aca="false">G728*AO728</f>
        <v>0</v>
      </c>
      <c r="K728" s="212" t="n">
        <f aca="false">G728*AP728</f>
        <v>0</v>
      </c>
      <c r="L728" s="212" t="n">
        <f aca="false">G728*H728</f>
        <v>0</v>
      </c>
      <c r="M728" s="212" t="n">
        <f aca="false">L728*(1+BW728/100)</f>
        <v>0</v>
      </c>
      <c r="N728" s="212" t="n">
        <v>9E-005</v>
      </c>
      <c r="O728" s="212" t="n">
        <f aca="false">G728*N728</f>
        <v>0.009</v>
      </c>
      <c r="P728" s="213" t="s">
        <v>204</v>
      </c>
      <c r="Z728" s="90" t="n">
        <f aca="false">IF(AQ728="5",BJ728,0)</f>
        <v>0</v>
      </c>
      <c r="AB728" s="90" t="n">
        <f aca="false">IF(AQ728="1",BH728,0)</f>
        <v>0</v>
      </c>
      <c r="AC728" s="90" t="n">
        <f aca="false">IF(AQ728="1",BI728,0)</f>
        <v>0</v>
      </c>
      <c r="AD728" s="90" t="n">
        <f aca="false">IF(AQ728="7",BH728,0)</f>
        <v>0</v>
      </c>
      <c r="AE728" s="90" t="n">
        <f aca="false">IF(AQ728="7",BI728,0)</f>
        <v>0</v>
      </c>
      <c r="AF728" s="90" t="n">
        <f aca="false">IF(AQ728="2",BH728,0)</f>
        <v>0</v>
      </c>
      <c r="AG728" s="90" t="n">
        <f aca="false">IF(AQ728="2",BI728,0)</f>
        <v>0</v>
      </c>
      <c r="AH728" s="90" t="n">
        <f aca="false">IF(AQ728="0",BJ728,0)</f>
        <v>0</v>
      </c>
      <c r="AI728" s="190" t="s">
        <v>113</v>
      </c>
      <c r="AJ728" s="90" t="n">
        <f aca="false">IF(AN728=0,L728,0)</f>
        <v>0</v>
      </c>
      <c r="AK728" s="90" t="n">
        <f aca="false">IF(AN728=12,L728,0)</f>
        <v>0</v>
      </c>
      <c r="AL728" s="90" t="n">
        <f aca="false">IF(AN728=21,L728,0)</f>
        <v>0</v>
      </c>
      <c r="AN728" s="90" t="n">
        <v>21</v>
      </c>
      <c r="AO728" s="90" t="n">
        <f aca="false">H728*0.131852427</f>
        <v>0</v>
      </c>
      <c r="AP728" s="90" t="n">
        <f aca="false">H728*(1-0.131852427)</f>
        <v>0</v>
      </c>
      <c r="AQ728" s="89" t="s">
        <v>208</v>
      </c>
      <c r="AV728" s="90" t="n">
        <f aca="false">AW728+AX728</f>
        <v>0</v>
      </c>
      <c r="AW728" s="90" t="n">
        <f aca="false">G728*AO728</f>
        <v>0</v>
      </c>
      <c r="AX728" s="90" t="n">
        <f aca="false">G728*AP728</f>
        <v>0</v>
      </c>
      <c r="AY728" s="89" t="s">
        <v>2071</v>
      </c>
      <c r="AZ728" s="89" t="s">
        <v>1995</v>
      </c>
      <c r="BA728" s="190" t="s">
        <v>1996</v>
      </c>
      <c r="BC728" s="90" t="n">
        <f aca="false">AW728+AX728</f>
        <v>0</v>
      </c>
      <c r="BD728" s="90" t="n">
        <f aca="false">H728/(100-BE728)*100</f>
        <v>0</v>
      </c>
      <c r="BE728" s="90" t="n">
        <v>0</v>
      </c>
      <c r="BF728" s="90" t="n">
        <f aca="false">O728</f>
        <v>0.009</v>
      </c>
      <c r="BH728" s="90" t="n">
        <f aca="false">G728*AO728</f>
        <v>0</v>
      </c>
      <c r="BI728" s="90" t="n">
        <f aca="false">G728*AP728</f>
        <v>0</v>
      </c>
      <c r="BJ728" s="90" t="n">
        <f aca="false">G728*H728</f>
        <v>0</v>
      </c>
      <c r="BK728" s="90"/>
      <c r="BL728" s="90"/>
      <c r="BW728" s="90" t="str">
        <f aca="false">I728</f>
        <v>21</v>
      </c>
      <c r="BX728" s="11" t="s">
        <v>2125</v>
      </c>
    </row>
    <row r="729" customFormat="false" ht="46.95" hidden="false" customHeight="true" outlineLevel="0" collapsed="false">
      <c r="A729" s="209" t="s">
        <v>2126</v>
      </c>
      <c r="B729" s="209" t="s">
        <v>113</v>
      </c>
      <c r="C729" s="209" t="s">
        <v>2127</v>
      </c>
      <c r="D729" s="210" t="s">
        <v>2128</v>
      </c>
      <c r="E729" s="210"/>
      <c r="F729" s="209" t="s">
        <v>261</v>
      </c>
      <c r="G729" s="211" t="n">
        <v>41</v>
      </c>
      <c r="H729" s="212"/>
      <c r="I729" s="213" t="s">
        <v>203</v>
      </c>
      <c r="J729" s="212" t="n">
        <f aca="false">G729*AO729</f>
        <v>0</v>
      </c>
      <c r="K729" s="212" t="n">
        <f aca="false">G729*AP729</f>
        <v>0</v>
      </c>
      <c r="L729" s="212" t="n">
        <f aca="false">G729*H729</f>
        <v>0</v>
      </c>
      <c r="M729" s="212" t="n">
        <f aca="false">L729*(1+BW729/100)</f>
        <v>0</v>
      </c>
      <c r="N729" s="212" t="n">
        <v>9E-005</v>
      </c>
      <c r="O729" s="212" t="n">
        <f aca="false">G729*N729</f>
        <v>0.00369</v>
      </c>
      <c r="P729" s="213" t="s">
        <v>204</v>
      </c>
      <c r="Z729" s="90" t="n">
        <f aca="false">IF(AQ729="5",BJ729,0)</f>
        <v>0</v>
      </c>
      <c r="AB729" s="90" t="n">
        <f aca="false">IF(AQ729="1",BH729,0)</f>
        <v>0</v>
      </c>
      <c r="AC729" s="90" t="n">
        <f aca="false">IF(AQ729="1",BI729,0)</f>
        <v>0</v>
      </c>
      <c r="AD729" s="90" t="n">
        <f aca="false">IF(AQ729="7",BH729,0)</f>
        <v>0</v>
      </c>
      <c r="AE729" s="90" t="n">
        <f aca="false">IF(AQ729="7",BI729,0)</f>
        <v>0</v>
      </c>
      <c r="AF729" s="90" t="n">
        <f aca="false">IF(AQ729="2",BH729,0)</f>
        <v>0</v>
      </c>
      <c r="AG729" s="90" t="n">
        <f aca="false">IF(AQ729="2",BI729,0)</f>
        <v>0</v>
      </c>
      <c r="AH729" s="90" t="n">
        <f aca="false">IF(AQ729="0",BJ729,0)</f>
        <v>0</v>
      </c>
      <c r="AI729" s="190" t="s">
        <v>113</v>
      </c>
      <c r="AJ729" s="90" t="n">
        <f aca="false">IF(AN729=0,L729,0)</f>
        <v>0</v>
      </c>
      <c r="AK729" s="90" t="n">
        <f aca="false">IF(AN729=12,L729,0)</f>
        <v>0</v>
      </c>
      <c r="AL729" s="90" t="n">
        <f aca="false">IF(AN729=21,L729,0)</f>
        <v>0</v>
      </c>
      <c r="AN729" s="90" t="n">
        <v>21</v>
      </c>
      <c r="AO729" s="90" t="n">
        <f aca="false">H729*0.131852432</f>
        <v>0</v>
      </c>
      <c r="AP729" s="90" t="n">
        <f aca="false">H729*(1-0.131852432)</f>
        <v>0</v>
      </c>
      <c r="AQ729" s="89" t="s">
        <v>208</v>
      </c>
      <c r="AV729" s="90" t="n">
        <f aca="false">AW729+AX729</f>
        <v>0</v>
      </c>
      <c r="AW729" s="90" t="n">
        <f aca="false">G729*AO729</f>
        <v>0</v>
      </c>
      <c r="AX729" s="90" t="n">
        <f aca="false">G729*AP729</f>
        <v>0</v>
      </c>
      <c r="AY729" s="89" t="s">
        <v>2071</v>
      </c>
      <c r="AZ729" s="89" t="s">
        <v>1995</v>
      </c>
      <c r="BA729" s="190" t="s">
        <v>1996</v>
      </c>
      <c r="BC729" s="90" t="n">
        <f aca="false">AW729+AX729</f>
        <v>0</v>
      </c>
      <c r="BD729" s="90" t="n">
        <f aca="false">H729/(100-BE729)*100</f>
        <v>0</v>
      </c>
      <c r="BE729" s="90" t="n">
        <v>0</v>
      </c>
      <c r="BF729" s="90" t="n">
        <f aca="false">O729</f>
        <v>0.00369</v>
      </c>
      <c r="BH729" s="90" t="n">
        <f aca="false">G729*AO729</f>
        <v>0</v>
      </c>
      <c r="BI729" s="90" t="n">
        <f aca="false">G729*AP729</f>
        <v>0</v>
      </c>
      <c r="BJ729" s="90" t="n">
        <f aca="false">G729*H729</f>
        <v>0</v>
      </c>
      <c r="BK729" s="90"/>
      <c r="BL729" s="90"/>
      <c r="BW729" s="90" t="str">
        <f aca="false">I729</f>
        <v>21</v>
      </c>
      <c r="BX729" s="11" t="s">
        <v>2128</v>
      </c>
    </row>
    <row r="730" customFormat="false" ht="24.05" hidden="false" customHeight="true" outlineLevel="0" collapsed="false">
      <c r="A730" s="209" t="s">
        <v>2129</v>
      </c>
      <c r="B730" s="209" t="s">
        <v>113</v>
      </c>
      <c r="C730" s="209" t="s">
        <v>2130</v>
      </c>
      <c r="D730" s="210" t="s">
        <v>2131</v>
      </c>
      <c r="E730" s="210"/>
      <c r="F730" s="209" t="s">
        <v>313</v>
      </c>
      <c r="G730" s="211" t="n">
        <v>9</v>
      </c>
      <c r="H730" s="212"/>
      <c r="I730" s="213" t="s">
        <v>203</v>
      </c>
      <c r="J730" s="212" t="n">
        <f aca="false">G730*AO730</f>
        <v>0</v>
      </c>
      <c r="K730" s="212" t="n">
        <f aca="false">G730*AP730</f>
        <v>0</v>
      </c>
      <c r="L730" s="212" t="n">
        <f aca="false">G730*H730</f>
        <v>0</v>
      </c>
      <c r="M730" s="212" t="n">
        <f aca="false">L730*(1+BW730/100)</f>
        <v>0</v>
      </c>
      <c r="N730" s="212" t="n">
        <v>0</v>
      </c>
      <c r="O730" s="212" t="n">
        <f aca="false">G730*N730</f>
        <v>0</v>
      </c>
      <c r="P730" s="213" t="s">
        <v>204</v>
      </c>
      <c r="Z730" s="90" t="n">
        <f aca="false">IF(AQ730="5",BJ730,0)</f>
        <v>0</v>
      </c>
      <c r="AB730" s="90" t="n">
        <f aca="false">IF(AQ730="1",BH730,0)</f>
        <v>0</v>
      </c>
      <c r="AC730" s="90" t="n">
        <f aca="false">IF(AQ730="1",BI730,0)</f>
        <v>0</v>
      </c>
      <c r="AD730" s="90" t="n">
        <f aca="false">IF(AQ730="7",BH730,0)</f>
        <v>0</v>
      </c>
      <c r="AE730" s="90" t="n">
        <f aca="false">IF(AQ730="7",BI730,0)</f>
        <v>0</v>
      </c>
      <c r="AF730" s="90" t="n">
        <f aca="false">IF(AQ730="2",BH730,0)</f>
        <v>0</v>
      </c>
      <c r="AG730" s="90" t="n">
        <f aca="false">IF(AQ730="2",BI730,0)</f>
        <v>0</v>
      </c>
      <c r="AH730" s="90" t="n">
        <f aca="false">IF(AQ730="0",BJ730,0)</f>
        <v>0</v>
      </c>
      <c r="AI730" s="190" t="s">
        <v>113</v>
      </c>
      <c r="AJ730" s="90" t="n">
        <f aca="false">IF(AN730=0,L730,0)</f>
        <v>0</v>
      </c>
      <c r="AK730" s="90" t="n">
        <f aca="false">IF(AN730=12,L730,0)</f>
        <v>0</v>
      </c>
      <c r="AL730" s="90" t="n">
        <f aca="false">IF(AN730=21,L730,0)</f>
        <v>0</v>
      </c>
      <c r="AN730" s="90" t="n">
        <v>21</v>
      </c>
      <c r="AO730" s="90" t="n">
        <f aca="false">H730*0</f>
        <v>0</v>
      </c>
      <c r="AP730" s="90" t="n">
        <f aca="false">H730*(1-0)</f>
        <v>0</v>
      </c>
      <c r="AQ730" s="89" t="s">
        <v>208</v>
      </c>
      <c r="AV730" s="90" t="n">
        <f aca="false">AW730+AX730</f>
        <v>0</v>
      </c>
      <c r="AW730" s="90" t="n">
        <f aca="false">G730*AO730</f>
        <v>0</v>
      </c>
      <c r="AX730" s="90" t="n">
        <f aca="false">G730*AP730</f>
        <v>0</v>
      </c>
      <c r="AY730" s="89" t="s">
        <v>2071</v>
      </c>
      <c r="AZ730" s="89" t="s">
        <v>1995</v>
      </c>
      <c r="BA730" s="190" t="s">
        <v>1996</v>
      </c>
      <c r="BC730" s="90" t="n">
        <f aca="false">AW730+AX730</f>
        <v>0</v>
      </c>
      <c r="BD730" s="90" t="n">
        <f aca="false">H730/(100-BE730)*100</f>
        <v>0</v>
      </c>
      <c r="BE730" s="90" t="n">
        <v>0</v>
      </c>
      <c r="BF730" s="90" t="n">
        <f aca="false">O730</f>
        <v>0</v>
      </c>
      <c r="BH730" s="90" t="n">
        <f aca="false">G730*AO730</f>
        <v>0</v>
      </c>
      <c r="BI730" s="90" t="n">
        <f aca="false">G730*AP730</f>
        <v>0</v>
      </c>
      <c r="BJ730" s="90" t="n">
        <f aca="false">G730*H730</f>
        <v>0</v>
      </c>
      <c r="BK730" s="90"/>
      <c r="BL730" s="90"/>
      <c r="BW730" s="90" t="str">
        <f aca="false">I730</f>
        <v>21</v>
      </c>
      <c r="BX730" s="11" t="s">
        <v>2131</v>
      </c>
    </row>
    <row r="731" customFormat="false" ht="24.05" hidden="false" customHeight="true" outlineLevel="0" collapsed="false">
      <c r="A731" s="214" t="s">
        <v>2132</v>
      </c>
      <c r="B731" s="214" t="s">
        <v>113</v>
      </c>
      <c r="C731" s="214" t="s">
        <v>2133</v>
      </c>
      <c r="D731" s="215" t="s">
        <v>2134</v>
      </c>
      <c r="E731" s="215"/>
      <c r="F731" s="214" t="s">
        <v>313</v>
      </c>
      <c r="G731" s="216" t="n">
        <v>9.45</v>
      </c>
      <c r="H731" s="217"/>
      <c r="I731" s="218" t="s">
        <v>203</v>
      </c>
      <c r="J731" s="217" t="n">
        <f aca="false">G731*AO731</f>
        <v>0</v>
      </c>
      <c r="K731" s="217" t="n">
        <f aca="false">G731*AP731</f>
        <v>0</v>
      </c>
      <c r="L731" s="217" t="n">
        <f aca="false">G731*H731</f>
        <v>0</v>
      </c>
      <c r="M731" s="217" t="n">
        <f aca="false">L731*(1+BW731/100)</f>
        <v>0</v>
      </c>
      <c r="N731" s="217" t="n">
        <v>0.00181</v>
      </c>
      <c r="O731" s="217" t="n">
        <f aca="false">G731*N731</f>
        <v>0.0171045</v>
      </c>
      <c r="P731" s="218" t="s">
        <v>204</v>
      </c>
      <c r="Z731" s="90" t="n">
        <f aca="false">IF(AQ731="5",BJ731,0)</f>
        <v>0</v>
      </c>
      <c r="AB731" s="90" t="n">
        <f aca="false">IF(AQ731="1",BH731,0)</f>
        <v>0</v>
      </c>
      <c r="AC731" s="90" t="n">
        <f aca="false">IF(AQ731="1",BI731,0)</f>
        <v>0</v>
      </c>
      <c r="AD731" s="90" t="n">
        <f aca="false">IF(AQ731="7",BH731,0)</f>
        <v>0</v>
      </c>
      <c r="AE731" s="90" t="n">
        <f aca="false">IF(AQ731="7",BI731,0)</f>
        <v>0</v>
      </c>
      <c r="AF731" s="90" t="n">
        <f aca="false">IF(AQ731="2",BH731,0)</f>
        <v>0</v>
      </c>
      <c r="AG731" s="90" t="n">
        <f aca="false">IF(AQ731="2",BI731,0)</f>
        <v>0</v>
      </c>
      <c r="AH731" s="90" t="n">
        <f aca="false">IF(AQ731="0",BJ731,0)</f>
        <v>0</v>
      </c>
      <c r="AI731" s="190" t="s">
        <v>113</v>
      </c>
      <c r="AJ731" s="219" t="n">
        <f aca="false">IF(AN731=0,L731,0)</f>
        <v>0</v>
      </c>
      <c r="AK731" s="219" t="n">
        <f aca="false">IF(AN731=12,L731,0)</f>
        <v>0</v>
      </c>
      <c r="AL731" s="219" t="n">
        <f aca="false">IF(AN731=21,L731,0)</f>
        <v>0</v>
      </c>
      <c r="AN731" s="90" t="n">
        <v>21</v>
      </c>
      <c r="AO731" s="90" t="n">
        <f aca="false">H731*1</f>
        <v>0</v>
      </c>
      <c r="AP731" s="90" t="n">
        <f aca="false">H731*(1-1)</f>
        <v>0</v>
      </c>
      <c r="AQ731" s="220" t="s">
        <v>199</v>
      </c>
      <c r="AV731" s="90" t="n">
        <f aca="false">AW731+AX731</f>
        <v>0</v>
      </c>
      <c r="AW731" s="90" t="n">
        <f aca="false">G731*AO731</f>
        <v>0</v>
      </c>
      <c r="AX731" s="90" t="n">
        <f aca="false">G731*AP731</f>
        <v>0</v>
      </c>
      <c r="AY731" s="89" t="s">
        <v>2071</v>
      </c>
      <c r="AZ731" s="89" t="s">
        <v>1995</v>
      </c>
      <c r="BA731" s="190" t="s">
        <v>1996</v>
      </c>
      <c r="BC731" s="90" t="n">
        <f aca="false">AW731+AX731</f>
        <v>0</v>
      </c>
      <c r="BD731" s="90" t="n">
        <f aca="false">H731/(100-BE731)*100</f>
        <v>0</v>
      </c>
      <c r="BE731" s="90" t="n">
        <v>0</v>
      </c>
      <c r="BF731" s="90" t="n">
        <f aca="false">O731</f>
        <v>0.0171045</v>
      </c>
      <c r="BH731" s="219" t="n">
        <f aca="false">G731*AO731</f>
        <v>0</v>
      </c>
      <c r="BI731" s="219" t="n">
        <f aca="false">G731*AP731</f>
        <v>0</v>
      </c>
      <c r="BJ731" s="219" t="n">
        <f aca="false">G731*H731</f>
        <v>0</v>
      </c>
      <c r="BK731" s="219"/>
      <c r="BL731" s="90"/>
      <c r="BW731" s="90" t="str">
        <f aca="false">I731</f>
        <v>21</v>
      </c>
      <c r="BX731" s="221" t="s">
        <v>2134</v>
      </c>
    </row>
    <row r="732" customFormat="false" ht="35.5" hidden="false" customHeight="true" outlineLevel="0" collapsed="false">
      <c r="A732" s="209" t="s">
        <v>2135</v>
      </c>
      <c r="B732" s="209" t="s">
        <v>113</v>
      </c>
      <c r="C732" s="209" t="s">
        <v>2136</v>
      </c>
      <c r="D732" s="210" t="s">
        <v>2137</v>
      </c>
      <c r="E732" s="210"/>
      <c r="F732" s="209" t="s">
        <v>261</v>
      </c>
      <c r="G732" s="211" t="n">
        <v>26</v>
      </c>
      <c r="H732" s="212"/>
      <c r="I732" s="213" t="s">
        <v>203</v>
      </c>
      <c r="J732" s="212" t="n">
        <f aca="false">G732*AO732</f>
        <v>0</v>
      </c>
      <c r="K732" s="212" t="n">
        <f aca="false">G732*AP732</f>
        <v>0</v>
      </c>
      <c r="L732" s="212" t="n">
        <f aca="false">G732*H732</f>
        <v>0</v>
      </c>
      <c r="M732" s="212" t="n">
        <f aca="false">L732*(1+BW732/100)</f>
        <v>0</v>
      </c>
      <c r="N732" s="212" t="n">
        <v>9E-005</v>
      </c>
      <c r="O732" s="212" t="n">
        <f aca="false">G732*N732</f>
        <v>0.00234</v>
      </c>
      <c r="P732" s="213" t="s">
        <v>204</v>
      </c>
      <c r="Z732" s="90" t="n">
        <f aca="false">IF(AQ732="5",BJ732,0)</f>
        <v>0</v>
      </c>
      <c r="AB732" s="90" t="n">
        <f aca="false">IF(AQ732="1",BH732,0)</f>
        <v>0</v>
      </c>
      <c r="AC732" s="90" t="n">
        <f aca="false">IF(AQ732="1",BI732,0)</f>
        <v>0</v>
      </c>
      <c r="AD732" s="90" t="n">
        <f aca="false">IF(AQ732="7",BH732,0)</f>
        <v>0</v>
      </c>
      <c r="AE732" s="90" t="n">
        <f aca="false">IF(AQ732="7",BI732,0)</f>
        <v>0</v>
      </c>
      <c r="AF732" s="90" t="n">
        <f aca="false">IF(AQ732="2",BH732,0)</f>
        <v>0</v>
      </c>
      <c r="AG732" s="90" t="n">
        <f aca="false">IF(AQ732="2",BI732,0)</f>
        <v>0</v>
      </c>
      <c r="AH732" s="90" t="n">
        <f aca="false">IF(AQ732="0",BJ732,0)</f>
        <v>0</v>
      </c>
      <c r="AI732" s="190" t="s">
        <v>113</v>
      </c>
      <c r="AJ732" s="90" t="n">
        <f aca="false">IF(AN732=0,L732,0)</f>
        <v>0</v>
      </c>
      <c r="AK732" s="90" t="n">
        <f aca="false">IF(AN732=12,L732,0)</f>
        <v>0</v>
      </c>
      <c r="AL732" s="90" t="n">
        <f aca="false">IF(AN732=21,L732,0)</f>
        <v>0</v>
      </c>
      <c r="AN732" s="90" t="n">
        <v>21</v>
      </c>
      <c r="AO732" s="90" t="n">
        <f aca="false">H732*0.590292419</f>
        <v>0</v>
      </c>
      <c r="AP732" s="90" t="n">
        <f aca="false">H732*(1-0.590292419)</f>
        <v>0</v>
      </c>
      <c r="AQ732" s="89" t="s">
        <v>208</v>
      </c>
      <c r="AV732" s="90" t="n">
        <f aca="false">AW732+AX732</f>
        <v>0</v>
      </c>
      <c r="AW732" s="90" t="n">
        <f aca="false">G732*AO732</f>
        <v>0</v>
      </c>
      <c r="AX732" s="90" t="n">
        <f aca="false">G732*AP732</f>
        <v>0</v>
      </c>
      <c r="AY732" s="89" t="s">
        <v>2071</v>
      </c>
      <c r="AZ732" s="89" t="s">
        <v>1995</v>
      </c>
      <c r="BA732" s="190" t="s">
        <v>1996</v>
      </c>
      <c r="BC732" s="90" t="n">
        <f aca="false">AW732+AX732</f>
        <v>0</v>
      </c>
      <c r="BD732" s="90" t="n">
        <f aca="false">H732/(100-BE732)*100</f>
        <v>0</v>
      </c>
      <c r="BE732" s="90" t="n">
        <v>0</v>
      </c>
      <c r="BF732" s="90" t="n">
        <f aca="false">O732</f>
        <v>0.00234</v>
      </c>
      <c r="BH732" s="90" t="n">
        <f aca="false">G732*AO732</f>
        <v>0</v>
      </c>
      <c r="BI732" s="90" t="n">
        <f aca="false">G732*AP732</f>
        <v>0</v>
      </c>
      <c r="BJ732" s="90" t="n">
        <f aca="false">G732*H732</f>
        <v>0</v>
      </c>
      <c r="BK732" s="90"/>
      <c r="BL732" s="90"/>
      <c r="BW732" s="90" t="str">
        <f aca="false">I732</f>
        <v>21</v>
      </c>
      <c r="BX732" s="11" t="s">
        <v>2137</v>
      </c>
    </row>
    <row r="733" customFormat="false" ht="23.85" hidden="false" customHeight="true" outlineLevel="0" collapsed="false">
      <c r="A733" s="209" t="s">
        <v>2138</v>
      </c>
      <c r="B733" s="209" t="s">
        <v>113</v>
      </c>
      <c r="C733" s="209" t="s">
        <v>2139</v>
      </c>
      <c r="D733" s="210" t="s">
        <v>2140</v>
      </c>
      <c r="E733" s="210"/>
      <c r="F733" s="209" t="s">
        <v>261</v>
      </c>
      <c r="G733" s="211" t="n">
        <v>6</v>
      </c>
      <c r="H733" s="212"/>
      <c r="I733" s="213" t="s">
        <v>203</v>
      </c>
      <c r="J733" s="212" t="n">
        <f aca="false">G733*AO733</f>
        <v>0</v>
      </c>
      <c r="K733" s="212" t="n">
        <f aca="false">G733*AP733</f>
        <v>0</v>
      </c>
      <c r="L733" s="212" t="n">
        <f aca="false">G733*H733</f>
        <v>0</v>
      </c>
      <c r="M733" s="212" t="n">
        <f aca="false">L733*(1+BW733/100)</f>
        <v>0</v>
      </c>
      <c r="N733" s="212" t="n">
        <v>0.00018</v>
      </c>
      <c r="O733" s="212" t="n">
        <f aca="false">G733*N733</f>
        <v>0.00108</v>
      </c>
      <c r="P733" s="213" t="s">
        <v>204</v>
      </c>
      <c r="Z733" s="90" t="n">
        <f aca="false">IF(AQ733="5",BJ733,0)</f>
        <v>0</v>
      </c>
      <c r="AB733" s="90" t="n">
        <f aca="false">IF(AQ733="1",BH733,0)</f>
        <v>0</v>
      </c>
      <c r="AC733" s="90" t="n">
        <f aca="false">IF(AQ733="1",BI733,0)</f>
        <v>0</v>
      </c>
      <c r="AD733" s="90" t="n">
        <f aca="false">IF(AQ733="7",BH733,0)</f>
        <v>0</v>
      </c>
      <c r="AE733" s="90" t="n">
        <f aca="false">IF(AQ733="7",BI733,0)</f>
        <v>0</v>
      </c>
      <c r="AF733" s="90" t="n">
        <f aca="false">IF(AQ733="2",BH733,0)</f>
        <v>0</v>
      </c>
      <c r="AG733" s="90" t="n">
        <f aca="false">IF(AQ733="2",BI733,0)</f>
        <v>0</v>
      </c>
      <c r="AH733" s="90" t="n">
        <f aca="false">IF(AQ733="0",BJ733,0)</f>
        <v>0</v>
      </c>
      <c r="AI733" s="190" t="s">
        <v>113</v>
      </c>
      <c r="AJ733" s="90" t="n">
        <f aca="false">IF(AN733=0,L733,0)</f>
        <v>0</v>
      </c>
      <c r="AK733" s="90" t="n">
        <f aca="false">IF(AN733=12,L733,0)</f>
        <v>0</v>
      </c>
      <c r="AL733" s="90" t="n">
        <f aca="false">IF(AN733=21,L733,0)</f>
        <v>0</v>
      </c>
      <c r="AN733" s="90" t="n">
        <v>21</v>
      </c>
      <c r="AO733" s="90" t="n">
        <f aca="false">H733*0.346897109</f>
        <v>0</v>
      </c>
      <c r="AP733" s="90" t="n">
        <f aca="false">H733*(1-0.346897109)</f>
        <v>0</v>
      </c>
      <c r="AQ733" s="89" t="s">
        <v>208</v>
      </c>
      <c r="AV733" s="90" t="n">
        <f aca="false">AW733+AX733</f>
        <v>0</v>
      </c>
      <c r="AW733" s="90" t="n">
        <f aca="false">G733*AO733</f>
        <v>0</v>
      </c>
      <c r="AX733" s="90" t="n">
        <f aca="false">G733*AP733</f>
        <v>0</v>
      </c>
      <c r="AY733" s="89" t="s">
        <v>2071</v>
      </c>
      <c r="AZ733" s="89" t="s">
        <v>1995</v>
      </c>
      <c r="BA733" s="190" t="s">
        <v>1996</v>
      </c>
      <c r="BC733" s="90" t="n">
        <f aca="false">AW733+AX733</f>
        <v>0</v>
      </c>
      <c r="BD733" s="90" t="n">
        <f aca="false">H733/(100-BE733)*100</f>
        <v>0</v>
      </c>
      <c r="BE733" s="90" t="n">
        <v>0</v>
      </c>
      <c r="BF733" s="90" t="n">
        <f aca="false">O733</f>
        <v>0.00108</v>
      </c>
      <c r="BH733" s="90" t="n">
        <f aca="false">G733*AO733</f>
        <v>0</v>
      </c>
      <c r="BI733" s="90" t="n">
        <f aca="false">G733*AP733</f>
        <v>0</v>
      </c>
      <c r="BJ733" s="90" t="n">
        <f aca="false">G733*H733</f>
        <v>0</v>
      </c>
      <c r="BK733" s="90"/>
      <c r="BL733" s="90"/>
      <c r="BW733" s="90" t="str">
        <f aca="false">I733</f>
        <v>21</v>
      </c>
      <c r="BX733" s="11" t="s">
        <v>2140</v>
      </c>
    </row>
    <row r="734" customFormat="false" ht="46.95" hidden="false" customHeight="true" outlineLevel="0" collapsed="false">
      <c r="A734" s="209" t="s">
        <v>2141</v>
      </c>
      <c r="B734" s="209" t="s">
        <v>113</v>
      </c>
      <c r="C734" s="209" t="s">
        <v>2142</v>
      </c>
      <c r="D734" s="210" t="s">
        <v>2143</v>
      </c>
      <c r="E734" s="210"/>
      <c r="F734" s="209" t="s">
        <v>261</v>
      </c>
      <c r="G734" s="211" t="n">
        <v>1</v>
      </c>
      <c r="H734" s="212"/>
      <c r="I734" s="213" t="s">
        <v>203</v>
      </c>
      <c r="J734" s="212" t="n">
        <f aca="false">G734*AO734</f>
        <v>0</v>
      </c>
      <c r="K734" s="212" t="n">
        <f aca="false">G734*AP734</f>
        <v>0</v>
      </c>
      <c r="L734" s="212" t="n">
        <f aca="false">G734*H734</f>
        <v>0</v>
      </c>
      <c r="M734" s="212" t="n">
        <f aca="false">L734*(1+BW734/100)</f>
        <v>0</v>
      </c>
      <c r="N734" s="212" t="n">
        <v>1E-005</v>
      </c>
      <c r="O734" s="212" t="n">
        <f aca="false">G734*N734</f>
        <v>1E-005</v>
      </c>
      <c r="P734" s="213" t="s">
        <v>204</v>
      </c>
      <c r="Z734" s="90" t="n">
        <f aca="false">IF(AQ734="5",BJ734,0)</f>
        <v>0</v>
      </c>
      <c r="AB734" s="90" t="n">
        <f aca="false">IF(AQ734="1",BH734,0)</f>
        <v>0</v>
      </c>
      <c r="AC734" s="90" t="n">
        <f aca="false">IF(AQ734="1",BI734,0)</f>
        <v>0</v>
      </c>
      <c r="AD734" s="90" t="n">
        <f aca="false">IF(AQ734="7",BH734,0)</f>
        <v>0</v>
      </c>
      <c r="AE734" s="90" t="n">
        <f aca="false">IF(AQ734="7",BI734,0)</f>
        <v>0</v>
      </c>
      <c r="AF734" s="90" t="n">
        <f aca="false">IF(AQ734="2",BH734,0)</f>
        <v>0</v>
      </c>
      <c r="AG734" s="90" t="n">
        <f aca="false">IF(AQ734="2",BI734,0)</f>
        <v>0</v>
      </c>
      <c r="AH734" s="90" t="n">
        <f aca="false">IF(AQ734="0",BJ734,0)</f>
        <v>0</v>
      </c>
      <c r="AI734" s="190" t="s">
        <v>113</v>
      </c>
      <c r="AJ734" s="90" t="n">
        <f aca="false">IF(AN734=0,L734,0)</f>
        <v>0</v>
      </c>
      <c r="AK734" s="90" t="n">
        <f aca="false">IF(AN734=12,L734,0)</f>
        <v>0</v>
      </c>
      <c r="AL734" s="90" t="n">
        <f aca="false">IF(AN734=21,L734,0)</f>
        <v>0</v>
      </c>
      <c r="AN734" s="90" t="n">
        <v>21</v>
      </c>
      <c r="AO734" s="90" t="n">
        <f aca="false">H734*0.814312628</f>
        <v>0</v>
      </c>
      <c r="AP734" s="90" t="n">
        <f aca="false">H734*(1-0.814312628)</f>
        <v>0</v>
      </c>
      <c r="AQ734" s="89" t="s">
        <v>208</v>
      </c>
      <c r="AV734" s="90" t="n">
        <f aca="false">AW734+AX734</f>
        <v>0</v>
      </c>
      <c r="AW734" s="90" t="n">
        <f aca="false">G734*AO734</f>
        <v>0</v>
      </c>
      <c r="AX734" s="90" t="n">
        <f aca="false">G734*AP734</f>
        <v>0</v>
      </c>
      <c r="AY734" s="89" t="s">
        <v>2071</v>
      </c>
      <c r="AZ734" s="89" t="s">
        <v>1995</v>
      </c>
      <c r="BA734" s="190" t="s">
        <v>1996</v>
      </c>
      <c r="BC734" s="90" t="n">
        <f aca="false">AW734+AX734</f>
        <v>0</v>
      </c>
      <c r="BD734" s="90" t="n">
        <f aca="false">H734/(100-BE734)*100</f>
        <v>0</v>
      </c>
      <c r="BE734" s="90" t="n">
        <v>0</v>
      </c>
      <c r="BF734" s="90" t="n">
        <f aca="false">O734</f>
        <v>1E-005</v>
      </c>
      <c r="BH734" s="90" t="n">
        <f aca="false">G734*AO734</f>
        <v>0</v>
      </c>
      <c r="BI734" s="90" t="n">
        <f aca="false">G734*AP734</f>
        <v>0</v>
      </c>
      <c r="BJ734" s="90" t="n">
        <f aca="false">G734*H734</f>
        <v>0</v>
      </c>
      <c r="BK734" s="90"/>
      <c r="BL734" s="90"/>
      <c r="BW734" s="90" t="str">
        <f aca="false">I734</f>
        <v>21</v>
      </c>
      <c r="BX734" s="11" t="s">
        <v>2143</v>
      </c>
    </row>
    <row r="735" customFormat="false" ht="35.5" hidden="false" customHeight="true" outlineLevel="0" collapsed="false">
      <c r="A735" s="209" t="s">
        <v>2144</v>
      </c>
      <c r="B735" s="209" t="s">
        <v>113</v>
      </c>
      <c r="C735" s="209" t="s">
        <v>2145</v>
      </c>
      <c r="D735" s="210" t="s">
        <v>2146</v>
      </c>
      <c r="E735" s="210"/>
      <c r="F735" s="209" t="s">
        <v>261</v>
      </c>
      <c r="G735" s="211" t="n">
        <v>3</v>
      </c>
      <c r="H735" s="212"/>
      <c r="I735" s="213" t="s">
        <v>203</v>
      </c>
      <c r="J735" s="212" t="n">
        <f aca="false">G735*AO735</f>
        <v>0</v>
      </c>
      <c r="K735" s="212" t="n">
        <f aca="false">G735*AP735</f>
        <v>0</v>
      </c>
      <c r="L735" s="212" t="n">
        <f aca="false">G735*H735</f>
        <v>0</v>
      </c>
      <c r="M735" s="212" t="n">
        <f aca="false">L735*(1+BW735/100)</f>
        <v>0</v>
      </c>
      <c r="N735" s="212" t="n">
        <v>0.00015</v>
      </c>
      <c r="O735" s="212" t="n">
        <f aca="false">G735*N735</f>
        <v>0.00045</v>
      </c>
      <c r="P735" s="213" t="s">
        <v>204</v>
      </c>
      <c r="Z735" s="90" t="n">
        <f aca="false">IF(AQ735="5",BJ735,0)</f>
        <v>0</v>
      </c>
      <c r="AB735" s="90" t="n">
        <f aca="false">IF(AQ735="1",BH735,0)</f>
        <v>0</v>
      </c>
      <c r="AC735" s="90" t="n">
        <f aca="false">IF(AQ735="1",BI735,0)</f>
        <v>0</v>
      </c>
      <c r="AD735" s="90" t="n">
        <f aca="false">IF(AQ735="7",BH735,0)</f>
        <v>0</v>
      </c>
      <c r="AE735" s="90" t="n">
        <f aca="false">IF(AQ735="7",BI735,0)</f>
        <v>0</v>
      </c>
      <c r="AF735" s="90" t="n">
        <f aca="false">IF(AQ735="2",BH735,0)</f>
        <v>0</v>
      </c>
      <c r="AG735" s="90" t="n">
        <f aca="false">IF(AQ735="2",BI735,0)</f>
        <v>0</v>
      </c>
      <c r="AH735" s="90" t="n">
        <f aca="false">IF(AQ735="0",BJ735,0)</f>
        <v>0</v>
      </c>
      <c r="AI735" s="190" t="s">
        <v>113</v>
      </c>
      <c r="AJ735" s="90" t="n">
        <f aca="false">IF(AN735=0,L735,0)</f>
        <v>0</v>
      </c>
      <c r="AK735" s="90" t="n">
        <f aca="false">IF(AN735=12,L735,0)</f>
        <v>0</v>
      </c>
      <c r="AL735" s="90" t="n">
        <f aca="false">IF(AN735=21,L735,0)</f>
        <v>0</v>
      </c>
      <c r="AN735" s="90" t="n">
        <v>21</v>
      </c>
      <c r="AO735" s="90" t="n">
        <f aca="false">H735*0.345110672</f>
        <v>0</v>
      </c>
      <c r="AP735" s="90" t="n">
        <f aca="false">H735*(1-0.345110672)</f>
        <v>0</v>
      </c>
      <c r="AQ735" s="89" t="s">
        <v>208</v>
      </c>
      <c r="AV735" s="90" t="n">
        <f aca="false">AW735+AX735</f>
        <v>0</v>
      </c>
      <c r="AW735" s="90" t="n">
        <f aca="false">G735*AO735</f>
        <v>0</v>
      </c>
      <c r="AX735" s="90" t="n">
        <f aca="false">G735*AP735</f>
        <v>0</v>
      </c>
      <c r="AY735" s="89" t="s">
        <v>2071</v>
      </c>
      <c r="AZ735" s="89" t="s">
        <v>1995</v>
      </c>
      <c r="BA735" s="190" t="s">
        <v>1996</v>
      </c>
      <c r="BC735" s="90" t="n">
        <f aca="false">AW735+AX735</f>
        <v>0</v>
      </c>
      <c r="BD735" s="90" t="n">
        <f aca="false">H735/(100-BE735)*100</f>
        <v>0</v>
      </c>
      <c r="BE735" s="90" t="n">
        <v>0</v>
      </c>
      <c r="BF735" s="90" t="n">
        <f aca="false">O735</f>
        <v>0.00045</v>
      </c>
      <c r="BH735" s="90" t="n">
        <f aca="false">G735*AO735</f>
        <v>0</v>
      </c>
      <c r="BI735" s="90" t="n">
        <f aca="false">G735*AP735</f>
        <v>0</v>
      </c>
      <c r="BJ735" s="90" t="n">
        <f aca="false">G735*H735</f>
        <v>0</v>
      </c>
      <c r="BK735" s="90"/>
      <c r="BL735" s="90"/>
      <c r="BW735" s="90" t="str">
        <f aca="false">I735</f>
        <v>21</v>
      </c>
      <c r="BX735" s="11" t="s">
        <v>2146</v>
      </c>
    </row>
    <row r="736" customFormat="false" ht="15" hidden="false" customHeight="true" outlineLevel="0" collapsed="false">
      <c r="A736" s="209" t="s">
        <v>2147</v>
      </c>
      <c r="B736" s="209" t="s">
        <v>113</v>
      </c>
      <c r="C736" s="209" t="s">
        <v>2148</v>
      </c>
      <c r="D736" s="210" t="s">
        <v>2149</v>
      </c>
      <c r="E736" s="210"/>
      <c r="F736" s="209" t="s">
        <v>261</v>
      </c>
      <c r="G736" s="211" t="n">
        <v>1</v>
      </c>
      <c r="H736" s="212"/>
      <c r="I736" s="213" t="s">
        <v>203</v>
      </c>
      <c r="J736" s="212" t="n">
        <f aca="false">G736*AO736</f>
        <v>0</v>
      </c>
      <c r="K736" s="212" t="n">
        <f aca="false">G736*AP736</f>
        <v>0</v>
      </c>
      <c r="L736" s="212" t="n">
        <f aca="false">G736*H736</f>
        <v>0</v>
      </c>
      <c r="M736" s="212" t="n">
        <f aca="false">L736*(1+BW736/100)</f>
        <v>0</v>
      </c>
      <c r="N736" s="212" t="n">
        <v>0</v>
      </c>
      <c r="O736" s="212" t="n">
        <f aca="false">G736*N736</f>
        <v>0</v>
      </c>
      <c r="P736" s="213" t="s">
        <v>204</v>
      </c>
      <c r="Z736" s="90" t="n">
        <f aca="false">IF(AQ736="5",BJ736,0)</f>
        <v>0</v>
      </c>
      <c r="AB736" s="90" t="n">
        <f aca="false">IF(AQ736="1",BH736,0)</f>
        <v>0</v>
      </c>
      <c r="AC736" s="90" t="n">
        <f aca="false">IF(AQ736="1",BI736,0)</f>
        <v>0</v>
      </c>
      <c r="AD736" s="90" t="n">
        <f aca="false">IF(AQ736="7",BH736,0)</f>
        <v>0</v>
      </c>
      <c r="AE736" s="90" t="n">
        <f aca="false">IF(AQ736="7",BI736,0)</f>
        <v>0</v>
      </c>
      <c r="AF736" s="90" t="n">
        <f aca="false">IF(AQ736="2",BH736,0)</f>
        <v>0</v>
      </c>
      <c r="AG736" s="90" t="n">
        <f aca="false">IF(AQ736="2",BI736,0)</f>
        <v>0</v>
      </c>
      <c r="AH736" s="90" t="n">
        <f aca="false">IF(AQ736="0",BJ736,0)</f>
        <v>0</v>
      </c>
      <c r="AI736" s="190" t="s">
        <v>113</v>
      </c>
      <c r="AJ736" s="90" t="n">
        <f aca="false">IF(AN736=0,L736,0)</f>
        <v>0</v>
      </c>
      <c r="AK736" s="90" t="n">
        <f aca="false">IF(AN736=12,L736,0)</f>
        <v>0</v>
      </c>
      <c r="AL736" s="90" t="n">
        <f aca="false">IF(AN736=21,L736,0)</f>
        <v>0</v>
      </c>
      <c r="AN736" s="90" t="n">
        <v>21</v>
      </c>
      <c r="AO736" s="90" t="n">
        <f aca="false">H736*0</f>
        <v>0</v>
      </c>
      <c r="AP736" s="90" t="n">
        <f aca="false">H736*(1-0)</f>
        <v>0</v>
      </c>
      <c r="AQ736" s="89" t="s">
        <v>208</v>
      </c>
      <c r="AV736" s="90" t="n">
        <f aca="false">AW736+AX736</f>
        <v>0</v>
      </c>
      <c r="AW736" s="90" t="n">
        <f aca="false">G736*AO736</f>
        <v>0</v>
      </c>
      <c r="AX736" s="90" t="n">
        <f aca="false">G736*AP736</f>
        <v>0</v>
      </c>
      <c r="AY736" s="89" t="s">
        <v>2071</v>
      </c>
      <c r="AZ736" s="89" t="s">
        <v>1995</v>
      </c>
      <c r="BA736" s="190" t="s">
        <v>1996</v>
      </c>
      <c r="BC736" s="90" t="n">
        <f aca="false">AW736+AX736</f>
        <v>0</v>
      </c>
      <c r="BD736" s="90" t="n">
        <f aca="false">H736/(100-BE736)*100</f>
        <v>0</v>
      </c>
      <c r="BE736" s="90" t="n">
        <v>0</v>
      </c>
      <c r="BF736" s="90" t="n">
        <f aca="false">O736</f>
        <v>0</v>
      </c>
      <c r="BH736" s="90" t="n">
        <f aca="false">G736*AO736</f>
        <v>0</v>
      </c>
      <c r="BI736" s="90" t="n">
        <f aca="false">G736*AP736</f>
        <v>0</v>
      </c>
      <c r="BJ736" s="90" t="n">
        <f aca="false">G736*H736</f>
        <v>0</v>
      </c>
      <c r="BK736" s="90"/>
      <c r="BL736" s="90"/>
      <c r="BW736" s="90" t="str">
        <f aca="false">I736</f>
        <v>21</v>
      </c>
      <c r="BX736" s="11" t="s">
        <v>2149</v>
      </c>
    </row>
    <row r="737" customFormat="false" ht="15" hidden="false" customHeight="true" outlineLevel="0" collapsed="false">
      <c r="A737" s="214" t="s">
        <v>2150</v>
      </c>
      <c r="B737" s="214" t="s">
        <v>113</v>
      </c>
      <c r="C737" s="214" t="s">
        <v>2151</v>
      </c>
      <c r="D737" s="215" t="s">
        <v>2152</v>
      </c>
      <c r="E737" s="215"/>
      <c r="F737" s="214" t="s">
        <v>261</v>
      </c>
      <c r="G737" s="216" t="n">
        <v>1</v>
      </c>
      <c r="H737" s="217"/>
      <c r="I737" s="218" t="s">
        <v>203</v>
      </c>
      <c r="J737" s="217" t="n">
        <f aca="false">G737*AO737</f>
        <v>0</v>
      </c>
      <c r="K737" s="217" t="n">
        <f aca="false">G737*AP737</f>
        <v>0</v>
      </c>
      <c r="L737" s="217" t="n">
        <f aca="false">G737*H737</f>
        <v>0</v>
      </c>
      <c r="M737" s="217" t="n">
        <f aca="false">L737*(1+BW737/100)</f>
        <v>0</v>
      </c>
      <c r="N737" s="217" t="n">
        <v>0.00028</v>
      </c>
      <c r="O737" s="217" t="n">
        <f aca="false">G737*N737</f>
        <v>0.00028</v>
      </c>
      <c r="P737" s="218" t="s">
        <v>204</v>
      </c>
      <c r="Z737" s="90" t="n">
        <f aca="false">IF(AQ737="5",BJ737,0)</f>
        <v>0</v>
      </c>
      <c r="AB737" s="90" t="n">
        <f aca="false">IF(AQ737="1",BH737,0)</f>
        <v>0</v>
      </c>
      <c r="AC737" s="90" t="n">
        <f aca="false">IF(AQ737="1",BI737,0)</f>
        <v>0</v>
      </c>
      <c r="AD737" s="90" t="n">
        <f aca="false">IF(AQ737="7",BH737,0)</f>
        <v>0</v>
      </c>
      <c r="AE737" s="90" t="n">
        <f aca="false">IF(AQ737="7",BI737,0)</f>
        <v>0</v>
      </c>
      <c r="AF737" s="90" t="n">
        <f aca="false">IF(AQ737="2",BH737,0)</f>
        <v>0</v>
      </c>
      <c r="AG737" s="90" t="n">
        <f aca="false">IF(AQ737="2",BI737,0)</f>
        <v>0</v>
      </c>
      <c r="AH737" s="90" t="n">
        <f aca="false">IF(AQ737="0",BJ737,0)</f>
        <v>0</v>
      </c>
      <c r="AI737" s="190" t="s">
        <v>113</v>
      </c>
      <c r="AJ737" s="219" t="n">
        <f aca="false">IF(AN737=0,L737,0)</f>
        <v>0</v>
      </c>
      <c r="AK737" s="219" t="n">
        <f aca="false">IF(AN737=12,L737,0)</f>
        <v>0</v>
      </c>
      <c r="AL737" s="219" t="n">
        <f aca="false">IF(AN737=21,L737,0)</f>
        <v>0</v>
      </c>
      <c r="AN737" s="90" t="n">
        <v>21</v>
      </c>
      <c r="AO737" s="90" t="n">
        <f aca="false">H737*1</f>
        <v>0</v>
      </c>
      <c r="AP737" s="90" t="n">
        <f aca="false">H737*(1-1)</f>
        <v>0</v>
      </c>
      <c r="AQ737" s="220" t="s">
        <v>199</v>
      </c>
      <c r="AV737" s="90" t="n">
        <f aca="false">AW737+AX737</f>
        <v>0</v>
      </c>
      <c r="AW737" s="90" t="n">
        <f aca="false">G737*AO737</f>
        <v>0</v>
      </c>
      <c r="AX737" s="90" t="n">
        <f aca="false">G737*AP737</f>
        <v>0</v>
      </c>
      <c r="AY737" s="89" t="s">
        <v>2071</v>
      </c>
      <c r="AZ737" s="89" t="s">
        <v>1995</v>
      </c>
      <c r="BA737" s="190" t="s">
        <v>1996</v>
      </c>
      <c r="BC737" s="90" t="n">
        <f aca="false">AW737+AX737</f>
        <v>0</v>
      </c>
      <c r="BD737" s="90" t="n">
        <f aca="false">H737/(100-BE737)*100</f>
        <v>0</v>
      </c>
      <c r="BE737" s="90" t="n">
        <v>0</v>
      </c>
      <c r="BF737" s="90" t="n">
        <f aca="false">O737</f>
        <v>0.00028</v>
      </c>
      <c r="BH737" s="219" t="n">
        <f aca="false">G737*AO737</f>
        <v>0</v>
      </c>
      <c r="BI737" s="219" t="n">
        <f aca="false">G737*AP737</f>
        <v>0</v>
      </c>
      <c r="BJ737" s="219" t="n">
        <f aca="false">G737*H737</f>
        <v>0</v>
      </c>
      <c r="BK737" s="219"/>
      <c r="BL737" s="90"/>
      <c r="BW737" s="90" t="str">
        <f aca="false">I737</f>
        <v>21</v>
      </c>
      <c r="BX737" s="221" t="s">
        <v>2152</v>
      </c>
    </row>
    <row r="738" customFormat="false" ht="35.5" hidden="false" customHeight="true" outlineLevel="0" collapsed="false">
      <c r="A738" s="209" t="s">
        <v>2153</v>
      </c>
      <c r="B738" s="209" t="s">
        <v>113</v>
      </c>
      <c r="C738" s="209" t="s">
        <v>2154</v>
      </c>
      <c r="D738" s="210" t="s">
        <v>2155</v>
      </c>
      <c r="E738" s="210"/>
      <c r="F738" s="209" t="s">
        <v>261</v>
      </c>
      <c r="G738" s="211" t="n">
        <v>1</v>
      </c>
      <c r="H738" s="212"/>
      <c r="I738" s="213" t="s">
        <v>203</v>
      </c>
      <c r="J738" s="212" t="n">
        <f aca="false">G738*AO738</f>
        <v>0</v>
      </c>
      <c r="K738" s="212" t="n">
        <f aca="false">G738*AP738</f>
        <v>0</v>
      </c>
      <c r="L738" s="212" t="n">
        <f aca="false">G738*H738</f>
        <v>0</v>
      </c>
      <c r="M738" s="212" t="n">
        <f aca="false">L738*(1+BW738/100)</f>
        <v>0</v>
      </c>
      <c r="N738" s="212" t="n">
        <v>0</v>
      </c>
      <c r="O738" s="212" t="n">
        <f aca="false">G738*N738</f>
        <v>0</v>
      </c>
      <c r="P738" s="213" t="s">
        <v>204</v>
      </c>
      <c r="Z738" s="90" t="n">
        <f aca="false">IF(AQ738="5",BJ738,0)</f>
        <v>0</v>
      </c>
      <c r="AB738" s="90" t="n">
        <f aca="false">IF(AQ738="1",BH738,0)</f>
        <v>0</v>
      </c>
      <c r="AC738" s="90" t="n">
        <f aca="false">IF(AQ738="1",BI738,0)</f>
        <v>0</v>
      </c>
      <c r="AD738" s="90" t="n">
        <f aca="false">IF(AQ738="7",BH738,0)</f>
        <v>0</v>
      </c>
      <c r="AE738" s="90" t="n">
        <f aca="false">IF(AQ738="7",BI738,0)</f>
        <v>0</v>
      </c>
      <c r="AF738" s="90" t="n">
        <f aca="false">IF(AQ738="2",BH738,0)</f>
        <v>0</v>
      </c>
      <c r="AG738" s="90" t="n">
        <f aca="false">IF(AQ738="2",BI738,0)</f>
        <v>0</v>
      </c>
      <c r="AH738" s="90" t="n">
        <f aca="false">IF(AQ738="0",BJ738,0)</f>
        <v>0</v>
      </c>
      <c r="AI738" s="190" t="s">
        <v>113</v>
      </c>
      <c r="AJ738" s="90" t="n">
        <f aca="false">IF(AN738=0,L738,0)</f>
        <v>0</v>
      </c>
      <c r="AK738" s="90" t="n">
        <f aca="false">IF(AN738=12,L738,0)</f>
        <v>0</v>
      </c>
      <c r="AL738" s="90" t="n">
        <f aca="false">IF(AN738=21,L738,0)</f>
        <v>0</v>
      </c>
      <c r="AN738" s="90" t="n">
        <v>21</v>
      </c>
      <c r="AO738" s="90" t="n">
        <f aca="false">H738*0</f>
        <v>0</v>
      </c>
      <c r="AP738" s="90" t="n">
        <f aca="false">H738*(1-0)</f>
        <v>0</v>
      </c>
      <c r="AQ738" s="89" t="s">
        <v>208</v>
      </c>
      <c r="AV738" s="90" t="n">
        <f aca="false">AW738+AX738</f>
        <v>0</v>
      </c>
      <c r="AW738" s="90" t="n">
        <f aca="false">G738*AO738</f>
        <v>0</v>
      </c>
      <c r="AX738" s="90" t="n">
        <f aca="false">G738*AP738</f>
        <v>0</v>
      </c>
      <c r="AY738" s="89" t="s">
        <v>2071</v>
      </c>
      <c r="AZ738" s="89" t="s">
        <v>1995</v>
      </c>
      <c r="BA738" s="190" t="s">
        <v>1996</v>
      </c>
      <c r="BC738" s="90" t="n">
        <f aca="false">AW738+AX738</f>
        <v>0</v>
      </c>
      <c r="BD738" s="90" t="n">
        <f aca="false">H738/(100-BE738)*100</f>
        <v>0</v>
      </c>
      <c r="BE738" s="90" t="n">
        <v>0</v>
      </c>
      <c r="BF738" s="90" t="n">
        <f aca="false">O738</f>
        <v>0</v>
      </c>
      <c r="BH738" s="90" t="n">
        <f aca="false">G738*AO738</f>
        <v>0</v>
      </c>
      <c r="BI738" s="90" t="n">
        <f aca="false">G738*AP738</f>
        <v>0</v>
      </c>
      <c r="BJ738" s="90" t="n">
        <f aca="false">G738*H738</f>
        <v>0</v>
      </c>
      <c r="BK738" s="90"/>
      <c r="BL738" s="90"/>
      <c r="BW738" s="90" t="str">
        <f aca="false">I738</f>
        <v>21</v>
      </c>
      <c r="BX738" s="11" t="s">
        <v>2155</v>
      </c>
    </row>
    <row r="739" customFormat="false" ht="23.85" hidden="false" customHeight="true" outlineLevel="0" collapsed="false">
      <c r="A739" s="214" t="s">
        <v>2156</v>
      </c>
      <c r="B739" s="214" t="s">
        <v>113</v>
      </c>
      <c r="C739" s="214" t="s">
        <v>2157</v>
      </c>
      <c r="D739" s="215" t="s">
        <v>2158</v>
      </c>
      <c r="E739" s="215"/>
      <c r="F739" s="214" t="s">
        <v>261</v>
      </c>
      <c r="G739" s="216" t="n">
        <v>1</v>
      </c>
      <c r="H739" s="217"/>
      <c r="I739" s="218" t="s">
        <v>203</v>
      </c>
      <c r="J739" s="217" t="n">
        <f aca="false">G739*AO739</f>
        <v>0</v>
      </c>
      <c r="K739" s="217" t="n">
        <f aca="false">G739*AP739</f>
        <v>0</v>
      </c>
      <c r="L739" s="217" t="n">
        <f aca="false">G739*H739</f>
        <v>0</v>
      </c>
      <c r="M739" s="217" t="n">
        <f aca="false">L739*(1+BW739/100)</f>
        <v>0</v>
      </c>
      <c r="N739" s="217" t="n">
        <v>0.015</v>
      </c>
      <c r="O739" s="217" t="n">
        <f aca="false">G739*N739</f>
        <v>0.015</v>
      </c>
      <c r="P739" s="218"/>
      <c r="Z739" s="90" t="n">
        <f aca="false">IF(AQ739="5",BJ739,0)</f>
        <v>0</v>
      </c>
      <c r="AB739" s="90" t="n">
        <f aca="false">IF(AQ739="1",BH739,0)</f>
        <v>0</v>
      </c>
      <c r="AC739" s="90" t="n">
        <f aca="false">IF(AQ739="1",BI739,0)</f>
        <v>0</v>
      </c>
      <c r="AD739" s="90" t="n">
        <f aca="false">IF(AQ739="7",BH739,0)</f>
        <v>0</v>
      </c>
      <c r="AE739" s="90" t="n">
        <f aca="false">IF(AQ739="7",BI739,0)</f>
        <v>0</v>
      </c>
      <c r="AF739" s="90" t="n">
        <f aca="false">IF(AQ739="2",BH739,0)</f>
        <v>0</v>
      </c>
      <c r="AG739" s="90" t="n">
        <f aca="false">IF(AQ739="2",BI739,0)</f>
        <v>0</v>
      </c>
      <c r="AH739" s="90" t="n">
        <f aca="false">IF(AQ739="0",BJ739,0)</f>
        <v>0</v>
      </c>
      <c r="AI739" s="190" t="s">
        <v>113</v>
      </c>
      <c r="AJ739" s="219" t="n">
        <f aca="false">IF(AN739=0,L739,0)</f>
        <v>0</v>
      </c>
      <c r="AK739" s="219" t="n">
        <f aca="false">IF(AN739=12,L739,0)</f>
        <v>0</v>
      </c>
      <c r="AL739" s="219" t="n">
        <f aca="false">IF(AN739=21,L739,0)</f>
        <v>0</v>
      </c>
      <c r="AN739" s="90" t="n">
        <v>21</v>
      </c>
      <c r="AO739" s="90" t="n">
        <f aca="false">H739*1</f>
        <v>0</v>
      </c>
      <c r="AP739" s="90" t="n">
        <f aca="false">H739*(1-1)</f>
        <v>0</v>
      </c>
      <c r="AQ739" s="220" t="s">
        <v>199</v>
      </c>
      <c r="AV739" s="90" t="n">
        <f aca="false">AW739+AX739</f>
        <v>0</v>
      </c>
      <c r="AW739" s="90" t="n">
        <f aca="false">G739*AO739</f>
        <v>0</v>
      </c>
      <c r="AX739" s="90" t="n">
        <f aca="false">G739*AP739</f>
        <v>0</v>
      </c>
      <c r="AY739" s="89" t="s">
        <v>2071</v>
      </c>
      <c r="AZ739" s="89" t="s">
        <v>1995</v>
      </c>
      <c r="BA739" s="190" t="s">
        <v>1996</v>
      </c>
      <c r="BC739" s="90" t="n">
        <f aca="false">AW739+AX739</f>
        <v>0</v>
      </c>
      <c r="BD739" s="90" t="n">
        <f aca="false">H739/(100-BE739)*100</f>
        <v>0</v>
      </c>
      <c r="BE739" s="90" t="n">
        <v>0</v>
      </c>
      <c r="BF739" s="90" t="n">
        <f aca="false">O739</f>
        <v>0.015</v>
      </c>
      <c r="BH739" s="219" t="n">
        <f aca="false">G739*AO739</f>
        <v>0</v>
      </c>
      <c r="BI739" s="219" t="n">
        <f aca="false">G739*AP739</f>
        <v>0</v>
      </c>
      <c r="BJ739" s="219" t="n">
        <f aca="false">G739*H739</f>
        <v>0</v>
      </c>
      <c r="BK739" s="219"/>
      <c r="BL739" s="90"/>
      <c r="BW739" s="90" t="str">
        <f aca="false">I739</f>
        <v>21</v>
      </c>
      <c r="BX739" s="221" t="s">
        <v>2158</v>
      </c>
    </row>
    <row r="740" customFormat="false" ht="15" hidden="false" customHeight="true" outlineLevel="0" collapsed="false">
      <c r="A740" s="209" t="s">
        <v>2159</v>
      </c>
      <c r="B740" s="209" t="s">
        <v>113</v>
      </c>
      <c r="C740" s="209" t="s">
        <v>2160</v>
      </c>
      <c r="D740" s="210" t="s">
        <v>2161</v>
      </c>
      <c r="E740" s="210"/>
      <c r="F740" s="209" t="s">
        <v>771</v>
      </c>
      <c r="G740" s="211" t="n">
        <v>2</v>
      </c>
      <c r="H740" s="212"/>
      <c r="I740" s="213" t="s">
        <v>203</v>
      </c>
      <c r="J740" s="212" t="n">
        <f aca="false">G740*AO740</f>
        <v>0</v>
      </c>
      <c r="K740" s="212" t="n">
        <f aca="false">G740*AP740</f>
        <v>0</v>
      </c>
      <c r="L740" s="212" t="n">
        <f aca="false">G740*H740</f>
        <v>0</v>
      </c>
      <c r="M740" s="212" t="n">
        <f aca="false">L740*(1+BW740/100)</f>
        <v>0</v>
      </c>
      <c r="N740" s="212" t="n">
        <v>0</v>
      </c>
      <c r="O740" s="212" t="n">
        <f aca="false">G740*N740</f>
        <v>0</v>
      </c>
      <c r="P740" s="213"/>
      <c r="Z740" s="90" t="n">
        <f aca="false">IF(AQ740="5",BJ740,0)</f>
        <v>0</v>
      </c>
      <c r="AB740" s="90" t="n">
        <f aca="false">IF(AQ740="1",BH740,0)</f>
        <v>0</v>
      </c>
      <c r="AC740" s="90" t="n">
        <f aca="false">IF(AQ740="1",BI740,0)</f>
        <v>0</v>
      </c>
      <c r="AD740" s="90" t="n">
        <f aca="false">IF(AQ740="7",BH740,0)</f>
        <v>0</v>
      </c>
      <c r="AE740" s="90" t="n">
        <f aca="false">IF(AQ740="7",BI740,0)</f>
        <v>0</v>
      </c>
      <c r="AF740" s="90" t="n">
        <f aca="false">IF(AQ740="2",BH740,0)</f>
        <v>0</v>
      </c>
      <c r="AG740" s="90" t="n">
        <f aca="false">IF(AQ740="2",BI740,0)</f>
        <v>0</v>
      </c>
      <c r="AH740" s="90" t="n">
        <f aca="false">IF(AQ740="0",BJ740,0)</f>
        <v>0</v>
      </c>
      <c r="AI740" s="190" t="s">
        <v>113</v>
      </c>
      <c r="AJ740" s="90" t="n">
        <f aca="false">IF(AN740=0,L740,0)</f>
        <v>0</v>
      </c>
      <c r="AK740" s="90" t="n">
        <f aca="false">IF(AN740=12,L740,0)</f>
        <v>0</v>
      </c>
      <c r="AL740" s="90" t="n">
        <f aca="false">IF(AN740=21,L740,0)</f>
        <v>0</v>
      </c>
      <c r="AN740" s="90" t="n">
        <v>21</v>
      </c>
      <c r="AO740" s="90" t="n">
        <f aca="false">H740*0.7173913</f>
        <v>0</v>
      </c>
      <c r="AP740" s="90" t="n">
        <f aca="false">H740*(1-0.7173913)</f>
        <v>0</v>
      </c>
      <c r="AQ740" s="89" t="s">
        <v>208</v>
      </c>
      <c r="AV740" s="90" t="n">
        <f aca="false">AW740+AX740</f>
        <v>0</v>
      </c>
      <c r="AW740" s="90" t="n">
        <f aca="false">G740*AO740</f>
        <v>0</v>
      </c>
      <c r="AX740" s="90" t="n">
        <f aca="false">G740*AP740</f>
        <v>0</v>
      </c>
      <c r="AY740" s="89" t="s">
        <v>2071</v>
      </c>
      <c r="AZ740" s="89" t="s">
        <v>1995</v>
      </c>
      <c r="BA740" s="190" t="s">
        <v>1996</v>
      </c>
      <c r="BC740" s="90" t="n">
        <f aca="false">AW740+AX740</f>
        <v>0</v>
      </c>
      <c r="BD740" s="90" t="n">
        <f aca="false">H740/(100-BE740)*100</f>
        <v>0</v>
      </c>
      <c r="BE740" s="90" t="n">
        <v>0</v>
      </c>
      <c r="BF740" s="90" t="n">
        <f aca="false">O740</f>
        <v>0</v>
      </c>
      <c r="BH740" s="90" t="n">
        <f aca="false">G740*AO740</f>
        <v>0</v>
      </c>
      <c r="BI740" s="90" t="n">
        <f aca="false">G740*AP740</f>
        <v>0</v>
      </c>
      <c r="BJ740" s="90" t="n">
        <f aca="false">G740*H740</f>
        <v>0</v>
      </c>
      <c r="BK740" s="90"/>
      <c r="BL740" s="90"/>
      <c r="BW740" s="90" t="str">
        <f aca="false">I740</f>
        <v>21</v>
      </c>
      <c r="BX740" s="11" t="s">
        <v>2161</v>
      </c>
    </row>
    <row r="741" customFormat="false" ht="24.05" hidden="false" customHeight="true" outlineLevel="0" collapsed="false">
      <c r="A741" s="209" t="s">
        <v>2162</v>
      </c>
      <c r="B741" s="209" t="s">
        <v>113</v>
      </c>
      <c r="C741" s="209" t="s">
        <v>2163</v>
      </c>
      <c r="D741" s="210" t="s">
        <v>2164</v>
      </c>
      <c r="E741" s="210"/>
      <c r="F741" s="209" t="s">
        <v>771</v>
      </c>
      <c r="G741" s="211" t="n">
        <v>25</v>
      </c>
      <c r="H741" s="212"/>
      <c r="I741" s="213" t="s">
        <v>203</v>
      </c>
      <c r="J741" s="212" t="n">
        <f aca="false">G741*AO741</f>
        <v>0</v>
      </c>
      <c r="K741" s="212" t="n">
        <f aca="false">G741*AP741</f>
        <v>0</v>
      </c>
      <c r="L741" s="212" t="n">
        <f aca="false">G741*H741</f>
        <v>0</v>
      </c>
      <c r="M741" s="212" t="n">
        <f aca="false">L741*(1+BW741/100)</f>
        <v>0</v>
      </c>
      <c r="N741" s="212" t="n">
        <v>0</v>
      </c>
      <c r="O741" s="212" t="n">
        <f aca="false">G741*N741</f>
        <v>0</v>
      </c>
      <c r="P741" s="213"/>
      <c r="Z741" s="90" t="n">
        <f aca="false">IF(AQ741="5",BJ741,0)</f>
        <v>0</v>
      </c>
      <c r="AB741" s="90" t="n">
        <f aca="false">IF(AQ741="1",BH741,0)</f>
        <v>0</v>
      </c>
      <c r="AC741" s="90" t="n">
        <f aca="false">IF(AQ741="1",BI741,0)</f>
        <v>0</v>
      </c>
      <c r="AD741" s="90" t="n">
        <f aca="false">IF(AQ741="7",BH741,0)</f>
        <v>0</v>
      </c>
      <c r="AE741" s="90" t="n">
        <f aca="false">IF(AQ741="7",BI741,0)</f>
        <v>0</v>
      </c>
      <c r="AF741" s="90" t="n">
        <f aca="false">IF(AQ741="2",BH741,0)</f>
        <v>0</v>
      </c>
      <c r="AG741" s="90" t="n">
        <f aca="false">IF(AQ741="2",BI741,0)</f>
        <v>0</v>
      </c>
      <c r="AH741" s="90" t="n">
        <f aca="false">IF(AQ741="0",BJ741,0)</f>
        <v>0</v>
      </c>
      <c r="AI741" s="190" t="s">
        <v>113</v>
      </c>
      <c r="AJ741" s="90" t="n">
        <f aca="false">IF(AN741=0,L741,0)</f>
        <v>0</v>
      </c>
      <c r="AK741" s="90" t="n">
        <f aca="false">IF(AN741=12,L741,0)</f>
        <v>0</v>
      </c>
      <c r="AL741" s="90" t="n">
        <f aca="false">IF(AN741=21,L741,0)</f>
        <v>0</v>
      </c>
      <c r="AN741" s="90" t="n">
        <v>21</v>
      </c>
      <c r="AO741" s="90" t="n">
        <f aca="false">H741*0</f>
        <v>0</v>
      </c>
      <c r="AP741" s="90" t="n">
        <f aca="false">H741*(1-0)</f>
        <v>0</v>
      </c>
      <c r="AQ741" s="89" t="s">
        <v>208</v>
      </c>
      <c r="AV741" s="90" t="n">
        <f aca="false">AW741+AX741</f>
        <v>0</v>
      </c>
      <c r="AW741" s="90" t="n">
        <f aca="false">G741*AO741</f>
        <v>0</v>
      </c>
      <c r="AX741" s="90" t="n">
        <f aca="false">G741*AP741</f>
        <v>0</v>
      </c>
      <c r="AY741" s="89" t="s">
        <v>2071</v>
      </c>
      <c r="AZ741" s="89" t="s">
        <v>1995</v>
      </c>
      <c r="BA741" s="190" t="s">
        <v>1996</v>
      </c>
      <c r="BC741" s="90" t="n">
        <f aca="false">AW741+AX741</f>
        <v>0</v>
      </c>
      <c r="BD741" s="90" t="n">
        <f aca="false">H741/(100-BE741)*100</f>
        <v>0</v>
      </c>
      <c r="BE741" s="90" t="n">
        <v>0</v>
      </c>
      <c r="BF741" s="90" t="n">
        <f aca="false">O741</f>
        <v>0</v>
      </c>
      <c r="BH741" s="90" t="n">
        <f aca="false">G741*AO741</f>
        <v>0</v>
      </c>
      <c r="BI741" s="90" t="n">
        <f aca="false">G741*AP741</f>
        <v>0</v>
      </c>
      <c r="BJ741" s="90" t="n">
        <f aca="false">G741*H741</f>
        <v>0</v>
      </c>
      <c r="BK741" s="90"/>
      <c r="BL741" s="90"/>
      <c r="BW741" s="90" t="str">
        <f aca="false">I741</f>
        <v>21</v>
      </c>
      <c r="BX741" s="11" t="s">
        <v>2164</v>
      </c>
    </row>
    <row r="742" customFormat="false" ht="24.05" hidden="false" customHeight="true" outlineLevel="0" collapsed="false">
      <c r="A742" s="209" t="s">
        <v>2165</v>
      </c>
      <c r="B742" s="209" t="s">
        <v>113</v>
      </c>
      <c r="C742" s="209" t="s">
        <v>2166</v>
      </c>
      <c r="D742" s="210" t="s">
        <v>2167</v>
      </c>
      <c r="E742" s="210"/>
      <c r="F742" s="209" t="s">
        <v>313</v>
      </c>
      <c r="G742" s="211" t="n">
        <v>242</v>
      </c>
      <c r="H742" s="212"/>
      <c r="I742" s="213" t="s">
        <v>203</v>
      </c>
      <c r="J742" s="212" t="n">
        <f aca="false">G742*AO742</f>
        <v>0</v>
      </c>
      <c r="K742" s="212" t="n">
        <f aca="false">G742*AP742</f>
        <v>0</v>
      </c>
      <c r="L742" s="212" t="n">
        <f aca="false">G742*H742</f>
        <v>0</v>
      </c>
      <c r="M742" s="212" t="n">
        <f aca="false">L742*(1+BW742/100)</f>
        <v>0</v>
      </c>
      <c r="N742" s="212" t="n">
        <v>0.00016</v>
      </c>
      <c r="O742" s="212" t="n">
        <f aca="false">G742*N742</f>
        <v>0.03872</v>
      </c>
      <c r="P742" s="213" t="s">
        <v>204</v>
      </c>
      <c r="Z742" s="90" t="n">
        <f aca="false">IF(AQ742="5",BJ742,0)</f>
        <v>0</v>
      </c>
      <c r="AB742" s="90" t="n">
        <f aca="false">IF(AQ742="1",BH742,0)</f>
        <v>0</v>
      </c>
      <c r="AC742" s="90" t="n">
        <f aca="false">IF(AQ742="1",BI742,0)</f>
        <v>0</v>
      </c>
      <c r="AD742" s="90" t="n">
        <f aca="false">IF(AQ742="7",BH742,0)</f>
        <v>0</v>
      </c>
      <c r="AE742" s="90" t="n">
        <f aca="false">IF(AQ742="7",BI742,0)</f>
        <v>0</v>
      </c>
      <c r="AF742" s="90" t="n">
        <f aca="false">IF(AQ742="2",BH742,0)</f>
        <v>0</v>
      </c>
      <c r="AG742" s="90" t="n">
        <f aca="false">IF(AQ742="2",BI742,0)</f>
        <v>0</v>
      </c>
      <c r="AH742" s="90" t="n">
        <f aca="false">IF(AQ742="0",BJ742,0)</f>
        <v>0</v>
      </c>
      <c r="AI742" s="190" t="s">
        <v>113</v>
      </c>
      <c r="AJ742" s="90" t="n">
        <f aca="false">IF(AN742=0,L742,0)</f>
        <v>0</v>
      </c>
      <c r="AK742" s="90" t="n">
        <f aca="false">IF(AN742=12,L742,0)</f>
        <v>0</v>
      </c>
      <c r="AL742" s="90" t="n">
        <f aca="false">IF(AN742=21,L742,0)</f>
        <v>0</v>
      </c>
      <c r="AN742" s="90" t="n">
        <v>21</v>
      </c>
      <c r="AO742" s="90" t="n">
        <f aca="false">H742*0.23776133</f>
        <v>0</v>
      </c>
      <c r="AP742" s="90" t="n">
        <f aca="false">H742*(1-0.23776133)</f>
        <v>0</v>
      </c>
      <c r="AQ742" s="89" t="s">
        <v>208</v>
      </c>
      <c r="AV742" s="90" t="n">
        <f aca="false">AW742+AX742</f>
        <v>0</v>
      </c>
      <c r="AW742" s="90" t="n">
        <f aca="false">G742*AO742</f>
        <v>0</v>
      </c>
      <c r="AX742" s="90" t="n">
        <f aca="false">G742*AP742</f>
        <v>0</v>
      </c>
      <c r="AY742" s="89" t="s">
        <v>2071</v>
      </c>
      <c r="AZ742" s="89" t="s">
        <v>1995</v>
      </c>
      <c r="BA742" s="190" t="s">
        <v>1996</v>
      </c>
      <c r="BC742" s="90" t="n">
        <f aca="false">AW742+AX742</f>
        <v>0</v>
      </c>
      <c r="BD742" s="90" t="n">
        <f aca="false">H742/(100-BE742)*100</f>
        <v>0</v>
      </c>
      <c r="BE742" s="90" t="n">
        <v>0</v>
      </c>
      <c r="BF742" s="90" t="n">
        <f aca="false">O742</f>
        <v>0.03872</v>
      </c>
      <c r="BH742" s="90" t="n">
        <f aca="false">G742*AO742</f>
        <v>0</v>
      </c>
      <c r="BI742" s="90" t="n">
        <f aca="false">G742*AP742</f>
        <v>0</v>
      </c>
      <c r="BJ742" s="90" t="n">
        <f aca="false">G742*H742</f>
        <v>0</v>
      </c>
      <c r="BK742" s="90"/>
      <c r="BL742" s="90"/>
      <c r="BW742" s="90" t="str">
        <f aca="false">I742</f>
        <v>21</v>
      </c>
      <c r="BX742" s="11" t="s">
        <v>2167</v>
      </c>
    </row>
    <row r="743" customFormat="false" ht="24.05" hidden="false" customHeight="true" outlineLevel="0" collapsed="false">
      <c r="A743" s="209" t="s">
        <v>2168</v>
      </c>
      <c r="B743" s="209" t="s">
        <v>113</v>
      </c>
      <c r="C743" s="209" t="s">
        <v>2166</v>
      </c>
      <c r="D743" s="210" t="s">
        <v>2169</v>
      </c>
      <c r="E743" s="210"/>
      <c r="F743" s="209" t="s">
        <v>313</v>
      </c>
      <c r="G743" s="211" t="n">
        <v>481</v>
      </c>
      <c r="H743" s="212"/>
      <c r="I743" s="213" t="s">
        <v>203</v>
      </c>
      <c r="J743" s="212" t="n">
        <f aca="false">G743*AO743</f>
        <v>0</v>
      </c>
      <c r="K743" s="212" t="n">
        <f aca="false">G743*AP743</f>
        <v>0</v>
      </c>
      <c r="L743" s="212" t="n">
        <f aca="false">G743*H743</f>
        <v>0</v>
      </c>
      <c r="M743" s="212" t="n">
        <f aca="false">L743*(1+BW743/100)</f>
        <v>0</v>
      </c>
      <c r="N743" s="212" t="n">
        <v>0.00016</v>
      </c>
      <c r="O743" s="212" t="n">
        <f aca="false">G743*N743</f>
        <v>0.07696</v>
      </c>
      <c r="P743" s="213" t="s">
        <v>204</v>
      </c>
      <c r="Z743" s="90" t="n">
        <f aca="false">IF(AQ743="5",BJ743,0)</f>
        <v>0</v>
      </c>
      <c r="AB743" s="90" t="n">
        <f aca="false">IF(AQ743="1",BH743,0)</f>
        <v>0</v>
      </c>
      <c r="AC743" s="90" t="n">
        <f aca="false">IF(AQ743="1",BI743,0)</f>
        <v>0</v>
      </c>
      <c r="AD743" s="90" t="n">
        <f aca="false">IF(AQ743="7",BH743,0)</f>
        <v>0</v>
      </c>
      <c r="AE743" s="90" t="n">
        <f aca="false">IF(AQ743="7",BI743,0)</f>
        <v>0</v>
      </c>
      <c r="AF743" s="90" t="n">
        <f aca="false">IF(AQ743="2",BH743,0)</f>
        <v>0</v>
      </c>
      <c r="AG743" s="90" t="n">
        <f aca="false">IF(AQ743="2",BI743,0)</f>
        <v>0</v>
      </c>
      <c r="AH743" s="90" t="n">
        <f aca="false">IF(AQ743="0",BJ743,0)</f>
        <v>0</v>
      </c>
      <c r="AI743" s="190" t="s">
        <v>113</v>
      </c>
      <c r="AJ743" s="90" t="n">
        <f aca="false">IF(AN743=0,L743,0)</f>
        <v>0</v>
      </c>
      <c r="AK743" s="90" t="n">
        <f aca="false">IF(AN743=12,L743,0)</f>
        <v>0</v>
      </c>
      <c r="AL743" s="90" t="n">
        <f aca="false">IF(AN743=21,L743,0)</f>
        <v>0</v>
      </c>
      <c r="AN743" s="90" t="n">
        <v>21</v>
      </c>
      <c r="AO743" s="90" t="n">
        <f aca="false">H743*0.237761396</f>
        <v>0</v>
      </c>
      <c r="AP743" s="90" t="n">
        <f aca="false">H743*(1-0.237761396)</f>
        <v>0</v>
      </c>
      <c r="AQ743" s="89" t="s">
        <v>208</v>
      </c>
      <c r="AV743" s="90" t="n">
        <f aca="false">AW743+AX743</f>
        <v>0</v>
      </c>
      <c r="AW743" s="90" t="n">
        <f aca="false">G743*AO743</f>
        <v>0</v>
      </c>
      <c r="AX743" s="90" t="n">
        <f aca="false">G743*AP743</f>
        <v>0</v>
      </c>
      <c r="AY743" s="89" t="s">
        <v>2071</v>
      </c>
      <c r="AZ743" s="89" t="s">
        <v>1995</v>
      </c>
      <c r="BA743" s="190" t="s">
        <v>1996</v>
      </c>
      <c r="BC743" s="90" t="n">
        <f aca="false">AW743+AX743</f>
        <v>0</v>
      </c>
      <c r="BD743" s="90" t="n">
        <f aca="false">H743/(100-BE743)*100</f>
        <v>0</v>
      </c>
      <c r="BE743" s="90" t="n">
        <v>0</v>
      </c>
      <c r="BF743" s="90" t="n">
        <f aca="false">O743</f>
        <v>0.07696</v>
      </c>
      <c r="BH743" s="90" t="n">
        <f aca="false">G743*AO743</f>
        <v>0</v>
      </c>
      <c r="BI743" s="90" t="n">
        <f aca="false">G743*AP743</f>
        <v>0</v>
      </c>
      <c r="BJ743" s="90" t="n">
        <f aca="false">G743*H743</f>
        <v>0</v>
      </c>
      <c r="BK743" s="90"/>
      <c r="BL743" s="90"/>
      <c r="BW743" s="90" t="str">
        <f aca="false">I743</f>
        <v>21</v>
      </c>
      <c r="BX743" s="11" t="s">
        <v>2169</v>
      </c>
    </row>
    <row r="744" customFormat="false" ht="24.05" hidden="false" customHeight="true" outlineLevel="0" collapsed="false">
      <c r="A744" s="209" t="s">
        <v>2170</v>
      </c>
      <c r="B744" s="209" t="s">
        <v>113</v>
      </c>
      <c r="C744" s="209" t="s">
        <v>2171</v>
      </c>
      <c r="D744" s="210" t="s">
        <v>2172</v>
      </c>
      <c r="E744" s="210"/>
      <c r="F744" s="209" t="s">
        <v>313</v>
      </c>
      <c r="G744" s="211" t="n">
        <v>453</v>
      </c>
      <c r="H744" s="212"/>
      <c r="I744" s="213" t="s">
        <v>203</v>
      </c>
      <c r="J744" s="212" t="n">
        <f aca="false">G744*AO744</f>
        <v>0</v>
      </c>
      <c r="K744" s="212" t="n">
        <f aca="false">G744*AP744</f>
        <v>0</v>
      </c>
      <c r="L744" s="212" t="n">
        <f aca="false">G744*H744</f>
        <v>0</v>
      </c>
      <c r="M744" s="212" t="n">
        <f aca="false">L744*(1+BW744/100)</f>
        <v>0</v>
      </c>
      <c r="N744" s="212" t="n">
        <v>0.00023</v>
      </c>
      <c r="O744" s="212" t="n">
        <f aca="false">G744*N744</f>
        <v>0.10419</v>
      </c>
      <c r="P744" s="213" t="s">
        <v>204</v>
      </c>
      <c r="Z744" s="90" t="n">
        <f aca="false">IF(AQ744="5",BJ744,0)</f>
        <v>0</v>
      </c>
      <c r="AB744" s="90" t="n">
        <f aca="false">IF(AQ744="1",BH744,0)</f>
        <v>0</v>
      </c>
      <c r="AC744" s="90" t="n">
        <f aca="false">IF(AQ744="1",BI744,0)</f>
        <v>0</v>
      </c>
      <c r="AD744" s="90" t="n">
        <f aca="false">IF(AQ744="7",BH744,0)</f>
        <v>0</v>
      </c>
      <c r="AE744" s="90" t="n">
        <f aca="false">IF(AQ744="7",BI744,0)</f>
        <v>0</v>
      </c>
      <c r="AF744" s="90" t="n">
        <f aca="false">IF(AQ744="2",BH744,0)</f>
        <v>0</v>
      </c>
      <c r="AG744" s="90" t="n">
        <f aca="false">IF(AQ744="2",BI744,0)</f>
        <v>0</v>
      </c>
      <c r="AH744" s="90" t="n">
        <f aca="false">IF(AQ744="0",BJ744,0)</f>
        <v>0</v>
      </c>
      <c r="AI744" s="190" t="s">
        <v>113</v>
      </c>
      <c r="AJ744" s="90" t="n">
        <f aca="false">IF(AN744=0,L744,0)</f>
        <v>0</v>
      </c>
      <c r="AK744" s="90" t="n">
        <f aca="false">IF(AN744=12,L744,0)</f>
        <v>0</v>
      </c>
      <c r="AL744" s="90" t="n">
        <f aca="false">IF(AN744=21,L744,0)</f>
        <v>0</v>
      </c>
      <c r="AN744" s="90" t="n">
        <v>21</v>
      </c>
      <c r="AO744" s="90" t="n">
        <f aca="false">H744*0.334479113</f>
        <v>0</v>
      </c>
      <c r="AP744" s="90" t="n">
        <f aca="false">H744*(1-0.334479113)</f>
        <v>0</v>
      </c>
      <c r="AQ744" s="89" t="s">
        <v>208</v>
      </c>
      <c r="AV744" s="90" t="n">
        <f aca="false">AW744+AX744</f>
        <v>0</v>
      </c>
      <c r="AW744" s="90" t="n">
        <f aca="false">G744*AO744</f>
        <v>0</v>
      </c>
      <c r="AX744" s="90" t="n">
        <f aca="false">G744*AP744</f>
        <v>0</v>
      </c>
      <c r="AY744" s="89" t="s">
        <v>2071</v>
      </c>
      <c r="AZ744" s="89" t="s">
        <v>1995</v>
      </c>
      <c r="BA744" s="190" t="s">
        <v>1996</v>
      </c>
      <c r="BC744" s="90" t="n">
        <f aca="false">AW744+AX744</f>
        <v>0</v>
      </c>
      <c r="BD744" s="90" t="n">
        <f aca="false">H744/(100-BE744)*100</f>
        <v>0</v>
      </c>
      <c r="BE744" s="90" t="n">
        <v>0</v>
      </c>
      <c r="BF744" s="90" t="n">
        <f aca="false">O744</f>
        <v>0.10419</v>
      </c>
      <c r="BH744" s="90" t="n">
        <f aca="false">G744*AO744</f>
        <v>0</v>
      </c>
      <c r="BI744" s="90" t="n">
        <f aca="false">G744*AP744</f>
        <v>0</v>
      </c>
      <c r="BJ744" s="90" t="n">
        <f aca="false">G744*H744</f>
        <v>0</v>
      </c>
      <c r="BK744" s="90"/>
      <c r="BL744" s="90"/>
      <c r="BW744" s="90" t="str">
        <f aca="false">I744</f>
        <v>21</v>
      </c>
      <c r="BX744" s="11" t="s">
        <v>2172</v>
      </c>
    </row>
    <row r="745" customFormat="false" ht="24.05" hidden="false" customHeight="true" outlineLevel="0" collapsed="false">
      <c r="A745" s="209" t="s">
        <v>2173</v>
      </c>
      <c r="B745" s="209" t="s">
        <v>113</v>
      </c>
      <c r="C745" s="209" t="s">
        <v>2174</v>
      </c>
      <c r="D745" s="210" t="s">
        <v>2175</v>
      </c>
      <c r="E745" s="210"/>
      <c r="F745" s="209" t="s">
        <v>313</v>
      </c>
      <c r="G745" s="211" t="n">
        <v>64</v>
      </c>
      <c r="H745" s="212"/>
      <c r="I745" s="213" t="s">
        <v>203</v>
      </c>
      <c r="J745" s="212" t="n">
        <f aca="false">G745*AO745</f>
        <v>0</v>
      </c>
      <c r="K745" s="212" t="n">
        <f aca="false">G745*AP745</f>
        <v>0</v>
      </c>
      <c r="L745" s="212" t="n">
        <f aca="false">G745*H745</f>
        <v>0</v>
      </c>
      <c r="M745" s="212" t="n">
        <f aca="false">L745*(1+BW745/100)</f>
        <v>0</v>
      </c>
      <c r="N745" s="212" t="n">
        <v>0.00022</v>
      </c>
      <c r="O745" s="212" t="n">
        <f aca="false">G745*N745</f>
        <v>0.01408</v>
      </c>
      <c r="P745" s="213" t="s">
        <v>204</v>
      </c>
      <c r="Z745" s="90" t="n">
        <f aca="false">IF(AQ745="5",BJ745,0)</f>
        <v>0</v>
      </c>
      <c r="AB745" s="90" t="n">
        <f aca="false">IF(AQ745="1",BH745,0)</f>
        <v>0</v>
      </c>
      <c r="AC745" s="90" t="n">
        <f aca="false">IF(AQ745="1",BI745,0)</f>
        <v>0</v>
      </c>
      <c r="AD745" s="90" t="n">
        <f aca="false">IF(AQ745="7",BH745,0)</f>
        <v>0</v>
      </c>
      <c r="AE745" s="90" t="n">
        <f aca="false">IF(AQ745="7",BI745,0)</f>
        <v>0</v>
      </c>
      <c r="AF745" s="90" t="n">
        <f aca="false">IF(AQ745="2",BH745,0)</f>
        <v>0</v>
      </c>
      <c r="AG745" s="90" t="n">
        <f aca="false">IF(AQ745="2",BI745,0)</f>
        <v>0</v>
      </c>
      <c r="AH745" s="90" t="n">
        <f aca="false">IF(AQ745="0",BJ745,0)</f>
        <v>0</v>
      </c>
      <c r="AI745" s="190" t="s">
        <v>113</v>
      </c>
      <c r="AJ745" s="90" t="n">
        <f aca="false">IF(AN745=0,L745,0)</f>
        <v>0</v>
      </c>
      <c r="AK745" s="90" t="n">
        <f aca="false">IF(AN745=12,L745,0)</f>
        <v>0</v>
      </c>
      <c r="AL745" s="90" t="n">
        <f aca="false">IF(AN745=21,L745,0)</f>
        <v>0</v>
      </c>
      <c r="AN745" s="90" t="n">
        <v>21</v>
      </c>
      <c r="AO745" s="90" t="n">
        <f aca="false">H745*0.335905477</f>
        <v>0</v>
      </c>
      <c r="AP745" s="90" t="n">
        <f aca="false">H745*(1-0.335905477)</f>
        <v>0</v>
      </c>
      <c r="AQ745" s="89" t="s">
        <v>208</v>
      </c>
      <c r="AV745" s="90" t="n">
        <f aca="false">AW745+AX745</f>
        <v>0</v>
      </c>
      <c r="AW745" s="90" t="n">
        <f aca="false">G745*AO745</f>
        <v>0</v>
      </c>
      <c r="AX745" s="90" t="n">
        <f aca="false">G745*AP745</f>
        <v>0</v>
      </c>
      <c r="AY745" s="89" t="s">
        <v>2071</v>
      </c>
      <c r="AZ745" s="89" t="s">
        <v>1995</v>
      </c>
      <c r="BA745" s="190" t="s">
        <v>1996</v>
      </c>
      <c r="BC745" s="90" t="n">
        <f aca="false">AW745+AX745</f>
        <v>0</v>
      </c>
      <c r="BD745" s="90" t="n">
        <f aca="false">H745/(100-BE745)*100</f>
        <v>0</v>
      </c>
      <c r="BE745" s="90" t="n">
        <v>0</v>
      </c>
      <c r="BF745" s="90" t="n">
        <f aca="false">O745</f>
        <v>0.01408</v>
      </c>
      <c r="BH745" s="90" t="n">
        <f aca="false">G745*AO745</f>
        <v>0</v>
      </c>
      <c r="BI745" s="90" t="n">
        <f aca="false">G745*AP745</f>
        <v>0</v>
      </c>
      <c r="BJ745" s="90" t="n">
        <f aca="false">G745*H745</f>
        <v>0</v>
      </c>
      <c r="BK745" s="90"/>
      <c r="BL745" s="90"/>
      <c r="BW745" s="90" t="str">
        <f aca="false">I745</f>
        <v>21</v>
      </c>
      <c r="BX745" s="11" t="s">
        <v>2175</v>
      </c>
    </row>
    <row r="746" customFormat="false" ht="24.05" hidden="false" customHeight="true" outlineLevel="0" collapsed="false">
      <c r="A746" s="209" t="s">
        <v>2176</v>
      </c>
      <c r="B746" s="209" t="s">
        <v>113</v>
      </c>
      <c r="C746" s="209" t="s">
        <v>2177</v>
      </c>
      <c r="D746" s="210" t="s">
        <v>2178</v>
      </c>
      <c r="E746" s="210"/>
      <c r="F746" s="209" t="s">
        <v>313</v>
      </c>
      <c r="G746" s="211" t="n">
        <v>68</v>
      </c>
      <c r="H746" s="212"/>
      <c r="I746" s="213" t="s">
        <v>203</v>
      </c>
      <c r="J746" s="212" t="n">
        <f aca="false">G746*AO746</f>
        <v>0</v>
      </c>
      <c r="K746" s="212" t="n">
        <f aca="false">G746*AP746</f>
        <v>0</v>
      </c>
      <c r="L746" s="212" t="n">
        <f aca="false">G746*H746</f>
        <v>0</v>
      </c>
      <c r="M746" s="212" t="n">
        <f aca="false">L746*(1+BW746/100)</f>
        <v>0</v>
      </c>
      <c r="N746" s="212" t="n">
        <v>0.00032</v>
      </c>
      <c r="O746" s="212" t="n">
        <f aca="false">G746*N746</f>
        <v>0.02176</v>
      </c>
      <c r="P746" s="213" t="s">
        <v>204</v>
      </c>
      <c r="Z746" s="90" t="n">
        <f aca="false">IF(AQ746="5",BJ746,0)</f>
        <v>0</v>
      </c>
      <c r="AB746" s="90" t="n">
        <f aca="false">IF(AQ746="1",BH746,0)</f>
        <v>0</v>
      </c>
      <c r="AC746" s="90" t="n">
        <f aca="false">IF(AQ746="1",BI746,0)</f>
        <v>0</v>
      </c>
      <c r="AD746" s="90" t="n">
        <f aca="false">IF(AQ746="7",BH746,0)</f>
        <v>0</v>
      </c>
      <c r="AE746" s="90" t="n">
        <f aca="false">IF(AQ746="7",BI746,0)</f>
        <v>0</v>
      </c>
      <c r="AF746" s="90" t="n">
        <f aca="false">IF(AQ746="2",BH746,0)</f>
        <v>0</v>
      </c>
      <c r="AG746" s="90" t="n">
        <f aca="false">IF(AQ746="2",BI746,0)</f>
        <v>0</v>
      </c>
      <c r="AH746" s="90" t="n">
        <f aca="false">IF(AQ746="0",BJ746,0)</f>
        <v>0</v>
      </c>
      <c r="AI746" s="190" t="s">
        <v>113</v>
      </c>
      <c r="AJ746" s="90" t="n">
        <f aca="false">IF(AN746=0,L746,0)</f>
        <v>0</v>
      </c>
      <c r="AK746" s="90" t="n">
        <f aca="false">IF(AN746=12,L746,0)</f>
        <v>0</v>
      </c>
      <c r="AL746" s="90" t="n">
        <f aca="false">IF(AN746=21,L746,0)</f>
        <v>0</v>
      </c>
      <c r="AN746" s="90" t="n">
        <v>21</v>
      </c>
      <c r="AO746" s="90" t="n">
        <f aca="false">H746*0.449244244</f>
        <v>0</v>
      </c>
      <c r="AP746" s="90" t="n">
        <f aca="false">H746*(1-0.449244244)</f>
        <v>0</v>
      </c>
      <c r="AQ746" s="89" t="s">
        <v>208</v>
      </c>
      <c r="AV746" s="90" t="n">
        <f aca="false">AW746+AX746</f>
        <v>0</v>
      </c>
      <c r="AW746" s="90" t="n">
        <f aca="false">G746*AO746</f>
        <v>0</v>
      </c>
      <c r="AX746" s="90" t="n">
        <f aca="false">G746*AP746</f>
        <v>0</v>
      </c>
      <c r="AY746" s="89" t="s">
        <v>2071</v>
      </c>
      <c r="AZ746" s="89" t="s">
        <v>1995</v>
      </c>
      <c r="BA746" s="190" t="s">
        <v>1996</v>
      </c>
      <c r="BC746" s="90" t="n">
        <f aca="false">AW746+AX746</f>
        <v>0</v>
      </c>
      <c r="BD746" s="90" t="n">
        <f aca="false">H746/(100-BE746)*100</f>
        <v>0</v>
      </c>
      <c r="BE746" s="90" t="n">
        <v>0</v>
      </c>
      <c r="BF746" s="90" t="n">
        <f aca="false">O746</f>
        <v>0.02176</v>
      </c>
      <c r="BH746" s="90" t="n">
        <f aca="false">G746*AO746</f>
        <v>0</v>
      </c>
      <c r="BI746" s="90" t="n">
        <f aca="false">G746*AP746</f>
        <v>0</v>
      </c>
      <c r="BJ746" s="90" t="n">
        <f aca="false">G746*H746</f>
        <v>0</v>
      </c>
      <c r="BK746" s="90"/>
      <c r="BL746" s="90"/>
      <c r="BW746" s="90" t="str">
        <f aca="false">I746</f>
        <v>21</v>
      </c>
      <c r="BX746" s="11" t="s">
        <v>2178</v>
      </c>
    </row>
    <row r="747" customFormat="false" ht="24.05" hidden="false" customHeight="true" outlineLevel="0" collapsed="false">
      <c r="A747" s="209" t="s">
        <v>2179</v>
      </c>
      <c r="B747" s="209" t="s">
        <v>113</v>
      </c>
      <c r="C747" s="209" t="s">
        <v>2180</v>
      </c>
      <c r="D747" s="210" t="s">
        <v>2181</v>
      </c>
      <c r="E747" s="210"/>
      <c r="F747" s="209" t="s">
        <v>313</v>
      </c>
      <c r="G747" s="211" t="n">
        <v>20</v>
      </c>
      <c r="H747" s="212"/>
      <c r="I747" s="213" t="s">
        <v>203</v>
      </c>
      <c r="J747" s="212" t="n">
        <f aca="false">G747*AO747</f>
        <v>0</v>
      </c>
      <c r="K747" s="212" t="n">
        <f aca="false">G747*AP747</f>
        <v>0</v>
      </c>
      <c r="L747" s="212" t="n">
        <f aca="false">G747*H747</f>
        <v>0</v>
      </c>
      <c r="M747" s="212" t="n">
        <f aca="false">L747*(1+BW747/100)</f>
        <v>0</v>
      </c>
      <c r="N747" s="212" t="n">
        <v>0.00043</v>
      </c>
      <c r="O747" s="212" t="n">
        <f aca="false">G747*N747</f>
        <v>0.0086</v>
      </c>
      <c r="P747" s="213" t="s">
        <v>204</v>
      </c>
      <c r="Z747" s="90" t="n">
        <f aca="false">IF(AQ747="5",BJ747,0)</f>
        <v>0</v>
      </c>
      <c r="AB747" s="90" t="n">
        <f aca="false">IF(AQ747="1",BH747,0)</f>
        <v>0</v>
      </c>
      <c r="AC747" s="90" t="n">
        <f aca="false">IF(AQ747="1",BI747,0)</f>
        <v>0</v>
      </c>
      <c r="AD747" s="90" t="n">
        <f aca="false">IF(AQ747="7",BH747,0)</f>
        <v>0</v>
      </c>
      <c r="AE747" s="90" t="n">
        <f aca="false">IF(AQ747="7",BI747,0)</f>
        <v>0</v>
      </c>
      <c r="AF747" s="90" t="n">
        <f aca="false">IF(AQ747="2",BH747,0)</f>
        <v>0</v>
      </c>
      <c r="AG747" s="90" t="n">
        <f aca="false">IF(AQ747="2",BI747,0)</f>
        <v>0</v>
      </c>
      <c r="AH747" s="90" t="n">
        <f aca="false">IF(AQ747="0",BJ747,0)</f>
        <v>0</v>
      </c>
      <c r="AI747" s="190" t="s">
        <v>113</v>
      </c>
      <c r="AJ747" s="90" t="n">
        <f aca="false">IF(AN747=0,L747,0)</f>
        <v>0</v>
      </c>
      <c r="AK747" s="90" t="n">
        <f aca="false">IF(AN747=12,L747,0)</f>
        <v>0</v>
      </c>
      <c r="AL747" s="90" t="n">
        <f aca="false">IF(AN747=21,L747,0)</f>
        <v>0</v>
      </c>
      <c r="AN747" s="90" t="n">
        <v>21</v>
      </c>
      <c r="AO747" s="90" t="n">
        <f aca="false">H747*0.561351569</f>
        <v>0</v>
      </c>
      <c r="AP747" s="90" t="n">
        <f aca="false">H747*(1-0.561351569)</f>
        <v>0</v>
      </c>
      <c r="AQ747" s="89" t="s">
        <v>208</v>
      </c>
      <c r="AV747" s="90" t="n">
        <f aca="false">AW747+AX747</f>
        <v>0</v>
      </c>
      <c r="AW747" s="90" t="n">
        <f aca="false">G747*AO747</f>
        <v>0</v>
      </c>
      <c r="AX747" s="90" t="n">
        <f aca="false">G747*AP747</f>
        <v>0</v>
      </c>
      <c r="AY747" s="89" t="s">
        <v>2071</v>
      </c>
      <c r="AZ747" s="89" t="s">
        <v>1995</v>
      </c>
      <c r="BA747" s="190" t="s">
        <v>1996</v>
      </c>
      <c r="BC747" s="90" t="n">
        <f aca="false">AW747+AX747</f>
        <v>0</v>
      </c>
      <c r="BD747" s="90" t="n">
        <f aca="false">H747/(100-BE747)*100</f>
        <v>0</v>
      </c>
      <c r="BE747" s="90" t="n">
        <v>0</v>
      </c>
      <c r="BF747" s="90" t="n">
        <f aca="false">O747</f>
        <v>0.0086</v>
      </c>
      <c r="BH747" s="90" t="n">
        <f aca="false">G747*AO747</f>
        <v>0</v>
      </c>
      <c r="BI747" s="90" t="n">
        <f aca="false">G747*AP747</f>
        <v>0</v>
      </c>
      <c r="BJ747" s="90" t="n">
        <f aca="false">G747*H747</f>
        <v>0</v>
      </c>
      <c r="BK747" s="90"/>
      <c r="BL747" s="90"/>
      <c r="BW747" s="90" t="str">
        <f aca="false">I747</f>
        <v>21</v>
      </c>
      <c r="BX747" s="11" t="s">
        <v>2181</v>
      </c>
    </row>
    <row r="748" customFormat="false" ht="24.05" hidden="false" customHeight="true" outlineLevel="0" collapsed="false">
      <c r="A748" s="209" t="s">
        <v>2182</v>
      </c>
      <c r="B748" s="209" t="s">
        <v>113</v>
      </c>
      <c r="C748" s="209" t="s">
        <v>2183</v>
      </c>
      <c r="D748" s="210" t="s">
        <v>2184</v>
      </c>
      <c r="E748" s="210"/>
      <c r="F748" s="209" t="s">
        <v>313</v>
      </c>
      <c r="G748" s="211" t="n">
        <v>167</v>
      </c>
      <c r="H748" s="212"/>
      <c r="I748" s="213" t="s">
        <v>203</v>
      </c>
      <c r="J748" s="212" t="n">
        <f aca="false">G748*AO748</f>
        <v>0</v>
      </c>
      <c r="K748" s="212" t="n">
        <f aca="false">G748*AP748</f>
        <v>0</v>
      </c>
      <c r="L748" s="212" t="n">
        <f aca="false">G748*H748</f>
        <v>0</v>
      </c>
      <c r="M748" s="212" t="n">
        <f aca="false">L748*(1+BW748/100)</f>
        <v>0</v>
      </c>
      <c r="N748" s="212" t="n">
        <v>0.00014</v>
      </c>
      <c r="O748" s="212" t="n">
        <f aca="false">G748*N748</f>
        <v>0.02338</v>
      </c>
      <c r="P748" s="213" t="s">
        <v>204</v>
      </c>
      <c r="Z748" s="90" t="n">
        <f aca="false">IF(AQ748="5",BJ748,0)</f>
        <v>0</v>
      </c>
      <c r="AB748" s="90" t="n">
        <f aca="false">IF(AQ748="1",BH748,0)</f>
        <v>0</v>
      </c>
      <c r="AC748" s="90" t="n">
        <f aca="false">IF(AQ748="1",BI748,0)</f>
        <v>0</v>
      </c>
      <c r="AD748" s="90" t="n">
        <f aca="false">IF(AQ748="7",BH748,0)</f>
        <v>0</v>
      </c>
      <c r="AE748" s="90" t="n">
        <f aca="false">IF(AQ748="7",BI748,0)</f>
        <v>0</v>
      </c>
      <c r="AF748" s="90" t="n">
        <f aca="false">IF(AQ748="2",BH748,0)</f>
        <v>0</v>
      </c>
      <c r="AG748" s="90" t="n">
        <f aca="false">IF(AQ748="2",BI748,0)</f>
        <v>0</v>
      </c>
      <c r="AH748" s="90" t="n">
        <f aca="false">IF(AQ748="0",BJ748,0)</f>
        <v>0</v>
      </c>
      <c r="AI748" s="190" t="s">
        <v>113</v>
      </c>
      <c r="AJ748" s="90" t="n">
        <f aca="false">IF(AN748=0,L748,0)</f>
        <v>0</v>
      </c>
      <c r="AK748" s="90" t="n">
        <f aca="false">IF(AN748=12,L748,0)</f>
        <v>0</v>
      </c>
      <c r="AL748" s="90" t="n">
        <f aca="false">IF(AN748=21,L748,0)</f>
        <v>0</v>
      </c>
      <c r="AN748" s="90" t="n">
        <v>21</v>
      </c>
      <c r="AO748" s="90" t="n">
        <f aca="false">H748*0.174034636</f>
        <v>0</v>
      </c>
      <c r="AP748" s="90" t="n">
        <f aca="false">H748*(1-0.174034636)</f>
        <v>0</v>
      </c>
      <c r="AQ748" s="89" t="s">
        <v>208</v>
      </c>
      <c r="AV748" s="90" t="n">
        <f aca="false">AW748+AX748</f>
        <v>0</v>
      </c>
      <c r="AW748" s="90" t="n">
        <f aca="false">G748*AO748</f>
        <v>0</v>
      </c>
      <c r="AX748" s="90" t="n">
        <f aca="false">G748*AP748</f>
        <v>0</v>
      </c>
      <c r="AY748" s="89" t="s">
        <v>2071</v>
      </c>
      <c r="AZ748" s="89" t="s">
        <v>1995</v>
      </c>
      <c r="BA748" s="190" t="s">
        <v>1996</v>
      </c>
      <c r="BC748" s="90" t="n">
        <f aca="false">AW748+AX748</f>
        <v>0</v>
      </c>
      <c r="BD748" s="90" t="n">
        <f aca="false">H748/(100-BE748)*100</f>
        <v>0</v>
      </c>
      <c r="BE748" s="90" t="n">
        <v>0</v>
      </c>
      <c r="BF748" s="90" t="n">
        <f aca="false">O748</f>
        <v>0.02338</v>
      </c>
      <c r="BH748" s="90" t="n">
        <f aca="false">G748*AO748</f>
        <v>0</v>
      </c>
      <c r="BI748" s="90" t="n">
        <f aca="false">G748*AP748</f>
        <v>0</v>
      </c>
      <c r="BJ748" s="90" t="n">
        <f aca="false">G748*H748</f>
        <v>0</v>
      </c>
      <c r="BK748" s="90"/>
      <c r="BL748" s="90"/>
      <c r="BW748" s="90" t="str">
        <f aca="false">I748</f>
        <v>21</v>
      </c>
      <c r="BX748" s="11" t="s">
        <v>2184</v>
      </c>
    </row>
    <row r="749" customFormat="false" ht="24.05" hidden="false" customHeight="true" outlineLevel="0" collapsed="false">
      <c r="A749" s="209" t="s">
        <v>2185</v>
      </c>
      <c r="B749" s="209" t="s">
        <v>113</v>
      </c>
      <c r="C749" s="209" t="s">
        <v>2186</v>
      </c>
      <c r="D749" s="210" t="s">
        <v>2187</v>
      </c>
      <c r="E749" s="210"/>
      <c r="F749" s="209" t="s">
        <v>313</v>
      </c>
      <c r="G749" s="211" t="n">
        <v>26</v>
      </c>
      <c r="H749" s="212"/>
      <c r="I749" s="213" t="s">
        <v>203</v>
      </c>
      <c r="J749" s="212" t="n">
        <f aca="false">G749*AO749</f>
        <v>0</v>
      </c>
      <c r="K749" s="212" t="n">
        <f aca="false">G749*AP749</f>
        <v>0</v>
      </c>
      <c r="L749" s="212" t="n">
        <f aca="false">G749*H749</f>
        <v>0</v>
      </c>
      <c r="M749" s="212" t="n">
        <f aca="false">L749*(1+BW749/100)</f>
        <v>0</v>
      </c>
      <c r="N749" s="212" t="n">
        <v>0.00056</v>
      </c>
      <c r="O749" s="212" t="n">
        <f aca="false">G749*N749</f>
        <v>0.01456</v>
      </c>
      <c r="P749" s="213" t="s">
        <v>204</v>
      </c>
      <c r="Z749" s="90" t="n">
        <f aca="false">IF(AQ749="5",BJ749,0)</f>
        <v>0</v>
      </c>
      <c r="AB749" s="90" t="n">
        <f aca="false">IF(AQ749="1",BH749,0)</f>
        <v>0</v>
      </c>
      <c r="AC749" s="90" t="n">
        <f aca="false">IF(AQ749="1",BI749,0)</f>
        <v>0</v>
      </c>
      <c r="AD749" s="90" t="n">
        <f aca="false">IF(AQ749="7",BH749,0)</f>
        <v>0</v>
      </c>
      <c r="AE749" s="90" t="n">
        <f aca="false">IF(AQ749="7",BI749,0)</f>
        <v>0</v>
      </c>
      <c r="AF749" s="90" t="n">
        <f aca="false">IF(AQ749="2",BH749,0)</f>
        <v>0</v>
      </c>
      <c r="AG749" s="90" t="n">
        <f aca="false">IF(AQ749="2",BI749,0)</f>
        <v>0</v>
      </c>
      <c r="AH749" s="90" t="n">
        <f aca="false">IF(AQ749="0",BJ749,0)</f>
        <v>0</v>
      </c>
      <c r="AI749" s="190" t="s">
        <v>113</v>
      </c>
      <c r="AJ749" s="90" t="n">
        <f aca="false">IF(AN749=0,L749,0)</f>
        <v>0</v>
      </c>
      <c r="AK749" s="90" t="n">
        <f aca="false">IF(AN749=12,L749,0)</f>
        <v>0</v>
      </c>
      <c r="AL749" s="90" t="n">
        <f aca="false">IF(AN749=21,L749,0)</f>
        <v>0</v>
      </c>
      <c r="AN749" s="90" t="n">
        <v>21</v>
      </c>
      <c r="AO749" s="90" t="n">
        <f aca="false">H749*0.619817209</f>
        <v>0</v>
      </c>
      <c r="AP749" s="90" t="n">
        <f aca="false">H749*(1-0.619817209)</f>
        <v>0</v>
      </c>
      <c r="AQ749" s="89" t="s">
        <v>208</v>
      </c>
      <c r="AV749" s="90" t="n">
        <f aca="false">AW749+AX749</f>
        <v>0</v>
      </c>
      <c r="AW749" s="90" t="n">
        <f aca="false">G749*AO749</f>
        <v>0</v>
      </c>
      <c r="AX749" s="90" t="n">
        <f aca="false">G749*AP749</f>
        <v>0</v>
      </c>
      <c r="AY749" s="89" t="s">
        <v>2071</v>
      </c>
      <c r="AZ749" s="89" t="s">
        <v>1995</v>
      </c>
      <c r="BA749" s="190" t="s">
        <v>1996</v>
      </c>
      <c r="BC749" s="90" t="n">
        <f aca="false">AW749+AX749</f>
        <v>0</v>
      </c>
      <c r="BD749" s="90" t="n">
        <f aca="false">H749/(100-BE749)*100</f>
        <v>0</v>
      </c>
      <c r="BE749" s="90" t="n">
        <v>0</v>
      </c>
      <c r="BF749" s="90" t="n">
        <f aca="false">O749</f>
        <v>0.01456</v>
      </c>
      <c r="BH749" s="90" t="n">
        <f aca="false">G749*AO749</f>
        <v>0</v>
      </c>
      <c r="BI749" s="90" t="n">
        <f aca="false">G749*AP749</f>
        <v>0</v>
      </c>
      <c r="BJ749" s="90" t="n">
        <f aca="false">G749*H749</f>
        <v>0</v>
      </c>
      <c r="BK749" s="90"/>
      <c r="BL749" s="90"/>
      <c r="BW749" s="90" t="str">
        <f aca="false">I749</f>
        <v>21</v>
      </c>
      <c r="BX749" s="11" t="s">
        <v>2187</v>
      </c>
    </row>
    <row r="750" customFormat="false" ht="24.05" hidden="false" customHeight="true" outlineLevel="0" collapsed="false">
      <c r="A750" s="209" t="s">
        <v>2188</v>
      </c>
      <c r="B750" s="209" t="s">
        <v>113</v>
      </c>
      <c r="C750" s="209" t="s">
        <v>2189</v>
      </c>
      <c r="D750" s="210" t="s">
        <v>2190</v>
      </c>
      <c r="E750" s="210"/>
      <c r="F750" s="209" t="s">
        <v>313</v>
      </c>
      <c r="G750" s="211" t="n">
        <v>30</v>
      </c>
      <c r="H750" s="212"/>
      <c r="I750" s="213" t="s">
        <v>203</v>
      </c>
      <c r="J750" s="212" t="n">
        <f aca="false">G750*AO750</f>
        <v>0</v>
      </c>
      <c r="K750" s="212" t="n">
        <f aca="false">G750*AP750</f>
        <v>0</v>
      </c>
      <c r="L750" s="212" t="n">
        <f aca="false">G750*H750</f>
        <v>0</v>
      </c>
      <c r="M750" s="212" t="n">
        <f aca="false">L750*(1+BW750/100)</f>
        <v>0</v>
      </c>
      <c r="N750" s="212" t="n">
        <v>0.00149</v>
      </c>
      <c r="O750" s="212" t="n">
        <f aca="false">G750*N750</f>
        <v>0.0447</v>
      </c>
      <c r="P750" s="213" t="s">
        <v>204</v>
      </c>
      <c r="Z750" s="90" t="n">
        <f aca="false">IF(AQ750="5",BJ750,0)</f>
        <v>0</v>
      </c>
      <c r="AB750" s="90" t="n">
        <f aca="false">IF(AQ750="1",BH750,0)</f>
        <v>0</v>
      </c>
      <c r="AC750" s="90" t="n">
        <f aca="false">IF(AQ750="1",BI750,0)</f>
        <v>0</v>
      </c>
      <c r="AD750" s="90" t="n">
        <f aca="false">IF(AQ750="7",BH750,0)</f>
        <v>0</v>
      </c>
      <c r="AE750" s="90" t="n">
        <f aca="false">IF(AQ750="7",BI750,0)</f>
        <v>0</v>
      </c>
      <c r="AF750" s="90" t="n">
        <f aca="false">IF(AQ750="2",BH750,0)</f>
        <v>0</v>
      </c>
      <c r="AG750" s="90" t="n">
        <f aca="false">IF(AQ750="2",BI750,0)</f>
        <v>0</v>
      </c>
      <c r="AH750" s="90" t="n">
        <f aca="false">IF(AQ750="0",BJ750,0)</f>
        <v>0</v>
      </c>
      <c r="AI750" s="190" t="s">
        <v>113</v>
      </c>
      <c r="AJ750" s="90" t="n">
        <f aca="false">IF(AN750=0,L750,0)</f>
        <v>0</v>
      </c>
      <c r="AK750" s="90" t="n">
        <f aca="false">IF(AN750=12,L750,0)</f>
        <v>0</v>
      </c>
      <c r="AL750" s="90" t="n">
        <f aca="false">IF(AN750=21,L750,0)</f>
        <v>0</v>
      </c>
      <c r="AN750" s="90" t="n">
        <v>21</v>
      </c>
      <c r="AO750" s="90" t="n">
        <f aca="false">H750*0.789237572</f>
        <v>0</v>
      </c>
      <c r="AP750" s="90" t="n">
        <f aca="false">H750*(1-0.789237572)</f>
        <v>0</v>
      </c>
      <c r="AQ750" s="89" t="s">
        <v>208</v>
      </c>
      <c r="AV750" s="90" t="n">
        <f aca="false">AW750+AX750</f>
        <v>0</v>
      </c>
      <c r="AW750" s="90" t="n">
        <f aca="false">G750*AO750</f>
        <v>0</v>
      </c>
      <c r="AX750" s="90" t="n">
        <f aca="false">G750*AP750</f>
        <v>0</v>
      </c>
      <c r="AY750" s="89" t="s">
        <v>2071</v>
      </c>
      <c r="AZ750" s="89" t="s">
        <v>1995</v>
      </c>
      <c r="BA750" s="190" t="s">
        <v>1996</v>
      </c>
      <c r="BC750" s="90" t="n">
        <f aca="false">AW750+AX750</f>
        <v>0</v>
      </c>
      <c r="BD750" s="90" t="n">
        <f aca="false">H750/(100-BE750)*100</f>
        <v>0</v>
      </c>
      <c r="BE750" s="90" t="n">
        <v>0</v>
      </c>
      <c r="BF750" s="90" t="n">
        <f aca="false">O750</f>
        <v>0.0447</v>
      </c>
      <c r="BH750" s="90" t="n">
        <f aca="false">G750*AO750</f>
        <v>0</v>
      </c>
      <c r="BI750" s="90" t="n">
        <f aca="false">G750*AP750</f>
        <v>0</v>
      </c>
      <c r="BJ750" s="90" t="n">
        <f aca="false">G750*H750</f>
        <v>0</v>
      </c>
      <c r="BK750" s="90"/>
      <c r="BL750" s="90"/>
      <c r="BW750" s="90" t="str">
        <f aca="false">I750</f>
        <v>21</v>
      </c>
      <c r="BX750" s="11" t="s">
        <v>2190</v>
      </c>
    </row>
    <row r="751" customFormat="false" ht="24.05" hidden="false" customHeight="true" outlineLevel="0" collapsed="false">
      <c r="A751" s="209" t="s">
        <v>2191</v>
      </c>
      <c r="B751" s="209" t="s">
        <v>113</v>
      </c>
      <c r="C751" s="209" t="s">
        <v>2192</v>
      </c>
      <c r="D751" s="210" t="s">
        <v>2193</v>
      </c>
      <c r="E751" s="210"/>
      <c r="F751" s="209" t="s">
        <v>313</v>
      </c>
      <c r="G751" s="211" t="n">
        <v>164</v>
      </c>
      <c r="H751" s="212"/>
      <c r="I751" s="213" t="s">
        <v>203</v>
      </c>
      <c r="J751" s="212" t="n">
        <f aca="false">G751*AO751</f>
        <v>0</v>
      </c>
      <c r="K751" s="212" t="n">
        <f aca="false">G751*AP751</f>
        <v>0</v>
      </c>
      <c r="L751" s="212" t="n">
        <f aca="false">G751*H751</f>
        <v>0</v>
      </c>
      <c r="M751" s="212" t="n">
        <f aca="false">L751*(1+BW751/100)</f>
        <v>0</v>
      </c>
      <c r="N751" s="212" t="n">
        <v>3E-005</v>
      </c>
      <c r="O751" s="212" t="n">
        <f aca="false">G751*N751</f>
        <v>0.00492</v>
      </c>
      <c r="P751" s="213" t="s">
        <v>204</v>
      </c>
      <c r="Z751" s="90" t="n">
        <f aca="false">IF(AQ751="5",BJ751,0)</f>
        <v>0</v>
      </c>
      <c r="AB751" s="90" t="n">
        <f aca="false">IF(AQ751="1",BH751,0)</f>
        <v>0</v>
      </c>
      <c r="AC751" s="90" t="n">
        <f aca="false">IF(AQ751="1",BI751,0)</f>
        <v>0</v>
      </c>
      <c r="AD751" s="90" t="n">
        <f aca="false">IF(AQ751="7",BH751,0)</f>
        <v>0</v>
      </c>
      <c r="AE751" s="90" t="n">
        <f aca="false">IF(AQ751="7",BI751,0)</f>
        <v>0</v>
      </c>
      <c r="AF751" s="90" t="n">
        <f aca="false">IF(AQ751="2",BH751,0)</f>
        <v>0</v>
      </c>
      <c r="AG751" s="90" t="n">
        <f aca="false">IF(AQ751="2",BI751,0)</f>
        <v>0</v>
      </c>
      <c r="AH751" s="90" t="n">
        <f aca="false">IF(AQ751="0",BJ751,0)</f>
        <v>0</v>
      </c>
      <c r="AI751" s="190" t="s">
        <v>113</v>
      </c>
      <c r="AJ751" s="90" t="n">
        <f aca="false">IF(AN751=0,L751,0)</f>
        <v>0</v>
      </c>
      <c r="AK751" s="90" t="n">
        <f aca="false">IF(AN751=12,L751,0)</f>
        <v>0</v>
      </c>
      <c r="AL751" s="90" t="n">
        <f aca="false">IF(AN751=21,L751,0)</f>
        <v>0</v>
      </c>
      <c r="AN751" s="90" t="n">
        <v>21</v>
      </c>
      <c r="AO751" s="90" t="n">
        <f aca="false">H751*0.167946805</f>
        <v>0</v>
      </c>
      <c r="AP751" s="90" t="n">
        <f aca="false">H751*(1-0.167946805)</f>
        <v>0</v>
      </c>
      <c r="AQ751" s="89" t="s">
        <v>208</v>
      </c>
      <c r="AV751" s="90" t="n">
        <f aca="false">AW751+AX751</f>
        <v>0</v>
      </c>
      <c r="AW751" s="90" t="n">
        <f aca="false">G751*AO751</f>
        <v>0</v>
      </c>
      <c r="AX751" s="90" t="n">
        <f aca="false">G751*AP751</f>
        <v>0</v>
      </c>
      <c r="AY751" s="89" t="s">
        <v>2071</v>
      </c>
      <c r="AZ751" s="89" t="s">
        <v>1995</v>
      </c>
      <c r="BA751" s="190" t="s">
        <v>1996</v>
      </c>
      <c r="BC751" s="90" t="n">
        <f aca="false">AW751+AX751</f>
        <v>0</v>
      </c>
      <c r="BD751" s="90" t="n">
        <f aca="false">H751/(100-BE751)*100</f>
        <v>0</v>
      </c>
      <c r="BE751" s="90" t="n">
        <v>0</v>
      </c>
      <c r="BF751" s="90" t="n">
        <f aca="false">O751</f>
        <v>0.00492</v>
      </c>
      <c r="BH751" s="90" t="n">
        <f aca="false">G751*AO751</f>
        <v>0</v>
      </c>
      <c r="BI751" s="90" t="n">
        <f aca="false">G751*AP751</f>
        <v>0</v>
      </c>
      <c r="BJ751" s="90" t="n">
        <f aca="false">G751*H751</f>
        <v>0</v>
      </c>
      <c r="BK751" s="90"/>
      <c r="BL751" s="90"/>
      <c r="BW751" s="90" t="str">
        <f aca="false">I751</f>
        <v>21</v>
      </c>
      <c r="BX751" s="11" t="s">
        <v>2193</v>
      </c>
    </row>
    <row r="752" customFormat="false" ht="24.05" hidden="false" customHeight="true" outlineLevel="0" collapsed="false">
      <c r="A752" s="209" t="s">
        <v>2194</v>
      </c>
      <c r="B752" s="209" t="s">
        <v>113</v>
      </c>
      <c r="C752" s="209" t="s">
        <v>2195</v>
      </c>
      <c r="D752" s="210" t="s">
        <v>2196</v>
      </c>
      <c r="E752" s="210"/>
      <c r="F752" s="209" t="s">
        <v>313</v>
      </c>
      <c r="G752" s="211" t="n">
        <v>45</v>
      </c>
      <c r="H752" s="212"/>
      <c r="I752" s="213" t="s">
        <v>203</v>
      </c>
      <c r="J752" s="212" t="n">
        <f aca="false">G752*AO752</f>
        <v>0</v>
      </c>
      <c r="K752" s="212" t="n">
        <f aca="false">G752*AP752</f>
        <v>0</v>
      </c>
      <c r="L752" s="212" t="n">
        <f aca="false">G752*H752</f>
        <v>0</v>
      </c>
      <c r="M752" s="212" t="n">
        <f aca="false">L752*(1+BW752/100)</f>
        <v>0</v>
      </c>
      <c r="N752" s="212" t="n">
        <v>4E-005</v>
      </c>
      <c r="O752" s="212" t="n">
        <f aca="false">G752*N752</f>
        <v>0.0018</v>
      </c>
      <c r="P752" s="213" t="s">
        <v>204</v>
      </c>
      <c r="Z752" s="90" t="n">
        <f aca="false">IF(AQ752="5",BJ752,0)</f>
        <v>0</v>
      </c>
      <c r="AB752" s="90" t="n">
        <f aca="false">IF(AQ752="1",BH752,0)</f>
        <v>0</v>
      </c>
      <c r="AC752" s="90" t="n">
        <f aca="false">IF(AQ752="1",BI752,0)</f>
        <v>0</v>
      </c>
      <c r="AD752" s="90" t="n">
        <f aca="false">IF(AQ752="7",BH752,0)</f>
        <v>0</v>
      </c>
      <c r="AE752" s="90" t="n">
        <f aca="false">IF(AQ752="7",BI752,0)</f>
        <v>0</v>
      </c>
      <c r="AF752" s="90" t="n">
        <f aca="false">IF(AQ752="2",BH752,0)</f>
        <v>0</v>
      </c>
      <c r="AG752" s="90" t="n">
        <f aca="false">IF(AQ752="2",BI752,0)</f>
        <v>0</v>
      </c>
      <c r="AH752" s="90" t="n">
        <f aca="false">IF(AQ752="0",BJ752,0)</f>
        <v>0</v>
      </c>
      <c r="AI752" s="190" t="s">
        <v>113</v>
      </c>
      <c r="AJ752" s="90" t="n">
        <f aca="false">IF(AN752=0,L752,0)</f>
        <v>0</v>
      </c>
      <c r="AK752" s="90" t="n">
        <f aca="false">IF(AN752=12,L752,0)</f>
        <v>0</v>
      </c>
      <c r="AL752" s="90" t="n">
        <f aca="false">IF(AN752=21,L752,0)</f>
        <v>0</v>
      </c>
      <c r="AN752" s="90" t="n">
        <v>21</v>
      </c>
      <c r="AO752" s="90" t="n">
        <f aca="false">H752*0.241318817</f>
        <v>0</v>
      </c>
      <c r="AP752" s="90" t="n">
        <f aca="false">H752*(1-0.241318817)</f>
        <v>0</v>
      </c>
      <c r="AQ752" s="89" t="s">
        <v>208</v>
      </c>
      <c r="AV752" s="90" t="n">
        <f aca="false">AW752+AX752</f>
        <v>0</v>
      </c>
      <c r="AW752" s="90" t="n">
        <f aca="false">G752*AO752</f>
        <v>0</v>
      </c>
      <c r="AX752" s="90" t="n">
        <f aca="false">G752*AP752</f>
        <v>0</v>
      </c>
      <c r="AY752" s="89" t="s">
        <v>2071</v>
      </c>
      <c r="AZ752" s="89" t="s">
        <v>1995</v>
      </c>
      <c r="BA752" s="190" t="s">
        <v>1996</v>
      </c>
      <c r="BC752" s="90" t="n">
        <f aca="false">AW752+AX752</f>
        <v>0</v>
      </c>
      <c r="BD752" s="90" t="n">
        <f aca="false">H752/(100-BE752)*100</f>
        <v>0</v>
      </c>
      <c r="BE752" s="90" t="n">
        <v>0</v>
      </c>
      <c r="BF752" s="90" t="n">
        <f aca="false">O752</f>
        <v>0.0018</v>
      </c>
      <c r="BH752" s="90" t="n">
        <f aca="false">G752*AO752</f>
        <v>0</v>
      </c>
      <c r="BI752" s="90" t="n">
        <f aca="false">G752*AP752</f>
        <v>0</v>
      </c>
      <c r="BJ752" s="90" t="n">
        <f aca="false">G752*H752</f>
        <v>0</v>
      </c>
      <c r="BK752" s="90"/>
      <c r="BL752" s="90"/>
      <c r="BW752" s="90" t="str">
        <f aca="false">I752</f>
        <v>21</v>
      </c>
      <c r="BX752" s="11" t="s">
        <v>2196</v>
      </c>
    </row>
    <row r="753" customFormat="false" ht="24.05" hidden="false" customHeight="true" outlineLevel="0" collapsed="false">
      <c r="A753" s="209" t="s">
        <v>2197</v>
      </c>
      <c r="B753" s="209" t="s">
        <v>113</v>
      </c>
      <c r="C753" s="209" t="s">
        <v>2198</v>
      </c>
      <c r="D753" s="210" t="s">
        <v>2199</v>
      </c>
      <c r="E753" s="210"/>
      <c r="F753" s="209" t="s">
        <v>313</v>
      </c>
      <c r="G753" s="211" t="n">
        <v>75</v>
      </c>
      <c r="H753" s="212"/>
      <c r="I753" s="213" t="s">
        <v>203</v>
      </c>
      <c r="J753" s="212" t="n">
        <f aca="false">G753*AO753</f>
        <v>0</v>
      </c>
      <c r="K753" s="212" t="n">
        <f aca="false">G753*AP753</f>
        <v>0</v>
      </c>
      <c r="L753" s="212" t="n">
        <f aca="false">G753*H753</f>
        <v>0</v>
      </c>
      <c r="M753" s="212" t="n">
        <f aca="false">L753*(1+BW753/100)</f>
        <v>0</v>
      </c>
      <c r="N753" s="212" t="n">
        <v>6E-005</v>
      </c>
      <c r="O753" s="212" t="n">
        <f aca="false">G753*N753</f>
        <v>0.0045</v>
      </c>
      <c r="P753" s="213" t="s">
        <v>204</v>
      </c>
      <c r="Z753" s="90" t="n">
        <f aca="false">IF(AQ753="5",BJ753,0)</f>
        <v>0</v>
      </c>
      <c r="AB753" s="90" t="n">
        <f aca="false">IF(AQ753="1",BH753,0)</f>
        <v>0</v>
      </c>
      <c r="AC753" s="90" t="n">
        <f aca="false">IF(AQ753="1",BI753,0)</f>
        <v>0</v>
      </c>
      <c r="AD753" s="90" t="n">
        <f aca="false">IF(AQ753="7",BH753,0)</f>
        <v>0</v>
      </c>
      <c r="AE753" s="90" t="n">
        <f aca="false">IF(AQ753="7",BI753,0)</f>
        <v>0</v>
      </c>
      <c r="AF753" s="90" t="n">
        <f aca="false">IF(AQ753="2",BH753,0)</f>
        <v>0</v>
      </c>
      <c r="AG753" s="90" t="n">
        <f aca="false">IF(AQ753="2",BI753,0)</f>
        <v>0</v>
      </c>
      <c r="AH753" s="90" t="n">
        <f aca="false">IF(AQ753="0",BJ753,0)</f>
        <v>0</v>
      </c>
      <c r="AI753" s="190" t="s">
        <v>113</v>
      </c>
      <c r="AJ753" s="90" t="n">
        <f aca="false">IF(AN753=0,L753,0)</f>
        <v>0</v>
      </c>
      <c r="AK753" s="90" t="n">
        <f aca="false">IF(AN753=12,L753,0)</f>
        <v>0</v>
      </c>
      <c r="AL753" s="90" t="n">
        <f aca="false">IF(AN753=21,L753,0)</f>
        <v>0</v>
      </c>
      <c r="AN753" s="90" t="n">
        <v>21</v>
      </c>
      <c r="AO753" s="90" t="n">
        <f aca="false">H753*0.319685829</f>
        <v>0</v>
      </c>
      <c r="AP753" s="90" t="n">
        <f aca="false">H753*(1-0.319685829)</f>
        <v>0</v>
      </c>
      <c r="AQ753" s="89" t="s">
        <v>208</v>
      </c>
      <c r="AV753" s="90" t="n">
        <f aca="false">AW753+AX753</f>
        <v>0</v>
      </c>
      <c r="AW753" s="90" t="n">
        <f aca="false">G753*AO753</f>
        <v>0</v>
      </c>
      <c r="AX753" s="90" t="n">
        <f aca="false">G753*AP753</f>
        <v>0</v>
      </c>
      <c r="AY753" s="89" t="s">
        <v>2071</v>
      </c>
      <c r="AZ753" s="89" t="s">
        <v>1995</v>
      </c>
      <c r="BA753" s="190" t="s">
        <v>1996</v>
      </c>
      <c r="BC753" s="90" t="n">
        <f aca="false">AW753+AX753</f>
        <v>0</v>
      </c>
      <c r="BD753" s="90" t="n">
        <f aca="false">H753/(100-BE753)*100</f>
        <v>0</v>
      </c>
      <c r="BE753" s="90" t="n">
        <v>0</v>
      </c>
      <c r="BF753" s="90" t="n">
        <f aca="false">O753</f>
        <v>0.0045</v>
      </c>
      <c r="BH753" s="90" t="n">
        <f aca="false">G753*AO753</f>
        <v>0</v>
      </c>
      <c r="BI753" s="90" t="n">
        <f aca="false">G753*AP753</f>
        <v>0</v>
      </c>
      <c r="BJ753" s="90" t="n">
        <f aca="false">G753*H753</f>
        <v>0</v>
      </c>
      <c r="BK753" s="90"/>
      <c r="BL753" s="90"/>
      <c r="BW753" s="90" t="str">
        <f aca="false">I753</f>
        <v>21</v>
      </c>
      <c r="BX753" s="11" t="s">
        <v>2199</v>
      </c>
    </row>
    <row r="754" customFormat="false" ht="24.05" hidden="false" customHeight="true" outlineLevel="0" collapsed="false">
      <c r="A754" s="209" t="s">
        <v>2200</v>
      </c>
      <c r="B754" s="209" t="s">
        <v>113</v>
      </c>
      <c r="C754" s="209" t="s">
        <v>2201</v>
      </c>
      <c r="D754" s="210" t="s">
        <v>2202</v>
      </c>
      <c r="E754" s="210"/>
      <c r="F754" s="209" t="s">
        <v>313</v>
      </c>
      <c r="G754" s="211" t="n">
        <v>25</v>
      </c>
      <c r="H754" s="212"/>
      <c r="I754" s="213" t="s">
        <v>203</v>
      </c>
      <c r="J754" s="212" t="n">
        <f aca="false">G754*AO754</f>
        <v>0</v>
      </c>
      <c r="K754" s="212" t="n">
        <f aca="false">G754*AP754</f>
        <v>0</v>
      </c>
      <c r="L754" s="212" t="n">
        <f aca="false">G754*H754</f>
        <v>0</v>
      </c>
      <c r="M754" s="212" t="n">
        <f aca="false">L754*(1+BW754/100)</f>
        <v>0</v>
      </c>
      <c r="N754" s="212" t="n">
        <v>0.00017</v>
      </c>
      <c r="O754" s="212" t="n">
        <f aca="false">G754*N754</f>
        <v>0.00425</v>
      </c>
      <c r="P754" s="213" t="s">
        <v>204</v>
      </c>
      <c r="Z754" s="90" t="n">
        <f aca="false">IF(AQ754="5",BJ754,0)</f>
        <v>0</v>
      </c>
      <c r="AB754" s="90" t="n">
        <f aca="false">IF(AQ754="1",BH754,0)</f>
        <v>0</v>
      </c>
      <c r="AC754" s="90" t="n">
        <f aca="false">IF(AQ754="1",BI754,0)</f>
        <v>0</v>
      </c>
      <c r="AD754" s="90" t="n">
        <f aca="false">IF(AQ754="7",BH754,0)</f>
        <v>0</v>
      </c>
      <c r="AE754" s="90" t="n">
        <f aca="false">IF(AQ754="7",BI754,0)</f>
        <v>0</v>
      </c>
      <c r="AF754" s="90" t="n">
        <f aca="false">IF(AQ754="2",BH754,0)</f>
        <v>0</v>
      </c>
      <c r="AG754" s="90" t="n">
        <f aca="false">IF(AQ754="2",BI754,0)</f>
        <v>0</v>
      </c>
      <c r="AH754" s="90" t="n">
        <f aca="false">IF(AQ754="0",BJ754,0)</f>
        <v>0</v>
      </c>
      <c r="AI754" s="190" t="s">
        <v>113</v>
      </c>
      <c r="AJ754" s="90" t="n">
        <f aca="false">IF(AN754=0,L754,0)</f>
        <v>0</v>
      </c>
      <c r="AK754" s="90" t="n">
        <f aca="false">IF(AN754=12,L754,0)</f>
        <v>0</v>
      </c>
      <c r="AL754" s="90" t="n">
        <f aca="false">IF(AN754=21,L754,0)</f>
        <v>0</v>
      </c>
      <c r="AN754" s="90" t="n">
        <v>21</v>
      </c>
      <c r="AO754" s="90" t="n">
        <f aca="false">H754*0.545725172</f>
        <v>0</v>
      </c>
      <c r="AP754" s="90" t="n">
        <f aca="false">H754*(1-0.545725172)</f>
        <v>0</v>
      </c>
      <c r="AQ754" s="89" t="s">
        <v>208</v>
      </c>
      <c r="AV754" s="90" t="n">
        <f aca="false">AW754+AX754</f>
        <v>0</v>
      </c>
      <c r="AW754" s="90" t="n">
        <f aca="false">G754*AO754</f>
        <v>0</v>
      </c>
      <c r="AX754" s="90" t="n">
        <f aca="false">G754*AP754</f>
        <v>0</v>
      </c>
      <c r="AY754" s="89" t="s">
        <v>2071</v>
      </c>
      <c r="AZ754" s="89" t="s">
        <v>1995</v>
      </c>
      <c r="BA754" s="190" t="s">
        <v>1996</v>
      </c>
      <c r="BC754" s="90" t="n">
        <f aca="false">AW754+AX754</f>
        <v>0</v>
      </c>
      <c r="BD754" s="90" t="n">
        <f aca="false">H754/(100-BE754)*100</f>
        <v>0</v>
      </c>
      <c r="BE754" s="90" t="n">
        <v>0</v>
      </c>
      <c r="BF754" s="90" t="n">
        <f aca="false">O754</f>
        <v>0.00425</v>
      </c>
      <c r="BH754" s="90" t="n">
        <f aca="false">G754*AO754</f>
        <v>0</v>
      </c>
      <c r="BI754" s="90" t="n">
        <f aca="false">G754*AP754</f>
        <v>0</v>
      </c>
      <c r="BJ754" s="90" t="n">
        <f aca="false">G754*H754</f>
        <v>0</v>
      </c>
      <c r="BK754" s="90"/>
      <c r="BL754" s="90"/>
      <c r="BW754" s="90" t="str">
        <f aca="false">I754</f>
        <v>21</v>
      </c>
      <c r="BX754" s="11" t="s">
        <v>2202</v>
      </c>
    </row>
    <row r="755" customFormat="false" ht="15" hidden="false" customHeight="true" outlineLevel="0" collapsed="false">
      <c r="A755" s="209" t="s">
        <v>2203</v>
      </c>
      <c r="B755" s="209" t="s">
        <v>113</v>
      </c>
      <c r="C755" s="209" t="s">
        <v>2204</v>
      </c>
      <c r="D755" s="210" t="s">
        <v>2205</v>
      </c>
      <c r="E755" s="210"/>
      <c r="F755" s="209" t="s">
        <v>313</v>
      </c>
      <c r="G755" s="211" t="n">
        <v>40</v>
      </c>
      <c r="H755" s="212"/>
      <c r="I755" s="213" t="s">
        <v>203</v>
      </c>
      <c r="J755" s="212" t="n">
        <f aca="false">G755*AO755</f>
        <v>0</v>
      </c>
      <c r="K755" s="212" t="n">
        <f aca="false">G755*AP755</f>
        <v>0</v>
      </c>
      <c r="L755" s="212" t="n">
        <f aca="false">G755*H755</f>
        <v>0</v>
      </c>
      <c r="M755" s="212" t="n">
        <f aca="false">L755*(1+BW755/100)</f>
        <v>0</v>
      </c>
      <c r="N755" s="212" t="n">
        <v>0</v>
      </c>
      <c r="O755" s="212" t="n">
        <f aca="false">G755*N755</f>
        <v>0</v>
      </c>
      <c r="P755" s="213" t="s">
        <v>204</v>
      </c>
      <c r="Z755" s="90" t="n">
        <f aca="false">IF(AQ755="5",BJ755,0)</f>
        <v>0</v>
      </c>
      <c r="AB755" s="90" t="n">
        <f aca="false">IF(AQ755="1",BH755,0)</f>
        <v>0</v>
      </c>
      <c r="AC755" s="90" t="n">
        <f aca="false">IF(AQ755="1",BI755,0)</f>
        <v>0</v>
      </c>
      <c r="AD755" s="90" t="n">
        <f aca="false">IF(AQ755="7",BH755,0)</f>
        <v>0</v>
      </c>
      <c r="AE755" s="90" t="n">
        <f aca="false">IF(AQ755="7",BI755,0)</f>
        <v>0</v>
      </c>
      <c r="AF755" s="90" t="n">
        <f aca="false">IF(AQ755="2",BH755,0)</f>
        <v>0</v>
      </c>
      <c r="AG755" s="90" t="n">
        <f aca="false">IF(AQ755="2",BI755,0)</f>
        <v>0</v>
      </c>
      <c r="AH755" s="90" t="n">
        <f aca="false">IF(AQ755="0",BJ755,0)</f>
        <v>0</v>
      </c>
      <c r="AI755" s="190" t="s">
        <v>113</v>
      </c>
      <c r="AJ755" s="90" t="n">
        <f aca="false">IF(AN755=0,L755,0)</f>
        <v>0</v>
      </c>
      <c r="AK755" s="90" t="n">
        <f aca="false">IF(AN755=12,L755,0)</f>
        <v>0</v>
      </c>
      <c r="AL755" s="90" t="n">
        <f aca="false">IF(AN755=21,L755,0)</f>
        <v>0</v>
      </c>
      <c r="AN755" s="90" t="n">
        <v>21</v>
      </c>
      <c r="AO755" s="90" t="n">
        <f aca="false">H755*0</f>
        <v>0</v>
      </c>
      <c r="AP755" s="90" t="n">
        <f aca="false">H755*(1-0)</f>
        <v>0</v>
      </c>
      <c r="AQ755" s="89" t="s">
        <v>208</v>
      </c>
      <c r="AV755" s="90" t="n">
        <f aca="false">AW755+AX755</f>
        <v>0</v>
      </c>
      <c r="AW755" s="90" t="n">
        <f aca="false">G755*AO755</f>
        <v>0</v>
      </c>
      <c r="AX755" s="90" t="n">
        <f aca="false">G755*AP755</f>
        <v>0</v>
      </c>
      <c r="AY755" s="89" t="s">
        <v>2071</v>
      </c>
      <c r="AZ755" s="89" t="s">
        <v>1995</v>
      </c>
      <c r="BA755" s="190" t="s">
        <v>1996</v>
      </c>
      <c r="BC755" s="90" t="n">
        <f aca="false">AW755+AX755</f>
        <v>0</v>
      </c>
      <c r="BD755" s="90" t="n">
        <f aca="false">H755/(100-BE755)*100</f>
        <v>0</v>
      </c>
      <c r="BE755" s="90" t="n">
        <v>0</v>
      </c>
      <c r="BF755" s="90" t="n">
        <f aca="false">O755</f>
        <v>0</v>
      </c>
      <c r="BH755" s="90" t="n">
        <f aca="false">G755*AO755</f>
        <v>0</v>
      </c>
      <c r="BI755" s="90" t="n">
        <f aca="false">G755*AP755</f>
        <v>0</v>
      </c>
      <c r="BJ755" s="90" t="n">
        <f aca="false">G755*H755</f>
        <v>0</v>
      </c>
      <c r="BK755" s="90"/>
      <c r="BL755" s="90"/>
      <c r="BW755" s="90" t="str">
        <f aca="false">I755</f>
        <v>21</v>
      </c>
      <c r="BX755" s="11" t="s">
        <v>2205</v>
      </c>
    </row>
    <row r="756" customFormat="false" ht="15" hidden="false" customHeight="true" outlineLevel="0" collapsed="false">
      <c r="A756" s="214" t="s">
        <v>2206</v>
      </c>
      <c r="B756" s="214" t="s">
        <v>113</v>
      </c>
      <c r="C756" s="214" t="s">
        <v>2207</v>
      </c>
      <c r="D756" s="215" t="s">
        <v>2208</v>
      </c>
      <c r="E756" s="215"/>
      <c r="F756" s="214" t="s">
        <v>313</v>
      </c>
      <c r="G756" s="216" t="n">
        <v>42</v>
      </c>
      <c r="H756" s="217"/>
      <c r="I756" s="218" t="s">
        <v>203</v>
      </c>
      <c r="J756" s="217" t="n">
        <f aca="false">G756*AO756</f>
        <v>0</v>
      </c>
      <c r="K756" s="217" t="n">
        <f aca="false">G756*AP756</f>
        <v>0</v>
      </c>
      <c r="L756" s="217" t="n">
        <f aca="false">G756*H756</f>
        <v>0</v>
      </c>
      <c r="M756" s="217" t="n">
        <f aca="false">L756*(1+BW756/100)</f>
        <v>0</v>
      </c>
      <c r="N756" s="217" t="n">
        <v>0.00032</v>
      </c>
      <c r="O756" s="217" t="n">
        <f aca="false">G756*N756</f>
        <v>0.01344</v>
      </c>
      <c r="P756" s="218" t="s">
        <v>204</v>
      </c>
      <c r="Z756" s="90" t="n">
        <f aca="false">IF(AQ756="5",BJ756,0)</f>
        <v>0</v>
      </c>
      <c r="AB756" s="90" t="n">
        <f aca="false">IF(AQ756="1",BH756,0)</f>
        <v>0</v>
      </c>
      <c r="AC756" s="90" t="n">
        <f aca="false">IF(AQ756="1",BI756,0)</f>
        <v>0</v>
      </c>
      <c r="AD756" s="90" t="n">
        <f aca="false">IF(AQ756="7",BH756,0)</f>
        <v>0</v>
      </c>
      <c r="AE756" s="90" t="n">
        <f aca="false">IF(AQ756="7",BI756,0)</f>
        <v>0</v>
      </c>
      <c r="AF756" s="90" t="n">
        <f aca="false">IF(AQ756="2",BH756,0)</f>
        <v>0</v>
      </c>
      <c r="AG756" s="90" t="n">
        <f aca="false">IF(AQ756="2",BI756,0)</f>
        <v>0</v>
      </c>
      <c r="AH756" s="90" t="n">
        <f aca="false">IF(AQ756="0",BJ756,0)</f>
        <v>0</v>
      </c>
      <c r="AI756" s="190" t="s">
        <v>113</v>
      </c>
      <c r="AJ756" s="219" t="n">
        <f aca="false">IF(AN756=0,L756,0)</f>
        <v>0</v>
      </c>
      <c r="AK756" s="219" t="n">
        <f aca="false">IF(AN756=12,L756,0)</f>
        <v>0</v>
      </c>
      <c r="AL756" s="219" t="n">
        <f aca="false">IF(AN756=21,L756,0)</f>
        <v>0</v>
      </c>
      <c r="AN756" s="90" t="n">
        <v>21</v>
      </c>
      <c r="AO756" s="90" t="n">
        <f aca="false">H756*1</f>
        <v>0</v>
      </c>
      <c r="AP756" s="90" t="n">
        <f aca="false">H756*(1-1)</f>
        <v>0</v>
      </c>
      <c r="AQ756" s="220" t="s">
        <v>199</v>
      </c>
      <c r="AV756" s="90" t="n">
        <f aca="false">AW756+AX756</f>
        <v>0</v>
      </c>
      <c r="AW756" s="90" t="n">
        <f aca="false">G756*AO756</f>
        <v>0</v>
      </c>
      <c r="AX756" s="90" t="n">
        <f aca="false">G756*AP756</f>
        <v>0</v>
      </c>
      <c r="AY756" s="89" t="s">
        <v>2071</v>
      </c>
      <c r="AZ756" s="89" t="s">
        <v>1995</v>
      </c>
      <c r="BA756" s="190" t="s">
        <v>1996</v>
      </c>
      <c r="BC756" s="90" t="n">
        <f aca="false">AW756+AX756</f>
        <v>0</v>
      </c>
      <c r="BD756" s="90" t="n">
        <f aca="false">H756/(100-BE756)*100</f>
        <v>0</v>
      </c>
      <c r="BE756" s="90" t="n">
        <v>0</v>
      </c>
      <c r="BF756" s="90" t="n">
        <f aca="false">O756</f>
        <v>0.01344</v>
      </c>
      <c r="BH756" s="219" t="n">
        <f aca="false">G756*AO756</f>
        <v>0</v>
      </c>
      <c r="BI756" s="219" t="n">
        <f aca="false">G756*AP756</f>
        <v>0</v>
      </c>
      <c r="BJ756" s="219" t="n">
        <f aca="false">G756*H756</f>
        <v>0</v>
      </c>
      <c r="BK756" s="219"/>
      <c r="BL756" s="90"/>
      <c r="BW756" s="90" t="str">
        <f aca="false">I756</f>
        <v>21</v>
      </c>
      <c r="BX756" s="221" t="s">
        <v>2208</v>
      </c>
    </row>
    <row r="757" customFormat="false" ht="15" hidden="false" customHeight="true" outlineLevel="0" collapsed="false">
      <c r="A757" s="209" t="s">
        <v>2209</v>
      </c>
      <c r="B757" s="209" t="s">
        <v>113</v>
      </c>
      <c r="C757" s="209" t="s">
        <v>2210</v>
      </c>
      <c r="D757" s="210" t="s">
        <v>2211</v>
      </c>
      <c r="E757" s="210"/>
      <c r="F757" s="209" t="s">
        <v>313</v>
      </c>
      <c r="G757" s="211" t="n">
        <v>67</v>
      </c>
      <c r="H757" s="212"/>
      <c r="I757" s="213" t="s">
        <v>203</v>
      </c>
      <c r="J757" s="212" t="n">
        <f aca="false">G757*AO757</f>
        <v>0</v>
      </c>
      <c r="K757" s="212" t="n">
        <f aca="false">G757*AP757</f>
        <v>0</v>
      </c>
      <c r="L757" s="212" t="n">
        <f aca="false">G757*H757</f>
        <v>0</v>
      </c>
      <c r="M757" s="212" t="n">
        <f aca="false">L757*(1+BW757/100)</f>
        <v>0</v>
      </c>
      <c r="N757" s="212" t="n">
        <v>0</v>
      </c>
      <c r="O757" s="212" t="n">
        <f aca="false">G757*N757</f>
        <v>0</v>
      </c>
      <c r="P757" s="213" t="s">
        <v>204</v>
      </c>
      <c r="Z757" s="90" t="n">
        <f aca="false">IF(AQ757="5",BJ757,0)</f>
        <v>0</v>
      </c>
      <c r="AB757" s="90" t="n">
        <f aca="false">IF(AQ757="1",BH757,0)</f>
        <v>0</v>
      </c>
      <c r="AC757" s="90" t="n">
        <f aca="false">IF(AQ757="1",BI757,0)</f>
        <v>0</v>
      </c>
      <c r="AD757" s="90" t="n">
        <f aca="false">IF(AQ757="7",BH757,0)</f>
        <v>0</v>
      </c>
      <c r="AE757" s="90" t="n">
        <f aca="false">IF(AQ757="7",BI757,0)</f>
        <v>0</v>
      </c>
      <c r="AF757" s="90" t="n">
        <f aca="false">IF(AQ757="2",BH757,0)</f>
        <v>0</v>
      </c>
      <c r="AG757" s="90" t="n">
        <f aca="false">IF(AQ757="2",BI757,0)</f>
        <v>0</v>
      </c>
      <c r="AH757" s="90" t="n">
        <f aca="false">IF(AQ757="0",BJ757,0)</f>
        <v>0</v>
      </c>
      <c r="AI757" s="190" t="s">
        <v>113</v>
      </c>
      <c r="AJ757" s="90" t="n">
        <f aca="false">IF(AN757=0,L757,0)</f>
        <v>0</v>
      </c>
      <c r="AK757" s="90" t="n">
        <f aca="false">IF(AN757=12,L757,0)</f>
        <v>0</v>
      </c>
      <c r="AL757" s="90" t="n">
        <f aca="false">IF(AN757=21,L757,0)</f>
        <v>0</v>
      </c>
      <c r="AN757" s="90" t="n">
        <v>21</v>
      </c>
      <c r="AO757" s="90" t="n">
        <f aca="false">H757*0</f>
        <v>0</v>
      </c>
      <c r="AP757" s="90" t="n">
        <f aca="false">H757*(1-0)</f>
        <v>0</v>
      </c>
      <c r="AQ757" s="89" t="s">
        <v>208</v>
      </c>
      <c r="AV757" s="90" t="n">
        <f aca="false">AW757+AX757</f>
        <v>0</v>
      </c>
      <c r="AW757" s="90" t="n">
        <f aca="false">G757*AO757</f>
        <v>0</v>
      </c>
      <c r="AX757" s="90" t="n">
        <f aca="false">G757*AP757</f>
        <v>0</v>
      </c>
      <c r="AY757" s="89" t="s">
        <v>2071</v>
      </c>
      <c r="AZ757" s="89" t="s">
        <v>1995</v>
      </c>
      <c r="BA757" s="190" t="s">
        <v>1996</v>
      </c>
      <c r="BC757" s="90" t="n">
        <f aca="false">AW757+AX757</f>
        <v>0</v>
      </c>
      <c r="BD757" s="90" t="n">
        <f aca="false">H757/(100-BE757)*100</f>
        <v>0</v>
      </c>
      <c r="BE757" s="90" t="n">
        <v>0</v>
      </c>
      <c r="BF757" s="90" t="n">
        <f aca="false">O757</f>
        <v>0</v>
      </c>
      <c r="BH757" s="90" t="n">
        <f aca="false">G757*AO757</f>
        <v>0</v>
      </c>
      <c r="BI757" s="90" t="n">
        <f aca="false">G757*AP757</f>
        <v>0</v>
      </c>
      <c r="BJ757" s="90" t="n">
        <f aca="false">G757*H757</f>
        <v>0</v>
      </c>
      <c r="BK757" s="90"/>
      <c r="BL757" s="90"/>
      <c r="BW757" s="90" t="str">
        <f aca="false">I757</f>
        <v>21</v>
      </c>
      <c r="BX757" s="11" t="s">
        <v>2211</v>
      </c>
    </row>
    <row r="758" customFormat="false" ht="15" hidden="false" customHeight="true" outlineLevel="0" collapsed="false">
      <c r="A758" s="214" t="s">
        <v>2212</v>
      </c>
      <c r="B758" s="214" t="s">
        <v>113</v>
      </c>
      <c r="C758" s="214" t="s">
        <v>2213</v>
      </c>
      <c r="D758" s="215" t="s">
        <v>2214</v>
      </c>
      <c r="E758" s="215"/>
      <c r="F758" s="214" t="s">
        <v>313</v>
      </c>
      <c r="G758" s="216" t="n">
        <v>70.35</v>
      </c>
      <c r="H758" s="217"/>
      <c r="I758" s="218" t="s">
        <v>203</v>
      </c>
      <c r="J758" s="217" t="n">
        <f aca="false">G758*AO758</f>
        <v>0</v>
      </c>
      <c r="K758" s="217" t="n">
        <f aca="false">G758*AP758</f>
        <v>0</v>
      </c>
      <c r="L758" s="217" t="n">
        <f aca="false">G758*H758</f>
        <v>0</v>
      </c>
      <c r="M758" s="217" t="n">
        <f aca="false">L758*(1+BW758/100)</f>
        <v>0</v>
      </c>
      <c r="N758" s="217" t="n">
        <v>0.00023</v>
      </c>
      <c r="O758" s="217" t="n">
        <f aca="false">G758*N758</f>
        <v>0.0161805</v>
      </c>
      <c r="P758" s="218" t="s">
        <v>204</v>
      </c>
      <c r="Z758" s="90" t="n">
        <f aca="false">IF(AQ758="5",BJ758,0)</f>
        <v>0</v>
      </c>
      <c r="AB758" s="90" t="n">
        <f aca="false">IF(AQ758="1",BH758,0)</f>
        <v>0</v>
      </c>
      <c r="AC758" s="90" t="n">
        <f aca="false">IF(AQ758="1",BI758,0)</f>
        <v>0</v>
      </c>
      <c r="AD758" s="90" t="n">
        <f aca="false">IF(AQ758="7",BH758,0)</f>
        <v>0</v>
      </c>
      <c r="AE758" s="90" t="n">
        <f aca="false">IF(AQ758="7",BI758,0)</f>
        <v>0</v>
      </c>
      <c r="AF758" s="90" t="n">
        <f aca="false">IF(AQ758="2",BH758,0)</f>
        <v>0</v>
      </c>
      <c r="AG758" s="90" t="n">
        <f aca="false">IF(AQ758="2",BI758,0)</f>
        <v>0</v>
      </c>
      <c r="AH758" s="90" t="n">
        <f aca="false">IF(AQ758="0",BJ758,0)</f>
        <v>0</v>
      </c>
      <c r="AI758" s="190" t="s">
        <v>113</v>
      </c>
      <c r="AJ758" s="219" t="n">
        <f aca="false">IF(AN758=0,L758,0)</f>
        <v>0</v>
      </c>
      <c r="AK758" s="219" t="n">
        <f aca="false">IF(AN758=12,L758,0)</f>
        <v>0</v>
      </c>
      <c r="AL758" s="219" t="n">
        <f aca="false">IF(AN758=21,L758,0)</f>
        <v>0</v>
      </c>
      <c r="AN758" s="90" t="n">
        <v>21</v>
      </c>
      <c r="AO758" s="90" t="n">
        <f aca="false">H758*1</f>
        <v>0</v>
      </c>
      <c r="AP758" s="90" t="n">
        <f aca="false">H758*(1-1)</f>
        <v>0</v>
      </c>
      <c r="AQ758" s="220" t="s">
        <v>199</v>
      </c>
      <c r="AV758" s="90" t="n">
        <f aca="false">AW758+AX758</f>
        <v>0</v>
      </c>
      <c r="AW758" s="90" t="n">
        <f aca="false">G758*AO758</f>
        <v>0</v>
      </c>
      <c r="AX758" s="90" t="n">
        <f aca="false">G758*AP758</f>
        <v>0</v>
      </c>
      <c r="AY758" s="89" t="s">
        <v>2071</v>
      </c>
      <c r="AZ758" s="89" t="s">
        <v>1995</v>
      </c>
      <c r="BA758" s="190" t="s">
        <v>1996</v>
      </c>
      <c r="BC758" s="90" t="n">
        <f aca="false">AW758+AX758</f>
        <v>0</v>
      </c>
      <c r="BD758" s="90" t="n">
        <f aca="false">H758/(100-BE758)*100</f>
        <v>0</v>
      </c>
      <c r="BE758" s="90" t="n">
        <v>0</v>
      </c>
      <c r="BF758" s="90" t="n">
        <f aca="false">O758</f>
        <v>0.0161805</v>
      </c>
      <c r="BH758" s="219" t="n">
        <f aca="false">G758*AO758</f>
        <v>0</v>
      </c>
      <c r="BI758" s="219" t="n">
        <f aca="false">G758*AP758</f>
        <v>0</v>
      </c>
      <c r="BJ758" s="219" t="n">
        <f aca="false">G758*H758</f>
        <v>0</v>
      </c>
      <c r="BK758" s="219"/>
      <c r="BL758" s="90"/>
      <c r="BW758" s="90" t="str">
        <f aca="false">I758</f>
        <v>21</v>
      </c>
      <c r="BX758" s="221" t="s">
        <v>2214</v>
      </c>
    </row>
    <row r="759" customFormat="false" ht="15" hidden="false" customHeight="true" outlineLevel="0" collapsed="false">
      <c r="A759" s="209" t="s">
        <v>2215</v>
      </c>
      <c r="B759" s="209" t="s">
        <v>113</v>
      </c>
      <c r="C759" s="209" t="s">
        <v>2216</v>
      </c>
      <c r="D759" s="210" t="s">
        <v>2217</v>
      </c>
      <c r="E759" s="210"/>
      <c r="F759" s="209" t="s">
        <v>313</v>
      </c>
      <c r="G759" s="211" t="n">
        <v>135</v>
      </c>
      <c r="H759" s="212"/>
      <c r="I759" s="213" t="s">
        <v>203</v>
      </c>
      <c r="J759" s="212" t="n">
        <f aca="false">G759*AO759</f>
        <v>0</v>
      </c>
      <c r="K759" s="212" t="n">
        <f aca="false">G759*AP759</f>
        <v>0</v>
      </c>
      <c r="L759" s="212" t="n">
        <f aca="false">G759*H759</f>
        <v>0</v>
      </c>
      <c r="M759" s="212" t="n">
        <f aca="false">L759*(1+BW759/100)</f>
        <v>0</v>
      </c>
      <c r="N759" s="212" t="n">
        <v>0</v>
      </c>
      <c r="O759" s="212" t="n">
        <f aca="false">G759*N759</f>
        <v>0</v>
      </c>
      <c r="P759" s="213" t="s">
        <v>204</v>
      </c>
      <c r="Z759" s="90" t="n">
        <f aca="false">IF(AQ759="5",BJ759,0)</f>
        <v>0</v>
      </c>
      <c r="AB759" s="90" t="n">
        <f aca="false">IF(AQ759="1",BH759,0)</f>
        <v>0</v>
      </c>
      <c r="AC759" s="90" t="n">
        <f aca="false">IF(AQ759="1",BI759,0)</f>
        <v>0</v>
      </c>
      <c r="AD759" s="90" t="n">
        <f aca="false">IF(AQ759="7",BH759,0)</f>
        <v>0</v>
      </c>
      <c r="AE759" s="90" t="n">
        <f aca="false">IF(AQ759="7",BI759,0)</f>
        <v>0</v>
      </c>
      <c r="AF759" s="90" t="n">
        <f aca="false">IF(AQ759="2",BH759,0)</f>
        <v>0</v>
      </c>
      <c r="AG759" s="90" t="n">
        <f aca="false">IF(AQ759="2",BI759,0)</f>
        <v>0</v>
      </c>
      <c r="AH759" s="90" t="n">
        <f aca="false">IF(AQ759="0",BJ759,0)</f>
        <v>0</v>
      </c>
      <c r="AI759" s="190" t="s">
        <v>113</v>
      </c>
      <c r="AJ759" s="90" t="n">
        <f aca="false">IF(AN759=0,L759,0)</f>
        <v>0</v>
      </c>
      <c r="AK759" s="90" t="n">
        <f aca="false">IF(AN759=12,L759,0)</f>
        <v>0</v>
      </c>
      <c r="AL759" s="90" t="n">
        <f aca="false">IF(AN759=21,L759,0)</f>
        <v>0</v>
      </c>
      <c r="AN759" s="90" t="n">
        <v>21</v>
      </c>
      <c r="AO759" s="90" t="n">
        <f aca="false">H759*0</f>
        <v>0</v>
      </c>
      <c r="AP759" s="90" t="n">
        <f aca="false">H759*(1-0)</f>
        <v>0</v>
      </c>
      <c r="AQ759" s="89" t="s">
        <v>208</v>
      </c>
      <c r="AV759" s="90" t="n">
        <f aca="false">AW759+AX759</f>
        <v>0</v>
      </c>
      <c r="AW759" s="90" t="n">
        <f aca="false">G759*AO759</f>
        <v>0</v>
      </c>
      <c r="AX759" s="90" t="n">
        <f aca="false">G759*AP759</f>
        <v>0</v>
      </c>
      <c r="AY759" s="89" t="s">
        <v>2071</v>
      </c>
      <c r="AZ759" s="89" t="s">
        <v>1995</v>
      </c>
      <c r="BA759" s="190" t="s">
        <v>1996</v>
      </c>
      <c r="BC759" s="90" t="n">
        <f aca="false">AW759+AX759</f>
        <v>0</v>
      </c>
      <c r="BD759" s="90" t="n">
        <f aca="false">H759/(100-BE759)*100</f>
        <v>0</v>
      </c>
      <c r="BE759" s="90" t="n">
        <v>0</v>
      </c>
      <c r="BF759" s="90" t="n">
        <f aca="false">O759</f>
        <v>0</v>
      </c>
      <c r="BH759" s="90" t="n">
        <f aca="false">G759*AO759</f>
        <v>0</v>
      </c>
      <c r="BI759" s="90" t="n">
        <f aca="false">G759*AP759</f>
        <v>0</v>
      </c>
      <c r="BJ759" s="90" t="n">
        <f aca="false">G759*H759</f>
        <v>0</v>
      </c>
      <c r="BK759" s="90"/>
      <c r="BL759" s="90"/>
      <c r="BW759" s="90" t="str">
        <f aca="false">I759</f>
        <v>21</v>
      </c>
      <c r="BX759" s="11" t="s">
        <v>2217</v>
      </c>
    </row>
    <row r="760" customFormat="false" ht="15" hidden="false" customHeight="true" outlineLevel="0" collapsed="false">
      <c r="A760" s="214" t="s">
        <v>2218</v>
      </c>
      <c r="B760" s="214" t="s">
        <v>113</v>
      </c>
      <c r="C760" s="214" t="s">
        <v>2219</v>
      </c>
      <c r="D760" s="215" t="s">
        <v>2220</v>
      </c>
      <c r="E760" s="215"/>
      <c r="F760" s="214" t="s">
        <v>313</v>
      </c>
      <c r="G760" s="216" t="n">
        <v>141.75</v>
      </c>
      <c r="H760" s="217"/>
      <c r="I760" s="218" t="s">
        <v>203</v>
      </c>
      <c r="J760" s="217" t="n">
        <f aca="false">G760*AO760</f>
        <v>0</v>
      </c>
      <c r="K760" s="217" t="n">
        <f aca="false">G760*AP760</f>
        <v>0</v>
      </c>
      <c r="L760" s="217" t="n">
        <f aca="false">G760*H760</f>
        <v>0</v>
      </c>
      <c r="M760" s="217" t="n">
        <f aca="false">L760*(1+BW760/100)</f>
        <v>0</v>
      </c>
      <c r="N760" s="217" t="n">
        <v>0.00018</v>
      </c>
      <c r="O760" s="217" t="n">
        <f aca="false">G760*N760</f>
        <v>0.025515</v>
      </c>
      <c r="P760" s="218" t="s">
        <v>204</v>
      </c>
      <c r="Z760" s="90" t="n">
        <f aca="false">IF(AQ760="5",BJ760,0)</f>
        <v>0</v>
      </c>
      <c r="AB760" s="90" t="n">
        <f aca="false">IF(AQ760="1",BH760,0)</f>
        <v>0</v>
      </c>
      <c r="AC760" s="90" t="n">
        <f aca="false">IF(AQ760="1",BI760,0)</f>
        <v>0</v>
      </c>
      <c r="AD760" s="90" t="n">
        <f aca="false">IF(AQ760="7",BH760,0)</f>
        <v>0</v>
      </c>
      <c r="AE760" s="90" t="n">
        <f aca="false">IF(AQ760="7",BI760,0)</f>
        <v>0</v>
      </c>
      <c r="AF760" s="90" t="n">
        <f aca="false">IF(AQ760="2",BH760,0)</f>
        <v>0</v>
      </c>
      <c r="AG760" s="90" t="n">
        <f aca="false">IF(AQ760="2",BI760,0)</f>
        <v>0</v>
      </c>
      <c r="AH760" s="90" t="n">
        <f aca="false">IF(AQ760="0",BJ760,0)</f>
        <v>0</v>
      </c>
      <c r="AI760" s="190" t="s">
        <v>113</v>
      </c>
      <c r="AJ760" s="219" t="n">
        <f aca="false">IF(AN760=0,L760,0)</f>
        <v>0</v>
      </c>
      <c r="AK760" s="219" t="n">
        <f aca="false">IF(AN760=12,L760,0)</f>
        <v>0</v>
      </c>
      <c r="AL760" s="219" t="n">
        <f aca="false">IF(AN760=21,L760,0)</f>
        <v>0</v>
      </c>
      <c r="AN760" s="90" t="n">
        <v>21</v>
      </c>
      <c r="AO760" s="90" t="n">
        <f aca="false">H760*1</f>
        <v>0</v>
      </c>
      <c r="AP760" s="90" t="n">
        <f aca="false">H760*(1-1)</f>
        <v>0</v>
      </c>
      <c r="AQ760" s="220" t="s">
        <v>199</v>
      </c>
      <c r="AV760" s="90" t="n">
        <f aca="false">AW760+AX760</f>
        <v>0</v>
      </c>
      <c r="AW760" s="90" t="n">
        <f aca="false">G760*AO760</f>
        <v>0</v>
      </c>
      <c r="AX760" s="90" t="n">
        <f aca="false">G760*AP760</f>
        <v>0</v>
      </c>
      <c r="AY760" s="89" t="s">
        <v>2071</v>
      </c>
      <c r="AZ760" s="89" t="s">
        <v>1995</v>
      </c>
      <c r="BA760" s="190" t="s">
        <v>1996</v>
      </c>
      <c r="BC760" s="90" t="n">
        <f aca="false">AW760+AX760</f>
        <v>0</v>
      </c>
      <c r="BD760" s="90" t="n">
        <f aca="false">H760/(100-BE760)*100</f>
        <v>0</v>
      </c>
      <c r="BE760" s="90" t="n">
        <v>0</v>
      </c>
      <c r="BF760" s="90" t="n">
        <f aca="false">O760</f>
        <v>0.025515</v>
      </c>
      <c r="BH760" s="219" t="n">
        <f aca="false">G760*AO760</f>
        <v>0</v>
      </c>
      <c r="BI760" s="219" t="n">
        <f aca="false">G760*AP760</f>
        <v>0</v>
      </c>
      <c r="BJ760" s="219" t="n">
        <f aca="false">G760*H760</f>
        <v>0</v>
      </c>
      <c r="BK760" s="219"/>
      <c r="BL760" s="90"/>
      <c r="BW760" s="90" t="str">
        <f aca="false">I760</f>
        <v>21</v>
      </c>
      <c r="BX760" s="221" t="s">
        <v>2220</v>
      </c>
    </row>
    <row r="761" customFormat="false" ht="15" hidden="false" customHeight="true" outlineLevel="0" collapsed="false">
      <c r="A761" s="209" t="s">
        <v>2221</v>
      </c>
      <c r="B761" s="209" t="s">
        <v>113</v>
      </c>
      <c r="C761" s="209" t="s">
        <v>2222</v>
      </c>
      <c r="D761" s="210" t="s">
        <v>2223</v>
      </c>
      <c r="E761" s="210"/>
      <c r="F761" s="209" t="s">
        <v>313</v>
      </c>
      <c r="G761" s="211" t="n">
        <v>25</v>
      </c>
      <c r="H761" s="212"/>
      <c r="I761" s="213" t="s">
        <v>203</v>
      </c>
      <c r="J761" s="212" t="n">
        <f aca="false">G761*AO761</f>
        <v>0</v>
      </c>
      <c r="K761" s="212" t="n">
        <f aca="false">G761*AP761</f>
        <v>0</v>
      </c>
      <c r="L761" s="212" t="n">
        <f aca="false">G761*H761</f>
        <v>0</v>
      </c>
      <c r="M761" s="212" t="n">
        <f aca="false">L761*(1+BW761/100)</f>
        <v>0</v>
      </c>
      <c r="N761" s="212" t="n">
        <v>0</v>
      </c>
      <c r="O761" s="212" t="n">
        <f aca="false">G761*N761</f>
        <v>0</v>
      </c>
      <c r="P761" s="213" t="s">
        <v>204</v>
      </c>
      <c r="Z761" s="90" t="n">
        <f aca="false">IF(AQ761="5",BJ761,0)</f>
        <v>0</v>
      </c>
      <c r="AB761" s="90" t="n">
        <f aca="false">IF(AQ761="1",BH761,0)</f>
        <v>0</v>
      </c>
      <c r="AC761" s="90" t="n">
        <f aca="false">IF(AQ761="1",BI761,0)</f>
        <v>0</v>
      </c>
      <c r="AD761" s="90" t="n">
        <f aca="false">IF(AQ761="7",BH761,0)</f>
        <v>0</v>
      </c>
      <c r="AE761" s="90" t="n">
        <f aca="false">IF(AQ761="7",BI761,0)</f>
        <v>0</v>
      </c>
      <c r="AF761" s="90" t="n">
        <f aca="false">IF(AQ761="2",BH761,0)</f>
        <v>0</v>
      </c>
      <c r="AG761" s="90" t="n">
        <f aca="false">IF(AQ761="2",BI761,0)</f>
        <v>0</v>
      </c>
      <c r="AH761" s="90" t="n">
        <f aca="false">IF(AQ761="0",BJ761,0)</f>
        <v>0</v>
      </c>
      <c r="AI761" s="190" t="s">
        <v>113</v>
      </c>
      <c r="AJ761" s="90" t="n">
        <f aca="false">IF(AN761=0,L761,0)</f>
        <v>0</v>
      </c>
      <c r="AK761" s="90" t="n">
        <f aca="false">IF(AN761=12,L761,0)</f>
        <v>0</v>
      </c>
      <c r="AL761" s="90" t="n">
        <f aca="false">IF(AN761=21,L761,0)</f>
        <v>0</v>
      </c>
      <c r="AN761" s="90" t="n">
        <v>21</v>
      </c>
      <c r="AO761" s="90" t="n">
        <f aca="false">H761*0</f>
        <v>0</v>
      </c>
      <c r="AP761" s="90" t="n">
        <f aca="false">H761*(1-0)</f>
        <v>0</v>
      </c>
      <c r="AQ761" s="89" t="s">
        <v>208</v>
      </c>
      <c r="AV761" s="90" t="n">
        <f aca="false">AW761+AX761</f>
        <v>0</v>
      </c>
      <c r="AW761" s="90" t="n">
        <f aca="false">G761*AO761</f>
        <v>0</v>
      </c>
      <c r="AX761" s="90" t="n">
        <f aca="false">G761*AP761</f>
        <v>0</v>
      </c>
      <c r="AY761" s="89" t="s">
        <v>2071</v>
      </c>
      <c r="AZ761" s="89" t="s">
        <v>1995</v>
      </c>
      <c r="BA761" s="190" t="s">
        <v>1996</v>
      </c>
      <c r="BC761" s="90" t="n">
        <f aca="false">AW761+AX761</f>
        <v>0</v>
      </c>
      <c r="BD761" s="90" t="n">
        <f aca="false">H761/(100-BE761)*100</f>
        <v>0</v>
      </c>
      <c r="BE761" s="90" t="n">
        <v>0</v>
      </c>
      <c r="BF761" s="90" t="n">
        <f aca="false">O761</f>
        <v>0</v>
      </c>
      <c r="BH761" s="90" t="n">
        <f aca="false">G761*AO761</f>
        <v>0</v>
      </c>
      <c r="BI761" s="90" t="n">
        <f aca="false">G761*AP761</f>
        <v>0</v>
      </c>
      <c r="BJ761" s="90" t="n">
        <f aca="false">G761*H761</f>
        <v>0</v>
      </c>
      <c r="BK761" s="90"/>
      <c r="BL761" s="90"/>
      <c r="BW761" s="90" t="str">
        <f aca="false">I761</f>
        <v>21</v>
      </c>
      <c r="BX761" s="11" t="s">
        <v>2223</v>
      </c>
    </row>
    <row r="762" customFormat="false" ht="15" hidden="false" customHeight="true" outlineLevel="0" collapsed="false">
      <c r="A762" s="214" t="s">
        <v>2224</v>
      </c>
      <c r="B762" s="214" t="s">
        <v>113</v>
      </c>
      <c r="C762" s="214" t="s">
        <v>2225</v>
      </c>
      <c r="D762" s="215" t="s">
        <v>2226</v>
      </c>
      <c r="E762" s="215"/>
      <c r="F762" s="214" t="s">
        <v>313</v>
      </c>
      <c r="G762" s="216" t="n">
        <v>26.25</v>
      </c>
      <c r="H762" s="217"/>
      <c r="I762" s="218" t="s">
        <v>203</v>
      </c>
      <c r="J762" s="217" t="n">
        <f aca="false">G762*AO762</f>
        <v>0</v>
      </c>
      <c r="K762" s="217" t="n">
        <f aca="false">G762*AP762</f>
        <v>0</v>
      </c>
      <c r="L762" s="217" t="n">
        <f aca="false">G762*H762</f>
        <v>0</v>
      </c>
      <c r="M762" s="217" t="n">
        <f aca="false">L762*(1+BW762/100)</f>
        <v>0</v>
      </c>
      <c r="N762" s="217" t="n">
        <v>0.00053</v>
      </c>
      <c r="O762" s="217" t="n">
        <f aca="false">G762*N762</f>
        <v>0.0139125</v>
      </c>
      <c r="P762" s="218" t="s">
        <v>204</v>
      </c>
      <c r="Z762" s="90" t="n">
        <f aca="false">IF(AQ762="5",BJ762,0)</f>
        <v>0</v>
      </c>
      <c r="AB762" s="90" t="n">
        <f aca="false">IF(AQ762="1",BH762,0)</f>
        <v>0</v>
      </c>
      <c r="AC762" s="90" t="n">
        <f aca="false">IF(AQ762="1",BI762,0)</f>
        <v>0</v>
      </c>
      <c r="AD762" s="90" t="n">
        <f aca="false">IF(AQ762="7",BH762,0)</f>
        <v>0</v>
      </c>
      <c r="AE762" s="90" t="n">
        <f aca="false">IF(AQ762="7",BI762,0)</f>
        <v>0</v>
      </c>
      <c r="AF762" s="90" t="n">
        <f aca="false">IF(AQ762="2",BH762,0)</f>
        <v>0</v>
      </c>
      <c r="AG762" s="90" t="n">
        <f aca="false">IF(AQ762="2",BI762,0)</f>
        <v>0</v>
      </c>
      <c r="AH762" s="90" t="n">
        <f aca="false">IF(AQ762="0",BJ762,0)</f>
        <v>0</v>
      </c>
      <c r="AI762" s="190" t="s">
        <v>113</v>
      </c>
      <c r="AJ762" s="219" t="n">
        <f aca="false">IF(AN762=0,L762,0)</f>
        <v>0</v>
      </c>
      <c r="AK762" s="219" t="n">
        <f aca="false">IF(AN762=12,L762,0)</f>
        <v>0</v>
      </c>
      <c r="AL762" s="219" t="n">
        <f aca="false">IF(AN762=21,L762,0)</f>
        <v>0</v>
      </c>
      <c r="AN762" s="90" t="n">
        <v>21</v>
      </c>
      <c r="AO762" s="90" t="n">
        <f aca="false">H762*1</f>
        <v>0</v>
      </c>
      <c r="AP762" s="90" t="n">
        <f aca="false">H762*(1-1)</f>
        <v>0</v>
      </c>
      <c r="AQ762" s="220" t="s">
        <v>199</v>
      </c>
      <c r="AV762" s="90" t="n">
        <f aca="false">AW762+AX762</f>
        <v>0</v>
      </c>
      <c r="AW762" s="90" t="n">
        <f aca="false">G762*AO762</f>
        <v>0</v>
      </c>
      <c r="AX762" s="90" t="n">
        <f aca="false">G762*AP762</f>
        <v>0</v>
      </c>
      <c r="AY762" s="89" t="s">
        <v>2071</v>
      </c>
      <c r="AZ762" s="89" t="s">
        <v>1995</v>
      </c>
      <c r="BA762" s="190" t="s">
        <v>1996</v>
      </c>
      <c r="BC762" s="90" t="n">
        <f aca="false">AW762+AX762</f>
        <v>0</v>
      </c>
      <c r="BD762" s="90" t="n">
        <f aca="false">H762/(100-BE762)*100</f>
        <v>0</v>
      </c>
      <c r="BE762" s="90" t="n">
        <v>0</v>
      </c>
      <c r="BF762" s="90" t="n">
        <f aca="false">O762</f>
        <v>0.0139125</v>
      </c>
      <c r="BH762" s="219" t="n">
        <f aca="false">G762*AO762</f>
        <v>0</v>
      </c>
      <c r="BI762" s="219" t="n">
        <f aca="false">G762*AP762</f>
        <v>0</v>
      </c>
      <c r="BJ762" s="219" t="n">
        <f aca="false">G762*H762</f>
        <v>0</v>
      </c>
      <c r="BK762" s="219"/>
      <c r="BL762" s="90"/>
      <c r="BW762" s="90" t="str">
        <f aca="false">I762</f>
        <v>21</v>
      </c>
      <c r="BX762" s="221" t="s">
        <v>2226</v>
      </c>
    </row>
    <row r="763" customFormat="false" ht="15" hidden="false" customHeight="true" outlineLevel="0" collapsed="false">
      <c r="A763" s="209" t="s">
        <v>2227</v>
      </c>
      <c r="B763" s="209" t="s">
        <v>113</v>
      </c>
      <c r="C763" s="209" t="s">
        <v>2228</v>
      </c>
      <c r="D763" s="210" t="s">
        <v>2229</v>
      </c>
      <c r="E763" s="210"/>
      <c r="F763" s="209" t="s">
        <v>313</v>
      </c>
      <c r="G763" s="211" t="n">
        <v>55</v>
      </c>
      <c r="H763" s="212"/>
      <c r="I763" s="213" t="s">
        <v>203</v>
      </c>
      <c r="J763" s="212" t="n">
        <f aca="false">G763*AO763</f>
        <v>0</v>
      </c>
      <c r="K763" s="212" t="n">
        <f aca="false">G763*AP763</f>
        <v>0</v>
      </c>
      <c r="L763" s="212" t="n">
        <f aca="false">G763*H763</f>
        <v>0</v>
      </c>
      <c r="M763" s="212" t="n">
        <f aca="false">L763*(1+BW763/100)</f>
        <v>0</v>
      </c>
      <c r="N763" s="212" t="n">
        <v>0</v>
      </c>
      <c r="O763" s="212" t="n">
        <f aca="false">G763*N763</f>
        <v>0</v>
      </c>
      <c r="P763" s="213" t="s">
        <v>204</v>
      </c>
      <c r="Z763" s="90" t="n">
        <f aca="false">IF(AQ763="5",BJ763,0)</f>
        <v>0</v>
      </c>
      <c r="AB763" s="90" t="n">
        <f aca="false">IF(AQ763="1",BH763,0)</f>
        <v>0</v>
      </c>
      <c r="AC763" s="90" t="n">
        <f aca="false">IF(AQ763="1",BI763,0)</f>
        <v>0</v>
      </c>
      <c r="AD763" s="90" t="n">
        <f aca="false">IF(AQ763="7",BH763,0)</f>
        <v>0</v>
      </c>
      <c r="AE763" s="90" t="n">
        <f aca="false">IF(AQ763="7",BI763,0)</f>
        <v>0</v>
      </c>
      <c r="AF763" s="90" t="n">
        <f aca="false">IF(AQ763="2",BH763,0)</f>
        <v>0</v>
      </c>
      <c r="AG763" s="90" t="n">
        <f aca="false">IF(AQ763="2",BI763,0)</f>
        <v>0</v>
      </c>
      <c r="AH763" s="90" t="n">
        <f aca="false">IF(AQ763="0",BJ763,0)</f>
        <v>0</v>
      </c>
      <c r="AI763" s="190" t="s">
        <v>113</v>
      </c>
      <c r="AJ763" s="90" t="n">
        <f aca="false">IF(AN763=0,L763,0)</f>
        <v>0</v>
      </c>
      <c r="AK763" s="90" t="n">
        <f aca="false">IF(AN763=12,L763,0)</f>
        <v>0</v>
      </c>
      <c r="AL763" s="90" t="n">
        <f aca="false">IF(AN763=21,L763,0)</f>
        <v>0</v>
      </c>
      <c r="AN763" s="90" t="n">
        <v>21</v>
      </c>
      <c r="AO763" s="90" t="n">
        <f aca="false">H763*0</f>
        <v>0</v>
      </c>
      <c r="AP763" s="90" t="n">
        <f aca="false">H763*(1-0)</f>
        <v>0</v>
      </c>
      <c r="AQ763" s="89" t="s">
        <v>208</v>
      </c>
      <c r="AV763" s="90" t="n">
        <f aca="false">AW763+AX763</f>
        <v>0</v>
      </c>
      <c r="AW763" s="90" t="n">
        <f aca="false">G763*AO763</f>
        <v>0</v>
      </c>
      <c r="AX763" s="90" t="n">
        <f aca="false">G763*AP763</f>
        <v>0</v>
      </c>
      <c r="AY763" s="89" t="s">
        <v>2071</v>
      </c>
      <c r="AZ763" s="89" t="s">
        <v>1995</v>
      </c>
      <c r="BA763" s="190" t="s">
        <v>1996</v>
      </c>
      <c r="BC763" s="90" t="n">
        <f aca="false">AW763+AX763</f>
        <v>0</v>
      </c>
      <c r="BD763" s="90" t="n">
        <f aca="false">H763/(100-BE763)*100</f>
        <v>0</v>
      </c>
      <c r="BE763" s="90" t="n">
        <v>0</v>
      </c>
      <c r="BF763" s="90" t="n">
        <f aca="false">O763</f>
        <v>0</v>
      </c>
      <c r="BH763" s="90" t="n">
        <f aca="false">G763*AO763</f>
        <v>0</v>
      </c>
      <c r="BI763" s="90" t="n">
        <f aca="false">G763*AP763</f>
        <v>0</v>
      </c>
      <c r="BJ763" s="90" t="n">
        <f aca="false">G763*H763</f>
        <v>0</v>
      </c>
      <c r="BK763" s="90"/>
      <c r="BL763" s="90"/>
      <c r="BW763" s="90" t="str">
        <f aca="false">I763</f>
        <v>21</v>
      </c>
      <c r="BX763" s="11" t="s">
        <v>2229</v>
      </c>
    </row>
    <row r="764" customFormat="false" ht="15" hidden="false" customHeight="true" outlineLevel="0" collapsed="false">
      <c r="A764" s="214" t="s">
        <v>2230</v>
      </c>
      <c r="B764" s="214" t="s">
        <v>113</v>
      </c>
      <c r="C764" s="214" t="s">
        <v>2231</v>
      </c>
      <c r="D764" s="215" t="s">
        <v>2232</v>
      </c>
      <c r="E764" s="215"/>
      <c r="F764" s="214" t="s">
        <v>313</v>
      </c>
      <c r="G764" s="216" t="n">
        <v>57.75</v>
      </c>
      <c r="H764" s="217"/>
      <c r="I764" s="218" t="s">
        <v>203</v>
      </c>
      <c r="J764" s="217" t="n">
        <f aca="false">G764*AO764</f>
        <v>0</v>
      </c>
      <c r="K764" s="217" t="n">
        <f aca="false">G764*AP764</f>
        <v>0</v>
      </c>
      <c r="L764" s="217" t="n">
        <f aca="false">G764*H764</f>
        <v>0</v>
      </c>
      <c r="M764" s="217" t="n">
        <f aca="false">L764*(1+BW764/100)</f>
        <v>0</v>
      </c>
      <c r="N764" s="217" t="n">
        <v>0.00015</v>
      </c>
      <c r="O764" s="217" t="n">
        <f aca="false">G764*N764</f>
        <v>0.0086625</v>
      </c>
      <c r="P764" s="218" t="s">
        <v>204</v>
      </c>
      <c r="Z764" s="90" t="n">
        <f aca="false">IF(AQ764="5",BJ764,0)</f>
        <v>0</v>
      </c>
      <c r="AB764" s="90" t="n">
        <f aca="false">IF(AQ764="1",BH764,0)</f>
        <v>0</v>
      </c>
      <c r="AC764" s="90" t="n">
        <f aca="false">IF(AQ764="1",BI764,0)</f>
        <v>0</v>
      </c>
      <c r="AD764" s="90" t="n">
        <f aca="false">IF(AQ764="7",BH764,0)</f>
        <v>0</v>
      </c>
      <c r="AE764" s="90" t="n">
        <f aca="false">IF(AQ764="7",BI764,0)</f>
        <v>0</v>
      </c>
      <c r="AF764" s="90" t="n">
        <f aca="false">IF(AQ764="2",BH764,0)</f>
        <v>0</v>
      </c>
      <c r="AG764" s="90" t="n">
        <f aca="false">IF(AQ764="2",BI764,0)</f>
        <v>0</v>
      </c>
      <c r="AH764" s="90" t="n">
        <f aca="false">IF(AQ764="0",BJ764,0)</f>
        <v>0</v>
      </c>
      <c r="AI764" s="190" t="s">
        <v>113</v>
      </c>
      <c r="AJ764" s="219" t="n">
        <f aca="false">IF(AN764=0,L764,0)</f>
        <v>0</v>
      </c>
      <c r="AK764" s="219" t="n">
        <f aca="false">IF(AN764=12,L764,0)</f>
        <v>0</v>
      </c>
      <c r="AL764" s="219" t="n">
        <f aca="false">IF(AN764=21,L764,0)</f>
        <v>0</v>
      </c>
      <c r="AN764" s="90" t="n">
        <v>21</v>
      </c>
      <c r="AO764" s="90" t="n">
        <f aca="false">H764*1</f>
        <v>0</v>
      </c>
      <c r="AP764" s="90" t="n">
        <f aca="false">H764*(1-1)</f>
        <v>0</v>
      </c>
      <c r="AQ764" s="220" t="s">
        <v>199</v>
      </c>
      <c r="AV764" s="90" t="n">
        <f aca="false">AW764+AX764</f>
        <v>0</v>
      </c>
      <c r="AW764" s="90" t="n">
        <f aca="false">G764*AO764</f>
        <v>0</v>
      </c>
      <c r="AX764" s="90" t="n">
        <f aca="false">G764*AP764</f>
        <v>0</v>
      </c>
      <c r="AY764" s="89" t="s">
        <v>2071</v>
      </c>
      <c r="AZ764" s="89" t="s">
        <v>1995</v>
      </c>
      <c r="BA764" s="190" t="s">
        <v>1996</v>
      </c>
      <c r="BC764" s="90" t="n">
        <f aca="false">AW764+AX764</f>
        <v>0</v>
      </c>
      <c r="BD764" s="90" t="n">
        <f aca="false">H764/(100-BE764)*100</f>
        <v>0</v>
      </c>
      <c r="BE764" s="90" t="n">
        <v>0</v>
      </c>
      <c r="BF764" s="90" t="n">
        <f aca="false">O764</f>
        <v>0.0086625</v>
      </c>
      <c r="BH764" s="219" t="n">
        <f aca="false">G764*AO764</f>
        <v>0</v>
      </c>
      <c r="BI764" s="219" t="n">
        <f aca="false">G764*AP764</f>
        <v>0</v>
      </c>
      <c r="BJ764" s="219" t="n">
        <f aca="false">G764*H764</f>
        <v>0</v>
      </c>
      <c r="BK764" s="219"/>
      <c r="BL764" s="90"/>
      <c r="BW764" s="90" t="str">
        <f aca="false">I764</f>
        <v>21</v>
      </c>
      <c r="BX764" s="221" t="s">
        <v>2232</v>
      </c>
    </row>
    <row r="765" customFormat="false" ht="24.05" hidden="false" customHeight="true" outlineLevel="0" collapsed="false">
      <c r="A765" s="209" t="s">
        <v>2233</v>
      </c>
      <c r="B765" s="209" t="s">
        <v>113</v>
      </c>
      <c r="C765" s="209" t="s">
        <v>2234</v>
      </c>
      <c r="D765" s="210" t="s">
        <v>2235</v>
      </c>
      <c r="E765" s="210"/>
      <c r="F765" s="209" t="s">
        <v>313</v>
      </c>
      <c r="G765" s="211" t="n">
        <v>168</v>
      </c>
      <c r="H765" s="212"/>
      <c r="I765" s="213" t="s">
        <v>203</v>
      </c>
      <c r="J765" s="212" t="n">
        <f aca="false">G765*AO765</f>
        <v>0</v>
      </c>
      <c r="K765" s="212" t="n">
        <f aca="false">G765*AP765</f>
        <v>0</v>
      </c>
      <c r="L765" s="212" t="n">
        <f aca="false">G765*H765</f>
        <v>0</v>
      </c>
      <c r="M765" s="212" t="n">
        <f aca="false">L765*(1+BW765/100)</f>
        <v>0</v>
      </c>
      <c r="N765" s="212" t="n">
        <v>6E-005</v>
      </c>
      <c r="O765" s="212" t="n">
        <f aca="false">G765*N765</f>
        <v>0.01008</v>
      </c>
      <c r="P765" s="213" t="s">
        <v>204</v>
      </c>
      <c r="Z765" s="90" t="n">
        <f aca="false">IF(AQ765="5",BJ765,0)</f>
        <v>0</v>
      </c>
      <c r="AB765" s="90" t="n">
        <f aca="false">IF(AQ765="1",BH765,0)</f>
        <v>0</v>
      </c>
      <c r="AC765" s="90" t="n">
        <f aca="false">IF(AQ765="1",BI765,0)</f>
        <v>0</v>
      </c>
      <c r="AD765" s="90" t="n">
        <f aca="false">IF(AQ765="7",BH765,0)</f>
        <v>0</v>
      </c>
      <c r="AE765" s="90" t="n">
        <f aca="false">IF(AQ765="7",BI765,0)</f>
        <v>0</v>
      </c>
      <c r="AF765" s="90" t="n">
        <f aca="false">IF(AQ765="2",BH765,0)</f>
        <v>0</v>
      </c>
      <c r="AG765" s="90" t="n">
        <f aca="false">IF(AQ765="2",BI765,0)</f>
        <v>0</v>
      </c>
      <c r="AH765" s="90" t="n">
        <f aca="false">IF(AQ765="0",BJ765,0)</f>
        <v>0</v>
      </c>
      <c r="AI765" s="190" t="s">
        <v>113</v>
      </c>
      <c r="AJ765" s="90" t="n">
        <f aca="false">IF(AN765=0,L765,0)</f>
        <v>0</v>
      </c>
      <c r="AK765" s="90" t="n">
        <f aca="false">IF(AN765=12,L765,0)</f>
        <v>0</v>
      </c>
      <c r="AL765" s="90" t="n">
        <f aca="false">IF(AN765=21,L765,0)</f>
        <v>0</v>
      </c>
      <c r="AN765" s="90" t="n">
        <v>21</v>
      </c>
      <c r="AO765" s="90" t="n">
        <f aca="false">H765*0.176779691</f>
        <v>0</v>
      </c>
      <c r="AP765" s="90" t="n">
        <f aca="false">H765*(1-0.176779691)</f>
        <v>0</v>
      </c>
      <c r="AQ765" s="89" t="s">
        <v>208</v>
      </c>
      <c r="AV765" s="90" t="n">
        <f aca="false">AW765+AX765</f>
        <v>0</v>
      </c>
      <c r="AW765" s="90" t="n">
        <f aca="false">G765*AO765</f>
        <v>0</v>
      </c>
      <c r="AX765" s="90" t="n">
        <f aca="false">G765*AP765</f>
        <v>0</v>
      </c>
      <c r="AY765" s="89" t="s">
        <v>2071</v>
      </c>
      <c r="AZ765" s="89" t="s">
        <v>1995</v>
      </c>
      <c r="BA765" s="190" t="s">
        <v>1996</v>
      </c>
      <c r="BC765" s="90" t="n">
        <f aca="false">AW765+AX765</f>
        <v>0</v>
      </c>
      <c r="BD765" s="90" t="n">
        <f aca="false">H765/(100-BE765)*100</f>
        <v>0</v>
      </c>
      <c r="BE765" s="90" t="n">
        <v>0</v>
      </c>
      <c r="BF765" s="90" t="n">
        <f aca="false">O765</f>
        <v>0.01008</v>
      </c>
      <c r="BH765" s="90" t="n">
        <f aca="false">G765*AO765</f>
        <v>0</v>
      </c>
      <c r="BI765" s="90" t="n">
        <f aca="false">G765*AP765</f>
        <v>0</v>
      </c>
      <c r="BJ765" s="90" t="n">
        <f aca="false">G765*H765</f>
        <v>0</v>
      </c>
      <c r="BK765" s="90"/>
      <c r="BL765" s="90"/>
      <c r="BW765" s="90" t="str">
        <f aca="false">I765</f>
        <v>21</v>
      </c>
      <c r="BX765" s="11" t="s">
        <v>2235</v>
      </c>
    </row>
    <row r="766" customFormat="false" ht="24.05" hidden="false" customHeight="true" outlineLevel="0" collapsed="false">
      <c r="A766" s="209" t="s">
        <v>2236</v>
      </c>
      <c r="B766" s="209" t="s">
        <v>113</v>
      </c>
      <c r="C766" s="209" t="s">
        <v>2237</v>
      </c>
      <c r="D766" s="210" t="s">
        <v>2238</v>
      </c>
      <c r="E766" s="210"/>
      <c r="F766" s="209" t="s">
        <v>313</v>
      </c>
      <c r="G766" s="211" t="n">
        <v>98</v>
      </c>
      <c r="H766" s="212"/>
      <c r="I766" s="213" t="s">
        <v>203</v>
      </c>
      <c r="J766" s="212" t="n">
        <f aca="false">G766*AO766</f>
        <v>0</v>
      </c>
      <c r="K766" s="212" t="n">
        <f aca="false">G766*AP766</f>
        <v>0</v>
      </c>
      <c r="L766" s="212" t="n">
        <f aca="false">G766*H766</f>
        <v>0</v>
      </c>
      <c r="M766" s="212" t="n">
        <f aca="false">L766*(1+BW766/100)</f>
        <v>0</v>
      </c>
      <c r="N766" s="212" t="n">
        <v>7E-005</v>
      </c>
      <c r="O766" s="212" t="n">
        <f aca="false">G766*N766</f>
        <v>0.00686</v>
      </c>
      <c r="P766" s="213" t="s">
        <v>204</v>
      </c>
      <c r="Z766" s="90" t="n">
        <f aca="false">IF(AQ766="5",BJ766,0)</f>
        <v>0</v>
      </c>
      <c r="AB766" s="90" t="n">
        <f aca="false">IF(AQ766="1",BH766,0)</f>
        <v>0</v>
      </c>
      <c r="AC766" s="90" t="n">
        <f aca="false">IF(AQ766="1",BI766,0)</f>
        <v>0</v>
      </c>
      <c r="AD766" s="90" t="n">
        <f aca="false">IF(AQ766="7",BH766,0)</f>
        <v>0</v>
      </c>
      <c r="AE766" s="90" t="n">
        <f aca="false">IF(AQ766="7",BI766,0)</f>
        <v>0</v>
      </c>
      <c r="AF766" s="90" t="n">
        <f aca="false">IF(AQ766="2",BH766,0)</f>
        <v>0</v>
      </c>
      <c r="AG766" s="90" t="n">
        <f aca="false">IF(AQ766="2",BI766,0)</f>
        <v>0</v>
      </c>
      <c r="AH766" s="90" t="n">
        <f aca="false">IF(AQ766="0",BJ766,0)</f>
        <v>0</v>
      </c>
      <c r="AI766" s="190" t="s">
        <v>113</v>
      </c>
      <c r="AJ766" s="90" t="n">
        <f aca="false">IF(AN766=0,L766,0)</f>
        <v>0</v>
      </c>
      <c r="AK766" s="90" t="n">
        <f aca="false">IF(AN766=12,L766,0)</f>
        <v>0</v>
      </c>
      <c r="AL766" s="90" t="n">
        <f aca="false">IF(AN766=21,L766,0)</f>
        <v>0</v>
      </c>
      <c r="AN766" s="90" t="n">
        <v>21</v>
      </c>
      <c r="AO766" s="90" t="n">
        <f aca="false">H766*0.205414115</f>
        <v>0</v>
      </c>
      <c r="AP766" s="90" t="n">
        <f aca="false">H766*(1-0.205414115)</f>
        <v>0</v>
      </c>
      <c r="AQ766" s="89" t="s">
        <v>208</v>
      </c>
      <c r="AV766" s="90" t="n">
        <f aca="false">AW766+AX766</f>
        <v>0</v>
      </c>
      <c r="AW766" s="90" t="n">
        <f aca="false">G766*AO766</f>
        <v>0</v>
      </c>
      <c r="AX766" s="90" t="n">
        <f aca="false">G766*AP766</f>
        <v>0</v>
      </c>
      <c r="AY766" s="89" t="s">
        <v>2071</v>
      </c>
      <c r="AZ766" s="89" t="s">
        <v>1995</v>
      </c>
      <c r="BA766" s="190" t="s">
        <v>1996</v>
      </c>
      <c r="BC766" s="90" t="n">
        <f aca="false">AW766+AX766</f>
        <v>0</v>
      </c>
      <c r="BD766" s="90" t="n">
        <f aca="false">H766/(100-BE766)*100</f>
        <v>0</v>
      </c>
      <c r="BE766" s="90" t="n">
        <v>0</v>
      </c>
      <c r="BF766" s="90" t="n">
        <f aca="false">O766</f>
        <v>0.00686</v>
      </c>
      <c r="BH766" s="90" t="n">
        <f aca="false">G766*AO766</f>
        <v>0</v>
      </c>
      <c r="BI766" s="90" t="n">
        <f aca="false">G766*AP766</f>
        <v>0</v>
      </c>
      <c r="BJ766" s="90" t="n">
        <f aca="false">G766*H766</f>
        <v>0</v>
      </c>
      <c r="BK766" s="90"/>
      <c r="BL766" s="90"/>
      <c r="BW766" s="90" t="str">
        <f aca="false">I766</f>
        <v>21</v>
      </c>
      <c r="BX766" s="11" t="s">
        <v>2238</v>
      </c>
    </row>
    <row r="767" customFormat="false" ht="24.05" hidden="false" customHeight="true" outlineLevel="0" collapsed="false">
      <c r="A767" s="209" t="s">
        <v>2239</v>
      </c>
      <c r="B767" s="209" t="s">
        <v>113</v>
      </c>
      <c r="C767" s="209" t="s">
        <v>2240</v>
      </c>
      <c r="D767" s="210" t="s">
        <v>2241</v>
      </c>
      <c r="E767" s="210"/>
      <c r="F767" s="209" t="s">
        <v>313</v>
      </c>
      <c r="G767" s="211" t="n">
        <v>64</v>
      </c>
      <c r="H767" s="212"/>
      <c r="I767" s="213" t="s">
        <v>203</v>
      </c>
      <c r="J767" s="212" t="n">
        <f aca="false">G767*AO767</f>
        <v>0</v>
      </c>
      <c r="K767" s="212" t="n">
        <f aca="false">G767*AP767</f>
        <v>0</v>
      </c>
      <c r="L767" s="212" t="n">
        <f aca="false">G767*H767</f>
        <v>0</v>
      </c>
      <c r="M767" s="212" t="n">
        <f aca="false">L767*(1+BW767/100)</f>
        <v>0</v>
      </c>
      <c r="N767" s="212" t="n">
        <v>0.00017</v>
      </c>
      <c r="O767" s="212" t="n">
        <f aca="false">G767*N767</f>
        <v>0.01088</v>
      </c>
      <c r="P767" s="213" t="s">
        <v>204</v>
      </c>
      <c r="Z767" s="90" t="n">
        <f aca="false">IF(AQ767="5",BJ767,0)</f>
        <v>0</v>
      </c>
      <c r="AB767" s="90" t="n">
        <f aca="false">IF(AQ767="1",BH767,0)</f>
        <v>0</v>
      </c>
      <c r="AC767" s="90" t="n">
        <f aca="false">IF(AQ767="1",BI767,0)</f>
        <v>0</v>
      </c>
      <c r="AD767" s="90" t="n">
        <f aca="false">IF(AQ767="7",BH767,0)</f>
        <v>0</v>
      </c>
      <c r="AE767" s="90" t="n">
        <f aca="false">IF(AQ767="7",BI767,0)</f>
        <v>0</v>
      </c>
      <c r="AF767" s="90" t="n">
        <f aca="false">IF(AQ767="2",BH767,0)</f>
        <v>0</v>
      </c>
      <c r="AG767" s="90" t="n">
        <f aca="false">IF(AQ767="2",BI767,0)</f>
        <v>0</v>
      </c>
      <c r="AH767" s="90" t="n">
        <f aca="false">IF(AQ767="0",BJ767,0)</f>
        <v>0</v>
      </c>
      <c r="AI767" s="190" t="s">
        <v>113</v>
      </c>
      <c r="AJ767" s="90" t="n">
        <f aca="false">IF(AN767=0,L767,0)</f>
        <v>0</v>
      </c>
      <c r="AK767" s="90" t="n">
        <f aca="false">IF(AN767=12,L767,0)</f>
        <v>0</v>
      </c>
      <c r="AL767" s="90" t="n">
        <f aca="false">IF(AN767=21,L767,0)</f>
        <v>0</v>
      </c>
      <c r="AN767" s="90" t="n">
        <v>21</v>
      </c>
      <c r="AO767" s="90" t="n">
        <f aca="false">H767*0.344848455</f>
        <v>0</v>
      </c>
      <c r="AP767" s="90" t="n">
        <f aca="false">H767*(1-0.344848455)</f>
        <v>0</v>
      </c>
      <c r="AQ767" s="89" t="s">
        <v>208</v>
      </c>
      <c r="AV767" s="90" t="n">
        <f aca="false">AW767+AX767</f>
        <v>0</v>
      </c>
      <c r="AW767" s="90" t="n">
        <f aca="false">G767*AO767</f>
        <v>0</v>
      </c>
      <c r="AX767" s="90" t="n">
        <f aca="false">G767*AP767</f>
        <v>0</v>
      </c>
      <c r="AY767" s="89" t="s">
        <v>2071</v>
      </c>
      <c r="AZ767" s="89" t="s">
        <v>1995</v>
      </c>
      <c r="BA767" s="190" t="s">
        <v>1996</v>
      </c>
      <c r="BC767" s="90" t="n">
        <f aca="false">AW767+AX767</f>
        <v>0</v>
      </c>
      <c r="BD767" s="90" t="n">
        <f aca="false">H767/(100-BE767)*100</f>
        <v>0</v>
      </c>
      <c r="BE767" s="90" t="n">
        <v>0</v>
      </c>
      <c r="BF767" s="90" t="n">
        <f aca="false">O767</f>
        <v>0.01088</v>
      </c>
      <c r="BH767" s="90" t="n">
        <f aca="false">G767*AO767</f>
        <v>0</v>
      </c>
      <c r="BI767" s="90" t="n">
        <f aca="false">G767*AP767</f>
        <v>0</v>
      </c>
      <c r="BJ767" s="90" t="n">
        <f aca="false">G767*H767</f>
        <v>0</v>
      </c>
      <c r="BK767" s="90"/>
      <c r="BL767" s="90"/>
      <c r="BW767" s="90" t="str">
        <f aca="false">I767</f>
        <v>21</v>
      </c>
      <c r="BX767" s="11" t="s">
        <v>2241</v>
      </c>
    </row>
    <row r="768" customFormat="false" ht="24.05" hidden="false" customHeight="true" outlineLevel="0" collapsed="false">
      <c r="A768" s="209" t="s">
        <v>2242</v>
      </c>
      <c r="B768" s="209" t="s">
        <v>113</v>
      </c>
      <c r="C768" s="209" t="s">
        <v>2243</v>
      </c>
      <c r="D768" s="210" t="s">
        <v>2244</v>
      </c>
      <c r="E768" s="210"/>
      <c r="F768" s="209" t="s">
        <v>261</v>
      </c>
      <c r="G768" s="211" t="n">
        <v>217</v>
      </c>
      <c r="H768" s="212"/>
      <c r="I768" s="213" t="s">
        <v>203</v>
      </c>
      <c r="J768" s="212" t="n">
        <f aca="false">G768*AO768</f>
        <v>0</v>
      </c>
      <c r="K768" s="212" t="n">
        <f aca="false">G768*AP768</f>
        <v>0</v>
      </c>
      <c r="L768" s="212" t="n">
        <f aca="false">G768*H768</f>
        <v>0</v>
      </c>
      <c r="M768" s="212" t="n">
        <f aca="false">L768*(1+BW768/100)</f>
        <v>0</v>
      </c>
      <c r="N768" s="212" t="n">
        <v>0</v>
      </c>
      <c r="O768" s="212" t="n">
        <f aca="false">G768*N768</f>
        <v>0</v>
      </c>
      <c r="P768" s="213" t="s">
        <v>204</v>
      </c>
      <c r="Z768" s="90" t="n">
        <f aca="false">IF(AQ768="5",BJ768,0)</f>
        <v>0</v>
      </c>
      <c r="AB768" s="90" t="n">
        <f aca="false">IF(AQ768="1",BH768,0)</f>
        <v>0</v>
      </c>
      <c r="AC768" s="90" t="n">
        <f aca="false">IF(AQ768="1",BI768,0)</f>
        <v>0</v>
      </c>
      <c r="AD768" s="90" t="n">
        <f aca="false">IF(AQ768="7",BH768,0)</f>
        <v>0</v>
      </c>
      <c r="AE768" s="90" t="n">
        <f aca="false">IF(AQ768="7",BI768,0)</f>
        <v>0</v>
      </c>
      <c r="AF768" s="90" t="n">
        <f aca="false">IF(AQ768="2",BH768,0)</f>
        <v>0</v>
      </c>
      <c r="AG768" s="90" t="n">
        <f aca="false">IF(AQ768="2",BI768,0)</f>
        <v>0</v>
      </c>
      <c r="AH768" s="90" t="n">
        <f aca="false">IF(AQ768="0",BJ768,0)</f>
        <v>0</v>
      </c>
      <c r="AI768" s="190" t="s">
        <v>113</v>
      </c>
      <c r="AJ768" s="90" t="n">
        <f aca="false">IF(AN768=0,L768,0)</f>
        <v>0</v>
      </c>
      <c r="AK768" s="90" t="n">
        <f aca="false">IF(AN768=12,L768,0)</f>
        <v>0</v>
      </c>
      <c r="AL768" s="90" t="n">
        <f aca="false">IF(AN768=21,L768,0)</f>
        <v>0</v>
      </c>
      <c r="AN768" s="90" t="n">
        <v>21</v>
      </c>
      <c r="AO768" s="90" t="n">
        <f aca="false">H768*0.032782384</f>
        <v>0</v>
      </c>
      <c r="AP768" s="90" t="n">
        <f aca="false">H768*(1-0.032782384)</f>
        <v>0</v>
      </c>
      <c r="AQ768" s="89" t="s">
        <v>208</v>
      </c>
      <c r="AV768" s="90" t="n">
        <f aca="false">AW768+AX768</f>
        <v>0</v>
      </c>
      <c r="AW768" s="90" t="n">
        <f aca="false">G768*AO768</f>
        <v>0</v>
      </c>
      <c r="AX768" s="90" t="n">
        <f aca="false">G768*AP768</f>
        <v>0</v>
      </c>
      <c r="AY768" s="89" t="s">
        <v>2071</v>
      </c>
      <c r="AZ768" s="89" t="s">
        <v>1995</v>
      </c>
      <c r="BA768" s="190" t="s">
        <v>1996</v>
      </c>
      <c r="BC768" s="90" t="n">
        <f aca="false">AW768+AX768</f>
        <v>0</v>
      </c>
      <c r="BD768" s="90" t="n">
        <f aca="false">H768/(100-BE768)*100</f>
        <v>0</v>
      </c>
      <c r="BE768" s="90" t="n">
        <v>0</v>
      </c>
      <c r="BF768" s="90" t="n">
        <f aca="false">O768</f>
        <v>0</v>
      </c>
      <c r="BH768" s="90" t="n">
        <f aca="false">G768*AO768</f>
        <v>0</v>
      </c>
      <c r="BI768" s="90" t="n">
        <f aca="false">G768*AP768</f>
        <v>0</v>
      </c>
      <c r="BJ768" s="90" t="n">
        <f aca="false">G768*H768</f>
        <v>0</v>
      </c>
      <c r="BK768" s="90"/>
      <c r="BL768" s="90"/>
      <c r="BW768" s="90" t="str">
        <f aca="false">I768</f>
        <v>21</v>
      </c>
      <c r="BX768" s="11" t="s">
        <v>2244</v>
      </c>
    </row>
    <row r="769" customFormat="false" ht="15" hidden="false" customHeight="true" outlineLevel="0" collapsed="false">
      <c r="A769" s="209" t="s">
        <v>2245</v>
      </c>
      <c r="B769" s="209" t="s">
        <v>113</v>
      </c>
      <c r="C769" s="209" t="s">
        <v>2246</v>
      </c>
      <c r="D769" s="210" t="s">
        <v>2247</v>
      </c>
      <c r="E769" s="210"/>
      <c r="F769" s="209" t="s">
        <v>261</v>
      </c>
      <c r="G769" s="211" t="n">
        <v>72</v>
      </c>
      <c r="H769" s="212"/>
      <c r="I769" s="213" t="s">
        <v>203</v>
      </c>
      <c r="J769" s="212" t="n">
        <f aca="false">G769*AO769</f>
        <v>0</v>
      </c>
      <c r="K769" s="212" t="n">
        <f aca="false">G769*AP769</f>
        <v>0</v>
      </c>
      <c r="L769" s="212" t="n">
        <f aca="false">G769*H769</f>
        <v>0</v>
      </c>
      <c r="M769" s="212" t="n">
        <f aca="false">L769*(1+BW769/100)</f>
        <v>0</v>
      </c>
      <c r="N769" s="212" t="n">
        <v>0</v>
      </c>
      <c r="O769" s="212" t="n">
        <f aca="false">G769*N769</f>
        <v>0</v>
      </c>
      <c r="P769" s="213" t="s">
        <v>204</v>
      </c>
      <c r="Z769" s="90" t="n">
        <f aca="false">IF(AQ769="5",BJ769,0)</f>
        <v>0</v>
      </c>
      <c r="AB769" s="90" t="n">
        <f aca="false">IF(AQ769="1",BH769,0)</f>
        <v>0</v>
      </c>
      <c r="AC769" s="90" t="n">
        <f aca="false">IF(AQ769="1",BI769,0)</f>
        <v>0</v>
      </c>
      <c r="AD769" s="90" t="n">
        <f aca="false">IF(AQ769="7",BH769,0)</f>
        <v>0</v>
      </c>
      <c r="AE769" s="90" t="n">
        <f aca="false">IF(AQ769="7",BI769,0)</f>
        <v>0</v>
      </c>
      <c r="AF769" s="90" t="n">
        <f aca="false">IF(AQ769="2",BH769,0)</f>
        <v>0</v>
      </c>
      <c r="AG769" s="90" t="n">
        <f aca="false">IF(AQ769="2",BI769,0)</f>
        <v>0</v>
      </c>
      <c r="AH769" s="90" t="n">
        <f aca="false">IF(AQ769="0",BJ769,0)</f>
        <v>0</v>
      </c>
      <c r="AI769" s="190" t="s">
        <v>113</v>
      </c>
      <c r="AJ769" s="90" t="n">
        <f aca="false">IF(AN769=0,L769,0)</f>
        <v>0</v>
      </c>
      <c r="AK769" s="90" t="n">
        <f aca="false">IF(AN769=12,L769,0)</f>
        <v>0</v>
      </c>
      <c r="AL769" s="90" t="n">
        <f aca="false">IF(AN769=21,L769,0)</f>
        <v>0</v>
      </c>
      <c r="AN769" s="90" t="n">
        <v>21</v>
      </c>
      <c r="AO769" s="90" t="n">
        <f aca="false">H769*0</f>
        <v>0</v>
      </c>
      <c r="AP769" s="90" t="n">
        <f aca="false">H769*(1-0)</f>
        <v>0</v>
      </c>
      <c r="AQ769" s="89" t="s">
        <v>208</v>
      </c>
      <c r="AV769" s="90" t="n">
        <f aca="false">AW769+AX769</f>
        <v>0</v>
      </c>
      <c r="AW769" s="90" t="n">
        <f aca="false">G769*AO769</f>
        <v>0</v>
      </c>
      <c r="AX769" s="90" t="n">
        <f aca="false">G769*AP769</f>
        <v>0</v>
      </c>
      <c r="AY769" s="89" t="s">
        <v>2071</v>
      </c>
      <c r="AZ769" s="89" t="s">
        <v>1995</v>
      </c>
      <c r="BA769" s="190" t="s">
        <v>1996</v>
      </c>
      <c r="BC769" s="90" t="n">
        <f aca="false">AW769+AX769</f>
        <v>0</v>
      </c>
      <c r="BD769" s="90" t="n">
        <f aca="false">H769/(100-BE769)*100</f>
        <v>0</v>
      </c>
      <c r="BE769" s="90" t="n">
        <v>0</v>
      </c>
      <c r="BF769" s="90" t="n">
        <f aca="false">O769</f>
        <v>0</v>
      </c>
      <c r="BH769" s="90" t="n">
        <f aca="false">G769*AO769</f>
        <v>0</v>
      </c>
      <c r="BI769" s="90" t="n">
        <f aca="false">G769*AP769</f>
        <v>0</v>
      </c>
      <c r="BJ769" s="90" t="n">
        <f aca="false">G769*H769</f>
        <v>0</v>
      </c>
      <c r="BK769" s="90"/>
      <c r="BL769" s="90"/>
      <c r="BW769" s="90" t="str">
        <f aca="false">I769</f>
        <v>21</v>
      </c>
      <c r="BX769" s="11" t="s">
        <v>2247</v>
      </c>
    </row>
    <row r="770" customFormat="false" ht="15" hidden="false" customHeight="true" outlineLevel="0" collapsed="false">
      <c r="A770" s="209" t="s">
        <v>2248</v>
      </c>
      <c r="B770" s="209" t="s">
        <v>113</v>
      </c>
      <c r="C770" s="209" t="s">
        <v>2249</v>
      </c>
      <c r="D770" s="210" t="s">
        <v>2250</v>
      </c>
      <c r="E770" s="210"/>
      <c r="F770" s="209" t="s">
        <v>261</v>
      </c>
      <c r="G770" s="211" t="n">
        <v>68</v>
      </c>
      <c r="H770" s="212"/>
      <c r="I770" s="213" t="s">
        <v>203</v>
      </c>
      <c r="J770" s="212" t="n">
        <f aca="false">G770*AO770</f>
        <v>0</v>
      </c>
      <c r="K770" s="212" t="n">
        <f aca="false">G770*AP770</f>
        <v>0</v>
      </c>
      <c r="L770" s="212" t="n">
        <f aca="false">G770*H770</f>
        <v>0</v>
      </c>
      <c r="M770" s="212" t="n">
        <f aca="false">L770*(1+BW770/100)</f>
        <v>0</v>
      </c>
      <c r="N770" s="212" t="n">
        <v>0</v>
      </c>
      <c r="O770" s="212" t="n">
        <f aca="false">G770*N770</f>
        <v>0</v>
      </c>
      <c r="P770" s="213" t="s">
        <v>204</v>
      </c>
      <c r="Z770" s="90" t="n">
        <f aca="false">IF(AQ770="5",BJ770,0)</f>
        <v>0</v>
      </c>
      <c r="AB770" s="90" t="n">
        <f aca="false">IF(AQ770="1",BH770,0)</f>
        <v>0</v>
      </c>
      <c r="AC770" s="90" t="n">
        <f aca="false">IF(AQ770="1",BI770,0)</f>
        <v>0</v>
      </c>
      <c r="AD770" s="90" t="n">
        <f aca="false">IF(AQ770="7",BH770,0)</f>
        <v>0</v>
      </c>
      <c r="AE770" s="90" t="n">
        <f aca="false">IF(AQ770="7",BI770,0)</f>
        <v>0</v>
      </c>
      <c r="AF770" s="90" t="n">
        <f aca="false">IF(AQ770="2",BH770,0)</f>
        <v>0</v>
      </c>
      <c r="AG770" s="90" t="n">
        <f aca="false">IF(AQ770="2",BI770,0)</f>
        <v>0</v>
      </c>
      <c r="AH770" s="90" t="n">
        <f aca="false">IF(AQ770="0",BJ770,0)</f>
        <v>0</v>
      </c>
      <c r="AI770" s="190" t="s">
        <v>113</v>
      </c>
      <c r="AJ770" s="90" t="n">
        <f aca="false">IF(AN770=0,L770,0)</f>
        <v>0</v>
      </c>
      <c r="AK770" s="90" t="n">
        <f aca="false">IF(AN770=12,L770,0)</f>
        <v>0</v>
      </c>
      <c r="AL770" s="90" t="n">
        <f aca="false">IF(AN770=21,L770,0)</f>
        <v>0</v>
      </c>
      <c r="AN770" s="90" t="n">
        <v>21</v>
      </c>
      <c r="AO770" s="90" t="n">
        <f aca="false">H770*0</f>
        <v>0</v>
      </c>
      <c r="AP770" s="90" t="n">
        <f aca="false">H770*(1-0)</f>
        <v>0</v>
      </c>
      <c r="AQ770" s="89" t="s">
        <v>208</v>
      </c>
      <c r="AV770" s="90" t="n">
        <f aca="false">AW770+AX770</f>
        <v>0</v>
      </c>
      <c r="AW770" s="90" t="n">
        <f aca="false">G770*AO770</f>
        <v>0</v>
      </c>
      <c r="AX770" s="90" t="n">
        <f aca="false">G770*AP770</f>
        <v>0</v>
      </c>
      <c r="AY770" s="89" t="s">
        <v>2071</v>
      </c>
      <c r="AZ770" s="89" t="s">
        <v>1995</v>
      </c>
      <c r="BA770" s="190" t="s">
        <v>1996</v>
      </c>
      <c r="BC770" s="90" t="n">
        <f aca="false">AW770+AX770</f>
        <v>0</v>
      </c>
      <c r="BD770" s="90" t="n">
        <f aca="false">H770/(100-BE770)*100</f>
        <v>0</v>
      </c>
      <c r="BE770" s="90" t="n">
        <v>0</v>
      </c>
      <c r="BF770" s="90" t="n">
        <f aca="false">O770</f>
        <v>0</v>
      </c>
      <c r="BH770" s="90" t="n">
        <f aca="false">G770*AO770</f>
        <v>0</v>
      </c>
      <c r="BI770" s="90" t="n">
        <f aca="false">G770*AP770</f>
        <v>0</v>
      </c>
      <c r="BJ770" s="90" t="n">
        <f aca="false">G770*H770</f>
        <v>0</v>
      </c>
      <c r="BK770" s="90"/>
      <c r="BL770" s="90"/>
      <c r="BW770" s="90" t="str">
        <f aca="false">I770</f>
        <v>21</v>
      </c>
      <c r="BX770" s="11" t="s">
        <v>2250</v>
      </c>
    </row>
    <row r="771" customFormat="false" ht="15" hidden="false" customHeight="true" outlineLevel="0" collapsed="false">
      <c r="A771" s="209" t="s">
        <v>2251</v>
      </c>
      <c r="B771" s="209" t="s">
        <v>113</v>
      </c>
      <c r="C771" s="209" t="s">
        <v>2252</v>
      </c>
      <c r="D771" s="210" t="s">
        <v>2253</v>
      </c>
      <c r="E771" s="210"/>
      <c r="F771" s="209" t="s">
        <v>261</v>
      </c>
      <c r="G771" s="211" t="n">
        <v>280</v>
      </c>
      <c r="H771" s="212"/>
      <c r="I771" s="213" t="s">
        <v>203</v>
      </c>
      <c r="J771" s="212" t="n">
        <f aca="false">G771*AO771</f>
        <v>0</v>
      </c>
      <c r="K771" s="212" t="n">
        <f aca="false">G771*AP771</f>
        <v>0</v>
      </c>
      <c r="L771" s="212" t="n">
        <f aca="false">G771*H771</f>
        <v>0</v>
      </c>
      <c r="M771" s="212" t="n">
        <f aca="false">L771*(1+BW771/100)</f>
        <v>0</v>
      </c>
      <c r="N771" s="212" t="n">
        <v>0</v>
      </c>
      <c r="O771" s="212" t="n">
        <f aca="false">G771*N771</f>
        <v>0</v>
      </c>
      <c r="P771" s="213" t="s">
        <v>204</v>
      </c>
      <c r="Z771" s="90" t="n">
        <f aca="false">IF(AQ771="5",BJ771,0)</f>
        <v>0</v>
      </c>
      <c r="AB771" s="90" t="n">
        <f aca="false">IF(AQ771="1",BH771,0)</f>
        <v>0</v>
      </c>
      <c r="AC771" s="90" t="n">
        <f aca="false">IF(AQ771="1",BI771,0)</f>
        <v>0</v>
      </c>
      <c r="AD771" s="90" t="n">
        <f aca="false">IF(AQ771="7",BH771,0)</f>
        <v>0</v>
      </c>
      <c r="AE771" s="90" t="n">
        <f aca="false">IF(AQ771="7",BI771,0)</f>
        <v>0</v>
      </c>
      <c r="AF771" s="90" t="n">
        <f aca="false">IF(AQ771="2",BH771,0)</f>
        <v>0</v>
      </c>
      <c r="AG771" s="90" t="n">
        <f aca="false">IF(AQ771="2",BI771,0)</f>
        <v>0</v>
      </c>
      <c r="AH771" s="90" t="n">
        <f aca="false">IF(AQ771="0",BJ771,0)</f>
        <v>0</v>
      </c>
      <c r="AI771" s="190" t="s">
        <v>113</v>
      </c>
      <c r="AJ771" s="90" t="n">
        <f aca="false">IF(AN771=0,L771,0)</f>
        <v>0</v>
      </c>
      <c r="AK771" s="90" t="n">
        <f aca="false">IF(AN771=12,L771,0)</f>
        <v>0</v>
      </c>
      <c r="AL771" s="90" t="n">
        <f aca="false">IF(AN771=21,L771,0)</f>
        <v>0</v>
      </c>
      <c r="AN771" s="90" t="n">
        <v>21</v>
      </c>
      <c r="AO771" s="90" t="n">
        <f aca="false">H771*0</f>
        <v>0</v>
      </c>
      <c r="AP771" s="90" t="n">
        <f aca="false">H771*(1-0)</f>
        <v>0</v>
      </c>
      <c r="AQ771" s="89" t="s">
        <v>208</v>
      </c>
      <c r="AV771" s="90" t="n">
        <f aca="false">AW771+AX771</f>
        <v>0</v>
      </c>
      <c r="AW771" s="90" t="n">
        <f aca="false">G771*AO771</f>
        <v>0</v>
      </c>
      <c r="AX771" s="90" t="n">
        <f aca="false">G771*AP771</f>
        <v>0</v>
      </c>
      <c r="AY771" s="89" t="s">
        <v>2071</v>
      </c>
      <c r="AZ771" s="89" t="s">
        <v>1995</v>
      </c>
      <c r="BA771" s="190" t="s">
        <v>1996</v>
      </c>
      <c r="BC771" s="90" t="n">
        <f aca="false">AW771+AX771</f>
        <v>0</v>
      </c>
      <c r="BD771" s="90" t="n">
        <f aca="false">H771/(100-BE771)*100</f>
        <v>0</v>
      </c>
      <c r="BE771" s="90" t="n">
        <v>0</v>
      </c>
      <c r="BF771" s="90" t="n">
        <f aca="false">O771</f>
        <v>0</v>
      </c>
      <c r="BH771" s="90" t="n">
        <f aca="false">G771*AO771</f>
        <v>0</v>
      </c>
      <c r="BI771" s="90" t="n">
        <f aca="false">G771*AP771</f>
        <v>0</v>
      </c>
      <c r="BJ771" s="90" t="n">
        <f aca="false">G771*H771</f>
        <v>0</v>
      </c>
      <c r="BK771" s="90"/>
      <c r="BL771" s="90"/>
      <c r="BW771" s="90" t="str">
        <f aca="false">I771</f>
        <v>21</v>
      </c>
      <c r="BX771" s="11" t="s">
        <v>2253</v>
      </c>
    </row>
    <row r="772" customFormat="false" ht="35.5" hidden="false" customHeight="true" outlineLevel="0" collapsed="false">
      <c r="A772" s="209" t="s">
        <v>2254</v>
      </c>
      <c r="B772" s="209" t="s">
        <v>113</v>
      </c>
      <c r="C772" s="209" t="s">
        <v>2255</v>
      </c>
      <c r="D772" s="210" t="s">
        <v>2256</v>
      </c>
      <c r="E772" s="210"/>
      <c r="F772" s="209" t="s">
        <v>1484</v>
      </c>
      <c r="G772" s="211" t="n">
        <v>1</v>
      </c>
      <c r="H772" s="212"/>
      <c r="I772" s="213" t="s">
        <v>203</v>
      </c>
      <c r="J772" s="212" t="n">
        <f aca="false">G772*AO772</f>
        <v>0</v>
      </c>
      <c r="K772" s="212" t="n">
        <f aca="false">G772*AP772</f>
        <v>0</v>
      </c>
      <c r="L772" s="212" t="n">
        <f aca="false">G772*H772</f>
        <v>0</v>
      </c>
      <c r="M772" s="212" t="n">
        <f aca="false">L772*(1+BW772/100)</f>
        <v>0</v>
      </c>
      <c r="N772" s="212" t="n">
        <v>0</v>
      </c>
      <c r="O772" s="212" t="n">
        <f aca="false">G772*N772</f>
        <v>0</v>
      </c>
      <c r="P772" s="213" t="s">
        <v>204</v>
      </c>
      <c r="Z772" s="90" t="n">
        <f aca="false">IF(AQ772="5",BJ772,0)</f>
        <v>0</v>
      </c>
      <c r="AB772" s="90" t="n">
        <f aca="false">IF(AQ772="1",BH772,0)</f>
        <v>0</v>
      </c>
      <c r="AC772" s="90" t="n">
        <f aca="false">IF(AQ772="1",BI772,0)</f>
        <v>0</v>
      </c>
      <c r="AD772" s="90" t="n">
        <f aca="false">IF(AQ772="7",BH772,0)</f>
        <v>0</v>
      </c>
      <c r="AE772" s="90" t="n">
        <f aca="false">IF(AQ772="7",BI772,0)</f>
        <v>0</v>
      </c>
      <c r="AF772" s="90" t="n">
        <f aca="false">IF(AQ772="2",BH772,0)</f>
        <v>0</v>
      </c>
      <c r="AG772" s="90" t="n">
        <f aca="false">IF(AQ772="2",BI772,0)</f>
        <v>0</v>
      </c>
      <c r="AH772" s="90" t="n">
        <f aca="false">IF(AQ772="0",BJ772,0)</f>
        <v>0</v>
      </c>
      <c r="AI772" s="190" t="s">
        <v>113</v>
      </c>
      <c r="AJ772" s="90" t="n">
        <f aca="false">IF(AN772=0,L772,0)</f>
        <v>0</v>
      </c>
      <c r="AK772" s="90" t="n">
        <f aca="false">IF(AN772=12,L772,0)</f>
        <v>0</v>
      </c>
      <c r="AL772" s="90" t="n">
        <f aca="false">IF(AN772=21,L772,0)</f>
        <v>0</v>
      </c>
      <c r="AN772" s="90" t="n">
        <v>21</v>
      </c>
      <c r="AO772" s="90" t="n">
        <f aca="false">H772*0.513661212</f>
        <v>0</v>
      </c>
      <c r="AP772" s="90" t="n">
        <f aca="false">H772*(1-0.513661212)</f>
        <v>0</v>
      </c>
      <c r="AQ772" s="89" t="s">
        <v>208</v>
      </c>
      <c r="AV772" s="90" t="n">
        <f aca="false">AW772+AX772</f>
        <v>0</v>
      </c>
      <c r="AW772" s="90" t="n">
        <f aca="false">G772*AO772</f>
        <v>0</v>
      </c>
      <c r="AX772" s="90" t="n">
        <f aca="false">G772*AP772</f>
        <v>0</v>
      </c>
      <c r="AY772" s="89" t="s">
        <v>2071</v>
      </c>
      <c r="AZ772" s="89" t="s">
        <v>1995</v>
      </c>
      <c r="BA772" s="190" t="s">
        <v>1996</v>
      </c>
      <c r="BC772" s="90" t="n">
        <f aca="false">AW772+AX772</f>
        <v>0</v>
      </c>
      <c r="BD772" s="90" t="n">
        <f aca="false">H772/(100-BE772)*100</f>
        <v>0</v>
      </c>
      <c r="BE772" s="90" t="n">
        <v>0</v>
      </c>
      <c r="BF772" s="90" t="n">
        <f aca="false">O772</f>
        <v>0</v>
      </c>
      <c r="BH772" s="90" t="n">
        <f aca="false">G772*AO772</f>
        <v>0</v>
      </c>
      <c r="BI772" s="90" t="n">
        <f aca="false">G772*AP772</f>
        <v>0</v>
      </c>
      <c r="BJ772" s="90" t="n">
        <f aca="false">G772*H772</f>
        <v>0</v>
      </c>
      <c r="BK772" s="90"/>
      <c r="BL772" s="90"/>
      <c r="BW772" s="90" t="str">
        <f aca="false">I772</f>
        <v>21</v>
      </c>
      <c r="BX772" s="11" t="s">
        <v>2256</v>
      </c>
    </row>
    <row r="773" customFormat="false" ht="35.5" hidden="false" customHeight="true" outlineLevel="0" collapsed="false">
      <c r="A773" s="209" t="s">
        <v>2257</v>
      </c>
      <c r="B773" s="209" t="s">
        <v>113</v>
      </c>
      <c r="C773" s="209" t="s">
        <v>2255</v>
      </c>
      <c r="D773" s="210" t="s">
        <v>2258</v>
      </c>
      <c r="E773" s="210"/>
      <c r="F773" s="209" t="s">
        <v>1484</v>
      </c>
      <c r="G773" s="211" t="n">
        <v>1</v>
      </c>
      <c r="H773" s="212"/>
      <c r="I773" s="213" t="s">
        <v>203</v>
      </c>
      <c r="J773" s="212" t="n">
        <f aca="false">G773*AO773</f>
        <v>0</v>
      </c>
      <c r="K773" s="212" t="n">
        <f aca="false">G773*AP773</f>
        <v>0</v>
      </c>
      <c r="L773" s="212" t="n">
        <f aca="false">G773*H773</f>
        <v>0</v>
      </c>
      <c r="M773" s="212" t="n">
        <f aca="false">L773*(1+BW773/100)</f>
        <v>0</v>
      </c>
      <c r="N773" s="212" t="n">
        <v>0</v>
      </c>
      <c r="O773" s="212" t="n">
        <f aca="false">G773*N773</f>
        <v>0</v>
      </c>
      <c r="P773" s="213" t="s">
        <v>204</v>
      </c>
      <c r="Z773" s="90" t="n">
        <f aca="false">IF(AQ773="5",BJ773,0)</f>
        <v>0</v>
      </c>
      <c r="AB773" s="90" t="n">
        <f aca="false">IF(AQ773="1",BH773,0)</f>
        <v>0</v>
      </c>
      <c r="AC773" s="90" t="n">
        <f aca="false">IF(AQ773="1",BI773,0)</f>
        <v>0</v>
      </c>
      <c r="AD773" s="90" t="n">
        <f aca="false">IF(AQ773="7",BH773,0)</f>
        <v>0</v>
      </c>
      <c r="AE773" s="90" t="n">
        <f aca="false">IF(AQ773="7",BI773,0)</f>
        <v>0</v>
      </c>
      <c r="AF773" s="90" t="n">
        <f aca="false">IF(AQ773="2",BH773,0)</f>
        <v>0</v>
      </c>
      <c r="AG773" s="90" t="n">
        <f aca="false">IF(AQ773="2",BI773,0)</f>
        <v>0</v>
      </c>
      <c r="AH773" s="90" t="n">
        <f aca="false">IF(AQ773="0",BJ773,0)</f>
        <v>0</v>
      </c>
      <c r="AI773" s="190" t="s">
        <v>113</v>
      </c>
      <c r="AJ773" s="90" t="n">
        <f aca="false">IF(AN773=0,L773,0)</f>
        <v>0</v>
      </c>
      <c r="AK773" s="90" t="n">
        <f aca="false">IF(AN773=12,L773,0)</f>
        <v>0</v>
      </c>
      <c r="AL773" s="90" t="n">
        <f aca="false">IF(AN773=21,L773,0)</f>
        <v>0</v>
      </c>
      <c r="AN773" s="90" t="n">
        <v>21</v>
      </c>
      <c r="AO773" s="90" t="n">
        <f aca="false">H773*0.313868622</f>
        <v>0</v>
      </c>
      <c r="AP773" s="90" t="n">
        <f aca="false">H773*(1-0.313868622)</f>
        <v>0</v>
      </c>
      <c r="AQ773" s="89" t="s">
        <v>208</v>
      </c>
      <c r="AV773" s="90" t="n">
        <f aca="false">AW773+AX773</f>
        <v>0</v>
      </c>
      <c r="AW773" s="90" t="n">
        <f aca="false">G773*AO773</f>
        <v>0</v>
      </c>
      <c r="AX773" s="90" t="n">
        <f aca="false">G773*AP773</f>
        <v>0</v>
      </c>
      <c r="AY773" s="89" t="s">
        <v>2071</v>
      </c>
      <c r="AZ773" s="89" t="s">
        <v>1995</v>
      </c>
      <c r="BA773" s="190" t="s">
        <v>1996</v>
      </c>
      <c r="BC773" s="90" t="n">
        <f aca="false">AW773+AX773</f>
        <v>0</v>
      </c>
      <c r="BD773" s="90" t="n">
        <f aca="false">H773/(100-BE773)*100</f>
        <v>0</v>
      </c>
      <c r="BE773" s="90" t="n">
        <v>0</v>
      </c>
      <c r="BF773" s="90" t="n">
        <f aca="false">O773</f>
        <v>0</v>
      </c>
      <c r="BH773" s="90" t="n">
        <f aca="false">G773*AO773</f>
        <v>0</v>
      </c>
      <c r="BI773" s="90" t="n">
        <f aca="false">G773*AP773</f>
        <v>0</v>
      </c>
      <c r="BJ773" s="90" t="n">
        <f aca="false">G773*H773</f>
        <v>0</v>
      </c>
      <c r="BK773" s="90"/>
      <c r="BL773" s="90"/>
      <c r="BW773" s="90" t="str">
        <f aca="false">I773</f>
        <v>21</v>
      </c>
      <c r="BX773" s="11" t="s">
        <v>2258</v>
      </c>
    </row>
    <row r="774" customFormat="false" ht="24.05" hidden="false" customHeight="true" outlineLevel="0" collapsed="false">
      <c r="A774" s="209" t="s">
        <v>2259</v>
      </c>
      <c r="B774" s="209" t="s">
        <v>113</v>
      </c>
      <c r="C774" s="209" t="s">
        <v>2260</v>
      </c>
      <c r="D774" s="210" t="s">
        <v>2261</v>
      </c>
      <c r="E774" s="210"/>
      <c r="F774" s="209" t="s">
        <v>1484</v>
      </c>
      <c r="G774" s="211" t="n">
        <v>1</v>
      </c>
      <c r="H774" s="212"/>
      <c r="I774" s="213" t="s">
        <v>203</v>
      </c>
      <c r="J774" s="212" t="n">
        <f aca="false">G774*AO774</f>
        <v>0</v>
      </c>
      <c r="K774" s="212" t="n">
        <f aca="false">G774*AP774</f>
        <v>0</v>
      </c>
      <c r="L774" s="212" t="n">
        <f aca="false">G774*H774</f>
        <v>0</v>
      </c>
      <c r="M774" s="212" t="n">
        <f aca="false">L774*(1+BW774/100)</f>
        <v>0</v>
      </c>
      <c r="N774" s="212" t="n">
        <v>0</v>
      </c>
      <c r="O774" s="212" t="n">
        <f aca="false">G774*N774</f>
        <v>0</v>
      </c>
      <c r="P774" s="213"/>
      <c r="Z774" s="90" t="n">
        <f aca="false">IF(AQ774="5",BJ774,0)</f>
        <v>0</v>
      </c>
      <c r="AB774" s="90" t="n">
        <f aca="false">IF(AQ774="1",BH774,0)</f>
        <v>0</v>
      </c>
      <c r="AC774" s="90" t="n">
        <f aca="false">IF(AQ774="1",BI774,0)</f>
        <v>0</v>
      </c>
      <c r="AD774" s="90" t="n">
        <f aca="false">IF(AQ774="7",BH774,0)</f>
        <v>0</v>
      </c>
      <c r="AE774" s="90" t="n">
        <f aca="false">IF(AQ774="7",BI774,0)</f>
        <v>0</v>
      </c>
      <c r="AF774" s="90" t="n">
        <f aca="false">IF(AQ774="2",BH774,0)</f>
        <v>0</v>
      </c>
      <c r="AG774" s="90" t="n">
        <f aca="false">IF(AQ774="2",BI774,0)</f>
        <v>0</v>
      </c>
      <c r="AH774" s="90" t="n">
        <f aca="false">IF(AQ774="0",BJ774,0)</f>
        <v>0</v>
      </c>
      <c r="AI774" s="190" t="s">
        <v>113</v>
      </c>
      <c r="AJ774" s="90" t="n">
        <f aca="false">IF(AN774=0,L774,0)</f>
        <v>0</v>
      </c>
      <c r="AK774" s="90" t="n">
        <f aca="false">IF(AN774=12,L774,0)</f>
        <v>0</v>
      </c>
      <c r="AL774" s="90" t="n">
        <f aca="false">IF(AN774=21,L774,0)</f>
        <v>0</v>
      </c>
      <c r="AN774" s="90" t="n">
        <v>21</v>
      </c>
      <c r="AO774" s="90" t="n">
        <f aca="false">H774*0.388888925</f>
        <v>0</v>
      </c>
      <c r="AP774" s="90" t="n">
        <f aca="false">H774*(1-0.388888925)</f>
        <v>0</v>
      </c>
      <c r="AQ774" s="89" t="s">
        <v>208</v>
      </c>
      <c r="AV774" s="90" t="n">
        <f aca="false">AW774+AX774</f>
        <v>0</v>
      </c>
      <c r="AW774" s="90" t="n">
        <f aca="false">G774*AO774</f>
        <v>0</v>
      </c>
      <c r="AX774" s="90" t="n">
        <f aca="false">G774*AP774</f>
        <v>0</v>
      </c>
      <c r="AY774" s="89" t="s">
        <v>2071</v>
      </c>
      <c r="AZ774" s="89" t="s">
        <v>1995</v>
      </c>
      <c r="BA774" s="190" t="s">
        <v>1996</v>
      </c>
      <c r="BC774" s="90" t="n">
        <f aca="false">AW774+AX774</f>
        <v>0</v>
      </c>
      <c r="BD774" s="90" t="n">
        <f aca="false">H774/(100-BE774)*100</f>
        <v>0</v>
      </c>
      <c r="BE774" s="90" t="n">
        <v>0</v>
      </c>
      <c r="BF774" s="90" t="n">
        <f aca="false">O774</f>
        <v>0</v>
      </c>
      <c r="BH774" s="90" t="n">
        <f aca="false">G774*AO774</f>
        <v>0</v>
      </c>
      <c r="BI774" s="90" t="n">
        <f aca="false">G774*AP774</f>
        <v>0</v>
      </c>
      <c r="BJ774" s="90" t="n">
        <f aca="false">G774*H774</f>
        <v>0</v>
      </c>
      <c r="BK774" s="90"/>
      <c r="BL774" s="90"/>
      <c r="BW774" s="90" t="str">
        <f aca="false">I774</f>
        <v>21</v>
      </c>
      <c r="BX774" s="11" t="s">
        <v>2261</v>
      </c>
    </row>
    <row r="775" customFormat="false" ht="15" hidden="false" customHeight="true" outlineLevel="0" collapsed="false">
      <c r="A775" s="209" t="s">
        <v>2262</v>
      </c>
      <c r="B775" s="209" t="s">
        <v>113</v>
      </c>
      <c r="C775" s="209" t="s">
        <v>2263</v>
      </c>
      <c r="D775" s="210" t="s">
        <v>2264</v>
      </c>
      <c r="E775" s="210"/>
      <c r="F775" s="209" t="s">
        <v>1309</v>
      </c>
      <c r="G775" s="211" t="n">
        <v>30</v>
      </c>
      <c r="H775" s="212"/>
      <c r="I775" s="213" t="s">
        <v>203</v>
      </c>
      <c r="J775" s="212" t="n">
        <f aca="false">G775*AO775</f>
        <v>0</v>
      </c>
      <c r="K775" s="212" t="n">
        <f aca="false">G775*AP775</f>
        <v>0</v>
      </c>
      <c r="L775" s="212" t="n">
        <f aca="false">G775*H775</f>
        <v>0</v>
      </c>
      <c r="M775" s="212" t="n">
        <f aca="false">L775*(1+BW775/100)</f>
        <v>0</v>
      </c>
      <c r="N775" s="212" t="n">
        <v>0</v>
      </c>
      <c r="O775" s="212" t="n">
        <f aca="false">G775*N775</f>
        <v>0</v>
      </c>
      <c r="P775" s="213" t="s">
        <v>204</v>
      </c>
      <c r="Z775" s="90" t="n">
        <f aca="false">IF(AQ775="5",BJ775,0)</f>
        <v>0</v>
      </c>
      <c r="AB775" s="90" t="n">
        <f aca="false">IF(AQ775="1",BH775,0)</f>
        <v>0</v>
      </c>
      <c r="AC775" s="90" t="n">
        <f aca="false">IF(AQ775="1",BI775,0)</f>
        <v>0</v>
      </c>
      <c r="AD775" s="90" t="n">
        <f aca="false">IF(AQ775="7",BH775,0)</f>
        <v>0</v>
      </c>
      <c r="AE775" s="90" t="n">
        <f aca="false">IF(AQ775="7",BI775,0)</f>
        <v>0</v>
      </c>
      <c r="AF775" s="90" t="n">
        <f aca="false">IF(AQ775="2",BH775,0)</f>
        <v>0</v>
      </c>
      <c r="AG775" s="90" t="n">
        <f aca="false">IF(AQ775="2",BI775,0)</f>
        <v>0</v>
      </c>
      <c r="AH775" s="90" t="n">
        <f aca="false">IF(AQ775="0",BJ775,0)</f>
        <v>0</v>
      </c>
      <c r="AI775" s="190" t="s">
        <v>113</v>
      </c>
      <c r="AJ775" s="90" t="n">
        <f aca="false">IF(AN775=0,L775,0)</f>
        <v>0</v>
      </c>
      <c r="AK775" s="90" t="n">
        <f aca="false">IF(AN775=12,L775,0)</f>
        <v>0</v>
      </c>
      <c r="AL775" s="90" t="n">
        <f aca="false">IF(AN775=21,L775,0)</f>
        <v>0</v>
      </c>
      <c r="AN775" s="90" t="n">
        <v>21</v>
      </c>
      <c r="AO775" s="90" t="n">
        <f aca="false">H775*0</f>
        <v>0</v>
      </c>
      <c r="AP775" s="90" t="n">
        <f aca="false">H775*(1-0)</f>
        <v>0</v>
      </c>
      <c r="AQ775" s="89" t="s">
        <v>208</v>
      </c>
      <c r="AV775" s="90" t="n">
        <f aca="false">AW775+AX775</f>
        <v>0</v>
      </c>
      <c r="AW775" s="90" t="n">
        <f aca="false">G775*AO775</f>
        <v>0</v>
      </c>
      <c r="AX775" s="90" t="n">
        <f aca="false">G775*AP775</f>
        <v>0</v>
      </c>
      <c r="AY775" s="89" t="s">
        <v>2071</v>
      </c>
      <c r="AZ775" s="89" t="s">
        <v>1995</v>
      </c>
      <c r="BA775" s="190" t="s">
        <v>1996</v>
      </c>
      <c r="BC775" s="90" t="n">
        <f aca="false">AW775+AX775</f>
        <v>0</v>
      </c>
      <c r="BD775" s="90" t="n">
        <f aca="false">H775/(100-BE775)*100</f>
        <v>0</v>
      </c>
      <c r="BE775" s="90" t="n">
        <v>0</v>
      </c>
      <c r="BF775" s="90" t="n">
        <f aca="false">O775</f>
        <v>0</v>
      </c>
      <c r="BH775" s="90" t="n">
        <f aca="false">G775*AO775</f>
        <v>0</v>
      </c>
      <c r="BI775" s="90" t="n">
        <f aca="false">G775*AP775</f>
        <v>0</v>
      </c>
      <c r="BJ775" s="90" t="n">
        <f aca="false">G775*H775</f>
        <v>0</v>
      </c>
      <c r="BK775" s="90"/>
      <c r="BL775" s="90"/>
      <c r="BW775" s="90" t="str">
        <f aca="false">I775</f>
        <v>21</v>
      </c>
      <c r="BX775" s="11" t="s">
        <v>2264</v>
      </c>
    </row>
    <row r="776" customFormat="false" ht="15" hidden="false" customHeight="true" outlineLevel="0" collapsed="false">
      <c r="A776" s="209" t="s">
        <v>2265</v>
      </c>
      <c r="B776" s="209" t="s">
        <v>113</v>
      </c>
      <c r="C776" s="209" t="s">
        <v>2263</v>
      </c>
      <c r="D776" s="210" t="s">
        <v>2266</v>
      </c>
      <c r="E776" s="210"/>
      <c r="F776" s="209" t="s">
        <v>1309</v>
      </c>
      <c r="G776" s="211" t="n">
        <v>21</v>
      </c>
      <c r="H776" s="212"/>
      <c r="I776" s="213" t="s">
        <v>203</v>
      </c>
      <c r="J776" s="212" t="n">
        <f aca="false">G776*AO776</f>
        <v>0</v>
      </c>
      <c r="K776" s="212" t="n">
        <f aca="false">G776*AP776</f>
        <v>0</v>
      </c>
      <c r="L776" s="212" t="n">
        <f aca="false">G776*H776</f>
        <v>0</v>
      </c>
      <c r="M776" s="212" t="n">
        <f aca="false">L776*(1+BW776/100)</f>
        <v>0</v>
      </c>
      <c r="N776" s="212" t="n">
        <v>0</v>
      </c>
      <c r="O776" s="212" t="n">
        <f aca="false">G776*N776</f>
        <v>0</v>
      </c>
      <c r="P776" s="213" t="s">
        <v>204</v>
      </c>
      <c r="Z776" s="90" t="n">
        <f aca="false">IF(AQ776="5",BJ776,0)</f>
        <v>0</v>
      </c>
      <c r="AB776" s="90" t="n">
        <f aca="false">IF(AQ776="1",BH776,0)</f>
        <v>0</v>
      </c>
      <c r="AC776" s="90" t="n">
        <f aca="false">IF(AQ776="1",BI776,0)</f>
        <v>0</v>
      </c>
      <c r="AD776" s="90" t="n">
        <f aca="false">IF(AQ776="7",BH776,0)</f>
        <v>0</v>
      </c>
      <c r="AE776" s="90" t="n">
        <f aca="false">IF(AQ776="7",BI776,0)</f>
        <v>0</v>
      </c>
      <c r="AF776" s="90" t="n">
        <f aca="false">IF(AQ776="2",BH776,0)</f>
        <v>0</v>
      </c>
      <c r="AG776" s="90" t="n">
        <f aca="false">IF(AQ776="2",BI776,0)</f>
        <v>0</v>
      </c>
      <c r="AH776" s="90" t="n">
        <f aca="false">IF(AQ776="0",BJ776,0)</f>
        <v>0</v>
      </c>
      <c r="AI776" s="190" t="s">
        <v>113</v>
      </c>
      <c r="AJ776" s="90" t="n">
        <f aca="false">IF(AN776=0,L776,0)</f>
        <v>0</v>
      </c>
      <c r="AK776" s="90" t="n">
        <f aca="false">IF(AN776=12,L776,0)</f>
        <v>0</v>
      </c>
      <c r="AL776" s="90" t="n">
        <f aca="false">IF(AN776=21,L776,0)</f>
        <v>0</v>
      </c>
      <c r="AN776" s="90" t="n">
        <v>21</v>
      </c>
      <c r="AO776" s="90" t="n">
        <f aca="false">H776*0</f>
        <v>0</v>
      </c>
      <c r="AP776" s="90" t="n">
        <f aca="false">H776*(1-0)</f>
        <v>0</v>
      </c>
      <c r="AQ776" s="89" t="s">
        <v>208</v>
      </c>
      <c r="AV776" s="90" t="n">
        <f aca="false">AW776+AX776</f>
        <v>0</v>
      </c>
      <c r="AW776" s="90" t="n">
        <f aca="false">G776*AO776</f>
        <v>0</v>
      </c>
      <c r="AX776" s="90" t="n">
        <f aca="false">G776*AP776</f>
        <v>0</v>
      </c>
      <c r="AY776" s="89" t="s">
        <v>2071</v>
      </c>
      <c r="AZ776" s="89" t="s">
        <v>1995</v>
      </c>
      <c r="BA776" s="190" t="s">
        <v>1996</v>
      </c>
      <c r="BC776" s="90" t="n">
        <f aca="false">AW776+AX776</f>
        <v>0</v>
      </c>
      <c r="BD776" s="90" t="n">
        <f aca="false">H776/(100-BE776)*100</f>
        <v>0</v>
      </c>
      <c r="BE776" s="90" t="n">
        <v>0</v>
      </c>
      <c r="BF776" s="90" t="n">
        <f aca="false">O776</f>
        <v>0</v>
      </c>
      <c r="BH776" s="90" t="n">
        <f aca="false">G776*AO776</f>
        <v>0</v>
      </c>
      <c r="BI776" s="90" t="n">
        <f aca="false">G776*AP776</f>
        <v>0</v>
      </c>
      <c r="BJ776" s="90" t="n">
        <f aca="false">G776*H776</f>
        <v>0</v>
      </c>
      <c r="BK776" s="90"/>
      <c r="BL776" s="90"/>
      <c r="BW776" s="90" t="str">
        <f aca="false">I776</f>
        <v>21</v>
      </c>
      <c r="BX776" s="11" t="s">
        <v>2266</v>
      </c>
    </row>
    <row r="777" customFormat="false" ht="15" hidden="false" customHeight="true" outlineLevel="0" collapsed="false">
      <c r="A777" s="209" t="s">
        <v>2267</v>
      </c>
      <c r="B777" s="209" t="s">
        <v>113</v>
      </c>
      <c r="C777" s="209" t="s">
        <v>1307</v>
      </c>
      <c r="D777" s="210" t="s">
        <v>2268</v>
      </c>
      <c r="E777" s="210"/>
      <c r="F777" s="209" t="s">
        <v>1309</v>
      </c>
      <c r="G777" s="211" t="n">
        <v>25</v>
      </c>
      <c r="H777" s="212"/>
      <c r="I777" s="213" t="s">
        <v>203</v>
      </c>
      <c r="J777" s="212" t="n">
        <f aca="false">G777*AO777</f>
        <v>0</v>
      </c>
      <c r="K777" s="212" t="n">
        <f aca="false">G777*AP777</f>
        <v>0</v>
      </c>
      <c r="L777" s="212" t="n">
        <f aca="false">G777*H777</f>
        <v>0</v>
      </c>
      <c r="M777" s="212" t="n">
        <f aca="false">L777*(1+BW777/100)</f>
        <v>0</v>
      </c>
      <c r="N777" s="212" t="n">
        <v>0</v>
      </c>
      <c r="O777" s="212" t="n">
        <f aca="false">G777*N777</f>
        <v>0</v>
      </c>
      <c r="P777" s="213" t="s">
        <v>204</v>
      </c>
      <c r="Z777" s="90" t="n">
        <f aca="false">IF(AQ777="5",BJ777,0)</f>
        <v>0</v>
      </c>
      <c r="AB777" s="90" t="n">
        <f aca="false">IF(AQ777="1",BH777,0)</f>
        <v>0</v>
      </c>
      <c r="AC777" s="90" t="n">
        <f aca="false">IF(AQ777="1",BI777,0)</f>
        <v>0</v>
      </c>
      <c r="AD777" s="90" t="n">
        <f aca="false">IF(AQ777="7",BH777,0)</f>
        <v>0</v>
      </c>
      <c r="AE777" s="90" t="n">
        <f aca="false">IF(AQ777="7",BI777,0)</f>
        <v>0</v>
      </c>
      <c r="AF777" s="90" t="n">
        <f aca="false">IF(AQ777="2",BH777,0)</f>
        <v>0</v>
      </c>
      <c r="AG777" s="90" t="n">
        <f aca="false">IF(AQ777="2",BI777,0)</f>
        <v>0</v>
      </c>
      <c r="AH777" s="90" t="n">
        <f aca="false">IF(AQ777="0",BJ777,0)</f>
        <v>0</v>
      </c>
      <c r="AI777" s="190" t="s">
        <v>113</v>
      </c>
      <c r="AJ777" s="90" t="n">
        <f aca="false">IF(AN777=0,L777,0)</f>
        <v>0</v>
      </c>
      <c r="AK777" s="90" t="n">
        <f aca="false">IF(AN777=12,L777,0)</f>
        <v>0</v>
      </c>
      <c r="AL777" s="90" t="n">
        <f aca="false">IF(AN777=21,L777,0)</f>
        <v>0</v>
      </c>
      <c r="AN777" s="90" t="n">
        <v>21</v>
      </c>
      <c r="AO777" s="90" t="n">
        <f aca="false">H777*0</f>
        <v>0</v>
      </c>
      <c r="AP777" s="90" t="n">
        <f aca="false">H777*(1-0)</f>
        <v>0</v>
      </c>
      <c r="AQ777" s="89" t="s">
        <v>199</v>
      </c>
      <c r="AV777" s="90" t="n">
        <f aca="false">AW777+AX777</f>
        <v>0</v>
      </c>
      <c r="AW777" s="90" t="n">
        <f aca="false">G777*AO777</f>
        <v>0</v>
      </c>
      <c r="AX777" s="90" t="n">
        <f aca="false">G777*AP777</f>
        <v>0</v>
      </c>
      <c r="AY777" s="89" t="s">
        <v>2071</v>
      </c>
      <c r="AZ777" s="89" t="s">
        <v>1995</v>
      </c>
      <c r="BA777" s="190" t="s">
        <v>1996</v>
      </c>
      <c r="BC777" s="90" t="n">
        <f aca="false">AW777+AX777</f>
        <v>0</v>
      </c>
      <c r="BD777" s="90" t="n">
        <f aca="false">H777/(100-BE777)*100</f>
        <v>0</v>
      </c>
      <c r="BE777" s="90" t="n">
        <v>0</v>
      </c>
      <c r="BF777" s="90" t="n">
        <f aca="false">O777</f>
        <v>0</v>
      </c>
      <c r="BH777" s="90" t="n">
        <f aca="false">G777*AO777</f>
        <v>0</v>
      </c>
      <c r="BI777" s="90" t="n">
        <f aca="false">G777*AP777</f>
        <v>0</v>
      </c>
      <c r="BJ777" s="90" t="n">
        <f aca="false">G777*H777</f>
        <v>0</v>
      </c>
      <c r="BK777" s="90"/>
      <c r="BL777" s="90"/>
      <c r="BW777" s="90" t="str">
        <f aca="false">I777</f>
        <v>21</v>
      </c>
      <c r="BX777" s="11" t="s">
        <v>2268</v>
      </c>
    </row>
    <row r="778" customFormat="false" ht="15" hidden="false" customHeight="true" outlineLevel="0" collapsed="false">
      <c r="A778" s="209" t="s">
        <v>2269</v>
      </c>
      <c r="B778" s="209" t="s">
        <v>113</v>
      </c>
      <c r="C778" s="209" t="s">
        <v>1307</v>
      </c>
      <c r="D778" s="210" t="s">
        <v>2270</v>
      </c>
      <c r="E778" s="210"/>
      <c r="F778" s="209" t="s">
        <v>1309</v>
      </c>
      <c r="G778" s="211" t="n">
        <v>16</v>
      </c>
      <c r="H778" s="212"/>
      <c r="I778" s="213" t="s">
        <v>203</v>
      </c>
      <c r="J778" s="212" t="n">
        <f aca="false">G778*AO778</f>
        <v>0</v>
      </c>
      <c r="K778" s="212" t="n">
        <f aca="false">G778*AP778</f>
        <v>0</v>
      </c>
      <c r="L778" s="212" t="n">
        <f aca="false">G778*H778</f>
        <v>0</v>
      </c>
      <c r="M778" s="212" t="n">
        <f aca="false">L778*(1+BW778/100)</f>
        <v>0</v>
      </c>
      <c r="N778" s="212" t="n">
        <v>0</v>
      </c>
      <c r="O778" s="212" t="n">
        <f aca="false">G778*N778</f>
        <v>0</v>
      </c>
      <c r="P778" s="213" t="s">
        <v>204</v>
      </c>
      <c r="Z778" s="90" t="n">
        <f aca="false">IF(AQ778="5",BJ778,0)</f>
        <v>0</v>
      </c>
      <c r="AB778" s="90" t="n">
        <f aca="false">IF(AQ778="1",BH778,0)</f>
        <v>0</v>
      </c>
      <c r="AC778" s="90" t="n">
        <f aca="false">IF(AQ778="1",BI778,0)</f>
        <v>0</v>
      </c>
      <c r="AD778" s="90" t="n">
        <f aca="false">IF(AQ778="7",BH778,0)</f>
        <v>0</v>
      </c>
      <c r="AE778" s="90" t="n">
        <f aca="false">IF(AQ778="7",BI778,0)</f>
        <v>0</v>
      </c>
      <c r="AF778" s="90" t="n">
        <f aca="false">IF(AQ778="2",BH778,0)</f>
        <v>0</v>
      </c>
      <c r="AG778" s="90" t="n">
        <f aca="false">IF(AQ778="2",BI778,0)</f>
        <v>0</v>
      </c>
      <c r="AH778" s="90" t="n">
        <f aca="false">IF(AQ778="0",BJ778,0)</f>
        <v>0</v>
      </c>
      <c r="AI778" s="190" t="s">
        <v>113</v>
      </c>
      <c r="AJ778" s="90" t="n">
        <f aca="false">IF(AN778=0,L778,0)</f>
        <v>0</v>
      </c>
      <c r="AK778" s="90" t="n">
        <f aca="false">IF(AN778=12,L778,0)</f>
        <v>0</v>
      </c>
      <c r="AL778" s="90" t="n">
        <f aca="false">IF(AN778=21,L778,0)</f>
        <v>0</v>
      </c>
      <c r="AN778" s="90" t="n">
        <v>21</v>
      </c>
      <c r="AO778" s="90" t="n">
        <f aca="false">H778*0</f>
        <v>0</v>
      </c>
      <c r="AP778" s="90" t="n">
        <f aca="false">H778*(1-0)</f>
        <v>0</v>
      </c>
      <c r="AQ778" s="89" t="s">
        <v>199</v>
      </c>
      <c r="AV778" s="90" t="n">
        <f aca="false">AW778+AX778</f>
        <v>0</v>
      </c>
      <c r="AW778" s="90" t="n">
        <f aca="false">G778*AO778</f>
        <v>0</v>
      </c>
      <c r="AX778" s="90" t="n">
        <f aca="false">G778*AP778</f>
        <v>0</v>
      </c>
      <c r="AY778" s="89" t="s">
        <v>2071</v>
      </c>
      <c r="AZ778" s="89" t="s">
        <v>1995</v>
      </c>
      <c r="BA778" s="190" t="s">
        <v>1996</v>
      </c>
      <c r="BC778" s="90" t="n">
        <f aca="false">AW778+AX778</f>
        <v>0</v>
      </c>
      <c r="BD778" s="90" t="n">
        <f aca="false">H778/(100-BE778)*100</f>
        <v>0</v>
      </c>
      <c r="BE778" s="90" t="n">
        <v>0</v>
      </c>
      <c r="BF778" s="90" t="n">
        <f aca="false">O778</f>
        <v>0</v>
      </c>
      <c r="BH778" s="90" t="n">
        <f aca="false">G778*AO778</f>
        <v>0</v>
      </c>
      <c r="BI778" s="90" t="n">
        <f aca="false">G778*AP778</f>
        <v>0</v>
      </c>
      <c r="BJ778" s="90" t="n">
        <f aca="false">G778*H778</f>
        <v>0</v>
      </c>
      <c r="BK778" s="90"/>
      <c r="BL778" s="90"/>
      <c r="BW778" s="90" t="str">
        <f aca="false">I778</f>
        <v>21</v>
      </c>
      <c r="BX778" s="11" t="s">
        <v>2270</v>
      </c>
    </row>
    <row r="779" customFormat="false" ht="15" hidden="false" customHeight="true" outlineLevel="0" collapsed="false">
      <c r="A779" s="209" t="s">
        <v>2271</v>
      </c>
      <c r="B779" s="209" t="s">
        <v>113</v>
      </c>
      <c r="C779" s="209" t="s">
        <v>1307</v>
      </c>
      <c r="D779" s="210" t="s">
        <v>2272</v>
      </c>
      <c r="E779" s="210"/>
      <c r="F779" s="209" t="s">
        <v>1309</v>
      </c>
      <c r="G779" s="211" t="n">
        <v>25</v>
      </c>
      <c r="H779" s="212"/>
      <c r="I779" s="213" t="s">
        <v>203</v>
      </c>
      <c r="J779" s="212" t="n">
        <f aca="false">G779*AO779</f>
        <v>0</v>
      </c>
      <c r="K779" s="212" t="n">
        <f aca="false">G779*AP779</f>
        <v>0</v>
      </c>
      <c r="L779" s="212" t="n">
        <f aca="false">G779*H779</f>
        <v>0</v>
      </c>
      <c r="M779" s="212" t="n">
        <f aca="false">L779*(1+BW779/100)</f>
        <v>0</v>
      </c>
      <c r="N779" s="212" t="n">
        <v>0</v>
      </c>
      <c r="O779" s="212" t="n">
        <f aca="false">G779*N779</f>
        <v>0</v>
      </c>
      <c r="P779" s="213" t="s">
        <v>204</v>
      </c>
      <c r="Z779" s="90" t="n">
        <f aca="false">IF(AQ779="5",BJ779,0)</f>
        <v>0</v>
      </c>
      <c r="AB779" s="90" t="n">
        <f aca="false">IF(AQ779="1",BH779,0)</f>
        <v>0</v>
      </c>
      <c r="AC779" s="90" t="n">
        <f aca="false">IF(AQ779="1",BI779,0)</f>
        <v>0</v>
      </c>
      <c r="AD779" s="90" t="n">
        <f aca="false">IF(AQ779="7",BH779,0)</f>
        <v>0</v>
      </c>
      <c r="AE779" s="90" t="n">
        <f aca="false">IF(AQ779="7",BI779,0)</f>
        <v>0</v>
      </c>
      <c r="AF779" s="90" t="n">
        <f aca="false">IF(AQ779="2",BH779,0)</f>
        <v>0</v>
      </c>
      <c r="AG779" s="90" t="n">
        <f aca="false">IF(AQ779="2",BI779,0)</f>
        <v>0</v>
      </c>
      <c r="AH779" s="90" t="n">
        <f aca="false">IF(AQ779="0",BJ779,0)</f>
        <v>0</v>
      </c>
      <c r="AI779" s="190" t="s">
        <v>113</v>
      </c>
      <c r="AJ779" s="90" t="n">
        <f aca="false">IF(AN779=0,L779,0)</f>
        <v>0</v>
      </c>
      <c r="AK779" s="90" t="n">
        <f aca="false">IF(AN779=12,L779,0)</f>
        <v>0</v>
      </c>
      <c r="AL779" s="90" t="n">
        <f aca="false">IF(AN779=21,L779,0)</f>
        <v>0</v>
      </c>
      <c r="AN779" s="90" t="n">
        <v>21</v>
      </c>
      <c r="AO779" s="90" t="n">
        <f aca="false">H779*0</f>
        <v>0</v>
      </c>
      <c r="AP779" s="90" t="n">
        <f aca="false">H779*(1-0)</f>
        <v>0</v>
      </c>
      <c r="AQ779" s="89" t="s">
        <v>199</v>
      </c>
      <c r="AV779" s="90" t="n">
        <f aca="false">AW779+AX779</f>
        <v>0</v>
      </c>
      <c r="AW779" s="90" t="n">
        <f aca="false">G779*AO779</f>
        <v>0</v>
      </c>
      <c r="AX779" s="90" t="n">
        <f aca="false">G779*AP779</f>
        <v>0</v>
      </c>
      <c r="AY779" s="89" t="s">
        <v>2071</v>
      </c>
      <c r="AZ779" s="89" t="s">
        <v>1995</v>
      </c>
      <c r="BA779" s="190" t="s">
        <v>1996</v>
      </c>
      <c r="BC779" s="90" t="n">
        <f aca="false">AW779+AX779</f>
        <v>0</v>
      </c>
      <c r="BD779" s="90" t="n">
        <f aca="false">H779/(100-BE779)*100</f>
        <v>0</v>
      </c>
      <c r="BE779" s="90" t="n">
        <v>0</v>
      </c>
      <c r="BF779" s="90" t="n">
        <f aca="false">O779</f>
        <v>0</v>
      </c>
      <c r="BH779" s="90" t="n">
        <f aca="false">G779*AO779</f>
        <v>0</v>
      </c>
      <c r="BI779" s="90" t="n">
        <f aca="false">G779*AP779</f>
        <v>0</v>
      </c>
      <c r="BJ779" s="90" t="n">
        <f aca="false">G779*H779</f>
        <v>0</v>
      </c>
      <c r="BK779" s="90"/>
      <c r="BL779" s="90"/>
      <c r="BW779" s="90" t="str">
        <f aca="false">I779</f>
        <v>21</v>
      </c>
      <c r="BX779" s="11" t="s">
        <v>2272</v>
      </c>
    </row>
    <row r="780" customFormat="false" ht="24.05" hidden="false" customHeight="true" outlineLevel="0" collapsed="false">
      <c r="A780" s="209" t="s">
        <v>2273</v>
      </c>
      <c r="B780" s="209" t="s">
        <v>113</v>
      </c>
      <c r="C780" s="209" t="s">
        <v>1318</v>
      </c>
      <c r="D780" s="210" t="s">
        <v>2274</v>
      </c>
      <c r="E780" s="210"/>
      <c r="F780" s="209" t="s">
        <v>1309</v>
      </c>
      <c r="G780" s="211" t="n">
        <v>25</v>
      </c>
      <c r="H780" s="212"/>
      <c r="I780" s="213" t="s">
        <v>203</v>
      </c>
      <c r="J780" s="212" t="n">
        <f aca="false">G780*AO780</f>
        <v>0</v>
      </c>
      <c r="K780" s="212" t="n">
        <f aca="false">G780*AP780</f>
        <v>0</v>
      </c>
      <c r="L780" s="212" t="n">
        <f aca="false">G780*H780</f>
        <v>0</v>
      </c>
      <c r="M780" s="212" t="n">
        <f aca="false">L780*(1+BW780/100)</f>
        <v>0</v>
      </c>
      <c r="N780" s="212" t="n">
        <v>0</v>
      </c>
      <c r="O780" s="212" t="n">
        <f aca="false">G780*N780</f>
        <v>0</v>
      </c>
      <c r="P780" s="213" t="s">
        <v>204</v>
      </c>
      <c r="Z780" s="90" t="n">
        <f aca="false">IF(AQ780="5",BJ780,0)</f>
        <v>0</v>
      </c>
      <c r="AB780" s="90" t="n">
        <f aca="false">IF(AQ780="1",BH780,0)</f>
        <v>0</v>
      </c>
      <c r="AC780" s="90" t="n">
        <f aca="false">IF(AQ780="1",BI780,0)</f>
        <v>0</v>
      </c>
      <c r="AD780" s="90" t="n">
        <f aca="false">IF(AQ780="7",BH780,0)</f>
        <v>0</v>
      </c>
      <c r="AE780" s="90" t="n">
        <f aca="false">IF(AQ780="7",BI780,0)</f>
        <v>0</v>
      </c>
      <c r="AF780" s="90" t="n">
        <f aca="false">IF(AQ780="2",BH780,0)</f>
        <v>0</v>
      </c>
      <c r="AG780" s="90" t="n">
        <f aca="false">IF(AQ780="2",BI780,0)</f>
        <v>0</v>
      </c>
      <c r="AH780" s="90" t="n">
        <f aca="false">IF(AQ780="0",BJ780,0)</f>
        <v>0</v>
      </c>
      <c r="AI780" s="190" t="s">
        <v>113</v>
      </c>
      <c r="AJ780" s="90" t="n">
        <f aca="false">IF(AN780=0,L780,0)</f>
        <v>0</v>
      </c>
      <c r="AK780" s="90" t="n">
        <f aca="false">IF(AN780=12,L780,0)</f>
        <v>0</v>
      </c>
      <c r="AL780" s="90" t="n">
        <f aca="false">IF(AN780=21,L780,0)</f>
        <v>0</v>
      </c>
      <c r="AN780" s="90" t="n">
        <v>21</v>
      </c>
      <c r="AO780" s="90" t="n">
        <f aca="false">H780*0</f>
        <v>0</v>
      </c>
      <c r="AP780" s="90" t="n">
        <f aca="false">H780*(1-0)</f>
        <v>0</v>
      </c>
      <c r="AQ780" s="89" t="s">
        <v>208</v>
      </c>
      <c r="AV780" s="90" t="n">
        <f aca="false">AW780+AX780</f>
        <v>0</v>
      </c>
      <c r="AW780" s="90" t="n">
        <f aca="false">G780*AO780</f>
        <v>0</v>
      </c>
      <c r="AX780" s="90" t="n">
        <f aca="false">G780*AP780</f>
        <v>0</v>
      </c>
      <c r="AY780" s="89" t="s">
        <v>2071</v>
      </c>
      <c r="AZ780" s="89" t="s">
        <v>1995</v>
      </c>
      <c r="BA780" s="190" t="s">
        <v>1996</v>
      </c>
      <c r="BC780" s="90" t="n">
        <f aca="false">AW780+AX780</f>
        <v>0</v>
      </c>
      <c r="BD780" s="90" t="n">
        <f aca="false">H780/(100-BE780)*100</f>
        <v>0</v>
      </c>
      <c r="BE780" s="90" t="n">
        <v>0</v>
      </c>
      <c r="BF780" s="90" t="n">
        <f aca="false">O780</f>
        <v>0</v>
      </c>
      <c r="BH780" s="90" t="n">
        <f aca="false">G780*AO780</f>
        <v>0</v>
      </c>
      <c r="BI780" s="90" t="n">
        <f aca="false">G780*AP780</f>
        <v>0</v>
      </c>
      <c r="BJ780" s="90" t="n">
        <f aca="false">G780*H780</f>
        <v>0</v>
      </c>
      <c r="BK780" s="90"/>
      <c r="BL780" s="90"/>
      <c r="BW780" s="90" t="str">
        <f aca="false">I780</f>
        <v>21</v>
      </c>
      <c r="BX780" s="11" t="s">
        <v>2274</v>
      </c>
    </row>
    <row r="781" customFormat="false" ht="24.05" hidden="false" customHeight="true" outlineLevel="0" collapsed="false">
      <c r="A781" s="209" t="s">
        <v>2275</v>
      </c>
      <c r="B781" s="209" t="s">
        <v>113</v>
      </c>
      <c r="C781" s="209" t="s">
        <v>1318</v>
      </c>
      <c r="D781" s="210" t="s">
        <v>2276</v>
      </c>
      <c r="E781" s="210"/>
      <c r="F781" s="209" t="s">
        <v>1309</v>
      </c>
      <c r="G781" s="211" t="n">
        <v>32</v>
      </c>
      <c r="H781" s="212"/>
      <c r="I781" s="213" t="s">
        <v>203</v>
      </c>
      <c r="J781" s="212" t="n">
        <f aca="false">G781*AO781</f>
        <v>0</v>
      </c>
      <c r="K781" s="212" t="n">
        <f aca="false">G781*AP781</f>
        <v>0</v>
      </c>
      <c r="L781" s="212" t="n">
        <f aca="false">G781*H781</f>
        <v>0</v>
      </c>
      <c r="M781" s="212" t="n">
        <f aca="false">L781*(1+BW781/100)</f>
        <v>0</v>
      </c>
      <c r="N781" s="212" t="n">
        <v>0</v>
      </c>
      <c r="O781" s="212" t="n">
        <f aca="false">G781*N781</f>
        <v>0</v>
      </c>
      <c r="P781" s="213" t="s">
        <v>204</v>
      </c>
      <c r="Z781" s="90" t="n">
        <f aca="false">IF(AQ781="5",BJ781,0)</f>
        <v>0</v>
      </c>
      <c r="AB781" s="90" t="n">
        <f aca="false">IF(AQ781="1",BH781,0)</f>
        <v>0</v>
      </c>
      <c r="AC781" s="90" t="n">
        <f aca="false">IF(AQ781="1",BI781,0)</f>
        <v>0</v>
      </c>
      <c r="AD781" s="90" t="n">
        <f aca="false">IF(AQ781="7",BH781,0)</f>
        <v>0</v>
      </c>
      <c r="AE781" s="90" t="n">
        <f aca="false">IF(AQ781="7",BI781,0)</f>
        <v>0</v>
      </c>
      <c r="AF781" s="90" t="n">
        <f aca="false">IF(AQ781="2",BH781,0)</f>
        <v>0</v>
      </c>
      <c r="AG781" s="90" t="n">
        <f aca="false">IF(AQ781="2",BI781,0)</f>
        <v>0</v>
      </c>
      <c r="AH781" s="90" t="n">
        <f aca="false">IF(AQ781="0",BJ781,0)</f>
        <v>0</v>
      </c>
      <c r="AI781" s="190" t="s">
        <v>113</v>
      </c>
      <c r="AJ781" s="90" t="n">
        <f aca="false">IF(AN781=0,L781,0)</f>
        <v>0</v>
      </c>
      <c r="AK781" s="90" t="n">
        <f aca="false">IF(AN781=12,L781,0)</f>
        <v>0</v>
      </c>
      <c r="AL781" s="90" t="n">
        <f aca="false">IF(AN781=21,L781,0)</f>
        <v>0</v>
      </c>
      <c r="AN781" s="90" t="n">
        <v>21</v>
      </c>
      <c r="AO781" s="90" t="n">
        <f aca="false">H781*0</f>
        <v>0</v>
      </c>
      <c r="AP781" s="90" t="n">
        <f aca="false">H781*(1-0)</f>
        <v>0</v>
      </c>
      <c r="AQ781" s="89" t="s">
        <v>208</v>
      </c>
      <c r="AV781" s="90" t="n">
        <f aca="false">AW781+AX781</f>
        <v>0</v>
      </c>
      <c r="AW781" s="90" t="n">
        <f aca="false">G781*AO781</f>
        <v>0</v>
      </c>
      <c r="AX781" s="90" t="n">
        <f aca="false">G781*AP781</f>
        <v>0</v>
      </c>
      <c r="AY781" s="89" t="s">
        <v>2071</v>
      </c>
      <c r="AZ781" s="89" t="s">
        <v>1995</v>
      </c>
      <c r="BA781" s="190" t="s">
        <v>1996</v>
      </c>
      <c r="BC781" s="90" t="n">
        <f aca="false">AW781+AX781</f>
        <v>0</v>
      </c>
      <c r="BD781" s="90" t="n">
        <f aca="false">H781/(100-BE781)*100</f>
        <v>0</v>
      </c>
      <c r="BE781" s="90" t="n">
        <v>0</v>
      </c>
      <c r="BF781" s="90" t="n">
        <f aca="false">O781</f>
        <v>0</v>
      </c>
      <c r="BH781" s="90" t="n">
        <f aca="false">G781*AO781</f>
        <v>0</v>
      </c>
      <c r="BI781" s="90" t="n">
        <f aca="false">G781*AP781</f>
        <v>0</v>
      </c>
      <c r="BJ781" s="90" t="n">
        <f aca="false">G781*H781</f>
        <v>0</v>
      </c>
      <c r="BK781" s="90"/>
      <c r="BL781" s="90"/>
      <c r="BW781" s="90" t="str">
        <f aca="false">I781</f>
        <v>21</v>
      </c>
      <c r="BX781" s="11" t="s">
        <v>2276</v>
      </c>
    </row>
    <row r="782" customFormat="false" ht="15" hidden="false" customHeight="true" outlineLevel="0" collapsed="false">
      <c r="A782" s="209" t="s">
        <v>2277</v>
      </c>
      <c r="B782" s="209" t="s">
        <v>113</v>
      </c>
      <c r="C782" s="209" t="s">
        <v>1318</v>
      </c>
      <c r="D782" s="210" t="s">
        <v>2278</v>
      </c>
      <c r="E782" s="210"/>
      <c r="F782" s="209" t="s">
        <v>1309</v>
      </c>
      <c r="G782" s="211" t="n">
        <v>30</v>
      </c>
      <c r="H782" s="212"/>
      <c r="I782" s="213" t="s">
        <v>203</v>
      </c>
      <c r="J782" s="212" t="n">
        <f aca="false">G782*AO782</f>
        <v>0</v>
      </c>
      <c r="K782" s="212" t="n">
        <f aca="false">G782*AP782</f>
        <v>0</v>
      </c>
      <c r="L782" s="212" t="n">
        <f aca="false">G782*H782</f>
        <v>0</v>
      </c>
      <c r="M782" s="212" t="n">
        <f aca="false">L782*(1+BW782/100)</f>
        <v>0</v>
      </c>
      <c r="N782" s="212" t="n">
        <v>0</v>
      </c>
      <c r="O782" s="212" t="n">
        <f aca="false">G782*N782</f>
        <v>0</v>
      </c>
      <c r="P782" s="213" t="s">
        <v>204</v>
      </c>
      <c r="Z782" s="90" t="n">
        <f aca="false">IF(AQ782="5",BJ782,0)</f>
        <v>0</v>
      </c>
      <c r="AB782" s="90" t="n">
        <f aca="false">IF(AQ782="1",BH782,0)</f>
        <v>0</v>
      </c>
      <c r="AC782" s="90" t="n">
        <f aca="false">IF(AQ782="1",BI782,0)</f>
        <v>0</v>
      </c>
      <c r="AD782" s="90" t="n">
        <f aca="false">IF(AQ782="7",BH782,0)</f>
        <v>0</v>
      </c>
      <c r="AE782" s="90" t="n">
        <f aca="false">IF(AQ782="7",BI782,0)</f>
        <v>0</v>
      </c>
      <c r="AF782" s="90" t="n">
        <f aca="false">IF(AQ782="2",BH782,0)</f>
        <v>0</v>
      </c>
      <c r="AG782" s="90" t="n">
        <f aca="false">IF(AQ782="2",BI782,0)</f>
        <v>0</v>
      </c>
      <c r="AH782" s="90" t="n">
        <f aca="false">IF(AQ782="0",BJ782,0)</f>
        <v>0</v>
      </c>
      <c r="AI782" s="190" t="s">
        <v>113</v>
      </c>
      <c r="AJ782" s="90" t="n">
        <f aca="false">IF(AN782=0,L782,0)</f>
        <v>0</v>
      </c>
      <c r="AK782" s="90" t="n">
        <f aca="false">IF(AN782=12,L782,0)</f>
        <v>0</v>
      </c>
      <c r="AL782" s="90" t="n">
        <f aca="false">IF(AN782=21,L782,0)</f>
        <v>0</v>
      </c>
      <c r="AN782" s="90" t="n">
        <v>21</v>
      </c>
      <c r="AO782" s="90" t="n">
        <f aca="false">H782*0</f>
        <v>0</v>
      </c>
      <c r="AP782" s="90" t="n">
        <f aca="false">H782*(1-0)</f>
        <v>0</v>
      </c>
      <c r="AQ782" s="89" t="s">
        <v>208</v>
      </c>
      <c r="AV782" s="90" t="n">
        <f aca="false">AW782+AX782</f>
        <v>0</v>
      </c>
      <c r="AW782" s="90" t="n">
        <f aca="false">G782*AO782</f>
        <v>0</v>
      </c>
      <c r="AX782" s="90" t="n">
        <f aca="false">G782*AP782</f>
        <v>0</v>
      </c>
      <c r="AY782" s="89" t="s">
        <v>2071</v>
      </c>
      <c r="AZ782" s="89" t="s">
        <v>1995</v>
      </c>
      <c r="BA782" s="190" t="s">
        <v>1996</v>
      </c>
      <c r="BC782" s="90" t="n">
        <f aca="false">AW782+AX782</f>
        <v>0</v>
      </c>
      <c r="BD782" s="90" t="n">
        <f aca="false">H782/(100-BE782)*100</f>
        <v>0</v>
      </c>
      <c r="BE782" s="90" t="n">
        <v>0</v>
      </c>
      <c r="BF782" s="90" t="n">
        <f aca="false">O782</f>
        <v>0</v>
      </c>
      <c r="BH782" s="90" t="n">
        <f aca="false">G782*AO782</f>
        <v>0</v>
      </c>
      <c r="BI782" s="90" t="n">
        <f aca="false">G782*AP782</f>
        <v>0</v>
      </c>
      <c r="BJ782" s="90" t="n">
        <f aca="false">G782*H782</f>
        <v>0</v>
      </c>
      <c r="BK782" s="90"/>
      <c r="BL782" s="90"/>
      <c r="BW782" s="90" t="str">
        <f aca="false">I782</f>
        <v>21</v>
      </c>
      <c r="BX782" s="11" t="s">
        <v>2278</v>
      </c>
    </row>
    <row r="783" customFormat="false" ht="15" hidden="false" customHeight="true" outlineLevel="0" collapsed="false">
      <c r="A783" s="209" t="s">
        <v>2279</v>
      </c>
      <c r="B783" s="209" t="s">
        <v>113</v>
      </c>
      <c r="C783" s="209" t="s">
        <v>1318</v>
      </c>
      <c r="D783" s="210" t="s">
        <v>2280</v>
      </c>
      <c r="E783" s="210"/>
      <c r="F783" s="209" t="s">
        <v>1309</v>
      </c>
      <c r="G783" s="211" t="n">
        <v>2</v>
      </c>
      <c r="H783" s="212"/>
      <c r="I783" s="213" t="s">
        <v>203</v>
      </c>
      <c r="J783" s="212" t="n">
        <f aca="false">G783*AO783</f>
        <v>0</v>
      </c>
      <c r="K783" s="212" t="n">
        <f aca="false">G783*AP783</f>
        <v>0</v>
      </c>
      <c r="L783" s="212" t="n">
        <f aca="false">G783*H783</f>
        <v>0</v>
      </c>
      <c r="M783" s="212" t="n">
        <f aca="false">L783*(1+BW783/100)</f>
        <v>0</v>
      </c>
      <c r="N783" s="212" t="n">
        <v>0</v>
      </c>
      <c r="O783" s="212" t="n">
        <f aca="false">G783*N783</f>
        <v>0</v>
      </c>
      <c r="P783" s="213" t="s">
        <v>204</v>
      </c>
      <c r="Z783" s="90" t="n">
        <f aca="false">IF(AQ783="5",BJ783,0)</f>
        <v>0</v>
      </c>
      <c r="AB783" s="90" t="n">
        <f aca="false">IF(AQ783="1",BH783,0)</f>
        <v>0</v>
      </c>
      <c r="AC783" s="90" t="n">
        <f aca="false">IF(AQ783="1",BI783,0)</f>
        <v>0</v>
      </c>
      <c r="AD783" s="90" t="n">
        <f aca="false">IF(AQ783="7",BH783,0)</f>
        <v>0</v>
      </c>
      <c r="AE783" s="90" t="n">
        <f aca="false">IF(AQ783="7",BI783,0)</f>
        <v>0</v>
      </c>
      <c r="AF783" s="90" t="n">
        <f aca="false">IF(AQ783="2",BH783,0)</f>
        <v>0</v>
      </c>
      <c r="AG783" s="90" t="n">
        <f aca="false">IF(AQ783="2",BI783,0)</f>
        <v>0</v>
      </c>
      <c r="AH783" s="90" t="n">
        <f aca="false">IF(AQ783="0",BJ783,0)</f>
        <v>0</v>
      </c>
      <c r="AI783" s="190" t="s">
        <v>113</v>
      </c>
      <c r="AJ783" s="90" t="n">
        <f aca="false">IF(AN783=0,L783,0)</f>
        <v>0</v>
      </c>
      <c r="AK783" s="90" t="n">
        <f aca="false">IF(AN783=12,L783,0)</f>
        <v>0</v>
      </c>
      <c r="AL783" s="90" t="n">
        <f aca="false">IF(AN783=21,L783,0)</f>
        <v>0</v>
      </c>
      <c r="AN783" s="90" t="n">
        <v>21</v>
      </c>
      <c r="AO783" s="90" t="n">
        <f aca="false">H783*0</f>
        <v>0</v>
      </c>
      <c r="AP783" s="90" t="n">
        <f aca="false">H783*(1-0)</f>
        <v>0</v>
      </c>
      <c r="AQ783" s="89" t="s">
        <v>208</v>
      </c>
      <c r="AV783" s="90" t="n">
        <f aca="false">AW783+AX783</f>
        <v>0</v>
      </c>
      <c r="AW783" s="90" t="n">
        <f aca="false">G783*AO783</f>
        <v>0</v>
      </c>
      <c r="AX783" s="90" t="n">
        <f aca="false">G783*AP783</f>
        <v>0</v>
      </c>
      <c r="AY783" s="89" t="s">
        <v>2071</v>
      </c>
      <c r="AZ783" s="89" t="s">
        <v>1995</v>
      </c>
      <c r="BA783" s="190" t="s">
        <v>1996</v>
      </c>
      <c r="BC783" s="90" t="n">
        <f aca="false">AW783+AX783</f>
        <v>0</v>
      </c>
      <c r="BD783" s="90" t="n">
        <f aca="false">H783/(100-BE783)*100</f>
        <v>0</v>
      </c>
      <c r="BE783" s="90" t="n">
        <v>0</v>
      </c>
      <c r="BF783" s="90" t="n">
        <f aca="false">O783</f>
        <v>0</v>
      </c>
      <c r="BH783" s="90" t="n">
        <f aca="false">G783*AO783</f>
        <v>0</v>
      </c>
      <c r="BI783" s="90" t="n">
        <f aca="false">G783*AP783</f>
        <v>0</v>
      </c>
      <c r="BJ783" s="90" t="n">
        <f aca="false">G783*H783</f>
        <v>0</v>
      </c>
      <c r="BK783" s="90"/>
      <c r="BL783" s="90"/>
      <c r="BW783" s="90" t="str">
        <f aca="false">I783</f>
        <v>21</v>
      </c>
      <c r="BX783" s="11" t="s">
        <v>2280</v>
      </c>
    </row>
    <row r="784" customFormat="false" ht="24.05" hidden="false" customHeight="true" outlineLevel="0" collapsed="false">
      <c r="A784" s="209" t="s">
        <v>2281</v>
      </c>
      <c r="B784" s="209" t="s">
        <v>113</v>
      </c>
      <c r="C784" s="209" t="s">
        <v>2282</v>
      </c>
      <c r="D784" s="210" t="s">
        <v>2283</v>
      </c>
      <c r="E784" s="210"/>
      <c r="F784" s="209" t="s">
        <v>1309</v>
      </c>
      <c r="G784" s="211" t="n">
        <v>32</v>
      </c>
      <c r="H784" s="212"/>
      <c r="I784" s="213" t="s">
        <v>203</v>
      </c>
      <c r="J784" s="212" t="n">
        <f aca="false">G784*AO784</f>
        <v>0</v>
      </c>
      <c r="K784" s="212" t="n">
        <f aca="false">G784*AP784</f>
        <v>0</v>
      </c>
      <c r="L784" s="212" t="n">
        <f aca="false">G784*H784</f>
        <v>0</v>
      </c>
      <c r="M784" s="212" t="n">
        <f aca="false">L784*(1+BW784/100)</f>
        <v>0</v>
      </c>
      <c r="N784" s="212" t="n">
        <v>0</v>
      </c>
      <c r="O784" s="212" t="n">
        <f aca="false">G784*N784</f>
        <v>0</v>
      </c>
      <c r="P784" s="213" t="s">
        <v>204</v>
      </c>
      <c r="Z784" s="90" t="n">
        <f aca="false">IF(AQ784="5",BJ784,0)</f>
        <v>0</v>
      </c>
      <c r="AB784" s="90" t="n">
        <f aca="false">IF(AQ784="1",BH784,0)</f>
        <v>0</v>
      </c>
      <c r="AC784" s="90" t="n">
        <f aca="false">IF(AQ784="1",BI784,0)</f>
        <v>0</v>
      </c>
      <c r="AD784" s="90" t="n">
        <f aca="false">IF(AQ784="7",BH784,0)</f>
        <v>0</v>
      </c>
      <c r="AE784" s="90" t="n">
        <f aca="false">IF(AQ784="7",BI784,0)</f>
        <v>0</v>
      </c>
      <c r="AF784" s="90" t="n">
        <f aca="false">IF(AQ784="2",BH784,0)</f>
        <v>0</v>
      </c>
      <c r="AG784" s="90" t="n">
        <f aca="false">IF(AQ784="2",BI784,0)</f>
        <v>0</v>
      </c>
      <c r="AH784" s="90" t="n">
        <f aca="false">IF(AQ784="0",BJ784,0)</f>
        <v>0</v>
      </c>
      <c r="AI784" s="190" t="s">
        <v>113</v>
      </c>
      <c r="AJ784" s="90" t="n">
        <f aca="false">IF(AN784=0,L784,0)</f>
        <v>0</v>
      </c>
      <c r="AK784" s="90" t="n">
        <f aca="false">IF(AN784=12,L784,0)</f>
        <v>0</v>
      </c>
      <c r="AL784" s="90" t="n">
        <f aca="false">IF(AN784=21,L784,0)</f>
        <v>0</v>
      </c>
      <c r="AN784" s="90" t="n">
        <v>21</v>
      </c>
      <c r="AO784" s="90" t="n">
        <f aca="false">H784*0</f>
        <v>0</v>
      </c>
      <c r="AP784" s="90" t="n">
        <f aca="false">H784*(1-0)</f>
        <v>0</v>
      </c>
      <c r="AQ784" s="89" t="s">
        <v>199</v>
      </c>
      <c r="AV784" s="90" t="n">
        <f aca="false">AW784+AX784</f>
        <v>0</v>
      </c>
      <c r="AW784" s="90" t="n">
        <f aca="false">G784*AO784</f>
        <v>0</v>
      </c>
      <c r="AX784" s="90" t="n">
        <f aca="false">G784*AP784</f>
        <v>0</v>
      </c>
      <c r="AY784" s="89" t="s">
        <v>2071</v>
      </c>
      <c r="AZ784" s="89" t="s">
        <v>1995</v>
      </c>
      <c r="BA784" s="190" t="s">
        <v>1996</v>
      </c>
      <c r="BC784" s="90" t="n">
        <f aca="false">AW784+AX784</f>
        <v>0</v>
      </c>
      <c r="BD784" s="90" t="n">
        <f aca="false">H784/(100-BE784)*100</f>
        <v>0</v>
      </c>
      <c r="BE784" s="90" t="n">
        <v>0</v>
      </c>
      <c r="BF784" s="90" t="n">
        <f aca="false">O784</f>
        <v>0</v>
      </c>
      <c r="BH784" s="90" t="n">
        <f aca="false">G784*AO784</f>
        <v>0</v>
      </c>
      <c r="BI784" s="90" t="n">
        <f aca="false">G784*AP784</f>
        <v>0</v>
      </c>
      <c r="BJ784" s="90" t="n">
        <f aca="false">G784*H784</f>
        <v>0</v>
      </c>
      <c r="BK784" s="90"/>
      <c r="BL784" s="90"/>
      <c r="BW784" s="90" t="str">
        <f aca="false">I784</f>
        <v>21</v>
      </c>
      <c r="BX784" s="11" t="s">
        <v>2283</v>
      </c>
    </row>
    <row r="785" customFormat="false" ht="35.5" hidden="false" customHeight="true" outlineLevel="0" collapsed="false">
      <c r="A785" s="209" t="s">
        <v>2284</v>
      </c>
      <c r="B785" s="209" t="s">
        <v>113</v>
      </c>
      <c r="C785" s="209" t="s">
        <v>1318</v>
      </c>
      <c r="D785" s="210" t="s">
        <v>2285</v>
      </c>
      <c r="E785" s="210"/>
      <c r="F785" s="209" t="s">
        <v>1309</v>
      </c>
      <c r="G785" s="211" t="n">
        <v>25</v>
      </c>
      <c r="H785" s="212"/>
      <c r="I785" s="213" t="s">
        <v>203</v>
      </c>
      <c r="J785" s="212" t="n">
        <f aca="false">G785*AO785</f>
        <v>0</v>
      </c>
      <c r="K785" s="212" t="n">
        <f aca="false">G785*AP785</f>
        <v>0</v>
      </c>
      <c r="L785" s="212" t="n">
        <f aca="false">G785*H785</f>
        <v>0</v>
      </c>
      <c r="M785" s="212" t="n">
        <f aca="false">L785*(1+BW785/100)</f>
        <v>0</v>
      </c>
      <c r="N785" s="212" t="n">
        <v>0</v>
      </c>
      <c r="O785" s="212" t="n">
        <f aca="false">G785*N785</f>
        <v>0</v>
      </c>
      <c r="P785" s="213" t="s">
        <v>204</v>
      </c>
      <c r="Z785" s="90" t="n">
        <f aca="false">IF(AQ785="5",BJ785,0)</f>
        <v>0</v>
      </c>
      <c r="AB785" s="90" t="n">
        <f aca="false">IF(AQ785="1",BH785,0)</f>
        <v>0</v>
      </c>
      <c r="AC785" s="90" t="n">
        <f aca="false">IF(AQ785="1",BI785,0)</f>
        <v>0</v>
      </c>
      <c r="AD785" s="90" t="n">
        <f aca="false">IF(AQ785="7",BH785,0)</f>
        <v>0</v>
      </c>
      <c r="AE785" s="90" t="n">
        <f aca="false">IF(AQ785="7",BI785,0)</f>
        <v>0</v>
      </c>
      <c r="AF785" s="90" t="n">
        <f aca="false">IF(AQ785="2",BH785,0)</f>
        <v>0</v>
      </c>
      <c r="AG785" s="90" t="n">
        <f aca="false">IF(AQ785="2",BI785,0)</f>
        <v>0</v>
      </c>
      <c r="AH785" s="90" t="n">
        <f aca="false">IF(AQ785="0",BJ785,0)</f>
        <v>0</v>
      </c>
      <c r="AI785" s="190" t="s">
        <v>113</v>
      </c>
      <c r="AJ785" s="90" t="n">
        <f aca="false">IF(AN785=0,L785,0)</f>
        <v>0</v>
      </c>
      <c r="AK785" s="90" t="n">
        <f aca="false">IF(AN785=12,L785,0)</f>
        <v>0</v>
      </c>
      <c r="AL785" s="90" t="n">
        <f aca="false">IF(AN785=21,L785,0)</f>
        <v>0</v>
      </c>
      <c r="AN785" s="90" t="n">
        <v>21</v>
      </c>
      <c r="AO785" s="90" t="n">
        <f aca="false">H785*0</f>
        <v>0</v>
      </c>
      <c r="AP785" s="90" t="n">
        <f aca="false">H785*(1-0)</f>
        <v>0</v>
      </c>
      <c r="AQ785" s="89" t="s">
        <v>208</v>
      </c>
      <c r="AV785" s="90" t="n">
        <f aca="false">AW785+AX785</f>
        <v>0</v>
      </c>
      <c r="AW785" s="90" t="n">
        <f aca="false">G785*AO785</f>
        <v>0</v>
      </c>
      <c r="AX785" s="90" t="n">
        <f aca="false">G785*AP785</f>
        <v>0</v>
      </c>
      <c r="AY785" s="89" t="s">
        <v>2071</v>
      </c>
      <c r="AZ785" s="89" t="s">
        <v>1995</v>
      </c>
      <c r="BA785" s="190" t="s">
        <v>1996</v>
      </c>
      <c r="BC785" s="90" t="n">
        <f aca="false">AW785+AX785</f>
        <v>0</v>
      </c>
      <c r="BD785" s="90" t="n">
        <f aca="false">H785/(100-BE785)*100</f>
        <v>0</v>
      </c>
      <c r="BE785" s="90" t="n">
        <v>0</v>
      </c>
      <c r="BF785" s="90" t="n">
        <f aca="false">O785</f>
        <v>0</v>
      </c>
      <c r="BH785" s="90" t="n">
        <f aca="false">G785*AO785</f>
        <v>0</v>
      </c>
      <c r="BI785" s="90" t="n">
        <f aca="false">G785*AP785</f>
        <v>0</v>
      </c>
      <c r="BJ785" s="90" t="n">
        <f aca="false">G785*H785</f>
        <v>0</v>
      </c>
      <c r="BK785" s="90"/>
      <c r="BL785" s="90"/>
      <c r="BW785" s="90" t="str">
        <f aca="false">I785</f>
        <v>21</v>
      </c>
      <c r="BX785" s="11" t="s">
        <v>2285</v>
      </c>
    </row>
    <row r="786" customFormat="false" ht="15" hidden="false" customHeight="true" outlineLevel="0" collapsed="false">
      <c r="A786" s="209" t="s">
        <v>2286</v>
      </c>
      <c r="B786" s="209" t="s">
        <v>113</v>
      </c>
      <c r="C786" s="209" t="s">
        <v>1318</v>
      </c>
      <c r="D786" s="210" t="s">
        <v>2287</v>
      </c>
      <c r="E786" s="210"/>
      <c r="F786" s="209" t="s">
        <v>1309</v>
      </c>
      <c r="G786" s="211" t="n">
        <v>25</v>
      </c>
      <c r="H786" s="212"/>
      <c r="I786" s="213" t="s">
        <v>203</v>
      </c>
      <c r="J786" s="212" t="n">
        <f aca="false">G786*AO786</f>
        <v>0</v>
      </c>
      <c r="K786" s="212" t="n">
        <f aca="false">G786*AP786</f>
        <v>0</v>
      </c>
      <c r="L786" s="212" t="n">
        <f aca="false">G786*H786</f>
        <v>0</v>
      </c>
      <c r="M786" s="212" t="n">
        <f aca="false">L786*(1+BW786/100)</f>
        <v>0</v>
      </c>
      <c r="N786" s="212" t="n">
        <v>0</v>
      </c>
      <c r="O786" s="212" t="n">
        <f aca="false">G786*N786</f>
        <v>0</v>
      </c>
      <c r="P786" s="213" t="s">
        <v>204</v>
      </c>
      <c r="Z786" s="90" t="n">
        <f aca="false">IF(AQ786="5",BJ786,0)</f>
        <v>0</v>
      </c>
      <c r="AB786" s="90" t="n">
        <f aca="false">IF(AQ786="1",BH786,0)</f>
        <v>0</v>
      </c>
      <c r="AC786" s="90" t="n">
        <f aca="false">IF(AQ786="1",BI786,0)</f>
        <v>0</v>
      </c>
      <c r="AD786" s="90" t="n">
        <f aca="false">IF(AQ786="7",BH786,0)</f>
        <v>0</v>
      </c>
      <c r="AE786" s="90" t="n">
        <f aca="false">IF(AQ786="7",BI786,0)</f>
        <v>0</v>
      </c>
      <c r="AF786" s="90" t="n">
        <f aca="false">IF(AQ786="2",BH786,0)</f>
        <v>0</v>
      </c>
      <c r="AG786" s="90" t="n">
        <f aca="false">IF(AQ786="2",BI786,0)</f>
        <v>0</v>
      </c>
      <c r="AH786" s="90" t="n">
        <f aca="false">IF(AQ786="0",BJ786,0)</f>
        <v>0</v>
      </c>
      <c r="AI786" s="190" t="s">
        <v>113</v>
      </c>
      <c r="AJ786" s="90" t="n">
        <f aca="false">IF(AN786=0,L786,0)</f>
        <v>0</v>
      </c>
      <c r="AK786" s="90" t="n">
        <f aca="false">IF(AN786=12,L786,0)</f>
        <v>0</v>
      </c>
      <c r="AL786" s="90" t="n">
        <f aca="false">IF(AN786=21,L786,0)</f>
        <v>0</v>
      </c>
      <c r="AN786" s="90" t="n">
        <v>21</v>
      </c>
      <c r="AO786" s="90" t="n">
        <f aca="false">H786*0</f>
        <v>0</v>
      </c>
      <c r="AP786" s="90" t="n">
        <f aca="false">H786*(1-0)</f>
        <v>0</v>
      </c>
      <c r="AQ786" s="89" t="s">
        <v>208</v>
      </c>
      <c r="AV786" s="90" t="n">
        <f aca="false">AW786+AX786</f>
        <v>0</v>
      </c>
      <c r="AW786" s="90" t="n">
        <f aca="false">G786*AO786</f>
        <v>0</v>
      </c>
      <c r="AX786" s="90" t="n">
        <f aca="false">G786*AP786</f>
        <v>0</v>
      </c>
      <c r="AY786" s="89" t="s">
        <v>2071</v>
      </c>
      <c r="AZ786" s="89" t="s">
        <v>1995</v>
      </c>
      <c r="BA786" s="190" t="s">
        <v>1996</v>
      </c>
      <c r="BC786" s="90" t="n">
        <f aca="false">AW786+AX786</f>
        <v>0</v>
      </c>
      <c r="BD786" s="90" t="n">
        <f aca="false">H786/(100-BE786)*100</f>
        <v>0</v>
      </c>
      <c r="BE786" s="90" t="n">
        <v>0</v>
      </c>
      <c r="BF786" s="90" t="n">
        <f aca="false">O786</f>
        <v>0</v>
      </c>
      <c r="BH786" s="90" t="n">
        <f aca="false">G786*AO786</f>
        <v>0</v>
      </c>
      <c r="BI786" s="90" t="n">
        <f aca="false">G786*AP786</f>
        <v>0</v>
      </c>
      <c r="BJ786" s="90" t="n">
        <f aca="false">G786*H786</f>
        <v>0</v>
      </c>
      <c r="BK786" s="90"/>
      <c r="BL786" s="90"/>
      <c r="BW786" s="90" t="str">
        <f aca="false">I786</f>
        <v>21</v>
      </c>
      <c r="BX786" s="11" t="s">
        <v>2287</v>
      </c>
    </row>
    <row r="787" customFormat="false" ht="15" hidden="false" customHeight="true" outlineLevel="0" collapsed="false">
      <c r="A787" s="209" t="s">
        <v>2288</v>
      </c>
      <c r="B787" s="209" t="s">
        <v>113</v>
      </c>
      <c r="C787" s="209" t="s">
        <v>1318</v>
      </c>
      <c r="D787" s="210" t="s">
        <v>2289</v>
      </c>
      <c r="E787" s="210"/>
      <c r="F787" s="209" t="s">
        <v>1309</v>
      </c>
      <c r="G787" s="211" t="n">
        <v>5</v>
      </c>
      <c r="H787" s="212"/>
      <c r="I787" s="213" t="s">
        <v>203</v>
      </c>
      <c r="J787" s="212" t="n">
        <f aca="false">G787*AO787</f>
        <v>0</v>
      </c>
      <c r="K787" s="212" t="n">
        <f aca="false">G787*AP787</f>
        <v>0</v>
      </c>
      <c r="L787" s="212" t="n">
        <f aca="false">G787*H787</f>
        <v>0</v>
      </c>
      <c r="M787" s="212" t="n">
        <f aca="false">L787*(1+BW787/100)</f>
        <v>0</v>
      </c>
      <c r="N787" s="212" t="n">
        <v>0</v>
      </c>
      <c r="O787" s="212" t="n">
        <f aca="false">G787*N787</f>
        <v>0</v>
      </c>
      <c r="P787" s="213" t="s">
        <v>204</v>
      </c>
      <c r="Z787" s="90" t="n">
        <f aca="false">IF(AQ787="5",BJ787,0)</f>
        <v>0</v>
      </c>
      <c r="AB787" s="90" t="n">
        <f aca="false">IF(AQ787="1",BH787,0)</f>
        <v>0</v>
      </c>
      <c r="AC787" s="90" t="n">
        <f aca="false">IF(AQ787="1",BI787,0)</f>
        <v>0</v>
      </c>
      <c r="AD787" s="90" t="n">
        <f aca="false">IF(AQ787="7",BH787,0)</f>
        <v>0</v>
      </c>
      <c r="AE787" s="90" t="n">
        <f aca="false">IF(AQ787="7",BI787,0)</f>
        <v>0</v>
      </c>
      <c r="AF787" s="90" t="n">
        <f aca="false">IF(AQ787="2",BH787,0)</f>
        <v>0</v>
      </c>
      <c r="AG787" s="90" t="n">
        <f aca="false">IF(AQ787="2",BI787,0)</f>
        <v>0</v>
      </c>
      <c r="AH787" s="90" t="n">
        <f aca="false">IF(AQ787="0",BJ787,0)</f>
        <v>0</v>
      </c>
      <c r="AI787" s="190" t="s">
        <v>113</v>
      </c>
      <c r="AJ787" s="90" t="n">
        <f aca="false">IF(AN787=0,L787,0)</f>
        <v>0</v>
      </c>
      <c r="AK787" s="90" t="n">
        <f aca="false">IF(AN787=12,L787,0)</f>
        <v>0</v>
      </c>
      <c r="AL787" s="90" t="n">
        <f aca="false">IF(AN787=21,L787,0)</f>
        <v>0</v>
      </c>
      <c r="AN787" s="90" t="n">
        <v>21</v>
      </c>
      <c r="AO787" s="90" t="n">
        <f aca="false">H787*0</f>
        <v>0</v>
      </c>
      <c r="AP787" s="90" t="n">
        <f aca="false">H787*(1-0)</f>
        <v>0</v>
      </c>
      <c r="AQ787" s="89" t="s">
        <v>208</v>
      </c>
      <c r="AV787" s="90" t="n">
        <f aca="false">AW787+AX787</f>
        <v>0</v>
      </c>
      <c r="AW787" s="90" t="n">
        <f aca="false">G787*AO787</f>
        <v>0</v>
      </c>
      <c r="AX787" s="90" t="n">
        <f aca="false">G787*AP787</f>
        <v>0</v>
      </c>
      <c r="AY787" s="89" t="s">
        <v>2071</v>
      </c>
      <c r="AZ787" s="89" t="s">
        <v>1995</v>
      </c>
      <c r="BA787" s="190" t="s">
        <v>1996</v>
      </c>
      <c r="BC787" s="90" t="n">
        <f aca="false">AW787+AX787</f>
        <v>0</v>
      </c>
      <c r="BD787" s="90" t="n">
        <f aca="false">H787/(100-BE787)*100</f>
        <v>0</v>
      </c>
      <c r="BE787" s="90" t="n">
        <v>0</v>
      </c>
      <c r="BF787" s="90" t="n">
        <f aca="false">O787</f>
        <v>0</v>
      </c>
      <c r="BH787" s="90" t="n">
        <f aca="false">G787*AO787</f>
        <v>0</v>
      </c>
      <c r="BI787" s="90" t="n">
        <f aca="false">G787*AP787</f>
        <v>0</v>
      </c>
      <c r="BJ787" s="90" t="n">
        <f aca="false">G787*H787</f>
        <v>0</v>
      </c>
      <c r="BK787" s="90"/>
      <c r="BL787" s="90"/>
      <c r="BW787" s="90" t="str">
        <f aca="false">I787</f>
        <v>21</v>
      </c>
      <c r="BX787" s="11" t="s">
        <v>2289</v>
      </c>
    </row>
    <row r="788" customFormat="false" ht="15" hidden="false" customHeight="true" outlineLevel="0" collapsed="false">
      <c r="A788" s="203"/>
      <c r="B788" s="204" t="s">
        <v>113</v>
      </c>
      <c r="C788" s="204" t="s">
        <v>2290</v>
      </c>
      <c r="D788" s="205" t="s">
        <v>2291</v>
      </c>
      <c r="E788" s="205"/>
      <c r="F788" s="203" t="s">
        <v>97</v>
      </c>
      <c r="G788" s="206" t="s">
        <v>97</v>
      </c>
      <c r="H788" s="203"/>
      <c r="I788" s="203" t="s">
        <v>97</v>
      </c>
      <c r="J788" s="207" t="n">
        <f aca="false">SUM(J789:J816)</f>
        <v>0</v>
      </c>
      <c r="K788" s="207" t="n">
        <f aca="false">SUM(K789:K816)</f>
        <v>0</v>
      </c>
      <c r="L788" s="207" t="n">
        <f aca="false">SUM(L789:L816)</f>
        <v>0</v>
      </c>
      <c r="M788" s="207" t="n">
        <f aca="false">SUM(M789:M816)</f>
        <v>0</v>
      </c>
      <c r="N788" s="208"/>
      <c r="O788" s="207" t="n">
        <f aca="false">SUM(O789:O816)</f>
        <v>0.42312</v>
      </c>
      <c r="P788" s="208"/>
      <c r="AI788" s="190" t="s">
        <v>113</v>
      </c>
      <c r="AS788" s="178" t="n">
        <f aca="false">SUM(AJ789:AJ816)</f>
        <v>0</v>
      </c>
      <c r="AT788" s="178" t="n">
        <f aca="false">SUM(AK789:AK816)</f>
        <v>0</v>
      </c>
      <c r="AU788" s="178" t="n">
        <f aca="false">SUM(AL789:AL816)</f>
        <v>0</v>
      </c>
    </row>
    <row r="789" customFormat="false" ht="24.05" hidden="false" customHeight="true" outlineLevel="0" collapsed="false">
      <c r="A789" s="209" t="s">
        <v>2292</v>
      </c>
      <c r="B789" s="209" t="s">
        <v>113</v>
      </c>
      <c r="C789" s="209" t="s">
        <v>2293</v>
      </c>
      <c r="D789" s="210" t="s">
        <v>2294</v>
      </c>
      <c r="E789" s="210"/>
      <c r="F789" s="209" t="s">
        <v>313</v>
      </c>
      <c r="G789" s="211" t="n">
        <v>215</v>
      </c>
      <c r="H789" s="212"/>
      <c r="I789" s="213" t="s">
        <v>203</v>
      </c>
      <c r="J789" s="212" t="n">
        <f aca="false">G789*AO789</f>
        <v>0</v>
      </c>
      <c r="K789" s="212" t="n">
        <f aca="false">G789*AP789</f>
        <v>0</v>
      </c>
      <c r="L789" s="212" t="n">
        <f aca="false">G789*H789</f>
        <v>0</v>
      </c>
      <c r="M789" s="212" t="n">
        <f aca="false">L789*(1+BW789/100)</f>
        <v>0</v>
      </c>
      <c r="N789" s="212" t="n">
        <v>0.00099</v>
      </c>
      <c r="O789" s="212" t="n">
        <f aca="false">G789*N789</f>
        <v>0.21285</v>
      </c>
      <c r="P789" s="213" t="s">
        <v>204</v>
      </c>
      <c r="Z789" s="90" t="n">
        <f aca="false">IF(AQ789="5",BJ789,0)</f>
        <v>0</v>
      </c>
      <c r="AB789" s="90" t="n">
        <f aca="false">IF(AQ789="1",BH789,0)</f>
        <v>0</v>
      </c>
      <c r="AC789" s="90" t="n">
        <f aca="false">IF(AQ789="1",BI789,0)</f>
        <v>0</v>
      </c>
      <c r="AD789" s="90" t="n">
        <f aca="false">IF(AQ789="7",BH789,0)</f>
        <v>0</v>
      </c>
      <c r="AE789" s="90" t="n">
        <f aca="false">IF(AQ789="7",BI789,0)</f>
        <v>0</v>
      </c>
      <c r="AF789" s="90" t="n">
        <f aca="false">IF(AQ789="2",BH789,0)</f>
        <v>0</v>
      </c>
      <c r="AG789" s="90" t="n">
        <f aca="false">IF(AQ789="2",BI789,0)</f>
        <v>0</v>
      </c>
      <c r="AH789" s="90" t="n">
        <f aca="false">IF(AQ789="0",BJ789,0)</f>
        <v>0</v>
      </c>
      <c r="AI789" s="190" t="s">
        <v>113</v>
      </c>
      <c r="AJ789" s="90" t="n">
        <f aca="false">IF(AN789=0,L789,0)</f>
        <v>0</v>
      </c>
      <c r="AK789" s="90" t="n">
        <f aca="false">IF(AN789=12,L789,0)</f>
        <v>0</v>
      </c>
      <c r="AL789" s="90" t="n">
        <f aca="false">IF(AN789=21,L789,0)</f>
        <v>0</v>
      </c>
      <c r="AN789" s="90" t="n">
        <v>21</v>
      </c>
      <c r="AO789" s="90" t="n">
        <f aca="false">H789*0.342113859</f>
        <v>0</v>
      </c>
      <c r="AP789" s="90" t="n">
        <f aca="false">H789*(1-0.342113859)</f>
        <v>0</v>
      </c>
      <c r="AQ789" s="89" t="s">
        <v>208</v>
      </c>
      <c r="AV789" s="90" t="n">
        <f aca="false">AW789+AX789</f>
        <v>0</v>
      </c>
      <c r="AW789" s="90" t="n">
        <f aca="false">G789*AO789</f>
        <v>0</v>
      </c>
      <c r="AX789" s="90" t="n">
        <f aca="false">G789*AP789</f>
        <v>0</v>
      </c>
      <c r="AY789" s="89" t="s">
        <v>2295</v>
      </c>
      <c r="AZ789" s="89" t="s">
        <v>1995</v>
      </c>
      <c r="BA789" s="190" t="s">
        <v>1996</v>
      </c>
      <c r="BC789" s="90" t="n">
        <f aca="false">AW789+AX789</f>
        <v>0</v>
      </c>
      <c r="BD789" s="90" t="n">
        <f aca="false">H789/(100-BE789)*100</f>
        <v>0</v>
      </c>
      <c r="BE789" s="90" t="n">
        <v>0</v>
      </c>
      <c r="BF789" s="90" t="n">
        <f aca="false">O789</f>
        <v>0.21285</v>
      </c>
      <c r="BH789" s="90" t="n">
        <f aca="false">G789*AO789</f>
        <v>0</v>
      </c>
      <c r="BI789" s="90" t="n">
        <f aca="false">G789*AP789</f>
        <v>0</v>
      </c>
      <c r="BJ789" s="90" t="n">
        <f aca="false">G789*H789</f>
        <v>0</v>
      </c>
      <c r="BK789" s="90"/>
      <c r="BL789" s="90"/>
      <c r="BW789" s="90" t="str">
        <f aca="false">I789</f>
        <v>21</v>
      </c>
      <c r="BX789" s="11" t="s">
        <v>2294</v>
      </c>
    </row>
    <row r="790" customFormat="false" ht="24.05" hidden="false" customHeight="true" outlineLevel="0" collapsed="false">
      <c r="A790" s="209" t="s">
        <v>2296</v>
      </c>
      <c r="B790" s="209" t="s">
        <v>113</v>
      </c>
      <c r="C790" s="209" t="s">
        <v>2297</v>
      </c>
      <c r="D790" s="210" t="s">
        <v>2298</v>
      </c>
      <c r="E790" s="210"/>
      <c r="F790" s="209" t="s">
        <v>313</v>
      </c>
      <c r="G790" s="211" t="n">
        <v>15</v>
      </c>
      <c r="H790" s="212"/>
      <c r="I790" s="213" t="s">
        <v>203</v>
      </c>
      <c r="J790" s="212" t="n">
        <f aca="false">G790*AO790</f>
        <v>0</v>
      </c>
      <c r="K790" s="212" t="n">
        <f aca="false">G790*AP790</f>
        <v>0</v>
      </c>
      <c r="L790" s="212" t="n">
        <f aca="false">G790*H790</f>
        <v>0</v>
      </c>
      <c r="M790" s="212" t="n">
        <f aca="false">L790*(1+BW790/100)</f>
        <v>0</v>
      </c>
      <c r="N790" s="212" t="n">
        <v>0.00105</v>
      </c>
      <c r="O790" s="212" t="n">
        <f aca="false">G790*N790</f>
        <v>0.01575</v>
      </c>
      <c r="P790" s="213" t="s">
        <v>204</v>
      </c>
      <c r="Z790" s="90" t="n">
        <f aca="false">IF(AQ790="5",BJ790,0)</f>
        <v>0</v>
      </c>
      <c r="AB790" s="90" t="n">
        <f aca="false">IF(AQ790="1",BH790,0)</f>
        <v>0</v>
      </c>
      <c r="AC790" s="90" t="n">
        <f aca="false">IF(AQ790="1",BI790,0)</f>
        <v>0</v>
      </c>
      <c r="AD790" s="90" t="n">
        <f aca="false">IF(AQ790="7",BH790,0)</f>
        <v>0</v>
      </c>
      <c r="AE790" s="90" t="n">
        <f aca="false">IF(AQ790="7",BI790,0)</f>
        <v>0</v>
      </c>
      <c r="AF790" s="90" t="n">
        <f aca="false">IF(AQ790="2",BH790,0)</f>
        <v>0</v>
      </c>
      <c r="AG790" s="90" t="n">
        <f aca="false">IF(AQ790="2",BI790,0)</f>
        <v>0</v>
      </c>
      <c r="AH790" s="90" t="n">
        <f aca="false">IF(AQ790="0",BJ790,0)</f>
        <v>0</v>
      </c>
      <c r="AI790" s="190" t="s">
        <v>113</v>
      </c>
      <c r="AJ790" s="90" t="n">
        <f aca="false">IF(AN790=0,L790,0)</f>
        <v>0</v>
      </c>
      <c r="AK790" s="90" t="n">
        <f aca="false">IF(AN790=12,L790,0)</f>
        <v>0</v>
      </c>
      <c r="AL790" s="90" t="n">
        <f aca="false">IF(AN790=21,L790,0)</f>
        <v>0</v>
      </c>
      <c r="AN790" s="90" t="n">
        <v>21</v>
      </c>
      <c r="AO790" s="90" t="n">
        <f aca="false">H790*0.367682494</f>
        <v>0</v>
      </c>
      <c r="AP790" s="90" t="n">
        <f aca="false">H790*(1-0.367682494)</f>
        <v>0</v>
      </c>
      <c r="AQ790" s="89" t="s">
        <v>208</v>
      </c>
      <c r="AV790" s="90" t="n">
        <f aca="false">AW790+AX790</f>
        <v>0</v>
      </c>
      <c r="AW790" s="90" t="n">
        <f aca="false">G790*AO790</f>
        <v>0</v>
      </c>
      <c r="AX790" s="90" t="n">
        <f aca="false">G790*AP790</f>
        <v>0</v>
      </c>
      <c r="AY790" s="89" t="s">
        <v>2295</v>
      </c>
      <c r="AZ790" s="89" t="s">
        <v>1995</v>
      </c>
      <c r="BA790" s="190" t="s">
        <v>1996</v>
      </c>
      <c r="BC790" s="90" t="n">
        <f aca="false">AW790+AX790</f>
        <v>0</v>
      </c>
      <c r="BD790" s="90" t="n">
        <f aca="false">H790/(100-BE790)*100</f>
        <v>0</v>
      </c>
      <c r="BE790" s="90" t="n">
        <v>0</v>
      </c>
      <c r="BF790" s="90" t="n">
        <f aca="false">O790</f>
        <v>0.01575</v>
      </c>
      <c r="BH790" s="90" t="n">
        <f aca="false">G790*AO790</f>
        <v>0</v>
      </c>
      <c r="BI790" s="90" t="n">
        <f aca="false">G790*AP790</f>
        <v>0</v>
      </c>
      <c r="BJ790" s="90" t="n">
        <f aca="false">G790*H790</f>
        <v>0</v>
      </c>
      <c r="BK790" s="90"/>
      <c r="BL790" s="90"/>
      <c r="BW790" s="90" t="str">
        <f aca="false">I790</f>
        <v>21</v>
      </c>
      <c r="BX790" s="11" t="s">
        <v>2298</v>
      </c>
    </row>
    <row r="791" customFormat="false" ht="24.05" hidden="false" customHeight="true" outlineLevel="0" collapsed="false">
      <c r="A791" s="209" t="s">
        <v>2299</v>
      </c>
      <c r="B791" s="209" t="s">
        <v>113</v>
      </c>
      <c r="C791" s="209" t="s">
        <v>2300</v>
      </c>
      <c r="D791" s="210" t="s">
        <v>2301</v>
      </c>
      <c r="E791" s="210"/>
      <c r="F791" s="209" t="s">
        <v>313</v>
      </c>
      <c r="G791" s="211" t="n">
        <v>72</v>
      </c>
      <c r="H791" s="212"/>
      <c r="I791" s="213" t="s">
        <v>203</v>
      </c>
      <c r="J791" s="212" t="n">
        <f aca="false">G791*AO791</f>
        <v>0</v>
      </c>
      <c r="K791" s="212" t="n">
        <f aca="false">G791*AP791</f>
        <v>0</v>
      </c>
      <c r="L791" s="212" t="n">
        <f aca="false">G791*H791</f>
        <v>0</v>
      </c>
      <c r="M791" s="212" t="n">
        <f aca="false">L791*(1+BW791/100)</f>
        <v>0</v>
      </c>
      <c r="N791" s="212" t="n">
        <v>0.00105</v>
      </c>
      <c r="O791" s="212" t="n">
        <f aca="false">G791*N791</f>
        <v>0.0756</v>
      </c>
      <c r="P791" s="213" t="s">
        <v>204</v>
      </c>
      <c r="Z791" s="90" t="n">
        <f aca="false">IF(AQ791="5",BJ791,0)</f>
        <v>0</v>
      </c>
      <c r="AB791" s="90" t="n">
        <f aca="false">IF(AQ791="1",BH791,0)</f>
        <v>0</v>
      </c>
      <c r="AC791" s="90" t="n">
        <f aca="false">IF(AQ791="1",BI791,0)</f>
        <v>0</v>
      </c>
      <c r="AD791" s="90" t="n">
        <f aca="false">IF(AQ791="7",BH791,0)</f>
        <v>0</v>
      </c>
      <c r="AE791" s="90" t="n">
        <f aca="false">IF(AQ791="7",BI791,0)</f>
        <v>0</v>
      </c>
      <c r="AF791" s="90" t="n">
        <f aca="false">IF(AQ791="2",BH791,0)</f>
        <v>0</v>
      </c>
      <c r="AG791" s="90" t="n">
        <f aca="false">IF(AQ791="2",BI791,0)</f>
        <v>0</v>
      </c>
      <c r="AH791" s="90" t="n">
        <f aca="false">IF(AQ791="0",BJ791,0)</f>
        <v>0</v>
      </c>
      <c r="AI791" s="190" t="s">
        <v>113</v>
      </c>
      <c r="AJ791" s="90" t="n">
        <f aca="false">IF(AN791=0,L791,0)</f>
        <v>0</v>
      </c>
      <c r="AK791" s="90" t="n">
        <f aca="false">IF(AN791=12,L791,0)</f>
        <v>0</v>
      </c>
      <c r="AL791" s="90" t="n">
        <f aca="false">IF(AN791=21,L791,0)</f>
        <v>0</v>
      </c>
      <c r="AN791" s="90" t="n">
        <v>21</v>
      </c>
      <c r="AO791" s="90" t="n">
        <f aca="false">H791*0.341967071</f>
        <v>0</v>
      </c>
      <c r="AP791" s="90" t="n">
        <f aca="false">H791*(1-0.341967071)</f>
        <v>0</v>
      </c>
      <c r="AQ791" s="89" t="s">
        <v>208</v>
      </c>
      <c r="AV791" s="90" t="n">
        <f aca="false">AW791+AX791</f>
        <v>0</v>
      </c>
      <c r="AW791" s="90" t="n">
        <f aca="false">G791*AO791</f>
        <v>0</v>
      </c>
      <c r="AX791" s="90" t="n">
        <f aca="false">G791*AP791</f>
        <v>0</v>
      </c>
      <c r="AY791" s="89" t="s">
        <v>2295</v>
      </c>
      <c r="AZ791" s="89" t="s">
        <v>1995</v>
      </c>
      <c r="BA791" s="190" t="s">
        <v>1996</v>
      </c>
      <c r="BC791" s="90" t="n">
        <f aca="false">AW791+AX791</f>
        <v>0</v>
      </c>
      <c r="BD791" s="90" t="n">
        <f aca="false">H791/(100-BE791)*100</f>
        <v>0</v>
      </c>
      <c r="BE791" s="90" t="n">
        <v>0</v>
      </c>
      <c r="BF791" s="90" t="n">
        <f aca="false">O791</f>
        <v>0.0756</v>
      </c>
      <c r="BH791" s="90" t="n">
        <f aca="false">G791*AO791</f>
        <v>0</v>
      </c>
      <c r="BI791" s="90" t="n">
        <f aca="false">G791*AP791</f>
        <v>0</v>
      </c>
      <c r="BJ791" s="90" t="n">
        <f aca="false">G791*H791</f>
        <v>0</v>
      </c>
      <c r="BK791" s="90"/>
      <c r="BL791" s="90"/>
      <c r="BW791" s="90" t="str">
        <f aca="false">I791</f>
        <v>21</v>
      </c>
      <c r="BX791" s="11" t="s">
        <v>2301</v>
      </c>
    </row>
    <row r="792" customFormat="false" ht="15" hidden="false" customHeight="true" outlineLevel="0" collapsed="false">
      <c r="A792" s="209" t="s">
        <v>2302</v>
      </c>
      <c r="B792" s="209" t="s">
        <v>113</v>
      </c>
      <c r="C792" s="209" t="s">
        <v>2303</v>
      </c>
      <c r="D792" s="210" t="s">
        <v>2304</v>
      </c>
      <c r="E792" s="210"/>
      <c r="F792" s="209" t="s">
        <v>313</v>
      </c>
      <c r="G792" s="211" t="n">
        <v>12</v>
      </c>
      <c r="H792" s="212"/>
      <c r="I792" s="213" t="s">
        <v>203</v>
      </c>
      <c r="J792" s="212" t="n">
        <f aca="false">G792*AO792</f>
        <v>0</v>
      </c>
      <c r="K792" s="212" t="n">
        <f aca="false">G792*AP792</f>
        <v>0</v>
      </c>
      <c r="L792" s="212" t="n">
        <f aca="false">G792*H792</f>
        <v>0</v>
      </c>
      <c r="M792" s="212" t="n">
        <f aca="false">L792*(1+BW792/100)</f>
        <v>0</v>
      </c>
      <c r="N792" s="212" t="n">
        <v>0</v>
      </c>
      <c r="O792" s="212" t="n">
        <f aca="false">G792*N792</f>
        <v>0</v>
      </c>
      <c r="P792" s="213" t="s">
        <v>523</v>
      </c>
      <c r="Z792" s="90" t="n">
        <f aca="false">IF(AQ792="5",BJ792,0)</f>
        <v>0</v>
      </c>
      <c r="AB792" s="90" t="n">
        <f aca="false">IF(AQ792="1",BH792,0)</f>
        <v>0</v>
      </c>
      <c r="AC792" s="90" t="n">
        <f aca="false">IF(AQ792="1",BI792,0)</f>
        <v>0</v>
      </c>
      <c r="AD792" s="90" t="n">
        <f aca="false">IF(AQ792="7",BH792,0)</f>
        <v>0</v>
      </c>
      <c r="AE792" s="90" t="n">
        <f aca="false">IF(AQ792="7",BI792,0)</f>
        <v>0</v>
      </c>
      <c r="AF792" s="90" t="n">
        <f aca="false">IF(AQ792="2",BH792,0)</f>
        <v>0</v>
      </c>
      <c r="AG792" s="90" t="n">
        <f aca="false">IF(AQ792="2",BI792,0)</f>
        <v>0</v>
      </c>
      <c r="AH792" s="90" t="n">
        <f aca="false">IF(AQ792="0",BJ792,0)</f>
        <v>0</v>
      </c>
      <c r="AI792" s="190" t="s">
        <v>113</v>
      </c>
      <c r="AJ792" s="90" t="n">
        <f aca="false">IF(AN792=0,L792,0)</f>
        <v>0</v>
      </c>
      <c r="AK792" s="90" t="n">
        <f aca="false">IF(AN792=12,L792,0)</f>
        <v>0</v>
      </c>
      <c r="AL792" s="90" t="n">
        <f aca="false">IF(AN792=21,L792,0)</f>
        <v>0</v>
      </c>
      <c r="AN792" s="90" t="n">
        <v>21</v>
      </c>
      <c r="AO792" s="90" t="n">
        <f aca="false">H792*0</f>
        <v>0</v>
      </c>
      <c r="AP792" s="90" t="n">
        <f aca="false">H792*(1-0)</f>
        <v>0</v>
      </c>
      <c r="AQ792" s="89" t="s">
        <v>208</v>
      </c>
      <c r="AV792" s="90" t="n">
        <f aca="false">AW792+AX792</f>
        <v>0</v>
      </c>
      <c r="AW792" s="90" t="n">
        <f aca="false">G792*AO792</f>
        <v>0</v>
      </c>
      <c r="AX792" s="90" t="n">
        <f aca="false">G792*AP792</f>
        <v>0</v>
      </c>
      <c r="AY792" s="89" t="s">
        <v>2295</v>
      </c>
      <c r="AZ792" s="89" t="s">
        <v>1995</v>
      </c>
      <c r="BA792" s="190" t="s">
        <v>1996</v>
      </c>
      <c r="BC792" s="90" t="n">
        <f aca="false">AW792+AX792</f>
        <v>0</v>
      </c>
      <c r="BD792" s="90" t="n">
        <f aca="false">H792/(100-BE792)*100</f>
        <v>0</v>
      </c>
      <c r="BE792" s="90" t="n">
        <v>0</v>
      </c>
      <c r="BF792" s="90" t="n">
        <f aca="false">O792</f>
        <v>0</v>
      </c>
      <c r="BH792" s="90" t="n">
        <f aca="false">G792*AO792</f>
        <v>0</v>
      </c>
      <c r="BI792" s="90" t="n">
        <f aca="false">G792*AP792</f>
        <v>0</v>
      </c>
      <c r="BJ792" s="90" t="n">
        <f aca="false">G792*H792</f>
        <v>0</v>
      </c>
      <c r="BK792" s="90"/>
      <c r="BL792" s="90"/>
      <c r="BW792" s="90" t="str">
        <f aca="false">I792</f>
        <v>21</v>
      </c>
      <c r="BX792" s="11" t="s">
        <v>2304</v>
      </c>
    </row>
    <row r="793" customFormat="false" ht="15" hidden="false" customHeight="true" outlineLevel="0" collapsed="false">
      <c r="A793" s="214" t="s">
        <v>2305</v>
      </c>
      <c r="B793" s="214" t="s">
        <v>113</v>
      </c>
      <c r="C793" s="214" t="s">
        <v>2306</v>
      </c>
      <c r="D793" s="215" t="s">
        <v>2307</v>
      </c>
      <c r="E793" s="215"/>
      <c r="F793" s="214" t="s">
        <v>1297</v>
      </c>
      <c r="G793" s="216" t="n">
        <v>2</v>
      </c>
      <c r="H793" s="217"/>
      <c r="I793" s="218" t="s">
        <v>203</v>
      </c>
      <c r="J793" s="217" t="n">
        <f aca="false">G793*AO793</f>
        <v>0</v>
      </c>
      <c r="K793" s="217" t="n">
        <f aca="false">G793*AP793</f>
        <v>0</v>
      </c>
      <c r="L793" s="217" t="n">
        <f aca="false">G793*H793</f>
        <v>0</v>
      </c>
      <c r="M793" s="217" t="n">
        <f aca="false">L793*(1+BW793/100)</f>
        <v>0</v>
      </c>
      <c r="N793" s="217" t="n">
        <v>0.001</v>
      </c>
      <c r="O793" s="217" t="n">
        <f aca="false">G793*N793</f>
        <v>0.002</v>
      </c>
      <c r="P793" s="218" t="s">
        <v>523</v>
      </c>
      <c r="Z793" s="90" t="n">
        <f aca="false">IF(AQ793="5",BJ793,0)</f>
        <v>0</v>
      </c>
      <c r="AB793" s="90" t="n">
        <f aca="false">IF(AQ793="1",BH793,0)</f>
        <v>0</v>
      </c>
      <c r="AC793" s="90" t="n">
        <f aca="false">IF(AQ793="1",BI793,0)</f>
        <v>0</v>
      </c>
      <c r="AD793" s="90" t="n">
        <f aca="false">IF(AQ793="7",BH793,0)</f>
        <v>0</v>
      </c>
      <c r="AE793" s="90" t="n">
        <f aca="false">IF(AQ793="7",BI793,0)</f>
        <v>0</v>
      </c>
      <c r="AF793" s="90" t="n">
        <f aca="false">IF(AQ793="2",BH793,0)</f>
        <v>0</v>
      </c>
      <c r="AG793" s="90" t="n">
        <f aca="false">IF(AQ793="2",BI793,0)</f>
        <v>0</v>
      </c>
      <c r="AH793" s="90" t="n">
        <f aca="false">IF(AQ793="0",BJ793,0)</f>
        <v>0</v>
      </c>
      <c r="AI793" s="190" t="s">
        <v>113</v>
      </c>
      <c r="AJ793" s="219" t="n">
        <f aca="false">IF(AN793=0,L793,0)</f>
        <v>0</v>
      </c>
      <c r="AK793" s="219" t="n">
        <f aca="false">IF(AN793=12,L793,0)</f>
        <v>0</v>
      </c>
      <c r="AL793" s="219" t="n">
        <f aca="false">IF(AN793=21,L793,0)</f>
        <v>0</v>
      </c>
      <c r="AN793" s="90" t="n">
        <v>21</v>
      </c>
      <c r="AO793" s="90" t="n">
        <f aca="false">H793*1</f>
        <v>0</v>
      </c>
      <c r="AP793" s="90" t="n">
        <f aca="false">H793*(1-1)</f>
        <v>0</v>
      </c>
      <c r="AQ793" s="220" t="s">
        <v>199</v>
      </c>
      <c r="AV793" s="90" t="n">
        <f aca="false">AW793+AX793</f>
        <v>0</v>
      </c>
      <c r="AW793" s="90" t="n">
        <f aca="false">G793*AO793</f>
        <v>0</v>
      </c>
      <c r="AX793" s="90" t="n">
        <f aca="false">G793*AP793</f>
        <v>0</v>
      </c>
      <c r="AY793" s="89" t="s">
        <v>2295</v>
      </c>
      <c r="AZ793" s="89" t="s">
        <v>1995</v>
      </c>
      <c r="BA793" s="190" t="s">
        <v>1996</v>
      </c>
      <c r="BC793" s="90" t="n">
        <f aca="false">AW793+AX793</f>
        <v>0</v>
      </c>
      <c r="BD793" s="90" t="n">
        <f aca="false">H793/(100-BE793)*100</f>
        <v>0</v>
      </c>
      <c r="BE793" s="90" t="n">
        <v>0</v>
      </c>
      <c r="BF793" s="90" t="n">
        <f aca="false">O793</f>
        <v>0.002</v>
      </c>
      <c r="BH793" s="219" t="n">
        <f aca="false">G793*AO793</f>
        <v>0</v>
      </c>
      <c r="BI793" s="219" t="n">
        <f aca="false">G793*AP793</f>
        <v>0</v>
      </c>
      <c r="BJ793" s="219" t="n">
        <f aca="false">G793*H793</f>
        <v>0</v>
      </c>
      <c r="BK793" s="219"/>
      <c r="BL793" s="90"/>
      <c r="BW793" s="90" t="str">
        <f aca="false">I793</f>
        <v>21</v>
      </c>
      <c r="BX793" s="221" t="s">
        <v>2307</v>
      </c>
    </row>
    <row r="794" customFormat="false" ht="35.5" hidden="false" customHeight="true" outlineLevel="0" collapsed="false">
      <c r="A794" s="209" t="s">
        <v>2308</v>
      </c>
      <c r="B794" s="209" t="s">
        <v>113</v>
      </c>
      <c r="C794" s="209" t="s">
        <v>2309</v>
      </c>
      <c r="D794" s="210" t="s">
        <v>2310</v>
      </c>
      <c r="E794" s="210"/>
      <c r="F794" s="209" t="s">
        <v>313</v>
      </c>
      <c r="G794" s="211" t="n">
        <v>85</v>
      </c>
      <c r="H794" s="212"/>
      <c r="I794" s="213" t="s">
        <v>203</v>
      </c>
      <c r="J794" s="212" t="n">
        <f aca="false">G794*AO794</f>
        <v>0</v>
      </c>
      <c r="K794" s="212" t="n">
        <f aca="false">G794*AP794</f>
        <v>0</v>
      </c>
      <c r="L794" s="212" t="n">
        <f aca="false">G794*H794</f>
        <v>0</v>
      </c>
      <c r="M794" s="212" t="n">
        <f aca="false">L794*(1+BW794/100)</f>
        <v>0</v>
      </c>
      <c r="N794" s="212" t="n">
        <v>0.00014</v>
      </c>
      <c r="O794" s="212" t="n">
        <f aca="false">G794*N794</f>
        <v>0.0119</v>
      </c>
      <c r="P794" s="213" t="s">
        <v>523</v>
      </c>
      <c r="Z794" s="90" t="n">
        <f aca="false">IF(AQ794="5",BJ794,0)</f>
        <v>0</v>
      </c>
      <c r="AB794" s="90" t="n">
        <f aca="false">IF(AQ794="1",BH794,0)</f>
        <v>0</v>
      </c>
      <c r="AC794" s="90" t="n">
        <f aca="false">IF(AQ794="1",BI794,0)</f>
        <v>0</v>
      </c>
      <c r="AD794" s="90" t="n">
        <f aca="false">IF(AQ794="7",BH794,0)</f>
        <v>0</v>
      </c>
      <c r="AE794" s="90" t="n">
        <f aca="false">IF(AQ794="7",BI794,0)</f>
        <v>0</v>
      </c>
      <c r="AF794" s="90" t="n">
        <f aca="false">IF(AQ794="2",BH794,0)</f>
        <v>0</v>
      </c>
      <c r="AG794" s="90" t="n">
        <f aca="false">IF(AQ794="2",BI794,0)</f>
        <v>0</v>
      </c>
      <c r="AH794" s="90" t="n">
        <f aca="false">IF(AQ794="0",BJ794,0)</f>
        <v>0</v>
      </c>
      <c r="AI794" s="190" t="s">
        <v>113</v>
      </c>
      <c r="AJ794" s="90" t="n">
        <f aca="false">IF(AN794=0,L794,0)</f>
        <v>0</v>
      </c>
      <c r="AK794" s="90" t="n">
        <f aca="false">IF(AN794=12,L794,0)</f>
        <v>0</v>
      </c>
      <c r="AL794" s="90" t="n">
        <f aca="false">IF(AN794=21,L794,0)</f>
        <v>0</v>
      </c>
      <c r="AN794" s="90" t="n">
        <v>21</v>
      </c>
      <c r="AO794" s="90" t="n">
        <f aca="false">H794*0.065792737</f>
        <v>0</v>
      </c>
      <c r="AP794" s="90" t="n">
        <f aca="false">H794*(1-0.065792737)</f>
        <v>0</v>
      </c>
      <c r="AQ794" s="89" t="s">
        <v>208</v>
      </c>
      <c r="AV794" s="90" t="n">
        <f aca="false">AW794+AX794</f>
        <v>0</v>
      </c>
      <c r="AW794" s="90" t="n">
        <f aca="false">G794*AO794</f>
        <v>0</v>
      </c>
      <c r="AX794" s="90" t="n">
        <f aca="false">G794*AP794</f>
        <v>0</v>
      </c>
      <c r="AY794" s="89" t="s">
        <v>2295</v>
      </c>
      <c r="AZ794" s="89" t="s">
        <v>1995</v>
      </c>
      <c r="BA794" s="190" t="s">
        <v>1996</v>
      </c>
      <c r="BC794" s="90" t="n">
        <f aca="false">AW794+AX794</f>
        <v>0</v>
      </c>
      <c r="BD794" s="90" t="n">
        <f aca="false">H794/(100-BE794)*100</f>
        <v>0</v>
      </c>
      <c r="BE794" s="90" t="n">
        <v>0</v>
      </c>
      <c r="BF794" s="90" t="n">
        <f aca="false">O794</f>
        <v>0.0119</v>
      </c>
      <c r="BH794" s="90" t="n">
        <f aca="false">G794*AO794</f>
        <v>0</v>
      </c>
      <c r="BI794" s="90" t="n">
        <f aca="false">G794*AP794</f>
        <v>0</v>
      </c>
      <c r="BJ794" s="90" t="n">
        <f aca="false">G794*H794</f>
        <v>0</v>
      </c>
      <c r="BK794" s="90"/>
      <c r="BL794" s="90"/>
      <c r="BW794" s="90" t="str">
        <f aca="false">I794</f>
        <v>21</v>
      </c>
      <c r="BX794" s="11" t="s">
        <v>2310</v>
      </c>
    </row>
    <row r="795" customFormat="false" ht="24.05" hidden="false" customHeight="true" outlineLevel="0" collapsed="false">
      <c r="A795" s="209" t="s">
        <v>2311</v>
      </c>
      <c r="B795" s="209" t="s">
        <v>113</v>
      </c>
      <c r="C795" s="209" t="s">
        <v>2312</v>
      </c>
      <c r="D795" s="210" t="s">
        <v>2313</v>
      </c>
      <c r="E795" s="210"/>
      <c r="F795" s="209" t="s">
        <v>261</v>
      </c>
      <c r="G795" s="211" t="n">
        <v>36</v>
      </c>
      <c r="H795" s="212"/>
      <c r="I795" s="213" t="s">
        <v>203</v>
      </c>
      <c r="J795" s="212" t="n">
        <f aca="false">G795*AO795</f>
        <v>0</v>
      </c>
      <c r="K795" s="212" t="n">
        <f aca="false">G795*AP795</f>
        <v>0</v>
      </c>
      <c r="L795" s="212" t="n">
        <f aca="false">G795*H795</f>
        <v>0</v>
      </c>
      <c r="M795" s="212" t="n">
        <f aca="false">L795*(1+BW795/100)</f>
        <v>0</v>
      </c>
      <c r="N795" s="212" t="n">
        <v>0.00011</v>
      </c>
      <c r="O795" s="212" t="n">
        <f aca="false">G795*N795</f>
        <v>0.00396</v>
      </c>
      <c r="P795" s="213" t="s">
        <v>204</v>
      </c>
      <c r="Z795" s="90" t="n">
        <f aca="false">IF(AQ795="5",BJ795,0)</f>
        <v>0</v>
      </c>
      <c r="AB795" s="90" t="n">
        <f aca="false">IF(AQ795="1",BH795,0)</f>
        <v>0</v>
      </c>
      <c r="AC795" s="90" t="n">
        <f aca="false">IF(AQ795="1",BI795,0)</f>
        <v>0</v>
      </c>
      <c r="AD795" s="90" t="n">
        <f aca="false">IF(AQ795="7",BH795,0)</f>
        <v>0</v>
      </c>
      <c r="AE795" s="90" t="n">
        <f aca="false">IF(AQ795="7",BI795,0)</f>
        <v>0</v>
      </c>
      <c r="AF795" s="90" t="n">
        <f aca="false">IF(AQ795="2",BH795,0)</f>
        <v>0</v>
      </c>
      <c r="AG795" s="90" t="n">
        <f aca="false">IF(AQ795="2",BI795,0)</f>
        <v>0</v>
      </c>
      <c r="AH795" s="90" t="n">
        <f aca="false">IF(AQ795="0",BJ795,0)</f>
        <v>0</v>
      </c>
      <c r="AI795" s="190" t="s">
        <v>113</v>
      </c>
      <c r="AJ795" s="90" t="n">
        <f aca="false">IF(AN795=0,L795,0)</f>
        <v>0</v>
      </c>
      <c r="AK795" s="90" t="n">
        <f aca="false">IF(AN795=12,L795,0)</f>
        <v>0</v>
      </c>
      <c r="AL795" s="90" t="n">
        <f aca="false">IF(AN795=21,L795,0)</f>
        <v>0</v>
      </c>
      <c r="AN795" s="90" t="n">
        <v>21</v>
      </c>
      <c r="AO795" s="90" t="n">
        <f aca="false">H795*0.103769752</f>
        <v>0</v>
      </c>
      <c r="AP795" s="90" t="n">
        <f aca="false">H795*(1-0.103769752)</f>
        <v>0</v>
      </c>
      <c r="AQ795" s="89" t="s">
        <v>208</v>
      </c>
      <c r="AV795" s="90" t="n">
        <f aca="false">AW795+AX795</f>
        <v>0</v>
      </c>
      <c r="AW795" s="90" t="n">
        <f aca="false">G795*AO795</f>
        <v>0</v>
      </c>
      <c r="AX795" s="90" t="n">
        <f aca="false">G795*AP795</f>
        <v>0</v>
      </c>
      <c r="AY795" s="89" t="s">
        <v>2295</v>
      </c>
      <c r="AZ795" s="89" t="s">
        <v>1995</v>
      </c>
      <c r="BA795" s="190" t="s">
        <v>1996</v>
      </c>
      <c r="BC795" s="90" t="n">
        <f aca="false">AW795+AX795</f>
        <v>0</v>
      </c>
      <c r="BD795" s="90" t="n">
        <f aca="false">H795/(100-BE795)*100</f>
        <v>0</v>
      </c>
      <c r="BE795" s="90" t="n">
        <v>0</v>
      </c>
      <c r="BF795" s="90" t="n">
        <f aca="false">O795</f>
        <v>0.00396</v>
      </c>
      <c r="BH795" s="90" t="n">
        <f aca="false">G795*AO795</f>
        <v>0</v>
      </c>
      <c r="BI795" s="90" t="n">
        <f aca="false">G795*AP795</f>
        <v>0</v>
      </c>
      <c r="BJ795" s="90" t="n">
        <f aca="false">G795*H795</f>
        <v>0</v>
      </c>
      <c r="BK795" s="90"/>
      <c r="BL795" s="90"/>
      <c r="BW795" s="90" t="str">
        <f aca="false">I795</f>
        <v>21</v>
      </c>
      <c r="BX795" s="11" t="s">
        <v>2313</v>
      </c>
    </row>
    <row r="796" customFormat="false" ht="24.05" hidden="false" customHeight="true" outlineLevel="0" collapsed="false">
      <c r="A796" s="209" t="s">
        <v>2314</v>
      </c>
      <c r="B796" s="209" t="s">
        <v>113</v>
      </c>
      <c r="C796" s="209" t="s">
        <v>2315</v>
      </c>
      <c r="D796" s="210" t="s">
        <v>2316</v>
      </c>
      <c r="E796" s="210"/>
      <c r="F796" s="209" t="s">
        <v>261</v>
      </c>
      <c r="G796" s="211" t="n">
        <v>6</v>
      </c>
      <c r="H796" s="212"/>
      <c r="I796" s="213" t="s">
        <v>203</v>
      </c>
      <c r="J796" s="212" t="n">
        <f aca="false">G796*AO796</f>
        <v>0</v>
      </c>
      <c r="K796" s="212" t="n">
        <f aca="false">G796*AP796</f>
        <v>0</v>
      </c>
      <c r="L796" s="212" t="n">
        <f aca="false">G796*H796</f>
        <v>0</v>
      </c>
      <c r="M796" s="212" t="n">
        <f aca="false">L796*(1+BW796/100)</f>
        <v>0</v>
      </c>
      <c r="N796" s="212" t="n">
        <v>0.0002</v>
      </c>
      <c r="O796" s="212" t="n">
        <f aca="false">G796*N796</f>
        <v>0.0012</v>
      </c>
      <c r="P796" s="213" t="s">
        <v>204</v>
      </c>
      <c r="Z796" s="90" t="n">
        <f aca="false">IF(AQ796="5",BJ796,0)</f>
        <v>0</v>
      </c>
      <c r="AB796" s="90" t="n">
        <f aca="false">IF(AQ796="1",BH796,0)</f>
        <v>0</v>
      </c>
      <c r="AC796" s="90" t="n">
        <f aca="false">IF(AQ796="1",BI796,0)</f>
        <v>0</v>
      </c>
      <c r="AD796" s="90" t="n">
        <f aca="false">IF(AQ796="7",BH796,0)</f>
        <v>0</v>
      </c>
      <c r="AE796" s="90" t="n">
        <f aca="false">IF(AQ796="7",BI796,0)</f>
        <v>0</v>
      </c>
      <c r="AF796" s="90" t="n">
        <f aca="false">IF(AQ796="2",BH796,0)</f>
        <v>0</v>
      </c>
      <c r="AG796" s="90" t="n">
        <f aca="false">IF(AQ796="2",BI796,0)</f>
        <v>0</v>
      </c>
      <c r="AH796" s="90" t="n">
        <f aca="false">IF(AQ796="0",BJ796,0)</f>
        <v>0</v>
      </c>
      <c r="AI796" s="190" t="s">
        <v>113</v>
      </c>
      <c r="AJ796" s="90" t="n">
        <f aca="false">IF(AN796=0,L796,0)</f>
        <v>0</v>
      </c>
      <c r="AK796" s="90" t="n">
        <f aca="false">IF(AN796=12,L796,0)</f>
        <v>0</v>
      </c>
      <c r="AL796" s="90" t="n">
        <f aca="false">IF(AN796=21,L796,0)</f>
        <v>0</v>
      </c>
      <c r="AN796" s="90" t="n">
        <v>21</v>
      </c>
      <c r="AO796" s="90" t="n">
        <f aca="false">H796*0.279844993</f>
        <v>0</v>
      </c>
      <c r="AP796" s="90" t="n">
        <f aca="false">H796*(1-0.279844993)</f>
        <v>0</v>
      </c>
      <c r="AQ796" s="89" t="s">
        <v>208</v>
      </c>
      <c r="AV796" s="90" t="n">
        <f aca="false">AW796+AX796</f>
        <v>0</v>
      </c>
      <c r="AW796" s="90" t="n">
        <f aca="false">G796*AO796</f>
        <v>0</v>
      </c>
      <c r="AX796" s="90" t="n">
        <f aca="false">G796*AP796</f>
        <v>0</v>
      </c>
      <c r="AY796" s="89" t="s">
        <v>2295</v>
      </c>
      <c r="AZ796" s="89" t="s">
        <v>1995</v>
      </c>
      <c r="BA796" s="190" t="s">
        <v>1996</v>
      </c>
      <c r="BC796" s="90" t="n">
        <f aca="false">AW796+AX796</f>
        <v>0</v>
      </c>
      <c r="BD796" s="90" t="n">
        <f aca="false">H796/(100-BE796)*100</f>
        <v>0</v>
      </c>
      <c r="BE796" s="90" t="n">
        <v>0</v>
      </c>
      <c r="BF796" s="90" t="n">
        <f aca="false">O796</f>
        <v>0.0012</v>
      </c>
      <c r="BH796" s="90" t="n">
        <f aca="false">G796*AO796</f>
        <v>0</v>
      </c>
      <c r="BI796" s="90" t="n">
        <f aca="false">G796*AP796</f>
        <v>0</v>
      </c>
      <c r="BJ796" s="90" t="n">
        <f aca="false">G796*H796</f>
        <v>0</v>
      </c>
      <c r="BK796" s="90"/>
      <c r="BL796" s="90"/>
      <c r="BW796" s="90" t="str">
        <f aca="false">I796</f>
        <v>21</v>
      </c>
      <c r="BX796" s="11" t="s">
        <v>2316</v>
      </c>
    </row>
    <row r="797" customFormat="false" ht="24.05" hidden="false" customHeight="true" outlineLevel="0" collapsed="false">
      <c r="A797" s="209" t="s">
        <v>2317</v>
      </c>
      <c r="B797" s="209" t="s">
        <v>113</v>
      </c>
      <c r="C797" s="209" t="s">
        <v>2318</v>
      </c>
      <c r="D797" s="210" t="s">
        <v>2319</v>
      </c>
      <c r="E797" s="210"/>
      <c r="F797" s="209" t="s">
        <v>261</v>
      </c>
      <c r="G797" s="211" t="n">
        <v>26</v>
      </c>
      <c r="H797" s="212"/>
      <c r="I797" s="213" t="s">
        <v>203</v>
      </c>
      <c r="J797" s="212" t="n">
        <f aca="false">G797*AO797</f>
        <v>0</v>
      </c>
      <c r="K797" s="212" t="n">
        <f aca="false">G797*AP797</f>
        <v>0</v>
      </c>
      <c r="L797" s="212" t="n">
        <f aca="false">G797*H797</f>
        <v>0</v>
      </c>
      <c r="M797" s="212" t="n">
        <f aca="false">L797*(1+BW797/100)</f>
        <v>0</v>
      </c>
      <c r="N797" s="212" t="n">
        <v>0.00021</v>
      </c>
      <c r="O797" s="212" t="n">
        <f aca="false">G797*N797</f>
        <v>0.00546</v>
      </c>
      <c r="P797" s="213" t="s">
        <v>204</v>
      </c>
      <c r="Z797" s="90" t="n">
        <f aca="false">IF(AQ797="5",BJ797,0)</f>
        <v>0</v>
      </c>
      <c r="AB797" s="90" t="n">
        <f aca="false">IF(AQ797="1",BH797,0)</f>
        <v>0</v>
      </c>
      <c r="AC797" s="90" t="n">
        <f aca="false">IF(AQ797="1",BI797,0)</f>
        <v>0</v>
      </c>
      <c r="AD797" s="90" t="n">
        <f aca="false">IF(AQ797="7",BH797,0)</f>
        <v>0</v>
      </c>
      <c r="AE797" s="90" t="n">
        <f aca="false">IF(AQ797="7",BI797,0)</f>
        <v>0</v>
      </c>
      <c r="AF797" s="90" t="n">
        <f aca="false">IF(AQ797="2",BH797,0)</f>
        <v>0</v>
      </c>
      <c r="AG797" s="90" t="n">
        <f aca="false">IF(AQ797="2",BI797,0)</f>
        <v>0</v>
      </c>
      <c r="AH797" s="90" t="n">
        <f aca="false">IF(AQ797="0",BJ797,0)</f>
        <v>0</v>
      </c>
      <c r="AI797" s="190" t="s">
        <v>113</v>
      </c>
      <c r="AJ797" s="90" t="n">
        <f aca="false">IF(AN797=0,L797,0)</f>
        <v>0</v>
      </c>
      <c r="AK797" s="90" t="n">
        <f aca="false">IF(AN797=12,L797,0)</f>
        <v>0</v>
      </c>
      <c r="AL797" s="90" t="n">
        <f aca="false">IF(AN797=21,L797,0)</f>
        <v>0</v>
      </c>
      <c r="AN797" s="90" t="n">
        <v>21</v>
      </c>
      <c r="AO797" s="90" t="n">
        <f aca="false">H797*0.136496124</f>
        <v>0</v>
      </c>
      <c r="AP797" s="90" t="n">
        <f aca="false">H797*(1-0.136496124)</f>
        <v>0</v>
      </c>
      <c r="AQ797" s="89" t="s">
        <v>208</v>
      </c>
      <c r="AV797" s="90" t="n">
        <f aca="false">AW797+AX797</f>
        <v>0</v>
      </c>
      <c r="AW797" s="90" t="n">
        <f aca="false">G797*AO797</f>
        <v>0</v>
      </c>
      <c r="AX797" s="90" t="n">
        <f aca="false">G797*AP797</f>
        <v>0</v>
      </c>
      <c r="AY797" s="89" t="s">
        <v>2295</v>
      </c>
      <c r="AZ797" s="89" t="s">
        <v>1995</v>
      </c>
      <c r="BA797" s="190" t="s">
        <v>1996</v>
      </c>
      <c r="BC797" s="90" t="n">
        <f aca="false">AW797+AX797</f>
        <v>0</v>
      </c>
      <c r="BD797" s="90" t="n">
        <f aca="false">H797/(100-BE797)*100</f>
        <v>0</v>
      </c>
      <c r="BE797" s="90" t="n">
        <v>0</v>
      </c>
      <c r="BF797" s="90" t="n">
        <f aca="false">O797</f>
        <v>0.00546</v>
      </c>
      <c r="BH797" s="90" t="n">
        <f aca="false">G797*AO797</f>
        <v>0</v>
      </c>
      <c r="BI797" s="90" t="n">
        <f aca="false">G797*AP797</f>
        <v>0</v>
      </c>
      <c r="BJ797" s="90" t="n">
        <f aca="false">G797*H797</f>
        <v>0</v>
      </c>
      <c r="BK797" s="90"/>
      <c r="BL797" s="90"/>
      <c r="BW797" s="90" t="str">
        <f aca="false">I797</f>
        <v>21</v>
      </c>
      <c r="BX797" s="11" t="s">
        <v>2319</v>
      </c>
    </row>
    <row r="798" customFormat="false" ht="24.05" hidden="false" customHeight="true" outlineLevel="0" collapsed="false">
      <c r="A798" s="209" t="s">
        <v>2320</v>
      </c>
      <c r="B798" s="209" t="s">
        <v>113</v>
      </c>
      <c r="C798" s="209" t="s">
        <v>2321</v>
      </c>
      <c r="D798" s="210" t="s">
        <v>2322</v>
      </c>
      <c r="E798" s="210"/>
      <c r="F798" s="209" t="s">
        <v>261</v>
      </c>
      <c r="G798" s="211" t="n">
        <v>6</v>
      </c>
      <c r="H798" s="212"/>
      <c r="I798" s="213" t="s">
        <v>203</v>
      </c>
      <c r="J798" s="212" t="n">
        <f aca="false">G798*AO798</f>
        <v>0</v>
      </c>
      <c r="K798" s="212" t="n">
        <f aca="false">G798*AP798</f>
        <v>0</v>
      </c>
      <c r="L798" s="212" t="n">
        <f aca="false">G798*H798</f>
        <v>0</v>
      </c>
      <c r="M798" s="212" t="n">
        <f aca="false">L798*(1+BW798/100)</f>
        <v>0</v>
      </c>
      <c r="N798" s="212" t="n">
        <v>0.00364</v>
      </c>
      <c r="O798" s="212" t="n">
        <f aca="false">G798*N798</f>
        <v>0.02184</v>
      </c>
      <c r="P798" s="213" t="s">
        <v>523</v>
      </c>
      <c r="Z798" s="90" t="n">
        <f aca="false">IF(AQ798="5",BJ798,0)</f>
        <v>0</v>
      </c>
      <c r="AB798" s="90" t="n">
        <f aca="false">IF(AQ798="1",BH798,0)</f>
        <v>0</v>
      </c>
      <c r="AC798" s="90" t="n">
        <f aca="false">IF(AQ798="1",BI798,0)</f>
        <v>0</v>
      </c>
      <c r="AD798" s="90" t="n">
        <f aca="false">IF(AQ798="7",BH798,0)</f>
        <v>0</v>
      </c>
      <c r="AE798" s="90" t="n">
        <f aca="false">IF(AQ798="7",BI798,0)</f>
        <v>0</v>
      </c>
      <c r="AF798" s="90" t="n">
        <f aca="false">IF(AQ798="2",BH798,0)</f>
        <v>0</v>
      </c>
      <c r="AG798" s="90" t="n">
        <f aca="false">IF(AQ798="2",BI798,0)</f>
        <v>0</v>
      </c>
      <c r="AH798" s="90" t="n">
        <f aca="false">IF(AQ798="0",BJ798,0)</f>
        <v>0</v>
      </c>
      <c r="AI798" s="190" t="s">
        <v>113</v>
      </c>
      <c r="AJ798" s="90" t="n">
        <f aca="false">IF(AN798=0,L798,0)</f>
        <v>0</v>
      </c>
      <c r="AK798" s="90" t="n">
        <f aca="false">IF(AN798=12,L798,0)</f>
        <v>0</v>
      </c>
      <c r="AL798" s="90" t="n">
        <f aca="false">IF(AN798=21,L798,0)</f>
        <v>0</v>
      </c>
      <c r="AN798" s="90" t="n">
        <v>21</v>
      </c>
      <c r="AO798" s="90" t="n">
        <f aca="false">H798*0.425386381</f>
        <v>0</v>
      </c>
      <c r="AP798" s="90" t="n">
        <f aca="false">H798*(1-0.425386381)</f>
        <v>0</v>
      </c>
      <c r="AQ798" s="89" t="s">
        <v>208</v>
      </c>
      <c r="AV798" s="90" t="n">
        <f aca="false">AW798+AX798</f>
        <v>0</v>
      </c>
      <c r="AW798" s="90" t="n">
        <f aca="false">G798*AO798</f>
        <v>0</v>
      </c>
      <c r="AX798" s="90" t="n">
        <f aca="false">G798*AP798</f>
        <v>0</v>
      </c>
      <c r="AY798" s="89" t="s">
        <v>2295</v>
      </c>
      <c r="AZ798" s="89" t="s">
        <v>1995</v>
      </c>
      <c r="BA798" s="190" t="s">
        <v>1996</v>
      </c>
      <c r="BC798" s="90" t="n">
        <f aca="false">AW798+AX798</f>
        <v>0</v>
      </c>
      <c r="BD798" s="90" t="n">
        <f aca="false">H798/(100-BE798)*100</f>
        <v>0</v>
      </c>
      <c r="BE798" s="90" t="n">
        <v>0</v>
      </c>
      <c r="BF798" s="90" t="n">
        <f aca="false">O798</f>
        <v>0.02184</v>
      </c>
      <c r="BH798" s="90" t="n">
        <f aca="false">G798*AO798</f>
        <v>0</v>
      </c>
      <c r="BI798" s="90" t="n">
        <f aca="false">G798*AP798</f>
        <v>0</v>
      </c>
      <c r="BJ798" s="90" t="n">
        <f aca="false">G798*H798</f>
        <v>0</v>
      </c>
      <c r="BK798" s="90"/>
      <c r="BL798" s="90"/>
      <c r="BW798" s="90" t="str">
        <f aca="false">I798</f>
        <v>21</v>
      </c>
      <c r="BX798" s="11" t="s">
        <v>2322</v>
      </c>
    </row>
    <row r="799" customFormat="false" ht="24.05" hidden="false" customHeight="true" outlineLevel="0" collapsed="false">
      <c r="A799" s="209" t="s">
        <v>2323</v>
      </c>
      <c r="B799" s="209" t="s">
        <v>113</v>
      </c>
      <c r="C799" s="209" t="s">
        <v>2324</v>
      </c>
      <c r="D799" s="210" t="s">
        <v>2325</v>
      </c>
      <c r="E799" s="210"/>
      <c r="F799" s="209" t="s">
        <v>261</v>
      </c>
      <c r="G799" s="211" t="n">
        <v>6</v>
      </c>
      <c r="H799" s="212"/>
      <c r="I799" s="213" t="s">
        <v>203</v>
      </c>
      <c r="J799" s="212" t="n">
        <f aca="false">G799*AO799</f>
        <v>0</v>
      </c>
      <c r="K799" s="212" t="n">
        <f aca="false">G799*AP799</f>
        <v>0</v>
      </c>
      <c r="L799" s="212" t="n">
        <f aca="false">G799*H799</f>
        <v>0</v>
      </c>
      <c r="M799" s="212" t="n">
        <f aca="false">L799*(1+BW799/100)</f>
        <v>0</v>
      </c>
      <c r="N799" s="212" t="n">
        <v>0</v>
      </c>
      <c r="O799" s="212" t="n">
        <f aca="false">G799*N799</f>
        <v>0</v>
      </c>
      <c r="P799" s="213" t="s">
        <v>523</v>
      </c>
      <c r="Z799" s="90" t="n">
        <f aca="false">IF(AQ799="5",BJ799,0)</f>
        <v>0</v>
      </c>
      <c r="AB799" s="90" t="n">
        <f aca="false">IF(AQ799="1",BH799,0)</f>
        <v>0</v>
      </c>
      <c r="AC799" s="90" t="n">
        <f aca="false">IF(AQ799="1",BI799,0)</f>
        <v>0</v>
      </c>
      <c r="AD799" s="90" t="n">
        <f aca="false">IF(AQ799="7",BH799,0)</f>
        <v>0</v>
      </c>
      <c r="AE799" s="90" t="n">
        <f aca="false">IF(AQ799="7",BI799,0)</f>
        <v>0</v>
      </c>
      <c r="AF799" s="90" t="n">
        <f aca="false">IF(AQ799="2",BH799,0)</f>
        <v>0</v>
      </c>
      <c r="AG799" s="90" t="n">
        <f aca="false">IF(AQ799="2",BI799,0)</f>
        <v>0</v>
      </c>
      <c r="AH799" s="90" t="n">
        <f aca="false">IF(AQ799="0",BJ799,0)</f>
        <v>0</v>
      </c>
      <c r="AI799" s="190" t="s">
        <v>113</v>
      </c>
      <c r="AJ799" s="90" t="n">
        <f aca="false">IF(AN799=0,L799,0)</f>
        <v>0</v>
      </c>
      <c r="AK799" s="90" t="n">
        <f aca="false">IF(AN799=12,L799,0)</f>
        <v>0</v>
      </c>
      <c r="AL799" s="90" t="n">
        <f aca="false">IF(AN799=21,L799,0)</f>
        <v>0</v>
      </c>
      <c r="AN799" s="90" t="n">
        <v>21</v>
      </c>
      <c r="AO799" s="90" t="n">
        <f aca="false">H799*0.06463052</f>
        <v>0</v>
      </c>
      <c r="AP799" s="90" t="n">
        <f aca="false">H799*(1-0.06463052)</f>
        <v>0</v>
      </c>
      <c r="AQ799" s="89" t="s">
        <v>208</v>
      </c>
      <c r="AV799" s="90" t="n">
        <f aca="false">AW799+AX799</f>
        <v>0</v>
      </c>
      <c r="AW799" s="90" t="n">
        <f aca="false">G799*AO799</f>
        <v>0</v>
      </c>
      <c r="AX799" s="90" t="n">
        <f aca="false">G799*AP799</f>
        <v>0</v>
      </c>
      <c r="AY799" s="89" t="s">
        <v>2295</v>
      </c>
      <c r="AZ799" s="89" t="s">
        <v>1995</v>
      </c>
      <c r="BA799" s="190" t="s">
        <v>1996</v>
      </c>
      <c r="BC799" s="90" t="n">
        <f aca="false">AW799+AX799</f>
        <v>0</v>
      </c>
      <c r="BD799" s="90" t="n">
        <f aca="false">H799/(100-BE799)*100</f>
        <v>0</v>
      </c>
      <c r="BE799" s="90" t="n">
        <v>0</v>
      </c>
      <c r="BF799" s="90" t="n">
        <f aca="false">O799</f>
        <v>0</v>
      </c>
      <c r="BH799" s="90" t="n">
        <f aca="false">G799*AO799</f>
        <v>0</v>
      </c>
      <c r="BI799" s="90" t="n">
        <f aca="false">G799*AP799</f>
        <v>0</v>
      </c>
      <c r="BJ799" s="90" t="n">
        <f aca="false">G799*H799</f>
        <v>0</v>
      </c>
      <c r="BK799" s="90"/>
      <c r="BL799" s="90"/>
      <c r="BW799" s="90" t="str">
        <f aca="false">I799</f>
        <v>21</v>
      </c>
      <c r="BX799" s="11" t="s">
        <v>2325</v>
      </c>
    </row>
    <row r="800" customFormat="false" ht="15" hidden="false" customHeight="true" outlineLevel="0" collapsed="false">
      <c r="A800" s="209" t="s">
        <v>470</v>
      </c>
      <c r="B800" s="209" t="s">
        <v>113</v>
      </c>
      <c r="C800" s="209" t="s">
        <v>2326</v>
      </c>
      <c r="D800" s="210" t="s">
        <v>2327</v>
      </c>
      <c r="E800" s="210"/>
      <c r="F800" s="209" t="s">
        <v>261</v>
      </c>
      <c r="G800" s="211" t="n">
        <v>6</v>
      </c>
      <c r="H800" s="212"/>
      <c r="I800" s="213" t="s">
        <v>203</v>
      </c>
      <c r="J800" s="212" t="n">
        <f aca="false">G800*AO800</f>
        <v>0</v>
      </c>
      <c r="K800" s="212" t="n">
        <f aca="false">G800*AP800</f>
        <v>0</v>
      </c>
      <c r="L800" s="212" t="n">
        <f aca="false">G800*H800</f>
        <v>0</v>
      </c>
      <c r="M800" s="212" t="n">
        <f aca="false">L800*(1+BW800/100)</f>
        <v>0</v>
      </c>
      <c r="N800" s="212" t="n">
        <v>0</v>
      </c>
      <c r="O800" s="212" t="n">
        <f aca="false">G800*N800</f>
        <v>0</v>
      </c>
      <c r="P800" s="213" t="s">
        <v>523</v>
      </c>
      <c r="Z800" s="90" t="n">
        <f aca="false">IF(AQ800="5",BJ800,0)</f>
        <v>0</v>
      </c>
      <c r="AB800" s="90" t="n">
        <f aca="false">IF(AQ800="1",BH800,0)</f>
        <v>0</v>
      </c>
      <c r="AC800" s="90" t="n">
        <f aca="false">IF(AQ800="1",BI800,0)</f>
        <v>0</v>
      </c>
      <c r="AD800" s="90" t="n">
        <f aca="false">IF(AQ800="7",BH800,0)</f>
        <v>0</v>
      </c>
      <c r="AE800" s="90" t="n">
        <f aca="false">IF(AQ800="7",BI800,0)</f>
        <v>0</v>
      </c>
      <c r="AF800" s="90" t="n">
        <f aca="false">IF(AQ800="2",BH800,0)</f>
        <v>0</v>
      </c>
      <c r="AG800" s="90" t="n">
        <f aca="false">IF(AQ800="2",BI800,0)</f>
        <v>0</v>
      </c>
      <c r="AH800" s="90" t="n">
        <f aca="false">IF(AQ800="0",BJ800,0)</f>
        <v>0</v>
      </c>
      <c r="AI800" s="190" t="s">
        <v>113</v>
      </c>
      <c r="AJ800" s="90" t="n">
        <f aca="false">IF(AN800=0,L800,0)</f>
        <v>0</v>
      </c>
      <c r="AK800" s="90" t="n">
        <f aca="false">IF(AN800=12,L800,0)</f>
        <v>0</v>
      </c>
      <c r="AL800" s="90" t="n">
        <f aca="false">IF(AN800=21,L800,0)</f>
        <v>0</v>
      </c>
      <c r="AN800" s="90" t="n">
        <v>21</v>
      </c>
      <c r="AO800" s="90" t="n">
        <f aca="false">H800*0</f>
        <v>0</v>
      </c>
      <c r="AP800" s="90" t="n">
        <f aca="false">H800*(1-0)</f>
        <v>0</v>
      </c>
      <c r="AQ800" s="89" t="s">
        <v>208</v>
      </c>
      <c r="AV800" s="90" t="n">
        <f aca="false">AW800+AX800</f>
        <v>0</v>
      </c>
      <c r="AW800" s="90" t="n">
        <f aca="false">G800*AO800</f>
        <v>0</v>
      </c>
      <c r="AX800" s="90" t="n">
        <f aca="false">G800*AP800</f>
        <v>0</v>
      </c>
      <c r="AY800" s="89" t="s">
        <v>2295</v>
      </c>
      <c r="AZ800" s="89" t="s">
        <v>1995</v>
      </c>
      <c r="BA800" s="190" t="s">
        <v>1996</v>
      </c>
      <c r="BC800" s="90" t="n">
        <f aca="false">AW800+AX800</f>
        <v>0</v>
      </c>
      <c r="BD800" s="90" t="n">
        <f aca="false">H800/(100-BE800)*100</f>
        <v>0</v>
      </c>
      <c r="BE800" s="90" t="n">
        <v>0</v>
      </c>
      <c r="BF800" s="90" t="n">
        <f aca="false">O800</f>
        <v>0</v>
      </c>
      <c r="BH800" s="90" t="n">
        <f aca="false">G800*AO800</f>
        <v>0</v>
      </c>
      <c r="BI800" s="90" t="n">
        <f aca="false">G800*AP800</f>
        <v>0</v>
      </c>
      <c r="BJ800" s="90" t="n">
        <f aca="false">G800*H800</f>
        <v>0</v>
      </c>
      <c r="BK800" s="90"/>
      <c r="BL800" s="90"/>
      <c r="BW800" s="90" t="str">
        <f aca="false">I800</f>
        <v>21</v>
      </c>
      <c r="BX800" s="11" t="s">
        <v>2327</v>
      </c>
    </row>
    <row r="801" customFormat="false" ht="15" hidden="false" customHeight="true" outlineLevel="0" collapsed="false">
      <c r="A801" s="209" t="s">
        <v>505</v>
      </c>
      <c r="B801" s="209" t="s">
        <v>113</v>
      </c>
      <c r="C801" s="209" t="s">
        <v>2328</v>
      </c>
      <c r="D801" s="210" t="s">
        <v>2329</v>
      </c>
      <c r="E801" s="210"/>
      <c r="F801" s="209" t="s">
        <v>261</v>
      </c>
      <c r="G801" s="211" t="n">
        <v>1</v>
      </c>
      <c r="H801" s="212"/>
      <c r="I801" s="213" t="s">
        <v>203</v>
      </c>
      <c r="J801" s="212" t="n">
        <f aca="false">G801*AO801</f>
        <v>0</v>
      </c>
      <c r="K801" s="212" t="n">
        <f aca="false">G801*AP801</f>
        <v>0</v>
      </c>
      <c r="L801" s="212" t="n">
        <f aca="false">G801*H801</f>
        <v>0</v>
      </c>
      <c r="M801" s="212" t="n">
        <f aca="false">L801*(1+BW801/100)</f>
        <v>0</v>
      </c>
      <c r="N801" s="212" t="n">
        <v>0</v>
      </c>
      <c r="O801" s="212" t="n">
        <f aca="false">G801*N801</f>
        <v>0</v>
      </c>
      <c r="P801" s="213" t="s">
        <v>523</v>
      </c>
      <c r="Z801" s="90" t="n">
        <f aca="false">IF(AQ801="5",BJ801,0)</f>
        <v>0</v>
      </c>
      <c r="AB801" s="90" t="n">
        <f aca="false">IF(AQ801="1",BH801,0)</f>
        <v>0</v>
      </c>
      <c r="AC801" s="90" t="n">
        <f aca="false">IF(AQ801="1",BI801,0)</f>
        <v>0</v>
      </c>
      <c r="AD801" s="90" t="n">
        <f aca="false">IF(AQ801="7",BH801,0)</f>
        <v>0</v>
      </c>
      <c r="AE801" s="90" t="n">
        <f aca="false">IF(AQ801="7",BI801,0)</f>
        <v>0</v>
      </c>
      <c r="AF801" s="90" t="n">
        <f aca="false">IF(AQ801="2",BH801,0)</f>
        <v>0</v>
      </c>
      <c r="AG801" s="90" t="n">
        <f aca="false">IF(AQ801="2",BI801,0)</f>
        <v>0</v>
      </c>
      <c r="AH801" s="90" t="n">
        <f aca="false">IF(AQ801="0",BJ801,0)</f>
        <v>0</v>
      </c>
      <c r="AI801" s="190" t="s">
        <v>113</v>
      </c>
      <c r="AJ801" s="90" t="n">
        <f aca="false">IF(AN801=0,L801,0)</f>
        <v>0</v>
      </c>
      <c r="AK801" s="90" t="n">
        <f aca="false">IF(AN801=12,L801,0)</f>
        <v>0</v>
      </c>
      <c r="AL801" s="90" t="n">
        <f aca="false">IF(AN801=21,L801,0)</f>
        <v>0</v>
      </c>
      <c r="AN801" s="90" t="n">
        <v>21</v>
      </c>
      <c r="AO801" s="90" t="n">
        <f aca="false">H801*0</f>
        <v>0</v>
      </c>
      <c r="AP801" s="90" t="n">
        <f aca="false">H801*(1-0)</f>
        <v>0</v>
      </c>
      <c r="AQ801" s="89" t="s">
        <v>208</v>
      </c>
      <c r="AV801" s="90" t="n">
        <f aca="false">AW801+AX801</f>
        <v>0</v>
      </c>
      <c r="AW801" s="90" t="n">
        <f aca="false">G801*AO801</f>
        <v>0</v>
      </c>
      <c r="AX801" s="90" t="n">
        <f aca="false">G801*AP801</f>
        <v>0</v>
      </c>
      <c r="AY801" s="89" t="s">
        <v>2295</v>
      </c>
      <c r="AZ801" s="89" t="s">
        <v>1995</v>
      </c>
      <c r="BA801" s="190" t="s">
        <v>1996</v>
      </c>
      <c r="BC801" s="90" t="n">
        <f aca="false">AW801+AX801</f>
        <v>0</v>
      </c>
      <c r="BD801" s="90" t="n">
        <f aca="false">H801/(100-BE801)*100</f>
        <v>0</v>
      </c>
      <c r="BE801" s="90" t="n">
        <v>0</v>
      </c>
      <c r="BF801" s="90" t="n">
        <f aca="false">O801</f>
        <v>0</v>
      </c>
      <c r="BH801" s="90" t="n">
        <f aca="false">G801*AO801</f>
        <v>0</v>
      </c>
      <c r="BI801" s="90" t="n">
        <f aca="false">G801*AP801</f>
        <v>0</v>
      </c>
      <c r="BJ801" s="90" t="n">
        <f aca="false">G801*H801</f>
        <v>0</v>
      </c>
      <c r="BK801" s="90"/>
      <c r="BL801" s="90"/>
      <c r="BW801" s="90" t="str">
        <f aca="false">I801</f>
        <v>21</v>
      </c>
      <c r="BX801" s="11" t="s">
        <v>2329</v>
      </c>
    </row>
    <row r="802" customFormat="false" ht="24.05" hidden="false" customHeight="true" outlineLevel="0" collapsed="false">
      <c r="A802" s="214" t="s">
        <v>582</v>
      </c>
      <c r="B802" s="214" t="s">
        <v>113</v>
      </c>
      <c r="C802" s="214" t="s">
        <v>2330</v>
      </c>
      <c r="D802" s="215" t="s">
        <v>2331</v>
      </c>
      <c r="E802" s="215"/>
      <c r="F802" s="214" t="s">
        <v>261</v>
      </c>
      <c r="G802" s="216" t="n">
        <v>36</v>
      </c>
      <c r="H802" s="217"/>
      <c r="I802" s="218" t="s">
        <v>203</v>
      </c>
      <c r="J802" s="217" t="n">
        <f aca="false">G802*AO802</f>
        <v>0</v>
      </c>
      <c r="K802" s="217" t="n">
        <f aca="false">G802*AP802</f>
        <v>0</v>
      </c>
      <c r="L802" s="217" t="n">
        <f aca="false">G802*H802</f>
        <v>0</v>
      </c>
      <c r="M802" s="217" t="n">
        <f aca="false">L802*(1+BW802/100)</f>
        <v>0</v>
      </c>
      <c r="N802" s="217" t="n">
        <v>1E-005</v>
      </c>
      <c r="O802" s="217" t="n">
        <f aca="false">G802*N802</f>
        <v>0.00036</v>
      </c>
      <c r="P802" s="218" t="s">
        <v>523</v>
      </c>
      <c r="Z802" s="90" t="n">
        <f aca="false">IF(AQ802="5",BJ802,0)</f>
        <v>0</v>
      </c>
      <c r="AB802" s="90" t="n">
        <f aca="false">IF(AQ802="1",BH802,0)</f>
        <v>0</v>
      </c>
      <c r="AC802" s="90" t="n">
        <f aca="false">IF(AQ802="1",BI802,0)</f>
        <v>0</v>
      </c>
      <c r="AD802" s="90" t="n">
        <f aca="false">IF(AQ802="7",BH802,0)</f>
        <v>0</v>
      </c>
      <c r="AE802" s="90" t="n">
        <f aca="false">IF(AQ802="7",BI802,0)</f>
        <v>0</v>
      </c>
      <c r="AF802" s="90" t="n">
        <f aca="false">IF(AQ802="2",BH802,0)</f>
        <v>0</v>
      </c>
      <c r="AG802" s="90" t="n">
        <f aca="false">IF(AQ802="2",BI802,0)</f>
        <v>0</v>
      </c>
      <c r="AH802" s="90" t="n">
        <f aca="false">IF(AQ802="0",BJ802,0)</f>
        <v>0</v>
      </c>
      <c r="AI802" s="190" t="s">
        <v>113</v>
      </c>
      <c r="AJ802" s="219" t="n">
        <f aca="false">IF(AN802=0,L802,0)</f>
        <v>0</v>
      </c>
      <c r="AK802" s="219" t="n">
        <f aca="false">IF(AN802=12,L802,0)</f>
        <v>0</v>
      </c>
      <c r="AL802" s="219" t="n">
        <f aca="false">IF(AN802=21,L802,0)</f>
        <v>0</v>
      </c>
      <c r="AN802" s="90" t="n">
        <v>21</v>
      </c>
      <c r="AO802" s="90" t="n">
        <f aca="false">H802*1</f>
        <v>0</v>
      </c>
      <c r="AP802" s="90" t="n">
        <f aca="false">H802*(1-1)</f>
        <v>0</v>
      </c>
      <c r="AQ802" s="220" t="s">
        <v>199</v>
      </c>
      <c r="AV802" s="90" t="n">
        <f aca="false">AW802+AX802</f>
        <v>0</v>
      </c>
      <c r="AW802" s="90" t="n">
        <f aca="false">G802*AO802</f>
        <v>0</v>
      </c>
      <c r="AX802" s="90" t="n">
        <f aca="false">G802*AP802</f>
        <v>0</v>
      </c>
      <c r="AY802" s="89" t="s">
        <v>2295</v>
      </c>
      <c r="AZ802" s="89" t="s">
        <v>1995</v>
      </c>
      <c r="BA802" s="190" t="s">
        <v>1996</v>
      </c>
      <c r="BC802" s="90" t="n">
        <f aca="false">AW802+AX802</f>
        <v>0</v>
      </c>
      <c r="BD802" s="90" t="n">
        <f aca="false">H802/(100-BE802)*100</f>
        <v>0</v>
      </c>
      <c r="BE802" s="90" t="n">
        <v>0</v>
      </c>
      <c r="BF802" s="90" t="n">
        <f aca="false">O802</f>
        <v>0.00036</v>
      </c>
      <c r="BH802" s="219" t="n">
        <f aca="false">G802*AO802</f>
        <v>0</v>
      </c>
      <c r="BI802" s="219" t="n">
        <f aca="false">G802*AP802</f>
        <v>0</v>
      </c>
      <c r="BJ802" s="219" t="n">
        <f aca="false">G802*H802</f>
        <v>0</v>
      </c>
      <c r="BK802" s="219"/>
      <c r="BL802" s="90"/>
      <c r="BW802" s="90" t="str">
        <f aca="false">I802</f>
        <v>21</v>
      </c>
      <c r="BX802" s="221" t="s">
        <v>2331</v>
      </c>
    </row>
    <row r="803" customFormat="false" ht="24.05" hidden="false" customHeight="true" outlineLevel="0" collapsed="false">
      <c r="A803" s="214" t="s">
        <v>2332</v>
      </c>
      <c r="B803" s="214" t="s">
        <v>113</v>
      </c>
      <c r="C803" s="214" t="s">
        <v>2333</v>
      </c>
      <c r="D803" s="215" t="s">
        <v>2334</v>
      </c>
      <c r="E803" s="215"/>
      <c r="F803" s="214" t="s">
        <v>261</v>
      </c>
      <c r="G803" s="216" t="n">
        <v>76</v>
      </c>
      <c r="H803" s="217"/>
      <c r="I803" s="218" t="s">
        <v>203</v>
      </c>
      <c r="J803" s="217" t="n">
        <f aca="false">G803*AO803</f>
        <v>0</v>
      </c>
      <c r="K803" s="217" t="n">
        <f aca="false">G803*AP803</f>
        <v>0</v>
      </c>
      <c r="L803" s="217" t="n">
        <f aca="false">G803*H803</f>
        <v>0</v>
      </c>
      <c r="M803" s="217" t="n">
        <f aca="false">L803*(1+BW803/100)</f>
        <v>0</v>
      </c>
      <c r="N803" s="217" t="n">
        <v>0.00095</v>
      </c>
      <c r="O803" s="217" t="n">
        <f aca="false">G803*N803</f>
        <v>0.0722</v>
      </c>
      <c r="P803" s="218" t="s">
        <v>523</v>
      </c>
      <c r="Z803" s="90" t="n">
        <f aca="false">IF(AQ803="5",BJ803,0)</f>
        <v>0</v>
      </c>
      <c r="AB803" s="90" t="n">
        <f aca="false">IF(AQ803="1",BH803,0)</f>
        <v>0</v>
      </c>
      <c r="AC803" s="90" t="n">
        <f aca="false">IF(AQ803="1",BI803,0)</f>
        <v>0</v>
      </c>
      <c r="AD803" s="90" t="n">
        <f aca="false">IF(AQ803="7",BH803,0)</f>
        <v>0</v>
      </c>
      <c r="AE803" s="90" t="n">
        <f aca="false">IF(AQ803="7",BI803,0)</f>
        <v>0</v>
      </c>
      <c r="AF803" s="90" t="n">
        <f aca="false">IF(AQ803="2",BH803,0)</f>
        <v>0</v>
      </c>
      <c r="AG803" s="90" t="n">
        <f aca="false">IF(AQ803="2",BI803,0)</f>
        <v>0</v>
      </c>
      <c r="AH803" s="90" t="n">
        <f aca="false">IF(AQ803="0",BJ803,0)</f>
        <v>0</v>
      </c>
      <c r="AI803" s="190" t="s">
        <v>113</v>
      </c>
      <c r="AJ803" s="219" t="n">
        <f aca="false">IF(AN803=0,L803,0)</f>
        <v>0</v>
      </c>
      <c r="AK803" s="219" t="n">
        <f aca="false">IF(AN803=12,L803,0)</f>
        <v>0</v>
      </c>
      <c r="AL803" s="219" t="n">
        <f aca="false">IF(AN803=21,L803,0)</f>
        <v>0</v>
      </c>
      <c r="AN803" s="90" t="n">
        <v>21</v>
      </c>
      <c r="AO803" s="90" t="n">
        <f aca="false">H803*1</f>
        <v>0</v>
      </c>
      <c r="AP803" s="90" t="n">
        <f aca="false">H803*(1-1)</f>
        <v>0</v>
      </c>
      <c r="AQ803" s="220" t="s">
        <v>199</v>
      </c>
      <c r="AV803" s="90" t="n">
        <f aca="false">AW803+AX803</f>
        <v>0</v>
      </c>
      <c r="AW803" s="90" t="n">
        <f aca="false">G803*AO803</f>
        <v>0</v>
      </c>
      <c r="AX803" s="90" t="n">
        <f aca="false">G803*AP803</f>
        <v>0</v>
      </c>
      <c r="AY803" s="89" t="s">
        <v>2295</v>
      </c>
      <c r="AZ803" s="89" t="s">
        <v>1995</v>
      </c>
      <c r="BA803" s="190" t="s">
        <v>1996</v>
      </c>
      <c r="BC803" s="90" t="n">
        <f aca="false">AW803+AX803</f>
        <v>0</v>
      </c>
      <c r="BD803" s="90" t="n">
        <f aca="false">H803/(100-BE803)*100</f>
        <v>0</v>
      </c>
      <c r="BE803" s="90" t="n">
        <v>0</v>
      </c>
      <c r="BF803" s="90" t="n">
        <f aca="false">O803</f>
        <v>0.0722</v>
      </c>
      <c r="BH803" s="219" t="n">
        <f aca="false">G803*AO803</f>
        <v>0</v>
      </c>
      <c r="BI803" s="219" t="n">
        <f aca="false">G803*AP803</f>
        <v>0</v>
      </c>
      <c r="BJ803" s="219" t="n">
        <f aca="false">G803*H803</f>
        <v>0</v>
      </c>
      <c r="BK803" s="219"/>
      <c r="BL803" s="90"/>
      <c r="BW803" s="90" t="str">
        <f aca="false">I803</f>
        <v>21</v>
      </c>
      <c r="BX803" s="221" t="s">
        <v>2334</v>
      </c>
    </row>
    <row r="804" customFormat="false" ht="15" hidden="false" customHeight="true" outlineLevel="0" collapsed="false">
      <c r="A804" s="209" t="s">
        <v>2335</v>
      </c>
      <c r="B804" s="209" t="s">
        <v>113</v>
      </c>
      <c r="C804" s="209" t="s">
        <v>2336</v>
      </c>
      <c r="D804" s="210" t="s">
        <v>2337</v>
      </c>
      <c r="E804" s="210"/>
      <c r="F804" s="209" t="s">
        <v>261</v>
      </c>
      <c r="G804" s="211" t="n">
        <v>5</v>
      </c>
      <c r="H804" s="212"/>
      <c r="I804" s="213" t="s">
        <v>203</v>
      </c>
      <c r="J804" s="212" t="n">
        <f aca="false">G804*AO804</f>
        <v>0</v>
      </c>
      <c r="K804" s="212" t="n">
        <f aca="false">G804*AP804</f>
        <v>0</v>
      </c>
      <c r="L804" s="212" t="n">
        <f aca="false">G804*H804</f>
        <v>0</v>
      </c>
      <c r="M804" s="212" t="n">
        <f aca="false">L804*(1+BW804/100)</f>
        <v>0</v>
      </c>
      <c r="N804" s="212" t="n">
        <v>0</v>
      </c>
      <c r="O804" s="212" t="n">
        <f aca="false">G804*N804</f>
        <v>0</v>
      </c>
      <c r="P804" s="213" t="s">
        <v>204</v>
      </c>
      <c r="Z804" s="90" t="n">
        <f aca="false">IF(AQ804="5",BJ804,0)</f>
        <v>0</v>
      </c>
      <c r="AB804" s="90" t="n">
        <f aca="false">IF(AQ804="1",BH804,0)</f>
        <v>0</v>
      </c>
      <c r="AC804" s="90" t="n">
        <f aca="false">IF(AQ804="1",BI804,0)</f>
        <v>0</v>
      </c>
      <c r="AD804" s="90" t="n">
        <f aca="false">IF(AQ804="7",BH804,0)</f>
        <v>0</v>
      </c>
      <c r="AE804" s="90" t="n">
        <f aca="false">IF(AQ804="7",BI804,0)</f>
        <v>0</v>
      </c>
      <c r="AF804" s="90" t="n">
        <f aca="false">IF(AQ804="2",BH804,0)</f>
        <v>0</v>
      </c>
      <c r="AG804" s="90" t="n">
        <f aca="false">IF(AQ804="2",BI804,0)</f>
        <v>0</v>
      </c>
      <c r="AH804" s="90" t="n">
        <f aca="false">IF(AQ804="0",BJ804,0)</f>
        <v>0</v>
      </c>
      <c r="AI804" s="190" t="s">
        <v>113</v>
      </c>
      <c r="AJ804" s="90" t="n">
        <f aca="false">IF(AN804=0,L804,0)</f>
        <v>0</v>
      </c>
      <c r="AK804" s="90" t="n">
        <f aca="false">IF(AN804=12,L804,0)</f>
        <v>0</v>
      </c>
      <c r="AL804" s="90" t="n">
        <f aca="false">IF(AN804=21,L804,0)</f>
        <v>0</v>
      </c>
      <c r="AN804" s="90" t="n">
        <v>21</v>
      </c>
      <c r="AO804" s="90" t="n">
        <f aca="false">H804*0</f>
        <v>0</v>
      </c>
      <c r="AP804" s="90" t="n">
        <f aca="false">H804*(1-0)</f>
        <v>0</v>
      </c>
      <c r="AQ804" s="89" t="s">
        <v>208</v>
      </c>
      <c r="AV804" s="90" t="n">
        <f aca="false">AW804+AX804</f>
        <v>0</v>
      </c>
      <c r="AW804" s="90" t="n">
        <f aca="false">G804*AO804</f>
        <v>0</v>
      </c>
      <c r="AX804" s="90" t="n">
        <f aca="false">G804*AP804</f>
        <v>0</v>
      </c>
      <c r="AY804" s="89" t="s">
        <v>2295</v>
      </c>
      <c r="AZ804" s="89" t="s">
        <v>1995</v>
      </c>
      <c r="BA804" s="190" t="s">
        <v>1996</v>
      </c>
      <c r="BC804" s="90" t="n">
        <f aca="false">AW804+AX804</f>
        <v>0</v>
      </c>
      <c r="BD804" s="90" t="n">
        <f aca="false">H804/(100-BE804)*100</f>
        <v>0</v>
      </c>
      <c r="BE804" s="90" t="n">
        <v>0</v>
      </c>
      <c r="BF804" s="90" t="n">
        <f aca="false">O804</f>
        <v>0</v>
      </c>
      <c r="BH804" s="90" t="n">
        <f aca="false">G804*AO804</f>
        <v>0</v>
      </c>
      <c r="BI804" s="90" t="n">
        <f aca="false">G804*AP804</f>
        <v>0</v>
      </c>
      <c r="BJ804" s="90" t="n">
        <f aca="false">G804*H804</f>
        <v>0</v>
      </c>
      <c r="BK804" s="90"/>
      <c r="BL804" s="90"/>
      <c r="BW804" s="90" t="str">
        <f aca="false">I804</f>
        <v>21</v>
      </c>
      <c r="BX804" s="11" t="s">
        <v>2337</v>
      </c>
    </row>
    <row r="805" customFormat="false" ht="24.05" hidden="false" customHeight="true" outlineLevel="0" collapsed="false">
      <c r="A805" s="214" t="s">
        <v>2338</v>
      </c>
      <c r="B805" s="214" t="s">
        <v>113</v>
      </c>
      <c r="C805" s="214" t="s">
        <v>2339</v>
      </c>
      <c r="D805" s="215" t="s">
        <v>2340</v>
      </c>
      <c r="E805" s="215"/>
      <c r="F805" s="214" t="s">
        <v>261</v>
      </c>
      <c r="G805" s="216" t="n">
        <v>4</v>
      </c>
      <c r="H805" s="217"/>
      <c r="I805" s="218" t="s">
        <v>203</v>
      </c>
      <c r="J805" s="217" t="n">
        <f aca="false">G805*AO805</f>
        <v>0</v>
      </c>
      <c r="K805" s="217" t="n">
        <f aca="false">G805*AP805</f>
        <v>0</v>
      </c>
      <c r="L805" s="217" t="n">
        <f aca="false">G805*H805</f>
        <v>0</v>
      </c>
      <c r="M805" s="217" t="n">
        <f aca="false">L805*(1+BW805/100)</f>
        <v>0</v>
      </c>
      <c r="N805" s="217" t="n">
        <v>0</v>
      </c>
      <c r="O805" s="217" t="n">
        <f aca="false">G805*N805</f>
        <v>0</v>
      </c>
      <c r="P805" s="218" t="s">
        <v>523</v>
      </c>
      <c r="Z805" s="90" t="n">
        <f aca="false">IF(AQ805="5",BJ805,0)</f>
        <v>0</v>
      </c>
      <c r="AB805" s="90" t="n">
        <f aca="false">IF(AQ805="1",BH805,0)</f>
        <v>0</v>
      </c>
      <c r="AC805" s="90" t="n">
        <f aca="false">IF(AQ805="1",BI805,0)</f>
        <v>0</v>
      </c>
      <c r="AD805" s="90" t="n">
        <f aca="false">IF(AQ805="7",BH805,0)</f>
        <v>0</v>
      </c>
      <c r="AE805" s="90" t="n">
        <f aca="false">IF(AQ805="7",BI805,0)</f>
        <v>0</v>
      </c>
      <c r="AF805" s="90" t="n">
        <f aca="false">IF(AQ805="2",BH805,0)</f>
        <v>0</v>
      </c>
      <c r="AG805" s="90" t="n">
        <f aca="false">IF(AQ805="2",BI805,0)</f>
        <v>0</v>
      </c>
      <c r="AH805" s="90" t="n">
        <f aca="false">IF(AQ805="0",BJ805,0)</f>
        <v>0</v>
      </c>
      <c r="AI805" s="190" t="s">
        <v>113</v>
      </c>
      <c r="AJ805" s="219" t="n">
        <f aca="false">IF(AN805=0,L805,0)</f>
        <v>0</v>
      </c>
      <c r="AK805" s="219" t="n">
        <f aca="false">IF(AN805=12,L805,0)</f>
        <v>0</v>
      </c>
      <c r="AL805" s="219" t="n">
        <f aca="false">IF(AN805=21,L805,0)</f>
        <v>0</v>
      </c>
      <c r="AN805" s="90" t="n">
        <v>21</v>
      </c>
      <c r="AO805" s="90" t="n">
        <f aca="false">H805*1</f>
        <v>0</v>
      </c>
      <c r="AP805" s="90" t="n">
        <f aca="false">H805*(1-1)</f>
        <v>0</v>
      </c>
      <c r="AQ805" s="220" t="s">
        <v>199</v>
      </c>
      <c r="AV805" s="90" t="n">
        <f aca="false">AW805+AX805</f>
        <v>0</v>
      </c>
      <c r="AW805" s="90" t="n">
        <f aca="false">G805*AO805</f>
        <v>0</v>
      </c>
      <c r="AX805" s="90" t="n">
        <f aca="false">G805*AP805</f>
        <v>0</v>
      </c>
      <c r="AY805" s="89" t="s">
        <v>2295</v>
      </c>
      <c r="AZ805" s="89" t="s">
        <v>1995</v>
      </c>
      <c r="BA805" s="190" t="s">
        <v>1996</v>
      </c>
      <c r="BC805" s="90" t="n">
        <f aca="false">AW805+AX805</f>
        <v>0</v>
      </c>
      <c r="BD805" s="90" t="n">
        <f aca="false">H805/(100-BE805)*100</f>
        <v>0</v>
      </c>
      <c r="BE805" s="90" t="n">
        <v>0</v>
      </c>
      <c r="BF805" s="90" t="n">
        <f aca="false">O805</f>
        <v>0</v>
      </c>
      <c r="BH805" s="219" t="n">
        <f aca="false">G805*AO805</f>
        <v>0</v>
      </c>
      <c r="BI805" s="219" t="n">
        <f aca="false">G805*AP805</f>
        <v>0</v>
      </c>
      <c r="BJ805" s="219" t="n">
        <f aca="false">G805*H805</f>
        <v>0</v>
      </c>
      <c r="BK805" s="219"/>
      <c r="BL805" s="90"/>
      <c r="BW805" s="90" t="str">
        <f aca="false">I805</f>
        <v>21</v>
      </c>
      <c r="BX805" s="221" t="s">
        <v>2340</v>
      </c>
    </row>
    <row r="806" customFormat="false" ht="15" hidden="false" customHeight="true" outlineLevel="0" collapsed="false">
      <c r="A806" s="214" t="s">
        <v>2341</v>
      </c>
      <c r="B806" s="214" t="s">
        <v>113</v>
      </c>
      <c r="C806" s="214" t="s">
        <v>2342</v>
      </c>
      <c r="D806" s="215" t="s">
        <v>2343</v>
      </c>
      <c r="E806" s="215"/>
      <c r="F806" s="214" t="s">
        <v>261</v>
      </c>
      <c r="G806" s="216" t="n">
        <v>1</v>
      </c>
      <c r="H806" s="217"/>
      <c r="I806" s="218" t="s">
        <v>203</v>
      </c>
      <c r="J806" s="217" t="n">
        <f aca="false">G806*AO806</f>
        <v>0</v>
      </c>
      <c r="K806" s="217" t="n">
        <f aca="false">G806*AP806</f>
        <v>0</v>
      </c>
      <c r="L806" s="217" t="n">
        <f aca="false">G806*H806</f>
        <v>0</v>
      </c>
      <c r="M806" s="217" t="n">
        <f aca="false">L806*(1+BW806/100)</f>
        <v>0</v>
      </c>
      <c r="N806" s="217" t="n">
        <v>0</v>
      </c>
      <c r="O806" s="217" t="n">
        <f aca="false">G806*N806</f>
        <v>0</v>
      </c>
      <c r="P806" s="218" t="s">
        <v>523</v>
      </c>
      <c r="Z806" s="90" t="n">
        <f aca="false">IF(AQ806="5",BJ806,0)</f>
        <v>0</v>
      </c>
      <c r="AB806" s="90" t="n">
        <f aca="false">IF(AQ806="1",BH806,0)</f>
        <v>0</v>
      </c>
      <c r="AC806" s="90" t="n">
        <f aca="false">IF(AQ806="1",BI806,0)</f>
        <v>0</v>
      </c>
      <c r="AD806" s="90" t="n">
        <f aca="false">IF(AQ806="7",BH806,0)</f>
        <v>0</v>
      </c>
      <c r="AE806" s="90" t="n">
        <f aca="false">IF(AQ806="7",BI806,0)</f>
        <v>0</v>
      </c>
      <c r="AF806" s="90" t="n">
        <f aca="false">IF(AQ806="2",BH806,0)</f>
        <v>0</v>
      </c>
      <c r="AG806" s="90" t="n">
        <f aca="false">IF(AQ806="2",BI806,0)</f>
        <v>0</v>
      </c>
      <c r="AH806" s="90" t="n">
        <f aca="false">IF(AQ806="0",BJ806,0)</f>
        <v>0</v>
      </c>
      <c r="AI806" s="190" t="s">
        <v>113</v>
      </c>
      <c r="AJ806" s="219" t="n">
        <f aca="false">IF(AN806=0,L806,0)</f>
        <v>0</v>
      </c>
      <c r="AK806" s="219" t="n">
        <f aca="false">IF(AN806=12,L806,0)</f>
        <v>0</v>
      </c>
      <c r="AL806" s="219" t="n">
        <f aca="false">IF(AN806=21,L806,0)</f>
        <v>0</v>
      </c>
      <c r="AN806" s="90" t="n">
        <v>21</v>
      </c>
      <c r="AO806" s="90" t="n">
        <f aca="false">H806*1</f>
        <v>0</v>
      </c>
      <c r="AP806" s="90" t="n">
        <f aca="false">H806*(1-1)</f>
        <v>0</v>
      </c>
      <c r="AQ806" s="220" t="s">
        <v>199</v>
      </c>
      <c r="AV806" s="90" t="n">
        <f aca="false">AW806+AX806</f>
        <v>0</v>
      </c>
      <c r="AW806" s="90" t="n">
        <f aca="false">G806*AO806</f>
        <v>0</v>
      </c>
      <c r="AX806" s="90" t="n">
        <f aca="false">G806*AP806</f>
        <v>0</v>
      </c>
      <c r="AY806" s="89" t="s">
        <v>2295</v>
      </c>
      <c r="AZ806" s="89" t="s">
        <v>1995</v>
      </c>
      <c r="BA806" s="190" t="s">
        <v>1996</v>
      </c>
      <c r="BC806" s="90" t="n">
        <f aca="false">AW806+AX806</f>
        <v>0</v>
      </c>
      <c r="BD806" s="90" t="n">
        <f aca="false">H806/(100-BE806)*100</f>
        <v>0</v>
      </c>
      <c r="BE806" s="90" t="n">
        <v>0</v>
      </c>
      <c r="BF806" s="90" t="n">
        <f aca="false">O806</f>
        <v>0</v>
      </c>
      <c r="BH806" s="219" t="n">
        <f aca="false">G806*AO806</f>
        <v>0</v>
      </c>
      <c r="BI806" s="219" t="n">
        <f aca="false">G806*AP806</f>
        <v>0</v>
      </c>
      <c r="BJ806" s="219" t="n">
        <f aca="false">G806*H806</f>
        <v>0</v>
      </c>
      <c r="BK806" s="219"/>
      <c r="BL806" s="90"/>
      <c r="BW806" s="90" t="str">
        <f aca="false">I806</f>
        <v>21</v>
      </c>
      <c r="BX806" s="221" t="s">
        <v>2343</v>
      </c>
    </row>
    <row r="807" customFormat="false" ht="24.05" hidden="false" customHeight="true" outlineLevel="0" collapsed="false">
      <c r="A807" s="209" t="s">
        <v>2344</v>
      </c>
      <c r="B807" s="209" t="s">
        <v>113</v>
      </c>
      <c r="C807" s="209" t="s">
        <v>2255</v>
      </c>
      <c r="D807" s="210" t="s">
        <v>2345</v>
      </c>
      <c r="E807" s="210"/>
      <c r="F807" s="209" t="s">
        <v>1484</v>
      </c>
      <c r="G807" s="211" t="n">
        <v>1</v>
      </c>
      <c r="H807" s="212"/>
      <c r="I807" s="213" t="s">
        <v>203</v>
      </c>
      <c r="J807" s="212" t="n">
        <f aca="false">G807*AO807</f>
        <v>0</v>
      </c>
      <c r="K807" s="212" t="n">
        <f aca="false">G807*AP807</f>
        <v>0</v>
      </c>
      <c r="L807" s="212" t="n">
        <f aca="false">G807*H807</f>
        <v>0</v>
      </c>
      <c r="M807" s="212" t="n">
        <f aca="false">L807*(1+BW807/100)</f>
        <v>0</v>
      </c>
      <c r="N807" s="212" t="n">
        <v>0</v>
      </c>
      <c r="O807" s="212" t="n">
        <f aca="false">G807*N807</f>
        <v>0</v>
      </c>
      <c r="P807" s="213" t="s">
        <v>204</v>
      </c>
      <c r="Z807" s="90" t="n">
        <f aca="false">IF(AQ807="5",BJ807,0)</f>
        <v>0</v>
      </c>
      <c r="AB807" s="90" t="n">
        <f aca="false">IF(AQ807="1",BH807,0)</f>
        <v>0</v>
      </c>
      <c r="AC807" s="90" t="n">
        <f aca="false">IF(AQ807="1",BI807,0)</f>
        <v>0</v>
      </c>
      <c r="AD807" s="90" t="n">
        <f aca="false">IF(AQ807="7",BH807,0)</f>
        <v>0</v>
      </c>
      <c r="AE807" s="90" t="n">
        <f aca="false">IF(AQ807="7",BI807,0)</f>
        <v>0</v>
      </c>
      <c r="AF807" s="90" t="n">
        <f aca="false">IF(AQ807="2",BH807,0)</f>
        <v>0</v>
      </c>
      <c r="AG807" s="90" t="n">
        <f aca="false">IF(AQ807="2",BI807,0)</f>
        <v>0</v>
      </c>
      <c r="AH807" s="90" t="n">
        <f aca="false">IF(AQ807="0",BJ807,0)</f>
        <v>0</v>
      </c>
      <c r="AI807" s="190" t="s">
        <v>113</v>
      </c>
      <c r="AJ807" s="90" t="n">
        <f aca="false">IF(AN807=0,L807,0)</f>
        <v>0</v>
      </c>
      <c r="AK807" s="90" t="n">
        <f aca="false">IF(AN807=12,L807,0)</f>
        <v>0</v>
      </c>
      <c r="AL807" s="90" t="n">
        <f aca="false">IF(AN807=21,L807,0)</f>
        <v>0</v>
      </c>
      <c r="AN807" s="90" t="n">
        <v>21</v>
      </c>
      <c r="AO807" s="90" t="n">
        <f aca="false">H807*0.65116299</f>
        <v>0</v>
      </c>
      <c r="AP807" s="90" t="n">
        <f aca="false">H807*(1-0.65116299)</f>
        <v>0</v>
      </c>
      <c r="AQ807" s="89" t="s">
        <v>208</v>
      </c>
      <c r="AV807" s="90" t="n">
        <f aca="false">AW807+AX807</f>
        <v>0</v>
      </c>
      <c r="AW807" s="90" t="n">
        <f aca="false">G807*AO807</f>
        <v>0</v>
      </c>
      <c r="AX807" s="90" t="n">
        <f aca="false">G807*AP807</f>
        <v>0</v>
      </c>
      <c r="AY807" s="89" t="s">
        <v>2295</v>
      </c>
      <c r="AZ807" s="89" t="s">
        <v>1995</v>
      </c>
      <c r="BA807" s="190" t="s">
        <v>1996</v>
      </c>
      <c r="BC807" s="90" t="n">
        <f aca="false">AW807+AX807</f>
        <v>0</v>
      </c>
      <c r="BD807" s="90" t="n">
        <f aca="false">H807/(100-BE807)*100</f>
        <v>0</v>
      </c>
      <c r="BE807" s="90" t="n">
        <v>0</v>
      </c>
      <c r="BF807" s="90" t="n">
        <f aca="false">O807</f>
        <v>0</v>
      </c>
      <c r="BH807" s="90" t="n">
        <f aca="false">G807*AO807</f>
        <v>0</v>
      </c>
      <c r="BI807" s="90" t="n">
        <f aca="false">G807*AP807</f>
        <v>0</v>
      </c>
      <c r="BJ807" s="90" t="n">
        <f aca="false">G807*H807</f>
        <v>0</v>
      </c>
      <c r="BK807" s="90"/>
      <c r="BL807" s="90"/>
      <c r="BW807" s="90" t="str">
        <f aca="false">I807</f>
        <v>21</v>
      </c>
      <c r="BX807" s="11" t="s">
        <v>2345</v>
      </c>
    </row>
    <row r="808" customFormat="false" ht="15" hidden="false" customHeight="true" outlineLevel="0" collapsed="false">
      <c r="A808" s="209" t="s">
        <v>2346</v>
      </c>
      <c r="B808" s="209" t="s">
        <v>113</v>
      </c>
      <c r="C808" s="209" t="s">
        <v>2263</v>
      </c>
      <c r="D808" s="210" t="s">
        <v>2347</v>
      </c>
      <c r="E808" s="210"/>
      <c r="F808" s="209" t="s">
        <v>1309</v>
      </c>
      <c r="G808" s="211" t="n">
        <v>8</v>
      </c>
      <c r="H808" s="212"/>
      <c r="I808" s="213" t="s">
        <v>203</v>
      </c>
      <c r="J808" s="212" t="n">
        <f aca="false">G808*AO808</f>
        <v>0</v>
      </c>
      <c r="K808" s="212" t="n">
        <f aca="false">G808*AP808</f>
        <v>0</v>
      </c>
      <c r="L808" s="212" t="n">
        <f aca="false">G808*H808</f>
        <v>0</v>
      </c>
      <c r="M808" s="212" t="n">
        <f aca="false">L808*(1+BW808/100)</f>
        <v>0</v>
      </c>
      <c r="N808" s="212" t="n">
        <v>0</v>
      </c>
      <c r="O808" s="212" t="n">
        <f aca="false">G808*N808</f>
        <v>0</v>
      </c>
      <c r="P808" s="213" t="s">
        <v>204</v>
      </c>
      <c r="Z808" s="90" t="n">
        <f aca="false">IF(AQ808="5",BJ808,0)</f>
        <v>0</v>
      </c>
      <c r="AB808" s="90" t="n">
        <f aca="false">IF(AQ808="1",BH808,0)</f>
        <v>0</v>
      </c>
      <c r="AC808" s="90" t="n">
        <f aca="false">IF(AQ808="1",BI808,0)</f>
        <v>0</v>
      </c>
      <c r="AD808" s="90" t="n">
        <f aca="false">IF(AQ808="7",BH808,0)</f>
        <v>0</v>
      </c>
      <c r="AE808" s="90" t="n">
        <f aca="false">IF(AQ808="7",BI808,0)</f>
        <v>0</v>
      </c>
      <c r="AF808" s="90" t="n">
        <f aca="false">IF(AQ808="2",BH808,0)</f>
        <v>0</v>
      </c>
      <c r="AG808" s="90" t="n">
        <f aca="false">IF(AQ808="2",BI808,0)</f>
        <v>0</v>
      </c>
      <c r="AH808" s="90" t="n">
        <f aca="false">IF(AQ808="0",BJ808,0)</f>
        <v>0</v>
      </c>
      <c r="AI808" s="190" t="s">
        <v>113</v>
      </c>
      <c r="AJ808" s="90" t="n">
        <f aca="false">IF(AN808=0,L808,0)</f>
        <v>0</v>
      </c>
      <c r="AK808" s="90" t="n">
        <f aca="false">IF(AN808=12,L808,0)</f>
        <v>0</v>
      </c>
      <c r="AL808" s="90" t="n">
        <f aca="false">IF(AN808=21,L808,0)</f>
        <v>0</v>
      </c>
      <c r="AN808" s="90" t="n">
        <v>21</v>
      </c>
      <c r="AO808" s="90" t="n">
        <f aca="false">H808*0</f>
        <v>0</v>
      </c>
      <c r="AP808" s="90" t="n">
        <f aca="false">H808*(1-0)</f>
        <v>0</v>
      </c>
      <c r="AQ808" s="89" t="s">
        <v>208</v>
      </c>
      <c r="AV808" s="90" t="n">
        <f aca="false">AW808+AX808</f>
        <v>0</v>
      </c>
      <c r="AW808" s="90" t="n">
        <f aca="false">G808*AO808</f>
        <v>0</v>
      </c>
      <c r="AX808" s="90" t="n">
        <f aca="false">G808*AP808</f>
        <v>0</v>
      </c>
      <c r="AY808" s="89" t="s">
        <v>2295</v>
      </c>
      <c r="AZ808" s="89" t="s">
        <v>1995</v>
      </c>
      <c r="BA808" s="190" t="s">
        <v>1996</v>
      </c>
      <c r="BC808" s="90" t="n">
        <f aca="false">AW808+AX808</f>
        <v>0</v>
      </c>
      <c r="BD808" s="90" t="n">
        <f aca="false">H808/(100-BE808)*100</f>
        <v>0</v>
      </c>
      <c r="BE808" s="90" t="n">
        <v>0</v>
      </c>
      <c r="BF808" s="90" t="n">
        <f aca="false">O808</f>
        <v>0</v>
      </c>
      <c r="BH808" s="90" t="n">
        <f aca="false">G808*AO808</f>
        <v>0</v>
      </c>
      <c r="BI808" s="90" t="n">
        <f aca="false">G808*AP808</f>
        <v>0</v>
      </c>
      <c r="BJ808" s="90" t="n">
        <f aca="false">G808*H808</f>
        <v>0</v>
      </c>
      <c r="BK808" s="90"/>
      <c r="BL808" s="90"/>
      <c r="BW808" s="90" t="str">
        <f aca="false">I808</f>
        <v>21</v>
      </c>
      <c r="BX808" s="11" t="s">
        <v>2347</v>
      </c>
    </row>
    <row r="809" customFormat="false" ht="15" hidden="false" customHeight="true" outlineLevel="0" collapsed="false">
      <c r="A809" s="209" t="s">
        <v>2348</v>
      </c>
      <c r="B809" s="209" t="s">
        <v>113</v>
      </c>
      <c r="C809" s="209" t="s">
        <v>2263</v>
      </c>
      <c r="D809" s="210" t="s">
        <v>2266</v>
      </c>
      <c r="E809" s="210"/>
      <c r="F809" s="209" t="s">
        <v>1309</v>
      </c>
      <c r="G809" s="211" t="n">
        <v>4</v>
      </c>
      <c r="H809" s="212"/>
      <c r="I809" s="213" t="s">
        <v>203</v>
      </c>
      <c r="J809" s="212" t="n">
        <f aca="false">G809*AO809</f>
        <v>0</v>
      </c>
      <c r="K809" s="212" t="n">
        <f aca="false">G809*AP809</f>
        <v>0</v>
      </c>
      <c r="L809" s="212" t="n">
        <f aca="false">G809*H809</f>
        <v>0</v>
      </c>
      <c r="M809" s="212" t="n">
        <f aca="false">L809*(1+BW809/100)</f>
        <v>0</v>
      </c>
      <c r="N809" s="212" t="n">
        <v>0</v>
      </c>
      <c r="O809" s="212" t="n">
        <f aca="false">G809*N809</f>
        <v>0</v>
      </c>
      <c r="P809" s="213" t="s">
        <v>204</v>
      </c>
      <c r="Z809" s="90" t="n">
        <f aca="false">IF(AQ809="5",BJ809,0)</f>
        <v>0</v>
      </c>
      <c r="AB809" s="90" t="n">
        <f aca="false">IF(AQ809="1",BH809,0)</f>
        <v>0</v>
      </c>
      <c r="AC809" s="90" t="n">
        <f aca="false">IF(AQ809="1",BI809,0)</f>
        <v>0</v>
      </c>
      <c r="AD809" s="90" t="n">
        <f aca="false">IF(AQ809="7",BH809,0)</f>
        <v>0</v>
      </c>
      <c r="AE809" s="90" t="n">
        <f aca="false">IF(AQ809="7",BI809,0)</f>
        <v>0</v>
      </c>
      <c r="AF809" s="90" t="n">
        <f aca="false">IF(AQ809="2",BH809,0)</f>
        <v>0</v>
      </c>
      <c r="AG809" s="90" t="n">
        <f aca="false">IF(AQ809="2",BI809,0)</f>
        <v>0</v>
      </c>
      <c r="AH809" s="90" t="n">
        <f aca="false">IF(AQ809="0",BJ809,0)</f>
        <v>0</v>
      </c>
      <c r="AI809" s="190" t="s">
        <v>113</v>
      </c>
      <c r="AJ809" s="90" t="n">
        <f aca="false">IF(AN809=0,L809,0)</f>
        <v>0</v>
      </c>
      <c r="AK809" s="90" t="n">
        <f aca="false">IF(AN809=12,L809,0)</f>
        <v>0</v>
      </c>
      <c r="AL809" s="90" t="n">
        <f aca="false">IF(AN809=21,L809,0)</f>
        <v>0</v>
      </c>
      <c r="AN809" s="90" t="n">
        <v>21</v>
      </c>
      <c r="AO809" s="90" t="n">
        <f aca="false">H809*0</f>
        <v>0</v>
      </c>
      <c r="AP809" s="90" t="n">
        <f aca="false">H809*(1-0)</f>
        <v>0</v>
      </c>
      <c r="AQ809" s="89" t="s">
        <v>208</v>
      </c>
      <c r="AV809" s="90" t="n">
        <f aca="false">AW809+AX809</f>
        <v>0</v>
      </c>
      <c r="AW809" s="90" t="n">
        <f aca="false">G809*AO809</f>
        <v>0</v>
      </c>
      <c r="AX809" s="90" t="n">
        <f aca="false">G809*AP809</f>
        <v>0</v>
      </c>
      <c r="AY809" s="89" t="s">
        <v>2295</v>
      </c>
      <c r="AZ809" s="89" t="s">
        <v>1995</v>
      </c>
      <c r="BA809" s="190" t="s">
        <v>1996</v>
      </c>
      <c r="BC809" s="90" t="n">
        <f aca="false">AW809+AX809</f>
        <v>0</v>
      </c>
      <c r="BD809" s="90" t="n">
        <f aca="false">H809/(100-BE809)*100</f>
        <v>0</v>
      </c>
      <c r="BE809" s="90" t="n">
        <v>0</v>
      </c>
      <c r="BF809" s="90" t="n">
        <f aca="false">O809</f>
        <v>0</v>
      </c>
      <c r="BH809" s="90" t="n">
        <f aca="false">G809*AO809</f>
        <v>0</v>
      </c>
      <c r="BI809" s="90" t="n">
        <f aca="false">G809*AP809</f>
        <v>0</v>
      </c>
      <c r="BJ809" s="90" t="n">
        <f aca="false">G809*H809</f>
        <v>0</v>
      </c>
      <c r="BK809" s="90"/>
      <c r="BL809" s="90"/>
      <c r="BW809" s="90" t="str">
        <f aca="false">I809</f>
        <v>21</v>
      </c>
      <c r="BX809" s="11" t="s">
        <v>2266</v>
      </c>
    </row>
    <row r="810" customFormat="false" ht="15" hidden="false" customHeight="true" outlineLevel="0" collapsed="false">
      <c r="A810" s="209" t="s">
        <v>1091</v>
      </c>
      <c r="B810" s="209" t="s">
        <v>113</v>
      </c>
      <c r="C810" s="209" t="s">
        <v>1307</v>
      </c>
      <c r="D810" s="210" t="s">
        <v>2268</v>
      </c>
      <c r="E810" s="210"/>
      <c r="F810" s="209" t="s">
        <v>1309</v>
      </c>
      <c r="G810" s="211" t="n">
        <v>12</v>
      </c>
      <c r="H810" s="212"/>
      <c r="I810" s="213" t="s">
        <v>203</v>
      </c>
      <c r="J810" s="212" t="n">
        <f aca="false">G810*AO810</f>
        <v>0</v>
      </c>
      <c r="K810" s="212" t="n">
        <f aca="false">G810*AP810</f>
        <v>0</v>
      </c>
      <c r="L810" s="212" t="n">
        <f aca="false">G810*H810</f>
        <v>0</v>
      </c>
      <c r="M810" s="212" t="n">
        <f aca="false">L810*(1+BW810/100)</f>
        <v>0</v>
      </c>
      <c r="N810" s="212" t="n">
        <v>0</v>
      </c>
      <c r="O810" s="212" t="n">
        <f aca="false">G810*N810</f>
        <v>0</v>
      </c>
      <c r="P810" s="213" t="s">
        <v>204</v>
      </c>
      <c r="Z810" s="90" t="n">
        <f aca="false">IF(AQ810="5",BJ810,0)</f>
        <v>0</v>
      </c>
      <c r="AB810" s="90" t="n">
        <f aca="false">IF(AQ810="1",BH810,0)</f>
        <v>0</v>
      </c>
      <c r="AC810" s="90" t="n">
        <f aca="false">IF(AQ810="1",BI810,0)</f>
        <v>0</v>
      </c>
      <c r="AD810" s="90" t="n">
        <f aca="false">IF(AQ810="7",BH810,0)</f>
        <v>0</v>
      </c>
      <c r="AE810" s="90" t="n">
        <f aca="false">IF(AQ810="7",BI810,0)</f>
        <v>0</v>
      </c>
      <c r="AF810" s="90" t="n">
        <f aca="false">IF(AQ810="2",BH810,0)</f>
        <v>0</v>
      </c>
      <c r="AG810" s="90" t="n">
        <f aca="false">IF(AQ810="2",BI810,0)</f>
        <v>0</v>
      </c>
      <c r="AH810" s="90" t="n">
        <f aca="false">IF(AQ810="0",BJ810,0)</f>
        <v>0</v>
      </c>
      <c r="AI810" s="190" t="s">
        <v>113</v>
      </c>
      <c r="AJ810" s="90" t="n">
        <f aca="false">IF(AN810=0,L810,0)</f>
        <v>0</v>
      </c>
      <c r="AK810" s="90" t="n">
        <f aca="false">IF(AN810=12,L810,0)</f>
        <v>0</v>
      </c>
      <c r="AL810" s="90" t="n">
        <f aca="false">IF(AN810=21,L810,0)</f>
        <v>0</v>
      </c>
      <c r="AN810" s="90" t="n">
        <v>21</v>
      </c>
      <c r="AO810" s="90" t="n">
        <f aca="false">H810*0</f>
        <v>0</v>
      </c>
      <c r="AP810" s="90" t="n">
        <f aca="false">H810*(1-0)</f>
        <v>0</v>
      </c>
      <c r="AQ810" s="89" t="s">
        <v>199</v>
      </c>
      <c r="AV810" s="90" t="n">
        <f aca="false">AW810+AX810</f>
        <v>0</v>
      </c>
      <c r="AW810" s="90" t="n">
        <f aca="false">G810*AO810</f>
        <v>0</v>
      </c>
      <c r="AX810" s="90" t="n">
        <f aca="false">G810*AP810</f>
        <v>0</v>
      </c>
      <c r="AY810" s="89" t="s">
        <v>2295</v>
      </c>
      <c r="AZ810" s="89" t="s">
        <v>1995</v>
      </c>
      <c r="BA810" s="190" t="s">
        <v>1996</v>
      </c>
      <c r="BC810" s="90" t="n">
        <f aca="false">AW810+AX810</f>
        <v>0</v>
      </c>
      <c r="BD810" s="90" t="n">
        <f aca="false">H810/(100-BE810)*100</f>
        <v>0</v>
      </c>
      <c r="BE810" s="90" t="n">
        <v>0</v>
      </c>
      <c r="BF810" s="90" t="n">
        <f aca="false">O810</f>
        <v>0</v>
      </c>
      <c r="BH810" s="90" t="n">
        <f aca="false">G810*AO810</f>
        <v>0</v>
      </c>
      <c r="BI810" s="90" t="n">
        <f aca="false">G810*AP810</f>
        <v>0</v>
      </c>
      <c r="BJ810" s="90" t="n">
        <f aca="false">G810*H810</f>
        <v>0</v>
      </c>
      <c r="BK810" s="90"/>
      <c r="BL810" s="90"/>
      <c r="BW810" s="90" t="str">
        <f aca="false">I810</f>
        <v>21</v>
      </c>
      <c r="BX810" s="11" t="s">
        <v>2268</v>
      </c>
    </row>
    <row r="811" customFormat="false" ht="15" hidden="false" customHeight="true" outlineLevel="0" collapsed="false">
      <c r="A811" s="209" t="s">
        <v>1157</v>
      </c>
      <c r="B811" s="209" t="s">
        <v>113</v>
      </c>
      <c r="C811" s="209" t="s">
        <v>1307</v>
      </c>
      <c r="D811" s="210" t="s">
        <v>2272</v>
      </c>
      <c r="E811" s="210"/>
      <c r="F811" s="209" t="s">
        <v>1309</v>
      </c>
      <c r="G811" s="211" t="n">
        <v>6</v>
      </c>
      <c r="H811" s="212"/>
      <c r="I811" s="213" t="s">
        <v>203</v>
      </c>
      <c r="J811" s="212" t="n">
        <f aca="false">G811*AO811</f>
        <v>0</v>
      </c>
      <c r="K811" s="212" t="n">
        <f aca="false">G811*AP811</f>
        <v>0</v>
      </c>
      <c r="L811" s="212" t="n">
        <f aca="false">G811*H811</f>
        <v>0</v>
      </c>
      <c r="M811" s="212" t="n">
        <f aca="false">L811*(1+BW811/100)</f>
        <v>0</v>
      </c>
      <c r="N811" s="212" t="n">
        <v>0</v>
      </c>
      <c r="O811" s="212" t="n">
        <f aca="false">G811*N811</f>
        <v>0</v>
      </c>
      <c r="P811" s="213" t="s">
        <v>204</v>
      </c>
      <c r="Z811" s="90" t="n">
        <f aca="false">IF(AQ811="5",BJ811,0)</f>
        <v>0</v>
      </c>
      <c r="AB811" s="90" t="n">
        <f aca="false">IF(AQ811="1",BH811,0)</f>
        <v>0</v>
      </c>
      <c r="AC811" s="90" t="n">
        <f aca="false">IF(AQ811="1",BI811,0)</f>
        <v>0</v>
      </c>
      <c r="AD811" s="90" t="n">
        <f aca="false">IF(AQ811="7",BH811,0)</f>
        <v>0</v>
      </c>
      <c r="AE811" s="90" t="n">
        <f aca="false">IF(AQ811="7",BI811,0)</f>
        <v>0</v>
      </c>
      <c r="AF811" s="90" t="n">
        <f aca="false">IF(AQ811="2",BH811,0)</f>
        <v>0</v>
      </c>
      <c r="AG811" s="90" t="n">
        <f aca="false">IF(AQ811="2",BI811,0)</f>
        <v>0</v>
      </c>
      <c r="AH811" s="90" t="n">
        <f aca="false">IF(AQ811="0",BJ811,0)</f>
        <v>0</v>
      </c>
      <c r="AI811" s="190" t="s">
        <v>113</v>
      </c>
      <c r="AJ811" s="90" t="n">
        <f aca="false">IF(AN811=0,L811,0)</f>
        <v>0</v>
      </c>
      <c r="AK811" s="90" t="n">
        <f aca="false">IF(AN811=12,L811,0)</f>
        <v>0</v>
      </c>
      <c r="AL811" s="90" t="n">
        <f aca="false">IF(AN811=21,L811,0)</f>
        <v>0</v>
      </c>
      <c r="AN811" s="90" t="n">
        <v>21</v>
      </c>
      <c r="AO811" s="90" t="n">
        <f aca="false">H811*0</f>
        <v>0</v>
      </c>
      <c r="AP811" s="90" t="n">
        <f aca="false">H811*(1-0)</f>
        <v>0</v>
      </c>
      <c r="AQ811" s="89" t="s">
        <v>199</v>
      </c>
      <c r="AV811" s="90" t="n">
        <f aca="false">AW811+AX811</f>
        <v>0</v>
      </c>
      <c r="AW811" s="90" t="n">
        <f aca="false">G811*AO811</f>
        <v>0</v>
      </c>
      <c r="AX811" s="90" t="n">
        <f aca="false">G811*AP811</f>
        <v>0</v>
      </c>
      <c r="AY811" s="89" t="s">
        <v>2295</v>
      </c>
      <c r="AZ811" s="89" t="s">
        <v>1995</v>
      </c>
      <c r="BA811" s="190" t="s">
        <v>1996</v>
      </c>
      <c r="BC811" s="90" t="n">
        <f aca="false">AW811+AX811</f>
        <v>0</v>
      </c>
      <c r="BD811" s="90" t="n">
        <f aca="false">H811/(100-BE811)*100</f>
        <v>0</v>
      </c>
      <c r="BE811" s="90" t="n">
        <v>0</v>
      </c>
      <c r="BF811" s="90" t="n">
        <f aca="false">O811</f>
        <v>0</v>
      </c>
      <c r="BH811" s="90" t="n">
        <f aca="false">G811*AO811</f>
        <v>0</v>
      </c>
      <c r="BI811" s="90" t="n">
        <f aca="false">G811*AP811</f>
        <v>0</v>
      </c>
      <c r="BJ811" s="90" t="n">
        <f aca="false">G811*H811</f>
        <v>0</v>
      </c>
      <c r="BK811" s="90"/>
      <c r="BL811" s="90"/>
      <c r="BW811" s="90" t="str">
        <f aca="false">I811</f>
        <v>21</v>
      </c>
      <c r="BX811" s="11" t="s">
        <v>2272</v>
      </c>
    </row>
    <row r="812" customFormat="false" ht="24.05" hidden="false" customHeight="true" outlineLevel="0" collapsed="false">
      <c r="A812" s="209" t="s">
        <v>2349</v>
      </c>
      <c r="B812" s="209" t="s">
        <v>113</v>
      </c>
      <c r="C812" s="209" t="s">
        <v>1318</v>
      </c>
      <c r="D812" s="210" t="s">
        <v>2274</v>
      </c>
      <c r="E812" s="210"/>
      <c r="F812" s="209" t="s">
        <v>1309</v>
      </c>
      <c r="G812" s="211" t="n">
        <v>2</v>
      </c>
      <c r="H812" s="212"/>
      <c r="I812" s="213" t="s">
        <v>203</v>
      </c>
      <c r="J812" s="212" t="n">
        <f aca="false">G812*AO812</f>
        <v>0</v>
      </c>
      <c r="K812" s="212" t="n">
        <f aca="false">G812*AP812</f>
        <v>0</v>
      </c>
      <c r="L812" s="212" t="n">
        <f aca="false">G812*H812</f>
        <v>0</v>
      </c>
      <c r="M812" s="212" t="n">
        <f aca="false">L812*(1+BW812/100)</f>
        <v>0</v>
      </c>
      <c r="N812" s="212" t="n">
        <v>0</v>
      </c>
      <c r="O812" s="212" t="n">
        <f aca="false">G812*N812</f>
        <v>0</v>
      </c>
      <c r="P812" s="213" t="s">
        <v>204</v>
      </c>
      <c r="Z812" s="90" t="n">
        <f aca="false">IF(AQ812="5",BJ812,0)</f>
        <v>0</v>
      </c>
      <c r="AB812" s="90" t="n">
        <f aca="false">IF(AQ812="1",BH812,0)</f>
        <v>0</v>
      </c>
      <c r="AC812" s="90" t="n">
        <f aca="false">IF(AQ812="1",BI812,0)</f>
        <v>0</v>
      </c>
      <c r="AD812" s="90" t="n">
        <f aca="false">IF(AQ812="7",BH812,0)</f>
        <v>0</v>
      </c>
      <c r="AE812" s="90" t="n">
        <f aca="false">IF(AQ812="7",BI812,0)</f>
        <v>0</v>
      </c>
      <c r="AF812" s="90" t="n">
        <f aca="false">IF(AQ812="2",BH812,0)</f>
        <v>0</v>
      </c>
      <c r="AG812" s="90" t="n">
        <f aca="false">IF(AQ812="2",BI812,0)</f>
        <v>0</v>
      </c>
      <c r="AH812" s="90" t="n">
        <f aca="false">IF(AQ812="0",BJ812,0)</f>
        <v>0</v>
      </c>
      <c r="AI812" s="190" t="s">
        <v>113</v>
      </c>
      <c r="AJ812" s="90" t="n">
        <f aca="false">IF(AN812=0,L812,0)</f>
        <v>0</v>
      </c>
      <c r="AK812" s="90" t="n">
        <f aca="false">IF(AN812=12,L812,0)</f>
        <v>0</v>
      </c>
      <c r="AL812" s="90" t="n">
        <f aca="false">IF(AN812=21,L812,0)</f>
        <v>0</v>
      </c>
      <c r="AN812" s="90" t="n">
        <v>21</v>
      </c>
      <c r="AO812" s="90" t="n">
        <f aca="false">H812*0</f>
        <v>0</v>
      </c>
      <c r="AP812" s="90" t="n">
        <f aca="false">H812*(1-0)</f>
        <v>0</v>
      </c>
      <c r="AQ812" s="89" t="s">
        <v>208</v>
      </c>
      <c r="AV812" s="90" t="n">
        <f aca="false">AW812+AX812</f>
        <v>0</v>
      </c>
      <c r="AW812" s="90" t="n">
        <f aca="false">G812*AO812</f>
        <v>0</v>
      </c>
      <c r="AX812" s="90" t="n">
        <f aca="false">G812*AP812</f>
        <v>0</v>
      </c>
      <c r="AY812" s="89" t="s">
        <v>2295</v>
      </c>
      <c r="AZ812" s="89" t="s">
        <v>1995</v>
      </c>
      <c r="BA812" s="190" t="s">
        <v>1996</v>
      </c>
      <c r="BC812" s="90" t="n">
        <f aca="false">AW812+AX812</f>
        <v>0</v>
      </c>
      <c r="BD812" s="90" t="n">
        <f aca="false">H812/(100-BE812)*100</f>
        <v>0</v>
      </c>
      <c r="BE812" s="90" t="n">
        <v>0</v>
      </c>
      <c r="BF812" s="90" t="n">
        <f aca="false">O812</f>
        <v>0</v>
      </c>
      <c r="BH812" s="90" t="n">
        <f aca="false">G812*AO812</f>
        <v>0</v>
      </c>
      <c r="BI812" s="90" t="n">
        <f aca="false">G812*AP812</f>
        <v>0</v>
      </c>
      <c r="BJ812" s="90" t="n">
        <f aca="false">G812*H812</f>
        <v>0</v>
      </c>
      <c r="BK812" s="90"/>
      <c r="BL812" s="90"/>
      <c r="BW812" s="90" t="str">
        <f aca="false">I812</f>
        <v>21</v>
      </c>
      <c r="BX812" s="11" t="s">
        <v>2274</v>
      </c>
    </row>
    <row r="813" customFormat="false" ht="24.05" hidden="false" customHeight="true" outlineLevel="0" collapsed="false">
      <c r="A813" s="209" t="s">
        <v>2350</v>
      </c>
      <c r="B813" s="209" t="s">
        <v>113</v>
      </c>
      <c r="C813" s="209" t="s">
        <v>1318</v>
      </c>
      <c r="D813" s="210" t="s">
        <v>2276</v>
      </c>
      <c r="E813" s="210"/>
      <c r="F813" s="209" t="s">
        <v>1309</v>
      </c>
      <c r="G813" s="211" t="n">
        <v>2</v>
      </c>
      <c r="H813" s="212"/>
      <c r="I813" s="213" t="s">
        <v>203</v>
      </c>
      <c r="J813" s="212" t="n">
        <f aca="false">G813*AO813</f>
        <v>0</v>
      </c>
      <c r="K813" s="212" t="n">
        <f aca="false">G813*AP813</f>
        <v>0</v>
      </c>
      <c r="L813" s="212" t="n">
        <f aca="false">G813*H813</f>
        <v>0</v>
      </c>
      <c r="M813" s="212" t="n">
        <f aca="false">L813*(1+BW813/100)</f>
        <v>0</v>
      </c>
      <c r="N813" s="212" t="n">
        <v>0</v>
      </c>
      <c r="O813" s="212" t="n">
        <f aca="false">G813*N813</f>
        <v>0</v>
      </c>
      <c r="P813" s="213" t="s">
        <v>204</v>
      </c>
      <c r="Z813" s="90" t="n">
        <f aca="false">IF(AQ813="5",BJ813,0)</f>
        <v>0</v>
      </c>
      <c r="AB813" s="90" t="n">
        <f aca="false">IF(AQ813="1",BH813,0)</f>
        <v>0</v>
      </c>
      <c r="AC813" s="90" t="n">
        <f aca="false">IF(AQ813="1",BI813,0)</f>
        <v>0</v>
      </c>
      <c r="AD813" s="90" t="n">
        <f aca="false">IF(AQ813="7",BH813,0)</f>
        <v>0</v>
      </c>
      <c r="AE813" s="90" t="n">
        <f aca="false">IF(AQ813="7",BI813,0)</f>
        <v>0</v>
      </c>
      <c r="AF813" s="90" t="n">
        <f aca="false">IF(AQ813="2",BH813,0)</f>
        <v>0</v>
      </c>
      <c r="AG813" s="90" t="n">
        <f aca="false">IF(AQ813="2",BI813,0)</f>
        <v>0</v>
      </c>
      <c r="AH813" s="90" t="n">
        <f aca="false">IF(AQ813="0",BJ813,0)</f>
        <v>0</v>
      </c>
      <c r="AI813" s="190" t="s">
        <v>113</v>
      </c>
      <c r="AJ813" s="90" t="n">
        <f aca="false">IF(AN813=0,L813,0)</f>
        <v>0</v>
      </c>
      <c r="AK813" s="90" t="n">
        <f aca="false">IF(AN813=12,L813,0)</f>
        <v>0</v>
      </c>
      <c r="AL813" s="90" t="n">
        <f aca="false">IF(AN813=21,L813,0)</f>
        <v>0</v>
      </c>
      <c r="AN813" s="90" t="n">
        <v>21</v>
      </c>
      <c r="AO813" s="90" t="n">
        <f aca="false">H813*0</f>
        <v>0</v>
      </c>
      <c r="AP813" s="90" t="n">
        <f aca="false">H813*(1-0)</f>
        <v>0</v>
      </c>
      <c r="AQ813" s="89" t="s">
        <v>208</v>
      </c>
      <c r="AV813" s="90" t="n">
        <f aca="false">AW813+AX813</f>
        <v>0</v>
      </c>
      <c r="AW813" s="90" t="n">
        <f aca="false">G813*AO813</f>
        <v>0</v>
      </c>
      <c r="AX813" s="90" t="n">
        <f aca="false">G813*AP813</f>
        <v>0</v>
      </c>
      <c r="AY813" s="89" t="s">
        <v>2295</v>
      </c>
      <c r="AZ813" s="89" t="s">
        <v>1995</v>
      </c>
      <c r="BA813" s="190" t="s">
        <v>1996</v>
      </c>
      <c r="BC813" s="90" t="n">
        <f aca="false">AW813+AX813</f>
        <v>0</v>
      </c>
      <c r="BD813" s="90" t="n">
        <f aca="false">H813/(100-BE813)*100</f>
        <v>0</v>
      </c>
      <c r="BE813" s="90" t="n">
        <v>0</v>
      </c>
      <c r="BF813" s="90" t="n">
        <f aca="false">O813</f>
        <v>0</v>
      </c>
      <c r="BH813" s="90" t="n">
        <f aca="false">G813*AO813</f>
        <v>0</v>
      </c>
      <c r="BI813" s="90" t="n">
        <f aca="false">G813*AP813</f>
        <v>0</v>
      </c>
      <c r="BJ813" s="90" t="n">
        <f aca="false">G813*H813</f>
        <v>0</v>
      </c>
      <c r="BK813" s="90"/>
      <c r="BL813" s="90"/>
      <c r="BW813" s="90" t="str">
        <f aca="false">I813</f>
        <v>21</v>
      </c>
      <c r="BX813" s="11" t="s">
        <v>2276</v>
      </c>
    </row>
    <row r="814" customFormat="false" ht="15" hidden="false" customHeight="true" outlineLevel="0" collapsed="false">
      <c r="A814" s="209" t="s">
        <v>942</v>
      </c>
      <c r="B814" s="209" t="s">
        <v>113</v>
      </c>
      <c r="C814" s="209" t="s">
        <v>1318</v>
      </c>
      <c r="D814" s="210" t="s">
        <v>2278</v>
      </c>
      <c r="E814" s="210"/>
      <c r="F814" s="209" t="s">
        <v>1309</v>
      </c>
      <c r="G814" s="211" t="n">
        <v>8</v>
      </c>
      <c r="H814" s="212"/>
      <c r="I814" s="213" t="s">
        <v>203</v>
      </c>
      <c r="J814" s="212" t="n">
        <f aca="false">G814*AO814</f>
        <v>0</v>
      </c>
      <c r="K814" s="212" t="n">
        <f aca="false">G814*AP814</f>
        <v>0</v>
      </c>
      <c r="L814" s="212" t="n">
        <f aca="false">G814*H814</f>
        <v>0</v>
      </c>
      <c r="M814" s="212" t="n">
        <f aca="false">L814*(1+BW814/100)</f>
        <v>0</v>
      </c>
      <c r="N814" s="212" t="n">
        <v>0</v>
      </c>
      <c r="O814" s="212" t="n">
        <f aca="false">G814*N814</f>
        <v>0</v>
      </c>
      <c r="P814" s="213" t="s">
        <v>204</v>
      </c>
      <c r="Z814" s="90" t="n">
        <f aca="false">IF(AQ814="5",BJ814,0)</f>
        <v>0</v>
      </c>
      <c r="AB814" s="90" t="n">
        <f aca="false">IF(AQ814="1",BH814,0)</f>
        <v>0</v>
      </c>
      <c r="AC814" s="90" t="n">
        <f aca="false">IF(AQ814="1",BI814,0)</f>
        <v>0</v>
      </c>
      <c r="AD814" s="90" t="n">
        <f aca="false">IF(AQ814="7",BH814,0)</f>
        <v>0</v>
      </c>
      <c r="AE814" s="90" t="n">
        <f aca="false">IF(AQ814="7",BI814,0)</f>
        <v>0</v>
      </c>
      <c r="AF814" s="90" t="n">
        <f aca="false">IF(AQ814="2",BH814,0)</f>
        <v>0</v>
      </c>
      <c r="AG814" s="90" t="n">
        <f aca="false">IF(AQ814="2",BI814,0)</f>
        <v>0</v>
      </c>
      <c r="AH814" s="90" t="n">
        <f aca="false">IF(AQ814="0",BJ814,0)</f>
        <v>0</v>
      </c>
      <c r="AI814" s="190" t="s">
        <v>113</v>
      </c>
      <c r="AJ814" s="90" t="n">
        <f aca="false">IF(AN814=0,L814,0)</f>
        <v>0</v>
      </c>
      <c r="AK814" s="90" t="n">
        <f aca="false">IF(AN814=12,L814,0)</f>
        <v>0</v>
      </c>
      <c r="AL814" s="90" t="n">
        <f aca="false">IF(AN814=21,L814,0)</f>
        <v>0</v>
      </c>
      <c r="AN814" s="90" t="n">
        <v>21</v>
      </c>
      <c r="AO814" s="90" t="n">
        <f aca="false">H814*0</f>
        <v>0</v>
      </c>
      <c r="AP814" s="90" t="n">
        <f aca="false">H814*(1-0)</f>
        <v>0</v>
      </c>
      <c r="AQ814" s="89" t="s">
        <v>208</v>
      </c>
      <c r="AV814" s="90" t="n">
        <f aca="false">AW814+AX814</f>
        <v>0</v>
      </c>
      <c r="AW814" s="90" t="n">
        <f aca="false">G814*AO814</f>
        <v>0</v>
      </c>
      <c r="AX814" s="90" t="n">
        <f aca="false">G814*AP814</f>
        <v>0</v>
      </c>
      <c r="AY814" s="89" t="s">
        <v>2295</v>
      </c>
      <c r="AZ814" s="89" t="s">
        <v>1995</v>
      </c>
      <c r="BA814" s="190" t="s">
        <v>1996</v>
      </c>
      <c r="BC814" s="90" t="n">
        <f aca="false">AW814+AX814</f>
        <v>0</v>
      </c>
      <c r="BD814" s="90" t="n">
        <f aca="false">H814/(100-BE814)*100</f>
        <v>0</v>
      </c>
      <c r="BE814" s="90" t="n">
        <v>0</v>
      </c>
      <c r="BF814" s="90" t="n">
        <f aca="false">O814</f>
        <v>0</v>
      </c>
      <c r="BH814" s="90" t="n">
        <f aca="false">G814*AO814</f>
        <v>0</v>
      </c>
      <c r="BI814" s="90" t="n">
        <f aca="false">G814*AP814</f>
        <v>0</v>
      </c>
      <c r="BJ814" s="90" t="n">
        <f aca="false">G814*H814</f>
        <v>0</v>
      </c>
      <c r="BK814" s="90"/>
      <c r="BL814" s="90"/>
      <c r="BW814" s="90" t="str">
        <f aca="false">I814</f>
        <v>21</v>
      </c>
      <c r="BX814" s="11" t="s">
        <v>2278</v>
      </c>
    </row>
    <row r="815" customFormat="false" ht="15" hidden="false" customHeight="true" outlineLevel="0" collapsed="false">
      <c r="A815" s="209" t="s">
        <v>1033</v>
      </c>
      <c r="B815" s="209" t="s">
        <v>113</v>
      </c>
      <c r="C815" s="209" t="s">
        <v>1318</v>
      </c>
      <c r="D815" s="210" t="s">
        <v>2280</v>
      </c>
      <c r="E815" s="210"/>
      <c r="F815" s="209" t="s">
        <v>1309</v>
      </c>
      <c r="G815" s="211" t="n">
        <v>1</v>
      </c>
      <c r="H815" s="212"/>
      <c r="I815" s="213" t="s">
        <v>203</v>
      </c>
      <c r="J815" s="212" t="n">
        <f aca="false">G815*AO815</f>
        <v>0</v>
      </c>
      <c r="K815" s="212" t="n">
        <f aca="false">G815*AP815</f>
        <v>0</v>
      </c>
      <c r="L815" s="212" t="n">
        <f aca="false">G815*H815</f>
        <v>0</v>
      </c>
      <c r="M815" s="212" t="n">
        <f aca="false">L815*(1+BW815/100)</f>
        <v>0</v>
      </c>
      <c r="N815" s="212" t="n">
        <v>0</v>
      </c>
      <c r="O815" s="212" t="n">
        <f aca="false">G815*N815</f>
        <v>0</v>
      </c>
      <c r="P815" s="213" t="s">
        <v>204</v>
      </c>
      <c r="Z815" s="90" t="n">
        <f aca="false">IF(AQ815="5",BJ815,0)</f>
        <v>0</v>
      </c>
      <c r="AB815" s="90" t="n">
        <f aca="false">IF(AQ815="1",BH815,0)</f>
        <v>0</v>
      </c>
      <c r="AC815" s="90" t="n">
        <f aca="false">IF(AQ815="1",BI815,0)</f>
        <v>0</v>
      </c>
      <c r="AD815" s="90" t="n">
        <f aca="false">IF(AQ815="7",BH815,0)</f>
        <v>0</v>
      </c>
      <c r="AE815" s="90" t="n">
        <f aca="false">IF(AQ815="7",BI815,0)</f>
        <v>0</v>
      </c>
      <c r="AF815" s="90" t="n">
        <f aca="false">IF(AQ815="2",BH815,0)</f>
        <v>0</v>
      </c>
      <c r="AG815" s="90" t="n">
        <f aca="false">IF(AQ815="2",BI815,0)</f>
        <v>0</v>
      </c>
      <c r="AH815" s="90" t="n">
        <f aca="false">IF(AQ815="0",BJ815,0)</f>
        <v>0</v>
      </c>
      <c r="AI815" s="190" t="s">
        <v>113</v>
      </c>
      <c r="AJ815" s="90" t="n">
        <f aca="false">IF(AN815=0,L815,0)</f>
        <v>0</v>
      </c>
      <c r="AK815" s="90" t="n">
        <f aca="false">IF(AN815=12,L815,0)</f>
        <v>0</v>
      </c>
      <c r="AL815" s="90" t="n">
        <f aca="false">IF(AN815=21,L815,0)</f>
        <v>0</v>
      </c>
      <c r="AN815" s="90" t="n">
        <v>21</v>
      </c>
      <c r="AO815" s="90" t="n">
        <f aca="false">H815*0</f>
        <v>0</v>
      </c>
      <c r="AP815" s="90" t="n">
        <f aca="false">H815*(1-0)</f>
        <v>0</v>
      </c>
      <c r="AQ815" s="89" t="s">
        <v>208</v>
      </c>
      <c r="AV815" s="90" t="n">
        <f aca="false">AW815+AX815</f>
        <v>0</v>
      </c>
      <c r="AW815" s="90" t="n">
        <f aca="false">G815*AO815</f>
        <v>0</v>
      </c>
      <c r="AX815" s="90" t="n">
        <f aca="false">G815*AP815</f>
        <v>0</v>
      </c>
      <c r="AY815" s="89" t="s">
        <v>2295</v>
      </c>
      <c r="AZ815" s="89" t="s">
        <v>1995</v>
      </c>
      <c r="BA815" s="190" t="s">
        <v>1996</v>
      </c>
      <c r="BC815" s="90" t="n">
        <f aca="false">AW815+AX815</f>
        <v>0</v>
      </c>
      <c r="BD815" s="90" t="n">
        <f aca="false">H815/(100-BE815)*100</f>
        <v>0</v>
      </c>
      <c r="BE815" s="90" t="n">
        <v>0</v>
      </c>
      <c r="BF815" s="90" t="n">
        <f aca="false">O815</f>
        <v>0</v>
      </c>
      <c r="BH815" s="90" t="n">
        <f aca="false">G815*AO815</f>
        <v>0</v>
      </c>
      <c r="BI815" s="90" t="n">
        <f aca="false">G815*AP815</f>
        <v>0</v>
      </c>
      <c r="BJ815" s="90" t="n">
        <f aca="false">G815*H815</f>
        <v>0</v>
      </c>
      <c r="BK815" s="90"/>
      <c r="BL815" s="90"/>
      <c r="BW815" s="90" t="str">
        <f aca="false">I815</f>
        <v>21</v>
      </c>
      <c r="BX815" s="11" t="s">
        <v>2280</v>
      </c>
    </row>
    <row r="816" customFormat="false" ht="24.05" hidden="false" customHeight="true" outlineLevel="0" collapsed="false">
      <c r="A816" s="209" t="s">
        <v>2351</v>
      </c>
      <c r="B816" s="209" t="s">
        <v>113</v>
      </c>
      <c r="C816" s="209" t="s">
        <v>2282</v>
      </c>
      <c r="D816" s="210" t="s">
        <v>2283</v>
      </c>
      <c r="E816" s="210"/>
      <c r="F816" s="209" t="s">
        <v>1309</v>
      </c>
      <c r="G816" s="211" t="n">
        <v>10</v>
      </c>
      <c r="H816" s="212"/>
      <c r="I816" s="213" t="s">
        <v>203</v>
      </c>
      <c r="J816" s="212" t="n">
        <f aca="false">G816*AO816</f>
        <v>0</v>
      </c>
      <c r="K816" s="212" t="n">
        <f aca="false">G816*AP816</f>
        <v>0</v>
      </c>
      <c r="L816" s="212" t="n">
        <f aca="false">G816*H816</f>
        <v>0</v>
      </c>
      <c r="M816" s="212" t="n">
        <f aca="false">L816*(1+BW816/100)</f>
        <v>0</v>
      </c>
      <c r="N816" s="212" t="n">
        <v>0</v>
      </c>
      <c r="O816" s="212" t="n">
        <f aca="false">G816*N816</f>
        <v>0</v>
      </c>
      <c r="P816" s="213" t="s">
        <v>204</v>
      </c>
      <c r="Z816" s="90" t="n">
        <f aca="false">IF(AQ816="5",BJ816,0)</f>
        <v>0</v>
      </c>
      <c r="AB816" s="90" t="n">
        <f aca="false">IF(AQ816="1",BH816,0)</f>
        <v>0</v>
      </c>
      <c r="AC816" s="90" t="n">
        <f aca="false">IF(AQ816="1",BI816,0)</f>
        <v>0</v>
      </c>
      <c r="AD816" s="90" t="n">
        <f aca="false">IF(AQ816="7",BH816,0)</f>
        <v>0</v>
      </c>
      <c r="AE816" s="90" t="n">
        <f aca="false">IF(AQ816="7",BI816,0)</f>
        <v>0</v>
      </c>
      <c r="AF816" s="90" t="n">
        <f aca="false">IF(AQ816="2",BH816,0)</f>
        <v>0</v>
      </c>
      <c r="AG816" s="90" t="n">
        <f aca="false">IF(AQ816="2",BI816,0)</f>
        <v>0</v>
      </c>
      <c r="AH816" s="90" t="n">
        <f aca="false">IF(AQ816="0",BJ816,0)</f>
        <v>0</v>
      </c>
      <c r="AI816" s="190" t="s">
        <v>113</v>
      </c>
      <c r="AJ816" s="90" t="n">
        <f aca="false">IF(AN816=0,L816,0)</f>
        <v>0</v>
      </c>
      <c r="AK816" s="90" t="n">
        <f aca="false">IF(AN816=12,L816,0)</f>
        <v>0</v>
      </c>
      <c r="AL816" s="90" t="n">
        <f aca="false">IF(AN816=21,L816,0)</f>
        <v>0</v>
      </c>
      <c r="AN816" s="90" t="n">
        <v>21</v>
      </c>
      <c r="AO816" s="90" t="n">
        <f aca="false">H816*0</f>
        <v>0</v>
      </c>
      <c r="AP816" s="90" t="n">
        <f aca="false">H816*(1-0)</f>
        <v>0</v>
      </c>
      <c r="AQ816" s="89" t="s">
        <v>199</v>
      </c>
      <c r="AV816" s="90" t="n">
        <f aca="false">AW816+AX816</f>
        <v>0</v>
      </c>
      <c r="AW816" s="90" t="n">
        <f aca="false">G816*AO816</f>
        <v>0</v>
      </c>
      <c r="AX816" s="90" t="n">
        <f aca="false">G816*AP816</f>
        <v>0</v>
      </c>
      <c r="AY816" s="89" t="s">
        <v>2295</v>
      </c>
      <c r="AZ816" s="89" t="s">
        <v>1995</v>
      </c>
      <c r="BA816" s="190" t="s">
        <v>1996</v>
      </c>
      <c r="BC816" s="90" t="n">
        <f aca="false">AW816+AX816</f>
        <v>0</v>
      </c>
      <c r="BD816" s="90" t="n">
        <f aca="false">H816/(100-BE816)*100</f>
        <v>0</v>
      </c>
      <c r="BE816" s="90" t="n">
        <v>0</v>
      </c>
      <c r="BF816" s="90" t="n">
        <f aca="false">O816</f>
        <v>0</v>
      </c>
      <c r="BH816" s="90" t="n">
        <f aca="false">G816*AO816</f>
        <v>0</v>
      </c>
      <c r="BI816" s="90" t="n">
        <f aca="false">G816*AP816</f>
        <v>0</v>
      </c>
      <c r="BJ816" s="90" t="n">
        <f aca="false">G816*H816</f>
        <v>0</v>
      </c>
      <c r="BK816" s="90"/>
      <c r="BL816" s="90"/>
      <c r="BW816" s="90" t="str">
        <f aca="false">I816</f>
        <v>21</v>
      </c>
      <c r="BX816" s="11" t="s">
        <v>2283</v>
      </c>
    </row>
    <row r="817" customFormat="false" ht="15" hidden="false" customHeight="true" outlineLevel="0" collapsed="false">
      <c r="A817" s="203"/>
      <c r="B817" s="204" t="s">
        <v>113</v>
      </c>
      <c r="C817" s="204" t="s">
        <v>404</v>
      </c>
      <c r="D817" s="205" t="s">
        <v>903</v>
      </c>
      <c r="E817" s="205"/>
      <c r="F817" s="203" t="s">
        <v>97</v>
      </c>
      <c r="G817" s="206" t="s">
        <v>97</v>
      </c>
      <c r="H817" s="203"/>
      <c r="I817" s="203" t="s">
        <v>97</v>
      </c>
      <c r="J817" s="207" t="n">
        <f aca="false">SUM(J818:J821)</f>
        <v>0</v>
      </c>
      <c r="K817" s="207" t="n">
        <f aca="false">SUM(K818:K821)</f>
        <v>0</v>
      </c>
      <c r="L817" s="207" t="n">
        <f aca="false">SUM(L818:L821)</f>
        <v>0</v>
      </c>
      <c r="M817" s="207" t="n">
        <f aca="false">SUM(M818:M821)</f>
        <v>0</v>
      </c>
      <c r="N817" s="208"/>
      <c r="O817" s="207" t="n">
        <f aca="false">SUM(O818:O821)</f>
        <v>0.4918</v>
      </c>
      <c r="P817" s="208"/>
      <c r="AI817" s="190" t="s">
        <v>113</v>
      </c>
      <c r="AS817" s="178" t="n">
        <f aca="false">SUM(AJ818:AJ821)</f>
        <v>0</v>
      </c>
      <c r="AT817" s="178" t="n">
        <f aca="false">SUM(AK818:AK821)</f>
        <v>0</v>
      </c>
      <c r="AU817" s="178" t="n">
        <f aca="false">SUM(AL818:AL821)</f>
        <v>0</v>
      </c>
    </row>
    <row r="818" customFormat="false" ht="15" hidden="false" customHeight="true" outlineLevel="0" collapsed="false">
      <c r="A818" s="209" t="s">
        <v>2352</v>
      </c>
      <c r="B818" s="209" t="s">
        <v>113</v>
      </c>
      <c r="C818" s="209" t="s">
        <v>2353</v>
      </c>
      <c r="D818" s="210" t="s">
        <v>2354</v>
      </c>
      <c r="E818" s="210"/>
      <c r="F818" s="209" t="s">
        <v>313</v>
      </c>
      <c r="G818" s="211" t="n">
        <v>168</v>
      </c>
      <c r="H818" s="212"/>
      <c r="I818" s="213" t="s">
        <v>203</v>
      </c>
      <c r="J818" s="212" t="n">
        <f aca="false">G818*AO818</f>
        <v>0</v>
      </c>
      <c r="K818" s="212" t="n">
        <f aca="false">G818*AP818</f>
        <v>0</v>
      </c>
      <c r="L818" s="212" t="n">
        <f aca="false">G818*H818</f>
        <v>0</v>
      </c>
      <c r="M818" s="212" t="n">
        <f aca="false">L818*(1+BW818/100)</f>
        <v>0</v>
      </c>
      <c r="N818" s="212" t="n">
        <v>0.00056</v>
      </c>
      <c r="O818" s="212" t="n">
        <f aca="false">G818*N818</f>
        <v>0.09408</v>
      </c>
      <c r="P818" s="213" t="s">
        <v>204</v>
      </c>
      <c r="Z818" s="90" t="n">
        <f aca="false">IF(AQ818="5",BJ818,0)</f>
        <v>0</v>
      </c>
      <c r="AB818" s="90" t="n">
        <f aca="false">IF(AQ818="1",BH818,0)</f>
        <v>0</v>
      </c>
      <c r="AC818" s="90" t="n">
        <f aca="false">IF(AQ818="1",BI818,0)</f>
        <v>0</v>
      </c>
      <c r="AD818" s="90" t="n">
        <f aca="false">IF(AQ818="7",BH818,0)</f>
        <v>0</v>
      </c>
      <c r="AE818" s="90" t="n">
        <f aca="false">IF(AQ818="7",BI818,0)</f>
        <v>0</v>
      </c>
      <c r="AF818" s="90" t="n">
        <f aca="false">IF(AQ818="2",BH818,0)</f>
        <v>0</v>
      </c>
      <c r="AG818" s="90" t="n">
        <f aca="false">IF(AQ818="2",BI818,0)</f>
        <v>0</v>
      </c>
      <c r="AH818" s="90" t="n">
        <f aca="false">IF(AQ818="0",BJ818,0)</f>
        <v>0</v>
      </c>
      <c r="AI818" s="190" t="s">
        <v>113</v>
      </c>
      <c r="AJ818" s="90" t="n">
        <f aca="false">IF(AN818=0,L818,0)</f>
        <v>0</v>
      </c>
      <c r="AK818" s="90" t="n">
        <f aca="false">IF(AN818=12,L818,0)</f>
        <v>0</v>
      </c>
      <c r="AL818" s="90" t="n">
        <f aca="false">IF(AN818=21,L818,0)</f>
        <v>0</v>
      </c>
      <c r="AN818" s="90" t="n">
        <v>21</v>
      </c>
      <c r="AO818" s="90" t="n">
        <f aca="false">H818*0.105883972</f>
        <v>0</v>
      </c>
      <c r="AP818" s="90" t="n">
        <f aca="false">H818*(1-0.105883972)</f>
        <v>0</v>
      </c>
      <c r="AQ818" s="89" t="s">
        <v>199</v>
      </c>
      <c r="AV818" s="90" t="n">
        <f aca="false">AW818+AX818</f>
        <v>0</v>
      </c>
      <c r="AW818" s="90" t="n">
        <f aca="false">G818*AO818</f>
        <v>0</v>
      </c>
      <c r="AX818" s="90" t="n">
        <f aca="false">G818*AP818</f>
        <v>0</v>
      </c>
      <c r="AY818" s="89" t="s">
        <v>907</v>
      </c>
      <c r="AZ818" s="89" t="s">
        <v>2355</v>
      </c>
      <c r="BA818" s="190" t="s">
        <v>1996</v>
      </c>
      <c r="BC818" s="90" t="n">
        <f aca="false">AW818+AX818</f>
        <v>0</v>
      </c>
      <c r="BD818" s="90" t="n">
        <f aca="false">H818/(100-BE818)*100</f>
        <v>0</v>
      </c>
      <c r="BE818" s="90" t="n">
        <v>0</v>
      </c>
      <c r="BF818" s="90" t="n">
        <f aca="false">O818</f>
        <v>0.09408</v>
      </c>
      <c r="BH818" s="90" t="n">
        <f aca="false">G818*AO818</f>
        <v>0</v>
      </c>
      <c r="BI818" s="90" t="n">
        <f aca="false">G818*AP818</f>
        <v>0</v>
      </c>
      <c r="BJ818" s="90" t="n">
        <f aca="false">G818*H818</f>
        <v>0</v>
      </c>
      <c r="BK818" s="90"/>
      <c r="BL818" s="90" t="n">
        <v>61</v>
      </c>
      <c r="BW818" s="90" t="str">
        <f aca="false">I818</f>
        <v>21</v>
      </c>
      <c r="BX818" s="11" t="s">
        <v>2354</v>
      </c>
    </row>
    <row r="819" customFormat="false" ht="15" hidden="false" customHeight="true" outlineLevel="0" collapsed="false">
      <c r="A819" s="209" t="s">
        <v>2356</v>
      </c>
      <c r="B819" s="209" t="s">
        <v>113</v>
      </c>
      <c r="C819" s="209" t="s">
        <v>2357</v>
      </c>
      <c r="D819" s="210" t="s">
        <v>2358</v>
      </c>
      <c r="E819" s="210"/>
      <c r="F819" s="209" t="s">
        <v>313</v>
      </c>
      <c r="G819" s="211" t="n">
        <v>162</v>
      </c>
      <c r="H819" s="212"/>
      <c r="I819" s="213" t="s">
        <v>203</v>
      </c>
      <c r="J819" s="212" t="n">
        <f aca="false">G819*AO819</f>
        <v>0</v>
      </c>
      <c r="K819" s="212" t="n">
        <f aca="false">G819*AP819</f>
        <v>0</v>
      </c>
      <c r="L819" s="212" t="n">
        <f aca="false">G819*H819</f>
        <v>0</v>
      </c>
      <c r="M819" s="212" t="n">
        <f aca="false">L819*(1+BW819/100)</f>
        <v>0</v>
      </c>
      <c r="N819" s="212" t="n">
        <v>0.00154</v>
      </c>
      <c r="O819" s="212" t="n">
        <f aca="false">G819*N819</f>
        <v>0.24948</v>
      </c>
      <c r="P819" s="213" t="s">
        <v>204</v>
      </c>
      <c r="Z819" s="90" t="n">
        <f aca="false">IF(AQ819="5",BJ819,0)</f>
        <v>0</v>
      </c>
      <c r="AB819" s="90" t="n">
        <f aca="false">IF(AQ819="1",BH819,0)</f>
        <v>0</v>
      </c>
      <c r="AC819" s="90" t="n">
        <f aca="false">IF(AQ819="1",BI819,0)</f>
        <v>0</v>
      </c>
      <c r="AD819" s="90" t="n">
        <f aca="false">IF(AQ819="7",BH819,0)</f>
        <v>0</v>
      </c>
      <c r="AE819" s="90" t="n">
        <f aca="false">IF(AQ819="7",BI819,0)</f>
        <v>0</v>
      </c>
      <c r="AF819" s="90" t="n">
        <f aca="false">IF(AQ819="2",BH819,0)</f>
        <v>0</v>
      </c>
      <c r="AG819" s="90" t="n">
        <f aca="false">IF(AQ819="2",BI819,0)</f>
        <v>0</v>
      </c>
      <c r="AH819" s="90" t="n">
        <f aca="false">IF(AQ819="0",BJ819,0)</f>
        <v>0</v>
      </c>
      <c r="AI819" s="190" t="s">
        <v>113</v>
      </c>
      <c r="AJ819" s="90" t="n">
        <f aca="false">IF(AN819=0,L819,0)</f>
        <v>0</v>
      </c>
      <c r="AK819" s="90" t="n">
        <f aca="false">IF(AN819=12,L819,0)</f>
        <v>0</v>
      </c>
      <c r="AL819" s="90" t="n">
        <f aca="false">IF(AN819=21,L819,0)</f>
        <v>0</v>
      </c>
      <c r="AN819" s="90" t="n">
        <v>21</v>
      </c>
      <c r="AO819" s="90" t="n">
        <f aca="false">H819*0.206103238</f>
        <v>0</v>
      </c>
      <c r="AP819" s="90" t="n">
        <f aca="false">H819*(1-0.206103238)</f>
        <v>0</v>
      </c>
      <c r="AQ819" s="89" t="s">
        <v>199</v>
      </c>
      <c r="AV819" s="90" t="n">
        <f aca="false">AW819+AX819</f>
        <v>0</v>
      </c>
      <c r="AW819" s="90" t="n">
        <f aca="false">G819*AO819</f>
        <v>0</v>
      </c>
      <c r="AX819" s="90" t="n">
        <f aca="false">G819*AP819</f>
        <v>0</v>
      </c>
      <c r="AY819" s="89" t="s">
        <v>907</v>
      </c>
      <c r="AZ819" s="89" t="s">
        <v>2355</v>
      </c>
      <c r="BA819" s="190" t="s">
        <v>1996</v>
      </c>
      <c r="BC819" s="90" t="n">
        <f aca="false">AW819+AX819</f>
        <v>0</v>
      </c>
      <c r="BD819" s="90" t="n">
        <f aca="false">H819/(100-BE819)*100</f>
        <v>0</v>
      </c>
      <c r="BE819" s="90" t="n">
        <v>0</v>
      </c>
      <c r="BF819" s="90" t="n">
        <f aca="false">O819</f>
        <v>0.24948</v>
      </c>
      <c r="BH819" s="90" t="n">
        <f aca="false">G819*AO819</f>
        <v>0</v>
      </c>
      <c r="BI819" s="90" t="n">
        <f aca="false">G819*AP819</f>
        <v>0</v>
      </c>
      <c r="BJ819" s="90" t="n">
        <f aca="false">G819*H819</f>
        <v>0</v>
      </c>
      <c r="BK819" s="90"/>
      <c r="BL819" s="90" t="n">
        <v>61</v>
      </c>
      <c r="BW819" s="90" t="str">
        <f aca="false">I819</f>
        <v>21</v>
      </c>
      <c r="BX819" s="11" t="s">
        <v>2358</v>
      </c>
    </row>
    <row r="820" customFormat="false" ht="15" hidden="false" customHeight="true" outlineLevel="0" collapsed="false">
      <c r="A820" s="209" t="s">
        <v>2359</v>
      </c>
      <c r="B820" s="209" t="s">
        <v>113</v>
      </c>
      <c r="C820" s="209" t="s">
        <v>1328</v>
      </c>
      <c r="D820" s="210" t="s">
        <v>2360</v>
      </c>
      <c r="E820" s="210"/>
      <c r="F820" s="209" t="s">
        <v>255</v>
      </c>
      <c r="G820" s="211" t="n">
        <v>2.18</v>
      </c>
      <c r="H820" s="212"/>
      <c r="I820" s="213" t="s">
        <v>203</v>
      </c>
      <c r="J820" s="212" t="n">
        <f aca="false">G820*AO820</f>
        <v>0</v>
      </c>
      <c r="K820" s="212" t="n">
        <f aca="false">G820*AP820</f>
        <v>0</v>
      </c>
      <c r="L820" s="212" t="n">
        <f aca="false">G820*H820</f>
        <v>0</v>
      </c>
      <c r="M820" s="212" t="n">
        <f aca="false">L820*(1+BW820/100)</f>
        <v>0</v>
      </c>
      <c r="N820" s="212" t="n">
        <v>0.068</v>
      </c>
      <c r="O820" s="212" t="n">
        <f aca="false">G820*N820</f>
        <v>0.14824</v>
      </c>
      <c r="P820" s="213" t="s">
        <v>204</v>
      </c>
      <c r="Z820" s="90" t="n">
        <f aca="false">IF(AQ820="5",BJ820,0)</f>
        <v>0</v>
      </c>
      <c r="AB820" s="90" t="n">
        <f aca="false">IF(AQ820="1",BH820,0)</f>
        <v>0</v>
      </c>
      <c r="AC820" s="90" t="n">
        <f aca="false">IF(AQ820="1",BI820,0)</f>
        <v>0</v>
      </c>
      <c r="AD820" s="90" t="n">
        <f aca="false">IF(AQ820="7",BH820,0)</f>
        <v>0</v>
      </c>
      <c r="AE820" s="90" t="n">
        <f aca="false">IF(AQ820="7",BI820,0)</f>
        <v>0</v>
      </c>
      <c r="AF820" s="90" t="n">
        <f aca="false">IF(AQ820="2",BH820,0)</f>
        <v>0</v>
      </c>
      <c r="AG820" s="90" t="n">
        <f aca="false">IF(AQ820="2",BI820,0)</f>
        <v>0</v>
      </c>
      <c r="AH820" s="90" t="n">
        <f aca="false">IF(AQ820="0",BJ820,0)</f>
        <v>0</v>
      </c>
      <c r="AI820" s="190" t="s">
        <v>113</v>
      </c>
      <c r="AJ820" s="90" t="n">
        <f aca="false">IF(AN820=0,L820,0)</f>
        <v>0</v>
      </c>
      <c r="AK820" s="90" t="n">
        <f aca="false">IF(AN820=12,L820,0)</f>
        <v>0</v>
      </c>
      <c r="AL820" s="90" t="n">
        <f aca="false">IF(AN820=21,L820,0)</f>
        <v>0</v>
      </c>
      <c r="AN820" s="90" t="n">
        <v>21</v>
      </c>
      <c r="AO820" s="90" t="n">
        <f aca="false">H820*0.510018515</f>
        <v>0</v>
      </c>
      <c r="AP820" s="90" t="n">
        <f aca="false">H820*(1-0.510018515)</f>
        <v>0</v>
      </c>
      <c r="AQ820" s="89" t="s">
        <v>199</v>
      </c>
      <c r="AV820" s="90" t="n">
        <f aca="false">AW820+AX820</f>
        <v>0</v>
      </c>
      <c r="AW820" s="90" t="n">
        <f aca="false">G820*AO820</f>
        <v>0</v>
      </c>
      <c r="AX820" s="90" t="n">
        <f aca="false">G820*AP820</f>
        <v>0</v>
      </c>
      <c r="AY820" s="89" t="s">
        <v>907</v>
      </c>
      <c r="AZ820" s="89" t="s">
        <v>2355</v>
      </c>
      <c r="BA820" s="190" t="s">
        <v>1996</v>
      </c>
      <c r="BC820" s="90" t="n">
        <f aca="false">AW820+AX820</f>
        <v>0</v>
      </c>
      <c r="BD820" s="90" t="n">
        <f aca="false">H820/(100-BE820)*100</f>
        <v>0</v>
      </c>
      <c r="BE820" s="90" t="n">
        <v>0</v>
      </c>
      <c r="BF820" s="90" t="n">
        <f aca="false">O820</f>
        <v>0.14824</v>
      </c>
      <c r="BH820" s="90" t="n">
        <f aca="false">G820*AO820</f>
        <v>0</v>
      </c>
      <c r="BI820" s="90" t="n">
        <f aca="false">G820*AP820</f>
        <v>0</v>
      </c>
      <c r="BJ820" s="90" t="n">
        <f aca="false">G820*H820</f>
        <v>0</v>
      </c>
      <c r="BK820" s="90"/>
      <c r="BL820" s="90" t="n">
        <v>61</v>
      </c>
      <c r="BW820" s="90" t="str">
        <f aca="false">I820</f>
        <v>21</v>
      </c>
      <c r="BX820" s="11" t="s">
        <v>2360</v>
      </c>
    </row>
    <row r="821" customFormat="false" ht="15" hidden="false" customHeight="true" outlineLevel="0" collapsed="false">
      <c r="A821" s="209" t="s">
        <v>1703</v>
      </c>
      <c r="B821" s="209" t="s">
        <v>113</v>
      </c>
      <c r="C821" s="209" t="s">
        <v>900</v>
      </c>
      <c r="D821" s="210" t="s">
        <v>901</v>
      </c>
      <c r="E821" s="210"/>
      <c r="F821" s="209" t="s">
        <v>264</v>
      </c>
      <c r="G821" s="211" t="n">
        <v>0.492</v>
      </c>
      <c r="H821" s="212"/>
      <c r="I821" s="213" t="s">
        <v>203</v>
      </c>
      <c r="J821" s="212" t="n">
        <f aca="false">G821*AO821</f>
        <v>0</v>
      </c>
      <c r="K821" s="212" t="n">
        <f aca="false">G821*AP821</f>
        <v>0</v>
      </c>
      <c r="L821" s="212" t="n">
        <f aca="false">G821*H821</f>
        <v>0</v>
      </c>
      <c r="M821" s="212" t="n">
        <f aca="false">L821*(1+BW821/100)</f>
        <v>0</v>
      </c>
      <c r="N821" s="212" t="n">
        <v>0</v>
      </c>
      <c r="O821" s="212" t="n">
        <f aca="false">G821*N821</f>
        <v>0</v>
      </c>
      <c r="P821" s="213" t="s">
        <v>204</v>
      </c>
      <c r="Z821" s="90" t="n">
        <f aca="false">IF(AQ821="5",BJ821,0)</f>
        <v>0</v>
      </c>
      <c r="AB821" s="90" t="n">
        <f aca="false">IF(AQ821="1",BH821,0)</f>
        <v>0</v>
      </c>
      <c r="AC821" s="90" t="n">
        <f aca="false">IF(AQ821="1",BI821,0)</f>
        <v>0</v>
      </c>
      <c r="AD821" s="90" t="n">
        <f aca="false">IF(AQ821="7",BH821,0)</f>
        <v>0</v>
      </c>
      <c r="AE821" s="90" t="n">
        <f aca="false">IF(AQ821="7",BI821,0)</f>
        <v>0</v>
      </c>
      <c r="AF821" s="90" t="n">
        <f aca="false">IF(AQ821="2",BH821,0)</f>
        <v>0</v>
      </c>
      <c r="AG821" s="90" t="n">
        <f aca="false">IF(AQ821="2",BI821,0)</f>
        <v>0</v>
      </c>
      <c r="AH821" s="90" t="n">
        <f aca="false">IF(AQ821="0",BJ821,0)</f>
        <v>0</v>
      </c>
      <c r="AI821" s="190" t="s">
        <v>113</v>
      </c>
      <c r="AJ821" s="90" t="n">
        <f aca="false">IF(AN821=0,L821,0)</f>
        <v>0</v>
      </c>
      <c r="AK821" s="90" t="n">
        <f aca="false">IF(AN821=12,L821,0)</f>
        <v>0</v>
      </c>
      <c r="AL821" s="90" t="n">
        <f aca="false">IF(AN821=21,L821,0)</f>
        <v>0</v>
      </c>
      <c r="AN821" s="90" t="n">
        <v>21</v>
      </c>
      <c r="AO821" s="90" t="n">
        <f aca="false">H821*0</f>
        <v>0</v>
      </c>
      <c r="AP821" s="90" t="n">
        <f aca="false">H821*(1-0)</f>
        <v>0</v>
      </c>
      <c r="AQ821" s="89" t="s">
        <v>220</v>
      </c>
      <c r="AV821" s="90" t="n">
        <f aca="false">AW821+AX821</f>
        <v>0</v>
      </c>
      <c r="AW821" s="90" t="n">
        <f aca="false">G821*AO821</f>
        <v>0</v>
      </c>
      <c r="AX821" s="90" t="n">
        <f aca="false">G821*AP821</f>
        <v>0</v>
      </c>
      <c r="AY821" s="89" t="s">
        <v>907</v>
      </c>
      <c r="AZ821" s="89" t="s">
        <v>2355</v>
      </c>
      <c r="BA821" s="190" t="s">
        <v>1996</v>
      </c>
      <c r="BC821" s="90" t="n">
        <f aca="false">AW821+AX821</f>
        <v>0</v>
      </c>
      <c r="BD821" s="90" t="n">
        <f aca="false">H821/(100-BE821)*100</f>
        <v>0</v>
      </c>
      <c r="BE821" s="90" t="n">
        <v>0</v>
      </c>
      <c r="BF821" s="90" t="n">
        <f aca="false">O821</f>
        <v>0</v>
      </c>
      <c r="BH821" s="90" t="n">
        <f aca="false">G821*AO821</f>
        <v>0</v>
      </c>
      <c r="BI821" s="90" t="n">
        <f aca="false">G821*AP821</f>
        <v>0</v>
      </c>
      <c r="BJ821" s="90" t="n">
        <f aca="false">G821*H821</f>
        <v>0</v>
      </c>
      <c r="BK821" s="90"/>
      <c r="BL821" s="90" t="n">
        <v>61</v>
      </c>
      <c r="BW821" s="90" t="str">
        <f aca="false">I821</f>
        <v>21</v>
      </c>
      <c r="BX821" s="11" t="s">
        <v>901</v>
      </c>
    </row>
    <row r="822" customFormat="false" ht="15" hidden="false" customHeight="true" outlineLevel="0" collapsed="false">
      <c r="A822" s="203"/>
      <c r="B822" s="204" t="s">
        <v>113</v>
      </c>
      <c r="C822" s="204" t="s">
        <v>517</v>
      </c>
      <c r="D822" s="205" t="s">
        <v>1340</v>
      </c>
      <c r="E822" s="205"/>
      <c r="F822" s="203" t="s">
        <v>97</v>
      </c>
      <c r="G822" s="206" t="s">
        <v>97</v>
      </c>
      <c r="H822" s="203"/>
      <c r="I822" s="203" t="s">
        <v>97</v>
      </c>
      <c r="J822" s="207" t="n">
        <f aca="false">SUM(J823:J830)</f>
        <v>0</v>
      </c>
      <c r="K822" s="207" t="n">
        <f aca="false">SUM(K823:K830)</f>
        <v>0</v>
      </c>
      <c r="L822" s="207" t="n">
        <f aca="false">SUM(L823:L830)</f>
        <v>0</v>
      </c>
      <c r="M822" s="207" t="n">
        <f aca="false">SUM(M823:M830)</f>
        <v>0</v>
      </c>
      <c r="N822" s="208"/>
      <c r="O822" s="207" t="n">
        <f aca="false">SUM(O823:O830)</f>
        <v>1.9011824</v>
      </c>
      <c r="P822" s="208"/>
      <c r="AI822" s="190" t="s">
        <v>113</v>
      </c>
      <c r="AS822" s="178" t="n">
        <f aca="false">SUM(AJ823:AJ830)</f>
        <v>0</v>
      </c>
      <c r="AT822" s="178" t="n">
        <f aca="false">SUM(AK823:AK830)</f>
        <v>0</v>
      </c>
      <c r="AU822" s="178" t="n">
        <f aca="false">SUM(AL823:AL830)</f>
        <v>0</v>
      </c>
    </row>
    <row r="823" customFormat="false" ht="15" hidden="false" customHeight="true" outlineLevel="0" collapsed="false">
      <c r="A823" s="209" t="s">
        <v>1719</v>
      </c>
      <c r="B823" s="209" t="s">
        <v>113</v>
      </c>
      <c r="C823" s="209" t="s">
        <v>2361</v>
      </c>
      <c r="D823" s="210" t="s">
        <v>2362</v>
      </c>
      <c r="E823" s="210"/>
      <c r="F823" s="209" t="s">
        <v>313</v>
      </c>
      <c r="G823" s="211" t="n">
        <v>3</v>
      </c>
      <c r="H823" s="212"/>
      <c r="I823" s="213" t="s">
        <v>203</v>
      </c>
      <c r="J823" s="212" t="n">
        <f aca="false">G823*AO823</f>
        <v>0</v>
      </c>
      <c r="K823" s="212" t="n">
        <f aca="false">G823*AP823</f>
        <v>0</v>
      </c>
      <c r="L823" s="212" t="n">
        <f aca="false">G823*H823</f>
        <v>0</v>
      </c>
      <c r="M823" s="212" t="n">
        <f aca="false">L823*(1+BW823/100)</f>
        <v>0</v>
      </c>
      <c r="N823" s="212" t="n">
        <v>0.00678</v>
      </c>
      <c r="O823" s="212" t="n">
        <f aca="false">G823*N823</f>
        <v>0.02034</v>
      </c>
      <c r="P823" s="213" t="s">
        <v>204</v>
      </c>
      <c r="Z823" s="90" t="n">
        <f aca="false">IF(AQ823="5",BJ823,0)</f>
        <v>0</v>
      </c>
      <c r="AB823" s="90" t="n">
        <f aca="false">IF(AQ823="1",BH823,0)</f>
        <v>0</v>
      </c>
      <c r="AC823" s="90" t="n">
        <f aca="false">IF(AQ823="1",BI823,0)</f>
        <v>0</v>
      </c>
      <c r="AD823" s="90" t="n">
        <f aca="false">IF(AQ823="7",BH823,0)</f>
        <v>0</v>
      </c>
      <c r="AE823" s="90" t="n">
        <f aca="false">IF(AQ823="7",BI823,0)</f>
        <v>0</v>
      </c>
      <c r="AF823" s="90" t="n">
        <f aca="false">IF(AQ823="2",BH823,0)</f>
        <v>0</v>
      </c>
      <c r="AG823" s="90" t="n">
        <f aca="false">IF(AQ823="2",BI823,0)</f>
        <v>0</v>
      </c>
      <c r="AH823" s="90" t="n">
        <f aca="false">IF(AQ823="0",BJ823,0)</f>
        <v>0</v>
      </c>
      <c r="AI823" s="190" t="s">
        <v>113</v>
      </c>
      <c r="AJ823" s="90" t="n">
        <f aca="false">IF(AN823=0,L823,0)</f>
        <v>0</v>
      </c>
      <c r="AK823" s="90" t="n">
        <f aca="false">IF(AN823=12,L823,0)</f>
        <v>0</v>
      </c>
      <c r="AL823" s="90" t="n">
        <f aca="false">IF(AN823=21,L823,0)</f>
        <v>0</v>
      </c>
      <c r="AN823" s="90" t="n">
        <v>21</v>
      </c>
      <c r="AO823" s="90" t="n">
        <f aca="false">H823*0.336275759</f>
        <v>0</v>
      </c>
      <c r="AP823" s="90" t="n">
        <f aca="false">H823*(1-0.336275759)</f>
        <v>0</v>
      </c>
      <c r="AQ823" s="89" t="s">
        <v>199</v>
      </c>
      <c r="AV823" s="90" t="n">
        <f aca="false">AW823+AX823</f>
        <v>0</v>
      </c>
      <c r="AW823" s="90" t="n">
        <f aca="false">G823*AO823</f>
        <v>0</v>
      </c>
      <c r="AX823" s="90" t="n">
        <f aca="false">G823*AP823</f>
        <v>0</v>
      </c>
      <c r="AY823" s="89" t="s">
        <v>1344</v>
      </c>
      <c r="AZ823" s="89" t="s">
        <v>1995</v>
      </c>
      <c r="BA823" s="190" t="s">
        <v>1996</v>
      </c>
      <c r="BC823" s="90" t="n">
        <f aca="false">AW823+AX823</f>
        <v>0</v>
      </c>
      <c r="BD823" s="90" t="n">
        <f aca="false">H823/(100-BE823)*100</f>
        <v>0</v>
      </c>
      <c r="BE823" s="90" t="n">
        <v>0</v>
      </c>
      <c r="BF823" s="90" t="n">
        <f aca="false">O823</f>
        <v>0.02034</v>
      </c>
      <c r="BH823" s="90" t="n">
        <f aca="false">G823*AO823</f>
        <v>0</v>
      </c>
      <c r="BI823" s="90" t="n">
        <f aca="false">G823*AP823</f>
        <v>0</v>
      </c>
      <c r="BJ823" s="90" t="n">
        <f aca="false">G823*H823</f>
        <v>0</v>
      </c>
      <c r="BK823" s="90"/>
      <c r="BL823" s="90" t="n">
        <v>97</v>
      </c>
      <c r="BW823" s="90" t="str">
        <f aca="false">I823</f>
        <v>21</v>
      </c>
      <c r="BX823" s="11" t="s">
        <v>2362</v>
      </c>
    </row>
    <row r="824" customFormat="false" ht="15" hidden="false" customHeight="true" outlineLevel="0" collapsed="false">
      <c r="A824" s="209" t="s">
        <v>1755</v>
      </c>
      <c r="B824" s="209" t="s">
        <v>113</v>
      </c>
      <c r="C824" s="209" t="s">
        <v>2363</v>
      </c>
      <c r="D824" s="210" t="s">
        <v>2364</v>
      </c>
      <c r="E824" s="210"/>
      <c r="F824" s="209" t="s">
        <v>313</v>
      </c>
      <c r="G824" s="211" t="n">
        <v>168</v>
      </c>
      <c r="H824" s="212"/>
      <c r="I824" s="213" t="s">
        <v>203</v>
      </c>
      <c r="J824" s="212" t="n">
        <f aca="false">G824*AO824</f>
        <v>0</v>
      </c>
      <c r="K824" s="212" t="n">
        <f aca="false">G824*AP824</f>
        <v>0</v>
      </c>
      <c r="L824" s="212" t="n">
        <f aca="false">G824*H824</f>
        <v>0</v>
      </c>
      <c r="M824" s="212" t="n">
        <f aca="false">L824*(1+BW824/100)</f>
        <v>0</v>
      </c>
      <c r="N824" s="212" t="n">
        <v>0.00149</v>
      </c>
      <c r="O824" s="212" t="n">
        <f aca="false">G824*N824</f>
        <v>0.25032</v>
      </c>
      <c r="P824" s="213" t="s">
        <v>204</v>
      </c>
      <c r="Z824" s="90" t="n">
        <f aca="false">IF(AQ824="5",BJ824,0)</f>
        <v>0</v>
      </c>
      <c r="AB824" s="90" t="n">
        <f aca="false">IF(AQ824="1",BH824,0)</f>
        <v>0</v>
      </c>
      <c r="AC824" s="90" t="n">
        <f aca="false">IF(AQ824="1",BI824,0)</f>
        <v>0</v>
      </c>
      <c r="AD824" s="90" t="n">
        <f aca="false">IF(AQ824="7",BH824,0)</f>
        <v>0</v>
      </c>
      <c r="AE824" s="90" t="n">
        <f aca="false">IF(AQ824="7",BI824,0)</f>
        <v>0</v>
      </c>
      <c r="AF824" s="90" t="n">
        <f aca="false">IF(AQ824="2",BH824,0)</f>
        <v>0</v>
      </c>
      <c r="AG824" s="90" t="n">
        <f aca="false">IF(AQ824="2",BI824,0)</f>
        <v>0</v>
      </c>
      <c r="AH824" s="90" t="n">
        <f aca="false">IF(AQ824="0",BJ824,0)</f>
        <v>0</v>
      </c>
      <c r="AI824" s="190" t="s">
        <v>113</v>
      </c>
      <c r="AJ824" s="90" t="n">
        <f aca="false">IF(AN824=0,L824,0)</f>
        <v>0</v>
      </c>
      <c r="AK824" s="90" t="n">
        <f aca="false">IF(AN824=12,L824,0)</f>
        <v>0</v>
      </c>
      <c r="AL824" s="90" t="n">
        <f aca="false">IF(AN824=21,L824,0)</f>
        <v>0</v>
      </c>
      <c r="AN824" s="90" t="n">
        <v>21</v>
      </c>
      <c r="AO824" s="90" t="n">
        <f aca="false">H824*0.174786885</f>
        <v>0</v>
      </c>
      <c r="AP824" s="90" t="n">
        <f aca="false">H824*(1-0.174786885)</f>
        <v>0</v>
      </c>
      <c r="AQ824" s="89" t="s">
        <v>199</v>
      </c>
      <c r="AV824" s="90" t="n">
        <f aca="false">AW824+AX824</f>
        <v>0</v>
      </c>
      <c r="AW824" s="90" t="n">
        <f aca="false">G824*AO824</f>
        <v>0</v>
      </c>
      <c r="AX824" s="90" t="n">
        <f aca="false">G824*AP824</f>
        <v>0</v>
      </c>
      <c r="AY824" s="89" t="s">
        <v>1344</v>
      </c>
      <c r="AZ824" s="89" t="s">
        <v>1995</v>
      </c>
      <c r="BA824" s="190" t="s">
        <v>1996</v>
      </c>
      <c r="BC824" s="90" t="n">
        <f aca="false">AW824+AX824</f>
        <v>0</v>
      </c>
      <c r="BD824" s="90" t="n">
        <f aca="false">H824/(100-BE824)*100</f>
        <v>0</v>
      </c>
      <c r="BE824" s="90" t="n">
        <v>0</v>
      </c>
      <c r="BF824" s="90" t="n">
        <f aca="false">O824</f>
        <v>0.25032</v>
      </c>
      <c r="BH824" s="90" t="n">
        <f aca="false">G824*AO824</f>
        <v>0</v>
      </c>
      <c r="BI824" s="90" t="n">
        <f aca="false">G824*AP824</f>
        <v>0</v>
      </c>
      <c r="BJ824" s="90" t="n">
        <f aca="false">G824*H824</f>
        <v>0</v>
      </c>
      <c r="BK824" s="90"/>
      <c r="BL824" s="90" t="n">
        <v>97</v>
      </c>
      <c r="BW824" s="90" t="str">
        <f aca="false">I824</f>
        <v>21</v>
      </c>
      <c r="BX824" s="11" t="s">
        <v>2364</v>
      </c>
    </row>
    <row r="825" customFormat="false" ht="15" hidden="false" customHeight="true" outlineLevel="0" collapsed="false">
      <c r="A825" s="209" t="s">
        <v>1802</v>
      </c>
      <c r="B825" s="209" t="s">
        <v>113</v>
      </c>
      <c r="C825" s="209" t="s">
        <v>2365</v>
      </c>
      <c r="D825" s="210" t="s">
        <v>2366</v>
      </c>
      <c r="E825" s="210"/>
      <c r="F825" s="209" t="s">
        <v>313</v>
      </c>
      <c r="G825" s="211" t="n">
        <v>98</v>
      </c>
      <c r="H825" s="212"/>
      <c r="I825" s="213" t="s">
        <v>203</v>
      </c>
      <c r="J825" s="212" t="n">
        <f aca="false">G825*AO825</f>
        <v>0</v>
      </c>
      <c r="K825" s="212" t="n">
        <f aca="false">G825*AP825</f>
        <v>0</v>
      </c>
      <c r="L825" s="212" t="n">
        <f aca="false">G825*H825</f>
        <v>0</v>
      </c>
      <c r="M825" s="212" t="n">
        <f aca="false">L825*(1+BW825/100)</f>
        <v>0</v>
      </c>
      <c r="N825" s="212" t="n">
        <v>0.00449</v>
      </c>
      <c r="O825" s="212" t="n">
        <f aca="false">G825*N825</f>
        <v>0.44002</v>
      </c>
      <c r="P825" s="213" t="s">
        <v>204</v>
      </c>
      <c r="Z825" s="90" t="n">
        <f aca="false">IF(AQ825="5",BJ825,0)</f>
        <v>0</v>
      </c>
      <c r="AB825" s="90" t="n">
        <f aca="false">IF(AQ825="1",BH825,0)</f>
        <v>0</v>
      </c>
      <c r="AC825" s="90" t="n">
        <f aca="false">IF(AQ825="1",BI825,0)</f>
        <v>0</v>
      </c>
      <c r="AD825" s="90" t="n">
        <f aca="false">IF(AQ825="7",BH825,0)</f>
        <v>0</v>
      </c>
      <c r="AE825" s="90" t="n">
        <f aca="false">IF(AQ825="7",BI825,0)</f>
        <v>0</v>
      </c>
      <c r="AF825" s="90" t="n">
        <f aca="false">IF(AQ825="2",BH825,0)</f>
        <v>0</v>
      </c>
      <c r="AG825" s="90" t="n">
        <f aca="false">IF(AQ825="2",BI825,0)</f>
        <v>0</v>
      </c>
      <c r="AH825" s="90" t="n">
        <f aca="false">IF(AQ825="0",BJ825,0)</f>
        <v>0</v>
      </c>
      <c r="AI825" s="190" t="s">
        <v>113</v>
      </c>
      <c r="AJ825" s="90" t="n">
        <f aca="false">IF(AN825=0,L825,0)</f>
        <v>0</v>
      </c>
      <c r="AK825" s="90" t="n">
        <f aca="false">IF(AN825=12,L825,0)</f>
        <v>0</v>
      </c>
      <c r="AL825" s="90" t="n">
        <f aca="false">IF(AN825=21,L825,0)</f>
        <v>0</v>
      </c>
      <c r="AN825" s="90" t="n">
        <v>21</v>
      </c>
      <c r="AO825" s="90" t="n">
        <f aca="false">H825*0.104736904</f>
        <v>0</v>
      </c>
      <c r="AP825" s="90" t="n">
        <f aca="false">H825*(1-0.104736904)</f>
        <v>0</v>
      </c>
      <c r="AQ825" s="89" t="s">
        <v>199</v>
      </c>
      <c r="AV825" s="90" t="n">
        <f aca="false">AW825+AX825</f>
        <v>0</v>
      </c>
      <c r="AW825" s="90" t="n">
        <f aca="false">G825*AO825</f>
        <v>0</v>
      </c>
      <c r="AX825" s="90" t="n">
        <f aca="false">G825*AP825</f>
        <v>0</v>
      </c>
      <c r="AY825" s="89" t="s">
        <v>1344</v>
      </c>
      <c r="AZ825" s="89" t="s">
        <v>1995</v>
      </c>
      <c r="BA825" s="190" t="s">
        <v>1996</v>
      </c>
      <c r="BC825" s="90" t="n">
        <f aca="false">AW825+AX825</f>
        <v>0</v>
      </c>
      <c r="BD825" s="90" t="n">
        <f aca="false">H825/(100-BE825)*100</f>
        <v>0</v>
      </c>
      <c r="BE825" s="90" t="n">
        <v>0</v>
      </c>
      <c r="BF825" s="90" t="n">
        <f aca="false">O825</f>
        <v>0.44002</v>
      </c>
      <c r="BH825" s="90" t="n">
        <f aca="false">G825*AO825</f>
        <v>0</v>
      </c>
      <c r="BI825" s="90" t="n">
        <f aca="false">G825*AP825</f>
        <v>0</v>
      </c>
      <c r="BJ825" s="90" t="n">
        <f aca="false">G825*H825</f>
        <v>0</v>
      </c>
      <c r="BK825" s="90"/>
      <c r="BL825" s="90" t="n">
        <v>97</v>
      </c>
      <c r="BW825" s="90" t="str">
        <f aca="false">I825</f>
        <v>21</v>
      </c>
      <c r="BX825" s="11" t="s">
        <v>2366</v>
      </c>
    </row>
    <row r="826" customFormat="false" ht="15" hidden="false" customHeight="true" outlineLevel="0" collapsed="false">
      <c r="A826" s="209" t="s">
        <v>1857</v>
      </c>
      <c r="B826" s="209" t="s">
        <v>113</v>
      </c>
      <c r="C826" s="209" t="s">
        <v>2367</v>
      </c>
      <c r="D826" s="210" t="s">
        <v>2368</v>
      </c>
      <c r="E826" s="210"/>
      <c r="F826" s="209" t="s">
        <v>313</v>
      </c>
      <c r="G826" s="211" t="n">
        <v>64</v>
      </c>
      <c r="H826" s="212"/>
      <c r="I826" s="213" t="s">
        <v>203</v>
      </c>
      <c r="J826" s="212" t="n">
        <f aca="false">G826*AO826</f>
        <v>0</v>
      </c>
      <c r="K826" s="212" t="n">
        <f aca="false">G826*AP826</f>
        <v>0</v>
      </c>
      <c r="L826" s="212" t="n">
        <f aca="false">G826*H826</f>
        <v>0</v>
      </c>
      <c r="M826" s="212" t="n">
        <f aca="false">L826*(1+BW826/100)</f>
        <v>0</v>
      </c>
      <c r="N826" s="212" t="n">
        <v>0.00949</v>
      </c>
      <c r="O826" s="212" t="n">
        <f aca="false">G826*N826</f>
        <v>0.60736</v>
      </c>
      <c r="P826" s="213" t="s">
        <v>204</v>
      </c>
      <c r="Z826" s="90" t="n">
        <f aca="false">IF(AQ826="5",BJ826,0)</f>
        <v>0</v>
      </c>
      <c r="AB826" s="90" t="n">
        <f aca="false">IF(AQ826="1",BH826,0)</f>
        <v>0</v>
      </c>
      <c r="AC826" s="90" t="n">
        <f aca="false">IF(AQ826="1",BI826,0)</f>
        <v>0</v>
      </c>
      <c r="AD826" s="90" t="n">
        <f aca="false">IF(AQ826="7",BH826,0)</f>
        <v>0</v>
      </c>
      <c r="AE826" s="90" t="n">
        <f aca="false">IF(AQ826="7",BI826,0)</f>
        <v>0</v>
      </c>
      <c r="AF826" s="90" t="n">
        <f aca="false">IF(AQ826="2",BH826,0)</f>
        <v>0</v>
      </c>
      <c r="AG826" s="90" t="n">
        <f aca="false">IF(AQ826="2",BI826,0)</f>
        <v>0</v>
      </c>
      <c r="AH826" s="90" t="n">
        <f aca="false">IF(AQ826="0",BJ826,0)</f>
        <v>0</v>
      </c>
      <c r="AI826" s="190" t="s">
        <v>113</v>
      </c>
      <c r="AJ826" s="90" t="n">
        <f aca="false">IF(AN826=0,L826,0)</f>
        <v>0</v>
      </c>
      <c r="AK826" s="90" t="n">
        <f aca="false">IF(AN826=12,L826,0)</f>
        <v>0</v>
      </c>
      <c r="AL826" s="90" t="n">
        <f aca="false">IF(AN826=21,L826,0)</f>
        <v>0</v>
      </c>
      <c r="AN826" s="90" t="n">
        <v>21</v>
      </c>
      <c r="AO826" s="90" t="n">
        <f aca="false">H826*0.108293663</f>
        <v>0</v>
      </c>
      <c r="AP826" s="90" t="n">
        <f aca="false">H826*(1-0.108293663)</f>
        <v>0</v>
      </c>
      <c r="AQ826" s="89" t="s">
        <v>199</v>
      </c>
      <c r="AV826" s="90" t="n">
        <f aca="false">AW826+AX826</f>
        <v>0</v>
      </c>
      <c r="AW826" s="90" t="n">
        <f aca="false">G826*AO826</f>
        <v>0</v>
      </c>
      <c r="AX826" s="90" t="n">
        <f aca="false">G826*AP826</f>
        <v>0</v>
      </c>
      <c r="AY826" s="89" t="s">
        <v>1344</v>
      </c>
      <c r="AZ826" s="89" t="s">
        <v>1995</v>
      </c>
      <c r="BA826" s="190" t="s">
        <v>1996</v>
      </c>
      <c r="BC826" s="90" t="n">
        <f aca="false">AW826+AX826</f>
        <v>0</v>
      </c>
      <c r="BD826" s="90" t="n">
        <f aca="false">H826/(100-BE826)*100</f>
        <v>0</v>
      </c>
      <c r="BE826" s="90" t="n">
        <v>0</v>
      </c>
      <c r="BF826" s="90" t="n">
        <f aca="false">O826</f>
        <v>0.60736</v>
      </c>
      <c r="BH826" s="90" t="n">
        <f aca="false">G826*AO826</f>
        <v>0</v>
      </c>
      <c r="BI826" s="90" t="n">
        <f aca="false">G826*AP826</f>
        <v>0</v>
      </c>
      <c r="BJ826" s="90" t="n">
        <f aca="false">G826*H826</f>
        <v>0</v>
      </c>
      <c r="BK826" s="90"/>
      <c r="BL826" s="90" t="n">
        <v>97</v>
      </c>
      <c r="BW826" s="90" t="str">
        <f aca="false">I826</f>
        <v>21</v>
      </c>
      <c r="BX826" s="11" t="s">
        <v>2368</v>
      </c>
    </row>
    <row r="827" customFormat="false" ht="24.05" hidden="false" customHeight="true" outlineLevel="0" collapsed="false">
      <c r="A827" s="209" t="s">
        <v>1875</v>
      </c>
      <c r="B827" s="209" t="s">
        <v>113</v>
      </c>
      <c r="C827" s="209" t="s">
        <v>2369</v>
      </c>
      <c r="D827" s="210" t="s">
        <v>2370</v>
      </c>
      <c r="E827" s="210"/>
      <c r="F827" s="209" t="s">
        <v>261</v>
      </c>
      <c r="G827" s="211" t="n">
        <v>24</v>
      </c>
      <c r="H827" s="212"/>
      <c r="I827" s="213" t="s">
        <v>203</v>
      </c>
      <c r="J827" s="212" t="n">
        <f aca="false">G827*AO827</f>
        <v>0</v>
      </c>
      <c r="K827" s="212" t="n">
        <f aca="false">G827*AP827</f>
        <v>0</v>
      </c>
      <c r="L827" s="212" t="n">
        <f aca="false">G827*H827</f>
        <v>0</v>
      </c>
      <c r="M827" s="212" t="n">
        <f aca="false">L827*(1+BW827/100)</f>
        <v>0</v>
      </c>
      <c r="N827" s="212" t="n">
        <v>0.00272</v>
      </c>
      <c r="O827" s="212" t="n">
        <f aca="false">G827*N827</f>
        <v>0.06528</v>
      </c>
      <c r="P827" s="213" t="s">
        <v>204</v>
      </c>
      <c r="Z827" s="90" t="n">
        <f aca="false">IF(AQ827="5",BJ827,0)</f>
        <v>0</v>
      </c>
      <c r="AB827" s="90" t="n">
        <f aca="false">IF(AQ827="1",BH827,0)</f>
        <v>0</v>
      </c>
      <c r="AC827" s="90" t="n">
        <f aca="false">IF(AQ827="1",BI827,0)</f>
        <v>0</v>
      </c>
      <c r="AD827" s="90" t="n">
        <f aca="false">IF(AQ827="7",BH827,0)</f>
        <v>0</v>
      </c>
      <c r="AE827" s="90" t="n">
        <f aca="false">IF(AQ827="7",BI827,0)</f>
        <v>0</v>
      </c>
      <c r="AF827" s="90" t="n">
        <f aca="false">IF(AQ827="2",BH827,0)</f>
        <v>0</v>
      </c>
      <c r="AG827" s="90" t="n">
        <f aca="false">IF(AQ827="2",BI827,0)</f>
        <v>0</v>
      </c>
      <c r="AH827" s="90" t="n">
        <f aca="false">IF(AQ827="0",BJ827,0)</f>
        <v>0</v>
      </c>
      <c r="AI827" s="190" t="s">
        <v>113</v>
      </c>
      <c r="AJ827" s="90" t="n">
        <f aca="false">IF(AN827=0,L827,0)</f>
        <v>0</v>
      </c>
      <c r="AK827" s="90" t="n">
        <f aca="false">IF(AN827=12,L827,0)</f>
        <v>0</v>
      </c>
      <c r="AL827" s="90" t="n">
        <f aca="false">IF(AN827=21,L827,0)</f>
        <v>0</v>
      </c>
      <c r="AN827" s="90" t="n">
        <v>21</v>
      </c>
      <c r="AO827" s="90" t="n">
        <f aca="false">H827*0.015290359</f>
        <v>0</v>
      </c>
      <c r="AP827" s="90" t="n">
        <f aca="false">H827*(1-0.015290359)</f>
        <v>0</v>
      </c>
      <c r="AQ827" s="89" t="s">
        <v>208</v>
      </c>
      <c r="AV827" s="90" t="n">
        <f aca="false">AW827+AX827</f>
        <v>0</v>
      </c>
      <c r="AW827" s="90" t="n">
        <f aca="false">G827*AO827</f>
        <v>0</v>
      </c>
      <c r="AX827" s="90" t="n">
        <f aca="false">G827*AP827</f>
        <v>0</v>
      </c>
      <c r="AY827" s="89" t="s">
        <v>1344</v>
      </c>
      <c r="AZ827" s="89" t="s">
        <v>1995</v>
      </c>
      <c r="BA827" s="190" t="s">
        <v>1996</v>
      </c>
      <c r="BC827" s="90" t="n">
        <f aca="false">AW827+AX827</f>
        <v>0</v>
      </c>
      <c r="BD827" s="90" t="n">
        <f aca="false">H827/(100-BE827)*100</f>
        <v>0</v>
      </c>
      <c r="BE827" s="90" t="n">
        <v>0</v>
      </c>
      <c r="BF827" s="90" t="n">
        <f aca="false">O827</f>
        <v>0.06528</v>
      </c>
      <c r="BH827" s="90" t="n">
        <f aca="false">G827*AO827</f>
        <v>0</v>
      </c>
      <c r="BI827" s="90" t="n">
        <f aca="false">G827*AP827</f>
        <v>0</v>
      </c>
      <c r="BJ827" s="90" t="n">
        <f aca="false">G827*H827</f>
        <v>0</v>
      </c>
      <c r="BK827" s="90"/>
      <c r="BL827" s="90" t="n">
        <v>97</v>
      </c>
      <c r="BW827" s="90" t="str">
        <f aca="false">I827</f>
        <v>21</v>
      </c>
      <c r="BX827" s="11" t="s">
        <v>2370</v>
      </c>
    </row>
    <row r="828" customFormat="false" ht="15" hidden="false" customHeight="true" outlineLevel="0" collapsed="false">
      <c r="A828" s="209" t="s">
        <v>2371</v>
      </c>
      <c r="B828" s="209" t="s">
        <v>113</v>
      </c>
      <c r="C828" s="209" t="s">
        <v>2372</v>
      </c>
      <c r="D828" s="210" t="s">
        <v>2373</v>
      </c>
      <c r="E828" s="210"/>
      <c r="F828" s="209" t="s">
        <v>261</v>
      </c>
      <c r="G828" s="211" t="n">
        <v>4</v>
      </c>
      <c r="H828" s="212"/>
      <c r="I828" s="213" t="s">
        <v>203</v>
      </c>
      <c r="J828" s="212" t="n">
        <f aca="false">G828*AO828</f>
        <v>0</v>
      </c>
      <c r="K828" s="212" t="n">
        <f aca="false">G828*AP828</f>
        <v>0</v>
      </c>
      <c r="L828" s="212" t="n">
        <f aca="false">G828*H828</f>
        <v>0</v>
      </c>
      <c r="M828" s="212" t="n">
        <f aca="false">L828*(1+BW828/100)</f>
        <v>0</v>
      </c>
      <c r="N828" s="212" t="n">
        <v>0.00367</v>
      </c>
      <c r="O828" s="212" t="n">
        <f aca="false">G828*N828</f>
        <v>0.01468</v>
      </c>
      <c r="P828" s="213" t="s">
        <v>204</v>
      </c>
      <c r="Z828" s="90" t="n">
        <f aca="false">IF(AQ828="5",BJ828,0)</f>
        <v>0</v>
      </c>
      <c r="AB828" s="90" t="n">
        <f aca="false">IF(AQ828="1",BH828,0)</f>
        <v>0</v>
      </c>
      <c r="AC828" s="90" t="n">
        <f aca="false">IF(AQ828="1",BI828,0)</f>
        <v>0</v>
      </c>
      <c r="AD828" s="90" t="n">
        <f aca="false">IF(AQ828="7",BH828,0)</f>
        <v>0</v>
      </c>
      <c r="AE828" s="90" t="n">
        <f aca="false">IF(AQ828="7",BI828,0)</f>
        <v>0</v>
      </c>
      <c r="AF828" s="90" t="n">
        <f aca="false">IF(AQ828="2",BH828,0)</f>
        <v>0</v>
      </c>
      <c r="AG828" s="90" t="n">
        <f aca="false">IF(AQ828="2",BI828,0)</f>
        <v>0</v>
      </c>
      <c r="AH828" s="90" t="n">
        <f aca="false">IF(AQ828="0",BJ828,0)</f>
        <v>0</v>
      </c>
      <c r="AI828" s="190" t="s">
        <v>113</v>
      </c>
      <c r="AJ828" s="90" t="n">
        <f aca="false">IF(AN828=0,L828,0)</f>
        <v>0</v>
      </c>
      <c r="AK828" s="90" t="n">
        <f aca="false">IF(AN828=12,L828,0)</f>
        <v>0</v>
      </c>
      <c r="AL828" s="90" t="n">
        <f aca="false">IF(AN828=21,L828,0)</f>
        <v>0</v>
      </c>
      <c r="AN828" s="90" t="n">
        <v>21</v>
      </c>
      <c r="AO828" s="90" t="n">
        <f aca="false">H828*0.015704693</f>
        <v>0</v>
      </c>
      <c r="AP828" s="90" t="n">
        <f aca="false">H828*(1-0.015704693)</f>
        <v>0</v>
      </c>
      <c r="AQ828" s="89" t="s">
        <v>208</v>
      </c>
      <c r="AV828" s="90" t="n">
        <f aca="false">AW828+AX828</f>
        <v>0</v>
      </c>
      <c r="AW828" s="90" t="n">
        <f aca="false">G828*AO828</f>
        <v>0</v>
      </c>
      <c r="AX828" s="90" t="n">
        <f aca="false">G828*AP828</f>
        <v>0</v>
      </c>
      <c r="AY828" s="89" t="s">
        <v>1344</v>
      </c>
      <c r="AZ828" s="89" t="s">
        <v>1995</v>
      </c>
      <c r="BA828" s="190" t="s">
        <v>1996</v>
      </c>
      <c r="BC828" s="90" t="n">
        <f aca="false">AW828+AX828</f>
        <v>0</v>
      </c>
      <c r="BD828" s="90" t="n">
        <f aca="false">H828/(100-BE828)*100</f>
        <v>0</v>
      </c>
      <c r="BE828" s="90" t="n">
        <v>0</v>
      </c>
      <c r="BF828" s="90" t="n">
        <f aca="false">O828</f>
        <v>0.01468</v>
      </c>
      <c r="BH828" s="90" t="n">
        <f aca="false">G828*AO828</f>
        <v>0</v>
      </c>
      <c r="BI828" s="90" t="n">
        <f aca="false">G828*AP828</f>
        <v>0</v>
      </c>
      <c r="BJ828" s="90" t="n">
        <f aca="false">G828*H828</f>
        <v>0</v>
      </c>
      <c r="BK828" s="90"/>
      <c r="BL828" s="90" t="n">
        <v>97</v>
      </c>
      <c r="BW828" s="90" t="str">
        <f aca="false">I828</f>
        <v>21</v>
      </c>
      <c r="BX828" s="11" t="s">
        <v>2373</v>
      </c>
    </row>
    <row r="829" customFormat="false" ht="15" hidden="false" customHeight="true" outlineLevel="0" collapsed="false">
      <c r="A829" s="209" t="s">
        <v>2374</v>
      </c>
      <c r="B829" s="209" t="s">
        <v>113</v>
      </c>
      <c r="C829" s="209" t="s">
        <v>2375</v>
      </c>
      <c r="D829" s="210" t="s">
        <v>2376</v>
      </c>
      <c r="E829" s="210"/>
      <c r="F829" s="209" t="s">
        <v>261</v>
      </c>
      <c r="G829" s="211" t="n">
        <v>4</v>
      </c>
      <c r="H829" s="212"/>
      <c r="I829" s="213" t="s">
        <v>203</v>
      </c>
      <c r="J829" s="212" t="n">
        <f aca="false">G829*AO829</f>
        <v>0</v>
      </c>
      <c r="K829" s="212" t="n">
        <f aca="false">G829*AP829</f>
        <v>0</v>
      </c>
      <c r="L829" s="212" t="n">
        <f aca="false">G829*H829</f>
        <v>0</v>
      </c>
      <c r="M829" s="212" t="n">
        <f aca="false">L829*(1+BW829/100)</f>
        <v>0</v>
      </c>
      <c r="N829" s="212" t="n">
        <v>0.00565</v>
      </c>
      <c r="O829" s="212" t="n">
        <f aca="false">G829*N829</f>
        <v>0.0226</v>
      </c>
      <c r="P829" s="213" t="s">
        <v>204</v>
      </c>
      <c r="Z829" s="90" t="n">
        <f aca="false">IF(AQ829="5",BJ829,0)</f>
        <v>0</v>
      </c>
      <c r="AB829" s="90" t="n">
        <f aca="false">IF(AQ829="1",BH829,0)</f>
        <v>0</v>
      </c>
      <c r="AC829" s="90" t="n">
        <f aca="false">IF(AQ829="1",BI829,0)</f>
        <v>0</v>
      </c>
      <c r="AD829" s="90" t="n">
        <f aca="false">IF(AQ829="7",BH829,0)</f>
        <v>0</v>
      </c>
      <c r="AE829" s="90" t="n">
        <f aca="false">IF(AQ829="7",BI829,0)</f>
        <v>0</v>
      </c>
      <c r="AF829" s="90" t="n">
        <f aca="false">IF(AQ829="2",BH829,0)</f>
        <v>0</v>
      </c>
      <c r="AG829" s="90" t="n">
        <f aca="false">IF(AQ829="2",BI829,0)</f>
        <v>0</v>
      </c>
      <c r="AH829" s="90" t="n">
        <f aca="false">IF(AQ829="0",BJ829,0)</f>
        <v>0</v>
      </c>
      <c r="AI829" s="190" t="s">
        <v>113</v>
      </c>
      <c r="AJ829" s="90" t="n">
        <f aca="false">IF(AN829=0,L829,0)</f>
        <v>0</v>
      </c>
      <c r="AK829" s="90" t="n">
        <f aca="false">IF(AN829=12,L829,0)</f>
        <v>0</v>
      </c>
      <c r="AL829" s="90" t="n">
        <f aca="false">IF(AN829=21,L829,0)</f>
        <v>0</v>
      </c>
      <c r="AN829" s="90" t="n">
        <v>21</v>
      </c>
      <c r="AO829" s="90" t="n">
        <f aca="false">H829*0.025776732</f>
        <v>0</v>
      </c>
      <c r="AP829" s="90" t="n">
        <f aca="false">H829*(1-0.025776732)</f>
        <v>0</v>
      </c>
      <c r="AQ829" s="89" t="s">
        <v>208</v>
      </c>
      <c r="AV829" s="90" t="n">
        <f aca="false">AW829+AX829</f>
        <v>0</v>
      </c>
      <c r="AW829" s="90" t="n">
        <f aca="false">G829*AO829</f>
        <v>0</v>
      </c>
      <c r="AX829" s="90" t="n">
        <f aca="false">G829*AP829</f>
        <v>0</v>
      </c>
      <c r="AY829" s="89" t="s">
        <v>1344</v>
      </c>
      <c r="AZ829" s="89" t="s">
        <v>1995</v>
      </c>
      <c r="BA829" s="190" t="s">
        <v>1996</v>
      </c>
      <c r="BC829" s="90" t="n">
        <f aca="false">AW829+AX829</f>
        <v>0</v>
      </c>
      <c r="BD829" s="90" t="n">
        <f aca="false">H829/(100-BE829)*100</f>
        <v>0</v>
      </c>
      <c r="BE829" s="90" t="n">
        <v>0</v>
      </c>
      <c r="BF829" s="90" t="n">
        <f aca="false">O829</f>
        <v>0.0226</v>
      </c>
      <c r="BH829" s="90" t="n">
        <f aca="false">G829*AO829</f>
        <v>0</v>
      </c>
      <c r="BI829" s="90" t="n">
        <f aca="false">G829*AP829</f>
        <v>0</v>
      </c>
      <c r="BJ829" s="90" t="n">
        <f aca="false">G829*H829</f>
        <v>0</v>
      </c>
      <c r="BK829" s="90"/>
      <c r="BL829" s="90" t="n">
        <v>97</v>
      </c>
      <c r="BW829" s="90" t="str">
        <f aca="false">I829</f>
        <v>21</v>
      </c>
      <c r="BX829" s="11" t="s">
        <v>2376</v>
      </c>
    </row>
    <row r="830" customFormat="false" ht="24.05" hidden="false" customHeight="true" outlineLevel="0" collapsed="false">
      <c r="A830" s="209" t="s">
        <v>2377</v>
      </c>
      <c r="B830" s="209" t="s">
        <v>113</v>
      </c>
      <c r="C830" s="209" t="s">
        <v>2378</v>
      </c>
      <c r="D830" s="210" t="s">
        <v>2379</v>
      </c>
      <c r="E830" s="210"/>
      <c r="F830" s="209" t="s">
        <v>202</v>
      </c>
      <c r="G830" s="211" t="n">
        <v>0.32</v>
      </c>
      <c r="H830" s="212"/>
      <c r="I830" s="213" t="s">
        <v>203</v>
      </c>
      <c r="J830" s="212" t="n">
        <f aca="false">G830*AO830</f>
        <v>0</v>
      </c>
      <c r="K830" s="212" t="n">
        <f aca="false">G830*AP830</f>
        <v>0</v>
      </c>
      <c r="L830" s="212" t="n">
        <f aca="false">G830*H830</f>
        <v>0</v>
      </c>
      <c r="M830" s="212" t="n">
        <f aca="false">L830*(1+BW830/100)</f>
        <v>0</v>
      </c>
      <c r="N830" s="212" t="n">
        <v>1.50182</v>
      </c>
      <c r="O830" s="212" t="n">
        <f aca="false">G830*N830</f>
        <v>0.4805824</v>
      </c>
      <c r="P830" s="213" t="s">
        <v>204</v>
      </c>
      <c r="Z830" s="90" t="n">
        <f aca="false">IF(AQ830="5",BJ830,0)</f>
        <v>0</v>
      </c>
      <c r="AB830" s="90" t="n">
        <f aca="false">IF(AQ830="1",BH830,0)</f>
        <v>0</v>
      </c>
      <c r="AC830" s="90" t="n">
        <f aca="false">IF(AQ830="1",BI830,0)</f>
        <v>0</v>
      </c>
      <c r="AD830" s="90" t="n">
        <f aca="false">IF(AQ830="7",BH830,0)</f>
        <v>0</v>
      </c>
      <c r="AE830" s="90" t="n">
        <f aca="false">IF(AQ830="7",BI830,0)</f>
        <v>0</v>
      </c>
      <c r="AF830" s="90" t="n">
        <f aca="false">IF(AQ830="2",BH830,0)</f>
        <v>0</v>
      </c>
      <c r="AG830" s="90" t="n">
        <f aca="false">IF(AQ830="2",BI830,0)</f>
        <v>0</v>
      </c>
      <c r="AH830" s="90" t="n">
        <f aca="false">IF(AQ830="0",BJ830,0)</f>
        <v>0</v>
      </c>
      <c r="AI830" s="190" t="s">
        <v>113</v>
      </c>
      <c r="AJ830" s="90" t="n">
        <f aca="false">IF(AN830=0,L830,0)</f>
        <v>0</v>
      </c>
      <c r="AK830" s="90" t="n">
        <f aca="false">IF(AN830=12,L830,0)</f>
        <v>0</v>
      </c>
      <c r="AL830" s="90" t="n">
        <f aca="false">IF(AN830=21,L830,0)</f>
        <v>0</v>
      </c>
      <c r="AN830" s="90" t="n">
        <v>21</v>
      </c>
      <c r="AO830" s="90" t="n">
        <f aca="false">H830*0.030130237</f>
        <v>0</v>
      </c>
      <c r="AP830" s="90" t="n">
        <f aca="false">H830*(1-0.030130237)</f>
        <v>0</v>
      </c>
      <c r="AQ830" s="89" t="s">
        <v>199</v>
      </c>
      <c r="AV830" s="90" t="n">
        <f aca="false">AW830+AX830</f>
        <v>0</v>
      </c>
      <c r="AW830" s="90" t="n">
        <f aca="false">G830*AO830</f>
        <v>0</v>
      </c>
      <c r="AX830" s="90" t="n">
        <f aca="false">G830*AP830</f>
        <v>0</v>
      </c>
      <c r="AY830" s="89" t="s">
        <v>1344</v>
      </c>
      <c r="AZ830" s="89" t="s">
        <v>1995</v>
      </c>
      <c r="BA830" s="190" t="s">
        <v>1996</v>
      </c>
      <c r="BC830" s="90" t="n">
        <f aca="false">AW830+AX830</f>
        <v>0</v>
      </c>
      <c r="BD830" s="90" t="n">
        <f aca="false">H830/(100-BE830)*100</f>
        <v>0</v>
      </c>
      <c r="BE830" s="90" t="n">
        <v>0</v>
      </c>
      <c r="BF830" s="90" t="n">
        <f aca="false">O830</f>
        <v>0.4805824</v>
      </c>
      <c r="BH830" s="90" t="n">
        <f aca="false">G830*AO830</f>
        <v>0</v>
      </c>
      <c r="BI830" s="90" t="n">
        <f aca="false">G830*AP830</f>
        <v>0</v>
      </c>
      <c r="BJ830" s="90" t="n">
        <f aca="false">G830*H830</f>
        <v>0</v>
      </c>
      <c r="BK830" s="90"/>
      <c r="BL830" s="90" t="n">
        <v>97</v>
      </c>
      <c r="BW830" s="90" t="str">
        <f aca="false">I830</f>
        <v>21</v>
      </c>
      <c r="BX830" s="11" t="s">
        <v>2379</v>
      </c>
    </row>
    <row r="831" customFormat="false" ht="15" hidden="false" customHeight="true" outlineLevel="0" collapsed="false">
      <c r="A831" s="203"/>
      <c r="B831" s="204" t="s">
        <v>113</v>
      </c>
      <c r="C831" s="204" t="s">
        <v>1360</v>
      </c>
      <c r="D831" s="205" t="s">
        <v>1361</v>
      </c>
      <c r="E831" s="205"/>
      <c r="F831" s="203" t="s">
        <v>97</v>
      </c>
      <c r="G831" s="206" t="s">
        <v>97</v>
      </c>
      <c r="H831" s="203"/>
      <c r="I831" s="203" t="s">
        <v>97</v>
      </c>
      <c r="J831" s="207" t="n">
        <f aca="false">SUM(J832:J839)</f>
        <v>0</v>
      </c>
      <c r="K831" s="207" t="n">
        <f aca="false">SUM(K832:K839)</f>
        <v>0</v>
      </c>
      <c r="L831" s="207" t="n">
        <f aca="false">SUM(L832:L839)</f>
        <v>0</v>
      </c>
      <c r="M831" s="207" t="n">
        <f aca="false">SUM(M832:M839)</f>
        <v>0</v>
      </c>
      <c r="N831" s="208"/>
      <c r="O831" s="207" t="n">
        <f aca="false">SUM(O832:O839)</f>
        <v>0</v>
      </c>
      <c r="P831" s="208"/>
      <c r="AI831" s="190" t="s">
        <v>113</v>
      </c>
      <c r="AS831" s="178" t="n">
        <f aca="false">SUM(AJ832:AJ839)</f>
        <v>0</v>
      </c>
      <c r="AT831" s="178" t="n">
        <f aca="false">SUM(AK832:AK839)</f>
        <v>0</v>
      </c>
      <c r="AU831" s="178" t="n">
        <f aca="false">SUM(AL832:AL839)</f>
        <v>0</v>
      </c>
    </row>
    <row r="832" customFormat="false" ht="15" hidden="false" customHeight="true" outlineLevel="0" collapsed="false">
      <c r="A832" s="209" t="s">
        <v>2380</v>
      </c>
      <c r="B832" s="209" t="s">
        <v>113</v>
      </c>
      <c r="C832" s="209" t="s">
        <v>1363</v>
      </c>
      <c r="D832" s="210" t="s">
        <v>1364</v>
      </c>
      <c r="E832" s="210"/>
      <c r="F832" s="209" t="s">
        <v>264</v>
      </c>
      <c r="G832" s="211" t="n">
        <v>2.051</v>
      </c>
      <c r="H832" s="212"/>
      <c r="I832" s="213" t="s">
        <v>203</v>
      </c>
      <c r="J832" s="212" t="n">
        <f aca="false">G832*AO832</f>
        <v>0</v>
      </c>
      <c r="K832" s="212" t="n">
        <f aca="false">G832*AP832</f>
        <v>0</v>
      </c>
      <c r="L832" s="212" t="n">
        <f aca="false">G832*H832</f>
        <v>0</v>
      </c>
      <c r="M832" s="212" t="n">
        <f aca="false">L832*(1+BW832/100)</f>
        <v>0</v>
      </c>
      <c r="N832" s="212" t="n">
        <v>0</v>
      </c>
      <c r="O832" s="212" t="n">
        <f aca="false">G832*N832</f>
        <v>0</v>
      </c>
      <c r="P832" s="213" t="s">
        <v>204</v>
      </c>
      <c r="Z832" s="90" t="n">
        <f aca="false">IF(AQ832="5",BJ832,0)</f>
        <v>0</v>
      </c>
      <c r="AB832" s="90" t="n">
        <f aca="false">IF(AQ832="1",BH832,0)</f>
        <v>0</v>
      </c>
      <c r="AC832" s="90" t="n">
        <f aca="false">IF(AQ832="1",BI832,0)</f>
        <v>0</v>
      </c>
      <c r="AD832" s="90" t="n">
        <f aca="false">IF(AQ832="7",BH832,0)</f>
        <v>0</v>
      </c>
      <c r="AE832" s="90" t="n">
        <f aca="false">IF(AQ832="7",BI832,0)</f>
        <v>0</v>
      </c>
      <c r="AF832" s="90" t="n">
        <f aca="false">IF(AQ832="2",BH832,0)</f>
        <v>0</v>
      </c>
      <c r="AG832" s="90" t="n">
        <f aca="false">IF(AQ832="2",BI832,0)</f>
        <v>0</v>
      </c>
      <c r="AH832" s="90" t="n">
        <f aca="false">IF(AQ832="0",BJ832,0)</f>
        <v>0</v>
      </c>
      <c r="AI832" s="190" t="s">
        <v>113</v>
      </c>
      <c r="AJ832" s="90" t="n">
        <f aca="false">IF(AN832=0,L832,0)</f>
        <v>0</v>
      </c>
      <c r="AK832" s="90" t="n">
        <f aca="false">IF(AN832=12,L832,0)</f>
        <v>0</v>
      </c>
      <c r="AL832" s="90" t="n">
        <f aca="false">IF(AN832=21,L832,0)</f>
        <v>0</v>
      </c>
      <c r="AN832" s="90" t="n">
        <v>21</v>
      </c>
      <c r="AO832" s="90" t="n">
        <f aca="false">H832*0</f>
        <v>0</v>
      </c>
      <c r="AP832" s="90" t="n">
        <f aca="false">H832*(1-0)</f>
        <v>0</v>
      </c>
      <c r="AQ832" s="89" t="s">
        <v>220</v>
      </c>
      <c r="AV832" s="90" t="n">
        <f aca="false">AW832+AX832</f>
        <v>0</v>
      </c>
      <c r="AW832" s="90" t="n">
        <f aca="false">G832*AO832</f>
        <v>0</v>
      </c>
      <c r="AX832" s="90" t="n">
        <f aca="false">G832*AP832</f>
        <v>0</v>
      </c>
      <c r="AY832" s="89" t="s">
        <v>1365</v>
      </c>
      <c r="AZ832" s="89" t="s">
        <v>1995</v>
      </c>
      <c r="BA832" s="190" t="s">
        <v>1996</v>
      </c>
      <c r="BC832" s="90" t="n">
        <f aca="false">AW832+AX832</f>
        <v>0</v>
      </c>
      <c r="BD832" s="90" t="n">
        <f aca="false">H832/(100-BE832)*100</f>
        <v>0</v>
      </c>
      <c r="BE832" s="90" t="n">
        <v>0</v>
      </c>
      <c r="BF832" s="90" t="n">
        <f aca="false">O832</f>
        <v>0</v>
      </c>
      <c r="BH832" s="90" t="n">
        <f aca="false">G832*AO832</f>
        <v>0</v>
      </c>
      <c r="BI832" s="90" t="n">
        <f aca="false">G832*AP832</f>
        <v>0</v>
      </c>
      <c r="BJ832" s="90" t="n">
        <f aca="false">G832*H832</f>
        <v>0</v>
      </c>
      <c r="BK832" s="90"/>
      <c r="BL832" s="90"/>
      <c r="BW832" s="90" t="str">
        <f aca="false">I832</f>
        <v>21</v>
      </c>
      <c r="BX832" s="11" t="s">
        <v>1364</v>
      </c>
    </row>
    <row r="833" customFormat="false" ht="15" hidden="false" customHeight="true" outlineLevel="0" collapsed="false">
      <c r="A833" s="209" t="s">
        <v>2381</v>
      </c>
      <c r="B833" s="209" t="s">
        <v>113</v>
      </c>
      <c r="C833" s="209" t="s">
        <v>1367</v>
      </c>
      <c r="D833" s="210" t="s">
        <v>1368</v>
      </c>
      <c r="E833" s="210"/>
      <c r="F833" s="209" t="s">
        <v>264</v>
      </c>
      <c r="G833" s="211" t="n">
        <v>4.102</v>
      </c>
      <c r="H833" s="212"/>
      <c r="I833" s="213" t="s">
        <v>203</v>
      </c>
      <c r="J833" s="212" t="n">
        <f aca="false">G833*AO833</f>
        <v>0</v>
      </c>
      <c r="K833" s="212" t="n">
        <f aca="false">G833*AP833</f>
        <v>0</v>
      </c>
      <c r="L833" s="212" t="n">
        <f aca="false">G833*H833</f>
        <v>0</v>
      </c>
      <c r="M833" s="212" t="n">
        <f aca="false">L833*(1+BW833/100)</f>
        <v>0</v>
      </c>
      <c r="N833" s="212" t="n">
        <v>0</v>
      </c>
      <c r="O833" s="212" t="n">
        <f aca="false">G833*N833</f>
        <v>0</v>
      </c>
      <c r="P833" s="213" t="s">
        <v>204</v>
      </c>
      <c r="Z833" s="90" t="n">
        <f aca="false">IF(AQ833="5",BJ833,0)</f>
        <v>0</v>
      </c>
      <c r="AB833" s="90" t="n">
        <f aca="false">IF(AQ833="1",BH833,0)</f>
        <v>0</v>
      </c>
      <c r="AC833" s="90" t="n">
        <f aca="false">IF(AQ833="1",BI833,0)</f>
        <v>0</v>
      </c>
      <c r="AD833" s="90" t="n">
        <f aca="false">IF(AQ833="7",BH833,0)</f>
        <v>0</v>
      </c>
      <c r="AE833" s="90" t="n">
        <f aca="false">IF(AQ833="7",BI833,0)</f>
        <v>0</v>
      </c>
      <c r="AF833" s="90" t="n">
        <f aca="false">IF(AQ833="2",BH833,0)</f>
        <v>0</v>
      </c>
      <c r="AG833" s="90" t="n">
        <f aca="false">IF(AQ833="2",BI833,0)</f>
        <v>0</v>
      </c>
      <c r="AH833" s="90" t="n">
        <f aca="false">IF(AQ833="0",BJ833,0)</f>
        <v>0</v>
      </c>
      <c r="AI833" s="190" t="s">
        <v>113</v>
      </c>
      <c r="AJ833" s="90" t="n">
        <f aca="false">IF(AN833=0,L833,0)</f>
        <v>0</v>
      </c>
      <c r="AK833" s="90" t="n">
        <f aca="false">IF(AN833=12,L833,0)</f>
        <v>0</v>
      </c>
      <c r="AL833" s="90" t="n">
        <f aca="false">IF(AN833=21,L833,0)</f>
        <v>0</v>
      </c>
      <c r="AN833" s="90" t="n">
        <v>21</v>
      </c>
      <c r="AO833" s="90" t="n">
        <f aca="false">H833*0</f>
        <v>0</v>
      </c>
      <c r="AP833" s="90" t="n">
        <f aca="false">H833*(1-0)</f>
        <v>0</v>
      </c>
      <c r="AQ833" s="89" t="s">
        <v>220</v>
      </c>
      <c r="AV833" s="90" t="n">
        <f aca="false">AW833+AX833</f>
        <v>0</v>
      </c>
      <c r="AW833" s="90" t="n">
        <f aca="false">G833*AO833</f>
        <v>0</v>
      </c>
      <c r="AX833" s="90" t="n">
        <f aca="false">G833*AP833</f>
        <v>0</v>
      </c>
      <c r="AY833" s="89" t="s">
        <v>1365</v>
      </c>
      <c r="AZ833" s="89" t="s">
        <v>1995</v>
      </c>
      <c r="BA833" s="190" t="s">
        <v>1996</v>
      </c>
      <c r="BC833" s="90" t="n">
        <f aca="false">AW833+AX833</f>
        <v>0</v>
      </c>
      <c r="BD833" s="90" t="n">
        <f aca="false">H833/(100-BE833)*100</f>
        <v>0</v>
      </c>
      <c r="BE833" s="90" t="n">
        <v>0</v>
      </c>
      <c r="BF833" s="90" t="n">
        <f aca="false">O833</f>
        <v>0</v>
      </c>
      <c r="BH833" s="90" t="n">
        <f aca="false">G833*AO833</f>
        <v>0</v>
      </c>
      <c r="BI833" s="90" t="n">
        <f aca="false">G833*AP833</f>
        <v>0</v>
      </c>
      <c r="BJ833" s="90" t="n">
        <f aca="false">G833*H833</f>
        <v>0</v>
      </c>
      <c r="BK833" s="90"/>
      <c r="BL833" s="90"/>
      <c r="BW833" s="90" t="str">
        <f aca="false">I833</f>
        <v>21</v>
      </c>
      <c r="BX833" s="11" t="s">
        <v>1368</v>
      </c>
    </row>
    <row r="834" customFormat="false" ht="15" hidden="false" customHeight="true" outlineLevel="0" collapsed="false">
      <c r="A834" s="209" t="s">
        <v>2382</v>
      </c>
      <c r="B834" s="209" t="s">
        <v>113</v>
      </c>
      <c r="C834" s="209" t="s">
        <v>1636</v>
      </c>
      <c r="D834" s="210" t="s">
        <v>1637</v>
      </c>
      <c r="E834" s="210"/>
      <c r="F834" s="209" t="s">
        <v>264</v>
      </c>
      <c r="G834" s="211" t="n">
        <v>2.051</v>
      </c>
      <c r="H834" s="212"/>
      <c r="I834" s="213" t="s">
        <v>203</v>
      </c>
      <c r="J834" s="212" t="n">
        <f aca="false">G834*AO834</f>
        <v>0</v>
      </c>
      <c r="K834" s="212" t="n">
        <f aca="false">G834*AP834</f>
        <v>0</v>
      </c>
      <c r="L834" s="212" t="n">
        <f aca="false">G834*H834</f>
        <v>0</v>
      </c>
      <c r="M834" s="212" t="n">
        <f aca="false">L834*(1+BW834/100)</f>
        <v>0</v>
      </c>
      <c r="N834" s="212" t="n">
        <v>0</v>
      </c>
      <c r="O834" s="212" t="n">
        <f aca="false">G834*N834</f>
        <v>0</v>
      </c>
      <c r="P834" s="213" t="s">
        <v>204</v>
      </c>
      <c r="Z834" s="90" t="n">
        <f aca="false">IF(AQ834="5",BJ834,0)</f>
        <v>0</v>
      </c>
      <c r="AB834" s="90" t="n">
        <f aca="false">IF(AQ834="1",BH834,0)</f>
        <v>0</v>
      </c>
      <c r="AC834" s="90" t="n">
        <f aca="false">IF(AQ834="1",BI834,0)</f>
        <v>0</v>
      </c>
      <c r="AD834" s="90" t="n">
        <f aca="false">IF(AQ834="7",BH834,0)</f>
        <v>0</v>
      </c>
      <c r="AE834" s="90" t="n">
        <f aca="false">IF(AQ834="7",BI834,0)</f>
        <v>0</v>
      </c>
      <c r="AF834" s="90" t="n">
        <f aca="false">IF(AQ834="2",BH834,0)</f>
        <v>0</v>
      </c>
      <c r="AG834" s="90" t="n">
        <f aca="false">IF(AQ834="2",BI834,0)</f>
        <v>0</v>
      </c>
      <c r="AH834" s="90" t="n">
        <f aca="false">IF(AQ834="0",BJ834,0)</f>
        <v>0</v>
      </c>
      <c r="AI834" s="190" t="s">
        <v>113</v>
      </c>
      <c r="AJ834" s="90" t="n">
        <f aca="false">IF(AN834=0,L834,0)</f>
        <v>0</v>
      </c>
      <c r="AK834" s="90" t="n">
        <f aca="false">IF(AN834=12,L834,0)</f>
        <v>0</v>
      </c>
      <c r="AL834" s="90" t="n">
        <f aca="false">IF(AN834=21,L834,0)</f>
        <v>0</v>
      </c>
      <c r="AN834" s="90" t="n">
        <v>21</v>
      </c>
      <c r="AO834" s="90" t="n">
        <f aca="false">H834*0</f>
        <v>0</v>
      </c>
      <c r="AP834" s="90" t="n">
        <f aca="false">H834*(1-0)</f>
        <v>0</v>
      </c>
      <c r="AQ834" s="89" t="s">
        <v>220</v>
      </c>
      <c r="AV834" s="90" t="n">
        <f aca="false">AW834+AX834</f>
        <v>0</v>
      </c>
      <c r="AW834" s="90" t="n">
        <f aca="false">G834*AO834</f>
        <v>0</v>
      </c>
      <c r="AX834" s="90" t="n">
        <f aca="false">G834*AP834</f>
        <v>0</v>
      </c>
      <c r="AY834" s="89" t="s">
        <v>1365</v>
      </c>
      <c r="AZ834" s="89" t="s">
        <v>1995</v>
      </c>
      <c r="BA834" s="190" t="s">
        <v>1996</v>
      </c>
      <c r="BC834" s="90" t="n">
        <f aca="false">AW834+AX834</f>
        <v>0</v>
      </c>
      <c r="BD834" s="90" t="n">
        <f aca="false">H834/(100-BE834)*100</f>
        <v>0</v>
      </c>
      <c r="BE834" s="90" t="n">
        <v>0</v>
      </c>
      <c r="BF834" s="90" t="n">
        <f aca="false">O834</f>
        <v>0</v>
      </c>
      <c r="BH834" s="90" t="n">
        <f aca="false">G834*AO834</f>
        <v>0</v>
      </c>
      <c r="BI834" s="90" t="n">
        <f aca="false">G834*AP834</f>
        <v>0</v>
      </c>
      <c r="BJ834" s="90" t="n">
        <f aca="false">G834*H834</f>
        <v>0</v>
      </c>
      <c r="BK834" s="90"/>
      <c r="BL834" s="90"/>
      <c r="BW834" s="90" t="str">
        <f aca="false">I834</f>
        <v>21</v>
      </c>
      <c r="BX834" s="11" t="s">
        <v>1637</v>
      </c>
    </row>
    <row r="835" customFormat="false" ht="15" hidden="false" customHeight="true" outlineLevel="0" collapsed="false">
      <c r="A835" s="209" t="s">
        <v>2383</v>
      </c>
      <c r="B835" s="209" t="s">
        <v>113</v>
      </c>
      <c r="C835" s="209" t="s">
        <v>1373</v>
      </c>
      <c r="D835" s="210" t="s">
        <v>1374</v>
      </c>
      <c r="E835" s="210"/>
      <c r="F835" s="209" t="s">
        <v>264</v>
      </c>
      <c r="G835" s="211" t="n">
        <v>2.051</v>
      </c>
      <c r="H835" s="212"/>
      <c r="I835" s="213" t="s">
        <v>203</v>
      </c>
      <c r="J835" s="212" t="n">
        <f aca="false">G835*AO835</f>
        <v>0</v>
      </c>
      <c r="K835" s="212" t="n">
        <f aca="false">G835*AP835</f>
        <v>0</v>
      </c>
      <c r="L835" s="212" t="n">
        <f aca="false">G835*H835</f>
        <v>0</v>
      </c>
      <c r="M835" s="212" t="n">
        <f aca="false">L835*(1+BW835/100)</f>
        <v>0</v>
      </c>
      <c r="N835" s="212" t="n">
        <v>0</v>
      </c>
      <c r="O835" s="212" t="n">
        <f aca="false">G835*N835</f>
        <v>0</v>
      </c>
      <c r="P835" s="213" t="s">
        <v>204</v>
      </c>
      <c r="Z835" s="90" t="n">
        <f aca="false">IF(AQ835="5",BJ835,0)</f>
        <v>0</v>
      </c>
      <c r="AB835" s="90" t="n">
        <f aca="false">IF(AQ835="1",BH835,0)</f>
        <v>0</v>
      </c>
      <c r="AC835" s="90" t="n">
        <f aca="false">IF(AQ835="1",BI835,0)</f>
        <v>0</v>
      </c>
      <c r="AD835" s="90" t="n">
        <f aca="false">IF(AQ835="7",BH835,0)</f>
        <v>0</v>
      </c>
      <c r="AE835" s="90" t="n">
        <f aca="false">IF(AQ835="7",BI835,0)</f>
        <v>0</v>
      </c>
      <c r="AF835" s="90" t="n">
        <f aca="false">IF(AQ835="2",BH835,0)</f>
        <v>0</v>
      </c>
      <c r="AG835" s="90" t="n">
        <f aca="false">IF(AQ835="2",BI835,0)</f>
        <v>0</v>
      </c>
      <c r="AH835" s="90" t="n">
        <f aca="false">IF(AQ835="0",BJ835,0)</f>
        <v>0</v>
      </c>
      <c r="AI835" s="190" t="s">
        <v>113</v>
      </c>
      <c r="AJ835" s="90" t="n">
        <f aca="false">IF(AN835=0,L835,0)</f>
        <v>0</v>
      </c>
      <c r="AK835" s="90" t="n">
        <f aca="false">IF(AN835=12,L835,0)</f>
        <v>0</v>
      </c>
      <c r="AL835" s="90" t="n">
        <f aca="false">IF(AN835=21,L835,0)</f>
        <v>0</v>
      </c>
      <c r="AN835" s="90" t="n">
        <v>21</v>
      </c>
      <c r="AO835" s="90" t="n">
        <f aca="false">H835*0</f>
        <v>0</v>
      </c>
      <c r="AP835" s="90" t="n">
        <f aca="false">H835*(1-0)</f>
        <v>0</v>
      </c>
      <c r="AQ835" s="89" t="s">
        <v>220</v>
      </c>
      <c r="AV835" s="90" t="n">
        <f aca="false">AW835+AX835</f>
        <v>0</v>
      </c>
      <c r="AW835" s="90" t="n">
        <f aca="false">G835*AO835</f>
        <v>0</v>
      </c>
      <c r="AX835" s="90" t="n">
        <f aca="false">G835*AP835</f>
        <v>0</v>
      </c>
      <c r="AY835" s="89" t="s">
        <v>1365</v>
      </c>
      <c r="AZ835" s="89" t="s">
        <v>1995</v>
      </c>
      <c r="BA835" s="190" t="s">
        <v>1996</v>
      </c>
      <c r="BC835" s="90" t="n">
        <f aca="false">AW835+AX835</f>
        <v>0</v>
      </c>
      <c r="BD835" s="90" t="n">
        <f aca="false">H835/(100-BE835)*100</f>
        <v>0</v>
      </c>
      <c r="BE835" s="90" t="n">
        <v>0</v>
      </c>
      <c r="BF835" s="90" t="n">
        <f aca="false">O835</f>
        <v>0</v>
      </c>
      <c r="BH835" s="90" t="n">
        <f aca="false">G835*AO835</f>
        <v>0</v>
      </c>
      <c r="BI835" s="90" t="n">
        <f aca="false">G835*AP835</f>
        <v>0</v>
      </c>
      <c r="BJ835" s="90" t="n">
        <f aca="false">G835*H835</f>
        <v>0</v>
      </c>
      <c r="BK835" s="90"/>
      <c r="BL835" s="90"/>
      <c r="BW835" s="90" t="str">
        <f aca="false">I835</f>
        <v>21</v>
      </c>
      <c r="BX835" s="11" t="s">
        <v>1374</v>
      </c>
    </row>
    <row r="836" customFormat="false" ht="15" hidden="false" customHeight="true" outlineLevel="0" collapsed="false">
      <c r="A836" s="209" t="s">
        <v>2384</v>
      </c>
      <c r="B836" s="209" t="s">
        <v>113</v>
      </c>
      <c r="C836" s="209" t="s">
        <v>1376</v>
      </c>
      <c r="D836" s="210" t="s">
        <v>1377</v>
      </c>
      <c r="E836" s="210"/>
      <c r="F836" s="209" t="s">
        <v>264</v>
      </c>
      <c r="G836" s="211" t="n">
        <v>57.428</v>
      </c>
      <c r="H836" s="212"/>
      <c r="I836" s="213" t="s">
        <v>203</v>
      </c>
      <c r="J836" s="212" t="n">
        <f aca="false">G836*AO836</f>
        <v>0</v>
      </c>
      <c r="K836" s="212" t="n">
        <f aca="false">G836*AP836</f>
        <v>0</v>
      </c>
      <c r="L836" s="212" t="n">
        <f aca="false">G836*H836</f>
        <v>0</v>
      </c>
      <c r="M836" s="212" t="n">
        <f aca="false">L836*(1+BW836/100)</f>
        <v>0</v>
      </c>
      <c r="N836" s="212" t="n">
        <v>0</v>
      </c>
      <c r="O836" s="212" t="n">
        <f aca="false">G836*N836</f>
        <v>0</v>
      </c>
      <c r="P836" s="213" t="s">
        <v>204</v>
      </c>
      <c r="Z836" s="90" t="n">
        <f aca="false">IF(AQ836="5",BJ836,0)</f>
        <v>0</v>
      </c>
      <c r="AB836" s="90" t="n">
        <f aca="false">IF(AQ836="1",BH836,0)</f>
        <v>0</v>
      </c>
      <c r="AC836" s="90" t="n">
        <f aca="false">IF(AQ836="1",BI836,0)</f>
        <v>0</v>
      </c>
      <c r="AD836" s="90" t="n">
        <f aca="false">IF(AQ836="7",BH836,0)</f>
        <v>0</v>
      </c>
      <c r="AE836" s="90" t="n">
        <f aca="false">IF(AQ836="7",BI836,0)</f>
        <v>0</v>
      </c>
      <c r="AF836" s="90" t="n">
        <f aca="false">IF(AQ836="2",BH836,0)</f>
        <v>0</v>
      </c>
      <c r="AG836" s="90" t="n">
        <f aca="false">IF(AQ836="2",BI836,0)</f>
        <v>0</v>
      </c>
      <c r="AH836" s="90" t="n">
        <f aca="false">IF(AQ836="0",BJ836,0)</f>
        <v>0</v>
      </c>
      <c r="AI836" s="190" t="s">
        <v>113</v>
      </c>
      <c r="AJ836" s="90" t="n">
        <f aca="false">IF(AN836=0,L836,0)</f>
        <v>0</v>
      </c>
      <c r="AK836" s="90" t="n">
        <f aca="false">IF(AN836=12,L836,0)</f>
        <v>0</v>
      </c>
      <c r="AL836" s="90" t="n">
        <f aca="false">IF(AN836=21,L836,0)</f>
        <v>0</v>
      </c>
      <c r="AN836" s="90" t="n">
        <v>21</v>
      </c>
      <c r="AO836" s="90" t="n">
        <f aca="false">H836*0</f>
        <v>0</v>
      </c>
      <c r="AP836" s="90" t="n">
        <f aca="false">H836*(1-0)</f>
        <v>0</v>
      </c>
      <c r="AQ836" s="89" t="s">
        <v>220</v>
      </c>
      <c r="AV836" s="90" t="n">
        <f aca="false">AW836+AX836</f>
        <v>0</v>
      </c>
      <c r="AW836" s="90" t="n">
        <f aca="false">G836*AO836</f>
        <v>0</v>
      </c>
      <c r="AX836" s="90" t="n">
        <f aca="false">G836*AP836</f>
        <v>0</v>
      </c>
      <c r="AY836" s="89" t="s">
        <v>1365</v>
      </c>
      <c r="AZ836" s="89" t="s">
        <v>1995</v>
      </c>
      <c r="BA836" s="190" t="s">
        <v>1996</v>
      </c>
      <c r="BC836" s="90" t="n">
        <f aca="false">AW836+AX836</f>
        <v>0</v>
      </c>
      <c r="BD836" s="90" t="n">
        <f aca="false">H836/(100-BE836)*100</f>
        <v>0</v>
      </c>
      <c r="BE836" s="90" t="n">
        <v>0</v>
      </c>
      <c r="BF836" s="90" t="n">
        <f aca="false">O836</f>
        <v>0</v>
      </c>
      <c r="BH836" s="90" t="n">
        <f aca="false">G836*AO836</f>
        <v>0</v>
      </c>
      <c r="BI836" s="90" t="n">
        <f aca="false">G836*AP836</f>
        <v>0</v>
      </c>
      <c r="BJ836" s="90" t="n">
        <f aca="false">G836*H836</f>
        <v>0</v>
      </c>
      <c r="BK836" s="90"/>
      <c r="BL836" s="90"/>
      <c r="BW836" s="90" t="str">
        <f aca="false">I836</f>
        <v>21</v>
      </c>
      <c r="BX836" s="11" t="s">
        <v>1377</v>
      </c>
    </row>
    <row r="837" customFormat="false" ht="15" hidden="false" customHeight="true" outlineLevel="0" collapsed="false">
      <c r="A837" s="209" t="s">
        <v>2385</v>
      </c>
      <c r="B837" s="209" t="s">
        <v>113</v>
      </c>
      <c r="C837" s="209" t="s">
        <v>1379</v>
      </c>
      <c r="D837" s="210" t="s">
        <v>1380</v>
      </c>
      <c r="E837" s="210"/>
      <c r="F837" s="209" t="s">
        <v>264</v>
      </c>
      <c r="G837" s="211" t="n">
        <v>0.15</v>
      </c>
      <c r="H837" s="212"/>
      <c r="I837" s="213" t="s">
        <v>203</v>
      </c>
      <c r="J837" s="212" t="n">
        <f aca="false">G837*AO837</f>
        <v>0</v>
      </c>
      <c r="K837" s="212" t="n">
        <f aca="false">G837*AP837</f>
        <v>0</v>
      </c>
      <c r="L837" s="212" t="n">
        <f aca="false">G837*H837</f>
        <v>0</v>
      </c>
      <c r="M837" s="212" t="n">
        <f aca="false">L837*(1+BW837/100)</f>
        <v>0</v>
      </c>
      <c r="N837" s="212" t="n">
        <v>0</v>
      </c>
      <c r="O837" s="212" t="n">
        <f aca="false">G837*N837</f>
        <v>0</v>
      </c>
      <c r="P837" s="213" t="s">
        <v>204</v>
      </c>
      <c r="Z837" s="90" t="n">
        <f aca="false">IF(AQ837="5",BJ837,0)</f>
        <v>0</v>
      </c>
      <c r="AB837" s="90" t="n">
        <f aca="false">IF(AQ837="1",BH837,0)</f>
        <v>0</v>
      </c>
      <c r="AC837" s="90" t="n">
        <f aca="false">IF(AQ837="1",BI837,0)</f>
        <v>0</v>
      </c>
      <c r="AD837" s="90" t="n">
        <f aca="false">IF(AQ837="7",BH837,0)</f>
        <v>0</v>
      </c>
      <c r="AE837" s="90" t="n">
        <f aca="false">IF(AQ837="7",BI837,0)</f>
        <v>0</v>
      </c>
      <c r="AF837" s="90" t="n">
        <f aca="false">IF(AQ837="2",BH837,0)</f>
        <v>0</v>
      </c>
      <c r="AG837" s="90" t="n">
        <f aca="false">IF(AQ837="2",BI837,0)</f>
        <v>0</v>
      </c>
      <c r="AH837" s="90" t="n">
        <f aca="false">IF(AQ837="0",BJ837,0)</f>
        <v>0</v>
      </c>
      <c r="AI837" s="190" t="s">
        <v>113</v>
      </c>
      <c r="AJ837" s="90" t="n">
        <f aca="false">IF(AN837=0,L837,0)</f>
        <v>0</v>
      </c>
      <c r="AK837" s="90" t="n">
        <f aca="false">IF(AN837=12,L837,0)</f>
        <v>0</v>
      </c>
      <c r="AL837" s="90" t="n">
        <f aca="false">IF(AN837=21,L837,0)</f>
        <v>0</v>
      </c>
      <c r="AN837" s="90" t="n">
        <v>21</v>
      </c>
      <c r="AO837" s="90" t="n">
        <f aca="false">H837*0</f>
        <v>0</v>
      </c>
      <c r="AP837" s="90" t="n">
        <f aca="false">H837*(1-0)</f>
        <v>0</v>
      </c>
      <c r="AQ837" s="89" t="s">
        <v>220</v>
      </c>
      <c r="AV837" s="90" t="n">
        <f aca="false">AW837+AX837</f>
        <v>0</v>
      </c>
      <c r="AW837" s="90" t="n">
        <f aca="false">G837*AO837</f>
        <v>0</v>
      </c>
      <c r="AX837" s="90" t="n">
        <f aca="false">G837*AP837</f>
        <v>0</v>
      </c>
      <c r="AY837" s="89" t="s">
        <v>1365</v>
      </c>
      <c r="AZ837" s="89" t="s">
        <v>1995</v>
      </c>
      <c r="BA837" s="190" t="s">
        <v>1996</v>
      </c>
      <c r="BC837" s="90" t="n">
        <f aca="false">AW837+AX837</f>
        <v>0</v>
      </c>
      <c r="BD837" s="90" t="n">
        <f aca="false">H837/(100-BE837)*100</f>
        <v>0</v>
      </c>
      <c r="BE837" s="90" t="n">
        <v>0</v>
      </c>
      <c r="BF837" s="90" t="n">
        <f aca="false">O837</f>
        <v>0</v>
      </c>
      <c r="BH837" s="90" t="n">
        <f aca="false">G837*AO837</f>
        <v>0</v>
      </c>
      <c r="BI837" s="90" t="n">
        <f aca="false">G837*AP837</f>
        <v>0</v>
      </c>
      <c r="BJ837" s="90" t="n">
        <f aca="false">G837*H837</f>
        <v>0</v>
      </c>
      <c r="BK837" s="90"/>
      <c r="BL837" s="90"/>
      <c r="BW837" s="90" t="str">
        <f aca="false">I837</f>
        <v>21</v>
      </c>
      <c r="BX837" s="11" t="s">
        <v>1380</v>
      </c>
    </row>
    <row r="838" customFormat="false" ht="24.05" hidden="false" customHeight="true" outlineLevel="0" collapsed="false">
      <c r="A838" s="209" t="s">
        <v>2386</v>
      </c>
      <c r="B838" s="209" t="s">
        <v>113</v>
      </c>
      <c r="C838" s="209" t="s">
        <v>1382</v>
      </c>
      <c r="D838" s="210" t="s">
        <v>2387</v>
      </c>
      <c r="E838" s="210"/>
      <c r="F838" s="209" t="s">
        <v>264</v>
      </c>
      <c r="G838" s="211" t="n">
        <v>1.286</v>
      </c>
      <c r="H838" s="212"/>
      <c r="I838" s="213" t="s">
        <v>203</v>
      </c>
      <c r="J838" s="212" t="n">
        <f aca="false">G838*AO838</f>
        <v>0</v>
      </c>
      <c r="K838" s="212" t="n">
        <f aca="false">G838*AP838</f>
        <v>0</v>
      </c>
      <c r="L838" s="212" t="n">
        <f aca="false">G838*H838</f>
        <v>0</v>
      </c>
      <c r="M838" s="212" t="n">
        <f aca="false">L838*(1+BW838/100)</f>
        <v>0</v>
      </c>
      <c r="N838" s="212" t="n">
        <v>0</v>
      </c>
      <c r="O838" s="212" t="n">
        <f aca="false">G838*N838</f>
        <v>0</v>
      </c>
      <c r="P838" s="213" t="s">
        <v>204</v>
      </c>
      <c r="Z838" s="90" t="n">
        <f aca="false">IF(AQ838="5",BJ838,0)</f>
        <v>0</v>
      </c>
      <c r="AB838" s="90" t="n">
        <f aca="false">IF(AQ838="1",BH838,0)</f>
        <v>0</v>
      </c>
      <c r="AC838" s="90" t="n">
        <f aca="false">IF(AQ838="1",BI838,0)</f>
        <v>0</v>
      </c>
      <c r="AD838" s="90" t="n">
        <f aca="false">IF(AQ838="7",BH838,0)</f>
        <v>0</v>
      </c>
      <c r="AE838" s="90" t="n">
        <f aca="false">IF(AQ838="7",BI838,0)</f>
        <v>0</v>
      </c>
      <c r="AF838" s="90" t="n">
        <f aca="false">IF(AQ838="2",BH838,0)</f>
        <v>0</v>
      </c>
      <c r="AG838" s="90" t="n">
        <f aca="false">IF(AQ838="2",BI838,0)</f>
        <v>0</v>
      </c>
      <c r="AH838" s="90" t="n">
        <f aca="false">IF(AQ838="0",BJ838,0)</f>
        <v>0</v>
      </c>
      <c r="AI838" s="190" t="s">
        <v>113</v>
      </c>
      <c r="AJ838" s="90" t="n">
        <f aca="false">IF(AN838=0,L838,0)</f>
        <v>0</v>
      </c>
      <c r="AK838" s="90" t="n">
        <f aca="false">IF(AN838=12,L838,0)</f>
        <v>0</v>
      </c>
      <c r="AL838" s="90" t="n">
        <f aca="false">IF(AN838=21,L838,0)</f>
        <v>0</v>
      </c>
      <c r="AN838" s="90" t="n">
        <v>21</v>
      </c>
      <c r="AO838" s="90" t="n">
        <f aca="false">H838*0</f>
        <v>0</v>
      </c>
      <c r="AP838" s="90" t="n">
        <f aca="false">H838*(1-0)</f>
        <v>0</v>
      </c>
      <c r="AQ838" s="89" t="s">
        <v>220</v>
      </c>
      <c r="AV838" s="90" t="n">
        <f aca="false">AW838+AX838</f>
        <v>0</v>
      </c>
      <c r="AW838" s="90" t="n">
        <f aca="false">G838*AO838</f>
        <v>0</v>
      </c>
      <c r="AX838" s="90" t="n">
        <f aca="false">G838*AP838</f>
        <v>0</v>
      </c>
      <c r="AY838" s="89" t="s">
        <v>1365</v>
      </c>
      <c r="AZ838" s="89" t="s">
        <v>1995</v>
      </c>
      <c r="BA838" s="190" t="s">
        <v>1996</v>
      </c>
      <c r="BC838" s="90" t="n">
        <f aca="false">AW838+AX838</f>
        <v>0</v>
      </c>
      <c r="BD838" s="90" t="n">
        <f aca="false">H838/(100-BE838)*100</f>
        <v>0</v>
      </c>
      <c r="BE838" s="90" t="n">
        <v>0</v>
      </c>
      <c r="BF838" s="90" t="n">
        <f aca="false">O838</f>
        <v>0</v>
      </c>
      <c r="BH838" s="90" t="n">
        <f aca="false">G838*AO838</f>
        <v>0</v>
      </c>
      <c r="BI838" s="90" t="n">
        <f aca="false">G838*AP838</f>
        <v>0</v>
      </c>
      <c r="BJ838" s="90" t="n">
        <f aca="false">G838*H838</f>
        <v>0</v>
      </c>
      <c r="BK838" s="90"/>
      <c r="BL838" s="90"/>
      <c r="BW838" s="90" t="str">
        <f aca="false">I838</f>
        <v>21</v>
      </c>
      <c r="BX838" s="11" t="s">
        <v>2387</v>
      </c>
    </row>
    <row r="839" customFormat="false" ht="15" hidden="false" customHeight="true" outlineLevel="0" collapsed="false">
      <c r="A839" s="209" t="s">
        <v>2388</v>
      </c>
      <c r="B839" s="209" t="s">
        <v>113</v>
      </c>
      <c r="C839" s="209" t="s">
        <v>1385</v>
      </c>
      <c r="D839" s="210" t="s">
        <v>1386</v>
      </c>
      <c r="E839" s="210"/>
      <c r="F839" s="209" t="s">
        <v>264</v>
      </c>
      <c r="G839" s="211" t="n">
        <v>0.615</v>
      </c>
      <c r="H839" s="212"/>
      <c r="I839" s="213" t="s">
        <v>203</v>
      </c>
      <c r="J839" s="212" t="n">
        <f aca="false">G839*AO839</f>
        <v>0</v>
      </c>
      <c r="K839" s="212" t="n">
        <f aca="false">G839*AP839</f>
        <v>0</v>
      </c>
      <c r="L839" s="212" t="n">
        <f aca="false">G839*H839</f>
        <v>0</v>
      </c>
      <c r="M839" s="212" t="n">
        <f aca="false">L839*(1+BW839/100)</f>
        <v>0</v>
      </c>
      <c r="N839" s="212" t="n">
        <v>0</v>
      </c>
      <c r="O839" s="212" t="n">
        <f aca="false">G839*N839</f>
        <v>0</v>
      </c>
      <c r="P839" s="213" t="s">
        <v>204</v>
      </c>
      <c r="Z839" s="90" t="n">
        <f aca="false">IF(AQ839="5",BJ839,0)</f>
        <v>0</v>
      </c>
      <c r="AB839" s="90" t="n">
        <f aca="false">IF(AQ839="1",BH839,0)</f>
        <v>0</v>
      </c>
      <c r="AC839" s="90" t="n">
        <f aca="false">IF(AQ839="1",BI839,0)</f>
        <v>0</v>
      </c>
      <c r="AD839" s="90" t="n">
        <f aca="false">IF(AQ839="7",BH839,0)</f>
        <v>0</v>
      </c>
      <c r="AE839" s="90" t="n">
        <f aca="false">IF(AQ839="7",BI839,0)</f>
        <v>0</v>
      </c>
      <c r="AF839" s="90" t="n">
        <f aca="false">IF(AQ839="2",BH839,0)</f>
        <v>0</v>
      </c>
      <c r="AG839" s="90" t="n">
        <f aca="false">IF(AQ839="2",BI839,0)</f>
        <v>0</v>
      </c>
      <c r="AH839" s="90" t="n">
        <f aca="false">IF(AQ839="0",BJ839,0)</f>
        <v>0</v>
      </c>
      <c r="AI839" s="190" t="s">
        <v>113</v>
      </c>
      <c r="AJ839" s="90" t="n">
        <f aca="false">IF(AN839=0,L839,0)</f>
        <v>0</v>
      </c>
      <c r="AK839" s="90" t="n">
        <f aca="false">IF(AN839=12,L839,0)</f>
        <v>0</v>
      </c>
      <c r="AL839" s="90" t="n">
        <f aca="false">IF(AN839=21,L839,0)</f>
        <v>0</v>
      </c>
      <c r="AN839" s="90" t="n">
        <v>21</v>
      </c>
      <c r="AO839" s="90" t="n">
        <f aca="false">H839*0</f>
        <v>0</v>
      </c>
      <c r="AP839" s="90" t="n">
        <f aca="false">H839*(1-0)</f>
        <v>0</v>
      </c>
      <c r="AQ839" s="89" t="s">
        <v>220</v>
      </c>
      <c r="AV839" s="90" t="n">
        <f aca="false">AW839+AX839</f>
        <v>0</v>
      </c>
      <c r="AW839" s="90" t="n">
        <f aca="false">G839*AO839</f>
        <v>0</v>
      </c>
      <c r="AX839" s="90" t="n">
        <f aca="false">G839*AP839</f>
        <v>0</v>
      </c>
      <c r="AY839" s="89" t="s">
        <v>1365</v>
      </c>
      <c r="AZ839" s="89" t="s">
        <v>1995</v>
      </c>
      <c r="BA839" s="190" t="s">
        <v>1996</v>
      </c>
      <c r="BC839" s="90" t="n">
        <f aca="false">AW839+AX839</f>
        <v>0</v>
      </c>
      <c r="BD839" s="90" t="n">
        <f aca="false">H839/(100-BE839)*100</f>
        <v>0</v>
      </c>
      <c r="BE839" s="90" t="n">
        <v>0</v>
      </c>
      <c r="BF839" s="90" t="n">
        <f aca="false">O839</f>
        <v>0</v>
      </c>
      <c r="BH839" s="90" t="n">
        <f aca="false">G839*AO839</f>
        <v>0</v>
      </c>
      <c r="BI839" s="90" t="n">
        <f aca="false">G839*AP839</f>
        <v>0</v>
      </c>
      <c r="BJ839" s="90" t="n">
        <f aca="false">G839*H839</f>
        <v>0</v>
      </c>
      <c r="BK839" s="90"/>
      <c r="BL839" s="90"/>
      <c r="BW839" s="90" t="str">
        <f aca="false">I839</f>
        <v>21</v>
      </c>
      <c r="BX839" s="11" t="s">
        <v>1386</v>
      </c>
    </row>
    <row r="840" customFormat="false" ht="19.85" hidden="false" customHeight="true" outlineLevel="0" collapsed="false">
      <c r="A840" s="103"/>
      <c r="B840" s="242" t="s">
        <v>115</v>
      </c>
      <c r="C840" s="242"/>
      <c r="D840" s="243" t="s">
        <v>116</v>
      </c>
      <c r="E840" s="243"/>
      <c r="F840" s="103" t="s">
        <v>97</v>
      </c>
      <c r="G840" s="244" t="s">
        <v>97</v>
      </c>
      <c r="H840" s="103"/>
      <c r="I840" s="103" t="s">
        <v>97</v>
      </c>
      <c r="J840" s="245" t="n">
        <f aca="false">J841+J856+J867+J890+J908+J913+J917</f>
        <v>0</v>
      </c>
      <c r="K840" s="245" t="n">
        <f aca="false">K841+K856+K867+K890+K908+K913+K917</f>
        <v>0</v>
      </c>
      <c r="L840" s="245" t="n">
        <f aca="false">L841+L856+L867+L890+L908+L913+L917</f>
        <v>0</v>
      </c>
      <c r="M840" s="245" t="n">
        <f aca="false">M841+M856+M867+M890+M908+M913+M917</f>
        <v>0</v>
      </c>
      <c r="N840" s="246"/>
      <c r="O840" s="245" t="n">
        <f aca="false">O841+O856+O867+O890+O908+O913+O917</f>
        <v>1.376716</v>
      </c>
      <c r="P840" s="246"/>
    </row>
    <row r="841" customFormat="false" ht="15" hidden="false" customHeight="true" outlineLevel="0" collapsed="false">
      <c r="A841" s="203"/>
      <c r="B841" s="204" t="s">
        <v>115</v>
      </c>
      <c r="C841" s="204" t="s">
        <v>2389</v>
      </c>
      <c r="D841" s="205" t="s">
        <v>2390</v>
      </c>
      <c r="E841" s="205"/>
      <c r="F841" s="203" t="s">
        <v>97</v>
      </c>
      <c r="G841" s="206" t="s">
        <v>97</v>
      </c>
      <c r="H841" s="203"/>
      <c r="I841" s="203" t="s">
        <v>97</v>
      </c>
      <c r="J841" s="207" t="n">
        <f aca="false">SUM(J842:J855)</f>
        <v>0</v>
      </c>
      <c r="K841" s="207" t="n">
        <f aca="false">SUM(K842:K855)</f>
        <v>0</v>
      </c>
      <c r="L841" s="207" t="n">
        <f aca="false">SUM(L842:L855)</f>
        <v>0</v>
      </c>
      <c r="M841" s="207" t="n">
        <f aca="false">SUM(M842:M855)</f>
        <v>0</v>
      </c>
      <c r="N841" s="208"/>
      <c r="O841" s="207" t="n">
        <f aca="false">SUM(O842:O855)</f>
        <v>0</v>
      </c>
      <c r="P841" s="208"/>
      <c r="AI841" s="190" t="s">
        <v>115</v>
      </c>
      <c r="AS841" s="178" t="n">
        <f aca="false">SUM(AJ842:AJ855)</f>
        <v>0</v>
      </c>
      <c r="AT841" s="178" t="n">
        <f aca="false">SUM(AK842:AK855)</f>
        <v>0</v>
      </c>
      <c r="AU841" s="178" t="n">
        <f aca="false">SUM(AL842:AL855)</f>
        <v>0</v>
      </c>
    </row>
    <row r="842" customFormat="false" ht="35.5" hidden="false" customHeight="true" outlineLevel="0" collapsed="false">
      <c r="A842" s="209" t="s">
        <v>2391</v>
      </c>
      <c r="B842" s="209" t="s">
        <v>115</v>
      </c>
      <c r="C842" s="209" t="s">
        <v>2392</v>
      </c>
      <c r="D842" s="210" t="s">
        <v>2393</v>
      </c>
      <c r="E842" s="210"/>
      <c r="F842" s="209" t="s">
        <v>771</v>
      </c>
      <c r="G842" s="211" t="n">
        <v>1</v>
      </c>
      <c r="H842" s="212"/>
      <c r="I842" s="213" t="s">
        <v>203</v>
      </c>
      <c r="J842" s="212" t="n">
        <f aca="false">G842*AO842</f>
        <v>0</v>
      </c>
      <c r="K842" s="212" t="n">
        <f aca="false">G842*AP842</f>
        <v>0</v>
      </c>
      <c r="L842" s="212" t="n">
        <f aca="false">G842*H842</f>
        <v>0</v>
      </c>
      <c r="M842" s="212" t="n">
        <f aca="false">L842*(1+BW842/100)</f>
        <v>0</v>
      </c>
      <c r="N842" s="212" t="n">
        <v>0</v>
      </c>
      <c r="O842" s="212" t="n">
        <f aca="false">G842*N842</f>
        <v>0</v>
      </c>
      <c r="P842" s="213"/>
      <c r="Z842" s="90" t="n">
        <f aca="false">IF(AQ842="5",BJ842,0)</f>
        <v>0</v>
      </c>
      <c r="AB842" s="90" t="n">
        <f aca="false">IF(AQ842="1",BH842,0)</f>
        <v>0</v>
      </c>
      <c r="AC842" s="90" t="n">
        <f aca="false">IF(AQ842="1",BI842,0)</f>
        <v>0</v>
      </c>
      <c r="AD842" s="90" t="n">
        <f aca="false">IF(AQ842="7",BH842,0)</f>
        <v>0</v>
      </c>
      <c r="AE842" s="90" t="n">
        <f aca="false">IF(AQ842="7",BI842,0)</f>
        <v>0</v>
      </c>
      <c r="AF842" s="90" t="n">
        <f aca="false">IF(AQ842="2",BH842,0)</f>
        <v>0</v>
      </c>
      <c r="AG842" s="90" t="n">
        <f aca="false">IF(AQ842="2",BI842,0)</f>
        <v>0</v>
      </c>
      <c r="AH842" s="90" t="n">
        <f aca="false">IF(AQ842="0",BJ842,0)</f>
        <v>0</v>
      </c>
      <c r="AI842" s="190" t="s">
        <v>115</v>
      </c>
      <c r="AJ842" s="90" t="n">
        <f aca="false">IF(AN842=0,L842,0)</f>
        <v>0</v>
      </c>
      <c r="AK842" s="90" t="n">
        <f aca="false">IF(AN842=12,L842,0)</f>
        <v>0</v>
      </c>
      <c r="AL842" s="90" t="n">
        <f aca="false">IF(AN842=21,L842,0)</f>
        <v>0</v>
      </c>
      <c r="AN842" s="90" t="n">
        <v>21</v>
      </c>
      <c r="AO842" s="90" t="n">
        <f aca="false">H842*0.766935848</f>
        <v>0</v>
      </c>
      <c r="AP842" s="90" t="n">
        <f aca="false">H842*(1-0.766935848)</f>
        <v>0</v>
      </c>
      <c r="AQ842" s="89" t="s">
        <v>208</v>
      </c>
      <c r="AV842" s="90" t="n">
        <f aca="false">AW842+AX842</f>
        <v>0</v>
      </c>
      <c r="AW842" s="90" t="n">
        <f aca="false">G842*AO842</f>
        <v>0</v>
      </c>
      <c r="AX842" s="90" t="n">
        <f aca="false">G842*AP842</f>
        <v>0</v>
      </c>
      <c r="AY842" s="89" t="s">
        <v>2394</v>
      </c>
      <c r="AZ842" s="89" t="s">
        <v>2395</v>
      </c>
      <c r="BA842" s="190" t="s">
        <v>2396</v>
      </c>
      <c r="BC842" s="90" t="n">
        <f aca="false">AW842+AX842</f>
        <v>0</v>
      </c>
      <c r="BD842" s="90" t="n">
        <f aca="false">H842/(100-BE842)*100</f>
        <v>0</v>
      </c>
      <c r="BE842" s="90" t="n">
        <v>0</v>
      </c>
      <c r="BF842" s="90" t="n">
        <f aca="false">O842</f>
        <v>0</v>
      </c>
      <c r="BH842" s="90" t="n">
        <f aca="false">G842*AO842</f>
        <v>0</v>
      </c>
      <c r="BI842" s="90" t="n">
        <f aca="false">G842*AP842</f>
        <v>0</v>
      </c>
      <c r="BJ842" s="90" t="n">
        <f aca="false">G842*H842</f>
        <v>0</v>
      </c>
      <c r="BK842" s="90"/>
      <c r="BL842" s="90"/>
      <c r="BW842" s="90" t="str">
        <f aca="false">I842</f>
        <v>21</v>
      </c>
      <c r="BX842" s="11" t="s">
        <v>2393</v>
      </c>
    </row>
    <row r="843" customFormat="false" ht="35.5" hidden="false" customHeight="true" outlineLevel="0" collapsed="false">
      <c r="A843" s="209" t="s">
        <v>2397</v>
      </c>
      <c r="B843" s="209" t="s">
        <v>115</v>
      </c>
      <c r="C843" s="209" t="s">
        <v>2398</v>
      </c>
      <c r="D843" s="210" t="s">
        <v>2399</v>
      </c>
      <c r="E843" s="210"/>
      <c r="F843" s="209" t="s">
        <v>771</v>
      </c>
      <c r="G843" s="211" t="n">
        <v>1</v>
      </c>
      <c r="H843" s="212"/>
      <c r="I843" s="213" t="s">
        <v>203</v>
      </c>
      <c r="J843" s="212" t="n">
        <f aca="false">G843*AO843</f>
        <v>0</v>
      </c>
      <c r="K843" s="212" t="n">
        <f aca="false">G843*AP843</f>
        <v>0</v>
      </c>
      <c r="L843" s="212" t="n">
        <f aca="false">G843*H843</f>
        <v>0</v>
      </c>
      <c r="M843" s="212" t="n">
        <f aca="false">L843*(1+BW843/100)</f>
        <v>0</v>
      </c>
      <c r="N843" s="212" t="n">
        <v>0</v>
      </c>
      <c r="O843" s="212" t="n">
        <f aca="false">G843*N843</f>
        <v>0</v>
      </c>
      <c r="P843" s="213"/>
      <c r="Z843" s="90" t="n">
        <f aca="false">IF(AQ843="5",BJ843,0)</f>
        <v>0</v>
      </c>
      <c r="AB843" s="90" t="n">
        <f aca="false">IF(AQ843="1",BH843,0)</f>
        <v>0</v>
      </c>
      <c r="AC843" s="90" t="n">
        <f aca="false">IF(AQ843="1",BI843,0)</f>
        <v>0</v>
      </c>
      <c r="AD843" s="90" t="n">
        <f aca="false">IF(AQ843="7",BH843,0)</f>
        <v>0</v>
      </c>
      <c r="AE843" s="90" t="n">
        <f aca="false">IF(AQ843="7",BI843,0)</f>
        <v>0</v>
      </c>
      <c r="AF843" s="90" t="n">
        <f aca="false">IF(AQ843="2",BH843,0)</f>
        <v>0</v>
      </c>
      <c r="AG843" s="90" t="n">
        <f aca="false">IF(AQ843="2",BI843,0)</f>
        <v>0</v>
      </c>
      <c r="AH843" s="90" t="n">
        <f aca="false">IF(AQ843="0",BJ843,0)</f>
        <v>0</v>
      </c>
      <c r="AI843" s="190" t="s">
        <v>115</v>
      </c>
      <c r="AJ843" s="90" t="n">
        <f aca="false">IF(AN843=0,L843,0)</f>
        <v>0</v>
      </c>
      <c r="AK843" s="90" t="n">
        <f aca="false">IF(AN843=12,L843,0)</f>
        <v>0</v>
      </c>
      <c r="AL843" s="90" t="n">
        <f aca="false">IF(AN843=21,L843,0)</f>
        <v>0</v>
      </c>
      <c r="AN843" s="90" t="n">
        <v>21</v>
      </c>
      <c r="AO843" s="90" t="n">
        <f aca="false">H843*0.846669229</f>
        <v>0</v>
      </c>
      <c r="AP843" s="90" t="n">
        <f aca="false">H843*(1-0.846669229)</f>
        <v>0</v>
      </c>
      <c r="AQ843" s="89" t="s">
        <v>208</v>
      </c>
      <c r="AV843" s="90" t="n">
        <f aca="false">AW843+AX843</f>
        <v>0</v>
      </c>
      <c r="AW843" s="90" t="n">
        <f aca="false">G843*AO843</f>
        <v>0</v>
      </c>
      <c r="AX843" s="90" t="n">
        <f aca="false">G843*AP843</f>
        <v>0</v>
      </c>
      <c r="AY843" s="89" t="s">
        <v>2394</v>
      </c>
      <c r="AZ843" s="89" t="s">
        <v>2395</v>
      </c>
      <c r="BA843" s="190" t="s">
        <v>2396</v>
      </c>
      <c r="BC843" s="90" t="n">
        <f aca="false">AW843+AX843</f>
        <v>0</v>
      </c>
      <c r="BD843" s="90" t="n">
        <f aca="false">H843/(100-BE843)*100</f>
        <v>0</v>
      </c>
      <c r="BE843" s="90" t="n">
        <v>0</v>
      </c>
      <c r="BF843" s="90" t="n">
        <f aca="false">O843</f>
        <v>0</v>
      </c>
      <c r="BH843" s="90" t="n">
        <f aca="false">G843*AO843</f>
        <v>0</v>
      </c>
      <c r="BI843" s="90" t="n">
        <f aca="false">G843*AP843</f>
        <v>0</v>
      </c>
      <c r="BJ843" s="90" t="n">
        <f aca="false">G843*H843</f>
        <v>0</v>
      </c>
      <c r="BK843" s="90"/>
      <c r="BL843" s="90"/>
      <c r="BW843" s="90" t="str">
        <f aca="false">I843</f>
        <v>21</v>
      </c>
      <c r="BX843" s="11" t="s">
        <v>2399</v>
      </c>
    </row>
    <row r="844" customFormat="false" ht="35.5" hidden="false" customHeight="true" outlineLevel="0" collapsed="false">
      <c r="A844" s="209" t="s">
        <v>2400</v>
      </c>
      <c r="B844" s="209" t="s">
        <v>115</v>
      </c>
      <c r="C844" s="209" t="s">
        <v>2401</v>
      </c>
      <c r="D844" s="210" t="s">
        <v>2402</v>
      </c>
      <c r="E844" s="210"/>
      <c r="F844" s="209" t="s">
        <v>771</v>
      </c>
      <c r="G844" s="211" t="n">
        <v>1</v>
      </c>
      <c r="H844" s="212"/>
      <c r="I844" s="213" t="s">
        <v>203</v>
      </c>
      <c r="J844" s="212" t="n">
        <f aca="false">G844*AO844</f>
        <v>0</v>
      </c>
      <c r="K844" s="212" t="n">
        <f aca="false">G844*AP844</f>
        <v>0</v>
      </c>
      <c r="L844" s="212" t="n">
        <f aca="false">G844*H844</f>
        <v>0</v>
      </c>
      <c r="M844" s="212" t="n">
        <f aca="false">L844*(1+BW844/100)</f>
        <v>0</v>
      </c>
      <c r="N844" s="212" t="n">
        <v>0</v>
      </c>
      <c r="O844" s="212" t="n">
        <f aca="false">G844*N844</f>
        <v>0</v>
      </c>
      <c r="P844" s="213"/>
      <c r="Z844" s="90" t="n">
        <f aca="false">IF(AQ844="5",BJ844,0)</f>
        <v>0</v>
      </c>
      <c r="AB844" s="90" t="n">
        <f aca="false">IF(AQ844="1",BH844,0)</f>
        <v>0</v>
      </c>
      <c r="AC844" s="90" t="n">
        <f aca="false">IF(AQ844="1",BI844,0)</f>
        <v>0</v>
      </c>
      <c r="AD844" s="90" t="n">
        <f aca="false">IF(AQ844="7",BH844,0)</f>
        <v>0</v>
      </c>
      <c r="AE844" s="90" t="n">
        <f aca="false">IF(AQ844="7",BI844,0)</f>
        <v>0</v>
      </c>
      <c r="AF844" s="90" t="n">
        <f aca="false">IF(AQ844="2",BH844,0)</f>
        <v>0</v>
      </c>
      <c r="AG844" s="90" t="n">
        <f aca="false">IF(AQ844="2",BI844,0)</f>
        <v>0</v>
      </c>
      <c r="AH844" s="90" t="n">
        <f aca="false">IF(AQ844="0",BJ844,0)</f>
        <v>0</v>
      </c>
      <c r="AI844" s="190" t="s">
        <v>115</v>
      </c>
      <c r="AJ844" s="90" t="n">
        <f aca="false">IF(AN844=0,L844,0)</f>
        <v>0</v>
      </c>
      <c r="AK844" s="90" t="n">
        <f aca="false">IF(AN844=12,L844,0)</f>
        <v>0</v>
      </c>
      <c r="AL844" s="90" t="n">
        <f aca="false">IF(AN844=21,L844,0)</f>
        <v>0</v>
      </c>
      <c r="AN844" s="90" t="n">
        <v>21</v>
      </c>
      <c r="AO844" s="90" t="n">
        <f aca="false">H844*0.913529895</f>
        <v>0</v>
      </c>
      <c r="AP844" s="90" t="n">
        <f aca="false">H844*(1-0.913529895)</f>
        <v>0</v>
      </c>
      <c r="AQ844" s="89" t="s">
        <v>208</v>
      </c>
      <c r="AV844" s="90" t="n">
        <f aca="false">AW844+AX844</f>
        <v>0</v>
      </c>
      <c r="AW844" s="90" t="n">
        <f aca="false">G844*AO844</f>
        <v>0</v>
      </c>
      <c r="AX844" s="90" t="n">
        <f aca="false">G844*AP844</f>
        <v>0</v>
      </c>
      <c r="AY844" s="89" t="s">
        <v>2394</v>
      </c>
      <c r="AZ844" s="89" t="s">
        <v>2395</v>
      </c>
      <c r="BA844" s="190" t="s">
        <v>2396</v>
      </c>
      <c r="BC844" s="90" t="n">
        <f aca="false">AW844+AX844</f>
        <v>0</v>
      </c>
      <c r="BD844" s="90" t="n">
        <f aca="false">H844/(100-BE844)*100</f>
        <v>0</v>
      </c>
      <c r="BE844" s="90" t="n">
        <v>0</v>
      </c>
      <c r="BF844" s="90" t="n">
        <f aca="false">O844</f>
        <v>0</v>
      </c>
      <c r="BH844" s="90" t="n">
        <f aca="false">G844*AO844</f>
        <v>0</v>
      </c>
      <c r="BI844" s="90" t="n">
        <f aca="false">G844*AP844</f>
        <v>0</v>
      </c>
      <c r="BJ844" s="90" t="n">
        <f aca="false">G844*H844</f>
        <v>0</v>
      </c>
      <c r="BK844" s="90"/>
      <c r="BL844" s="90"/>
      <c r="BW844" s="90" t="str">
        <f aca="false">I844</f>
        <v>21</v>
      </c>
      <c r="BX844" s="11" t="s">
        <v>2402</v>
      </c>
    </row>
    <row r="845" customFormat="false" ht="15" hidden="false" customHeight="true" outlineLevel="0" collapsed="false">
      <c r="A845" s="209" t="s">
        <v>2403</v>
      </c>
      <c r="B845" s="209" t="s">
        <v>115</v>
      </c>
      <c r="C845" s="209" t="s">
        <v>2404</v>
      </c>
      <c r="D845" s="210" t="s">
        <v>2405</v>
      </c>
      <c r="E845" s="210"/>
      <c r="F845" s="209" t="s">
        <v>771</v>
      </c>
      <c r="G845" s="211" t="n">
        <v>2</v>
      </c>
      <c r="H845" s="212"/>
      <c r="I845" s="213" t="s">
        <v>203</v>
      </c>
      <c r="J845" s="212" t="n">
        <f aca="false">G845*AO845</f>
        <v>0</v>
      </c>
      <c r="K845" s="212" t="n">
        <f aca="false">G845*AP845</f>
        <v>0</v>
      </c>
      <c r="L845" s="212" t="n">
        <f aca="false">G845*H845</f>
        <v>0</v>
      </c>
      <c r="M845" s="212" t="n">
        <f aca="false">L845*(1+BW845/100)</f>
        <v>0</v>
      </c>
      <c r="N845" s="212" t="n">
        <v>0</v>
      </c>
      <c r="O845" s="212" t="n">
        <f aca="false">G845*N845</f>
        <v>0</v>
      </c>
      <c r="P845" s="213"/>
      <c r="Z845" s="90" t="n">
        <f aca="false">IF(AQ845="5",BJ845,0)</f>
        <v>0</v>
      </c>
      <c r="AB845" s="90" t="n">
        <f aca="false">IF(AQ845="1",BH845,0)</f>
        <v>0</v>
      </c>
      <c r="AC845" s="90" t="n">
        <f aca="false">IF(AQ845="1",BI845,0)</f>
        <v>0</v>
      </c>
      <c r="AD845" s="90" t="n">
        <f aca="false">IF(AQ845="7",BH845,0)</f>
        <v>0</v>
      </c>
      <c r="AE845" s="90" t="n">
        <f aca="false">IF(AQ845="7",BI845,0)</f>
        <v>0</v>
      </c>
      <c r="AF845" s="90" t="n">
        <f aca="false">IF(AQ845="2",BH845,0)</f>
        <v>0</v>
      </c>
      <c r="AG845" s="90" t="n">
        <f aca="false">IF(AQ845="2",BI845,0)</f>
        <v>0</v>
      </c>
      <c r="AH845" s="90" t="n">
        <f aca="false">IF(AQ845="0",BJ845,0)</f>
        <v>0</v>
      </c>
      <c r="AI845" s="190" t="s">
        <v>115</v>
      </c>
      <c r="AJ845" s="90" t="n">
        <f aca="false">IF(AN845=0,L845,0)</f>
        <v>0</v>
      </c>
      <c r="AK845" s="90" t="n">
        <f aca="false">IF(AN845=12,L845,0)</f>
        <v>0</v>
      </c>
      <c r="AL845" s="90" t="n">
        <f aca="false">IF(AN845=21,L845,0)</f>
        <v>0</v>
      </c>
      <c r="AN845" s="90" t="n">
        <v>21</v>
      </c>
      <c r="AO845" s="90" t="n">
        <f aca="false">H845*0.595582855</f>
        <v>0</v>
      </c>
      <c r="AP845" s="90" t="n">
        <f aca="false">H845*(1-0.595582855)</f>
        <v>0</v>
      </c>
      <c r="AQ845" s="89" t="s">
        <v>208</v>
      </c>
      <c r="AV845" s="90" t="n">
        <f aca="false">AW845+AX845</f>
        <v>0</v>
      </c>
      <c r="AW845" s="90" t="n">
        <f aca="false">G845*AO845</f>
        <v>0</v>
      </c>
      <c r="AX845" s="90" t="n">
        <f aca="false">G845*AP845</f>
        <v>0</v>
      </c>
      <c r="AY845" s="89" t="s">
        <v>2394</v>
      </c>
      <c r="AZ845" s="89" t="s">
        <v>2395</v>
      </c>
      <c r="BA845" s="190" t="s">
        <v>2396</v>
      </c>
      <c r="BC845" s="90" t="n">
        <f aca="false">AW845+AX845</f>
        <v>0</v>
      </c>
      <c r="BD845" s="90" t="n">
        <f aca="false">H845/(100-BE845)*100</f>
        <v>0</v>
      </c>
      <c r="BE845" s="90" t="n">
        <v>0</v>
      </c>
      <c r="BF845" s="90" t="n">
        <f aca="false">O845</f>
        <v>0</v>
      </c>
      <c r="BH845" s="90" t="n">
        <f aca="false">G845*AO845</f>
        <v>0</v>
      </c>
      <c r="BI845" s="90" t="n">
        <f aca="false">G845*AP845</f>
        <v>0</v>
      </c>
      <c r="BJ845" s="90" t="n">
        <f aca="false">G845*H845</f>
        <v>0</v>
      </c>
      <c r="BK845" s="90"/>
      <c r="BL845" s="90"/>
      <c r="BW845" s="90" t="str">
        <f aca="false">I845</f>
        <v>21</v>
      </c>
      <c r="BX845" s="11" t="s">
        <v>2405</v>
      </c>
    </row>
    <row r="846" customFormat="false" ht="24.05" hidden="false" customHeight="true" outlineLevel="0" collapsed="false">
      <c r="A846" s="209" t="s">
        <v>2406</v>
      </c>
      <c r="B846" s="209" t="s">
        <v>115</v>
      </c>
      <c r="C846" s="209" t="s">
        <v>2407</v>
      </c>
      <c r="D846" s="210" t="s">
        <v>2408</v>
      </c>
      <c r="E846" s="210"/>
      <c r="F846" s="209" t="s">
        <v>771</v>
      </c>
      <c r="G846" s="211" t="n">
        <v>3</v>
      </c>
      <c r="H846" s="212"/>
      <c r="I846" s="213" t="s">
        <v>203</v>
      </c>
      <c r="J846" s="212" t="n">
        <f aca="false">G846*AO846</f>
        <v>0</v>
      </c>
      <c r="K846" s="212" t="n">
        <f aca="false">G846*AP846</f>
        <v>0</v>
      </c>
      <c r="L846" s="212" t="n">
        <f aca="false">G846*H846</f>
        <v>0</v>
      </c>
      <c r="M846" s="212" t="n">
        <f aca="false">L846*(1+BW846/100)</f>
        <v>0</v>
      </c>
      <c r="N846" s="212" t="n">
        <v>0</v>
      </c>
      <c r="O846" s="212" t="n">
        <f aca="false">G846*N846</f>
        <v>0</v>
      </c>
      <c r="P846" s="213"/>
      <c r="Z846" s="90" t="n">
        <f aca="false">IF(AQ846="5",BJ846,0)</f>
        <v>0</v>
      </c>
      <c r="AB846" s="90" t="n">
        <f aca="false">IF(AQ846="1",BH846,0)</f>
        <v>0</v>
      </c>
      <c r="AC846" s="90" t="n">
        <f aca="false">IF(AQ846="1",BI846,0)</f>
        <v>0</v>
      </c>
      <c r="AD846" s="90" t="n">
        <f aca="false">IF(AQ846="7",BH846,0)</f>
        <v>0</v>
      </c>
      <c r="AE846" s="90" t="n">
        <f aca="false">IF(AQ846="7",BI846,0)</f>
        <v>0</v>
      </c>
      <c r="AF846" s="90" t="n">
        <f aca="false">IF(AQ846="2",BH846,0)</f>
        <v>0</v>
      </c>
      <c r="AG846" s="90" t="n">
        <f aca="false">IF(AQ846="2",BI846,0)</f>
        <v>0</v>
      </c>
      <c r="AH846" s="90" t="n">
        <f aca="false">IF(AQ846="0",BJ846,0)</f>
        <v>0</v>
      </c>
      <c r="AI846" s="190" t="s">
        <v>115</v>
      </c>
      <c r="AJ846" s="90" t="n">
        <f aca="false">IF(AN846=0,L846,0)</f>
        <v>0</v>
      </c>
      <c r="AK846" s="90" t="n">
        <f aca="false">IF(AN846=12,L846,0)</f>
        <v>0</v>
      </c>
      <c r="AL846" s="90" t="n">
        <f aca="false">IF(AN846=21,L846,0)</f>
        <v>0</v>
      </c>
      <c r="AN846" s="90" t="n">
        <v>21</v>
      </c>
      <c r="AO846" s="90" t="n">
        <f aca="false">H846*0.820717044</f>
        <v>0</v>
      </c>
      <c r="AP846" s="90" t="n">
        <f aca="false">H846*(1-0.820717044)</f>
        <v>0</v>
      </c>
      <c r="AQ846" s="89" t="s">
        <v>208</v>
      </c>
      <c r="AV846" s="90" t="n">
        <f aca="false">AW846+AX846</f>
        <v>0</v>
      </c>
      <c r="AW846" s="90" t="n">
        <f aca="false">G846*AO846</f>
        <v>0</v>
      </c>
      <c r="AX846" s="90" t="n">
        <f aca="false">G846*AP846</f>
        <v>0</v>
      </c>
      <c r="AY846" s="89" t="s">
        <v>2394</v>
      </c>
      <c r="AZ846" s="89" t="s">
        <v>2395</v>
      </c>
      <c r="BA846" s="190" t="s">
        <v>2396</v>
      </c>
      <c r="BC846" s="90" t="n">
        <f aca="false">AW846+AX846</f>
        <v>0</v>
      </c>
      <c r="BD846" s="90" t="n">
        <f aca="false">H846/(100-BE846)*100</f>
        <v>0</v>
      </c>
      <c r="BE846" s="90" t="n">
        <v>0</v>
      </c>
      <c r="BF846" s="90" t="n">
        <f aca="false">O846</f>
        <v>0</v>
      </c>
      <c r="BH846" s="90" t="n">
        <f aca="false">G846*AO846</f>
        <v>0</v>
      </c>
      <c r="BI846" s="90" t="n">
        <f aca="false">G846*AP846</f>
        <v>0</v>
      </c>
      <c r="BJ846" s="90" t="n">
        <f aca="false">G846*H846</f>
        <v>0</v>
      </c>
      <c r="BK846" s="90"/>
      <c r="BL846" s="90"/>
      <c r="BW846" s="90" t="str">
        <f aca="false">I846</f>
        <v>21</v>
      </c>
      <c r="BX846" s="11" t="s">
        <v>2408</v>
      </c>
    </row>
    <row r="847" customFormat="false" ht="24.05" hidden="false" customHeight="true" outlineLevel="0" collapsed="false">
      <c r="A847" s="209" t="s">
        <v>2409</v>
      </c>
      <c r="B847" s="209" t="s">
        <v>115</v>
      </c>
      <c r="C847" s="209" t="s">
        <v>2410</v>
      </c>
      <c r="D847" s="210" t="s">
        <v>2411</v>
      </c>
      <c r="E847" s="210"/>
      <c r="F847" s="209" t="s">
        <v>771</v>
      </c>
      <c r="G847" s="211" t="n">
        <v>4</v>
      </c>
      <c r="H847" s="212"/>
      <c r="I847" s="213" t="s">
        <v>203</v>
      </c>
      <c r="J847" s="212" t="n">
        <f aca="false">G847*AO847</f>
        <v>0</v>
      </c>
      <c r="K847" s="212" t="n">
        <f aca="false">G847*AP847</f>
        <v>0</v>
      </c>
      <c r="L847" s="212" t="n">
        <f aca="false">G847*H847</f>
        <v>0</v>
      </c>
      <c r="M847" s="212" t="n">
        <f aca="false">L847*(1+BW847/100)</f>
        <v>0</v>
      </c>
      <c r="N847" s="212" t="n">
        <v>0</v>
      </c>
      <c r="O847" s="212" t="n">
        <f aca="false">G847*N847</f>
        <v>0</v>
      </c>
      <c r="P847" s="213"/>
      <c r="Z847" s="90" t="n">
        <f aca="false">IF(AQ847="5",BJ847,0)</f>
        <v>0</v>
      </c>
      <c r="AB847" s="90" t="n">
        <f aca="false">IF(AQ847="1",BH847,0)</f>
        <v>0</v>
      </c>
      <c r="AC847" s="90" t="n">
        <f aca="false">IF(AQ847="1",BI847,0)</f>
        <v>0</v>
      </c>
      <c r="AD847" s="90" t="n">
        <f aca="false">IF(AQ847="7",BH847,0)</f>
        <v>0</v>
      </c>
      <c r="AE847" s="90" t="n">
        <f aca="false">IF(AQ847="7",BI847,0)</f>
        <v>0</v>
      </c>
      <c r="AF847" s="90" t="n">
        <f aca="false">IF(AQ847="2",BH847,0)</f>
        <v>0</v>
      </c>
      <c r="AG847" s="90" t="n">
        <f aca="false">IF(AQ847="2",BI847,0)</f>
        <v>0</v>
      </c>
      <c r="AH847" s="90" t="n">
        <f aca="false">IF(AQ847="0",BJ847,0)</f>
        <v>0</v>
      </c>
      <c r="AI847" s="190" t="s">
        <v>115</v>
      </c>
      <c r="AJ847" s="90" t="n">
        <f aca="false">IF(AN847=0,L847,0)</f>
        <v>0</v>
      </c>
      <c r="AK847" s="90" t="n">
        <f aca="false">IF(AN847=12,L847,0)</f>
        <v>0</v>
      </c>
      <c r="AL847" s="90" t="n">
        <f aca="false">IF(AN847=21,L847,0)</f>
        <v>0</v>
      </c>
      <c r="AN847" s="90" t="n">
        <v>21</v>
      </c>
      <c r="AO847" s="90" t="n">
        <f aca="false">H847*0.743401569</f>
        <v>0</v>
      </c>
      <c r="AP847" s="90" t="n">
        <f aca="false">H847*(1-0.743401569)</f>
        <v>0</v>
      </c>
      <c r="AQ847" s="89" t="s">
        <v>208</v>
      </c>
      <c r="AV847" s="90" t="n">
        <f aca="false">AW847+AX847</f>
        <v>0</v>
      </c>
      <c r="AW847" s="90" t="n">
        <f aca="false">G847*AO847</f>
        <v>0</v>
      </c>
      <c r="AX847" s="90" t="n">
        <f aca="false">G847*AP847</f>
        <v>0</v>
      </c>
      <c r="AY847" s="89" t="s">
        <v>2394</v>
      </c>
      <c r="AZ847" s="89" t="s">
        <v>2395</v>
      </c>
      <c r="BA847" s="190" t="s">
        <v>2396</v>
      </c>
      <c r="BC847" s="90" t="n">
        <f aca="false">AW847+AX847</f>
        <v>0</v>
      </c>
      <c r="BD847" s="90" t="n">
        <f aca="false">H847/(100-BE847)*100</f>
        <v>0</v>
      </c>
      <c r="BE847" s="90" t="n">
        <v>0</v>
      </c>
      <c r="BF847" s="90" t="n">
        <f aca="false">O847</f>
        <v>0</v>
      </c>
      <c r="BH847" s="90" t="n">
        <f aca="false">G847*AO847</f>
        <v>0</v>
      </c>
      <c r="BI847" s="90" t="n">
        <f aca="false">G847*AP847</f>
        <v>0</v>
      </c>
      <c r="BJ847" s="90" t="n">
        <f aca="false">G847*H847</f>
        <v>0</v>
      </c>
      <c r="BK847" s="90"/>
      <c r="BL847" s="90"/>
      <c r="BW847" s="90" t="str">
        <f aca="false">I847</f>
        <v>21</v>
      </c>
      <c r="BX847" s="11" t="s">
        <v>2411</v>
      </c>
    </row>
    <row r="848" customFormat="false" ht="15" hidden="false" customHeight="true" outlineLevel="0" collapsed="false">
      <c r="A848" s="209" t="s">
        <v>2412</v>
      </c>
      <c r="B848" s="209" t="s">
        <v>115</v>
      </c>
      <c r="C848" s="209" t="s">
        <v>2413</v>
      </c>
      <c r="D848" s="210" t="s">
        <v>2414</v>
      </c>
      <c r="E848" s="210"/>
      <c r="F848" s="209" t="s">
        <v>771</v>
      </c>
      <c r="G848" s="211" t="n">
        <v>9</v>
      </c>
      <c r="H848" s="212"/>
      <c r="I848" s="213" t="s">
        <v>203</v>
      </c>
      <c r="J848" s="212" t="n">
        <f aca="false">G848*AO848</f>
        <v>0</v>
      </c>
      <c r="K848" s="212" t="n">
        <f aca="false">G848*AP848</f>
        <v>0</v>
      </c>
      <c r="L848" s="212" t="n">
        <f aca="false">G848*H848</f>
        <v>0</v>
      </c>
      <c r="M848" s="212" t="n">
        <f aca="false">L848*(1+BW848/100)</f>
        <v>0</v>
      </c>
      <c r="N848" s="212" t="n">
        <v>0</v>
      </c>
      <c r="O848" s="212" t="n">
        <f aca="false">G848*N848</f>
        <v>0</v>
      </c>
      <c r="P848" s="213"/>
      <c r="Z848" s="90" t="n">
        <f aca="false">IF(AQ848="5",BJ848,0)</f>
        <v>0</v>
      </c>
      <c r="AB848" s="90" t="n">
        <f aca="false">IF(AQ848="1",BH848,0)</f>
        <v>0</v>
      </c>
      <c r="AC848" s="90" t="n">
        <f aca="false">IF(AQ848="1",BI848,0)</f>
        <v>0</v>
      </c>
      <c r="AD848" s="90" t="n">
        <f aca="false">IF(AQ848="7",BH848,0)</f>
        <v>0</v>
      </c>
      <c r="AE848" s="90" t="n">
        <f aca="false">IF(AQ848="7",BI848,0)</f>
        <v>0</v>
      </c>
      <c r="AF848" s="90" t="n">
        <f aca="false">IF(AQ848="2",BH848,0)</f>
        <v>0</v>
      </c>
      <c r="AG848" s="90" t="n">
        <f aca="false">IF(AQ848="2",BI848,0)</f>
        <v>0</v>
      </c>
      <c r="AH848" s="90" t="n">
        <f aca="false">IF(AQ848="0",BJ848,0)</f>
        <v>0</v>
      </c>
      <c r="AI848" s="190" t="s">
        <v>115</v>
      </c>
      <c r="AJ848" s="90" t="n">
        <f aca="false">IF(AN848=0,L848,0)</f>
        <v>0</v>
      </c>
      <c r="AK848" s="90" t="n">
        <f aca="false">IF(AN848=12,L848,0)</f>
        <v>0</v>
      </c>
      <c r="AL848" s="90" t="n">
        <f aca="false">IF(AN848=21,L848,0)</f>
        <v>0</v>
      </c>
      <c r="AN848" s="90" t="n">
        <v>21</v>
      </c>
      <c r="AO848" s="90" t="n">
        <f aca="false">H848*0.727668739</f>
        <v>0</v>
      </c>
      <c r="AP848" s="90" t="n">
        <f aca="false">H848*(1-0.727668739)</f>
        <v>0</v>
      </c>
      <c r="AQ848" s="89" t="s">
        <v>208</v>
      </c>
      <c r="AV848" s="90" t="n">
        <f aca="false">AW848+AX848</f>
        <v>0</v>
      </c>
      <c r="AW848" s="90" t="n">
        <f aca="false">G848*AO848</f>
        <v>0</v>
      </c>
      <c r="AX848" s="90" t="n">
        <f aca="false">G848*AP848</f>
        <v>0</v>
      </c>
      <c r="AY848" s="89" t="s">
        <v>2394</v>
      </c>
      <c r="AZ848" s="89" t="s">
        <v>2395</v>
      </c>
      <c r="BA848" s="190" t="s">
        <v>2396</v>
      </c>
      <c r="BC848" s="90" t="n">
        <f aca="false">AW848+AX848</f>
        <v>0</v>
      </c>
      <c r="BD848" s="90" t="n">
        <f aca="false">H848/(100-BE848)*100</f>
        <v>0</v>
      </c>
      <c r="BE848" s="90" t="n">
        <v>0</v>
      </c>
      <c r="BF848" s="90" t="n">
        <f aca="false">O848</f>
        <v>0</v>
      </c>
      <c r="BH848" s="90" t="n">
        <f aca="false">G848*AO848</f>
        <v>0</v>
      </c>
      <c r="BI848" s="90" t="n">
        <f aca="false">G848*AP848</f>
        <v>0</v>
      </c>
      <c r="BJ848" s="90" t="n">
        <f aca="false">G848*H848</f>
        <v>0</v>
      </c>
      <c r="BK848" s="90"/>
      <c r="BL848" s="90"/>
      <c r="BW848" s="90" t="str">
        <f aca="false">I848</f>
        <v>21</v>
      </c>
      <c r="BX848" s="11" t="s">
        <v>2414</v>
      </c>
    </row>
    <row r="849" customFormat="false" ht="24.05" hidden="false" customHeight="true" outlineLevel="0" collapsed="false">
      <c r="A849" s="209" t="s">
        <v>2415</v>
      </c>
      <c r="B849" s="209" t="s">
        <v>115</v>
      </c>
      <c r="C849" s="209" t="s">
        <v>2416</v>
      </c>
      <c r="D849" s="210" t="s">
        <v>2417</v>
      </c>
      <c r="E849" s="210"/>
      <c r="F849" s="209" t="s">
        <v>771</v>
      </c>
      <c r="G849" s="211" t="n">
        <v>6</v>
      </c>
      <c r="H849" s="212"/>
      <c r="I849" s="213" t="s">
        <v>203</v>
      </c>
      <c r="J849" s="212" t="n">
        <f aca="false">G849*AO849</f>
        <v>0</v>
      </c>
      <c r="K849" s="212" t="n">
        <f aca="false">G849*AP849</f>
        <v>0</v>
      </c>
      <c r="L849" s="212" t="n">
        <f aca="false">G849*H849</f>
        <v>0</v>
      </c>
      <c r="M849" s="212" t="n">
        <f aca="false">L849*(1+BW849/100)</f>
        <v>0</v>
      </c>
      <c r="N849" s="212" t="n">
        <v>0</v>
      </c>
      <c r="O849" s="212" t="n">
        <f aca="false">G849*N849</f>
        <v>0</v>
      </c>
      <c r="P849" s="213"/>
      <c r="Z849" s="90" t="n">
        <f aca="false">IF(AQ849="5",BJ849,0)</f>
        <v>0</v>
      </c>
      <c r="AB849" s="90" t="n">
        <f aca="false">IF(AQ849="1",BH849,0)</f>
        <v>0</v>
      </c>
      <c r="AC849" s="90" t="n">
        <f aca="false">IF(AQ849="1",BI849,0)</f>
        <v>0</v>
      </c>
      <c r="AD849" s="90" t="n">
        <f aca="false">IF(AQ849="7",BH849,0)</f>
        <v>0</v>
      </c>
      <c r="AE849" s="90" t="n">
        <f aca="false">IF(AQ849="7",BI849,0)</f>
        <v>0</v>
      </c>
      <c r="AF849" s="90" t="n">
        <f aca="false">IF(AQ849="2",BH849,0)</f>
        <v>0</v>
      </c>
      <c r="AG849" s="90" t="n">
        <f aca="false">IF(AQ849="2",BI849,0)</f>
        <v>0</v>
      </c>
      <c r="AH849" s="90" t="n">
        <f aca="false">IF(AQ849="0",BJ849,0)</f>
        <v>0</v>
      </c>
      <c r="AI849" s="190" t="s">
        <v>115</v>
      </c>
      <c r="AJ849" s="90" t="n">
        <f aca="false">IF(AN849=0,L849,0)</f>
        <v>0</v>
      </c>
      <c r="AK849" s="90" t="n">
        <f aca="false">IF(AN849=12,L849,0)</f>
        <v>0</v>
      </c>
      <c r="AL849" s="90" t="n">
        <f aca="false">IF(AN849=21,L849,0)</f>
        <v>0</v>
      </c>
      <c r="AN849" s="90" t="n">
        <v>21</v>
      </c>
      <c r="AO849" s="90" t="n">
        <f aca="false">H849*0.305556226</f>
        <v>0</v>
      </c>
      <c r="AP849" s="90" t="n">
        <f aca="false">H849*(1-0.305556226)</f>
        <v>0</v>
      </c>
      <c r="AQ849" s="89" t="s">
        <v>208</v>
      </c>
      <c r="AV849" s="90" t="n">
        <f aca="false">AW849+AX849</f>
        <v>0</v>
      </c>
      <c r="AW849" s="90" t="n">
        <f aca="false">G849*AO849</f>
        <v>0</v>
      </c>
      <c r="AX849" s="90" t="n">
        <f aca="false">G849*AP849</f>
        <v>0</v>
      </c>
      <c r="AY849" s="89" t="s">
        <v>2394</v>
      </c>
      <c r="AZ849" s="89" t="s">
        <v>2395</v>
      </c>
      <c r="BA849" s="190" t="s">
        <v>2396</v>
      </c>
      <c r="BC849" s="90" t="n">
        <f aca="false">AW849+AX849</f>
        <v>0</v>
      </c>
      <c r="BD849" s="90" t="n">
        <f aca="false">H849/(100-BE849)*100</f>
        <v>0</v>
      </c>
      <c r="BE849" s="90" t="n">
        <v>0</v>
      </c>
      <c r="BF849" s="90" t="n">
        <f aca="false">O849</f>
        <v>0</v>
      </c>
      <c r="BH849" s="90" t="n">
        <f aca="false">G849*AO849</f>
        <v>0</v>
      </c>
      <c r="BI849" s="90" t="n">
        <f aca="false">G849*AP849</f>
        <v>0</v>
      </c>
      <c r="BJ849" s="90" t="n">
        <f aca="false">G849*H849</f>
        <v>0</v>
      </c>
      <c r="BK849" s="90"/>
      <c r="BL849" s="90"/>
      <c r="BW849" s="90" t="str">
        <f aca="false">I849</f>
        <v>21</v>
      </c>
      <c r="BX849" s="11" t="s">
        <v>2417</v>
      </c>
    </row>
    <row r="850" customFormat="false" ht="24.05" hidden="false" customHeight="true" outlineLevel="0" collapsed="false">
      <c r="A850" s="209" t="s">
        <v>2418</v>
      </c>
      <c r="B850" s="209" t="s">
        <v>115</v>
      </c>
      <c r="C850" s="209" t="s">
        <v>2419</v>
      </c>
      <c r="D850" s="210" t="s">
        <v>2420</v>
      </c>
      <c r="E850" s="210"/>
      <c r="F850" s="209" t="s">
        <v>771</v>
      </c>
      <c r="G850" s="211" t="n">
        <v>4</v>
      </c>
      <c r="H850" s="212"/>
      <c r="I850" s="213" t="s">
        <v>203</v>
      </c>
      <c r="J850" s="212" t="n">
        <f aca="false">G850*AO850</f>
        <v>0</v>
      </c>
      <c r="K850" s="212" t="n">
        <f aca="false">G850*AP850</f>
        <v>0</v>
      </c>
      <c r="L850" s="212" t="n">
        <f aca="false">G850*H850</f>
        <v>0</v>
      </c>
      <c r="M850" s="212" t="n">
        <f aca="false">L850*(1+BW850/100)</f>
        <v>0</v>
      </c>
      <c r="N850" s="212" t="n">
        <v>0</v>
      </c>
      <c r="O850" s="212" t="n">
        <f aca="false">G850*N850</f>
        <v>0</v>
      </c>
      <c r="P850" s="213"/>
      <c r="Z850" s="90" t="n">
        <f aca="false">IF(AQ850="5",BJ850,0)</f>
        <v>0</v>
      </c>
      <c r="AB850" s="90" t="n">
        <f aca="false">IF(AQ850="1",BH850,0)</f>
        <v>0</v>
      </c>
      <c r="AC850" s="90" t="n">
        <f aca="false">IF(AQ850="1",BI850,0)</f>
        <v>0</v>
      </c>
      <c r="AD850" s="90" t="n">
        <f aca="false">IF(AQ850="7",BH850,0)</f>
        <v>0</v>
      </c>
      <c r="AE850" s="90" t="n">
        <f aca="false">IF(AQ850="7",BI850,0)</f>
        <v>0</v>
      </c>
      <c r="AF850" s="90" t="n">
        <f aca="false">IF(AQ850="2",BH850,0)</f>
        <v>0</v>
      </c>
      <c r="AG850" s="90" t="n">
        <f aca="false">IF(AQ850="2",BI850,0)</f>
        <v>0</v>
      </c>
      <c r="AH850" s="90" t="n">
        <f aca="false">IF(AQ850="0",BJ850,0)</f>
        <v>0</v>
      </c>
      <c r="AI850" s="190" t="s">
        <v>115</v>
      </c>
      <c r="AJ850" s="90" t="n">
        <f aca="false">IF(AN850=0,L850,0)</f>
        <v>0</v>
      </c>
      <c r="AK850" s="90" t="n">
        <f aca="false">IF(AN850=12,L850,0)</f>
        <v>0</v>
      </c>
      <c r="AL850" s="90" t="n">
        <f aca="false">IF(AN850=21,L850,0)</f>
        <v>0</v>
      </c>
      <c r="AN850" s="90" t="n">
        <v>21</v>
      </c>
      <c r="AO850" s="90" t="n">
        <f aca="false">H850*0.387754178</f>
        <v>0</v>
      </c>
      <c r="AP850" s="90" t="n">
        <f aca="false">H850*(1-0.387754178)</f>
        <v>0</v>
      </c>
      <c r="AQ850" s="89" t="s">
        <v>208</v>
      </c>
      <c r="AV850" s="90" t="n">
        <f aca="false">AW850+AX850</f>
        <v>0</v>
      </c>
      <c r="AW850" s="90" t="n">
        <f aca="false">G850*AO850</f>
        <v>0</v>
      </c>
      <c r="AX850" s="90" t="n">
        <f aca="false">G850*AP850</f>
        <v>0</v>
      </c>
      <c r="AY850" s="89" t="s">
        <v>2394</v>
      </c>
      <c r="AZ850" s="89" t="s">
        <v>2395</v>
      </c>
      <c r="BA850" s="190" t="s">
        <v>2396</v>
      </c>
      <c r="BC850" s="90" t="n">
        <f aca="false">AW850+AX850</f>
        <v>0</v>
      </c>
      <c r="BD850" s="90" t="n">
        <f aca="false">H850/(100-BE850)*100</f>
        <v>0</v>
      </c>
      <c r="BE850" s="90" t="n">
        <v>0</v>
      </c>
      <c r="BF850" s="90" t="n">
        <f aca="false">O850</f>
        <v>0</v>
      </c>
      <c r="BH850" s="90" t="n">
        <f aca="false">G850*AO850</f>
        <v>0</v>
      </c>
      <c r="BI850" s="90" t="n">
        <f aca="false">G850*AP850</f>
        <v>0</v>
      </c>
      <c r="BJ850" s="90" t="n">
        <f aca="false">G850*H850</f>
        <v>0</v>
      </c>
      <c r="BK850" s="90"/>
      <c r="BL850" s="90"/>
      <c r="BW850" s="90" t="str">
        <f aca="false">I850</f>
        <v>21</v>
      </c>
      <c r="BX850" s="11" t="s">
        <v>2420</v>
      </c>
    </row>
    <row r="851" customFormat="false" ht="24.05" hidden="false" customHeight="true" outlineLevel="0" collapsed="false">
      <c r="A851" s="209" t="s">
        <v>2421</v>
      </c>
      <c r="B851" s="209" t="s">
        <v>115</v>
      </c>
      <c r="C851" s="209" t="s">
        <v>2422</v>
      </c>
      <c r="D851" s="210" t="s">
        <v>2423</v>
      </c>
      <c r="E851" s="210"/>
      <c r="F851" s="209" t="s">
        <v>771</v>
      </c>
      <c r="G851" s="211" t="n">
        <v>9</v>
      </c>
      <c r="H851" s="212"/>
      <c r="I851" s="213" t="s">
        <v>203</v>
      </c>
      <c r="J851" s="212" t="n">
        <f aca="false">G851*AO851</f>
        <v>0</v>
      </c>
      <c r="K851" s="212" t="n">
        <f aca="false">G851*AP851</f>
        <v>0</v>
      </c>
      <c r="L851" s="212" t="n">
        <f aca="false">G851*H851</f>
        <v>0</v>
      </c>
      <c r="M851" s="212" t="n">
        <f aca="false">L851*(1+BW851/100)</f>
        <v>0</v>
      </c>
      <c r="N851" s="212" t="n">
        <v>0</v>
      </c>
      <c r="O851" s="212" t="n">
        <f aca="false">G851*N851</f>
        <v>0</v>
      </c>
      <c r="P851" s="213"/>
      <c r="Z851" s="90" t="n">
        <f aca="false">IF(AQ851="5",BJ851,0)</f>
        <v>0</v>
      </c>
      <c r="AB851" s="90" t="n">
        <f aca="false">IF(AQ851="1",BH851,0)</f>
        <v>0</v>
      </c>
      <c r="AC851" s="90" t="n">
        <f aca="false">IF(AQ851="1",BI851,0)</f>
        <v>0</v>
      </c>
      <c r="AD851" s="90" t="n">
        <f aca="false">IF(AQ851="7",BH851,0)</f>
        <v>0</v>
      </c>
      <c r="AE851" s="90" t="n">
        <f aca="false">IF(AQ851="7",BI851,0)</f>
        <v>0</v>
      </c>
      <c r="AF851" s="90" t="n">
        <f aca="false">IF(AQ851="2",BH851,0)</f>
        <v>0</v>
      </c>
      <c r="AG851" s="90" t="n">
        <f aca="false">IF(AQ851="2",BI851,0)</f>
        <v>0</v>
      </c>
      <c r="AH851" s="90" t="n">
        <f aca="false">IF(AQ851="0",BJ851,0)</f>
        <v>0</v>
      </c>
      <c r="AI851" s="190" t="s">
        <v>115</v>
      </c>
      <c r="AJ851" s="90" t="n">
        <f aca="false">IF(AN851=0,L851,0)</f>
        <v>0</v>
      </c>
      <c r="AK851" s="90" t="n">
        <f aca="false">IF(AN851=12,L851,0)</f>
        <v>0</v>
      </c>
      <c r="AL851" s="90" t="n">
        <f aca="false">IF(AN851=21,L851,0)</f>
        <v>0</v>
      </c>
      <c r="AN851" s="90" t="n">
        <v>21</v>
      </c>
      <c r="AO851" s="90" t="n">
        <f aca="false">H851*0.622641586</f>
        <v>0</v>
      </c>
      <c r="AP851" s="90" t="n">
        <f aca="false">H851*(1-0.622641586)</f>
        <v>0</v>
      </c>
      <c r="AQ851" s="89" t="s">
        <v>208</v>
      </c>
      <c r="AV851" s="90" t="n">
        <f aca="false">AW851+AX851</f>
        <v>0</v>
      </c>
      <c r="AW851" s="90" t="n">
        <f aca="false">G851*AO851</f>
        <v>0</v>
      </c>
      <c r="AX851" s="90" t="n">
        <f aca="false">G851*AP851</f>
        <v>0</v>
      </c>
      <c r="AY851" s="89" t="s">
        <v>2394</v>
      </c>
      <c r="AZ851" s="89" t="s">
        <v>2395</v>
      </c>
      <c r="BA851" s="190" t="s">
        <v>2396</v>
      </c>
      <c r="BC851" s="90" t="n">
        <f aca="false">AW851+AX851</f>
        <v>0</v>
      </c>
      <c r="BD851" s="90" t="n">
        <f aca="false">H851/(100-BE851)*100</f>
        <v>0</v>
      </c>
      <c r="BE851" s="90" t="n">
        <v>0</v>
      </c>
      <c r="BF851" s="90" t="n">
        <f aca="false">O851</f>
        <v>0</v>
      </c>
      <c r="BH851" s="90" t="n">
        <f aca="false">G851*AO851</f>
        <v>0</v>
      </c>
      <c r="BI851" s="90" t="n">
        <f aca="false">G851*AP851</f>
        <v>0</v>
      </c>
      <c r="BJ851" s="90" t="n">
        <f aca="false">G851*H851</f>
        <v>0</v>
      </c>
      <c r="BK851" s="90"/>
      <c r="BL851" s="90"/>
      <c r="BW851" s="90" t="str">
        <f aca="false">I851</f>
        <v>21</v>
      </c>
      <c r="BX851" s="11" t="s">
        <v>2423</v>
      </c>
    </row>
    <row r="852" customFormat="false" ht="24.05" hidden="false" customHeight="true" outlineLevel="0" collapsed="false">
      <c r="A852" s="209" t="s">
        <v>2424</v>
      </c>
      <c r="B852" s="209" t="s">
        <v>115</v>
      </c>
      <c r="C852" s="209" t="s">
        <v>2425</v>
      </c>
      <c r="D852" s="210" t="s">
        <v>2426</v>
      </c>
      <c r="E852" s="210"/>
      <c r="F852" s="209" t="s">
        <v>771</v>
      </c>
      <c r="G852" s="211" t="n">
        <v>1</v>
      </c>
      <c r="H852" s="212"/>
      <c r="I852" s="213" t="s">
        <v>203</v>
      </c>
      <c r="J852" s="212" t="n">
        <f aca="false">G852*AO852</f>
        <v>0</v>
      </c>
      <c r="K852" s="212" t="n">
        <f aca="false">G852*AP852</f>
        <v>0</v>
      </c>
      <c r="L852" s="212" t="n">
        <f aca="false">G852*H852</f>
        <v>0</v>
      </c>
      <c r="M852" s="212" t="n">
        <f aca="false">L852*(1+BW852/100)</f>
        <v>0</v>
      </c>
      <c r="N852" s="212" t="n">
        <v>0</v>
      </c>
      <c r="O852" s="212" t="n">
        <f aca="false">G852*N852</f>
        <v>0</v>
      </c>
      <c r="P852" s="213"/>
      <c r="Z852" s="90" t="n">
        <f aca="false">IF(AQ852="5",BJ852,0)</f>
        <v>0</v>
      </c>
      <c r="AB852" s="90" t="n">
        <f aca="false">IF(AQ852="1",BH852,0)</f>
        <v>0</v>
      </c>
      <c r="AC852" s="90" t="n">
        <f aca="false">IF(AQ852="1",BI852,0)</f>
        <v>0</v>
      </c>
      <c r="AD852" s="90" t="n">
        <f aca="false">IF(AQ852="7",BH852,0)</f>
        <v>0</v>
      </c>
      <c r="AE852" s="90" t="n">
        <f aca="false">IF(AQ852="7",BI852,0)</f>
        <v>0</v>
      </c>
      <c r="AF852" s="90" t="n">
        <f aca="false">IF(AQ852="2",BH852,0)</f>
        <v>0</v>
      </c>
      <c r="AG852" s="90" t="n">
        <f aca="false">IF(AQ852="2",BI852,0)</f>
        <v>0</v>
      </c>
      <c r="AH852" s="90" t="n">
        <f aca="false">IF(AQ852="0",BJ852,0)</f>
        <v>0</v>
      </c>
      <c r="AI852" s="190" t="s">
        <v>115</v>
      </c>
      <c r="AJ852" s="90" t="n">
        <f aca="false">IF(AN852=0,L852,0)</f>
        <v>0</v>
      </c>
      <c r="AK852" s="90" t="n">
        <f aca="false">IF(AN852=12,L852,0)</f>
        <v>0</v>
      </c>
      <c r="AL852" s="90" t="n">
        <f aca="false">IF(AN852=21,L852,0)</f>
        <v>0</v>
      </c>
      <c r="AN852" s="90" t="n">
        <v>21</v>
      </c>
      <c r="AO852" s="90" t="n">
        <f aca="false">H852*0.680276955</f>
        <v>0</v>
      </c>
      <c r="AP852" s="90" t="n">
        <f aca="false">H852*(1-0.680276955)</f>
        <v>0</v>
      </c>
      <c r="AQ852" s="89" t="s">
        <v>208</v>
      </c>
      <c r="AV852" s="90" t="n">
        <f aca="false">AW852+AX852</f>
        <v>0</v>
      </c>
      <c r="AW852" s="90" t="n">
        <f aca="false">G852*AO852</f>
        <v>0</v>
      </c>
      <c r="AX852" s="90" t="n">
        <f aca="false">G852*AP852</f>
        <v>0</v>
      </c>
      <c r="AY852" s="89" t="s">
        <v>2394</v>
      </c>
      <c r="AZ852" s="89" t="s">
        <v>2395</v>
      </c>
      <c r="BA852" s="190" t="s">
        <v>2396</v>
      </c>
      <c r="BC852" s="90" t="n">
        <f aca="false">AW852+AX852</f>
        <v>0</v>
      </c>
      <c r="BD852" s="90" t="n">
        <f aca="false">H852/(100-BE852)*100</f>
        <v>0</v>
      </c>
      <c r="BE852" s="90" t="n">
        <v>0</v>
      </c>
      <c r="BF852" s="90" t="n">
        <f aca="false">O852</f>
        <v>0</v>
      </c>
      <c r="BH852" s="90" t="n">
        <f aca="false">G852*AO852</f>
        <v>0</v>
      </c>
      <c r="BI852" s="90" t="n">
        <f aca="false">G852*AP852</f>
        <v>0</v>
      </c>
      <c r="BJ852" s="90" t="n">
        <f aca="false">G852*H852</f>
        <v>0</v>
      </c>
      <c r="BK852" s="90"/>
      <c r="BL852" s="90"/>
      <c r="BW852" s="90" t="str">
        <f aca="false">I852</f>
        <v>21</v>
      </c>
      <c r="BX852" s="11" t="s">
        <v>2426</v>
      </c>
    </row>
    <row r="853" customFormat="false" ht="15" hidden="false" customHeight="true" outlineLevel="0" collapsed="false">
      <c r="A853" s="209" t="s">
        <v>2427</v>
      </c>
      <c r="B853" s="209" t="s">
        <v>115</v>
      </c>
      <c r="C853" s="209" t="s">
        <v>2428</v>
      </c>
      <c r="D853" s="210" t="s">
        <v>2429</v>
      </c>
      <c r="E853" s="210"/>
      <c r="F853" s="209" t="s">
        <v>771</v>
      </c>
      <c r="G853" s="211" t="n">
        <v>24</v>
      </c>
      <c r="H853" s="212"/>
      <c r="I853" s="213" t="s">
        <v>203</v>
      </c>
      <c r="J853" s="212" t="n">
        <f aca="false">G853*AO853</f>
        <v>0</v>
      </c>
      <c r="K853" s="212" t="n">
        <f aca="false">G853*AP853</f>
        <v>0</v>
      </c>
      <c r="L853" s="212" t="n">
        <f aca="false">G853*H853</f>
        <v>0</v>
      </c>
      <c r="M853" s="212" t="n">
        <f aca="false">L853*(1+BW853/100)</f>
        <v>0</v>
      </c>
      <c r="N853" s="212" t="n">
        <v>0</v>
      </c>
      <c r="O853" s="212" t="n">
        <f aca="false">G853*N853</f>
        <v>0</v>
      </c>
      <c r="P853" s="213"/>
      <c r="Z853" s="90" t="n">
        <f aca="false">IF(AQ853="5",BJ853,0)</f>
        <v>0</v>
      </c>
      <c r="AB853" s="90" t="n">
        <f aca="false">IF(AQ853="1",BH853,0)</f>
        <v>0</v>
      </c>
      <c r="AC853" s="90" t="n">
        <f aca="false">IF(AQ853="1",BI853,0)</f>
        <v>0</v>
      </c>
      <c r="AD853" s="90" t="n">
        <f aca="false">IF(AQ853="7",BH853,0)</f>
        <v>0</v>
      </c>
      <c r="AE853" s="90" t="n">
        <f aca="false">IF(AQ853="7",BI853,0)</f>
        <v>0</v>
      </c>
      <c r="AF853" s="90" t="n">
        <f aca="false">IF(AQ853="2",BH853,0)</f>
        <v>0</v>
      </c>
      <c r="AG853" s="90" t="n">
        <f aca="false">IF(AQ853="2",BI853,0)</f>
        <v>0</v>
      </c>
      <c r="AH853" s="90" t="n">
        <f aca="false">IF(AQ853="0",BJ853,0)</f>
        <v>0</v>
      </c>
      <c r="AI853" s="190" t="s">
        <v>115</v>
      </c>
      <c r="AJ853" s="90" t="n">
        <f aca="false">IF(AN853=0,L853,0)</f>
        <v>0</v>
      </c>
      <c r="AK853" s="90" t="n">
        <f aca="false">IF(AN853=12,L853,0)</f>
        <v>0</v>
      </c>
      <c r="AL853" s="90" t="n">
        <f aca="false">IF(AN853=21,L853,0)</f>
        <v>0</v>
      </c>
      <c r="AN853" s="90" t="n">
        <v>21</v>
      </c>
      <c r="AO853" s="90" t="n">
        <f aca="false">H853*0.158415777</f>
        <v>0</v>
      </c>
      <c r="AP853" s="90" t="n">
        <f aca="false">H853*(1-0.158415777)</f>
        <v>0</v>
      </c>
      <c r="AQ853" s="89" t="s">
        <v>208</v>
      </c>
      <c r="AV853" s="90" t="n">
        <f aca="false">AW853+AX853</f>
        <v>0</v>
      </c>
      <c r="AW853" s="90" t="n">
        <f aca="false">G853*AO853</f>
        <v>0</v>
      </c>
      <c r="AX853" s="90" t="n">
        <f aca="false">G853*AP853</f>
        <v>0</v>
      </c>
      <c r="AY853" s="89" t="s">
        <v>2394</v>
      </c>
      <c r="AZ853" s="89" t="s">
        <v>2395</v>
      </c>
      <c r="BA853" s="190" t="s">
        <v>2396</v>
      </c>
      <c r="BC853" s="90" t="n">
        <f aca="false">AW853+AX853</f>
        <v>0</v>
      </c>
      <c r="BD853" s="90" t="n">
        <f aca="false">H853/(100-BE853)*100</f>
        <v>0</v>
      </c>
      <c r="BE853" s="90" t="n">
        <v>0</v>
      </c>
      <c r="BF853" s="90" t="n">
        <f aca="false">O853</f>
        <v>0</v>
      </c>
      <c r="BH853" s="90" t="n">
        <f aca="false">G853*AO853</f>
        <v>0</v>
      </c>
      <c r="BI853" s="90" t="n">
        <f aca="false">G853*AP853</f>
        <v>0</v>
      </c>
      <c r="BJ853" s="90" t="n">
        <f aca="false">G853*H853</f>
        <v>0</v>
      </c>
      <c r="BK853" s="90"/>
      <c r="BL853" s="90"/>
      <c r="BW853" s="90" t="str">
        <f aca="false">I853</f>
        <v>21</v>
      </c>
      <c r="BX853" s="11" t="s">
        <v>2429</v>
      </c>
    </row>
    <row r="854" customFormat="false" ht="15" hidden="false" customHeight="true" outlineLevel="0" collapsed="false">
      <c r="A854" s="209" t="s">
        <v>2430</v>
      </c>
      <c r="B854" s="209" t="s">
        <v>115</v>
      </c>
      <c r="C854" s="209" t="s">
        <v>2431</v>
      </c>
      <c r="D854" s="210" t="s">
        <v>2432</v>
      </c>
      <c r="E854" s="210"/>
      <c r="F854" s="209" t="s">
        <v>771</v>
      </c>
      <c r="G854" s="211" t="n">
        <v>24</v>
      </c>
      <c r="H854" s="212"/>
      <c r="I854" s="213" t="s">
        <v>203</v>
      </c>
      <c r="J854" s="212" t="n">
        <f aca="false">G854*AO854</f>
        <v>0</v>
      </c>
      <c r="K854" s="212" t="n">
        <f aca="false">G854*AP854</f>
        <v>0</v>
      </c>
      <c r="L854" s="212" t="n">
        <f aca="false">G854*H854</f>
        <v>0</v>
      </c>
      <c r="M854" s="212" t="n">
        <f aca="false">L854*(1+BW854/100)</f>
        <v>0</v>
      </c>
      <c r="N854" s="212" t="n">
        <v>0</v>
      </c>
      <c r="O854" s="212" t="n">
        <f aca="false">G854*N854</f>
        <v>0</v>
      </c>
      <c r="P854" s="213"/>
      <c r="Z854" s="90" t="n">
        <f aca="false">IF(AQ854="5",BJ854,0)</f>
        <v>0</v>
      </c>
      <c r="AB854" s="90" t="n">
        <f aca="false">IF(AQ854="1",BH854,0)</f>
        <v>0</v>
      </c>
      <c r="AC854" s="90" t="n">
        <f aca="false">IF(AQ854="1",BI854,0)</f>
        <v>0</v>
      </c>
      <c r="AD854" s="90" t="n">
        <f aca="false">IF(AQ854="7",BH854,0)</f>
        <v>0</v>
      </c>
      <c r="AE854" s="90" t="n">
        <f aca="false">IF(AQ854="7",BI854,0)</f>
        <v>0</v>
      </c>
      <c r="AF854" s="90" t="n">
        <f aca="false">IF(AQ854="2",BH854,0)</f>
        <v>0</v>
      </c>
      <c r="AG854" s="90" t="n">
        <f aca="false">IF(AQ854="2",BI854,0)</f>
        <v>0</v>
      </c>
      <c r="AH854" s="90" t="n">
        <f aca="false">IF(AQ854="0",BJ854,0)</f>
        <v>0</v>
      </c>
      <c r="AI854" s="190" t="s">
        <v>115</v>
      </c>
      <c r="AJ854" s="90" t="n">
        <f aca="false">IF(AN854=0,L854,0)</f>
        <v>0</v>
      </c>
      <c r="AK854" s="90" t="n">
        <f aca="false">IF(AN854=12,L854,0)</f>
        <v>0</v>
      </c>
      <c r="AL854" s="90" t="n">
        <f aca="false">IF(AN854=21,L854,0)</f>
        <v>0</v>
      </c>
      <c r="AN854" s="90" t="n">
        <v>21</v>
      </c>
      <c r="AO854" s="90" t="n">
        <f aca="false">H854*0.083333317</f>
        <v>0</v>
      </c>
      <c r="AP854" s="90" t="n">
        <f aca="false">H854*(1-0.083333317)</f>
        <v>0</v>
      </c>
      <c r="AQ854" s="89" t="s">
        <v>208</v>
      </c>
      <c r="AV854" s="90" t="n">
        <f aca="false">AW854+AX854</f>
        <v>0</v>
      </c>
      <c r="AW854" s="90" t="n">
        <f aca="false">G854*AO854</f>
        <v>0</v>
      </c>
      <c r="AX854" s="90" t="n">
        <f aca="false">G854*AP854</f>
        <v>0</v>
      </c>
      <c r="AY854" s="89" t="s">
        <v>2394</v>
      </c>
      <c r="AZ854" s="89" t="s">
        <v>2395</v>
      </c>
      <c r="BA854" s="190" t="s">
        <v>2396</v>
      </c>
      <c r="BC854" s="90" t="n">
        <f aca="false">AW854+AX854</f>
        <v>0</v>
      </c>
      <c r="BD854" s="90" t="n">
        <f aca="false">H854/(100-BE854)*100</f>
        <v>0</v>
      </c>
      <c r="BE854" s="90" t="n">
        <v>0</v>
      </c>
      <c r="BF854" s="90" t="n">
        <f aca="false">O854</f>
        <v>0</v>
      </c>
      <c r="BH854" s="90" t="n">
        <f aca="false">G854*AO854</f>
        <v>0</v>
      </c>
      <c r="BI854" s="90" t="n">
        <f aca="false">G854*AP854</f>
        <v>0</v>
      </c>
      <c r="BJ854" s="90" t="n">
        <f aca="false">G854*H854</f>
        <v>0</v>
      </c>
      <c r="BK854" s="90"/>
      <c r="BL854" s="90"/>
      <c r="BW854" s="90" t="str">
        <f aca="false">I854</f>
        <v>21</v>
      </c>
      <c r="BX854" s="11" t="s">
        <v>2432</v>
      </c>
    </row>
    <row r="855" customFormat="false" ht="24.05" hidden="false" customHeight="true" outlineLevel="0" collapsed="false">
      <c r="A855" s="209" t="s">
        <v>2433</v>
      </c>
      <c r="B855" s="209" t="s">
        <v>115</v>
      </c>
      <c r="C855" s="209" t="s">
        <v>2434</v>
      </c>
      <c r="D855" s="210" t="s">
        <v>2435</v>
      </c>
      <c r="E855" s="210"/>
      <c r="F855" s="209" t="s">
        <v>771</v>
      </c>
      <c r="G855" s="211" t="n">
        <v>2</v>
      </c>
      <c r="H855" s="212"/>
      <c r="I855" s="213" t="s">
        <v>203</v>
      </c>
      <c r="J855" s="212" t="n">
        <f aca="false">G855*AO855</f>
        <v>0</v>
      </c>
      <c r="K855" s="212" t="n">
        <f aca="false">G855*AP855</f>
        <v>0</v>
      </c>
      <c r="L855" s="212" t="n">
        <f aca="false">G855*H855</f>
        <v>0</v>
      </c>
      <c r="M855" s="212" t="n">
        <f aca="false">L855*(1+BW855/100)</f>
        <v>0</v>
      </c>
      <c r="N855" s="212" t="n">
        <v>0</v>
      </c>
      <c r="O855" s="212" t="n">
        <f aca="false">G855*N855</f>
        <v>0</v>
      </c>
      <c r="P855" s="213"/>
      <c r="Z855" s="90" t="n">
        <f aca="false">IF(AQ855="5",BJ855,0)</f>
        <v>0</v>
      </c>
      <c r="AB855" s="90" t="n">
        <f aca="false">IF(AQ855="1",BH855,0)</f>
        <v>0</v>
      </c>
      <c r="AC855" s="90" t="n">
        <f aca="false">IF(AQ855="1",BI855,0)</f>
        <v>0</v>
      </c>
      <c r="AD855" s="90" t="n">
        <f aca="false">IF(AQ855="7",BH855,0)</f>
        <v>0</v>
      </c>
      <c r="AE855" s="90" t="n">
        <f aca="false">IF(AQ855="7",BI855,0)</f>
        <v>0</v>
      </c>
      <c r="AF855" s="90" t="n">
        <f aca="false">IF(AQ855="2",BH855,0)</f>
        <v>0</v>
      </c>
      <c r="AG855" s="90" t="n">
        <f aca="false">IF(AQ855="2",BI855,0)</f>
        <v>0</v>
      </c>
      <c r="AH855" s="90" t="n">
        <f aca="false">IF(AQ855="0",BJ855,0)</f>
        <v>0</v>
      </c>
      <c r="AI855" s="190" t="s">
        <v>115</v>
      </c>
      <c r="AJ855" s="90" t="n">
        <f aca="false">IF(AN855=0,L855,0)</f>
        <v>0</v>
      </c>
      <c r="AK855" s="90" t="n">
        <f aca="false">IF(AN855=12,L855,0)</f>
        <v>0</v>
      </c>
      <c r="AL855" s="90" t="n">
        <f aca="false">IF(AN855=21,L855,0)</f>
        <v>0</v>
      </c>
      <c r="AN855" s="90" t="n">
        <v>21</v>
      </c>
      <c r="AO855" s="90" t="n">
        <f aca="false">H855*0.753695791</f>
        <v>0</v>
      </c>
      <c r="AP855" s="90" t="n">
        <f aca="false">H855*(1-0.753695791)</f>
        <v>0</v>
      </c>
      <c r="AQ855" s="89" t="s">
        <v>208</v>
      </c>
      <c r="AV855" s="90" t="n">
        <f aca="false">AW855+AX855</f>
        <v>0</v>
      </c>
      <c r="AW855" s="90" t="n">
        <f aca="false">G855*AO855</f>
        <v>0</v>
      </c>
      <c r="AX855" s="90" t="n">
        <f aca="false">G855*AP855</f>
        <v>0</v>
      </c>
      <c r="AY855" s="89" t="s">
        <v>2394</v>
      </c>
      <c r="AZ855" s="89" t="s">
        <v>2395</v>
      </c>
      <c r="BA855" s="190" t="s">
        <v>2396</v>
      </c>
      <c r="BC855" s="90" t="n">
        <f aca="false">AW855+AX855</f>
        <v>0</v>
      </c>
      <c r="BD855" s="90" t="n">
        <f aca="false">H855/(100-BE855)*100</f>
        <v>0</v>
      </c>
      <c r="BE855" s="90" t="n">
        <v>0</v>
      </c>
      <c r="BF855" s="90" t="n">
        <f aca="false">O855</f>
        <v>0</v>
      </c>
      <c r="BH855" s="90" t="n">
        <f aca="false">G855*AO855</f>
        <v>0</v>
      </c>
      <c r="BI855" s="90" t="n">
        <f aca="false">G855*AP855</f>
        <v>0</v>
      </c>
      <c r="BJ855" s="90" t="n">
        <f aca="false">G855*H855</f>
        <v>0</v>
      </c>
      <c r="BK855" s="90"/>
      <c r="BL855" s="90"/>
      <c r="BW855" s="90" t="str">
        <f aca="false">I855</f>
        <v>21</v>
      </c>
      <c r="BX855" s="11" t="s">
        <v>2435</v>
      </c>
    </row>
    <row r="856" customFormat="false" ht="15" hidden="false" customHeight="true" outlineLevel="0" collapsed="false">
      <c r="A856" s="203"/>
      <c r="B856" s="204" t="s">
        <v>115</v>
      </c>
      <c r="C856" s="204" t="s">
        <v>2436</v>
      </c>
      <c r="D856" s="205" t="s">
        <v>2437</v>
      </c>
      <c r="E856" s="205"/>
      <c r="F856" s="203" t="s">
        <v>97</v>
      </c>
      <c r="G856" s="206" t="s">
        <v>97</v>
      </c>
      <c r="H856" s="203"/>
      <c r="I856" s="203" t="s">
        <v>97</v>
      </c>
      <c r="J856" s="207" t="n">
        <f aca="false">SUM(J857:J866)</f>
        <v>0</v>
      </c>
      <c r="K856" s="207" t="n">
        <f aca="false">SUM(K857:K866)</f>
        <v>0</v>
      </c>
      <c r="L856" s="207" t="n">
        <f aca="false">SUM(L857:L866)</f>
        <v>0</v>
      </c>
      <c r="M856" s="207" t="n">
        <f aca="false">SUM(M857:M866)</f>
        <v>0</v>
      </c>
      <c r="N856" s="208"/>
      <c r="O856" s="207" t="n">
        <f aca="false">SUM(O857:O866)</f>
        <v>0</v>
      </c>
      <c r="P856" s="208"/>
      <c r="AI856" s="190" t="s">
        <v>115</v>
      </c>
      <c r="AS856" s="178" t="n">
        <f aca="false">SUM(AJ857:AJ866)</f>
        <v>0</v>
      </c>
      <c r="AT856" s="178" t="n">
        <f aca="false">SUM(AK857:AK866)</f>
        <v>0</v>
      </c>
      <c r="AU856" s="178" t="n">
        <f aca="false">SUM(AL857:AL866)</f>
        <v>0</v>
      </c>
    </row>
    <row r="857" customFormat="false" ht="35.5" hidden="false" customHeight="true" outlineLevel="0" collapsed="false">
      <c r="A857" s="209" t="s">
        <v>628</v>
      </c>
      <c r="B857" s="209" t="s">
        <v>115</v>
      </c>
      <c r="C857" s="209" t="s">
        <v>2438</v>
      </c>
      <c r="D857" s="210" t="s">
        <v>2439</v>
      </c>
      <c r="E857" s="210"/>
      <c r="F857" s="209" t="s">
        <v>771</v>
      </c>
      <c r="G857" s="211" t="n">
        <v>1</v>
      </c>
      <c r="H857" s="212"/>
      <c r="I857" s="213" t="s">
        <v>203</v>
      </c>
      <c r="J857" s="212" t="n">
        <f aca="false">G857*AO857</f>
        <v>0</v>
      </c>
      <c r="K857" s="212" t="n">
        <f aca="false">G857*AP857</f>
        <v>0</v>
      </c>
      <c r="L857" s="212" t="n">
        <f aca="false">G857*H857</f>
        <v>0</v>
      </c>
      <c r="M857" s="212" t="n">
        <f aca="false">L857*(1+BW857/100)</f>
        <v>0</v>
      </c>
      <c r="N857" s="212" t="n">
        <v>0</v>
      </c>
      <c r="O857" s="212" t="n">
        <f aca="false">G857*N857</f>
        <v>0</v>
      </c>
      <c r="P857" s="213"/>
      <c r="Z857" s="90" t="n">
        <f aca="false">IF(AQ857="5",BJ857,0)</f>
        <v>0</v>
      </c>
      <c r="AB857" s="90" t="n">
        <f aca="false">IF(AQ857="1",BH857,0)</f>
        <v>0</v>
      </c>
      <c r="AC857" s="90" t="n">
        <f aca="false">IF(AQ857="1",BI857,0)</f>
        <v>0</v>
      </c>
      <c r="AD857" s="90" t="n">
        <f aca="false">IF(AQ857="7",BH857,0)</f>
        <v>0</v>
      </c>
      <c r="AE857" s="90" t="n">
        <f aca="false">IF(AQ857="7",BI857,0)</f>
        <v>0</v>
      </c>
      <c r="AF857" s="90" t="n">
        <f aca="false">IF(AQ857="2",BH857,0)</f>
        <v>0</v>
      </c>
      <c r="AG857" s="90" t="n">
        <f aca="false">IF(AQ857="2",BI857,0)</f>
        <v>0</v>
      </c>
      <c r="AH857" s="90" t="n">
        <f aca="false">IF(AQ857="0",BJ857,0)</f>
        <v>0</v>
      </c>
      <c r="AI857" s="190" t="s">
        <v>115</v>
      </c>
      <c r="AJ857" s="90" t="n">
        <f aca="false">IF(AN857=0,L857,0)</f>
        <v>0</v>
      </c>
      <c r="AK857" s="90" t="n">
        <f aca="false">IF(AN857=12,L857,0)</f>
        <v>0</v>
      </c>
      <c r="AL857" s="90" t="n">
        <f aca="false">IF(AN857=21,L857,0)</f>
        <v>0</v>
      </c>
      <c r="AN857" s="90" t="n">
        <v>21</v>
      </c>
      <c r="AO857" s="90" t="n">
        <f aca="false">H857*0.781889321</f>
        <v>0</v>
      </c>
      <c r="AP857" s="90" t="n">
        <f aca="false">H857*(1-0.781889321)</f>
        <v>0</v>
      </c>
      <c r="AQ857" s="89" t="s">
        <v>208</v>
      </c>
      <c r="AV857" s="90" t="n">
        <f aca="false">AW857+AX857</f>
        <v>0</v>
      </c>
      <c r="AW857" s="90" t="n">
        <f aca="false">G857*AO857</f>
        <v>0</v>
      </c>
      <c r="AX857" s="90" t="n">
        <f aca="false">G857*AP857</f>
        <v>0</v>
      </c>
      <c r="AY857" s="89" t="s">
        <v>2440</v>
      </c>
      <c r="AZ857" s="89" t="s">
        <v>2395</v>
      </c>
      <c r="BA857" s="190" t="s">
        <v>2396</v>
      </c>
      <c r="BC857" s="90" t="n">
        <f aca="false">AW857+AX857</f>
        <v>0</v>
      </c>
      <c r="BD857" s="90" t="n">
        <f aca="false">H857/(100-BE857)*100</f>
        <v>0</v>
      </c>
      <c r="BE857" s="90" t="n">
        <v>0</v>
      </c>
      <c r="BF857" s="90" t="n">
        <f aca="false">O857</f>
        <v>0</v>
      </c>
      <c r="BH857" s="90" t="n">
        <f aca="false">G857*AO857</f>
        <v>0</v>
      </c>
      <c r="BI857" s="90" t="n">
        <f aca="false">G857*AP857</f>
        <v>0</v>
      </c>
      <c r="BJ857" s="90" t="n">
        <f aca="false">G857*H857</f>
        <v>0</v>
      </c>
      <c r="BK857" s="90"/>
      <c r="BL857" s="90"/>
      <c r="BW857" s="90" t="str">
        <f aca="false">I857</f>
        <v>21</v>
      </c>
      <c r="BX857" s="11" t="s">
        <v>2439</v>
      </c>
    </row>
    <row r="858" customFormat="false" ht="35.5" hidden="false" customHeight="true" outlineLevel="0" collapsed="false">
      <c r="A858" s="209" t="s">
        <v>2441</v>
      </c>
      <c r="B858" s="209" t="s">
        <v>115</v>
      </c>
      <c r="C858" s="209" t="s">
        <v>2442</v>
      </c>
      <c r="D858" s="210" t="s">
        <v>2443</v>
      </c>
      <c r="E858" s="210"/>
      <c r="F858" s="209" t="s">
        <v>771</v>
      </c>
      <c r="G858" s="211" t="n">
        <v>1</v>
      </c>
      <c r="H858" s="212"/>
      <c r="I858" s="213" t="s">
        <v>203</v>
      </c>
      <c r="J858" s="212" t="n">
        <f aca="false">G858*AO858</f>
        <v>0</v>
      </c>
      <c r="K858" s="212" t="n">
        <f aca="false">G858*AP858</f>
        <v>0</v>
      </c>
      <c r="L858" s="212" t="n">
        <f aca="false">G858*H858</f>
        <v>0</v>
      </c>
      <c r="M858" s="212" t="n">
        <f aca="false">L858*(1+BW858/100)</f>
        <v>0</v>
      </c>
      <c r="N858" s="212" t="n">
        <v>0</v>
      </c>
      <c r="O858" s="212" t="n">
        <f aca="false">G858*N858</f>
        <v>0</v>
      </c>
      <c r="P858" s="213"/>
      <c r="Z858" s="90" t="n">
        <f aca="false">IF(AQ858="5",BJ858,0)</f>
        <v>0</v>
      </c>
      <c r="AB858" s="90" t="n">
        <f aca="false">IF(AQ858="1",BH858,0)</f>
        <v>0</v>
      </c>
      <c r="AC858" s="90" t="n">
        <f aca="false">IF(AQ858="1",BI858,0)</f>
        <v>0</v>
      </c>
      <c r="AD858" s="90" t="n">
        <f aca="false">IF(AQ858="7",BH858,0)</f>
        <v>0</v>
      </c>
      <c r="AE858" s="90" t="n">
        <f aca="false">IF(AQ858="7",BI858,0)</f>
        <v>0</v>
      </c>
      <c r="AF858" s="90" t="n">
        <f aca="false">IF(AQ858="2",BH858,0)</f>
        <v>0</v>
      </c>
      <c r="AG858" s="90" t="n">
        <f aca="false">IF(AQ858="2",BI858,0)</f>
        <v>0</v>
      </c>
      <c r="AH858" s="90" t="n">
        <f aca="false">IF(AQ858="0",BJ858,0)</f>
        <v>0</v>
      </c>
      <c r="AI858" s="190" t="s">
        <v>115</v>
      </c>
      <c r="AJ858" s="90" t="n">
        <f aca="false">IF(AN858=0,L858,0)</f>
        <v>0</v>
      </c>
      <c r="AK858" s="90" t="n">
        <f aca="false">IF(AN858=12,L858,0)</f>
        <v>0</v>
      </c>
      <c r="AL858" s="90" t="n">
        <f aca="false">IF(AN858=21,L858,0)</f>
        <v>0</v>
      </c>
      <c r="AN858" s="90" t="n">
        <v>21</v>
      </c>
      <c r="AO858" s="90" t="n">
        <f aca="false">H858*0.888723581</f>
        <v>0</v>
      </c>
      <c r="AP858" s="90" t="n">
        <f aca="false">H858*(1-0.888723581)</f>
        <v>0</v>
      </c>
      <c r="AQ858" s="89" t="s">
        <v>208</v>
      </c>
      <c r="AV858" s="90" t="n">
        <f aca="false">AW858+AX858</f>
        <v>0</v>
      </c>
      <c r="AW858" s="90" t="n">
        <f aca="false">G858*AO858</f>
        <v>0</v>
      </c>
      <c r="AX858" s="90" t="n">
        <f aca="false">G858*AP858</f>
        <v>0</v>
      </c>
      <c r="AY858" s="89" t="s">
        <v>2440</v>
      </c>
      <c r="AZ858" s="89" t="s">
        <v>2395</v>
      </c>
      <c r="BA858" s="190" t="s">
        <v>2396</v>
      </c>
      <c r="BC858" s="90" t="n">
        <f aca="false">AW858+AX858</f>
        <v>0</v>
      </c>
      <c r="BD858" s="90" t="n">
        <f aca="false">H858/(100-BE858)*100</f>
        <v>0</v>
      </c>
      <c r="BE858" s="90" t="n">
        <v>0</v>
      </c>
      <c r="BF858" s="90" t="n">
        <f aca="false">O858</f>
        <v>0</v>
      </c>
      <c r="BH858" s="90" t="n">
        <f aca="false">G858*AO858</f>
        <v>0</v>
      </c>
      <c r="BI858" s="90" t="n">
        <f aca="false">G858*AP858</f>
        <v>0</v>
      </c>
      <c r="BJ858" s="90" t="n">
        <f aca="false">G858*H858</f>
        <v>0</v>
      </c>
      <c r="BK858" s="90"/>
      <c r="BL858" s="90"/>
      <c r="BW858" s="90" t="str">
        <f aca="false">I858</f>
        <v>21</v>
      </c>
      <c r="BX858" s="11" t="s">
        <v>2443</v>
      </c>
    </row>
    <row r="859" customFormat="false" ht="35.5" hidden="false" customHeight="true" outlineLevel="0" collapsed="false">
      <c r="A859" s="209" t="s">
        <v>644</v>
      </c>
      <c r="B859" s="209" t="s">
        <v>115</v>
      </c>
      <c r="C859" s="209" t="s">
        <v>2444</v>
      </c>
      <c r="D859" s="210" t="s">
        <v>2445</v>
      </c>
      <c r="E859" s="210"/>
      <c r="F859" s="209" t="s">
        <v>771</v>
      </c>
      <c r="G859" s="211" t="n">
        <v>2</v>
      </c>
      <c r="H859" s="212"/>
      <c r="I859" s="213" t="s">
        <v>203</v>
      </c>
      <c r="J859" s="212" t="n">
        <f aca="false">G859*AO859</f>
        <v>0</v>
      </c>
      <c r="K859" s="212" t="n">
        <f aca="false">G859*AP859</f>
        <v>0</v>
      </c>
      <c r="L859" s="212" t="n">
        <f aca="false">G859*H859</f>
        <v>0</v>
      </c>
      <c r="M859" s="212" t="n">
        <f aca="false">L859*(1+BW859/100)</f>
        <v>0</v>
      </c>
      <c r="N859" s="212" t="n">
        <v>0</v>
      </c>
      <c r="O859" s="212" t="n">
        <f aca="false">G859*N859</f>
        <v>0</v>
      </c>
      <c r="P859" s="213"/>
      <c r="Z859" s="90" t="n">
        <f aca="false">IF(AQ859="5",BJ859,0)</f>
        <v>0</v>
      </c>
      <c r="AB859" s="90" t="n">
        <f aca="false">IF(AQ859="1",BH859,0)</f>
        <v>0</v>
      </c>
      <c r="AC859" s="90" t="n">
        <f aca="false">IF(AQ859="1",BI859,0)</f>
        <v>0</v>
      </c>
      <c r="AD859" s="90" t="n">
        <f aca="false">IF(AQ859="7",BH859,0)</f>
        <v>0</v>
      </c>
      <c r="AE859" s="90" t="n">
        <f aca="false">IF(AQ859="7",BI859,0)</f>
        <v>0</v>
      </c>
      <c r="AF859" s="90" t="n">
        <f aca="false">IF(AQ859="2",BH859,0)</f>
        <v>0</v>
      </c>
      <c r="AG859" s="90" t="n">
        <f aca="false">IF(AQ859="2",BI859,0)</f>
        <v>0</v>
      </c>
      <c r="AH859" s="90" t="n">
        <f aca="false">IF(AQ859="0",BJ859,0)</f>
        <v>0</v>
      </c>
      <c r="AI859" s="190" t="s">
        <v>115</v>
      </c>
      <c r="AJ859" s="90" t="n">
        <f aca="false">IF(AN859=0,L859,0)</f>
        <v>0</v>
      </c>
      <c r="AK859" s="90" t="n">
        <f aca="false">IF(AN859=12,L859,0)</f>
        <v>0</v>
      </c>
      <c r="AL859" s="90" t="n">
        <f aca="false">IF(AN859=21,L859,0)</f>
        <v>0</v>
      </c>
      <c r="AN859" s="90" t="n">
        <v>21</v>
      </c>
      <c r="AO859" s="90" t="n">
        <f aca="false">H859*0.869338137</f>
        <v>0</v>
      </c>
      <c r="AP859" s="90" t="n">
        <f aca="false">H859*(1-0.869338137)</f>
        <v>0</v>
      </c>
      <c r="AQ859" s="89" t="s">
        <v>208</v>
      </c>
      <c r="AV859" s="90" t="n">
        <f aca="false">AW859+AX859</f>
        <v>0</v>
      </c>
      <c r="AW859" s="90" t="n">
        <f aca="false">G859*AO859</f>
        <v>0</v>
      </c>
      <c r="AX859" s="90" t="n">
        <f aca="false">G859*AP859</f>
        <v>0</v>
      </c>
      <c r="AY859" s="89" t="s">
        <v>2440</v>
      </c>
      <c r="AZ859" s="89" t="s">
        <v>2395</v>
      </c>
      <c r="BA859" s="190" t="s">
        <v>2396</v>
      </c>
      <c r="BC859" s="90" t="n">
        <f aca="false">AW859+AX859</f>
        <v>0</v>
      </c>
      <c r="BD859" s="90" t="n">
        <f aca="false">H859/(100-BE859)*100</f>
        <v>0</v>
      </c>
      <c r="BE859" s="90" t="n">
        <v>0</v>
      </c>
      <c r="BF859" s="90" t="n">
        <f aca="false">O859</f>
        <v>0</v>
      </c>
      <c r="BH859" s="90" t="n">
        <f aca="false">G859*AO859</f>
        <v>0</v>
      </c>
      <c r="BI859" s="90" t="n">
        <f aca="false">G859*AP859</f>
        <v>0</v>
      </c>
      <c r="BJ859" s="90" t="n">
        <f aca="false">G859*H859</f>
        <v>0</v>
      </c>
      <c r="BK859" s="90"/>
      <c r="BL859" s="90"/>
      <c r="BW859" s="90" t="str">
        <f aca="false">I859</f>
        <v>21</v>
      </c>
      <c r="BX859" s="11" t="s">
        <v>2445</v>
      </c>
    </row>
    <row r="860" customFormat="false" ht="24.05" hidden="false" customHeight="true" outlineLevel="0" collapsed="false">
      <c r="A860" s="209" t="s">
        <v>2446</v>
      </c>
      <c r="B860" s="209" t="s">
        <v>115</v>
      </c>
      <c r="C860" s="209" t="s">
        <v>2447</v>
      </c>
      <c r="D860" s="210" t="s">
        <v>2448</v>
      </c>
      <c r="E860" s="210"/>
      <c r="F860" s="209" t="s">
        <v>771</v>
      </c>
      <c r="G860" s="211" t="n">
        <v>2</v>
      </c>
      <c r="H860" s="212"/>
      <c r="I860" s="213" t="s">
        <v>203</v>
      </c>
      <c r="J860" s="212" t="n">
        <f aca="false">G860*AO860</f>
        <v>0</v>
      </c>
      <c r="K860" s="212" t="n">
        <f aca="false">G860*AP860</f>
        <v>0</v>
      </c>
      <c r="L860" s="212" t="n">
        <f aca="false">G860*H860</f>
        <v>0</v>
      </c>
      <c r="M860" s="212" t="n">
        <f aca="false">L860*(1+BW860/100)</f>
        <v>0</v>
      </c>
      <c r="N860" s="212" t="n">
        <v>0</v>
      </c>
      <c r="O860" s="212" t="n">
        <f aca="false">G860*N860</f>
        <v>0</v>
      </c>
      <c r="P860" s="213"/>
      <c r="Z860" s="90" t="n">
        <f aca="false">IF(AQ860="5",BJ860,0)</f>
        <v>0</v>
      </c>
      <c r="AB860" s="90" t="n">
        <f aca="false">IF(AQ860="1",BH860,0)</f>
        <v>0</v>
      </c>
      <c r="AC860" s="90" t="n">
        <f aca="false">IF(AQ860="1",BI860,0)</f>
        <v>0</v>
      </c>
      <c r="AD860" s="90" t="n">
        <f aca="false">IF(AQ860="7",BH860,0)</f>
        <v>0</v>
      </c>
      <c r="AE860" s="90" t="n">
        <f aca="false">IF(AQ860="7",BI860,0)</f>
        <v>0</v>
      </c>
      <c r="AF860" s="90" t="n">
        <f aca="false">IF(AQ860="2",BH860,0)</f>
        <v>0</v>
      </c>
      <c r="AG860" s="90" t="n">
        <f aca="false">IF(AQ860="2",BI860,0)</f>
        <v>0</v>
      </c>
      <c r="AH860" s="90" t="n">
        <f aca="false">IF(AQ860="0",BJ860,0)</f>
        <v>0</v>
      </c>
      <c r="AI860" s="190" t="s">
        <v>115</v>
      </c>
      <c r="AJ860" s="90" t="n">
        <f aca="false">IF(AN860=0,L860,0)</f>
        <v>0</v>
      </c>
      <c r="AK860" s="90" t="n">
        <f aca="false">IF(AN860=12,L860,0)</f>
        <v>0</v>
      </c>
      <c r="AL860" s="90" t="n">
        <f aca="false">IF(AN860=21,L860,0)</f>
        <v>0</v>
      </c>
      <c r="AN860" s="90" t="n">
        <v>21</v>
      </c>
      <c r="AO860" s="90" t="n">
        <f aca="false">H860*0.888724261</f>
        <v>0</v>
      </c>
      <c r="AP860" s="90" t="n">
        <f aca="false">H860*(1-0.888724261)</f>
        <v>0</v>
      </c>
      <c r="AQ860" s="89" t="s">
        <v>208</v>
      </c>
      <c r="AV860" s="90" t="n">
        <f aca="false">AW860+AX860</f>
        <v>0</v>
      </c>
      <c r="AW860" s="90" t="n">
        <f aca="false">G860*AO860</f>
        <v>0</v>
      </c>
      <c r="AX860" s="90" t="n">
        <f aca="false">G860*AP860</f>
        <v>0</v>
      </c>
      <c r="AY860" s="89" t="s">
        <v>2440</v>
      </c>
      <c r="AZ860" s="89" t="s">
        <v>2395</v>
      </c>
      <c r="BA860" s="190" t="s">
        <v>2396</v>
      </c>
      <c r="BC860" s="90" t="n">
        <f aca="false">AW860+AX860</f>
        <v>0</v>
      </c>
      <c r="BD860" s="90" t="n">
        <f aca="false">H860/(100-BE860)*100</f>
        <v>0</v>
      </c>
      <c r="BE860" s="90" t="n">
        <v>0</v>
      </c>
      <c r="BF860" s="90" t="n">
        <f aca="false">O860</f>
        <v>0</v>
      </c>
      <c r="BH860" s="90" t="n">
        <f aca="false">G860*AO860</f>
        <v>0</v>
      </c>
      <c r="BI860" s="90" t="n">
        <f aca="false">G860*AP860</f>
        <v>0</v>
      </c>
      <c r="BJ860" s="90" t="n">
        <f aca="false">G860*H860</f>
        <v>0</v>
      </c>
      <c r="BK860" s="90"/>
      <c r="BL860" s="90"/>
      <c r="BW860" s="90" t="str">
        <f aca="false">I860</f>
        <v>21</v>
      </c>
      <c r="BX860" s="11" t="s">
        <v>2448</v>
      </c>
    </row>
    <row r="861" customFormat="false" ht="24.05" hidden="false" customHeight="true" outlineLevel="0" collapsed="false">
      <c r="A861" s="209" t="s">
        <v>668</v>
      </c>
      <c r="B861" s="209" t="s">
        <v>115</v>
      </c>
      <c r="C861" s="209" t="s">
        <v>2449</v>
      </c>
      <c r="D861" s="210" t="s">
        <v>2450</v>
      </c>
      <c r="E861" s="210"/>
      <c r="F861" s="209" t="s">
        <v>313</v>
      </c>
      <c r="G861" s="211" t="n">
        <v>154</v>
      </c>
      <c r="H861" s="212"/>
      <c r="I861" s="213" t="s">
        <v>203</v>
      </c>
      <c r="J861" s="212" t="n">
        <f aca="false">G861*AO861</f>
        <v>0</v>
      </c>
      <c r="K861" s="212" t="n">
        <f aca="false">G861*AP861</f>
        <v>0</v>
      </c>
      <c r="L861" s="212" t="n">
        <f aca="false">G861*H861</f>
        <v>0</v>
      </c>
      <c r="M861" s="212" t="n">
        <f aca="false">L861*(1+BW861/100)</f>
        <v>0</v>
      </c>
      <c r="N861" s="212" t="n">
        <v>0</v>
      </c>
      <c r="O861" s="212" t="n">
        <f aca="false">G861*N861</f>
        <v>0</v>
      </c>
      <c r="P861" s="213"/>
      <c r="Z861" s="90" t="n">
        <f aca="false">IF(AQ861="5",BJ861,0)</f>
        <v>0</v>
      </c>
      <c r="AB861" s="90" t="n">
        <f aca="false">IF(AQ861="1",BH861,0)</f>
        <v>0</v>
      </c>
      <c r="AC861" s="90" t="n">
        <f aca="false">IF(AQ861="1",BI861,0)</f>
        <v>0</v>
      </c>
      <c r="AD861" s="90" t="n">
        <f aca="false">IF(AQ861="7",BH861,0)</f>
        <v>0</v>
      </c>
      <c r="AE861" s="90" t="n">
        <f aca="false">IF(AQ861="7",BI861,0)</f>
        <v>0</v>
      </c>
      <c r="AF861" s="90" t="n">
        <f aca="false">IF(AQ861="2",BH861,0)</f>
        <v>0</v>
      </c>
      <c r="AG861" s="90" t="n">
        <f aca="false">IF(AQ861="2",BI861,0)</f>
        <v>0</v>
      </c>
      <c r="AH861" s="90" t="n">
        <f aca="false">IF(AQ861="0",BJ861,0)</f>
        <v>0</v>
      </c>
      <c r="AI861" s="190" t="s">
        <v>115</v>
      </c>
      <c r="AJ861" s="90" t="n">
        <f aca="false">IF(AN861=0,L861,0)</f>
        <v>0</v>
      </c>
      <c r="AK861" s="90" t="n">
        <f aca="false">IF(AN861=12,L861,0)</f>
        <v>0</v>
      </c>
      <c r="AL861" s="90" t="n">
        <f aca="false">IF(AN861=21,L861,0)</f>
        <v>0</v>
      </c>
      <c r="AN861" s="90" t="n">
        <v>21</v>
      </c>
      <c r="AO861" s="90" t="n">
        <f aca="false">H861*0.683544503</f>
        <v>0</v>
      </c>
      <c r="AP861" s="90" t="n">
        <f aca="false">H861*(1-0.683544503)</f>
        <v>0</v>
      </c>
      <c r="AQ861" s="89" t="s">
        <v>208</v>
      </c>
      <c r="AV861" s="90" t="n">
        <f aca="false">AW861+AX861</f>
        <v>0</v>
      </c>
      <c r="AW861" s="90" t="n">
        <f aca="false">G861*AO861</f>
        <v>0</v>
      </c>
      <c r="AX861" s="90" t="n">
        <f aca="false">G861*AP861</f>
        <v>0</v>
      </c>
      <c r="AY861" s="89" t="s">
        <v>2440</v>
      </c>
      <c r="AZ861" s="89" t="s">
        <v>2395</v>
      </c>
      <c r="BA861" s="190" t="s">
        <v>2396</v>
      </c>
      <c r="BC861" s="90" t="n">
        <f aca="false">AW861+AX861</f>
        <v>0</v>
      </c>
      <c r="BD861" s="90" t="n">
        <f aca="false">H861/(100-BE861)*100</f>
        <v>0</v>
      </c>
      <c r="BE861" s="90" t="n">
        <v>0</v>
      </c>
      <c r="BF861" s="90" t="n">
        <f aca="false">O861</f>
        <v>0</v>
      </c>
      <c r="BH861" s="90" t="n">
        <f aca="false">G861*AO861</f>
        <v>0</v>
      </c>
      <c r="BI861" s="90" t="n">
        <f aca="false">G861*AP861</f>
        <v>0</v>
      </c>
      <c r="BJ861" s="90" t="n">
        <f aca="false">G861*H861</f>
        <v>0</v>
      </c>
      <c r="BK861" s="90"/>
      <c r="BL861" s="90"/>
      <c r="BW861" s="90" t="str">
        <f aca="false">I861</f>
        <v>21</v>
      </c>
      <c r="BX861" s="11" t="s">
        <v>2450</v>
      </c>
    </row>
    <row r="862" customFormat="false" ht="24.05" hidden="false" customHeight="true" outlineLevel="0" collapsed="false">
      <c r="A862" s="209" t="s">
        <v>685</v>
      </c>
      <c r="B862" s="209" t="s">
        <v>115</v>
      </c>
      <c r="C862" s="209" t="s">
        <v>2451</v>
      </c>
      <c r="D862" s="210" t="s">
        <v>2452</v>
      </c>
      <c r="E862" s="210"/>
      <c r="F862" s="209" t="s">
        <v>313</v>
      </c>
      <c r="G862" s="211" t="n">
        <v>218</v>
      </c>
      <c r="H862" s="212"/>
      <c r="I862" s="213" t="s">
        <v>203</v>
      </c>
      <c r="J862" s="212" t="n">
        <f aca="false">G862*AO862</f>
        <v>0</v>
      </c>
      <c r="K862" s="212" t="n">
        <f aca="false">G862*AP862</f>
        <v>0</v>
      </c>
      <c r="L862" s="212" t="n">
        <f aca="false">G862*H862</f>
        <v>0</v>
      </c>
      <c r="M862" s="212" t="n">
        <f aca="false">L862*(1+BW862/100)</f>
        <v>0</v>
      </c>
      <c r="N862" s="212" t="n">
        <v>0</v>
      </c>
      <c r="O862" s="212" t="n">
        <f aca="false">G862*N862</f>
        <v>0</v>
      </c>
      <c r="P862" s="213"/>
      <c r="Z862" s="90" t="n">
        <f aca="false">IF(AQ862="5",BJ862,0)</f>
        <v>0</v>
      </c>
      <c r="AB862" s="90" t="n">
        <f aca="false">IF(AQ862="1",BH862,0)</f>
        <v>0</v>
      </c>
      <c r="AC862" s="90" t="n">
        <f aca="false">IF(AQ862="1",BI862,0)</f>
        <v>0</v>
      </c>
      <c r="AD862" s="90" t="n">
        <f aca="false">IF(AQ862="7",BH862,0)</f>
        <v>0</v>
      </c>
      <c r="AE862" s="90" t="n">
        <f aca="false">IF(AQ862="7",BI862,0)</f>
        <v>0</v>
      </c>
      <c r="AF862" s="90" t="n">
        <f aca="false">IF(AQ862="2",BH862,0)</f>
        <v>0</v>
      </c>
      <c r="AG862" s="90" t="n">
        <f aca="false">IF(AQ862="2",BI862,0)</f>
        <v>0</v>
      </c>
      <c r="AH862" s="90" t="n">
        <f aca="false">IF(AQ862="0",BJ862,0)</f>
        <v>0</v>
      </c>
      <c r="AI862" s="190" t="s">
        <v>115</v>
      </c>
      <c r="AJ862" s="90" t="n">
        <f aca="false">IF(AN862=0,L862,0)</f>
        <v>0</v>
      </c>
      <c r="AK862" s="90" t="n">
        <f aca="false">IF(AN862=12,L862,0)</f>
        <v>0</v>
      </c>
      <c r="AL862" s="90" t="n">
        <f aca="false">IF(AN862=21,L862,0)</f>
        <v>0</v>
      </c>
      <c r="AN862" s="90" t="n">
        <v>21</v>
      </c>
      <c r="AO862" s="90" t="n">
        <f aca="false">H862*0.537036922</f>
        <v>0</v>
      </c>
      <c r="AP862" s="90" t="n">
        <f aca="false">H862*(1-0.537036922)</f>
        <v>0</v>
      </c>
      <c r="AQ862" s="89" t="s">
        <v>208</v>
      </c>
      <c r="AV862" s="90" t="n">
        <f aca="false">AW862+AX862</f>
        <v>0</v>
      </c>
      <c r="AW862" s="90" t="n">
        <f aca="false">G862*AO862</f>
        <v>0</v>
      </c>
      <c r="AX862" s="90" t="n">
        <f aca="false">G862*AP862</f>
        <v>0</v>
      </c>
      <c r="AY862" s="89" t="s">
        <v>2440</v>
      </c>
      <c r="AZ862" s="89" t="s">
        <v>2395</v>
      </c>
      <c r="BA862" s="190" t="s">
        <v>2396</v>
      </c>
      <c r="BC862" s="90" t="n">
        <f aca="false">AW862+AX862</f>
        <v>0</v>
      </c>
      <c r="BD862" s="90" t="n">
        <f aca="false">H862/(100-BE862)*100</f>
        <v>0</v>
      </c>
      <c r="BE862" s="90" t="n">
        <v>0</v>
      </c>
      <c r="BF862" s="90" t="n">
        <f aca="false">O862</f>
        <v>0</v>
      </c>
      <c r="BH862" s="90" t="n">
        <f aca="false">G862*AO862</f>
        <v>0</v>
      </c>
      <c r="BI862" s="90" t="n">
        <f aca="false">G862*AP862</f>
        <v>0</v>
      </c>
      <c r="BJ862" s="90" t="n">
        <f aca="false">G862*H862</f>
        <v>0</v>
      </c>
      <c r="BK862" s="90"/>
      <c r="BL862" s="90"/>
      <c r="BW862" s="90" t="str">
        <f aca="false">I862</f>
        <v>21</v>
      </c>
      <c r="BX862" s="11" t="s">
        <v>2452</v>
      </c>
    </row>
    <row r="863" customFormat="false" ht="15" hidden="false" customHeight="true" outlineLevel="0" collapsed="false">
      <c r="A863" s="209" t="s">
        <v>2453</v>
      </c>
      <c r="B863" s="209" t="s">
        <v>115</v>
      </c>
      <c r="C863" s="209" t="s">
        <v>2454</v>
      </c>
      <c r="D863" s="210" t="s">
        <v>2455</v>
      </c>
      <c r="E863" s="210"/>
      <c r="F863" s="209" t="s">
        <v>771</v>
      </c>
      <c r="G863" s="211" t="n">
        <v>1</v>
      </c>
      <c r="H863" s="212"/>
      <c r="I863" s="213" t="s">
        <v>203</v>
      </c>
      <c r="J863" s="212" t="n">
        <f aca="false">G863*AO863</f>
        <v>0</v>
      </c>
      <c r="K863" s="212" t="n">
        <f aca="false">G863*AP863</f>
        <v>0</v>
      </c>
      <c r="L863" s="212" t="n">
        <f aca="false">G863*H863</f>
        <v>0</v>
      </c>
      <c r="M863" s="212" t="n">
        <f aca="false">L863*(1+BW863/100)</f>
        <v>0</v>
      </c>
      <c r="N863" s="212" t="n">
        <v>0</v>
      </c>
      <c r="O863" s="212" t="n">
        <f aca="false">G863*N863</f>
        <v>0</v>
      </c>
      <c r="P863" s="213"/>
      <c r="Z863" s="90" t="n">
        <f aca="false">IF(AQ863="5",BJ863,0)</f>
        <v>0</v>
      </c>
      <c r="AB863" s="90" t="n">
        <f aca="false">IF(AQ863="1",BH863,0)</f>
        <v>0</v>
      </c>
      <c r="AC863" s="90" t="n">
        <f aca="false">IF(AQ863="1",BI863,0)</f>
        <v>0</v>
      </c>
      <c r="AD863" s="90" t="n">
        <f aca="false">IF(AQ863="7",BH863,0)</f>
        <v>0</v>
      </c>
      <c r="AE863" s="90" t="n">
        <f aca="false">IF(AQ863="7",BI863,0)</f>
        <v>0</v>
      </c>
      <c r="AF863" s="90" t="n">
        <f aca="false">IF(AQ863="2",BH863,0)</f>
        <v>0</v>
      </c>
      <c r="AG863" s="90" t="n">
        <f aca="false">IF(AQ863="2",BI863,0)</f>
        <v>0</v>
      </c>
      <c r="AH863" s="90" t="n">
        <f aca="false">IF(AQ863="0",BJ863,0)</f>
        <v>0</v>
      </c>
      <c r="AI863" s="190" t="s">
        <v>115</v>
      </c>
      <c r="AJ863" s="90" t="n">
        <f aca="false">IF(AN863=0,L863,0)</f>
        <v>0</v>
      </c>
      <c r="AK863" s="90" t="n">
        <f aca="false">IF(AN863=12,L863,0)</f>
        <v>0</v>
      </c>
      <c r="AL863" s="90" t="n">
        <f aca="false">IF(AN863=21,L863,0)</f>
        <v>0</v>
      </c>
      <c r="AN863" s="90" t="n">
        <v>21</v>
      </c>
      <c r="AO863" s="90" t="n">
        <f aca="false">H863*0.763550277</f>
        <v>0</v>
      </c>
      <c r="AP863" s="90" t="n">
        <f aca="false">H863*(1-0.763550277)</f>
        <v>0</v>
      </c>
      <c r="AQ863" s="89" t="s">
        <v>208</v>
      </c>
      <c r="AV863" s="90" t="n">
        <f aca="false">AW863+AX863</f>
        <v>0</v>
      </c>
      <c r="AW863" s="90" t="n">
        <f aca="false">G863*AO863</f>
        <v>0</v>
      </c>
      <c r="AX863" s="90" t="n">
        <f aca="false">G863*AP863</f>
        <v>0</v>
      </c>
      <c r="AY863" s="89" t="s">
        <v>2440</v>
      </c>
      <c r="AZ863" s="89" t="s">
        <v>2395</v>
      </c>
      <c r="BA863" s="190" t="s">
        <v>2396</v>
      </c>
      <c r="BC863" s="90" t="n">
        <f aca="false">AW863+AX863</f>
        <v>0</v>
      </c>
      <c r="BD863" s="90" t="n">
        <f aca="false">H863/(100-BE863)*100</f>
        <v>0</v>
      </c>
      <c r="BE863" s="90" t="n">
        <v>0</v>
      </c>
      <c r="BF863" s="90" t="n">
        <f aca="false">O863</f>
        <v>0</v>
      </c>
      <c r="BH863" s="90" t="n">
        <f aca="false">G863*AO863</f>
        <v>0</v>
      </c>
      <c r="BI863" s="90" t="n">
        <f aca="false">G863*AP863</f>
        <v>0</v>
      </c>
      <c r="BJ863" s="90" t="n">
        <f aca="false">G863*H863</f>
        <v>0</v>
      </c>
      <c r="BK863" s="90"/>
      <c r="BL863" s="90"/>
      <c r="BW863" s="90" t="str">
        <f aca="false">I863</f>
        <v>21</v>
      </c>
      <c r="BX863" s="11" t="s">
        <v>2455</v>
      </c>
    </row>
    <row r="864" customFormat="false" ht="15" hidden="false" customHeight="true" outlineLevel="0" collapsed="false">
      <c r="A864" s="209" t="s">
        <v>2456</v>
      </c>
      <c r="B864" s="209" t="s">
        <v>115</v>
      </c>
      <c r="C864" s="209" t="s">
        <v>2457</v>
      </c>
      <c r="D864" s="210" t="s">
        <v>2458</v>
      </c>
      <c r="E864" s="210"/>
      <c r="F864" s="209" t="s">
        <v>1484</v>
      </c>
      <c r="G864" s="211" t="n">
        <v>1</v>
      </c>
      <c r="H864" s="212"/>
      <c r="I864" s="213" t="s">
        <v>203</v>
      </c>
      <c r="J864" s="212" t="n">
        <f aca="false">G864*AO864</f>
        <v>0</v>
      </c>
      <c r="K864" s="212" t="n">
        <f aca="false">G864*AP864</f>
        <v>0</v>
      </c>
      <c r="L864" s="212" t="n">
        <f aca="false">G864*H864</f>
        <v>0</v>
      </c>
      <c r="M864" s="212" t="n">
        <f aca="false">L864*(1+BW864/100)</f>
        <v>0</v>
      </c>
      <c r="N864" s="212" t="n">
        <v>0</v>
      </c>
      <c r="O864" s="212" t="n">
        <f aca="false">G864*N864</f>
        <v>0</v>
      </c>
      <c r="P864" s="213"/>
      <c r="Z864" s="90" t="n">
        <f aca="false">IF(AQ864="5",BJ864,0)</f>
        <v>0</v>
      </c>
      <c r="AB864" s="90" t="n">
        <f aca="false">IF(AQ864="1",BH864,0)</f>
        <v>0</v>
      </c>
      <c r="AC864" s="90" t="n">
        <f aca="false">IF(AQ864="1",BI864,0)</f>
        <v>0</v>
      </c>
      <c r="AD864" s="90" t="n">
        <f aca="false">IF(AQ864="7",BH864,0)</f>
        <v>0</v>
      </c>
      <c r="AE864" s="90" t="n">
        <f aca="false">IF(AQ864="7",BI864,0)</f>
        <v>0</v>
      </c>
      <c r="AF864" s="90" t="n">
        <f aca="false">IF(AQ864="2",BH864,0)</f>
        <v>0</v>
      </c>
      <c r="AG864" s="90" t="n">
        <f aca="false">IF(AQ864="2",BI864,0)</f>
        <v>0</v>
      </c>
      <c r="AH864" s="90" t="n">
        <f aca="false">IF(AQ864="0",BJ864,0)</f>
        <v>0</v>
      </c>
      <c r="AI864" s="190" t="s">
        <v>115</v>
      </c>
      <c r="AJ864" s="90" t="n">
        <f aca="false">IF(AN864=0,L864,0)</f>
        <v>0</v>
      </c>
      <c r="AK864" s="90" t="n">
        <f aca="false">IF(AN864=12,L864,0)</f>
        <v>0</v>
      </c>
      <c r="AL864" s="90" t="n">
        <f aca="false">IF(AN864=21,L864,0)</f>
        <v>0</v>
      </c>
      <c r="AN864" s="90" t="n">
        <v>21</v>
      </c>
      <c r="AO864" s="90" t="n">
        <f aca="false">H864*0.440000202</f>
        <v>0</v>
      </c>
      <c r="AP864" s="90" t="n">
        <f aca="false">H864*(1-0.440000202)</f>
        <v>0</v>
      </c>
      <c r="AQ864" s="89" t="s">
        <v>208</v>
      </c>
      <c r="AV864" s="90" t="n">
        <f aca="false">AW864+AX864</f>
        <v>0</v>
      </c>
      <c r="AW864" s="90" t="n">
        <f aca="false">G864*AO864</f>
        <v>0</v>
      </c>
      <c r="AX864" s="90" t="n">
        <f aca="false">G864*AP864</f>
        <v>0</v>
      </c>
      <c r="AY864" s="89" t="s">
        <v>2440</v>
      </c>
      <c r="AZ864" s="89" t="s">
        <v>2395</v>
      </c>
      <c r="BA864" s="190" t="s">
        <v>2396</v>
      </c>
      <c r="BC864" s="90" t="n">
        <f aca="false">AW864+AX864</f>
        <v>0</v>
      </c>
      <c r="BD864" s="90" t="n">
        <f aca="false">H864/(100-BE864)*100</f>
        <v>0</v>
      </c>
      <c r="BE864" s="90" t="n">
        <v>0</v>
      </c>
      <c r="BF864" s="90" t="n">
        <f aca="false">O864</f>
        <v>0</v>
      </c>
      <c r="BH864" s="90" t="n">
        <f aca="false">G864*AO864</f>
        <v>0</v>
      </c>
      <c r="BI864" s="90" t="n">
        <f aca="false">G864*AP864</f>
        <v>0</v>
      </c>
      <c r="BJ864" s="90" t="n">
        <f aca="false">G864*H864</f>
        <v>0</v>
      </c>
      <c r="BK864" s="90"/>
      <c r="BL864" s="90"/>
      <c r="BW864" s="90" t="str">
        <f aca="false">I864</f>
        <v>21</v>
      </c>
      <c r="BX864" s="11" t="s">
        <v>2458</v>
      </c>
    </row>
    <row r="865" customFormat="false" ht="35.5" hidden="false" customHeight="true" outlineLevel="0" collapsed="false">
      <c r="A865" s="209" t="s">
        <v>2459</v>
      </c>
      <c r="B865" s="209" t="s">
        <v>115</v>
      </c>
      <c r="C865" s="209" t="s">
        <v>2460</v>
      </c>
      <c r="D865" s="210" t="s">
        <v>2461</v>
      </c>
      <c r="E865" s="210"/>
      <c r="F865" s="209" t="s">
        <v>1484</v>
      </c>
      <c r="G865" s="211" t="n">
        <v>1</v>
      </c>
      <c r="H865" s="212"/>
      <c r="I865" s="213" t="s">
        <v>203</v>
      </c>
      <c r="J865" s="212" t="n">
        <f aca="false">G865*AO865</f>
        <v>0</v>
      </c>
      <c r="K865" s="212" t="n">
        <f aca="false">G865*AP865</f>
        <v>0</v>
      </c>
      <c r="L865" s="212" t="n">
        <f aca="false">G865*H865</f>
        <v>0</v>
      </c>
      <c r="M865" s="212" t="n">
        <f aca="false">L865*(1+BW865/100)</f>
        <v>0</v>
      </c>
      <c r="N865" s="212" t="n">
        <v>0</v>
      </c>
      <c r="O865" s="212" t="n">
        <f aca="false">G865*N865</f>
        <v>0</v>
      </c>
      <c r="P865" s="213"/>
      <c r="Z865" s="90" t="n">
        <f aca="false">IF(AQ865="5",BJ865,0)</f>
        <v>0</v>
      </c>
      <c r="AB865" s="90" t="n">
        <f aca="false">IF(AQ865="1",BH865,0)</f>
        <v>0</v>
      </c>
      <c r="AC865" s="90" t="n">
        <f aca="false">IF(AQ865="1",BI865,0)</f>
        <v>0</v>
      </c>
      <c r="AD865" s="90" t="n">
        <f aca="false">IF(AQ865="7",BH865,0)</f>
        <v>0</v>
      </c>
      <c r="AE865" s="90" t="n">
        <f aca="false">IF(AQ865="7",BI865,0)</f>
        <v>0</v>
      </c>
      <c r="AF865" s="90" t="n">
        <f aca="false">IF(AQ865="2",BH865,0)</f>
        <v>0</v>
      </c>
      <c r="AG865" s="90" t="n">
        <f aca="false">IF(AQ865="2",BI865,0)</f>
        <v>0</v>
      </c>
      <c r="AH865" s="90" t="n">
        <f aca="false">IF(AQ865="0",BJ865,0)</f>
        <v>0</v>
      </c>
      <c r="AI865" s="190" t="s">
        <v>115</v>
      </c>
      <c r="AJ865" s="90" t="n">
        <f aca="false">IF(AN865=0,L865,0)</f>
        <v>0</v>
      </c>
      <c r="AK865" s="90" t="n">
        <f aca="false">IF(AN865=12,L865,0)</f>
        <v>0</v>
      </c>
      <c r="AL865" s="90" t="n">
        <f aca="false">IF(AN865=21,L865,0)</f>
        <v>0</v>
      </c>
      <c r="AN865" s="90" t="n">
        <v>21</v>
      </c>
      <c r="AO865" s="90" t="n">
        <f aca="false">H865*0.434977637</f>
        <v>0</v>
      </c>
      <c r="AP865" s="90" t="n">
        <f aca="false">H865*(1-0.434977637)</f>
        <v>0</v>
      </c>
      <c r="AQ865" s="89" t="s">
        <v>208</v>
      </c>
      <c r="AV865" s="90" t="n">
        <f aca="false">AW865+AX865</f>
        <v>0</v>
      </c>
      <c r="AW865" s="90" t="n">
        <f aca="false">G865*AO865</f>
        <v>0</v>
      </c>
      <c r="AX865" s="90" t="n">
        <f aca="false">G865*AP865</f>
        <v>0</v>
      </c>
      <c r="AY865" s="89" t="s">
        <v>2440</v>
      </c>
      <c r="AZ865" s="89" t="s">
        <v>2395</v>
      </c>
      <c r="BA865" s="190" t="s">
        <v>2396</v>
      </c>
      <c r="BC865" s="90" t="n">
        <f aca="false">AW865+AX865</f>
        <v>0</v>
      </c>
      <c r="BD865" s="90" t="n">
        <f aca="false">H865/(100-BE865)*100</f>
        <v>0</v>
      </c>
      <c r="BE865" s="90" t="n">
        <v>0</v>
      </c>
      <c r="BF865" s="90" t="n">
        <f aca="false">O865</f>
        <v>0</v>
      </c>
      <c r="BH865" s="90" t="n">
        <f aca="false">G865*AO865</f>
        <v>0</v>
      </c>
      <c r="BI865" s="90" t="n">
        <f aca="false">G865*AP865</f>
        <v>0</v>
      </c>
      <c r="BJ865" s="90" t="n">
        <f aca="false">G865*H865</f>
        <v>0</v>
      </c>
      <c r="BK865" s="90"/>
      <c r="BL865" s="90"/>
      <c r="BW865" s="90" t="str">
        <f aca="false">I865</f>
        <v>21</v>
      </c>
      <c r="BX865" s="11" t="s">
        <v>2461</v>
      </c>
    </row>
    <row r="866" customFormat="false" ht="15" hidden="false" customHeight="true" outlineLevel="0" collapsed="false">
      <c r="A866" s="209" t="s">
        <v>2462</v>
      </c>
      <c r="B866" s="209" t="s">
        <v>115</v>
      </c>
      <c r="C866" s="209" t="s">
        <v>1934</v>
      </c>
      <c r="D866" s="210" t="s">
        <v>2463</v>
      </c>
      <c r="E866" s="210"/>
      <c r="F866" s="209" t="s">
        <v>1309</v>
      </c>
      <c r="G866" s="211" t="n">
        <v>16</v>
      </c>
      <c r="H866" s="212"/>
      <c r="I866" s="213" t="s">
        <v>203</v>
      </c>
      <c r="J866" s="212" t="n">
        <f aca="false">G866*AO866</f>
        <v>0</v>
      </c>
      <c r="K866" s="212" t="n">
        <f aca="false">G866*AP866</f>
        <v>0</v>
      </c>
      <c r="L866" s="212" t="n">
        <f aca="false">G866*H866</f>
        <v>0</v>
      </c>
      <c r="M866" s="212" t="n">
        <f aca="false">L866*(1+BW866/100)</f>
        <v>0</v>
      </c>
      <c r="N866" s="212" t="n">
        <v>0</v>
      </c>
      <c r="O866" s="212" t="n">
        <f aca="false">G866*N866</f>
        <v>0</v>
      </c>
      <c r="P866" s="213" t="s">
        <v>204</v>
      </c>
      <c r="Z866" s="90" t="n">
        <f aca="false">IF(AQ866="5",BJ866,0)</f>
        <v>0</v>
      </c>
      <c r="AB866" s="90" t="n">
        <f aca="false">IF(AQ866="1",BH866,0)</f>
        <v>0</v>
      </c>
      <c r="AC866" s="90" t="n">
        <f aca="false">IF(AQ866="1",BI866,0)</f>
        <v>0</v>
      </c>
      <c r="AD866" s="90" t="n">
        <f aca="false">IF(AQ866="7",BH866,0)</f>
        <v>0</v>
      </c>
      <c r="AE866" s="90" t="n">
        <f aca="false">IF(AQ866="7",BI866,0)</f>
        <v>0</v>
      </c>
      <c r="AF866" s="90" t="n">
        <f aca="false">IF(AQ866="2",BH866,0)</f>
        <v>0</v>
      </c>
      <c r="AG866" s="90" t="n">
        <f aca="false">IF(AQ866="2",BI866,0)</f>
        <v>0</v>
      </c>
      <c r="AH866" s="90" t="n">
        <f aca="false">IF(AQ866="0",BJ866,0)</f>
        <v>0</v>
      </c>
      <c r="AI866" s="190" t="s">
        <v>115</v>
      </c>
      <c r="AJ866" s="90" t="n">
        <f aca="false">IF(AN866=0,L866,0)</f>
        <v>0</v>
      </c>
      <c r="AK866" s="90" t="n">
        <f aca="false">IF(AN866=12,L866,0)</f>
        <v>0</v>
      </c>
      <c r="AL866" s="90" t="n">
        <f aca="false">IF(AN866=21,L866,0)</f>
        <v>0</v>
      </c>
      <c r="AN866" s="90" t="n">
        <v>21</v>
      </c>
      <c r="AO866" s="90" t="n">
        <f aca="false">H866*0</f>
        <v>0</v>
      </c>
      <c r="AP866" s="90" t="n">
        <f aca="false">H866*(1-0)</f>
        <v>0</v>
      </c>
      <c r="AQ866" s="89" t="s">
        <v>199</v>
      </c>
      <c r="AV866" s="90" t="n">
        <f aca="false">AW866+AX866</f>
        <v>0</v>
      </c>
      <c r="AW866" s="90" t="n">
        <f aca="false">G866*AO866</f>
        <v>0</v>
      </c>
      <c r="AX866" s="90" t="n">
        <f aca="false">G866*AP866</f>
        <v>0</v>
      </c>
      <c r="AY866" s="89" t="s">
        <v>2440</v>
      </c>
      <c r="AZ866" s="89" t="s">
        <v>2395</v>
      </c>
      <c r="BA866" s="190" t="s">
        <v>2396</v>
      </c>
      <c r="BC866" s="90" t="n">
        <f aca="false">AW866+AX866</f>
        <v>0</v>
      </c>
      <c r="BD866" s="90" t="n">
        <f aca="false">H866/(100-BE866)*100</f>
        <v>0</v>
      </c>
      <c r="BE866" s="90" t="n">
        <v>0</v>
      </c>
      <c r="BF866" s="90" t="n">
        <f aca="false">O866</f>
        <v>0</v>
      </c>
      <c r="BH866" s="90" t="n">
        <f aca="false">G866*AO866</f>
        <v>0</v>
      </c>
      <c r="BI866" s="90" t="n">
        <f aca="false">G866*AP866</f>
        <v>0</v>
      </c>
      <c r="BJ866" s="90" t="n">
        <f aca="false">G866*H866</f>
        <v>0</v>
      </c>
      <c r="BK866" s="90"/>
      <c r="BL866" s="90"/>
      <c r="BW866" s="90" t="str">
        <f aca="false">I866</f>
        <v>21</v>
      </c>
      <c r="BX866" s="11" t="s">
        <v>2463</v>
      </c>
    </row>
    <row r="867" customFormat="false" ht="15" hidden="false" customHeight="true" outlineLevel="0" collapsed="false">
      <c r="A867" s="203"/>
      <c r="B867" s="204" t="s">
        <v>115</v>
      </c>
      <c r="C867" s="204" t="s">
        <v>2464</v>
      </c>
      <c r="D867" s="205" t="s">
        <v>2465</v>
      </c>
      <c r="E867" s="205"/>
      <c r="F867" s="203" t="s">
        <v>97</v>
      </c>
      <c r="G867" s="206" t="s">
        <v>97</v>
      </c>
      <c r="H867" s="203"/>
      <c r="I867" s="203" t="s">
        <v>97</v>
      </c>
      <c r="J867" s="207" t="n">
        <f aca="false">SUM(J868:J889)</f>
        <v>0</v>
      </c>
      <c r="K867" s="207" t="n">
        <f aca="false">SUM(K868:K889)</f>
        <v>0</v>
      </c>
      <c r="L867" s="207" t="n">
        <f aca="false">SUM(L868:L889)</f>
        <v>0</v>
      </c>
      <c r="M867" s="207" t="n">
        <f aca="false">SUM(M868:M889)</f>
        <v>0</v>
      </c>
      <c r="N867" s="208"/>
      <c r="O867" s="207" t="n">
        <f aca="false">SUM(O868:O889)</f>
        <v>0.058796</v>
      </c>
      <c r="P867" s="208"/>
      <c r="AI867" s="190" t="s">
        <v>115</v>
      </c>
      <c r="AS867" s="178" t="n">
        <f aca="false">SUM(AJ868:AJ889)</f>
        <v>0</v>
      </c>
      <c r="AT867" s="178" t="n">
        <f aca="false">SUM(AK868:AK889)</f>
        <v>0</v>
      </c>
      <c r="AU867" s="178" t="n">
        <f aca="false">SUM(AL868:AL889)</f>
        <v>0</v>
      </c>
    </row>
    <row r="868" customFormat="false" ht="24.05" hidden="false" customHeight="true" outlineLevel="0" collapsed="false">
      <c r="A868" s="209" t="s">
        <v>2466</v>
      </c>
      <c r="B868" s="209" t="s">
        <v>115</v>
      </c>
      <c r="C868" s="209" t="s">
        <v>2467</v>
      </c>
      <c r="D868" s="210" t="s">
        <v>2468</v>
      </c>
      <c r="E868" s="210"/>
      <c r="F868" s="209" t="s">
        <v>771</v>
      </c>
      <c r="G868" s="211" t="n">
        <v>2</v>
      </c>
      <c r="H868" s="212"/>
      <c r="I868" s="213" t="s">
        <v>203</v>
      </c>
      <c r="J868" s="212" t="n">
        <f aca="false">G868*AO868</f>
        <v>0</v>
      </c>
      <c r="K868" s="212" t="n">
        <f aca="false">G868*AP868</f>
        <v>0</v>
      </c>
      <c r="L868" s="212" t="n">
        <f aca="false">G868*H868</f>
        <v>0</v>
      </c>
      <c r="M868" s="212" t="n">
        <f aca="false">L868*(1+BW868/100)</f>
        <v>0</v>
      </c>
      <c r="N868" s="212" t="n">
        <v>0</v>
      </c>
      <c r="O868" s="212" t="n">
        <f aca="false">G868*N868</f>
        <v>0</v>
      </c>
      <c r="P868" s="213"/>
      <c r="Z868" s="90" t="n">
        <f aca="false">IF(AQ868="5",BJ868,0)</f>
        <v>0</v>
      </c>
      <c r="AB868" s="90" t="n">
        <f aca="false">IF(AQ868="1",BH868,0)</f>
        <v>0</v>
      </c>
      <c r="AC868" s="90" t="n">
        <f aca="false">IF(AQ868="1",BI868,0)</f>
        <v>0</v>
      </c>
      <c r="AD868" s="90" t="n">
        <f aca="false">IF(AQ868="7",BH868,0)</f>
        <v>0</v>
      </c>
      <c r="AE868" s="90" t="n">
        <f aca="false">IF(AQ868="7",BI868,0)</f>
        <v>0</v>
      </c>
      <c r="AF868" s="90" t="n">
        <f aca="false">IF(AQ868="2",BH868,0)</f>
        <v>0</v>
      </c>
      <c r="AG868" s="90" t="n">
        <f aca="false">IF(AQ868="2",BI868,0)</f>
        <v>0</v>
      </c>
      <c r="AH868" s="90" t="n">
        <f aca="false">IF(AQ868="0",BJ868,0)</f>
        <v>0</v>
      </c>
      <c r="AI868" s="190" t="s">
        <v>115</v>
      </c>
      <c r="AJ868" s="90" t="n">
        <f aca="false">IF(AN868=0,L868,0)</f>
        <v>0</v>
      </c>
      <c r="AK868" s="90" t="n">
        <f aca="false">IF(AN868=12,L868,0)</f>
        <v>0</v>
      </c>
      <c r="AL868" s="90" t="n">
        <f aca="false">IF(AN868=21,L868,0)</f>
        <v>0</v>
      </c>
      <c r="AN868" s="90" t="n">
        <v>21</v>
      </c>
      <c r="AO868" s="90" t="n">
        <f aca="false">H868*0.057973006</f>
        <v>0</v>
      </c>
      <c r="AP868" s="90" t="n">
        <f aca="false">H868*(1-0.057973006)</f>
        <v>0</v>
      </c>
      <c r="AQ868" s="89" t="s">
        <v>208</v>
      </c>
      <c r="AV868" s="90" t="n">
        <f aca="false">AW868+AX868</f>
        <v>0</v>
      </c>
      <c r="AW868" s="90" t="n">
        <f aca="false">G868*AO868</f>
        <v>0</v>
      </c>
      <c r="AX868" s="90" t="n">
        <f aca="false">G868*AP868</f>
        <v>0</v>
      </c>
      <c r="AY868" s="89" t="s">
        <v>2469</v>
      </c>
      <c r="AZ868" s="89" t="s">
        <v>2395</v>
      </c>
      <c r="BA868" s="190" t="s">
        <v>2396</v>
      </c>
      <c r="BC868" s="90" t="n">
        <f aca="false">AW868+AX868</f>
        <v>0</v>
      </c>
      <c r="BD868" s="90" t="n">
        <f aca="false">H868/(100-BE868)*100</f>
        <v>0</v>
      </c>
      <c r="BE868" s="90" t="n">
        <v>0</v>
      </c>
      <c r="BF868" s="90" t="n">
        <f aca="false">O868</f>
        <v>0</v>
      </c>
      <c r="BH868" s="90" t="n">
        <f aca="false">G868*AO868</f>
        <v>0</v>
      </c>
      <c r="BI868" s="90" t="n">
        <f aca="false">G868*AP868</f>
        <v>0</v>
      </c>
      <c r="BJ868" s="90" t="n">
        <f aca="false">G868*H868</f>
        <v>0</v>
      </c>
      <c r="BK868" s="90"/>
      <c r="BL868" s="90"/>
      <c r="BW868" s="90" t="str">
        <f aca="false">I868</f>
        <v>21</v>
      </c>
      <c r="BX868" s="11" t="s">
        <v>2468</v>
      </c>
    </row>
    <row r="869" customFormat="false" ht="24.05" hidden="false" customHeight="true" outlineLevel="0" collapsed="false">
      <c r="A869" s="209" t="s">
        <v>2470</v>
      </c>
      <c r="B869" s="209" t="s">
        <v>115</v>
      </c>
      <c r="C869" s="209" t="s">
        <v>2471</v>
      </c>
      <c r="D869" s="210" t="s">
        <v>2472</v>
      </c>
      <c r="E869" s="210"/>
      <c r="F869" s="209" t="s">
        <v>261</v>
      </c>
      <c r="G869" s="211" t="n">
        <v>16</v>
      </c>
      <c r="H869" s="212"/>
      <c r="I869" s="213" t="s">
        <v>203</v>
      </c>
      <c r="J869" s="212" t="n">
        <f aca="false">G869*AO869</f>
        <v>0</v>
      </c>
      <c r="K869" s="212" t="n">
        <f aca="false">G869*AP869</f>
        <v>0</v>
      </c>
      <c r="L869" s="212" t="n">
        <f aca="false">G869*H869</f>
        <v>0</v>
      </c>
      <c r="M869" s="212" t="n">
        <f aca="false">L869*(1+BW869/100)</f>
        <v>0</v>
      </c>
      <c r="N869" s="212" t="n">
        <v>4E-005</v>
      </c>
      <c r="O869" s="212" t="n">
        <f aca="false">G869*N869</f>
        <v>0.00064</v>
      </c>
      <c r="P869" s="213" t="s">
        <v>204</v>
      </c>
      <c r="Z869" s="90" t="n">
        <f aca="false">IF(AQ869="5",BJ869,0)</f>
        <v>0</v>
      </c>
      <c r="AB869" s="90" t="n">
        <f aca="false">IF(AQ869="1",BH869,0)</f>
        <v>0</v>
      </c>
      <c r="AC869" s="90" t="n">
        <f aca="false">IF(AQ869="1",BI869,0)</f>
        <v>0</v>
      </c>
      <c r="AD869" s="90" t="n">
        <f aca="false">IF(AQ869="7",BH869,0)</f>
        <v>0</v>
      </c>
      <c r="AE869" s="90" t="n">
        <f aca="false">IF(AQ869="7",BI869,0)</f>
        <v>0</v>
      </c>
      <c r="AF869" s="90" t="n">
        <f aca="false">IF(AQ869="2",BH869,0)</f>
        <v>0</v>
      </c>
      <c r="AG869" s="90" t="n">
        <f aca="false">IF(AQ869="2",BI869,0)</f>
        <v>0</v>
      </c>
      <c r="AH869" s="90" t="n">
        <f aca="false">IF(AQ869="0",BJ869,0)</f>
        <v>0</v>
      </c>
      <c r="AI869" s="190" t="s">
        <v>115</v>
      </c>
      <c r="AJ869" s="90" t="n">
        <f aca="false">IF(AN869=0,L869,0)</f>
        <v>0</v>
      </c>
      <c r="AK869" s="90" t="n">
        <f aca="false">IF(AN869=12,L869,0)</f>
        <v>0</v>
      </c>
      <c r="AL869" s="90" t="n">
        <f aca="false">IF(AN869=21,L869,0)</f>
        <v>0</v>
      </c>
      <c r="AN869" s="90" t="n">
        <v>21</v>
      </c>
      <c r="AO869" s="90" t="n">
        <f aca="false">H869*0.12898237</f>
        <v>0</v>
      </c>
      <c r="AP869" s="90" t="n">
        <f aca="false">H869*(1-0.12898237)</f>
        <v>0</v>
      </c>
      <c r="AQ869" s="89" t="s">
        <v>208</v>
      </c>
      <c r="AV869" s="90" t="n">
        <f aca="false">AW869+AX869</f>
        <v>0</v>
      </c>
      <c r="AW869" s="90" t="n">
        <f aca="false">G869*AO869</f>
        <v>0</v>
      </c>
      <c r="AX869" s="90" t="n">
        <f aca="false">G869*AP869</f>
        <v>0</v>
      </c>
      <c r="AY869" s="89" t="s">
        <v>2469</v>
      </c>
      <c r="AZ869" s="89" t="s">
        <v>2395</v>
      </c>
      <c r="BA869" s="190" t="s">
        <v>2396</v>
      </c>
      <c r="BC869" s="90" t="n">
        <f aca="false">AW869+AX869</f>
        <v>0</v>
      </c>
      <c r="BD869" s="90" t="n">
        <f aca="false">H869/(100-BE869)*100</f>
        <v>0</v>
      </c>
      <c r="BE869" s="90" t="n">
        <v>0</v>
      </c>
      <c r="BF869" s="90" t="n">
        <f aca="false">O869</f>
        <v>0.00064</v>
      </c>
      <c r="BH869" s="90" t="n">
        <f aca="false">G869*AO869</f>
        <v>0</v>
      </c>
      <c r="BI869" s="90" t="n">
        <f aca="false">G869*AP869</f>
        <v>0</v>
      </c>
      <c r="BJ869" s="90" t="n">
        <f aca="false">G869*H869</f>
        <v>0</v>
      </c>
      <c r="BK869" s="90"/>
      <c r="BL869" s="90"/>
      <c r="BW869" s="90" t="str">
        <f aca="false">I869</f>
        <v>21</v>
      </c>
      <c r="BX869" s="11" t="s">
        <v>2472</v>
      </c>
    </row>
    <row r="870" customFormat="false" ht="35.5" hidden="false" customHeight="true" outlineLevel="0" collapsed="false">
      <c r="A870" s="209" t="s">
        <v>2473</v>
      </c>
      <c r="B870" s="209" t="s">
        <v>115</v>
      </c>
      <c r="C870" s="209" t="s">
        <v>2127</v>
      </c>
      <c r="D870" s="210" t="s">
        <v>2474</v>
      </c>
      <c r="E870" s="210"/>
      <c r="F870" s="209" t="s">
        <v>261</v>
      </c>
      <c r="G870" s="211" t="n">
        <v>28</v>
      </c>
      <c r="H870" s="212"/>
      <c r="I870" s="213" t="s">
        <v>203</v>
      </c>
      <c r="J870" s="212" t="n">
        <f aca="false">G870*AO870</f>
        <v>0</v>
      </c>
      <c r="K870" s="212" t="n">
        <f aca="false">G870*AP870</f>
        <v>0</v>
      </c>
      <c r="L870" s="212" t="n">
        <f aca="false">G870*H870</f>
        <v>0</v>
      </c>
      <c r="M870" s="212" t="n">
        <f aca="false">L870*(1+BW870/100)</f>
        <v>0</v>
      </c>
      <c r="N870" s="212" t="n">
        <v>4E-005</v>
      </c>
      <c r="O870" s="212" t="n">
        <f aca="false">G870*N870</f>
        <v>0.00112</v>
      </c>
      <c r="P870" s="213" t="s">
        <v>204</v>
      </c>
      <c r="Z870" s="90" t="n">
        <f aca="false">IF(AQ870="5",BJ870,0)</f>
        <v>0</v>
      </c>
      <c r="AB870" s="90" t="n">
        <f aca="false">IF(AQ870="1",BH870,0)</f>
        <v>0</v>
      </c>
      <c r="AC870" s="90" t="n">
        <f aca="false">IF(AQ870="1",BI870,0)</f>
        <v>0</v>
      </c>
      <c r="AD870" s="90" t="n">
        <f aca="false">IF(AQ870="7",BH870,0)</f>
        <v>0</v>
      </c>
      <c r="AE870" s="90" t="n">
        <f aca="false">IF(AQ870="7",BI870,0)</f>
        <v>0</v>
      </c>
      <c r="AF870" s="90" t="n">
        <f aca="false">IF(AQ870="2",BH870,0)</f>
        <v>0</v>
      </c>
      <c r="AG870" s="90" t="n">
        <f aca="false">IF(AQ870="2",BI870,0)</f>
        <v>0</v>
      </c>
      <c r="AH870" s="90" t="n">
        <f aca="false">IF(AQ870="0",BJ870,0)</f>
        <v>0</v>
      </c>
      <c r="AI870" s="190" t="s">
        <v>115</v>
      </c>
      <c r="AJ870" s="90" t="n">
        <f aca="false">IF(AN870=0,L870,0)</f>
        <v>0</v>
      </c>
      <c r="AK870" s="90" t="n">
        <f aca="false">IF(AN870=12,L870,0)</f>
        <v>0</v>
      </c>
      <c r="AL870" s="90" t="n">
        <f aca="false">IF(AN870=21,L870,0)</f>
        <v>0</v>
      </c>
      <c r="AN870" s="90" t="n">
        <v>21</v>
      </c>
      <c r="AO870" s="90" t="n">
        <f aca="false">H870*0.131852496</f>
        <v>0</v>
      </c>
      <c r="AP870" s="90" t="n">
        <f aca="false">H870*(1-0.131852496)</f>
        <v>0</v>
      </c>
      <c r="AQ870" s="89" t="s">
        <v>208</v>
      </c>
      <c r="AV870" s="90" t="n">
        <f aca="false">AW870+AX870</f>
        <v>0</v>
      </c>
      <c r="AW870" s="90" t="n">
        <f aca="false">G870*AO870</f>
        <v>0</v>
      </c>
      <c r="AX870" s="90" t="n">
        <f aca="false">G870*AP870</f>
        <v>0</v>
      </c>
      <c r="AY870" s="89" t="s">
        <v>2469</v>
      </c>
      <c r="AZ870" s="89" t="s">
        <v>2395</v>
      </c>
      <c r="BA870" s="190" t="s">
        <v>2396</v>
      </c>
      <c r="BC870" s="90" t="n">
        <f aca="false">AW870+AX870</f>
        <v>0</v>
      </c>
      <c r="BD870" s="90" t="n">
        <f aca="false">H870/(100-BE870)*100</f>
        <v>0</v>
      </c>
      <c r="BE870" s="90" t="n">
        <v>0</v>
      </c>
      <c r="BF870" s="90" t="n">
        <f aca="false">O870</f>
        <v>0.00112</v>
      </c>
      <c r="BH870" s="90" t="n">
        <f aca="false">G870*AO870</f>
        <v>0</v>
      </c>
      <c r="BI870" s="90" t="n">
        <f aca="false">G870*AP870</f>
        <v>0</v>
      </c>
      <c r="BJ870" s="90" t="n">
        <f aca="false">G870*H870</f>
        <v>0</v>
      </c>
      <c r="BK870" s="90"/>
      <c r="BL870" s="90"/>
      <c r="BW870" s="90" t="str">
        <f aca="false">I870</f>
        <v>21</v>
      </c>
      <c r="BX870" s="11" t="s">
        <v>2474</v>
      </c>
    </row>
    <row r="871" customFormat="false" ht="46.95" hidden="false" customHeight="true" outlineLevel="0" collapsed="false">
      <c r="A871" s="209" t="s">
        <v>2475</v>
      </c>
      <c r="B871" s="209" t="s">
        <v>115</v>
      </c>
      <c r="C871" s="209" t="s">
        <v>2476</v>
      </c>
      <c r="D871" s="210" t="s">
        <v>2477</v>
      </c>
      <c r="E871" s="210"/>
      <c r="F871" s="209" t="s">
        <v>771</v>
      </c>
      <c r="G871" s="211" t="n">
        <v>1</v>
      </c>
      <c r="H871" s="212"/>
      <c r="I871" s="213" t="s">
        <v>203</v>
      </c>
      <c r="J871" s="212" t="n">
        <f aca="false">G871*AO871</f>
        <v>0</v>
      </c>
      <c r="K871" s="212" t="n">
        <f aca="false">G871*AP871</f>
        <v>0</v>
      </c>
      <c r="L871" s="212" t="n">
        <f aca="false">G871*H871</f>
        <v>0</v>
      </c>
      <c r="M871" s="212" t="n">
        <f aca="false">L871*(1+BW871/100)</f>
        <v>0</v>
      </c>
      <c r="N871" s="212" t="n">
        <v>0</v>
      </c>
      <c r="O871" s="212" t="n">
        <f aca="false">G871*N871</f>
        <v>0</v>
      </c>
      <c r="P871" s="213"/>
      <c r="Z871" s="90" t="n">
        <f aca="false">IF(AQ871="5",BJ871,0)</f>
        <v>0</v>
      </c>
      <c r="AB871" s="90" t="n">
        <f aca="false">IF(AQ871="1",BH871,0)</f>
        <v>0</v>
      </c>
      <c r="AC871" s="90" t="n">
        <f aca="false">IF(AQ871="1",BI871,0)</f>
        <v>0</v>
      </c>
      <c r="AD871" s="90" t="n">
        <f aca="false">IF(AQ871="7",BH871,0)</f>
        <v>0</v>
      </c>
      <c r="AE871" s="90" t="n">
        <f aca="false">IF(AQ871="7",BI871,0)</f>
        <v>0</v>
      </c>
      <c r="AF871" s="90" t="n">
        <f aca="false">IF(AQ871="2",BH871,0)</f>
        <v>0</v>
      </c>
      <c r="AG871" s="90" t="n">
        <f aca="false">IF(AQ871="2",BI871,0)</f>
        <v>0</v>
      </c>
      <c r="AH871" s="90" t="n">
        <f aca="false">IF(AQ871="0",BJ871,0)</f>
        <v>0</v>
      </c>
      <c r="AI871" s="190" t="s">
        <v>115</v>
      </c>
      <c r="AJ871" s="90" t="n">
        <f aca="false">IF(AN871=0,L871,0)</f>
        <v>0</v>
      </c>
      <c r="AK871" s="90" t="n">
        <f aca="false">IF(AN871=12,L871,0)</f>
        <v>0</v>
      </c>
      <c r="AL871" s="90" t="n">
        <f aca="false">IF(AN871=21,L871,0)</f>
        <v>0</v>
      </c>
      <c r="AN871" s="90" t="n">
        <v>21</v>
      </c>
      <c r="AO871" s="90" t="n">
        <f aca="false">H871*0.984787129</f>
        <v>0</v>
      </c>
      <c r="AP871" s="90" t="n">
        <f aca="false">H871*(1-0.984787129)</f>
        <v>0</v>
      </c>
      <c r="AQ871" s="89" t="s">
        <v>208</v>
      </c>
      <c r="AV871" s="90" t="n">
        <f aca="false">AW871+AX871</f>
        <v>0</v>
      </c>
      <c r="AW871" s="90" t="n">
        <f aca="false">G871*AO871</f>
        <v>0</v>
      </c>
      <c r="AX871" s="90" t="n">
        <f aca="false">G871*AP871</f>
        <v>0</v>
      </c>
      <c r="AY871" s="89" t="s">
        <v>2469</v>
      </c>
      <c r="AZ871" s="89" t="s">
        <v>2395</v>
      </c>
      <c r="BA871" s="190" t="s">
        <v>2396</v>
      </c>
      <c r="BC871" s="90" t="n">
        <f aca="false">AW871+AX871</f>
        <v>0</v>
      </c>
      <c r="BD871" s="90" t="n">
        <f aca="false">H871/(100-BE871)*100</f>
        <v>0</v>
      </c>
      <c r="BE871" s="90" t="n">
        <v>0</v>
      </c>
      <c r="BF871" s="90" t="n">
        <f aca="false">O871</f>
        <v>0</v>
      </c>
      <c r="BH871" s="90" t="n">
        <f aca="false">G871*AO871</f>
        <v>0</v>
      </c>
      <c r="BI871" s="90" t="n">
        <f aca="false">G871*AP871</f>
        <v>0</v>
      </c>
      <c r="BJ871" s="90" t="n">
        <f aca="false">G871*H871</f>
        <v>0</v>
      </c>
      <c r="BK871" s="90"/>
      <c r="BL871" s="90"/>
      <c r="BW871" s="90" t="str">
        <f aca="false">I871</f>
        <v>21</v>
      </c>
      <c r="BX871" s="11" t="s">
        <v>2477</v>
      </c>
    </row>
    <row r="872" customFormat="false" ht="46.95" hidden="false" customHeight="true" outlineLevel="0" collapsed="false">
      <c r="A872" s="209" t="s">
        <v>2478</v>
      </c>
      <c r="B872" s="209" t="s">
        <v>115</v>
      </c>
      <c r="C872" s="209" t="s">
        <v>2479</v>
      </c>
      <c r="D872" s="210" t="s">
        <v>2480</v>
      </c>
      <c r="E872" s="210"/>
      <c r="F872" s="209" t="s">
        <v>771</v>
      </c>
      <c r="G872" s="211" t="n">
        <v>1</v>
      </c>
      <c r="H872" s="212"/>
      <c r="I872" s="213" t="s">
        <v>203</v>
      </c>
      <c r="J872" s="212" t="n">
        <f aca="false">G872*AO872</f>
        <v>0</v>
      </c>
      <c r="K872" s="212" t="n">
        <f aca="false">G872*AP872</f>
        <v>0</v>
      </c>
      <c r="L872" s="212" t="n">
        <f aca="false">G872*H872</f>
        <v>0</v>
      </c>
      <c r="M872" s="212" t="n">
        <f aca="false">L872*(1+BW872/100)</f>
        <v>0</v>
      </c>
      <c r="N872" s="212" t="n">
        <v>0</v>
      </c>
      <c r="O872" s="212" t="n">
        <f aca="false">G872*N872</f>
        <v>0</v>
      </c>
      <c r="P872" s="213"/>
      <c r="Z872" s="90" t="n">
        <f aca="false">IF(AQ872="5",BJ872,0)</f>
        <v>0</v>
      </c>
      <c r="AB872" s="90" t="n">
        <f aca="false">IF(AQ872="1",BH872,0)</f>
        <v>0</v>
      </c>
      <c r="AC872" s="90" t="n">
        <f aca="false">IF(AQ872="1",BI872,0)</f>
        <v>0</v>
      </c>
      <c r="AD872" s="90" t="n">
        <f aca="false">IF(AQ872="7",BH872,0)</f>
        <v>0</v>
      </c>
      <c r="AE872" s="90" t="n">
        <f aca="false">IF(AQ872="7",BI872,0)</f>
        <v>0</v>
      </c>
      <c r="AF872" s="90" t="n">
        <f aca="false">IF(AQ872="2",BH872,0)</f>
        <v>0</v>
      </c>
      <c r="AG872" s="90" t="n">
        <f aca="false">IF(AQ872="2",BI872,0)</f>
        <v>0</v>
      </c>
      <c r="AH872" s="90" t="n">
        <f aca="false">IF(AQ872="0",BJ872,0)</f>
        <v>0</v>
      </c>
      <c r="AI872" s="190" t="s">
        <v>115</v>
      </c>
      <c r="AJ872" s="90" t="n">
        <f aca="false">IF(AN872=0,L872,0)</f>
        <v>0</v>
      </c>
      <c r="AK872" s="90" t="n">
        <f aca="false">IF(AN872=12,L872,0)</f>
        <v>0</v>
      </c>
      <c r="AL872" s="90" t="n">
        <f aca="false">IF(AN872=21,L872,0)</f>
        <v>0</v>
      </c>
      <c r="AN872" s="90" t="n">
        <v>21</v>
      </c>
      <c r="AO872" s="90" t="n">
        <f aca="false">H872*0.936470671</f>
        <v>0</v>
      </c>
      <c r="AP872" s="90" t="n">
        <f aca="false">H872*(1-0.936470671)</f>
        <v>0</v>
      </c>
      <c r="AQ872" s="89" t="s">
        <v>208</v>
      </c>
      <c r="AV872" s="90" t="n">
        <f aca="false">AW872+AX872</f>
        <v>0</v>
      </c>
      <c r="AW872" s="90" t="n">
        <f aca="false">G872*AO872</f>
        <v>0</v>
      </c>
      <c r="AX872" s="90" t="n">
        <f aca="false">G872*AP872</f>
        <v>0</v>
      </c>
      <c r="AY872" s="89" t="s">
        <v>2469</v>
      </c>
      <c r="AZ872" s="89" t="s">
        <v>2395</v>
      </c>
      <c r="BA872" s="190" t="s">
        <v>2396</v>
      </c>
      <c r="BC872" s="90" t="n">
        <f aca="false">AW872+AX872</f>
        <v>0</v>
      </c>
      <c r="BD872" s="90" t="n">
        <f aca="false">H872/(100-BE872)*100</f>
        <v>0</v>
      </c>
      <c r="BE872" s="90" t="n">
        <v>0</v>
      </c>
      <c r="BF872" s="90" t="n">
        <f aca="false">O872</f>
        <v>0</v>
      </c>
      <c r="BH872" s="90" t="n">
        <f aca="false">G872*AO872</f>
        <v>0</v>
      </c>
      <c r="BI872" s="90" t="n">
        <f aca="false">G872*AP872</f>
        <v>0</v>
      </c>
      <c r="BJ872" s="90" t="n">
        <f aca="false">G872*H872</f>
        <v>0</v>
      </c>
      <c r="BK872" s="90"/>
      <c r="BL872" s="90"/>
      <c r="BW872" s="90" t="str">
        <f aca="false">I872</f>
        <v>21</v>
      </c>
      <c r="BX872" s="11" t="s">
        <v>2480</v>
      </c>
    </row>
    <row r="873" customFormat="false" ht="15" hidden="false" customHeight="true" outlineLevel="0" collapsed="false">
      <c r="A873" s="209" t="s">
        <v>827</v>
      </c>
      <c r="B873" s="209" t="s">
        <v>115</v>
      </c>
      <c r="C873" s="209" t="s">
        <v>2481</v>
      </c>
      <c r="D873" s="210" t="s">
        <v>2482</v>
      </c>
      <c r="E873" s="210"/>
      <c r="F873" s="209" t="s">
        <v>261</v>
      </c>
      <c r="G873" s="211" t="n">
        <v>10</v>
      </c>
      <c r="H873" s="212"/>
      <c r="I873" s="213" t="s">
        <v>203</v>
      </c>
      <c r="J873" s="212" t="n">
        <f aca="false">G873*AO873</f>
        <v>0</v>
      </c>
      <c r="K873" s="212" t="n">
        <f aca="false">G873*AP873</f>
        <v>0</v>
      </c>
      <c r="L873" s="212" t="n">
        <f aca="false">G873*H873</f>
        <v>0</v>
      </c>
      <c r="M873" s="212" t="n">
        <f aca="false">L873*(1+BW873/100)</f>
        <v>0</v>
      </c>
      <c r="N873" s="212" t="n">
        <v>0</v>
      </c>
      <c r="O873" s="212" t="n">
        <f aca="false">G873*N873</f>
        <v>0</v>
      </c>
      <c r="P873" s="213" t="s">
        <v>204</v>
      </c>
      <c r="Z873" s="90" t="n">
        <f aca="false">IF(AQ873="5",BJ873,0)</f>
        <v>0</v>
      </c>
      <c r="AB873" s="90" t="n">
        <f aca="false">IF(AQ873="1",BH873,0)</f>
        <v>0</v>
      </c>
      <c r="AC873" s="90" t="n">
        <f aca="false">IF(AQ873="1",BI873,0)</f>
        <v>0</v>
      </c>
      <c r="AD873" s="90" t="n">
        <f aca="false">IF(AQ873="7",BH873,0)</f>
        <v>0</v>
      </c>
      <c r="AE873" s="90" t="n">
        <f aca="false">IF(AQ873="7",BI873,0)</f>
        <v>0</v>
      </c>
      <c r="AF873" s="90" t="n">
        <f aca="false">IF(AQ873="2",BH873,0)</f>
        <v>0</v>
      </c>
      <c r="AG873" s="90" t="n">
        <f aca="false">IF(AQ873="2",BI873,0)</f>
        <v>0</v>
      </c>
      <c r="AH873" s="90" t="n">
        <f aca="false">IF(AQ873="0",BJ873,0)</f>
        <v>0</v>
      </c>
      <c r="AI873" s="190" t="s">
        <v>115</v>
      </c>
      <c r="AJ873" s="90" t="n">
        <f aca="false">IF(AN873=0,L873,0)</f>
        <v>0</v>
      </c>
      <c r="AK873" s="90" t="n">
        <f aca="false">IF(AN873=12,L873,0)</f>
        <v>0</v>
      </c>
      <c r="AL873" s="90" t="n">
        <f aca="false">IF(AN873=21,L873,0)</f>
        <v>0</v>
      </c>
      <c r="AN873" s="90" t="n">
        <v>21</v>
      </c>
      <c r="AO873" s="90" t="n">
        <f aca="false">H873*0</f>
        <v>0</v>
      </c>
      <c r="AP873" s="90" t="n">
        <f aca="false">H873*(1-0)</f>
        <v>0</v>
      </c>
      <c r="AQ873" s="89" t="s">
        <v>208</v>
      </c>
      <c r="AV873" s="90" t="n">
        <f aca="false">AW873+AX873</f>
        <v>0</v>
      </c>
      <c r="AW873" s="90" t="n">
        <f aca="false">G873*AO873</f>
        <v>0</v>
      </c>
      <c r="AX873" s="90" t="n">
        <f aca="false">G873*AP873</f>
        <v>0</v>
      </c>
      <c r="AY873" s="89" t="s">
        <v>2469</v>
      </c>
      <c r="AZ873" s="89" t="s">
        <v>2395</v>
      </c>
      <c r="BA873" s="190" t="s">
        <v>2396</v>
      </c>
      <c r="BC873" s="90" t="n">
        <f aca="false">AW873+AX873</f>
        <v>0</v>
      </c>
      <c r="BD873" s="90" t="n">
        <f aca="false">H873/(100-BE873)*100</f>
        <v>0</v>
      </c>
      <c r="BE873" s="90" t="n">
        <v>0</v>
      </c>
      <c r="BF873" s="90" t="n">
        <f aca="false">O873</f>
        <v>0</v>
      </c>
      <c r="BH873" s="90" t="n">
        <f aca="false">G873*AO873</f>
        <v>0</v>
      </c>
      <c r="BI873" s="90" t="n">
        <f aca="false">G873*AP873</f>
        <v>0</v>
      </c>
      <c r="BJ873" s="90" t="n">
        <f aca="false">G873*H873</f>
        <v>0</v>
      </c>
      <c r="BK873" s="90"/>
      <c r="BL873" s="90"/>
      <c r="BW873" s="90" t="str">
        <f aca="false">I873</f>
        <v>21</v>
      </c>
      <c r="BX873" s="11" t="s">
        <v>2482</v>
      </c>
    </row>
    <row r="874" customFormat="false" ht="15" hidden="false" customHeight="true" outlineLevel="0" collapsed="false">
      <c r="A874" s="214" t="s">
        <v>2483</v>
      </c>
      <c r="B874" s="214" t="s">
        <v>115</v>
      </c>
      <c r="C874" s="214" t="s">
        <v>2484</v>
      </c>
      <c r="D874" s="215" t="s">
        <v>2485</v>
      </c>
      <c r="E874" s="215"/>
      <c r="F874" s="214" t="s">
        <v>261</v>
      </c>
      <c r="G874" s="216" t="n">
        <v>7</v>
      </c>
      <c r="H874" s="217"/>
      <c r="I874" s="218" t="s">
        <v>203</v>
      </c>
      <c r="J874" s="217" t="n">
        <f aca="false">G874*AO874</f>
        <v>0</v>
      </c>
      <c r="K874" s="217" t="n">
        <f aca="false">G874*AP874</f>
        <v>0</v>
      </c>
      <c r="L874" s="217" t="n">
        <f aca="false">G874*H874</f>
        <v>0</v>
      </c>
      <c r="M874" s="217" t="n">
        <f aca="false">L874*(1+BW874/100)</f>
        <v>0</v>
      </c>
      <c r="N874" s="217" t="n">
        <v>0.00065</v>
      </c>
      <c r="O874" s="217" t="n">
        <f aca="false">G874*N874</f>
        <v>0.00455</v>
      </c>
      <c r="P874" s="218" t="s">
        <v>204</v>
      </c>
      <c r="Z874" s="90" t="n">
        <f aca="false">IF(AQ874="5",BJ874,0)</f>
        <v>0</v>
      </c>
      <c r="AB874" s="90" t="n">
        <f aca="false">IF(AQ874="1",BH874,0)</f>
        <v>0</v>
      </c>
      <c r="AC874" s="90" t="n">
        <f aca="false">IF(AQ874="1",BI874,0)</f>
        <v>0</v>
      </c>
      <c r="AD874" s="90" t="n">
        <f aca="false">IF(AQ874="7",BH874,0)</f>
        <v>0</v>
      </c>
      <c r="AE874" s="90" t="n">
        <f aca="false">IF(AQ874="7",BI874,0)</f>
        <v>0</v>
      </c>
      <c r="AF874" s="90" t="n">
        <f aca="false">IF(AQ874="2",BH874,0)</f>
        <v>0</v>
      </c>
      <c r="AG874" s="90" t="n">
        <f aca="false">IF(AQ874="2",BI874,0)</f>
        <v>0</v>
      </c>
      <c r="AH874" s="90" t="n">
        <f aca="false">IF(AQ874="0",BJ874,0)</f>
        <v>0</v>
      </c>
      <c r="AI874" s="190" t="s">
        <v>115</v>
      </c>
      <c r="AJ874" s="219" t="n">
        <f aca="false">IF(AN874=0,L874,0)</f>
        <v>0</v>
      </c>
      <c r="AK874" s="219" t="n">
        <f aca="false">IF(AN874=12,L874,0)</f>
        <v>0</v>
      </c>
      <c r="AL874" s="219" t="n">
        <f aca="false">IF(AN874=21,L874,0)</f>
        <v>0</v>
      </c>
      <c r="AN874" s="90" t="n">
        <v>21</v>
      </c>
      <c r="AO874" s="90" t="n">
        <f aca="false">H874*1</f>
        <v>0</v>
      </c>
      <c r="AP874" s="90" t="n">
        <f aca="false">H874*(1-1)</f>
        <v>0</v>
      </c>
      <c r="AQ874" s="220" t="s">
        <v>199</v>
      </c>
      <c r="AV874" s="90" t="n">
        <f aca="false">AW874+AX874</f>
        <v>0</v>
      </c>
      <c r="AW874" s="90" t="n">
        <f aca="false">G874*AO874</f>
        <v>0</v>
      </c>
      <c r="AX874" s="90" t="n">
        <f aca="false">G874*AP874</f>
        <v>0</v>
      </c>
      <c r="AY874" s="89" t="s">
        <v>2469</v>
      </c>
      <c r="AZ874" s="89" t="s">
        <v>2395</v>
      </c>
      <c r="BA874" s="190" t="s">
        <v>2396</v>
      </c>
      <c r="BC874" s="90" t="n">
        <f aca="false">AW874+AX874</f>
        <v>0</v>
      </c>
      <c r="BD874" s="90" t="n">
        <f aca="false">H874/(100-BE874)*100</f>
        <v>0</v>
      </c>
      <c r="BE874" s="90" t="n">
        <v>0</v>
      </c>
      <c r="BF874" s="90" t="n">
        <f aca="false">O874</f>
        <v>0.00455</v>
      </c>
      <c r="BH874" s="219" t="n">
        <f aca="false">G874*AO874</f>
        <v>0</v>
      </c>
      <c r="BI874" s="219" t="n">
        <f aca="false">G874*AP874</f>
        <v>0</v>
      </c>
      <c r="BJ874" s="219" t="n">
        <f aca="false">G874*H874</f>
        <v>0</v>
      </c>
      <c r="BK874" s="219"/>
      <c r="BL874" s="90"/>
      <c r="BW874" s="90" t="str">
        <f aca="false">I874</f>
        <v>21</v>
      </c>
      <c r="BX874" s="221" t="s">
        <v>2485</v>
      </c>
    </row>
    <row r="875" customFormat="false" ht="15" hidden="false" customHeight="true" outlineLevel="0" collapsed="false">
      <c r="A875" s="214" t="s">
        <v>2486</v>
      </c>
      <c r="B875" s="214" t="s">
        <v>115</v>
      </c>
      <c r="C875" s="214" t="s">
        <v>2487</v>
      </c>
      <c r="D875" s="215" t="s">
        <v>2488</v>
      </c>
      <c r="E875" s="215"/>
      <c r="F875" s="214" t="s">
        <v>261</v>
      </c>
      <c r="G875" s="216" t="n">
        <v>3</v>
      </c>
      <c r="H875" s="217"/>
      <c r="I875" s="218" t="s">
        <v>203</v>
      </c>
      <c r="J875" s="217" t="n">
        <f aca="false">G875*AO875</f>
        <v>0</v>
      </c>
      <c r="K875" s="217" t="n">
        <f aca="false">G875*AP875</f>
        <v>0</v>
      </c>
      <c r="L875" s="217" t="n">
        <f aca="false">G875*H875</f>
        <v>0</v>
      </c>
      <c r="M875" s="217" t="n">
        <f aca="false">L875*(1+BW875/100)</f>
        <v>0</v>
      </c>
      <c r="N875" s="217" t="n">
        <v>0.00063</v>
      </c>
      <c r="O875" s="217" t="n">
        <f aca="false">G875*N875</f>
        <v>0.00189</v>
      </c>
      <c r="P875" s="218" t="s">
        <v>204</v>
      </c>
      <c r="Z875" s="90" t="n">
        <f aca="false">IF(AQ875="5",BJ875,0)</f>
        <v>0</v>
      </c>
      <c r="AB875" s="90" t="n">
        <f aca="false">IF(AQ875="1",BH875,0)</f>
        <v>0</v>
      </c>
      <c r="AC875" s="90" t="n">
        <f aca="false">IF(AQ875="1",BI875,0)</f>
        <v>0</v>
      </c>
      <c r="AD875" s="90" t="n">
        <f aca="false">IF(AQ875="7",BH875,0)</f>
        <v>0</v>
      </c>
      <c r="AE875" s="90" t="n">
        <f aca="false">IF(AQ875="7",BI875,0)</f>
        <v>0</v>
      </c>
      <c r="AF875" s="90" t="n">
        <f aca="false">IF(AQ875="2",BH875,0)</f>
        <v>0</v>
      </c>
      <c r="AG875" s="90" t="n">
        <f aca="false">IF(AQ875="2",BI875,0)</f>
        <v>0</v>
      </c>
      <c r="AH875" s="90" t="n">
        <f aca="false">IF(AQ875="0",BJ875,0)</f>
        <v>0</v>
      </c>
      <c r="AI875" s="190" t="s">
        <v>115</v>
      </c>
      <c r="AJ875" s="219" t="n">
        <f aca="false">IF(AN875=0,L875,0)</f>
        <v>0</v>
      </c>
      <c r="AK875" s="219" t="n">
        <f aca="false">IF(AN875=12,L875,0)</f>
        <v>0</v>
      </c>
      <c r="AL875" s="219" t="n">
        <f aca="false">IF(AN875=21,L875,0)</f>
        <v>0</v>
      </c>
      <c r="AN875" s="90" t="n">
        <v>21</v>
      </c>
      <c r="AO875" s="90" t="n">
        <f aca="false">H875*1</f>
        <v>0</v>
      </c>
      <c r="AP875" s="90" t="n">
        <f aca="false">H875*(1-1)</f>
        <v>0</v>
      </c>
      <c r="AQ875" s="220" t="s">
        <v>199</v>
      </c>
      <c r="AV875" s="90" t="n">
        <f aca="false">AW875+AX875</f>
        <v>0</v>
      </c>
      <c r="AW875" s="90" t="n">
        <f aca="false">G875*AO875</f>
        <v>0</v>
      </c>
      <c r="AX875" s="90" t="n">
        <f aca="false">G875*AP875</f>
        <v>0</v>
      </c>
      <c r="AY875" s="89" t="s">
        <v>2469</v>
      </c>
      <c r="AZ875" s="89" t="s">
        <v>2395</v>
      </c>
      <c r="BA875" s="190" t="s">
        <v>2396</v>
      </c>
      <c r="BC875" s="90" t="n">
        <f aca="false">AW875+AX875</f>
        <v>0</v>
      </c>
      <c r="BD875" s="90" t="n">
        <f aca="false">H875/(100-BE875)*100</f>
        <v>0</v>
      </c>
      <c r="BE875" s="90" t="n">
        <v>0</v>
      </c>
      <c r="BF875" s="90" t="n">
        <f aca="false">O875</f>
        <v>0.00189</v>
      </c>
      <c r="BH875" s="219" t="n">
        <f aca="false">G875*AO875</f>
        <v>0</v>
      </c>
      <c r="BI875" s="219" t="n">
        <f aca="false">G875*AP875</f>
        <v>0</v>
      </c>
      <c r="BJ875" s="219" t="n">
        <f aca="false">G875*H875</f>
        <v>0</v>
      </c>
      <c r="BK875" s="219"/>
      <c r="BL875" s="90"/>
      <c r="BW875" s="90" t="str">
        <f aca="false">I875</f>
        <v>21</v>
      </c>
      <c r="BX875" s="221" t="s">
        <v>2488</v>
      </c>
    </row>
    <row r="876" customFormat="false" ht="24.05" hidden="false" customHeight="true" outlineLevel="0" collapsed="false">
      <c r="A876" s="209" t="s">
        <v>2489</v>
      </c>
      <c r="B876" s="209" t="s">
        <v>115</v>
      </c>
      <c r="C876" s="209" t="s">
        <v>2490</v>
      </c>
      <c r="D876" s="210" t="s">
        <v>2491</v>
      </c>
      <c r="E876" s="210"/>
      <c r="F876" s="209" t="s">
        <v>313</v>
      </c>
      <c r="G876" s="211" t="n">
        <v>344</v>
      </c>
      <c r="H876" s="212"/>
      <c r="I876" s="213" t="s">
        <v>203</v>
      </c>
      <c r="J876" s="212" t="n">
        <f aca="false">G876*AO876</f>
        <v>0</v>
      </c>
      <c r="K876" s="212" t="n">
        <f aca="false">G876*AP876</f>
        <v>0</v>
      </c>
      <c r="L876" s="212" t="n">
        <f aca="false">G876*H876</f>
        <v>0</v>
      </c>
      <c r="M876" s="212" t="n">
        <f aca="false">L876*(1+BW876/100)</f>
        <v>0</v>
      </c>
      <c r="N876" s="212" t="n">
        <v>0</v>
      </c>
      <c r="O876" s="212" t="n">
        <f aca="false">G876*N876</f>
        <v>0</v>
      </c>
      <c r="P876" s="213"/>
      <c r="Z876" s="90" t="n">
        <f aca="false">IF(AQ876="5",BJ876,0)</f>
        <v>0</v>
      </c>
      <c r="AB876" s="90" t="n">
        <f aca="false">IF(AQ876="1",BH876,0)</f>
        <v>0</v>
      </c>
      <c r="AC876" s="90" t="n">
        <f aca="false">IF(AQ876="1",BI876,0)</f>
        <v>0</v>
      </c>
      <c r="AD876" s="90" t="n">
        <f aca="false">IF(AQ876="7",BH876,0)</f>
        <v>0</v>
      </c>
      <c r="AE876" s="90" t="n">
        <f aca="false">IF(AQ876="7",BI876,0)</f>
        <v>0</v>
      </c>
      <c r="AF876" s="90" t="n">
        <f aca="false">IF(AQ876="2",BH876,0)</f>
        <v>0</v>
      </c>
      <c r="AG876" s="90" t="n">
        <f aca="false">IF(AQ876="2",BI876,0)</f>
        <v>0</v>
      </c>
      <c r="AH876" s="90" t="n">
        <f aca="false">IF(AQ876="0",BJ876,0)</f>
        <v>0</v>
      </c>
      <c r="AI876" s="190" t="s">
        <v>115</v>
      </c>
      <c r="AJ876" s="90" t="n">
        <f aca="false">IF(AN876=0,L876,0)</f>
        <v>0</v>
      </c>
      <c r="AK876" s="90" t="n">
        <f aca="false">IF(AN876=12,L876,0)</f>
        <v>0</v>
      </c>
      <c r="AL876" s="90" t="n">
        <f aca="false">IF(AN876=21,L876,0)</f>
        <v>0</v>
      </c>
      <c r="AN876" s="90" t="n">
        <v>21</v>
      </c>
      <c r="AO876" s="90" t="n">
        <f aca="false">H876*0.459459303</f>
        <v>0</v>
      </c>
      <c r="AP876" s="90" t="n">
        <f aca="false">H876*(1-0.459459303)</f>
        <v>0</v>
      </c>
      <c r="AQ876" s="89" t="s">
        <v>208</v>
      </c>
      <c r="AV876" s="90" t="n">
        <f aca="false">AW876+AX876</f>
        <v>0</v>
      </c>
      <c r="AW876" s="90" t="n">
        <f aca="false">G876*AO876</f>
        <v>0</v>
      </c>
      <c r="AX876" s="90" t="n">
        <f aca="false">G876*AP876</f>
        <v>0</v>
      </c>
      <c r="AY876" s="89" t="s">
        <v>2469</v>
      </c>
      <c r="AZ876" s="89" t="s">
        <v>2395</v>
      </c>
      <c r="BA876" s="190" t="s">
        <v>2396</v>
      </c>
      <c r="BC876" s="90" t="n">
        <f aca="false">AW876+AX876</f>
        <v>0</v>
      </c>
      <c r="BD876" s="90" t="n">
        <f aca="false">H876/(100-BE876)*100</f>
        <v>0</v>
      </c>
      <c r="BE876" s="90" t="n">
        <v>0</v>
      </c>
      <c r="BF876" s="90" t="n">
        <f aca="false">O876</f>
        <v>0</v>
      </c>
      <c r="BH876" s="90" t="n">
        <f aca="false">G876*AO876</f>
        <v>0</v>
      </c>
      <c r="BI876" s="90" t="n">
        <f aca="false">G876*AP876</f>
        <v>0</v>
      </c>
      <c r="BJ876" s="90" t="n">
        <f aca="false">G876*H876</f>
        <v>0</v>
      </c>
      <c r="BK876" s="90"/>
      <c r="BL876" s="90"/>
      <c r="BW876" s="90" t="str">
        <f aca="false">I876</f>
        <v>21</v>
      </c>
      <c r="BX876" s="11" t="s">
        <v>2491</v>
      </c>
    </row>
    <row r="877" customFormat="false" ht="24.05" hidden="false" customHeight="true" outlineLevel="0" collapsed="false">
      <c r="A877" s="209" t="s">
        <v>2492</v>
      </c>
      <c r="B877" s="209" t="s">
        <v>115</v>
      </c>
      <c r="C877" s="209" t="s">
        <v>2493</v>
      </c>
      <c r="D877" s="210" t="s">
        <v>2494</v>
      </c>
      <c r="E877" s="210"/>
      <c r="F877" s="209" t="s">
        <v>313</v>
      </c>
      <c r="G877" s="211" t="n">
        <v>344</v>
      </c>
      <c r="H877" s="212"/>
      <c r="I877" s="213" t="s">
        <v>203</v>
      </c>
      <c r="J877" s="212" t="n">
        <f aca="false">G877*AO877</f>
        <v>0</v>
      </c>
      <c r="K877" s="212" t="n">
        <f aca="false">G877*AP877</f>
        <v>0</v>
      </c>
      <c r="L877" s="212" t="n">
        <f aca="false">G877*H877</f>
        <v>0</v>
      </c>
      <c r="M877" s="212" t="n">
        <f aca="false">L877*(1+BW877/100)</f>
        <v>0</v>
      </c>
      <c r="N877" s="212" t="n">
        <v>0</v>
      </c>
      <c r="O877" s="212" t="n">
        <f aca="false">G877*N877</f>
        <v>0</v>
      </c>
      <c r="P877" s="213"/>
      <c r="Z877" s="90" t="n">
        <f aca="false">IF(AQ877="5",BJ877,0)</f>
        <v>0</v>
      </c>
      <c r="AB877" s="90" t="n">
        <f aca="false">IF(AQ877="1",BH877,0)</f>
        <v>0</v>
      </c>
      <c r="AC877" s="90" t="n">
        <f aca="false">IF(AQ877="1",BI877,0)</f>
        <v>0</v>
      </c>
      <c r="AD877" s="90" t="n">
        <f aca="false">IF(AQ877="7",BH877,0)</f>
        <v>0</v>
      </c>
      <c r="AE877" s="90" t="n">
        <f aca="false">IF(AQ877="7",BI877,0)</f>
        <v>0</v>
      </c>
      <c r="AF877" s="90" t="n">
        <f aca="false">IF(AQ877="2",BH877,0)</f>
        <v>0</v>
      </c>
      <c r="AG877" s="90" t="n">
        <f aca="false">IF(AQ877="2",BI877,0)</f>
        <v>0</v>
      </c>
      <c r="AH877" s="90" t="n">
        <f aca="false">IF(AQ877="0",BJ877,0)</f>
        <v>0</v>
      </c>
      <c r="AI877" s="190" t="s">
        <v>115</v>
      </c>
      <c r="AJ877" s="90" t="n">
        <f aca="false">IF(AN877=0,L877,0)</f>
        <v>0</v>
      </c>
      <c r="AK877" s="90" t="n">
        <f aca="false">IF(AN877=12,L877,0)</f>
        <v>0</v>
      </c>
      <c r="AL877" s="90" t="n">
        <f aca="false">IF(AN877=21,L877,0)</f>
        <v>0</v>
      </c>
      <c r="AN877" s="90" t="n">
        <v>21</v>
      </c>
      <c r="AO877" s="90" t="n">
        <f aca="false">H877*0.444444433</f>
        <v>0</v>
      </c>
      <c r="AP877" s="90" t="n">
        <f aca="false">H877*(1-0.444444433)</f>
        <v>0</v>
      </c>
      <c r="AQ877" s="89" t="s">
        <v>208</v>
      </c>
      <c r="AV877" s="90" t="n">
        <f aca="false">AW877+AX877</f>
        <v>0</v>
      </c>
      <c r="AW877" s="90" t="n">
        <f aca="false">G877*AO877</f>
        <v>0</v>
      </c>
      <c r="AX877" s="90" t="n">
        <f aca="false">G877*AP877</f>
        <v>0</v>
      </c>
      <c r="AY877" s="89" t="s">
        <v>2469</v>
      </c>
      <c r="AZ877" s="89" t="s">
        <v>2395</v>
      </c>
      <c r="BA877" s="190" t="s">
        <v>2396</v>
      </c>
      <c r="BC877" s="90" t="n">
        <f aca="false">AW877+AX877</f>
        <v>0</v>
      </c>
      <c r="BD877" s="90" t="n">
        <f aca="false">H877/(100-BE877)*100</f>
        <v>0</v>
      </c>
      <c r="BE877" s="90" t="n">
        <v>0</v>
      </c>
      <c r="BF877" s="90" t="n">
        <f aca="false">O877</f>
        <v>0</v>
      </c>
      <c r="BH877" s="90" t="n">
        <f aca="false">G877*AO877</f>
        <v>0</v>
      </c>
      <c r="BI877" s="90" t="n">
        <f aca="false">G877*AP877</f>
        <v>0</v>
      </c>
      <c r="BJ877" s="90" t="n">
        <f aca="false">G877*H877</f>
        <v>0</v>
      </c>
      <c r="BK877" s="90"/>
      <c r="BL877" s="90"/>
      <c r="BW877" s="90" t="str">
        <f aca="false">I877</f>
        <v>21</v>
      </c>
      <c r="BX877" s="11" t="s">
        <v>2494</v>
      </c>
    </row>
    <row r="878" customFormat="false" ht="24.05" hidden="false" customHeight="true" outlineLevel="0" collapsed="false">
      <c r="A878" s="209" t="s">
        <v>2495</v>
      </c>
      <c r="B878" s="209" t="s">
        <v>115</v>
      </c>
      <c r="C878" s="209" t="s">
        <v>2496</v>
      </c>
      <c r="D878" s="210" t="s">
        <v>2497</v>
      </c>
      <c r="E878" s="210"/>
      <c r="F878" s="209" t="s">
        <v>313</v>
      </c>
      <c r="G878" s="211" t="n">
        <v>45</v>
      </c>
      <c r="H878" s="212"/>
      <c r="I878" s="213" t="s">
        <v>203</v>
      </c>
      <c r="J878" s="212" t="n">
        <f aca="false">G878*AO878</f>
        <v>0</v>
      </c>
      <c r="K878" s="212" t="n">
        <f aca="false">G878*AP878</f>
        <v>0</v>
      </c>
      <c r="L878" s="212" t="n">
        <f aca="false">G878*H878</f>
        <v>0</v>
      </c>
      <c r="M878" s="212" t="n">
        <f aca="false">L878*(1+BW878/100)</f>
        <v>0</v>
      </c>
      <c r="N878" s="212" t="n">
        <v>0.00017</v>
      </c>
      <c r="O878" s="212" t="n">
        <f aca="false">G878*N878</f>
        <v>0.00765</v>
      </c>
      <c r="P878" s="213" t="s">
        <v>204</v>
      </c>
      <c r="Z878" s="90" t="n">
        <f aca="false">IF(AQ878="5",BJ878,0)</f>
        <v>0</v>
      </c>
      <c r="AB878" s="90" t="n">
        <f aca="false">IF(AQ878="1",BH878,0)</f>
        <v>0</v>
      </c>
      <c r="AC878" s="90" t="n">
        <f aca="false">IF(AQ878="1",BI878,0)</f>
        <v>0</v>
      </c>
      <c r="AD878" s="90" t="n">
        <f aca="false">IF(AQ878="7",BH878,0)</f>
        <v>0</v>
      </c>
      <c r="AE878" s="90" t="n">
        <f aca="false">IF(AQ878="7",BI878,0)</f>
        <v>0</v>
      </c>
      <c r="AF878" s="90" t="n">
        <f aca="false">IF(AQ878="2",BH878,0)</f>
        <v>0</v>
      </c>
      <c r="AG878" s="90" t="n">
        <f aca="false">IF(AQ878="2",BI878,0)</f>
        <v>0</v>
      </c>
      <c r="AH878" s="90" t="n">
        <f aca="false">IF(AQ878="0",BJ878,0)</f>
        <v>0</v>
      </c>
      <c r="AI878" s="190" t="s">
        <v>115</v>
      </c>
      <c r="AJ878" s="90" t="n">
        <f aca="false">IF(AN878=0,L878,0)</f>
        <v>0</v>
      </c>
      <c r="AK878" s="90" t="n">
        <f aca="false">IF(AN878=12,L878,0)</f>
        <v>0</v>
      </c>
      <c r="AL878" s="90" t="n">
        <f aca="false">IF(AN878=21,L878,0)</f>
        <v>0</v>
      </c>
      <c r="AN878" s="90" t="n">
        <v>21</v>
      </c>
      <c r="AO878" s="90" t="n">
        <f aca="false">H878*0.700932996</f>
        <v>0</v>
      </c>
      <c r="AP878" s="90" t="n">
        <f aca="false">H878*(1-0.700932996)</f>
        <v>0</v>
      </c>
      <c r="AQ878" s="89" t="s">
        <v>208</v>
      </c>
      <c r="AV878" s="90" t="n">
        <f aca="false">AW878+AX878</f>
        <v>0</v>
      </c>
      <c r="AW878" s="90" t="n">
        <f aca="false">G878*AO878</f>
        <v>0</v>
      </c>
      <c r="AX878" s="90" t="n">
        <f aca="false">G878*AP878</f>
        <v>0</v>
      </c>
      <c r="AY878" s="89" t="s">
        <v>2469</v>
      </c>
      <c r="AZ878" s="89" t="s">
        <v>2395</v>
      </c>
      <c r="BA878" s="190" t="s">
        <v>2396</v>
      </c>
      <c r="BC878" s="90" t="n">
        <f aca="false">AW878+AX878</f>
        <v>0</v>
      </c>
      <c r="BD878" s="90" t="n">
        <f aca="false">H878/(100-BE878)*100</f>
        <v>0</v>
      </c>
      <c r="BE878" s="90" t="n">
        <v>0</v>
      </c>
      <c r="BF878" s="90" t="n">
        <f aca="false">O878</f>
        <v>0.00765</v>
      </c>
      <c r="BH878" s="90" t="n">
        <f aca="false">G878*AO878</f>
        <v>0</v>
      </c>
      <c r="BI878" s="90" t="n">
        <f aca="false">G878*AP878</f>
        <v>0</v>
      </c>
      <c r="BJ878" s="90" t="n">
        <f aca="false">G878*H878</f>
        <v>0</v>
      </c>
      <c r="BK878" s="90"/>
      <c r="BL878" s="90"/>
      <c r="BW878" s="90" t="str">
        <f aca="false">I878</f>
        <v>21</v>
      </c>
      <c r="BX878" s="11" t="s">
        <v>2497</v>
      </c>
    </row>
    <row r="879" customFormat="false" ht="35.5" hidden="false" customHeight="true" outlineLevel="0" collapsed="false">
      <c r="A879" s="209" t="s">
        <v>2498</v>
      </c>
      <c r="B879" s="209" t="s">
        <v>115</v>
      </c>
      <c r="C879" s="209" t="s">
        <v>2234</v>
      </c>
      <c r="D879" s="210" t="s">
        <v>2499</v>
      </c>
      <c r="E879" s="210"/>
      <c r="F879" s="209" t="s">
        <v>313</v>
      </c>
      <c r="G879" s="211" t="n">
        <v>79</v>
      </c>
      <c r="H879" s="212"/>
      <c r="I879" s="213" t="s">
        <v>203</v>
      </c>
      <c r="J879" s="212" t="n">
        <f aca="false">G879*AO879</f>
        <v>0</v>
      </c>
      <c r="K879" s="212" t="n">
        <f aca="false">G879*AP879</f>
        <v>0</v>
      </c>
      <c r="L879" s="212" t="n">
        <f aca="false">G879*H879</f>
        <v>0</v>
      </c>
      <c r="M879" s="212" t="n">
        <f aca="false">L879*(1+BW879/100)</f>
        <v>0</v>
      </c>
      <c r="N879" s="212" t="n">
        <v>6E-005</v>
      </c>
      <c r="O879" s="212" t="n">
        <f aca="false">G879*N879</f>
        <v>0.00474</v>
      </c>
      <c r="P879" s="213" t="s">
        <v>204</v>
      </c>
      <c r="Z879" s="90" t="n">
        <f aca="false">IF(AQ879="5",BJ879,0)</f>
        <v>0</v>
      </c>
      <c r="AB879" s="90" t="n">
        <f aca="false">IF(AQ879="1",BH879,0)</f>
        <v>0</v>
      </c>
      <c r="AC879" s="90" t="n">
        <f aca="false">IF(AQ879="1",BI879,0)</f>
        <v>0</v>
      </c>
      <c r="AD879" s="90" t="n">
        <f aca="false">IF(AQ879="7",BH879,0)</f>
        <v>0</v>
      </c>
      <c r="AE879" s="90" t="n">
        <f aca="false">IF(AQ879="7",BI879,0)</f>
        <v>0</v>
      </c>
      <c r="AF879" s="90" t="n">
        <f aca="false">IF(AQ879="2",BH879,0)</f>
        <v>0</v>
      </c>
      <c r="AG879" s="90" t="n">
        <f aca="false">IF(AQ879="2",BI879,0)</f>
        <v>0</v>
      </c>
      <c r="AH879" s="90" t="n">
        <f aca="false">IF(AQ879="0",BJ879,0)</f>
        <v>0</v>
      </c>
      <c r="AI879" s="190" t="s">
        <v>115</v>
      </c>
      <c r="AJ879" s="90" t="n">
        <f aca="false">IF(AN879=0,L879,0)</f>
        <v>0</v>
      </c>
      <c r="AK879" s="90" t="n">
        <f aca="false">IF(AN879=12,L879,0)</f>
        <v>0</v>
      </c>
      <c r="AL879" s="90" t="n">
        <f aca="false">IF(AN879=21,L879,0)</f>
        <v>0</v>
      </c>
      <c r="AN879" s="90" t="n">
        <v>21</v>
      </c>
      <c r="AO879" s="90" t="n">
        <f aca="false">H879*0.176779822</f>
        <v>0</v>
      </c>
      <c r="AP879" s="90" t="n">
        <f aca="false">H879*(1-0.176779822)</f>
        <v>0</v>
      </c>
      <c r="AQ879" s="89" t="s">
        <v>208</v>
      </c>
      <c r="AV879" s="90" t="n">
        <f aca="false">AW879+AX879</f>
        <v>0</v>
      </c>
      <c r="AW879" s="90" t="n">
        <f aca="false">G879*AO879</f>
        <v>0</v>
      </c>
      <c r="AX879" s="90" t="n">
        <f aca="false">G879*AP879</f>
        <v>0</v>
      </c>
      <c r="AY879" s="89" t="s">
        <v>2469</v>
      </c>
      <c r="AZ879" s="89" t="s">
        <v>2395</v>
      </c>
      <c r="BA879" s="190" t="s">
        <v>2396</v>
      </c>
      <c r="BC879" s="90" t="n">
        <f aca="false">AW879+AX879</f>
        <v>0</v>
      </c>
      <c r="BD879" s="90" t="n">
        <f aca="false">H879/(100-BE879)*100</f>
        <v>0</v>
      </c>
      <c r="BE879" s="90" t="n">
        <v>0</v>
      </c>
      <c r="BF879" s="90" t="n">
        <f aca="false">O879</f>
        <v>0.00474</v>
      </c>
      <c r="BH879" s="90" t="n">
        <f aca="false">G879*AO879</f>
        <v>0</v>
      </c>
      <c r="BI879" s="90" t="n">
        <f aca="false">G879*AP879</f>
        <v>0</v>
      </c>
      <c r="BJ879" s="90" t="n">
        <f aca="false">G879*H879</f>
        <v>0</v>
      </c>
      <c r="BK879" s="90"/>
      <c r="BL879" s="90"/>
      <c r="BW879" s="90" t="str">
        <f aca="false">I879</f>
        <v>21</v>
      </c>
      <c r="BX879" s="11" t="s">
        <v>2499</v>
      </c>
    </row>
    <row r="880" customFormat="false" ht="35.5" hidden="false" customHeight="true" outlineLevel="0" collapsed="false">
      <c r="A880" s="209" t="s">
        <v>836</v>
      </c>
      <c r="B880" s="209" t="s">
        <v>115</v>
      </c>
      <c r="C880" s="209" t="s">
        <v>2237</v>
      </c>
      <c r="D880" s="210" t="s">
        <v>2500</v>
      </c>
      <c r="E880" s="210"/>
      <c r="F880" s="209" t="s">
        <v>313</v>
      </c>
      <c r="G880" s="211" t="n">
        <v>45</v>
      </c>
      <c r="H880" s="212"/>
      <c r="I880" s="213" t="s">
        <v>203</v>
      </c>
      <c r="J880" s="212" t="n">
        <f aca="false">G880*AO880</f>
        <v>0</v>
      </c>
      <c r="K880" s="212" t="n">
        <f aca="false">G880*AP880</f>
        <v>0</v>
      </c>
      <c r="L880" s="212" t="n">
        <f aca="false">G880*H880</f>
        <v>0</v>
      </c>
      <c r="M880" s="212" t="n">
        <f aca="false">L880*(1+BW880/100)</f>
        <v>0</v>
      </c>
      <c r="N880" s="212" t="n">
        <v>7E-005</v>
      </c>
      <c r="O880" s="212" t="n">
        <f aca="false">G880*N880</f>
        <v>0.00315</v>
      </c>
      <c r="P880" s="213" t="s">
        <v>204</v>
      </c>
      <c r="Z880" s="90" t="n">
        <f aca="false">IF(AQ880="5",BJ880,0)</f>
        <v>0</v>
      </c>
      <c r="AB880" s="90" t="n">
        <f aca="false">IF(AQ880="1",BH880,0)</f>
        <v>0</v>
      </c>
      <c r="AC880" s="90" t="n">
        <f aca="false">IF(AQ880="1",BI880,0)</f>
        <v>0</v>
      </c>
      <c r="AD880" s="90" t="n">
        <f aca="false">IF(AQ880="7",BH880,0)</f>
        <v>0</v>
      </c>
      <c r="AE880" s="90" t="n">
        <f aca="false">IF(AQ880="7",BI880,0)</f>
        <v>0</v>
      </c>
      <c r="AF880" s="90" t="n">
        <f aca="false">IF(AQ880="2",BH880,0)</f>
        <v>0</v>
      </c>
      <c r="AG880" s="90" t="n">
        <f aca="false">IF(AQ880="2",BI880,0)</f>
        <v>0</v>
      </c>
      <c r="AH880" s="90" t="n">
        <f aca="false">IF(AQ880="0",BJ880,0)</f>
        <v>0</v>
      </c>
      <c r="AI880" s="190" t="s">
        <v>115</v>
      </c>
      <c r="AJ880" s="90" t="n">
        <f aca="false">IF(AN880=0,L880,0)</f>
        <v>0</v>
      </c>
      <c r="AK880" s="90" t="n">
        <f aca="false">IF(AN880=12,L880,0)</f>
        <v>0</v>
      </c>
      <c r="AL880" s="90" t="n">
        <f aca="false">IF(AN880=21,L880,0)</f>
        <v>0</v>
      </c>
      <c r="AN880" s="90" t="n">
        <v>21</v>
      </c>
      <c r="AO880" s="90" t="n">
        <f aca="false">H880*0.20541387</f>
        <v>0</v>
      </c>
      <c r="AP880" s="90" t="n">
        <f aca="false">H880*(1-0.20541387)</f>
        <v>0</v>
      </c>
      <c r="AQ880" s="89" t="s">
        <v>208</v>
      </c>
      <c r="AV880" s="90" t="n">
        <f aca="false">AW880+AX880</f>
        <v>0</v>
      </c>
      <c r="AW880" s="90" t="n">
        <f aca="false">G880*AO880</f>
        <v>0</v>
      </c>
      <c r="AX880" s="90" t="n">
        <f aca="false">G880*AP880</f>
        <v>0</v>
      </c>
      <c r="AY880" s="89" t="s">
        <v>2469</v>
      </c>
      <c r="AZ880" s="89" t="s">
        <v>2395</v>
      </c>
      <c r="BA880" s="190" t="s">
        <v>2396</v>
      </c>
      <c r="BC880" s="90" t="n">
        <f aca="false">AW880+AX880</f>
        <v>0</v>
      </c>
      <c r="BD880" s="90" t="n">
        <f aca="false">H880/(100-BE880)*100</f>
        <v>0</v>
      </c>
      <c r="BE880" s="90" t="n">
        <v>0</v>
      </c>
      <c r="BF880" s="90" t="n">
        <f aca="false">O880</f>
        <v>0.00315</v>
      </c>
      <c r="BH880" s="90" t="n">
        <f aca="false">G880*AO880</f>
        <v>0</v>
      </c>
      <c r="BI880" s="90" t="n">
        <f aca="false">G880*AP880</f>
        <v>0</v>
      </c>
      <c r="BJ880" s="90" t="n">
        <f aca="false">G880*H880</f>
        <v>0</v>
      </c>
      <c r="BK880" s="90"/>
      <c r="BL880" s="90"/>
      <c r="BW880" s="90" t="str">
        <f aca="false">I880</f>
        <v>21</v>
      </c>
      <c r="BX880" s="11" t="s">
        <v>2500</v>
      </c>
    </row>
    <row r="881" customFormat="false" ht="35.5" hidden="false" customHeight="true" outlineLevel="0" collapsed="false">
      <c r="A881" s="209" t="s">
        <v>2501</v>
      </c>
      <c r="B881" s="209" t="s">
        <v>115</v>
      </c>
      <c r="C881" s="209" t="s">
        <v>2240</v>
      </c>
      <c r="D881" s="210" t="s">
        <v>2502</v>
      </c>
      <c r="E881" s="210"/>
      <c r="F881" s="209" t="s">
        <v>313</v>
      </c>
      <c r="G881" s="211" t="n">
        <v>35</v>
      </c>
      <c r="H881" s="212"/>
      <c r="I881" s="213" t="s">
        <v>203</v>
      </c>
      <c r="J881" s="212" t="n">
        <f aca="false">G881*AO881</f>
        <v>0</v>
      </c>
      <c r="K881" s="212" t="n">
        <f aca="false">G881*AP881</f>
        <v>0</v>
      </c>
      <c r="L881" s="212" t="n">
        <f aca="false">G881*H881</f>
        <v>0</v>
      </c>
      <c r="M881" s="212" t="n">
        <f aca="false">L881*(1+BW881/100)</f>
        <v>0</v>
      </c>
      <c r="N881" s="212" t="n">
        <v>0.00017</v>
      </c>
      <c r="O881" s="212" t="n">
        <f aca="false">G881*N881</f>
        <v>0.00595</v>
      </c>
      <c r="P881" s="213" t="s">
        <v>204</v>
      </c>
      <c r="Z881" s="90" t="n">
        <f aca="false">IF(AQ881="5",BJ881,0)</f>
        <v>0</v>
      </c>
      <c r="AB881" s="90" t="n">
        <f aca="false">IF(AQ881="1",BH881,0)</f>
        <v>0</v>
      </c>
      <c r="AC881" s="90" t="n">
        <f aca="false">IF(AQ881="1",BI881,0)</f>
        <v>0</v>
      </c>
      <c r="AD881" s="90" t="n">
        <f aca="false">IF(AQ881="7",BH881,0)</f>
        <v>0</v>
      </c>
      <c r="AE881" s="90" t="n">
        <f aca="false">IF(AQ881="7",BI881,0)</f>
        <v>0</v>
      </c>
      <c r="AF881" s="90" t="n">
        <f aca="false">IF(AQ881="2",BH881,0)</f>
        <v>0</v>
      </c>
      <c r="AG881" s="90" t="n">
        <f aca="false">IF(AQ881="2",BI881,0)</f>
        <v>0</v>
      </c>
      <c r="AH881" s="90" t="n">
        <f aca="false">IF(AQ881="0",BJ881,0)</f>
        <v>0</v>
      </c>
      <c r="AI881" s="190" t="s">
        <v>115</v>
      </c>
      <c r="AJ881" s="90" t="n">
        <f aca="false">IF(AN881=0,L881,0)</f>
        <v>0</v>
      </c>
      <c r="AK881" s="90" t="n">
        <f aca="false">IF(AN881=12,L881,0)</f>
        <v>0</v>
      </c>
      <c r="AL881" s="90" t="n">
        <f aca="false">IF(AN881=21,L881,0)</f>
        <v>0</v>
      </c>
      <c r="AN881" s="90" t="n">
        <v>21</v>
      </c>
      <c r="AO881" s="90" t="n">
        <f aca="false">H881*0.344848301</f>
        <v>0</v>
      </c>
      <c r="AP881" s="90" t="n">
        <f aca="false">H881*(1-0.344848301)</f>
        <v>0</v>
      </c>
      <c r="AQ881" s="89" t="s">
        <v>208</v>
      </c>
      <c r="AV881" s="90" t="n">
        <f aca="false">AW881+AX881</f>
        <v>0</v>
      </c>
      <c r="AW881" s="90" t="n">
        <f aca="false">G881*AO881</f>
        <v>0</v>
      </c>
      <c r="AX881" s="90" t="n">
        <f aca="false">G881*AP881</f>
        <v>0</v>
      </c>
      <c r="AY881" s="89" t="s">
        <v>2469</v>
      </c>
      <c r="AZ881" s="89" t="s">
        <v>2395</v>
      </c>
      <c r="BA881" s="190" t="s">
        <v>2396</v>
      </c>
      <c r="BC881" s="90" t="n">
        <f aca="false">AW881+AX881</f>
        <v>0</v>
      </c>
      <c r="BD881" s="90" t="n">
        <f aca="false">H881/(100-BE881)*100</f>
        <v>0</v>
      </c>
      <c r="BE881" s="90" t="n">
        <v>0</v>
      </c>
      <c r="BF881" s="90" t="n">
        <f aca="false">O881</f>
        <v>0.00595</v>
      </c>
      <c r="BH881" s="90" t="n">
        <f aca="false">G881*AO881</f>
        <v>0</v>
      </c>
      <c r="BI881" s="90" t="n">
        <f aca="false">G881*AP881</f>
        <v>0</v>
      </c>
      <c r="BJ881" s="90" t="n">
        <f aca="false">G881*H881</f>
        <v>0</v>
      </c>
      <c r="BK881" s="90"/>
      <c r="BL881" s="90"/>
      <c r="BW881" s="90" t="str">
        <f aca="false">I881</f>
        <v>21</v>
      </c>
      <c r="BX881" s="11" t="s">
        <v>2502</v>
      </c>
    </row>
    <row r="882" customFormat="false" ht="15" hidden="false" customHeight="true" outlineLevel="0" collapsed="false">
      <c r="A882" s="209" t="s">
        <v>2503</v>
      </c>
      <c r="B882" s="209" t="s">
        <v>115</v>
      </c>
      <c r="C882" s="209" t="s">
        <v>2204</v>
      </c>
      <c r="D882" s="210" t="s">
        <v>2205</v>
      </c>
      <c r="E882" s="210"/>
      <c r="F882" s="209" t="s">
        <v>313</v>
      </c>
      <c r="G882" s="211" t="n">
        <v>20</v>
      </c>
      <c r="H882" s="212"/>
      <c r="I882" s="213" t="s">
        <v>203</v>
      </c>
      <c r="J882" s="212" t="n">
        <f aca="false">G882*AO882</f>
        <v>0</v>
      </c>
      <c r="K882" s="212" t="n">
        <f aca="false">G882*AP882</f>
        <v>0</v>
      </c>
      <c r="L882" s="212" t="n">
        <f aca="false">G882*H882</f>
        <v>0</v>
      </c>
      <c r="M882" s="212" t="n">
        <f aca="false">L882*(1+BW882/100)</f>
        <v>0</v>
      </c>
      <c r="N882" s="212" t="n">
        <v>0</v>
      </c>
      <c r="O882" s="212" t="n">
        <f aca="false">G882*N882</f>
        <v>0</v>
      </c>
      <c r="P882" s="213" t="s">
        <v>204</v>
      </c>
      <c r="Z882" s="90" t="n">
        <f aca="false">IF(AQ882="5",BJ882,0)</f>
        <v>0</v>
      </c>
      <c r="AB882" s="90" t="n">
        <f aca="false">IF(AQ882="1",BH882,0)</f>
        <v>0</v>
      </c>
      <c r="AC882" s="90" t="n">
        <f aca="false">IF(AQ882="1",BI882,0)</f>
        <v>0</v>
      </c>
      <c r="AD882" s="90" t="n">
        <f aca="false">IF(AQ882="7",BH882,0)</f>
        <v>0</v>
      </c>
      <c r="AE882" s="90" t="n">
        <f aca="false">IF(AQ882="7",BI882,0)</f>
        <v>0</v>
      </c>
      <c r="AF882" s="90" t="n">
        <f aca="false">IF(AQ882="2",BH882,0)</f>
        <v>0</v>
      </c>
      <c r="AG882" s="90" t="n">
        <f aca="false">IF(AQ882="2",BI882,0)</f>
        <v>0</v>
      </c>
      <c r="AH882" s="90" t="n">
        <f aca="false">IF(AQ882="0",BJ882,0)</f>
        <v>0</v>
      </c>
      <c r="AI882" s="190" t="s">
        <v>115</v>
      </c>
      <c r="AJ882" s="90" t="n">
        <f aca="false">IF(AN882=0,L882,0)</f>
        <v>0</v>
      </c>
      <c r="AK882" s="90" t="n">
        <f aca="false">IF(AN882=12,L882,0)</f>
        <v>0</v>
      </c>
      <c r="AL882" s="90" t="n">
        <f aca="false">IF(AN882=21,L882,0)</f>
        <v>0</v>
      </c>
      <c r="AN882" s="90" t="n">
        <v>21</v>
      </c>
      <c r="AO882" s="90" t="n">
        <f aca="false">H882*0</f>
        <v>0</v>
      </c>
      <c r="AP882" s="90" t="n">
        <f aca="false">H882*(1-0)</f>
        <v>0</v>
      </c>
      <c r="AQ882" s="89" t="s">
        <v>208</v>
      </c>
      <c r="AV882" s="90" t="n">
        <f aca="false">AW882+AX882</f>
        <v>0</v>
      </c>
      <c r="AW882" s="90" t="n">
        <f aca="false">G882*AO882</f>
        <v>0</v>
      </c>
      <c r="AX882" s="90" t="n">
        <f aca="false">G882*AP882</f>
        <v>0</v>
      </c>
      <c r="AY882" s="89" t="s">
        <v>2469</v>
      </c>
      <c r="AZ882" s="89" t="s">
        <v>2395</v>
      </c>
      <c r="BA882" s="190" t="s">
        <v>2396</v>
      </c>
      <c r="BC882" s="90" t="n">
        <f aca="false">AW882+AX882</f>
        <v>0</v>
      </c>
      <c r="BD882" s="90" t="n">
        <f aca="false">H882/(100-BE882)*100</f>
        <v>0</v>
      </c>
      <c r="BE882" s="90" t="n">
        <v>0</v>
      </c>
      <c r="BF882" s="90" t="n">
        <f aca="false">O882</f>
        <v>0</v>
      </c>
      <c r="BH882" s="90" t="n">
        <f aca="false">G882*AO882</f>
        <v>0</v>
      </c>
      <c r="BI882" s="90" t="n">
        <f aca="false">G882*AP882</f>
        <v>0</v>
      </c>
      <c r="BJ882" s="90" t="n">
        <f aca="false">G882*H882</f>
        <v>0</v>
      </c>
      <c r="BK882" s="90"/>
      <c r="BL882" s="90"/>
      <c r="BW882" s="90" t="str">
        <f aca="false">I882</f>
        <v>21</v>
      </c>
      <c r="BX882" s="11" t="s">
        <v>2205</v>
      </c>
    </row>
    <row r="883" customFormat="false" ht="15" hidden="false" customHeight="true" outlineLevel="0" collapsed="false">
      <c r="A883" s="214" t="s">
        <v>849</v>
      </c>
      <c r="B883" s="214" t="s">
        <v>115</v>
      </c>
      <c r="C883" s="214" t="s">
        <v>2207</v>
      </c>
      <c r="D883" s="215" t="s">
        <v>2208</v>
      </c>
      <c r="E883" s="215"/>
      <c r="F883" s="214" t="s">
        <v>313</v>
      </c>
      <c r="G883" s="216" t="n">
        <v>21</v>
      </c>
      <c r="H883" s="217"/>
      <c r="I883" s="218" t="s">
        <v>203</v>
      </c>
      <c r="J883" s="217" t="n">
        <f aca="false">G883*AO883</f>
        <v>0</v>
      </c>
      <c r="K883" s="217" t="n">
        <f aca="false">G883*AP883</f>
        <v>0</v>
      </c>
      <c r="L883" s="217" t="n">
        <f aca="false">G883*H883</f>
        <v>0</v>
      </c>
      <c r="M883" s="217" t="n">
        <f aca="false">L883*(1+BW883/100)</f>
        <v>0</v>
      </c>
      <c r="N883" s="217" t="n">
        <v>0.00032</v>
      </c>
      <c r="O883" s="217" t="n">
        <f aca="false">G883*N883</f>
        <v>0.00672</v>
      </c>
      <c r="P883" s="218" t="s">
        <v>204</v>
      </c>
      <c r="Z883" s="90" t="n">
        <f aca="false">IF(AQ883="5",BJ883,0)</f>
        <v>0</v>
      </c>
      <c r="AB883" s="90" t="n">
        <f aca="false">IF(AQ883="1",BH883,0)</f>
        <v>0</v>
      </c>
      <c r="AC883" s="90" t="n">
        <f aca="false">IF(AQ883="1",BI883,0)</f>
        <v>0</v>
      </c>
      <c r="AD883" s="90" t="n">
        <f aca="false">IF(AQ883="7",BH883,0)</f>
        <v>0</v>
      </c>
      <c r="AE883" s="90" t="n">
        <f aca="false">IF(AQ883="7",BI883,0)</f>
        <v>0</v>
      </c>
      <c r="AF883" s="90" t="n">
        <f aca="false">IF(AQ883="2",BH883,0)</f>
        <v>0</v>
      </c>
      <c r="AG883" s="90" t="n">
        <f aca="false">IF(AQ883="2",BI883,0)</f>
        <v>0</v>
      </c>
      <c r="AH883" s="90" t="n">
        <f aca="false">IF(AQ883="0",BJ883,0)</f>
        <v>0</v>
      </c>
      <c r="AI883" s="190" t="s">
        <v>115</v>
      </c>
      <c r="AJ883" s="219" t="n">
        <f aca="false">IF(AN883=0,L883,0)</f>
        <v>0</v>
      </c>
      <c r="AK883" s="219" t="n">
        <f aca="false">IF(AN883=12,L883,0)</f>
        <v>0</v>
      </c>
      <c r="AL883" s="219" t="n">
        <f aca="false">IF(AN883=21,L883,0)</f>
        <v>0</v>
      </c>
      <c r="AN883" s="90" t="n">
        <v>21</v>
      </c>
      <c r="AO883" s="90" t="n">
        <f aca="false">H883*1</f>
        <v>0</v>
      </c>
      <c r="AP883" s="90" t="n">
        <f aca="false">H883*(1-1)</f>
        <v>0</v>
      </c>
      <c r="AQ883" s="220" t="s">
        <v>199</v>
      </c>
      <c r="AV883" s="90" t="n">
        <f aca="false">AW883+AX883</f>
        <v>0</v>
      </c>
      <c r="AW883" s="90" t="n">
        <f aca="false">G883*AO883</f>
        <v>0</v>
      </c>
      <c r="AX883" s="90" t="n">
        <f aca="false">G883*AP883</f>
        <v>0</v>
      </c>
      <c r="AY883" s="89" t="s">
        <v>2469</v>
      </c>
      <c r="AZ883" s="89" t="s">
        <v>2395</v>
      </c>
      <c r="BA883" s="190" t="s">
        <v>2396</v>
      </c>
      <c r="BC883" s="90" t="n">
        <f aca="false">AW883+AX883</f>
        <v>0</v>
      </c>
      <c r="BD883" s="90" t="n">
        <f aca="false">H883/(100-BE883)*100</f>
        <v>0</v>
      </c>
      <c r="BE883" s="90" t="n">
        <v>0</v>
      </c>
      <c r="BF883" s="90" t="n">
        <f aca="false">O883</f>
        <v>0.00672</v>
      </c>
      <c r="BH883" s="219" t="n">
        <f aca="false">G883*AO883</f>
        <v>0</v>
      </c>
      <c r="BI883" s="219" t="n">
        <f aca="false">G883*AP883</f>
        <v>0</v>
      </c>
      <c r="BJ883" s="219" t="n">
        <f aca="false">G883*H883</f>
        <v>0</v>
      </c>
      <c r="BK883" s="219"/>
      <c r="BL883" s="90"/>
      <c r="BW883" s="90" t="str">
        <f aca="false">I883</f>
        <v>21</v>
      </c>
      <c r="BX883" s="221" t="s">
        <v>2208</v>
      </c>
    </row>
    <row r="884" customFormat="false" ht="15" hidden="false" customHeight="true" outlineLevel="0" collapsed="false">
      <c r="A884" s="209" t="s">
        <v>2504</v>
      </c>
      <c r="B884" s="209" t="s">
        <v>115</v>
      </c>
      <c r="C884" s="209" t="s">
        <v>2210</v>
      </c>
      <c r="D884" s="210" t="s">
        <v>2211</v>
      </c>
      <c r="E884" s="210"/>
      <c r="F884" s="209" t="s">
        <v>313</v>
      </c>
      <c r="G884" s="211" t="n">
        <v>34</v>
      </c>
      <c r="H884" s="212"/>
      <c r="I884" s="213" t="s">
        <v>203</v>
      </c>
      <c r="J884" s="212" t="n">
        <f aca="false">G884*AO884</f>
        <v>0</v>
      </c>
      <c r="K884" s="212" t="n">
        <f aca="false">G884*AP884</f>
        <v>0</v>
      </c>
      <c r="L884" s="212" t="n">
        <f aca="false">G884*H884</f>
        <v>0</v>
      </c>
      <c r="M884" s="212" t="n">
        <f aca="false">L884*(1+BW884/100)</f>
        <v>0</v>
      </c>
      <c r="N884" s="212" t="n">
        <v>0</v>
      </c>
      <c r="O884" s="212" t="n">
        <f aca="false">G884*N884</f>
        <v>0</v>
      </c>
      <c r="P884" s="213" t="s">
        <v>204</v>
      </c>
      <c r="Z884" s="90" t="n">
        <f aca="false">IF(AQ884="5",BJ884,0)</f>
        <v>0</v>
      </c>
      <c r="AB884" s="90" t="n">
        <f aca="false">IF(AQ884="1",BH884,0)</f>
        <v>0</v>
      </c>
      <c r="AC884" s="90" t="n">
        <f aca="false">IF(AQ884="1",BI884,0)</f>
        <v>0</v>
      </c>
      <c r="AD884" s="90" t="n">
        <f aca="false">IF(AQ884="7",BH884,0)</f>
        <v>0</v>
      </c>
      <c r="AE884" s="90" t="n">
        <f aca="false">IF(AQ884="7",BI884,0)</f>
        <v>0</v>
      </c>
      <c r="AF884" s="90" t="n">
        <f aca="false">IF(AQ884="2",BH884,0)</f>
        <v>0</v>
      </c>
      <c r="AG884" s="90" t="n">
        <f aca="false">IF(AQ884="2",BI884,0)</f>
        <v>0</v>
      </c>
      <c r="AH884" s="90" t="n">
        <f aca="false">IF(AQ884="0",BJ884,0)</f>
        <v>0</v>
      </c>
      <c r="AI884" s="190" t="s">
        <v>115</v>
      </c>
      <c r="AJ884" s="90" t="n">
        <f aca="false">IF(AN884=0,L884,0)</f>
        <v>0</v>
      </c>
      <c r="AK884" s="90" t="n">
        <f aca="false">IF(AN884=12,L884,0)</f>
        <v>0</v>
      </c>
      <c r="AL884" s="90" t="n">
        <f aca="false">IF(AN884=21,L884,0)</f>
        <v>0</v>
      </c>
      <c r="AN884" s="90" t="n">
        <v>21</v>
      </c>
      <c r="AO884" s="90" t="n">
        <f aca="false">H884*0</f>
        <v>0</v>
      </c>
      <c r="AP884" s="90" t="n">
        <f aca="false">H884*(1-0)</f>
        <v>0</v>
      </c>
      <c r="AQ884" s="89" t="s">
        <v>208</v>
      </c>
      <c r="AV884" s="90" t="n">
        <f aca="false">AW884+AX884</f>
        <v>0</v>
      </c>
      <c r="AW884" s="90" t="n">
        <f aca="false">G884*AO884</f>
        <v>0</v>
      </c>
      <c r="AX884" s="90" t="n">
        <f aca="false">G884*AP884</f>
        <v>0</v>
      </c>
      <c r="AY884" s="89" t="s">
        <v>2469</v>
      </c>
      <c r="AZ884" s="89" t="s">
        <v>2395</v>
      </c>
      <c r="BA884" s="190" t="s">
        <v>2396</v>
      </c>
      <c r="BC884" s="90" t="n">
        <f aca="false">AW884+AX884</f>
        <v>0</v>
      </c>
      <c r="BD884" s="90" t="n">
        <f aca="false">H884/(100-BE884)*100</f>
        <v>0</v>
      </c>
      <c r="BE884" s="90" t="n">
        <v>0</v>
      </c>
      <c r="BF884" s="90" t="n">
        <f aca="false">O884</f>
        <v>0</v>
      </c>
      <c r="BH884" s="90" t="n">
        <f aca="false">G884*AO884</f>
        <v>0</v>
      </c>
      <c r="BI884" s="90" t="n">
        <f aca="false">G884*AP884</f>
        <v>0</v>
      </c>
      <c r="BJ884" s="90" t="n">
        <f aca="false">G884*H884</f>
        <v>0</v>
      </c>
      <c r="BK884" s="90"/>
      <c r="BL884" s="90"/>
      <c r="BW884" s="90" t="str">
        <f aca="false">I884</f>
        <v>21</v>
      </c>
      <c r="BX884" s="11" t="s">
        <v>2211</v>
      </c>
    </row>
    <row r="885" customFormat="false" ht="15" hidden="false" customHeight="true" outlineLevel="0" collapsed="false">
      <c r="A885" s="214" t="s">
        <v>2505</v>
      </c>
      <c r="B885" s="214" t="s">
        <v>115</v>
      </c>
      <c r="C885" s="214" t="s">
        <v>2213</v>
      </c>
      <c r="D885" s="215" t="s">
        <v>2214</v>
      </c>
      <c r="E885" s="215"/>
      <c r="F885" s="214" t="s">
        <v>313</v>
      </c>
      <c r="G885" s="216" t="n">
        <v>35.7</v>
      </c>
      <c r="H885" s="217"/>
      <c r="I885" s="218" t="s">
        <v>203</v>
      </c>
      <c r="J885" s="217" t="n">
        <f aca="false">G885*AO885</f>
        <v>0</v>
      </c>
      <c r="K885" s="217" t="n">
        <f aca="false">G885*AP885</f>
        <v>0</v>
      </c>
      <c r="L885" s="217" t="n">
        <f aca="false">G885*H885</f>
        <v>0</v>
      </c>
      <c r="M885" s="217" t="n">
        <f aca="false">L885*(1+BW885/100)</f>
        <v>0</v>
      </c>
      <c r="N885" s="217" t="n">
        <v>0.00023</v>
      </c>
      <c r="O885" s="217" t="n">
        <f aca="false">G885*N885</f>
        <v>0.008211</v>
      </c>
      <c r="P885" s="218" t="s">
        <v>204</v>
      </c>
      <c r="Z885" s="90" t="n">
        <f aca="false">IF(AQ885="5",BJ885,0)</f>
        <v>0</v>
      </c>
      <c r="AB885" s="90" t="n">
        <f aca="false">IF(AQ885="1",BH885,0)</f>
        <v>0</v>
      </c>
      <c r="AC885" s="90" t="n">
        <f aca="false">IF(AQ885="1",BI885,0)</f>
        <v>0</v>
      </c>
      <c r="AD885" s="90" t="n">
        <f aca="false">IF(AQ885="7",BH885,0)</f>
        <v>0</v>
      </c>
      <c r="AE885" s="90" t="n">
        <f aca="false">IF(AQ885="7",BI885,0)</f>
        <v>0</v>
      </c>
      <c r="AF885" s="90" t="n">
        <f aca="false">IF(AQ885="2",BH885,0)</f>
        <v>0</v>
      </c>
      <c r="AG885" s="90" t="n">
        <f aca="false">IF(AQ885="2",BI885,0)</f>
        <v>0</v>
      </c>
      <c r="AH885" s="90" t="n">
        <f aca="false">IF(AQ885="0",BJ885,0)</f>
        <v>0</v>
      </c>
      <c r="AI885" s="190" t="s">
        <v>115</v>
      </c>
      <c r="AJ885" s="219" t="n">
        <f aca="false">IF(AN885=0,L885,0)</f>
        <v>0</v>
      </c>
      <c r="AK885" s="219" t="n">
        <f aca="false">IF(AN885=12,L885,0)</f>
        <v>0</v>
      </c>
      <c r="AL885" s="219" t="n">
        <f aca="false">IF(AN885=21,L885,0)</f>
        <v>0</v>
      </c>
      <c r="AN885" s="90" t="n">
        <v>21</v>
      </c>
      <c r="AO885" s="90" t="n">
        <f aca="false">H885*1</f>
        <v>0</v>
      </c>
      <c r="AP885" s="90" t="n">
        <f aca="false">H885*(1-1)</f>
        <v>0</v>
      </c>
      <c r="AQ885" s="220" t="s">
        <v>199</v>
      </c>
      <c r="AV885" s="90" t="n">
        <f aca="false">AW885+AX885</f>
        <v>0</v>
      </c>
      <c r="AW885" s="90" t="n">
        <f aca="false">G885*AO885</f>
        <v>0</v>
      </c>
      <c r="AX885" s="90" t="n">
        <f aca="false">G885*AP885</f>
        <v>0</v>
      </c>
      <c r="AY885" s="89" t="s">
        <v>2469</v>
      </c>
      <c r="AZ885" s="89" t="s">
        <v>2395</v>
      </c>
      <c r="BA885" s="190" t="s">
        <v>2396</v>
      </c>
      <c r="BC885" s="90" t="n">
        <f aca="false">AW885+AX885</f>
        <v>0</v>
      </c>
      <c r="BD885" s="90" t="n">
        <f aca="false">H885/(100-BE885)*100</f>
        <v>0</v>
      </c>
      <c r="BE885" s="90" t="n">
        <v>0</v>
      </c>
      <c r="BF885" s="90" t="n">
        <f aca="false">O885</f>
        <v>0.008211</v>
      </c>
      <c r="BH885" s="219" t="n">
        <f aca="false">G885*AO885</f>
        <v>0</v>
      </c>
      <c r="BI885" s="219" t="n">
        <f aca="false">G885*AP885</f>
        <v>0</v>
      </c>
      <c r="BJ885" s="219" t="n">
        <f aca="false">G885*H885</f>
        <v>0</v>
      </c>
      <c r="BK885" s="219"/>
      <c r="BL885" s="90"/>
      <c r="BW885" s="90" t="str">
        <f aca="false">I885</f>
        <v>21</v>
      </c>
      <c r="BX885" s="221" t="s">
        <v>2214</v>
      </c>
    </row>
    <row r="886" customFormat="false" ht="15" hidden="false" customHeight="true" outlineLevel="0" collapsed="false">
      <c r="A886" s="209" t="s">
        <v>2506</v>
      </c>
      <c r="B886" s="209" t="s">
        <v>115</v>
      </c>
      <c r="C886" s="209" t="s">
        <v>2216</v>
      </c>
      <c r="D886" s="210" t="s">
        <v>2217</v>
      </c>
      <c r="E886" s="210"/>
      <c r="F886" s="209" t="s">
        <v>313</v>
      </c>
      <c r="G886" s="211" t="n">
        <v>75</v>
      </c>
      <c r="H886" s="212"/>
      <c r="I886" s="213" t="s">
        <v>203</v>
      </c>
      <c r="J886" s="212" t="n">
        <f aca="false">G886*AO886</f>
        <v>0</v>
      </c>
      <c r="K886" s="212" t="n">
        <f aca="false">G886*AP886</f>
        <v>0</v>
      </c>
      <c r="L886" s="212" t="n">
        <f aca="false">G886*H886</f>
        <v>0</v>
      </c>
      <c r="M886" s="212" t="n">
        <f aca="false">L886*(1+BW886/100)</f>
        <v>0</v>
      </c>
      <c r="N886" s="212" t="n">
        <v>0</v>
      </c>
      <c r="O886" s="212" t="n">
        <f aca="false">G886*N886</f>
        <v>0</v>
      </c>
      <c r="P886" s="213" t="s">
        <v>204</v>
      </c>
      <c r="Z886" s="90" t="n">
        <f aca="false">IF(AQ886="5",BJ886,0)</f>
        <v>0</v>
      </c>
      <c r="AB886" s="90" t="n">
        <f aca="false">IF(AQ886="1",BH886,0)</f>
        <v>0</v>
      </c>
      <c r="AC886" s="90" t="n">
        <f aca="false">IF(AQ886="1",BI886,0)</f>
        <v>0</v>
      </c>
      <c r="AD886" s="90" t="n">
        <f aca="false">IF(AQ886="7",BH886,0)</f>
        <v>0</v>
      </c>
      <c r="AE886" s="90" t="n">
        <f aca="false">IF(AQ886="7",BI886,0)</f>
        <v>0</v>
      </c>
      <c r="AF886" s="90" t="n">
        <f aca="false">IF(AQ886="2",BH886,0)</f>
        <v>0</v>
      </c>
      <c r="AG886" s="90" t="n">
        <f aca="false">IF(AQ886="2",BI886,0)</f>
        <v>0</v>
      </c>
      <c r="AH886" s="90" t="n">
        <f aca="false">IF(AQ886="0",BJ886,0)</f>
        <v>0</v>
      </c>
      <c r="AI886" s="190" t="s">
        <v>115</v>
      </c>
      <c r="AJ886" s="90" t="n">
        <f aca="false">IF(AN886=0,L886,0)</f>
        <v>0</v>
      </c>
      <c r="AK886" s="90" t="n">
        <f aca="false">IF(AN886=12,L886,0)</f>
        <v>0</v>
      </c>
      <c r="AL886" s="90" t="n">
        <f aca="false">IF(AN886=21,L886,0)</f>
        <v>0</v>
      </c>
      <c r="AN886" s="90" t="n">
        <v>21</v>
      </c>
      <c r="AO886" s="90" t="n">
        <f aca="false">H886*0</f>
        <v>0</v>
      </c>
      <c r="AP886" s="90" t="n">
        <f aca="false">H886*(1-0)</f>
        <v>0</v>
      </c>
      <c r="AQ886" s="89" t="s">
        <v>208</v>
      </c>
      <c r="AV886" s="90" t="n">
        <f aca="false">AW886+AX886</f>
        <v>0</v>
      </c>
      <c r="AW886" s="90" t="n">
        <f aca="false">G886*AO886</f>
        <v>0</v>
      </c>
      <c r="AX886" s="90" t="n">
        <f aca="false">G886*AP886</f>
        <v>0</v>
      </c>
      <c r="AY886" s="89" t="s">
        <v>2469</v>
      </c>
      <c r="AZ886" s="89" t="s">
        <v>2395</v>
      </c>
      <c r="BA886" s="190" t="s">
        <v>2396</v>
      </c>
      <c r="BC886" s="90" t="n">
        <f aca="false">AW886+AX886</f>
        <v>0</v>
      </c>
      <c r="BD886" s="90" t="n">
        <f aca="false">H886/(100-BE886)*100</f>
        <v>0</v>
      </c>
      <c r="BE886" s="90" t="n">
        <v>0</v>
      </c>
      <c r="BF886" s="90" t="n">
        <f aca="false">O886</f>
        <v>0</v>
      </c>
      <c r="BH886" s="90" t="n">
        <f aca="false">G886*AO886</f>
        <v>0</v>
      </c>
      <c r="BI886" s="90" t="n">
        <f aca="false">G886*AP886</f>
        <v>0</v>
      </c>
      <c r="BJ886" s="90" t="n">
        <f aca="false">G886*H886</f>
        <v>0</v>
      </c>
      <c r="BK886" s="90"/>
      <c r="BL886" s="90"/>
      <c r="BW886" s="90" t="str">
        <f aca="false">I886</f>
        <v>21</v>
      </c>
      <c r="BX886" s="11" t="s">
        <v>2217</v>
      </c>
    </row>
    <row r="887" customFormat="false" ht="15" hidden="false" customHeight="true" outlineLevel="0" collapsed="false">
      <c r="A887" s="214" t="s">
        <v>2507</v>
      </c>
      <c r="B887" s="214" t="s">
        <v>115</v>
      </c>
      <c r="C887" s="214" t="s">
        <v>2219</v>
      </c>
      <c r="D887" s="215" t="s">
        <v>2220</v>
      </c>
      <c r="E887" s="215"/>
      <c r="F887" s="214" t="s">
        <v>313</v>
      </c>
      <c r="G887" s="216" t="n">
        <v>78.75</v>
      </c>
      <c r="H887" s="217"/>
      <c r="I887" s="218" t="s">
        <v>203</v>
      </c>
      <c r="J887" s="217" t="n">
        <f aca="false">G887*AO887</f>
        <v>0</v>
      </c>
      <c r="K887" s="217" t="n">
        <f aca="false">G887*AP887</f>
        <v>0</v>
      </c>
      <c r="L887" s="217" t="n">
        <f aca="false">G887*H887</f>
        <v>0</v>
      </c>
      <c r="M887" s="217" t="n">
        <f aca="false">L887*(1+BW887/100)</f>
        <v>0</v>
      </c>
      <c r="N887" s="217" t="n">
        <v>0.00018</v>
      </c>
      <c r="O887" s="217" t="n">
        <f aca="false">G887*N887</f>
        <v>0.014175</v>
      </c>
      <c r="P887" s="218" t="s">
        <v>204</v>
      </c>
      <c r="Z887" s="90" t="n">
        <f aca="false">IF(AQ887="5",BJ887,0)</f>
        <v>0</v>
      </c>
      <c r="AB887" s="90" t="n">
        <f aca="false">IF(AQ887="1",BH887,0)</f>
        <v>0</v>
      </c>
      <c r="AC887" s="90" t="n">
        <f aca="false">IF(AQ887="1",BI887,0)</f>
        <v>0</v>
      </c>
      <c r="AD887" s="90" t="n">
        <f aca="false">IF(AQ887="7",BH887,0)</f>
        <v>0</v>
      </c>
      <c r="AE887" s="90" t="n">
        <f aca="false">IF(AQ887="7",BI887,0)</f>
        <v>0</v>
      </c>
      <c r="AF887" s="90" t="n">
        <f aca="false">IF(AQ887="2",BH887,0)</f>
        <v>0</v>
      </c>
      <c r="AG887" s="90" t="n">
        <f aca="false">IF(AQ887="2",BI887,0)</f>
        <v>0</v>
      </c>
      <c r="AH887" s="90" t="n">
        <f aca="false">IF(AQ887="0",BJ887,0)</f>
        <v>0</v>
      </c>
      <c r="AI887" s="190" t="s">
        <v>115</v>
      </c>
      <c r="AJ887" s="219" t="n">
        <f aca="false">IF(AN887=0,L887,0)</f>
        <v>0</v>
      </c>
      <c r="AK887" s="219" t="n">
        <f aca="false">IF(AN887=12,L887,0)</f>
        <v>0</v>
      </c>
      <c r="AL887" s="219" t="n">
        <f aca="false">IF(AN887=21,L887,0)</f>
        <v>0</v>
      </c>
      <c r="AN887" s="90" t="n">
        <v>21</v>
      </c>
      <c r="AO887" s="90" t="n">
        <f aca="false">H887*1</f>
        <v>0</v>
      </c>
      <c r="AP887" s="90" t="n">
        <f aca="false">H887*(1-1)</f>
        <v>0</v>
      </c>
      <c r="AQ887" s="220" t="s">
        <v>199</v>
      </c>
      <c r="AV887" s="90" t="n">
        <f aca="false">AW887+AX887</f>
        <v>0</v>
      </c>
      <c r="AW887" s="90" t="n">
        <f aca="false">G887*AO887</f>
        <v>0</v>
      </c>
      <c r="AX887" s="90" t="n">
        <f aca="false">G887*AP887</f>
        <v>0</v>
      </c>
      <c r="AY887" s="89" t="s">
        <v>2469</v>
      </c>
      <c r="AZ887" s="89" t="s">
        <v>2395</v>
      </c>
      <c r="BA887" s="190" t="s">
        <v>2396</v>
      </c>
      <c r="BC887" s="90" t="n">
        <f aca="false">AW887+AX887</f>
        <v>0</v>
      </c>
      <c r="BD887" s="90" t="n">
        <f aca="false">H887/(100-BE887)*100</f>
        <v>0</v>
      </c>
      <c r="BE887" s="90" t="n">
        <v>0</v>
      </c>
      <c r="BF887" s="90" t="n">
        <f aca="false">O887</f>
        <v>0.014175</v>
      </c>
      <c r="BH887" s="219" t="n">
        <f aca="false">G887*AO887</f>
        <v>0</v>
      </c>
      <c r="BI887" s="219" t="n">
        <f aca="false">G887*AP887</f>
        <v>0</v>
      </c>
      <c r="BJ887" s="219" t="n">
        <f aca="false">G887*H887</f>
        <v>0</v>
      </c>
      <c r="BK887" s="219"/>
      <c r="BL887" s="90"/>
      <c r="BW887" s="90" t="str">
        <f aca="false">I887</f>
        <v>21</v>
      </c>
      <c r="BX887" s="221" t="s">
        <v>2220</v>
      </c>
    </row>
    <row r="888" customFormat="false" ht="15" hidden="false" customHeight="true" outlineLevel="0" collapsed="false">
      <c r="A888" s="209" t="s">
        <v>2508</v>
      </c>
      <c r="B888" s="209" t="s">
        <v>115</v>
      </c>
      <c r="C888" s="209" t="s">
        <v>2509</v>
      </c>
      <c r="D888" s="210" t="s">
        <v>2510</v>
      </c>
      <c r="E888" s="210"/>
      <c r="F888" s="209" t="s">
        <v>313</v>
      </c>
      <c r="G888" s="211" t="n">
        <v>533</v>
      </c>
      <c r="H888" s="212"/>
      <c r="I888" s="213" t="s">
        <v>203</v>
      </c>
      <c r="J888" s="212" t="n">
        <f aca="false">G888*AO888</f>
        <v>0</v>
      </c>
      <c r="K888" s="212" t="n">
        <f aca="false">G888*AP888</f>
        <v>0</v>
      </c>
      <c r="L888" s="212" t="n">
        <f aca="false">G888*H888</f>
        <v>0</v>
      </c>
      <c r="M888" s="212" t="n">
        <f aca="false">L888*(1+BW888/100)</f>
        <v>0</v>
      </c>
      <c r="N888" s="212" t="n">
        <v>0</v>
      </c>
      <c r="O888" s="212" t="n">
        <f aca="false">G888*N888</f>
        <v>0</v>
      </c>
      <c r="P888" s="213" t="s">
        <v>204</v>
      </c>
      <c r="Z888" s="90" t="n">
        <f aca="false">IF(AQ888="5",BJ888,0)</f>
        <v>0</v>
      </c>
      <c r="AB888" s="90" t="n">
        <f aca="false">IF(AQ888="1",BH888,0)</f>
        <v>0</v>
      </c>
      <c r="AC888" s="90" t="n">
        <f aca="false">IF(AQ888="1",BI888,0)</f>
        <v>0</v>
      </c>
      <c r="AD888" s="90" t="n">
        <f aca="false">IF(AQ888="7",BH888,0)</f>
        <v>0</v>
      </c>
      <c r="AE888" s="90" t="n">
        <f aca="false">IF(AQ888="7",BI888,0)</f>
        <v>0</v>
      </c>
      <c r="AF888" s="90" t="n">
        <f aca="false">IF(AQ888="2",BH888,0)</f>
        <v>0</v>
      </c>
      <c r="AG888" s="90" t="n">
        <f aca="false">IF(AQ888="2",BI888,0)</f>
        <v>0</v>
      </c>
      <c r="AH888" s="90" t="n">
        <f aca="false">IF(AQ888="0",BJ888,0)</f>
        <v>0</v>
      </c>
      <c r="AI888" s="190" t="s">
        <v>115</v>
      </c>
      <c r="AJ888" s="90" t="n">
        <f aca="false">IF(AN888=0,L888,0)</f>
        <v>0</v>
      </c>
      <c r="AK888" s="90" t="n">
        <f aca="false">IF(AN888=12,L888,0)</f>
        <v>0</v>
      </c>
      <c r="AL888" s="90" t="n">
        <f aca="false">IF(AN888=21,L888,0)</f>
        <v>0</v>
      </c>
      <c r="AN888" s="90" t="n">
        <v>21</v>
      </c>
      <c r="AO888" s="90" t="n">
        <f aca="false">H888*0</f>
        <v>0</v>
      </c>
      <c r="AP888" s="90" t="n">
        <f aca="false">H888*(1-0)</f>
        <v>0</v>
      </c>
      <c r="AQ888" s="89" t="s">
        <v>208</v>
      </c>
      <c r="AV888" s="90" t="n">
        <f aca="false">AW888+AX888</f>
        <v>0</v>
      </c>
      <c r="AW888" s="90" t="n">
        <f aca="false">G888*AO888</f>
        <v>0</v>
      </c>
      <c r="AX888" s="90" t="n">
        <f aca="false">G888*AP888</f>
        <v>0</v>
      </c>
      <c r="AY888" s="89" t="s">
        <v>2469</v>
      </c>
      <c r="AZ888" s="89" t="s">
        <v>2395</v>
      </c>
      <c r="BA888" s="190" t="s">
        <v>2396</v>
      </c>
      <c r="BC888" s="90" t="n">
        <f aca="false">AW888+AX888</f>
        <v>0</v>
      </c>
      <c r="BD888" s="90" t="n">
        <f aca="false">H888/(100-BE888)*100</f>
        <v>0</v>
      </c>
      <c r="BE888" s="90" t="n">
        <v>0</v>
      </c>
      <c r="BF888" s="90" t="n">
        <f aca="false">O888</f>
        <v>0</v>
      </c>
      <c r="BH888" s="90" t="n">
        <f aca="false">G888*AO888</f>
        <v>0</v>
      </c>
      <c r="BI888" s="90" t="n">
        <f aca="false">G888*AP888</f>
        <v>0</v>
      </c>
      <c r="BJ888" s="90" t="n">
        <f aca="false">G888*H888</f>
        <v>0</v>
      </c>
      <c r="BK888" s="90"/>
      <c r="BL888" s="90"/>
      <c r="BW888" s="90" t="str">
        <f aca="false">I888</f>
        <v>21</v>
      </c>
      <c r="BX888" s="11" t="s">
        <v>2510</v>
      </c>
    </row>
    <row r="889" customFormat="false" ht="24.05" hidden="false" customHeight="true" outlineLevel="0" collapsed="false">
      <c r="A889" s="209" t="s">
        <v>2511</v>
      </c>
      <c r="B889" s="209" t="s">
        <v>115</v>
      </c>
      <c r="C889" s="209" t="s">
        <v>2512</v>
      </c>
      <c r="D889" s="210" t="s">
        <v>2513</v>
      </c>
      <c r="E889" s="210"/>
      <c r="F889" s="209" t="s">
        <v>1484</v>
      </c>
      <c r="G889" s="211" t="n">
        <v>1</v>
      </c>
      <c r="H889" s="212"/>
      <c r="I889" s="213" t="s">
        <v>203</v>
      </c>
      <c r="J889" s="212" t="n">
        <f aca="false">G889*AO889</f>
        <v>0</v>
      </c>
      <c r="K889" s="212" t="n">
        <f aca="false">G889*AP889</f>
        <v>0</v>
      </c>
      <c r="L889" s="212" t="n">
        <f aca="false">G889*H889</f>
        <v>0</v>
      </c>
      <c r="M889" s="212" t="n">
        <f aca="false">L889*(1+BW889/100)</f>
        <v>0</v>
      </c>
      <c r="N889" s="212" t="n">
        <v>0</v>
      </c>
      <c r="O889" s="212" t="n">
        <f aca="false">G889*N889</f>
        <v>0</v>
      </c>
      <c r="P889" s="213"/>
      <c r="Z889" s="90" t="n">
        <f aca="false">IF(AQ889="5",BJ889,0)</f>
        <v>0</v>
      </c>
      <c r="AB889" s="90" t="n">
        <f aca="false">IF(AQ889="1",BH889,0)</f>
        <v>0</v>
      </c>
      <c r="AC889" s="90" t="n">
        <f aca="false">IF(AQ889="1",BI889,0)</f>
        <v>0</v>
      </c>
      <c r="AD889" s="90" t="n">
        <f aca="false">IF(AQ889="7",BH889,0)</f>
        <v>0</v>
      </c>
      <c r="AE889" s="90" t="n">
        <f aca="false">IF(AQ889="7",BI889,0)</f>
        <v>0</v>
      </c>
      <c r="AF889" s="90" t="n">
        <f aca="false">IF(AQ889="2",BH889,0)</f>
        <v>0</v>
      </c>
      <c r="AG889" s="90" t="n">
        <f aca="false">IF(AQ889="2",BI889,0)</f>
        <v>0</v>
      </c>
      <c r="AH889" s="90" t="n">
        <f aca="false">IF(AQ889="0",BJ889,0)</f>
        <v>0</v>
      </c>
      <c r="AI889" s="190" t="s">
        <v>115</v>
      </c>
      <c r="AJ889" s="90" t="n">
        <f aca="false">IF(AN889=0,L889,0)</f>
        <v>0</v>
      </c>
      <c r="AK889" s="90" t="n">
        <f aca="false">IF(AN889=12,L889,0)</f>
        <v>0</v>
      </c>
      <c r="AL889" s="90" t="n">
        <f aca="false">IF(AN889=21,L889,0)</f>
        <v>0</v>
      </c>
      <c r="AN889" s="90" t="n">
        <v>21</v>
      </c>
      <c r="AO889" s="90" t="n">
        <f aca="false">H889*0.56249965</f>
        <v>0</v>
      </c>
      <c r="AP889" s="90" t="n">
        <f aca="false">H889*(1-0.56249965)</f>
        <v>0</v>
      </c>
      <c r="AQ889" s="89" t="s">
        <v>208</v>
      </c>
      <c r="AV889" s="90" t="n">
        <f aca="false">AW889+AX889</f>
        <v>0</v>
      </c>
      <c r="AW889" s="90" t="n">
        <f aca="false">G889*AO889</f>
        <v>0</v>
      </c>
      <c r="AX889" s="90" t="n">
        <f aca="false">G889*AP889</f>
        <v>0</v>
      </c>
      <c r="AY889" s="89" t="s">
        <v>2469</v>
      </c>
      <c r="AZ889" s="89" t="s">
        <v>2395</v>
      </c>
      <c r="BA889" s="190" t="s">
        <v>2396</v>
      </c>
      <c r="BC889" s="90" t="n">
        <f aca="false">AW889+AX889</f>
        <v>0</v>
      </c>
      <c r="BD889" s="90" t="n">
        <f aca="false">H889/(100-BE889)*100</f>
        <v>0</v>
      </c>
      <c r="BE889" s="90" t="n">
        <v>0</v>
      </c>
      <c r="BF889" s="90" t="n">
        <f aca="false">O889</f>
        <v>0</v>
      </c>
      <c r="BH889" s="90" t="n">
        <f aca="false">G889*AO889</f>
        <v>0</v>
      </c>
      <c r="BI889" s="90" t="n">
        <f aca="false">G889*AP889</f>
        <v>0</v>
      </c>
      <c r="BJ889" s="90" t="n">
        <f aca="false">G889*H889</f>
        <v>0</v>
      </c>
      <c r="BK889" s="90"/>
      <c r="BL889" s="90"/>
      <c r="BW889" s="90" t="str">
        <f aca="false">I889</f>
        <v>21</v>
      </c>
      <c r="BX889" s="11" t="s">
        <v>2513</v>
      </c>
    </row>
    <row r="890" customFormat="false" ht="15" hidden="false" customHeight="true" outlineLevel="0" collapsed="false">
      <c r="A890" s="203"/>
      <c r="B890" s="204" t="s">
        <v>115</v>
      </c>
      <c r="C890" s="204" t="s">
        <v>2514</v>
      </c>
      <c r="D890" s="205" t="s">
        <v>87</v>
      </c>
      <c r="E890" s="205"/>
      <c r="F890" s="203" t="s">
        <v>97</v>
      </c>
      <c r="G890" s="206" t="s">
        <v>97</v>
      </c>
      <c r="H890" s="203"/>
      <c r="I890" s="203" t="s">
        <v>97</v>
      </c>
      <c r="J890" s="207" t="n">
        <f aca="false">SUM(J891:J907)</f>
        <v>0</v>
      </c>
      <c r="K890" s="207" t="n">
        <f aca="false">SUM(K891:K907)</f>
        <v>0</v>
      </c>
      <c r="L890" s="207" t="n">
        <f aca="false">SUM(L891:L907)</f>
        <v>0</v>
      </c>
      <c r="M890" s="207" t="n">
        <f aca="false">SUM(M891:M907)</f>
        <v>0</v>
      </c>
      <c r="N890" s="208"/>
      <c r="O890" s="207" t="n">
        <f aca="false">SUM(O891:O907)</f>
        <v>0</v>
      </c>
      <c r="P890" s="208"/>
      <c r="AI890" s="190" t="s">
        <v>115</v>
      </c>
      <c r="AS890" s="178" t="n">
        <f aca="false">SUM(AJ891:AJ907)</f>
        <v>0</v>
      </c>
      <c r="AT890" s="178" t="n">
        <f aca="false">SUM(AK891:AK907)</f>
        <v>0</v>
      </c>
      <c r="AU890" s="178" t="n">
        <f aca="false">SUM(AL891:AL907)</f>
        <v>0</v>
      </c>
    </row>
    <row r="891" customFormat="false" ht="15" hidden="false" customHeight="true" outlineLevel="0" collapsed="false">
      <c r="A891" s="209" t="s">
        <v>2515</v>
      </c>
      <c r="B891" s="209" t="s">
        <v>115</v>
      </c>
      <c r="C891" s="209" t="s">
        <v>2252</v>
      </c>
      <c r="D891" s="210" t="s">
        <v>2253</v>
      </c>
      <c r="E891" s="210"/>
      <c r="F891" s="209" t="s">
        <v>261</v>
      </c>
      <c r="G891" s="211" t="n">
        <v>176</v>
      </c>
      <c r="H891" s="212"/>
      <c r="I891" s="213" t="s">
        <v>203</v>
      </c>
      <c r="J891" s="212" t="n">
        <f aca="false">G891*AO891</f>
        <v>0</v>
      </c>
      <c r="K891" s="212" t="n">
        <f aca="false">G891*AP891</f>
        <v>0</v>
      </c>
      <c r="L891" s="212" t="n">
        <f aca="false">G891*H891</f>
        <v>0</v>
      </c>
      <c r="M891" s="212" t="n">
        <f aca="false">L891*(1+BW891/100)</f>
        <v>0</v>
      </c>
      <c r="N891" s="212" t="n">
        <v>0</v>
      </c>
      <c r="O891" s="212" t="n">
        <f aca="false">G891*N891</f>
        <v>0</v>
      </c>
      <c r="P891" s="213" t="s">
        <v>204</v>
      </c>
      <c r="Z891" s="90" t="n">
        <f aca="false">IF(AQ891="5",BJ891,0)</f>
        <v>0</v>
      </c>
      <c r="AB891" s="90" t="n">
        <f aca="false">IF(AQ891="1",BH891,0)</f>
        <v>0</v>
      </c>
      <c r="AC891" s="90" t="n">
        <f aca="false">IF(AQ891="1",BI891,0)</f>
        <v>0</v>
      </c>
      <c r="AD891" s="90" t="n">
        <f aca="false">IF(AQ891="7",BH891,0)</f>
        <v>0</v>
      </c>
      <c r="AE891" s="90" t="n">
        <f aca="false">IF(AQ891="7",BI891,0)</f>
        <v>0</v>
      </c>
      <c r="AF891" s="90" t="n">
        <f aca="false">IF(AQ891="2",BH891,0)</f>
        <v>0</v>
      </c>
      <c r="AG891" s="90" t="n">
        <f aca="false">IF(AQ891="2",BI891,0)</f>
        <v>0</v>
      </c>
      <c r="AH891" s="90" t="n">
        <f aca="false">IF(AQ891="0",BJ891,0)</f>
        <v>0</v>
      </c>
      <c r="AI891" s="190" t="s">
        <v>115</v>
      </c>
      <c r="AJ891" s="90" t="n">
        <f aca="false">IF(AN891=0,L891,0)</f>
        <v>0</v>
      </c>
      <c r="AK891" s="90" t="n">
        <f aca="false">IF(AN891=12,L891,0)</f>
        <v>0</v>
      </c>
      <c r="AL891" s="90" t="n">
        <f aca="false">IF(AN891=21,L891,0)</f>
        <v>0</v>
      </c>
      <c r="AN891" s="90" t="n">
        <v>21</v>
      </c>
      <c r="AO891" s="90" t="n">
        <f aca="false">H891*0</f>
        <v>0</v>
      </c>
      <c r="AP891" s="90" t="n">
        <f aca="false">H891*(1-0)</f>
        <v>0</v>
      </c>
      <c r="AQ891" s="89" t="s">
        <v>208</v>
      </c>
      <c r="AV891" s="90" t="n">
        <f aca="false">AW891+AX891</f>
        <v>0</v>
      </c>
      <c r="AW891" s="90" t="n">
        <f aca="false">G891*AO891</f>
        <v>0</v>
      </c>
      <c r="AX891" s="90" t="n">
        <f aca="false">G891*AP891</f>
        <v>0</v>
      </c>
      <c r="AY891" s="89" t="s">
        <v>2516</v>
      </c>
      <c r="AZ891" s="89" t="s">
        <v>2395</v>
      </c>
      <c r="BA891" s="190" t="s">
        <v>2396</v>
      </c>
      <c r="BC891" s="90" t="n">
        <f aca="false">AW891+AX891</f>
        <v>0</v>
      </c>
      <c r="BD891" s="90" t="n">
        <f aca="false">H891/(100-BE891)*100</f>
        <v>0</v>
      </c>
      <c r="BE891" s="90" t="n">
        <v>0</v>
      </c>
      <c r="BF891" s="90" t="n">
        <f aca="false">O891</f>
        <v>0</v>
      </c>
      <c r="BH891" s="90" t="n">
        <f aca="false">G891*AO891</f>
        <v>0</v>
      </c>
      <c r="BI891" s="90" t="n">
        <f aca="false">G891*AP891</f>
        <v>0</v>
      </c>
      <c r="BJ891" s="90" t="n">
        <f aca="false">G891*H891</f>
        <v>0</v>
      </c>
      <c r="BK891" s="90"/>
      <c r="BL891" s="90"/>
      <c r="BW891" s="90" t="str">
        <f aca="false">I891</f>
        <v>21</v>
      </c>
      <c r="BX891" s="11" t="s">
        <v>2253</v>
      </c>
    </row>
    <row r="892" customFormat="false" ht="35.5" hidden="false" customHeight="true" outlineLevel="0" collapsed="false">
      <c r="A892" s="209" t="s">
        <v>2517</v>
      </c>
      <c r="B892" s="209" t="s">
        <v>115</v>
      </c>
      <c r="C892" s="209" t="s">
        <v>2255</v>
      </c>
      <c r="D892" s="210" t="s">
        <v>2518</v>
      </c>
      <c r="E892" s="210"/>
      <c r="F892" s="209" t="s">
        <v>1484</v>
      </c>
      <c r="G892" s="211" t="n">
        <v>1</v>
      </c>
      <c r="H892" s="212"/>
      <c r="I892" s="213" t="s">
        <v>203</v>
      </c>
      <c r="J892" s="212" t="n">
        <f aca="false">G892*AO892</f>
        <v>0</v>
      </c>
      <c r="K892" s="212" t="n">
        <f aca="false">G892*AP892</f>
        <v>0</v>
      </c>
      <c r="L892" s="212" t="n">
        <f aca="false">G892*H892</f>
        <v>0</v>
      </c>
      <c r="M892" s="212" t="n">
        <f aca="false">L892*(1+BW892/100)</f>
        <v>0</v>
      </c>
      <c r="N892" s="212" t="n">
        <v>0</v>
      </c>
      <c r="O892" s="212" t="n">
        <f aca="false">G892*N892</f>
        <v>0</v>
      </c>
      <c r="P892" s="213" t="s">
        <v>204</v>
      </c>
      <c r="Z892" s="90" t="n">
        <f aca="false">IF(AQ892="5",BJ892,0)</f>
        <v>0</v>
      </c>
      <c r="AB892" s="90" t="n">
        <f aca="false">IF(AQ892="1",BH892,0)</f>
        <v>0</v>
      </c>
      <c r="AC892" s="90" t="n">
        <f aca="false">IF(AQ892="1",BI892,0)</f>
        <v>0</v>
      </c>
      <c r="AD892" s="90" t="n">
        <f aca="false">IF(AQ892="7",BH892,0)</f>
        <v>0</v>
      </c>
      <c r="AE892" s="90" t="n">
        <f aca="false">IF(AQ892="7",BI892,0)</f>
        <v>0</v>
      </c>
      <c r="AF892" s="90" t="n">
        <f aca="false">IF(AQ892="2",BH892,0)</f>
        <v>0</v>
      </c>
      <c r="AG892" s="90" t="n">
        <f aca="false">IF(AQ892="2",BI892,0)</f>
        <v>0</v>
      </c>
      <c r="AH892" s="90" t="n">
        <f aca="false">IF(AQ892="0",BJ892,0)</f>
        <v>0</v>
      </c>
      <c r="AI892" s="190" t="s">
        <v>115</v>
      </c>
      <c r="AJ892" s="90" t="n">
        <f aca="false">IF(AN892=0,L892,0)</f>
        <v>0</v>
      </c>
      <c r="AK892" s="90" t="n">
        <f aca="false">IF(AN892=12,L892,0)</f>
        <v>0</v>
      </c>
      <c r="AL892" s="90" t="n">
        <f aca="false">IF(AN892=21,L892,0)</f>
        <v>0</v>
      </c>
      <c r="AN892" s="90" t="n">
        <v>21</v>
      </c>
      <c r="AO892" s="90" t="n">
        <f aca="false">H892*0.583333722</f>
        <v>0</v>
      </c>
      <c r="AP892" s="90" t="n">
        <f aca="false">H892*(1-0.583333722)</f>
        <v>0</v>
      </c>
      <c r="AQ892" s="89" t="s">
        <v>208</v>
      </c>
      <c r="AV892" s="90" t="n">
        <f aca="false">AW892+AX892</f>
        <v>0</v>
      </c>
      <c r="AW892" s="90" t="n">
        <f aca="false">G892*AO892</f>
        <v>0</v>
      </c>
      <c r="AX892" s="90" t="n">
        <f aca="false">G892*AP892</f>
        <v>0</v>
      </c>
      <c r="AY892" s="89" t="s">
        <v>2516</v>
      </c>
      <c r="AZ892" s="89" t="s">
        <v>2395</v>
      </c>
      <c r="BA892" s="190" t="s">
        <v>2396</v>
      </c>
      <c r="BC892" s="90" t="n">
        <f aca="false">AW892+AX892</f>
        <v>0</v>
      </c>
      <c r="BD892" s="90" t="n">
        <f aca="false">H892/(100-BE892)*100</f>
        <v>0</v>
      </c>
      <c r="BE892" s="90" t="n">
        <v>0</v>
      </c>
      <c r="BF892" s="90" t="n">
        <f aca="false">O892</f>
        <v>0</v>
      </c>
      <c r="BH892" s="90" t="n">
        <f aca="false">G892*AO892</f>
        <v>0</v>
      </c>
      <c r="BI892" s="90" t="n">
        <f aca="false">G892*AP892</f>
        <v>0</v>
      </c>
      <c r="BJ892" s="90" t="n">
        <f aca="false">G892*H892</f>
        <v>0</v>
      </c>
      <c r="BK892" s="90"/>
      <c r="BL892" s="90"/>
      <c r="BW892" s="90" t="str">
        <f aca="false">I892</f>
        <v>21</v>
      </c>
      <c r="BX892" s="11" t="s">
        <v>2518</v>
      </c>
    </row>
    <row r="893" customFormat="false" ht="15" hidden="false" customHeight="true" outlineLevel="0" collapsed="false">
      <c r="A893" s="209" t="s">
        <v>2519</v>
      </c>
      <c r="B893" s="209" t="s">
        <v>115</v>
      </c>
      <c r="C893" s="209" t="s">
        <v>2263</v>
      </c>
      <c r="D893" s="210" t="s">
        <v>2264</v>
      </c>
      <c r="E893" s="210"/>
      <c r="F893" s="209" t="s">
        <v>1309</v>
      </c>
      <c r="G893" s="211" t="n">
        <v>22</v>
      </c>
      <c r="H893" s="212"/>
      <c r="I893" s="213" t="s">
        <v>203</v>
      </c>
      <c r="J893" s="212" t="n">
        <f aca="false">G893*AO893</f>
        <v>0</v>
      </c>
      <c r="K893" s="212" t="n">
        <f aca="false">G893*AP893</f>
        <v>0</v>
      </c>
      <c r="L893" s="212" t="n">
        <f aca="false">G893*H893</f>
        <v>0</v>
      </c>
      <c r="M893" s="212" t="n">
        <f aca="false">L893*(1+BW893/100)</f>
        <v>0</v>
      </c>
      <c r="N893" s="212" t="n">
        <v>0</v>
      </c>
      <c r="O893" s="212" t="n">
        <f aca="false">G893*N893</f>
        <v>0</v>
      </c>
      <c r="P893" s="213" t="s">
        <v>204</v>
      </c>
      <c r="Z893" s="90" t="n">
        <f aca="false">IF(AQ893="5",BJ893,0)</f>
        <v>0</v>
      </c>
      <c r="AB893" s="90" t="n">
        <f aca="false">IF(AQ893="1",BH893,0)</f>
        <v>0</v>
      </c>
      <c r="AC893" s="90" t="n">
        <f aca="false">IF(AQ893="1",BI893,0)</f>
        <v>0</v>
      </c>
      <c r="AD893" s="90" t="n">
        <f aca="false">IF(AQ893="7",BH893,0)</f>
        <v>0</v>
      </c>
      <c r="AE893" s="90" t="n">
        <f aca="false">IF(AQ893="7",BI893,0)</f>
        <v>0</v>
      </c>
      <c r="AF893" s="90" t="n">
        <f aca="false">IF(AQ893="2",BH893,0)</f>
        <v>0</v>
      </c>
      <c r="AG893" s="90" t="n">
        <f aca="false">IF(AQ893="2",BI893,0)</f>
        <v>0</v>
      </c>
      <c r="AH893" s="90" t="n">
        <f aca="false">IF(AQ893="0",BJ893,0)</f>
        <v>0</v>
      </c>
      <c r="AI893" s="190" t="s">
        <v>115</v>
      </c>
      <c r="AJ893" s="90" t="n">
        <f aca="false">IF(AN893=0,L893,0)</f>
        <v>0</v>
      </c>
      <c r="AK893" s="90" t="n">
        <f aca="false">IF(AN893=12,L893,0)</f>
        <v>0</v>
      </c>
      <c r="AL893" s="90" t="n">
        <f aca="false">IF(AN893=21,L893,0)</f>
        <v>0</v>
      </c>
      <c r="AN893" s="90" t="n">
        <v>21</v>
      </c>
      <c r="AO893" s="90" t="n">
        <f aca="false">H893*0</f>
        <v>0</v>
      </c>
      <c r="AP893" s="90" t="n">
        <f aca="false">H893*(1-0)</f>
        <v>0</v>
      </c>
      <c r="AQ893" s="89" t="s">
        <v>208</v>
      </c>
      <c r="AV893" s="90" t="n">
        <f aca="false">AW893+AX893</f>
        <v>0</v>
      </c>
      <c r="AW893" s="90" t="n">
        <f aca="false">G893*AO893</f>
        <v>0</v>
      </c>
      <c r="AX893" s="90" t="n">
        <f aca="false">G893*AP893</f>
        <v>0</v>
      </c>
      <c r="AY893" s="89" t="s">
        <v>2516</v>
      </c>
      <c r="AZ893" s="89" t="s">
        <v>2395</v>
      </c>
      <c r="BA893" s="190" t="s">
        <v>2396</v>
      </c>
      <c r="BC893" s="90" t="n">
        <f aca="false">AW893+AX893</f>
        <v>0</v>
      </c>
      <c r="BD893" s="90" t="n">
        <f aca="false">H893/(100-BE893)*100</f>
        <v>0</v>
      </c>
      <c r="BE893" s="90" t="n">
        <v>0</v>
      </c>
      <c r="BF893" s="90" t="n">
        <f aca="false">O893</f>
        <v>0</v>
      </c>
      <c r="BH893" s="90" t="n">
        <f aca="false">G893*AO893</f>
        <v>0</v>
      </c>
      <c r="BI893" s="90" t="n">
        <f aca="false">G893*AP893</f>
        <v>0</v>
      </c>
      <c r="BJ893" s="90" t="n">
        <f aca="false">G893*H893</f>
        <v>0</v>
      </c>
      <c r="BK893" s="90"/>
      <c r="BL893" s="90"/>
      <c r="BW893" s="90" t="str">
        <f aca="false">I893</f>
        <v>21</v>
      </c>
      <c r="BX893" s="11" t="s">
        <v>2264</v>
      </c>
    </row>
    <row r="894" customFormat="false" ht="15" hidden="false" customHeight="true" outlineLevel="0" collapsed="false">
      <c r="A894" s="209" t="s">
        <v>2520</v>
      </c>
      <c r="B894" s="209" t="s">
        <v>115</v>
      </c>
      <c r="C894" s="209" t="s">
        <v>2263</v>
      </c>
      <c r="D894" s="210" t="s">
        <v>2266</v>
      </c>
      <c r="E894" s="210"/>
      <c r="F894" s="209" t="s">
        <v>1309</v>
      </c>
      <c r="G894" s="211" t="n">
        <v>16</v>
      </c>
      <c r="H894" s="212"/>
      <c r="I894" s="213" t="s">
        <v>203</v>
      </c>
      <c r="J894" s="212" t="n">
        <f aca="false">G894*AO894</f>
        <v>0</v>
      </c>
      <c r="K894" s="212" t="n">
        <f aca="false">G894*AP894</f>
        <v>0</v>
      </c>
      <c r="L894" s="212" t="n">
        <f aca="false">G894*H894</f>
        <v>0</v>
      </c>
      <c r="M894" s="212" t="n">
        <f aca="false">L894*(1+BW894/100)</f>
        <v>0</v>
      </c>
      <c r="N894" s="212" t="n">
        <v>0</v>
      </c>
      <c r="O894" s="212" t="n">
        <f aca="false">G894*N894</f>
        <v>0</v>
      </c>
      <c r="P894" s="213" t="s">
        <v>204</v>
      </c>
      <c r="Z894" s="90" t="n">
        <f aca="false">IF(AQ894="5",BJ894,0)</f>
        <v>0</v>
      </c>
      <c r="AB894" s="90" t="n">
        <f aca="false">IF(AQ894="1",BH894,0)</f>
        <v>0</v>
      </c>
      <c r="AC894" s="90" t="n">
        <f aca="false">IF(AQ894="1",BI894,0)</f>
        <v>0</v>
      </c>
      <c r="AD894" s="90" t="n">
        <f aca="false">IF(AQ894="7",BH894,0)</f>
        <v>0</v>
      </c>
      <c r="AE894" s="90" t="n">
        <f aca="false">IF(AQ894="7",BI894,0)</f>
        <v>0</v>
      </c>
      <c r="AF894" s="90" t="n">
        <f aca="false">IF(AQ894="2",BH894,0)</f>
        <v>0</v>
      </c>
      <c r="AG894" s="90" t="n">
        <f aca="false">IF(AQ894="2",BI894,0)</f>
        <v>0</v>
      </c>
      <c r="AH894" s="90" t="n">
        <f aca="false">IF(AQ894="0",BJ894,0)</f>
        <v>0</v>
      </c>
      <c r="AI894" s="190" t="s">
        <v>115</v>
      </c>
      <c r="AJ894" s="90" t="n">
        <f aca="false">IF(AN894=0,L894,0)</f>
        <v>0</v>
      </c>
      <c r="AK894" s="90" t="n">
        <f aca="false">IF(AN894=12,L894,0)</f>
        <v>0</v>
      </c>
      <c r="AL894" s="90" t="n">
        <f aca="false">IF(AN894=21,L894,0)</f>
        <v>0</v>
      </c>
      <c r="AN894" s="90" t="n">
        <v>21</v>
      </c>
      <c r="AO894" s="90" t="n">
        <f aca="false">H894*0</f>
        <v>0</v>
      </c>
      <c r="AP894" s="90" t="n">
        <f aca="false">H894*(1-0)</f>
        <v>0</v>
      </c>
      <c r="AQ894" s="89" t="s">
        <v>208</v>
      </c>
      <c r="AV894" s="90" t="n">
        <f aca="false">AW894+AX894</f>
        <v>0</v>
      </c>
      <c r="AW894" s="90" t="n">
        <f aca="false">G894*AO894</f>
        <v>0</v>
      </c>
      <c r="AX894" s="90" t="n">
        <f aca="false">G894*AP894</f>
        <v>0</v>
      </c>
      <c r="AY894" s="89" t="s">
        <v>2516</v>
      </c>
      <c r="AZ894" s="89" t="s">
        <v>2395</v>
      </c>
      <c r="BA894" s="190" t="s">
        <v>2396</v>
      </c>
      <c r="BC894" s="90" t="n">
        <f aca="false">AW894+AX894</f>
        <v>0</v>
      </c>
      <c r="BD894" s="90" t="n">
        <f aca="false">H894/(100-BE894)*100</f>
        <v>0</v>
      </c>
      <c r="BE894" s="90" t="n">
        <v>0</v>
      </c>
      <c r="BF894" s="90" t="n">
        <f aca="false">O894</f>
        <v>0</v>
      </c>
      <c r="BH894" s="90" t="n">
        <f aca="false">G894*AO894</f>
        <v>0</v>
      </c>
      <c r="BI894" s="90" t="n">
        <f aca="false">G894*AP894</f>
        <v>0</v>
      </c>
      <c r="BJ894" s="90" t="n">
        <f aca="false">G894*H894</f>
        <v>0</v>
      </c>
      <c r="BK894" s="90"/>
      <c r="BL894" s="90"/>
      <c r="BW894" s="90" t="str">
        <f aca="false">I894</f>
        <v>21</v>
      </c>
      <c r="BX894" s="11" t="s">
        <v>2266</v>
      </c>
    </row>
    <row r="895" customFormat="false" ht="24.05" hidden="false" customHeight="true" outlineLevel="0" collapsed="false">
      <c r="A895" s="209" t="s">
        <v>2521</v>
      </c>
      <c r="B895" s="209" t="s">
        <v>115</v>
      </c>
      <c r="C895" s="209" t="s">
        <v>1307</v>
      </c>
      <c r="D895" s="210" t="s">
        <v>2522</v>
      </c>
      <c r="E895" s="210"/>
      <c r="F895" s="209" t="s">
        <v>1309</v>
      </c>
      <c r="G895" s="211" t="n">
        <v>25</v>
      </c>
      <c r="H895" s="212"/>
      <c r="I895" s="213" t="s">
        <v>203</v>
      </c>
      <c r="J895" s="212" t="n">
        <f aca="false">G895*AO895</f>
        <v>0</v>
      </c>
      <c r="K895" s="212" t="n">
        <f aca="false">G895*AP895</f>
        <v>0</v>
      </c>
      <c r="L895" s="212" t="n">
        <f aca="false">G895*H895</f>
        <v>0</v>
      </c>
      <c r="M895" s="212" t="n">
        <f aca="false">L895*(1+BW895/100)</f>
        <v>0</v>
      </c>
      <c r="N895" s="212" t="n">
        <v>0</v>
      </c>
      <c r="O895" s="212" t="n">
        <f aca="false">G895*N895</f>
        <v>0</v>
      </c>
      <c r="P895" s="213" t="s">
        <v>204</v>
      </c>
      <c r="Z895" s="90" t="n">
        <f aca="false">IF(AQ895="5",BJ895,0)</f>
        <v>0</v>
      </c>
      <c r="AB895" s="90" t="n">
        <f aca="false">IF(AQ895="1",BH895,0)</f>
        <v>0</v>
      </c>
      <c r="AC895" s="90" t="n">
        <f aca="false">IF(AQ895="1",BI895,0)</f>
        <v>0</v>
      </c>
      <c r="AD895" s="90" t="n">
        <f aca="false">IF(AQ895="7",BH895,0)</f>
        <v>0</v>
      </c>
      <c r="AE895" s="90" t="n">
        <f aca="false">IF(AQ895="7",BI895,0)</f>
        <v>0</v>
      </c>
      <c r="AF895" s="90" t="n">
        <f aca="false">IF(AQ895="2",BH895,0)</f>
        <v>0</v>
      </c>
      <c r="AG895" s="90" t="n">
        <f aca="false">IF(AQ895="2",BI895,0)</f>
        <v>0</v>
      </c>
      <c r="AH895" s="90" t="n">
        <f aca="false">IF(AQ895="0",BJ895,0)</f>
        <v>0</v>
      </c>
      <c r="AI895" s="190" t="s">
        <v>115</v>
      </c>
      <c r="AJ895" s="90" t="n">
        <f aca="false">IF(AN895=0,L895,0)</f>
        <v>0</v>
      </c>
      <c r="AK895" s="90" t="n">
        <f aca="false">IF(AN895=12,L895,0)</f>
        <v>0</v>
      </c>
      <c r="AL895" s="90" t="n">
        <f aca="false">IF(AN895=21,L895,0)</f>
        <v>0</v>
      </c>
      <c r="AN895" s="90" t="n">
        <v>21</v>
      </c>
      <c r="AO895" s="90" t="n">
        <f aca="false">H895*0</f>
        <v>0</v>
      </c>
      <c r="AP895" s="90" t="n">
        <f aca="false">H895*(1-0)</f>
        <v>0</v>
      </c>
      <c r="AQ895" s="89" t="s">
        <v>199</v>
      </c>
      <c r="AV895" s="90" t="n">
        <f aca="false">AW895+AX895</f>
        <v>0</v>
      </c>
      <c r="AW895" s="90" t="n">
        <f aca="false">G895*AO895</f>
        <v>0</v>
      </c>
      <c r="AX895" s="90" t="n">
        <f aca="false">G895*AP895</f>
        <v>0</v>
      </c>
      <c r="AY895" s="89" t="s">
        <v>2516</v>
      </c>
      <c r="AZ895" s="89" t="s">
        <v>2395</v>
      </c>
      <c r="BA895" s="190" t="s">
        <v>2396</v>
      </c>
      <c r="BC895" s="90" t="n">
        <f aca="false">AW895+AX895</f>
        <v>0</v>
      </c>
      <c r="BD895" s="90" t="n">
        <f aca="false">H895/(100-BE895)*100</f>
        <v>0</v>
      </c>
      <c r="BE895" s="90" t="n">
        <v>0</v>
      </c>
      <c r="BF895" s="90" t="n">
        <f aca="false">O895</f>
        <v>0</v>
      </c>
      <c r="BH895" s="90" t="n">
        <f aca="false">G895*AO895</f>
        <v>0</v>
      </c>
      <c r="BI895" s="90" t="n">
        <f aca="false">G895*AP895</f>
        <v>0</v>
      </c>
      <c r="BJ895" s="90" t="n">
        <f aca="false">G895*H895</f>
        <v>0</v>
      </c>
      <c r="BK895" s="90"/>
      <c r="BL895" s="90"/>
      <c r="BW895" s="90" t="str">
        <f aca="false">I895</f>
        <v>21</v>
      </c>
      <c r="BX895" s="11" t="s">
        <v>2522</v>
      </c>
    </row>
    <row r="896" customFormat="false" ht="24.05" hidden="false" customHeight="true" outlineLevel="0" collapsed="false">
      <c r="A896" s="209" t="s">
        <v>2523</v>
      </c>
      <c r="B896" s="209" t="s">
        <v>115</v>
      </c>
      <c r="C896" s="209" t="s">
        <v>1307</v>
      </c>
      <c r="D896" s="210" t="s">
        <v>2524</v>
      </c>
      <c r="E896" s="210"/>
      <c r="F896" s="209" t="s">
        <v>1309</v>
      </c>
      <c r="G896" s="211" t="n">
        <v>24</v>
      </c>
      <c r="H896" s="212"/>
      <c r="I896" s="213" t="s">
        <v>203</v>
      </c>
      <c r="J896" s="212" t="n">
        <f aca="false">G896*AO896</f>
        <v>0</v>
      </c>
      <c r="K896" s="212" t="n">
        <f aca="false">G896*AP896</f>
        <v>0</v>
      </c>
      <c r="L896" s="212" t="n">
        <f aca="false">G896*H896</f>
        <v>0</v>
      </c>
      <c r="M896" s="212" t="n">
        <f aca="false">L896*(1+BW896/100)</f>
        <v>0</v>
      </c>
      <c r="N896" s="212" t="n">
        <v>0</v>
      </c>
      <c r="O896" s="212" t="n">
        <f aca="false">G896*N896</f>
        <v>0</v>
      </c>
      <c r="P896" s="213" t="s">
        <v>204</v>
      </c>
      <c r="Z896" s="90" t="n">
        <f aca="false">IF(AQ896="5",BJ896,0)</f>
        <v>0</v>
      </c>
      <c r="AB896" s="90" t="n">
        <f aca="false">IF(AQ896="1",BH896,0)</f>
        <v>0</v>
      </c>
      <c r="AC896" s="90" t="n">
        <f aca="false">IF(AQ896="1",BI896,0)</f>
        <v>0</v>
      </c>
      <c r="AD896" s="90" t="n">
        <f aca="false">IF(AQ896="7",BH896,0)</f>
        <v>0</v>
      </c>
      <c r="AE896" s="90" t="n">
        <f aca="false">IF(AQ896="7",BI896,0)</f>
        <v>0</v>
      </c>
      <c r="AF896" s="90" t="n">
        <f aca="false">IF(AQ896="2",BH896,0)</f>
        <v>0</v>
      </c>
      <c r="AG896" s="90" t="n">
        <f aca="false">IF(AQ896="2",BI896,0)</f>
        <v>0</v>
      </c>
      <c r="AH896" s="90" t="n">
        <f aca="false">IF(AQ896="0",BJ896,0)</f>
        <v>0</v>
      </c>
      <c r="AI896" s="190" t="s">
        <v>115</v>
      </c>
      <c r="AJ896" s="90" t="n">
        <f aca="false">IF(AN896=0,L896,0)</f>
        <v>0</v>
      </c>
      <c r="AK896" s="90" t="n">
        <f aca="false">IF(AN896=12,L896,0)</f>
        <v>0</v>
      </c>
      <c r="AL896" s="90" t="n">
        <f aca="false">IF(AN896=21,L896,0)</f>
        <v>0</v>
      </c>
      <c r="AN896" s="90" t="n">
        <v>21</v>
      </c>
      <c r="AO896" s="90" t="n">
        <f aca="false">H896*0</f>
        <v>0</v>
      </c>
      <c r="AP896" s="90" t="n">
        <f aca="false">H896*(1-0)</f>
        <v>0</v>
      </c>
      <c r="AQ896" s="89" t="s">
        <v>199</v>
      </c>
      <c r="AV896" s="90" t="n">
        <f aca="false">AW896+AX896</f>
        <v>0</v>
      </c>
      <c r="AW896" s="90" t="n">
        <f aca="false">G896*AO896</f>
        <v>0</v>
      </c>
      <c r="AX896" s="90" t="n">
        <f aca="false">G896*AP896</f>
        <v>0</v>
      </c>
      <c r="AY896" s="89" t="s">
        <v>2516</v>
      </c>
      <c r="AZ896" s="89" t="s">
        <v>2395</v>
      </c>
      <c r="BA896" s="190" t="s">
        <v>2396</v>
      </c>
      <c r="BC896" s="90" t="n">
        <f aca="false">AW896+AX896</f>
        <v>0</v>
      </c>
      <c r="BD896" s="90" t="n">
        <f aca="false">H896/(100-BE896)*100</f>
        <v>0</v>
      </c>
      <c r="BE896" s="90" t="n">
        <v>0</v>
      </c>
      <c r="BF896" s="90" t="n">
        <f aca="false">O896</f>
        <v>0</v>
      </c>
      <c r="BH896" s="90" t="n">
        <f aca="false">G896*AO896</f>
        <v>0</v>
      </c>
      <c r="BI896" s="90" t="n">
        <f aca="false">G896*AP896</f>
        <v>0</v>
      </c>
      <c r="BJ896" s="90" t="n">
        <f aca="false">G896*H896</f>
        <v>0</v>
      </c>
      <c r="BK896" s="90"/>
      <c r="BL896" s="90"/>
      <c r="BW896" s="90" t="str">
        <f aca="false">I896</f>
        <v>21</v>
      </c>
      <c r="BX896" s="11" t="s">
        <v>2524</v>
      </c>
    </row>
    <row r="897" customFormat="false" ht="15" hidden="false" customHeight="true" outlineLevel="0" collapsed="false">
      <c r="A897" s="209" t="s">
        <v>2525</v>
      </c>
      <c r="B897" s="209" t="s">
        <v>115</v>
      </c>
      <c r="C897" s="209" t="s">
        <v>1307</v>
      </c>
      <c r="D897" s="210" t="s">
        <v>2272</v>
      </c>
      <c r="E897" s="210"/>
      <c r="F897" s="209" t="s">
        <v>1309</v>
      </c>
      <c r="G897" s="211" t="n">
        <v>6</v>
      </c>
      <c r="H897" s="212"/>
      <c r="I897" s="213" t="s">
        <v>203</v>
      </c>
      <c r="J897" s="212" t="n">
        <f aca="false">G897*AO897</f>
        <v>0</v>
      </c>
      <c r="K897" s="212" t="n">
        <f aca="false">G897*AP897</f>
        <v>0</v>
      </c>
      <c r="L897" s="212" t="n">
        <f aca="false">G897*H897</f>
        <v>0</v>
      </c>
      <c r="M897" s="212" t="n">
        <f aca="false">L897*(1+BW897/100)</f>
        <v>0</v>
      </c>
      <c r="N897" s="212" t="n">
        <v>0</v>
      </c>
      <c r="O897" s="212" t="n">
        <f aca="false">G897*N897</f>
        <v>0</v>
      </c>
      <c r="P897" s="213" t="s">
        <v>204</v>
      </c>
      <c r="Z897" s="90" t="n">
        <f aca="false">IF(AQ897="5",BJ897,0)</f>
        <v>0</v>
      </c>
      <c r="AB897" s="90" t="n">
        <f aca="false">IF(AQ897="1",BH897,0)</f>
        <v>0</v>
      </c>
      <c r="AC897" s="90" t="n">
        <f aca="false">IF(AQ897="1",BI897,0)</f>
        <v>0</v>
      </c>
      <c r="AD897" s="90" t="n">
        <f aca="false">IF(AQ897="7",BH897,0)</f>
        <v>0</v>
      </c>
      <c r="AE897" s="90" t="n">
        <f aca="false">IF(AQ897="7",BI897,0)</f>
        <v>0</v>
      </c>
      <c r="AF897" s="90" t="n">
        <f aca="false">IF(AQ897="2",BH897,0)</f>
        <v>0</v>
      </c>
      <c r="AG897" s="90" t="n">
        <f aca="false">IF(AQ897="2",BI897,0)</f>
        <v>0</v>
      </c>
      <c r="AH897" s="90" t="n">
        <f aca="false">IF(AQ897="0",BJ897,0)</f>
        <v>0</v>
      </c>
      <c r="AI897" s="190" t="s">
        <v>115</v>
      </c>
      <c r="AJ897" s="90" t="n">
        <f aca="false">IF(AN897=0,L897,0)</f>
        <v>0</v>
      </c>
      <c r="AK897" s="90" t="n">
        <f aca="false">IF(AN897=12,L897,0)</f>
        <v>0</v>
      </c>
      <c r="AL897" s="90" t="n">
        <f aca="false">IF(AN897=21,L897,0)</f>
        <v>0</v>
      </c>
      <c r="AN897" s="90" t="n">
        <v>21</v>
      </c>
      <c r="AO897" s="90" t="n">
        <f aca="false">H897*0</f>
        <v>0</v>
      </c>
      <c r="AP897" s="90" t="n">
        <f aca="false">H897*(1-0)</f>
        <v>0</v>
      </c>
      <c r="AQ897" s="89" t="s">
        <v>199</v>
      </c>
      <c r="AV897" s="90" t="n">
        <f aca="false">AW897+AX897</f>
        <v>0</v>
      </c>
      <c r="AW897" s="90" t="n">
        <f aca="false">G897*AO897</f>
        <v>0</v>
      </c>
      <c r="AX897" s="90" t="n">
        <f aca="false">G897*AP897</f>
        <v>0</v>
      </c>
      <c r="AY897" s="89" t="s">
        <v>2516</v>
      </c>
      <c r="AZ897" s="89" t="s">
        <v>2395</v>
      </c>
      <c r="BA897" s="190" t="s">
        <v>2396</v>
      </c>
      <c r="BC897" s="90" t="n">
        <f aca="false">AW897+AX897</f>
        <v>0</v>
      </c>
      <c r="BD897" s="90" t="n">
        <f aca="false">H897/(100-BE897)*100</f>
        <v>0</v>
      </c>
      <c r="BE897" s="90" t="n">
        <v>0</v>
      </c>
      <c r="BF897" s="90" t="n">
        <f aca="false">O897</f>
        <v>0</v>
      </c>
      <c r="BH897" s="90" t="n">
        <f aca="false">G897*AO897</f>
        <v>0</v>
      </c>
      <c r="BI897" s="90" t="n">
        <f aca="false">G897*AP897</f>
        <v>0</v>
      </c>
      <c r="BJ897" s="90" t="n">
        <f aca="false">G897*H897</f>
        <v>0</v>
      </c>
      <c r="BK897" s="90"/>
      <c r="BL897" s="90"/>
      <c r="BW897" s="90" t="str">
        <f aca="false">I897</f>
        <v>21</v>
      </c>
      <c r="BX897" s="11" t="s">
        <v>2272</v>
      </c>
    </row>
    <row r="898" customFormat="false" ht="24.05" hidden="false" customHeight="true" outlineLevel="0" collapsed="false">
      <c r="A898" s="209" t="s">
        <v>2526</v>
      </c>
      <c r="B898" s="209" t="s">
        <v>115</v>
      </c>
      <c r="C898" s="209" t="s">
        <v>1318</v>
      </c>
      <c r="D898" s="210" t="s">
        <v>2274</v>
      </c>
      <c r="E898" s="210"/>
      <c r="F898" s="209" t="s">
        <v>1309</v>
      </c>
      <c r="G898" s="211" t="n">
        <v>12</v>
      </c>
      <c r="H898" s="212"/>
      <c r="I898" s="213" t="s">
        <v>203</v>
      </c>
      <c r="J898" s="212" t="n">
        <f aca="false">G898*AO898</f>
        <v>0</v>
      </c>
      <c r="K898" s="212" t="n">
        <f aca="false">G898*AP898</f>
        <v>0</v>
      </c>
      <c r="L898" s="212" t="n">
        <f aca="false">G898*H898</f>
        <v>0</v>
      </c>
      <c r="M898" s="212" t="n">
        <f aca="false">L898*(1+BW898/100)</f>
        <v>0</v>
      </c>
      <c r="N898" s="212" t="n">
        <v>0</v>
      </c>
      <c r="O898" s="212" t="n">
        <f aca="false">G898*N898</f>
        <v>0</v>
      </c>
      <c r="P898" s="213" t="s">
        <v>204</v>
      </c>
      <c r="Z898" s="90" t="n">
        <f aca="false">IF(AQ898="5",BJ898,0)</f>
        <v>0</v>
      </c>
      <c r="AB898" s="90" t="n">
        <f aca="false">IF(AQ898="1",BH898,0)</f>
        <v>0</v>
      </c>
      <c r="AC898" s="90" t="n">
        <f aca="false">IF(AQ898="1",BI898,0)</f>
        <v>0</v>
      </c>
      <c r="AD898" s="90" t="n">
        <f aca="false">IF(AQ898="7",BH898,0)</f>
        <v>0</v>
      </c>
      <c r="AE898" s="90" t="n">
        <f aca="false">IF(AQ898="7",BI898,0)</f>
        <v>0</v>
      </c>
      <c r="AF898" s="90" t="n">
        <f aca="false">IF(AQ898="2",BH898,0)</f>
        <v>0</v>
      </c>
      <c r="AG898" s="90" t="n">
        <f aca="false">IF(AQ898="2",BI898,0)</f>
        <v>0</v>
      </c>
      <c r="AH898" s="90" t="n">
        <f aca="false">IF(AQ898="0",BJ898,0)</f>
        <v>0</v>
      </c>
      <c r="AI898" s="190" t="s">
        <v>115</v>
      </c>
      <c r="AJ898" s="90" t="n">
        <f aca="false">IF(AN898=0,L898,0)</f>
        <v>0</v>
      </c>
      <c r="AK898" s="90" t="n">
        <f aca="false">IF(AN898=12,L898,0)</f>
        <v>0</v>
      </c>
      <c r="AL898" s="90" t="n">
        <f aca="false">IF(AN898=21,L898,0)</f>
        <v>0</v>
      </c>
      <c r="AN898" s="90" t="n">
        <v>21</v>
      </c>
      <c r="AO898" s="90" t="n">
        <f aca="false">H898*0</f>
        <v>0</v>
      </c>
      <c r="AP898" s="90" t="n">
        <f aca="false">H898*(1-0)</f>
        <v>0</v>
      </c>
      <c r="AQ898" s="89" t="s">
        <v>208</v>
      </c>
      <c r="AV898" s="90" t="n">
        <f aca="false">AW898+AX898</f>
        <v>0</v>
      </c>
      <c r="AW898" s="90" t="n">
        <f aca="false">G898*AO898</f>
        <v>0</v>
      </c>
      <c r="AX898" s="90" t="n">
        <f aca="false">G898*AP898</f>
        <v>0</v>
      </c>
      <c r="AY898" s="89" t="s">
        <v>2516</v>
      </c>
      <c r="AZ898" s="89" t="s">
        <v>2395</v>
      </c>
      <c r="BA898" s="190" t="s">
        <v>2396</v>
      </c>
      <c r="BC898" s="90" t="n">
        <f aca="false">AW898+AX898</f>
        <v>0</v>
      </c>
      <c r="BD898" s="90" t="n">
        <f aca="false">H898/(100-BE898)*100</f>
        <v>0</v>
      </c>
      <c r="BE898" s="90" t="n">
        <v>0</v>
      </c>
      <c r="BF898" s="90" t="n">
        <f aca="false">O898</f>
        <v>0</v>
      </c>
      <c r="BH898" s="90" t="n">
        <f aca="false">G898*AO898</f>
        <v>0</v>
      </c>
      <c r="BI898" s="90" t="n">
        <f aca="false">G898*AP898</f>
        <v>0</v>
      </c>
      <c r="BJ898" s="90" t="n">
        <f aca="false">G898*H898</f>
        <v>0</v>
      </c>
      <c r="BK898" s="90"/>
      <c r="BL898" s="90"/>
      <c r="BW898" s="90" t="str">
        <f aca="false">I898</f>
        <v>21</v>
      </c>
      <c r="BX898" s="11" t="s">
        <v>2274</v>
      </c>
    </row>
    <row r="899" customFormat="false" ht="24.05" hidden="false" customHeight="true" outlineLevel="0" collapsed="false">
      <c r="A899" s="209" t="s">
        <v>2527</v>
      </c>
      <c r="B899" s="209" t="s">
        <v>115</v>
      </c>
      <c r="C899" s="209" t="s">
        <v>1318</v>
      </c>
      <c r="D899" s="210" t="s">
        <v>2276</v>
      </c>
      <c r="E899" s="210"/>
      <c r="F899" s="209" t="s">
        <v>1309</v>
      </c>
      <c r="G899" s="211" t="n">
        <v>10</v>
      </c>
      <c r="H899" s="212"/>
      <c r="I899" s="213" t="s">
        <v>203</v>
      </c>
      <c r="J899" s="212" t="n">
        <f aca="false">G899*AO899</f>
        <v>0</v>
      </c>
      <c r="K899" s="212" t="n">
        <f aca="false">G899*AP899</f>
        <v>0</v>
      </c>
      <c r="L899" s="212" t="n">
        <f aca="false">G899*H899</f>
        <v>0</v>
      </c>
      <c r="M899" s="212" t="n">
        <f aca="false">L899*(1+BW899/100)</f>
        <v>0</v>
      </c>
      <c r="N899" s="212" t="n">
        <v>0</v>
      </c>
      <c r="O899" s="212" t="n">
        <f aca="false">G899*N899</f>
        <v>0</v>
      </c>
      <c r="P899" s="213" t="s">
        <v>204</v>
      </c>
      <c r="Z899" s="90" t="n">
        <f aca="false">IF(AQ899="5",BJ899,0)</f>
        <v>0</v>
      </c>
      <c r="AB899" s="90" t="n">
        <f aca="false">IF(AQ899="1",BH899,0)</f>
        <v>0</v>
      </c>
      <c r="AC899" s="90" t="n">
        <f aca="false">IF(AQ899="1",BI899,0)</f>
        <v>0</v>
      </c>
      <c r="AD899" s="90" t="n">
        <f aca="false">IF(AQ899="7",BH899,0)</f>
        <v>0</v>
      </c>
      <c r="AE899" s="90" t="n">
        <f aca="false">IF(AQ899="7",BI899,0)</f>
        <v>0</v>
      </c>
      <c r="AF899" s="90" t="n">
        <f aca="false">IF(AQ899="2",BH899,0)</f>
        <v>0</v>
      </c>
      <c r="AG899" s="90" t="n">
        <f aca="false">IF(AQ899="2",BI899,0)</f>
        <v>0</v>
      </c>
      <c r="AH899" s="90" t="n">
        <f aca="false">IF(AQ899="0",BJ899,0)</f>
        <v>0</v>
      </c>
      <c r="AI899" s="190" t="s">
        <v>115</v>
      </c>
      <c r="AJ899" s="90" t="n">
        <f aca="false">IF(AN899=0,L899,0)</f>
        <v>0</v>
      </c>
      <c r="AK899" s="90" t="n">
        <f aca="false">IF(AN899=12,L899,0)</f>
        <v>0</v>
      </c>
      <c r="AL899" s="90" t="n">
        <f aca="false">IF(AN899=21,L899,0)</f>
        <v>0</v>
      </c>
      <c r="AN899" s="90" t="n">
        <v>21</v>
      </c>
      <c r="AO899" s="90" t="n">
        <f aca="false">H899*0</f>
        <v>0</v>
      </c>
      <c r="AP899" s="90" t="n">
        <f aca="false">H899*(1-0)</f>
        <v>0</v>
      </c>
      <c r="AQ899" s="89" t="s">
        <v>208</v>
      </c>
      <c r="AV899" s="90" t="n">
        <f aca="false">AW899+AX899</f>
        <v>0</v>
      </c>
      <c r="AW899" s="90" t="n">
        <f aca="false">G899*AO899</f>
        <v>0</v>
      </c>
      <c r="AX899" s="90" t="n">
        <f aca="false">G899*AP899</f>
        <v>0</v>
      </c>
      <c r="AY899" s="89" t="s">
        <v>2516</v>
      </c>
      <c r="AZ899" s="89" t="s">
        <v>2395</v>
      </c>
      <c r="BA899" s="190" t="s">
        <v>2396</v>
      </c>
      <c r="BC899" s="90" t="n">
        <f aca="false">AW899+AX899</f>
        <v>0</v>
      </c>
      <c r="BD899" s="90" t="n">
        <f aca="false">H899/(100-BE899)*100</f>
        <v>0</v>
      </c>
      <c r="BE899" s="90" t="n">
        <v>0</v>
      </c>
      <c r="BF899" s="90" t="n">
        <f aca="false">O899</f>
        <v>0</v>
      </c>
      <c r="BH899" s="90" t="n">
        <f aca="false">G899*AO899</f>
        <v>0</v>
      </c>
      <c r="BI899" s="90" t="n">
        <f aca="false">G899*AP899</f>
        <v>0</v>
      </c>
      <c r="BJ899" s="90" t="n">
        <f aca="false">G899*H899</f>
        <v>0</v>
      </c>
      <c r="BK899" s="90"/>
      <c r="BL899" s="90"/>
      <c r="BW899" s="90" t="str">
        <f aca="false">I899</f>
        <v>21</v>
      </c>
      <c r="BX899" s="11" t="s">
        <v>2276</v>
      </c>
    </row>
    <row r="900" customFormat="false" ht="15" hidden="false" customHeight="true" outlineLevel="0" collapsed="false">
      <c r="A900" s="209" t="s">
        <v>2528</v>
      </c>
      <c r="B900" s="209" t="s">
        <v>115</v>
      </c>
      <c r="C900" s="209" t="s">
        <v>1318</v>
      </c>
      <c r="D900" s="210" t="s">
        <v>2278</v>
      </c>
      <c r="E900" s="210"/>
      <c r="F900" s="209" t="s">
        <v>1309</v>
      </c>
      <c r="G900" s="211" t="n">
        <v>14</v>
      </c>
      <c r="H900" s="212"/>
      <c r="I900" s="213" t="s">
        <v>203</v>
      </c>
      <c r="J900" s="212" t="n">
        <f aca="false">G900*AO900</f>
        <v>0</v>
      </c>
      <c r="K900" s="212" t="n">
        <f aca="false">G900*AP900</f>
        <v>0</v>
      </c>
      <c r="L900" s="212" t="n">
        <f aca="false">G900*H900</f>
        <v>0</v>
      </c>
      <c r="M900" s="212" t="n">
        <f aca="false">L900*(1+BW900/100)</f>
        <v>0</v>
      </c>
      <c r="N900" s="212" t="n">
        <v>0</v>
      </c>
      <c r="O900" s="212" t="n">
        <f aca="false">G900*N900</f>
        <v>0</v>
      </c>
      <c r="P900" s="213" t="s">
        <v>204</v>
      </c>
      <c r="Z900" s="90" t="n">
        <f aca="false">IF(AQ900="5",BJ900,0)</f>
        <v>0</v>
      </c>
      <c r="AB900" s="90" t="n">
        <f aca="false">IF(AQ900="1",BH900,0)</f>
        <v>0</v>
      </c>
      <c r="AC900" s="90" t="n">
        <f aca="false">IF(AQ900="1",BI900,0)</f>
        <v>0</v>
      </c>
      <c r="AD900" s="90" t="n">
        <f aca="false">IF(AQ900="7",BH900,0)</f>
        <v>0</v>
      </c>
      <c r="AE900" s="90" t="n">
        <f aca="false">IF(AQ900="7",BI900,0)</f>
        <v>0</v>
      </c>
      <c r="AF900" s="90" t="n">
        <f aca="false">IF(AQ900="2",BH900,0)</f>
        <v>0</v>
      </c>
      <c r="AG900" s="90" t="n">
        <f aca="false">IF(AQ900="2",BI900,0)</f>
        <v>0</v>
      </c>
      <c r="AH900" s="90" t="n">
        <f aca="false">IF(AQ900="0",BJ900,0)</f>
        <v>0</v>
      </c>
      <c r="AI900" s="190" t="s">
        <v>115</v>
      </c>
      <c r="AJ900" s="90" t="n">
        <f aca="false">IF(AN900=0,L900,0)</f>
        <v>0</v>
      </c>
      <c r="AK900" s="90" t="n">
        <f aca="false">IF(AN900=12,L900,0)</f>
        <v>0</v>
      </c>
      <c r="AL900" s="90" t="n">
        <f aca="false">IF(AN900=21,L900,0)</f>
        <v>0</v>
      </c>
      <c r="AN900" s="90" t="n">
        <v>21</v>
      </c>
      <c r="AO900" s="90" t="n">
        <f aca="false">H900*0</f>
        <v>0</v>
      </c>
      <c r="AP900" s="90" t="n">
        <f aca="false">H900*(1-0)</f>
        <v>0</v>
      </c>
      <c r="AQ900" s="89" t="s">
        <v>208</v>
      </c>
      <c r="AV900" s="90" t="n">
        <f aca="false">AW900+AX900</f>
        <v>0</v>
      </c>
      <c r="AW900" s="90" t="n">
        <f aca="false">G900*AO900</f>
        <v>0</v>
      </c>
      <c r="AX900" s="90" t="n">
        <f aca="false">G900*AP900</f>
        <v>0</v>
      </c>
      <c r="AY900" s="89" t="s">
        <v>2516</v>
      </c>
      <c r="AZ900" s="89" t="s">
        <v>2395</v>
      </c>
      <c r="BA900" s="190" t="s">
        <v>2396</v>
      </c>
      <c r="BC900" s="90" t="n">
        <f aca="false">AW900+AX900</f>
        <v>0</v>
      </c>
      <c r="BD900" s="90" t="n">
        <f aca="false">H900/(100-BE900)*100</f>
        <v>0</v>
      </c>
      <c r="BE900" s="90" t="n">
        <v>0</v>
      </c>
      <c r="BF900" s="90" t="n">
        <f aca="false">O900</f>
        <v>0</v>
      </c>
      <c r="BH900" s="90" t="n">
        <f aca="false">G900*AO900</f>
        <v>0</v>
      </c>
      <c r="BI900" s="90" t="n">
        <f aca="false">G900*AP900</f>
        <v>0</v>
      </c>
      <c r="BJ900" s="90" t="n">
        <f aca="false">G900*H900</f>
        <v>0</v>
      </c>
      <c r="BK900" s="90"/>
      <c r="BL900" s="90"/>
      <c r="BW900" s="90" t="str">
        <f aca="false">I900</f>
        <v>21</v>
      </c>
      <c r="BX900" s="11" t="s">
        <v>2278</v>
      </c>
    </row>
    <row r="901" customFormat="false" ht="15" hidden="false" customHeight="true" outlineLevel="0" collapsed="false">
      <c r="A901" s="209" t="s">
        <v>2529</v>
      </c>
      <c r="B901" s="209" t="s">
        <v>115</v>
      </c>
      <c r="C901" s="209" t="s">
        <v>1318</v>
      </c>
      <c r="D901" s="210" t="s">
        <v>2280</v>
      </c>
      <c r="E901" s="210"/>
      <c r="F901" s="209" t="s">
        <v>1309</v>
      </c>
      <c r="G901" s="211" t="n">
        <v>2</v>
      </c>
      <c r="H901" s="212"/>
      <c r="I901" s="213" t="s">
        <v>203</v>
      </c>
      <c r="J901" s="212" t="n">
        <f aca="false">G901*AO901</f>
        <v>0</v>
      </c>
      <c r="K901" s="212" t="n">
        <f aca="false">G901*AP901</f>
        <v>0</v>
      </c>
      <c r="L901" s="212" t="n">
        <f aca="false">G901*H901</f>
        <v>0</v>
      </c>
      <c r="M901" s="212" t="n">
        <f aca="false">L901*(1+BW901/100)</f>
        <v>0</v>
      </c>
      <c r="N901" s="212" t="n">
        <v>0</v>
      </c>
      <c r="O901" s="212" t="n">
        <f aca="false">G901*N901</f>
        <v>0</v>
      </c>
      <c r="P901" s="213" t="s">
        <v>204</v>
      </c>
      <c r="Z901" s="90" t="n">
        <f aca="false">IF(AQ901="5",BJ901,0)</f>
        <v>0</v>
      </c>
      <c r="AB901" s="90" t="n">
        <f aca="false">IF(AQ901="1",BH901,0)</f>
        <v>0</v>
      </c>
      <c r="AC901" s="90" t="n">
        <f aca="false">IF(AQ901="1",BI901,0)</f>
        <v>0</v>
      </c>
      <c r="AD901" s="90" t="n">
        <f aca="false">IF(AQ901="7",BH901,0)</f>
        <v>0</v>
      </c>
      <c r="AE901" s="90" t="n">
        <f aca="false">IF(AQ901="7",BI901,0)</f>
        <v>0</v>
      </c>
      <c r="AF901" s="90" t="n">
        <f aca="false">IF(AQ901="2",BH901,0)</f>
        <v>0</v>
      </c>
      <c r="AG901" s="90" t="n">
        <f aca="false">IF(AQ901="2",BI901,0)</f>
        <v>0</v>
      </c>
      <c r="AH901" s="90" t="n">
        <f aca="false">IF(AQ901="0",BJ901,0)</f>
        <v>0</v>
      </c>
      <c r="AI901" s="190" t="s">
        <v>115</v>
      </c>
      <c r="AJ901" s="90" t="n">
        <f aca="false">IF(AN901=0,L901,0)</f>
        <v>0</v>
      </c>
      <c r="AK901" s="90" t="n">
        <f aca="false">IF(AN901=12,L901,0)</f>
        <v>0</v>
      </c>
      <c r="AL901" s="90" t="n">
        <f aca="false">IF(AN901=21,L901,0)</f>
        <v>0</v>
      </c>
      <c r="AN901" s="90" t="n">
        <v>21</v>
      </c>
      <c r="AO901" s="90" t="n">
        <f aca="false">H901*0</f>
        <v>0</v>
      </c>
      <c r="AP901" s="90" t="n">
        <f aca="false">H901*(1-0)</f>
        <v>0</v>
      </c>
      <c r="AQ901" s="89" t="s">
        <v>208</v>
      </c>
      <c r="AV901" s="90" t="n">
        <f aca="false">AW901+AX901</f>
        <v>0</v>
      </c>
      <c r="AW901" s="90" t="n">
        <f aca="false">G901*AO901</f>
        <v>0</v>
      </c>
      <c r="AX901" s="90" t="n">
        <f aca="false">G901*AP901</f>
        <v>0</v>
      </c>
      <c r="AY901" s="89" t="s">
        <v>2516</v>
      </c>
      <c r="AZ901" s="89" t="s">
        <v>2395</v>
      </c>
      <c r="BA901" s="190" t="s">
        <v>2396</v>
      </c>
      <c r="BC901" s="90" t="n">
        <f aca="false">AW901+AX901</f>
        <v>0</v>
      </c>
      <c r="BD901" s="90" t="n">
        <f aca="false">H901/(100-BE901)*100</f>
        <v>0</v>
      </c>
      <c r="BE901" s="90" t="n">
        <v>0</v>
      </c>
      <c r="BF901" s="90" t="n">
        <f aca="false">O901</f>
        <v>0</v>
      </c>
      <c r="BH901" s="90" t="n">
        <f aca="false">G901*AO901</f>
        <v>0</v>
      </c>
      <c r="BI901" s="90" t="n">
        <f aca="false">G901*AP901</f>
        <v>0</v>
      </c>
      <c r="BJ901" s="90" t="n">
        <f aca="false">G901*H901</f>
        <v>0</v>
      </c>
      <c r="BK901" s="90"/>
      <c r="BL901" s="90"/>
      <c r="BW901" s="90" t="str">
        <f aca="false">I901</f>
        <v>21</v>
      </c>
      <c r="BX901" s="11" t="s">
        <v>2280</v>
      </c>
    </row>
    <row r="902" customFormat="false" ht="24.05" hidden="false" customHeight="true" outlineLevel="0" collapsed="false">
      <c r="A902" s="209" t="s">
        <v>2530</v>
      </c>
      <c r="B902" s="209" t="s">
        <v>115</v>
      </c>
      <c r="C902" s="209" t="s">
        <v>2282</v>
      </c>
      <c r="D902" s="210" t="s">
        <v>2283</v>
      </c>
      <c r="E902" s="210"/>
      <c r="F902" s="209" t="s">
        <v>1309</v>
      </c>
      <c r="G902" s="211" t="n">
        <v>52</v>
      </c>
      <c r="H902" s="212"/>
      <c r="I902" s="213" t="s">
        <v>203</v>
      </c>
      <c r="J902" s="212" t="n">
        <f aca="false">G902*AO902</f>
        <v>0</v>
      </c>
      <c r="K902" s="212" t="n">
        <f aca="false">G902*AP902</f>
        <v>0</v>
      </c>
      <c r="L902" s="212" t="n">
        <f aca="false">G902*H902</f>
        <v>0</v>
      </c>
      <c r="M902" s="212" t="n">
        <f aca="false">L902*(1+BW902/100)</f>
        <v>0</v>
      </c>
      <c r="N902" s="212" t="n">
        <v>0</v>
      </c>
      <c r="O902" s="212" t="n">
        <f aca="false">G902*N902</f>
        <v>0</v>
      </c>
      <c r="P902" s="213" t="s">
        <v>204</v>
      </c>
      <c r="Z902" s="90" t="n">
        <f aca="false">IF(AQ902="5",BJ902,0)</f>
        <v>0</v>
      </c>
      <c r="AB902" s="90" t="n">
        <f aca="false">IF(AQ902="1",BH902,0)</f>
        <v>0</v>
      </c>
      <c r="AC902" s="90" t="n">
        <f aca="false">IF(AQ902="1",BI902,0)</f>
        <v>0</v>
      </c>
      <c r="AD902" s="90" t="n">
        <f aca="false">IF(AQ902="7",BH902,0)</f>
        <v>0</v>
      </c>
      <c r="AE902" s="90" t="n">
        <f aca="false">IF(AQ902="7",BI902,0)</f>
        <v>0</v>
      </c>
      <c r="AF902" s="90" t="n">
        <f aca="false">IF(AQ902="2",BH902,0)</f>
        <v>0</v>
      </c>
      <c r="AG902" s="90" t="n">
        <f aca="false">IF(AQ902="2",BI902,0)</f>
        <v>0</v>
      </c>
      <c r="AH902" s="90" t="n">
        <f aca="false">IF(AQ902="0",BJ902,0)</f>
        <v>0</v>
      </c>
      <c r="AI902" s="190" t="s">
        <v>115</v>
      </c>
      <c r="AJ902" s="90" t="n">
        <f aca="false">IF(AN902=0,L902,0)</f>
        <v>0</v>
      </c>
      <c r="AK902" s="90" t="n">
        <f aca="false">IF(AN902=12,L902,0)</f>
        <v>0</v>
      </c>
      <c r="AL902" s="90" t="n">
        <f aca="false">IF(AN902=21,L902,0)</f>
        <v>0</v>
      </c>
      <c r="AN902" s="90" t="n">
        <v>21</v>
      </c>
      <c r="AO902" s="90" t="n">
        <f aca="false">H902*0</f>
        <v>0</v>
      </c>
      <c r="AP902" s="90" t="n">
        <f aca="false">H902*(1-0)</f>
        <v>0</v>
      </c>
      <c r="AQ902" s="89" t="s">
        <v>199</v>
      </c>
      <c r="AV902" s="90" t="n">
        <f aca="false">AW902+AX902</f>
        <v>0</v>
      </c>
      <c r="AW902" s="90" t="n">
        <f aca="false">G902*AO902</f>
        <v>0</v>
      </c>
      <c r="AX902" s="90" t="n">
        <f aca="false">G902*AP902</f>
        <v>0</v>
      </c>
      <c r="AY902" s="89" t="s">
        <v>2516</v>
      </c>
      <c r="AZ902" s="89" t="s">
        <v>2395</v>
      </c>
      <c r="BA902" s="190" t="s">
        <v>2396</v>
      </c>
      <c r="BC902" s="90" t="n">
        <f aca="false">AW902+AX902</f>
        <v>0</v>
      </c>
      <c r="BD902" s="90" t="n">
        <f aca="false">H902/(100-BE902)*100</f>
        <v>0</v>
      </c>
      <c r="BE902" s="90" t="n">
        <v>0</v>
      </c>
      <c r="BF902" s="90" t="n">
        <f aca="false">O902</f>
        <v>0</v>
      </c>
      <c r="BH902" s="90" t="n">
        <f aca="false">G902*AO902</f>
        <v>0</v>
      </c>
      <c r="BI902" s="90" t="n">
        <f aca="false">G902*AP902</f>
        <v>0</v>
      </c>
      <c r="BJ902" s="90" t="n">
        <f aca="false">G902*H902</f>
        <v>0</v>
      </c>
      <c r="BK902" s="90"/>
      <c r="BL902" s="90"/>
      <c r="BW902" s="90" t="str">
        <f aca="false">I902</f>
        <v>21</v>
      </c>
      <c r="BX902" s="11" t="s">
        <v>2283</v>
      </c>
    </row>
    <row r="903" customFormat="false" ht="35.5" hidden="false" customHeight="true" outlineLevel="0" collapsed="false">
      <c r="A903" s="209" t="s">
        <v>2531</v>
      </c>
      <c r="B903" s="209" t="s">
        <v>115</v>
      </c>
      <c r="C903" s="209" t="s">
        <v>1318</v>
      </c>
      <c r="D903" s="210" t="s">
        <v>2285</v>
      </c>
      <c r="E903" s="210"/>
      <c r="F903" s="209" t="s">
        <v>1309</v>
      </c>
      <c r="G903" s="211" t="n">
        <v>20</v>
      </c>
      <c r="H903" s="212"/>
      <c r="I903" s="213" t="s">
        <v>203</v>
      </c>
      <c r="J903" s="212" t="n">
        <f aca="false">G903*AO903</f>
        <v>0</v>
      </c>
      <c r="K903" s="212" t="n">
        <f aca="false">G903*AP903</f>
        <v>0</v>
      </c>
      <c r="L903" s="212" t="n">
        <f aca="false">G903*H903</f>
        <v>0</v>
      </c>
      <c r="M903" s="212" t="n">
        <f aca="false">L903*(1+BW903/100)</f>
        <v>0</v>
      </c>
      <c r="N903" s="212" t="n">
        <v>0</v>
      </c>
      <c r="O903" s="212" t="n">
        <f aca="false">G903*N903</f>
        <v>0</v>
      </c>
      <c r="P903" s="213" t="s">
        <v>204</v>
      </c>
      <c r="Z903" s="90" t="n">
        <f aca="false">IF(AQ903="5",BJ903,0)</f>
        <v>0</v>
      </c>
      <c r="AB903" s="90" t="n">
        <f aca="false">IF(AQ903="1",BH903,0)</f>
        <v>0</v>
      </c>
      <c r="AC903" s="90" t="n">
        <f aca="false">IF(AQ903="1",BI903,0)</f>
        <v>0</v>
      </c>
      <c r="AD903" s="90" t="n">
        <f aca="false">IF(AQ903="7",BH903,0)</f>
        <v>0</v>
      </c>
      <c r="AE903" s="90" t="n">
        <f aca="false">IF(AQ903="7",BI903,0)</f>
        <v>0</v>
      </c>
      <c r="AF903" s="90" t="n">
        <f aca="false">IF(AQ903="2",BH903,0)</f>
        <v>0</v>
      </c>
      <c r="AG903" s="90" t="n">
        <f aca="false">IF(AQ903="2",BI903,0)</f>
        <v>0</v>
      </c>
      <c r="AH903" s="90" t="n">
        <f aca="false">IF(AQ903="0",BJ903,0)</f>
        <v>0</v>
      </c>
      <c r="AI903" s="190" t="s">
        <v>115</v>
      </c>
      <c r="AJ903" s="90" t="n">
        <f aca="false">IF(AN903=0,L903,0)</f>
        <v>0</v>
      </c>
      <c r="AK903" s="90" t="n">
        <f aca="false">IF(AN903=12,L903,0)</f>
        <v>0</v>
      </c>
      <c r="AL903" s="90" t="n">
        <f aca="false">IF(AN903=21,L903,0)</f>
        <v>0</v>
      </c>
      <c r="AN903" s="90" t="n">
        <v>21</v>
      </c>
      <c r="AO903" s="90" t="n">
        <f aca="false">H903*0</f>
        <v>0</v>
      </c>
      <c r="AP903" s="90" t="n">
        <f aca="false">H903*(1-0)</f>
        <v>0</v>
      </c>
      <c r="AQ903" s="89" t="s">
        <v>208</v>
      </c>
      <c r="AV903" s="90" t="n">
        <f aca="false">AW903+AX903</f>
        <v>0</v>
      </c>
      <c r="AW903" s="90" t="n">
        <f aca="false">G903*AO903</f>
        <v>0</v>
      </c>
      <c r="AX903" s="90" t="n">
        <f aca="false">G903*AP903</f>
        <v>0</v>
      </c>
      <c r="AY903" s="89" t="s">
        <v>2516</v>
      </c>
      <c r="AZ903" s="89" t="s">
        <v>2395</v>
      </c>
      <c r="BA903" s="190" t="s">
        <v>2396</v>
      </c>
      <c r="BC903" s="90" t="n">
        <f aca="false">AW903+AX903</f>
        <v>0</v>
      </c>
      <c r="BD903" s="90" t="n">
        <f aca="false">H903/(100-BE903)*100</f>
        <v>0</v>
      </c>
      <c r="BE903" s="90" t="n">
        <v>0</v>
      </c>
      <c r="BF903" s="90" t="n">
        <f aca="false">O903</f>
        <v>0</v>
      </c>
      <c r="BH903" s="90" t="n">
        <f aca="false">G903*AO903</f>
        <v>0</v>
      </c>
      <c r="BI903" s="90" t="n">
        <f aca="false">G903*AP903</f>
        <v>0</v>
      </c>
      <c r="BJ903" s="90" t="n">
        <f aca="false">G903*H903</f>
        <v>0</v>
      </c>
      <c r="BK903" s="90"/>
      <c r="BL903" s="90"/>
      <c r="BW903" s="90" t="str">
        <f aca="false">I903</f>
        <v>21</v>
      </c>
      <c r="BX903" s="11" t="s">
        <v>2285</v>
      </c>
    </row>
    <row r="904" customFormat="false" ht="15" hidden="false" customHeight="true" outlineLevel="0" collapsed="false">
      <c r="A904" s="209" t="s">
        <v>2532</v>
      </c>
      <c r="B904" s="209" t="s">
        <v>115</v>
      </c>
      <c r="C904" s="209" t="s">
        <v>1318</v>
      </c>
      <c r="D904" s="210" t="s">
        <v>2287</v>
      </c>
      <c r="E904" s="210"/>
      <c r="F904" s="209" t="s">
        <v>1309</v>
      </c>
      <c r="G904" s="211" t="n">
        <v>16</v>
      </c>
      <c r="H904" s="212"/>
      <c r="I904" s="213" t="s">
        <v>203</v>
      </c>
      <c r="J904" s="212" t="n">
        <f aca="false">G904*AO904</f>
        <v>0</v>
      </c>
      <c r="K904" s="212" t="n">
        <f aca="false">G904*AP904</f>
        <v>0</v>
      </c>
      <c r="L904" s="212" t="n">
        <f aca="false">G904*H904</f>
        <v>0</v>
      </c>
      <c r="M904" s="212" t="n">
        <f aca="false">L904*(1+BW904/100)</f>
        <v>0</v>
      </c>
      <c r="N904" s="212" t="n">
        <v>0</v>
      </c>
      <c r="O904" s="212" t="n">
        <f aca="false">G904*N904</f>
        <v>0</v>
      </c>
      <c r="P904" s="213" t="s">
        <v>204</v>
      </c>
      <c r="Z904" s="90" t="n">
        <f aca="false">IF(AQ904="5",BJ904,0)</f>
        <v>0</v>
      </c>
      <c r="AB904" s="90" t="n">
        <f aca="false">IF(AQ904="1",BH904,0)</f>
        <v>0</v>
      </c>
      <c r="AC904" s="90" t="n">
        <f aca="false">IF(AQ904="1",BI904,0)</f>
        <v>0</v>
      </c>
      <c r="AD904" s="90" t="n">
        <f aca="false">IF(AQ904="7",BH904,0)</f>
        <v>0</v>
      </c>
      <c r="AE904" s="90" t="n">
        <f aca="false">IF(AQ904="7",BI904,0)</f>
        <v>0</v>
      </c>
      <c r="AF904" s="90" t="n">
        <f aca="false">IF(AQ904="2",BH904,0)</f>
        <v>0</v>
      </c>
      <c r="AG904" s="90" t="n">
        <f aca="false">IF(AQ904="2",BI904,0)</f>
        <v>0</v>
      </c>
      <c r="AH904" s="90" t="n">
        <f aca="false">IF(AQ904="0",BJ904,0)</f>
        <v>0</v>
      </c>
      <c r="AI904" s="190" t="s">
        <v>115</v>
      </c>
      <c r="AJ904" s="90" t="n">
        <f aca="false">IF(AN904=0,L904,0)</f>
        <v>0</v>
      </c>
      <c r="AK904" s="90" t="n">
        <f aca="false">IF(AN904=12,L904,0)</f>
        <v>0</v>
      </c>
      <c r="AL904" s="90" t="n">
        <f aca="false">IF(AN904=21,L904,0)</f>
        <v>0</v>
      </c>
      <c r="AN904" s="90" t="n">
        <v>21</v>
      </c>
      <c r="AO904" s="90" t="n">
        <f aca="false">H904*0</f>
        <v>0</v>
      </c>
      <c r="AP904" s="90" t="n">
        <f aca="false">H904*(1-0)</f>
        <v>0</v>
      </c>
      <c r="AQ904" s="89" t="s">
        <v>208</v>
      </c>
      <c r="AV904" s="90" t="n">
        <f aca="false">AW904+AX904</f>
        <v>0</v>
      </c>
      <c r="AW904" s="90" t="n">
        <f aca="false">G904*AO904</f>
        <v>0</v>
      </c>
      <c r="AX904" s="90" t="n">
        <f aca="false">G904*AP904</f>
        <v>0</v>
      </c>
      <c r="AY904" s="89" t="s">
        <v>2516</v>
      </c>
      <c r="AZ904" s="89" t="s">
        <v>2395</v>
      </c>
      <c r="BA904" s="190" t="s">
        <v>2396</v>
      </c>
      <c r="BC904" s="90" t="n">
        <f aca="false">AW904+AX904</f>
        <v>0</v>
      </c>
      <c r="BD904" s="90" t="n">
        <f aca="false">H904/(100-BE904)*100</f>
        <v>0</v>
      </c>
      <c r="BE904" s="90" t="n">
        <v>0</v>
      </c>
      <c r="BF904" s="90" t="n">
        <f aca="false">O904</f>
        <v>0</v>
      </c>
      <c r="BH904" s="90" t="n">
        <f aca="false">G904*AO904</f>
        <v>0</v>
      </c>
      <c r="BI904" s="90" t="n">
        <f aca="false">G904*AP904</f>
        <v>0</v>
      </c>
      <c r="BJ904" s="90" t="n">
        <f aca="false">G904*H904</f>
        <v>0</v>
      </c>
      <c r="BK904" s="90"/>
      <c r="BL904" s="90"/>
      <c r="BW904" s="90" t="str">
        <f aca="false">I904</f>
        <v>21</v>
      </c>
      <c r="BX904" s="11" t="s">
        <v>2287</v>
      </c>
    </row>
    <row r="905" customFormat="false" ht="15" hidden="false" customHeight="true" outlineLevel="0" collapsed="false">
      <c r="A905" s="209" t="s">
        <v>2533</v>
      </c>
      <c r="B905" s="209" t="s">
        <v>115</v>
      </c>
      <c r="C905" s="209" t="s">
        <v>1318</v>
      </c>
      <c r="D905" s="210" t="s">
        <v>2289</v>
      </c>
      <c r="E905" s="210"/>
      <c r="F905" s="209" t="s">
        <v>1309</v>
      </c>
      <c r="G905" s="211" t="n">
        <v>5</v>
      </c>
      <c r="H905" s="212"/>
      <c r="I905" s="213" t="s">
        <v>203</v>
      </c>
      <c r="J905" s="212" t="n">
        <f aca="false">G905*AO905</f>
        <v>0</v>
      </c>
      <c r="K905" s="212" t="n">
        <f aca="false">G905*AP905</f>
        <v>0</v>
      </c>
      <c r="L905" s="212" t="n">
        <f aca="false">G905*H905</f>
        <v>0</v>
      </c>
      <c r="M905" s="212" t="n">
        <f aca="false">L905*(1+BW905/100)</f>
        <v>0</v>
      </c>
      <c r="N905" s="212" t="n">
        <v>0</v>
      </c>
      <c r="O905" s="212" t="n">
        <f aca="false">G905*N905</f>
        <v>0</v>
      </c>
      <c r="P905" s="213" t="s">
        <v>204</v>
      </c>
      <c r="Z905" s="90" t="n">
        <f aca="false">IF(AQ905="5",BJ905,0)</f>
        <v>0</v>
      </c>
      <c r="AB905" s="90" t="n">
        <f aca="false">IF(AQ905="1",BH905,0)</f>
        <v>0</v>
      </c>
      <c r="AC905" s="90" t="n">
        <f aca="false">IF(AQ905="1",BI905,0)</f>
        <v>0</v>
      </c>
      <c r="AD905" s="90" t="n">
        <f aca="false">IF(AQ905="7",BH905,0)</f>
        <v>0</v>
      </c>
      <c r="AE905" s="90" t="n">
        <f aca="false">IF(AQ905="7",BI905,0)</f>
        <v>0</v>
      </c>
      <c r="AF905" s="90" t="n">
        <f aca="false">IF(AQ905="2",BH905,0)</f>
        <v>0</v>
      </c>
      <c r="AG905" s="90" t="n">
        <f aca="false">IF(AQ905="2",BI905,0)</f>
        <v>0</v>
      </c>
      <c r="AH905" s="90" t="n">
        <f aca="false">IF(AQ905="0",BJ905,0)</f>
        <v>0</v>
      </c>
      <c r="AI905" s="190" t="s">
        <v>115</v>
      </c>
      <c r="AJ905" s="90" t="n">
        <f aca="false">IF(AN905=0,L905,0)</f>
        <v>0</v>
      </c>
      <c r="AK905" s="90" t="n">
        <f aca="false">IF(AN905=12,L905,0)</f>
        <v>0</v>
      </c>
      <c r="AL905" s="90" t="n">
        <f aca="false">IF(AN905=21,L905,0)</f>
        <v>0</v>
      </c>
      <c r="AN905" s="90" t="n">
        <v>21</v>
      </c>
      <c r="AO905" s="90" t="n">
        <f aca="false">H905*0</f>
        <v>0</v>
      </c>
      <c r="AP905" s="90" t="n">
        <f aca="false">H905*(1-0)</f>
        <v>0</v>
      </c>
      <c r="AQ905" s="89" t="s">
        <v>208</v>
      </c>
      <c r="AV905" s="90" t="n">
        <f aca="false">AW905+AX905</f>
        <v>0</v>
      </c>
      <c r="AW905" s="90" t="n">
        <f aca="false">G905*AO905</f>
        <v>0</v>
      </c>
      <c r="AX905" s="90" t="n">
        <f aca="false">G905*AP905</f>
        <v>0</v>
      </c>
      <c r="AY905" s="89" t="s">
        <v>2516</v>
      </c>
      <c r="AZ905" s="89" t="s">
        <v>2395</v>
      </c>
      <c r="BA905" s="190" t="s">
        <v>2396</v>
      </c>
      <c r="BC905" s="90" t="n">
        <f aca="false">AW905+AX905</f>
        <v>0</v>
      </c>
      <c r="BD905" s="90" t="n">
        <f aca="false">H905/(100-BE905)*100</f>
        <v>0</v>
      </c>
      <c r="BE905" s="90" t="n">
        <v>0</v>
      </c>
      <c r="BF905" s="90" t="n">
        <f aca="false">O905</f>
        <v>0</v>
      </c>
      <c r="BH905" s="90" t="n">
        <f aca="false">G905*AO905</f>
        <v>0</v>
      </c>
      <c r="BI905" s="90" t="n">
        <f aca="false">G905*AP905</f>
        <v>0</v>
      </c>
      <c r="BJ905" s="90" t="n">
        <f aca="false">G905*H905</f>
        <v>0</v>
      </c>
      <c r="BK905" s="90"/>
      <c r="BL905" s="90"/>
      <c r="BW905" s="90" t="str">
        <f aca="false">I905</f>
        <v>21</v>
      </c>
      <c r="BX905" s="11" t="s">
        <v>2289</v>
      </c>
    </row>
    <row r="906" customFormat="false" ht="24.05" hidden="false" customHeight="true" outlineLevel="0" collapsed="false">
      <c r="A906" s="209" t="s">
        <v>2534</v>
      </c>
      <c r="B906" s="209" t="s">
        <v>115</v>
      </c>
      <c r="C906" s="209" t="s">
        <v>1318</v>
      </c>
      <c r="D906" s="210" t="s">
        <v>2535</v>
      </c>
      <c r="E906" s="210"/>
      <c r="F906" s="209" t="s">
        <v>1309</v>
      </c>
      <c r="G906" s="211" t="n">
        <v>7</v>
      </c>
      <c r="H906" s="212"/>
      <c r="I906" s="213" t="s">
        <v>203</v>
      </c>
      <c r="J906" s="212" t="n">
        <f aca="false">G906*AO906</f>
        <v>0</v>
      </c>
      <c r="K906" s="212" t="n">
        <f aca="false">G906*AP906</f>
        <v>0</v>
      </c>
      <c r="L906" s="212" t="n">
        <f aca="false">G906*H906</f>
        <v>0</v>
      </c>
      <c r="M906" s="212" t="n">
        <f aca="false">L906*(1+BW906/100)</f>
        <v>0</v>
      </c>
      <c r="N906" s="212" t="n">
        <v>0</v>
      </c>
      <c r="O906" s="212" t="n">
        <f aca="false">G906*N906</f>
        <v>0</v>
      </c>
      <c r="P906" s="213" t="s">
        <v>204</v>
      </c>
      <c r="Z906" s="90" t="n">
        <f aca="false">IF(AQ906="5",BJ906,0)</f>
        <v>0</v>
      </c>
      <c r="AB906" s="90" t="n">
        <f aca="false">IF(AQ906="1",BH906,0)</f>
        <v>0</v>
      </c>
      <c r="AC906" s="90" t="n">
        <f aca="false">IF(AQ906="1",BI906,0)</f>
        <v>0</v>
      </c>
      <c r="AD906" s="90" t="n">
        <f aca="false">IF(AQ906="7",BH906,0)</f>
        <v>0</v>
      </c>
      <c r="AE906" s="90" t="n">
        <f aca="false">IF(AQ906="7",BI906,0)</f>
        <v>0</v>
      </c>
      <c r="AF906" s="90" t="n">
        <f aca="false">IF(AQ906="2",BH906,0)</f>
        <v>0</v>
      </c>
      <c r="AG906" s="90" t="n">
        <f aca="false">IF(AQ906="2",BI906,0)</f>
        <v>0</v>
      </c>
      <c r="AH906" s="90" t="n">
        <f aca="false">IF(AQ906="0",BJ906,0)</f>
        <v>0</v>
      </c>
      <c r="AI906" s="190" t="s">
        <v>115</v>
      </c>
      <c r="AJ906" s="90" t="n">
        <f aca="false">IF(AN906=0,L906,0)</f>
        <v>0</v>
      </c>
      <c r="AK906" s="90" t="n">
        <f aca="false">IF(AN906=12,L906,0)</f>
        <v>0</v>
      </c>
      <c r="AL906" s="90" t="n">
        <f aca="false">IF(AN906=21,L906,0)</f>
        <v>0</v>
      </c>
      <c r="AN906" s="90" t="n">
        <v>21</v>
      </c>
      <c r="AO906" s="90" t="n">
        <f aca="false">H906*0</f>
        <v>0</v>
      </c>
      <c r="AP906" s="90" t="n">
        <f aca="false">H906*(1-0)</f>
        <v>0</v>
      </c>
      <c r="AQ906" s="89" t="s">
        <v>208</v>
      </c>
      <c r="AV906" s="90" t="n">
        <f aca="false">AW906+AX906</f>
        <v>0</v>
      </c>
      <c r="AW906" s="90" t="n">
        <f aca="false">G906*AO906</f>
        <v>0</v>
      </c>
      <c r="AX906" s="90" t="n">
        <f aca="false">G906*AP906</f>
        <v>0</v>
      </c>
      <c r="AY906" s="89" t="s">
        <v>2516</v>
      </c>
      <c r="AZ906" s="89" t="s">
        <v>2395</v>
      </c>
      <c r="BA906" s="190" t="s">
        <v>2396</v>
      </c>
      <c r="BC906" s="90" t="n">
        <f aca="false">AW906+AX906</f>
        <v>0</v>
      </c>
      <c r="BD906" s="90" t="n">
        <f aca="false">H906/(100-BE906)*100</f>
        <v>0</v>
      </c>
      <c r="BE906" s="90" t="n">
        <v>0</v>
      </c>
      <c r="BF906" s="90" t="n">
        <f aca="false">O906</f>
        <v>0</v>
      </c>
      <c r="BH906" s="90" t="n">
        <f aca="false">G906*AO906</f>
        <v>0</v>
      </c>
      <c r="BI906" s="90" t="n">
        <f aca="false">G906*AP906</f>
        <v>0</v>
      </c>
      <c r="BJ906" s="90" t="n">
        <f aca="false">G906*H906</f>
        <v>0</v>
      </c>
      <c r="BK906" s="90"/>
      <c r="BL906" s="90"/>
      <c r="BW906" s="90" t="str">
        <f aca="false">I906</f>
        <v>21</v>
      </c>
      <c r="BX906" s="11" t="s">
        <v>2535</v>
      </c>
    </row>
    <row r="907" customFormat="false" ht="15" hidden="false" customHeight="true" outlineLevel="0" collapsed="false">
      <c r="A907" s="209" t="s">
        <v>2536</v>
      </c>
      <c r="B907" s="209" t="s">
        <v>115</v>
      </c>
      <c r="C907" s="209" t="s">
        <v>1318</v>
      </c>
      <c r="D907" s="210" t="s">
        <v>2537</v>
      </c>
      <c r="E907" s="210"/>
      <c r="F907" s="209" t="s">
        <v>1309</v>
      </c>
      <c r="G907" s="211" t="n">
        <v>26</v>
      </c>
      <c r="H907" s="212"/>
      <c r="I907" s="213" t="s">
        <v>203</v>
      </c>
      <c r="J907" s="212" t="n">
        <f aca="false">G907*AO907</f>
        <v>0</v>
      </c>
      <c r="K907" s="212" t="n">
        <f aca="false">G907*AP907</f>
        <v>0</v>
      </c>
      <c r="L907" s="212" t="n">
        <f aca="false">G907*H907</f>
        <v>0</v>
      </c>
      <c r="M907" s="212" t="n">
        <f aca="false">L907*(1+BW907/100)</f>
        <v>0</v>
      </c>
      <c r="N907" s="212" t="n">
        <v>0</v>
      </c>
      <c r="O907" s="212" t="n">
        <f aca="false">G907*N907</f>
        <v>0</v>
      </c>
      <c r="P907" s="213" t="s">
        <v>204</v>
      </c>
      <c r="Z907" s="90" t="n">
        <f aca="false">IF(AQ907="5",BJ907,0)</f>
        <v>0</v>
      </c>
      <c r="AB907" s="90" t="n">
        <f aca="false">IF(AQ907="1",BH907,0)</f>
        <v>0</v>
      </c>
      <c r="AC907" s="90" t="n">
        <f aca="false">IF(AQ907="1",BI907,0)</f>
        <v>0</v>
      </c>
      <c r="AD907" s="90" t="n">
        <f aca="false">IF(AQ907="7",BH907,0)</f>
        <v>0</v>
      </c>
      <c r="AE907" s="90" t="n">
        <f aca="false">IF(AQ907="7",BI907,0)</f>
        <v>0</v>
      </c>
      <c r="AF907" s="90" t="n">
        <f aca="false">IF(AQ907="2",BH907,0)</f>
        <v>0</v>
      </c>
      <c r="AG907" s="90" t="n">
        <f aca="false">IF(AQ907="2",BI907,0)</f>
        <v>0</v>
      </c>
      <c r="AH907" s="90" t="n">
        <f aca="false">IF(AQ907="0",BJ907,0)</f>
        <v>0</v>
      </c>
      <c r="AI907" s="190" t="s">
        <v>115</v>
      </c>
      <c r="AJ907" s="90" t="n">
        <f aca="false">IF(AN907=0,L907,0)</f>
        <v>0</v>
      </c>
      <c r="AK907" s="90" t="n">
        <f aca="false">IF(AN907=12,L907,0)</f>
        <v>0</v>
      </c>
      <c r="AL907" s="90" t="n">
        <f aca="false">IF(AN907=21,L907,0)</f>
        <v>0</v>
      </c>
      <c r="AN907" s="90" t="n">
        <v>21</v>
      </c>
      <c r="AO907" s="90" t="n">
        <f aca="false">H907*0</f>
        <v>0</v>
      </c>
      <c r="AP907" s="90" t="n">
        <f aca="false">H907*(1-0)</f>
        <v>0</v>
      </c>
      <c r="AQ907" s="89" t="s">
        <v>208</v>
      </c>
      <c r="AV907" s="90" t="n">
        <f aca="false">AW907+AX907</f>
        <v>0</v>
      </c>
      <c r="AW907" s="90" t="n">
        <f aca="false">G907*AO907</f>
        <v>0</v>
      </c>
      <c r="AX907" s="90" t="n">
        <f aca="false">G907*AP907</f>
        <v>0</v>
      </c>
      <c r="AY907" s="89" t="s">
        <v>2516</v>
      </c>
      <c r="AZ907" s="89" t="s">
        <v>2395</v>
      </c>
      <c r="BA907" s="190" t="s">
        <v>2396</v>
      </c>
      <c r="BC907" s="90" t="n">
        <f aca="false">AW907+AX907</f>
        <v>0</v>
      </c>
      <c r="BD907" s="90" t="n">
        <f aca="false">H907/(100-BE907)*100</f>
        <v>0</v>
      </c>
      <c r="BE907" s="90" t="n">
        <v>0</v>
      </c>
      <c r="BF907" s="90" t="n">
        <f aca="false">O907</f>
        <v>0</v>
      </c>
      <c r="BH907" s="90" t="n">
        <f aca="false">G907*AO907</f>
        <v>0</v>
      </c>
      <c r="BI907" s="90" t="n">
        <f aca="false">G907*AP907</f>
        <v>0</v>
      </c>
      <c r="BJ907" s="90" t="n">
        <f aca="false">G907*H907</f>
        <v>0</v>
      </c>
      <c r="BK907" s="90"/>
      <c r="BL907" s="90"/>
      <c r="BW907" s="90" t="str">
        <f aca="false">I907</f>
        <v>21</v>
      </c>
      <c r="BX907" s="11" t="s">
        <v>2537</v>
      </c>
    </row>
    <row r="908" customFormat="false" ht="15" hidden="false" customHeight="true" outlineLevel="0" collapsed="false">
      <c r="A908" s="203"/>
      <c r="B908" s="204" t="s">
        <v>115</v>
      </c>
      <c r="C908" s="204" t="s">
        <v>404</v>
      </c>
      <c r="D908" s="205" t="s">
        <v>903</v>
      </c>
      <c r="E908" s="205"/>
      <c r="F908" s="203" t="s">
        <v>97</v>
      </c>
      <c r="G908" s="206" t="s">
        <v>97</v>
      </c>
      <c r="H908" s="203"/>
      <c r="I908" s="203" t="s">
        <v>97</v>
      </c>
      <c r="J908" s="207" t="n">
        <f aca="false">SUM(J909:J912)</f>
        <v>0</v>
      </c>
      <c r="K908" s="207" t="n">
        <f aca="false">SUM(K909:K912)</f>
        <v>0</v>
      </c>
      <c r="L908" s="207" t="n">
        <f aca="false">SUM(L909:L912)</f>
        <v>0</v>
      </c>
      <c r="M908" s="207" t="n">
        <f aca="false">SUM(M909:M912)</f>
        <v>0</v>
      </c>
      <c r="N908" s="208"/>
      <c r="O908" s="207" t="n">
        <f aca="false">SUM(O909:O912)</f>
        <v>0.33696</v>
      </c>
      <c r="P908" s="208"/>
      <c r="AI908" s="190" t="s">
        <v>115</v>
      </c>
      <c r="AS908" s="178" t="n">
        <f aca="false">SUM(AJ909:AJ912)</f>
        <v>0</v>
      </c>
      <c r="AT908" s="178" t="n">
        <f aca="false">SUM(AK909:AK912)</f>
        <v>0</v>
      </c>
      <c r="AU908" s="178" t="n">
        <f aca="false">SUM(AL909:AL912)</f>
        <v>0</v>
      </c>
    </row>
    <row r="909" customFormat="false" ht="15" hidden="false" customHeight="true" outlineLevel="0" collapsed="false">
      <c r="A909" s="209" t="s">
        <v>2538</v>
      </c>
      <c r="B909" s="209" t="s">
        <v>115</v>
      </c>
      <c r="C909" s="209" t="s">
        <v>2353</v>
      </c>
      <c r="D909" s="210" t="s">
        <v>2354</v>
      </c>
      <c r="E909" s="210"/>
      <c r="F909" s="209" t="s">
        <v>313</v>
      </c>
      <c r="G909" s="211" t="n">
        <v>124</v>
      </c>
      <c r="H909" s="212"/>
      <c r="I909" s="213" t="s">
        <v>203</v>
      </c>
      <c r="J909" s="212" t="n">
        <f aca="false">G909*AO909</f>
        <v>0</v>
      </c>
      <c r="K909" s="212" t="n">
        <f aca="false">G909*AP909</f>
        <v>0</v>
      </c>
      <c r="L909" s="212" t="n">
        <f aca="false">G909*H909</f>
        <v>0</v>
      </c>
      <c r="M909" s="212" t="n">
        <f aca="false">L909*(1+BW909/100)</f>
        <v>0</v>
      </c>
      <c r="N909" s="212" t="n">
        <v>0.00056</v>
      </c>
      <c r="O909" s="212" t="n">
        <f aca="false">G909*N909</f>
        <v>0.06944</v>
      </c>
      <c r="P909" s="213" t="s">
        <v>204</v>
      </c>
      <c r="Z909" s="90" t="n">
        <f aca="false">IF(AQ909="5",BJ909,0)</f>
        <v>0</v>
      </c>
      <c r="AB909" s="90" t="n">
        <f aca="false">IF(AQ909="1",BH909,0)</f>
        <v>0</v>
      </c>
      <c r="AC909" s="90" t="n">
        <f aca="false">IF(AQ909="1",BI909,0)</f>
        <v>0</v>
      </c>
      <c r="AD909" s="90" t="n">
        <f aca="false">IF(AQ909="7",BH909,0)</f>
        <v>0</v>
      </c>
      <c r="AE909" s="90" t="n">
        <f aca="false">IF(AQ909="7",BI909,0)</f>
        <v>0</v>
      </c>
      <c r="AF909" s="90" t="n">
        <f aca="false">IF(AQ909="2",BH909,0)</f>
        <v>0</v>
      </c>
      <c r="AG909" s="90" t="n">
        <f aca="false">IF(AQ909="2",BI909,0)</f>
        <v>0</v>
      </c>
      <c r="AH909" s="90" t="n">
        <f aca="false">IF(AQ909="0",BJ909,0)</f>
        <v>0</v>
      </c>
      <c r="AI909" s="190" t="s">
        <v>115</v>
      </c>
      <c r="AJ909" s="90" t="n">
        <f aca="false">IF(AN909=0,L909,0)</f>
        <v>0</v>
      </c>
      <c r="AK909" s="90" t="n">
        <f aca="false">IF(AN909=12,L909,0)</f>
        <v>0</v>
      </c>
      <c r="AL909" s="90" t="n">
        <f aca="false">IF(AN909=21,L909,0)</f>
        <v>0</v>
      </c>
      <c r="AN909" s="90" t="n">
        <v>21</v>
      </c>
      <c r="AO909" s="90" t="n">
        <f aca="false">H909*0.105883944</f>
        <v>0</v>
      </c>
      <c r="AP909" s="90" t="n">
        <f aca="false">H909*(1-0.105883944)</f>
        <v>0</v>
      </c>
      <c r="AQ909" s="89" t="s">
        <v>199</v>
      </c>
      <c r="AV909" s="90" t="n">
        <f aca="false">AW909+AX909</f>
        <v>0</v>
      </c>
      <c r="AW909" s="90" t="n">
        <f aca="false">G909*AO909</f>
        <v>0</v>
      </c>
      <c r="AX909" s="90" t="n">
        <f aca="false">G909*AP909</f>
        <v>0</v>
      </c>
      <c r="AY909" s="89" t="s">
        <v>907</v>
      </c>
      <c r="AZ909" s="89" t="s">
        <v>2539</v>
      </c>
      <c r="BA909" s="190" t="s">
        <v>2396</v>
      </c>
      <c r="BC909" s="90" t="n">
        <f aca="false">AW909+AX909</f>
        <v>0</v>
      </c>
      <c r="BD909" s="90" t="n">
        <f aca="false">H909/(100-BE909)*100</f>
        <v>0</v>
      </c>
      <c r="BE909" s="90" t="n">
        <v>0</v>
      </c>
      <c r="BF909" s="90" t="n">
        <f aca="false">O909</f>
        <v>0.06944</v>
      </c>
      <c r="BH909" s="90" t="n">
        <f aca="false">G909*AO909</f>
        <v>0</v>
      </c>
      <c r="BI909" s="90" t="n">
        <f aca="false">G909*AP909</f>
        <v>0</v>
      </c>
      <c r="BJ909" s="90" t="n">
        <f aca="false">G909*H909</f>
        <v>0</v>
      </c>
      <c r="BK909" s="90"/>
      <c r="BL909" s="90" t="n">
        <v>61</v>
      </c>
      <c r="BW909" s="90" t="str">
        <f aca="false">I909</f>
        <v>21</v>
      </c>
      <c r="BX909" s="11" t="s">
        <v>2354</v>
      </c>
    </row>
    <row r="910" customFormat="false" ht="15" hidden="false" customHeight="true" outlineLevel="0" collapsed="false">
      <c r="A910" s="209" t="s">
        <v>2540</v>
      </c>
      <c r="B910" s="209" t="s">
        <v>115</v>
      </c>
      <c r="C910" s="209" t="s">
        <v>2357</v>
      </c>
      <c r="D910" s="210" t="s">
        <v>2358</v>
      </c>
      <c r="E910" s="210"/>
      <c r="F910" s="209" t="s">
        <v>313</v>
      </c>
      <c r="G910" s="211" t="n">
        <v>164</v>
      </c>
      <c r="H910" s="212"/>
      <c r="I910" s="213" t="s">
        <v>203</v>
      </c>
      <c r="J910" s="212" t="n">
        <f aca="false">G910*AO910</f>
        <v>0</v>
      </c>
      <c r="K910" s="212" t="n">
        <f aca="false">G910*AP910</f>
        <v>0</v>
      </c>
      <c r="L910" s="212" t="n">
        <f aca="false">G910*H910</f>
        <v>0</v>
      </c>
      <c r="M910" s="212" t="n">
        <f aca="false">L910*(1+BW910/100)</f>
        <v>0</v>
      </c>
      <c r="N910" s="212" t="n">
        <v>0.00154</v>
      </c>
      <c r="O910" s="212" t="n">
        <f aca="false">G910*N910</f>
        <v>0.25256</v>
      </c>
      <c r="P910" s="213" t="s">
        <v>204</v>
      </c>
      <c r="Z910" s="90" t="n">
        <f aca="false">IF(AQ910="5",BJ910,0)</f>
        <v>0</v>
      </c>
      <c r="AB910" s="90" t="n">
        <f aca="false">IF(AQ910="1",BH910,0)</f>
        <v>0</v>
      </c>
      <c r="AC910" s="90" t="n">
        <f aca="false">IF(AQ910="1",BI910,0)</f>
        <v>0</v>
      </c>
      <c r="AD910" s="90" t="n">
        <f aca="false">IF(AQ910="7",BH910,0)</f>
        <v>0</v>
      </c>
      <c r="AE910" s="90" t="n">
        <f aca="false">IF(AQ910="7",BI910,0)</f>
        <v>0</v>
      </c>
      <c r="AF910" s="90" t="n">
        <f aca="false">IF(AQ910="2",BH910,0)</f>
        <v>0</v>
      </c>
      <c r="AG910" s="90" t="n">
        <f aca="false">IF(AQ910="2",BI910,0)</f>
        <v>0</v>
      </c>
      <c r="AH910" s="90" t="n">
        <f aca="false">IF(AQ910="0",BJ910,0)</f>
        <v>0</v>
      </c>
      <c r="AI910" s="190" t="s">
        <v>115</v>
      </c>
      <c r="AJ910" s="90" t="n">
        <f aca="false">IF(AN910=0,L910,0)</f>
        <v>0</v>
      </c>
      <c r="AK910" s="90" t="n">
        <f aca="false">IF(AN910=12,L910,0)</f>
        <v>0</v>
      </c>
      <c r="AL910" s="90" t="n">
        <f aca="false">IF(AN910=21,L910,0)</f>
        <v>0</v>
      </c>
      <c r="AN910" s="90" t="n">
        <v>21</v>
      </c>
      <c r="AO910" s="90" t="n">
        <f aca="false">H910*0.206103291</f>
        <v>0</v>
      </c>
      <c r="AP910" s="90" t="n">
        <f aca="false">H910*(1-0.206103291)</f>
        <v>0</v>
      </c>
      <c r="AQ910" s="89" t="s">
        <v>199</v>
      </c>
      <c r="AV910" s="90" t="n">
        <f aca="false">AW910+AX910</f>
        <v>0</v>
      </c>
      <c r="AW910" s="90" t="n">
        <f aca="false">G910*AO910</f>
        <v>0</v>
      </c>
      <c r="AX910" s="90" t="n">
        <f aca="false">G910*AP910</f>
        <v>0</v>
      </c>
      <c r="AY910" s="89" t="s">
        <v>907</v>
      </c>
      <c r="AZ910" s="89" t="s">
        <v>2539</v>
      </c>
      <c r="BA910" s="190" t="s">
        <v>2396</v>
      </c>
      <c r="BC910" s="90" t="n">
        <f aca="false">AW910+AX910</f>
        <v>0</v>
      </c>
      <c r="BD910" s="90" t="n">
        <f aca="false">H910/(100-BE910)*100</f>
        <v>0</v>
      </c>
      <c r="BE910" s="90" t="n">
        <v>0</v>
      </c>
      <c r="BF910" s="90" t="n">
        <f aca="false">O910</f>
        <v>0.25256</v>
      </c>
      <c r="BH910" s="90" t="n">
        <f aca="false">G910*AO910</f>
        <v>0</v>
      </c>
      <c r="BI910" s="90" t="n">
        <f aca="false">G910*AP910</f>
        <v>0</v>
      </c>
      <c r="BJ910" s="90" t="n">
        <f aca="false">G910*H910</f>
        <v>0</v>
      </c>
      <c r="BK910" s="90"/>
      <c r="BL910" s="90" t="n">
        <v>61</v>
      </c>
      <c r="BW910" s="90" t="str">
        <f aca="false">I910</f>
        <v>21</v>
      </c>
      <c r="BX910" s="11" t="s">
        <v>2358</v>
      </c>
    </row>
    <row r="911" customFormat="false" ht="15" hidden="false" customHeight="true" outlineLevel="0" collapsed="false">
      <c r="A911" s="209" t="s">
        <v>2541</v>
      </c>
      <c r="B911" s="209" t="s">
        <v>115</v>
      </c>
      <c r="C911" s="209" t="s">
        <v>1328</v>
      </c>
      <c r="D911" s="210" t="s">
        <v>2360</v>
      </c>
      <c r="E911" s="210"/>
      <c r="F911" s="209" t="s">
        <v>255</v>
      </c>
      <c r="G911" s="211" t="n">
        <v>0.22</v>
      </c>
      <c r="H911" s="212"/>
      <c r="I911" s="213" t="s">
        <v>203</v>
      </c>
      <c r="J911" s="212" t="n">
        <f aca="false">G911*AO911</f>
        <v>0</v>
      </c>
      <c r="K911" s="212" t="n">
        <f aca="false">G911*AP911</f>
        <v>0</v>
      </c>
      <c r="L911" s="212" t="n">
        <f aca="false">G911*H911</f>
        <v>0</v>
      </c>
      <c r="M911" s="212" t="n">
        <f aca="false">L911*(1+BW911/100)</f>
        <v>0</v>
      </c>
      <c r="N911" s="212" t="n">
        <v>0.068</v>
      </c>
      <c r="O911" s="212" t="n">
        <f aca="false">G911*N911</f>
        <v>0.01496</v>
      </c>
      <c r="P911" s="213" t="s">
        <v>204</v>
      </c>
      <c r="Z911" s="90" t="n">
        <f aca="false">IF(AQ911="5",BJ911,0)</f>
        <v>0</v>
      </c>
      <c r="AB911" s="90" t="n">
        <f aca="false">IF(AQ911="1",BH911,0)</f>
        <v>0</v>
      </c>
      <c r="AC911" s="90" t="n">
        <f aca="false">IF(AQ911="1",BI911,0)</f>
        <v>0</v>
      </c>
      <c r="AD911" s="90" t="n">
        <f aca="false">IF(AQ911="7",BH911,0)</f>
        <v>0</v>
      </c>
      <c r="AE911" s="90" t="n">
        <f aca="false">IF(AQ911="7",BI911,0)</f>
        <v>0</v>
      </c>
      <c r="AF911" s="90" t="n">
        <f aca="false">IF(AQ911="2",BH911,0)</f>
        <v>0</v>
      </c>
      <c r="AG911" s="90" t="n">
        <f aca="false">IF(AQ911="2",BI911,0)</f>
        <v>0</v>
      </c>
      <c r="AH911" s="90" t="n">
        <f aca="false">IF(AQ911="0",BJ911,0)</f>
        <v>0</v>
      </c>
      <c r="AI911" s="190" t="s">
        <v>115</v>
      </c>
      <c r="AJ911" s="90" t="n">
        <f aca="false">IF(AN911=0,L911,0)</f>
        <v>0</v>
      </c>
      <c r="AK911" s="90" t="n">
        <f aca="false">IF(AN911=12,L911,0)</f>
        <v>0</v>
      </c>
      <c r="AL911" s="90" t="n">
        <f aca="false">IF(AN911=21,L911,0)</f>
        <v>0</v>
      </c>
      <c r="AN911" s="90" t="n">
        <v>21</v>
      </c>
      <c r="AO911" s="90" t="n">
        <f aca="false">H911*0.510027717</f>
        <v>0</v>
      </c>
      <c r="AP911" s="90" t="n">
        <f aca="false">H911*(1-0.510027717)</f>
        <v>0</v>
      </c>
      <c r="AQ911" s="89" t="s">
        <v>199</v>
      </c>
      <c r="AV911" s="90" t="n">
        <f aca="false">AW911+AX911</f>
        <v>0</v>
      </c>
      <c r="AW911" s="90" t="n">
        <f aca="false">G911*AO911</f>
        <v>0</v>
      </c>
      <c r="AX911" s="90" t="n">
        <f aca="false">G911*AP911</f>
        <v>0</v>
      </c>
      <c r="AY911" s="89" t="s">
        <v>907</v>
      </c>
      <c r="AZ911" s="89" t="s">
        <v>2539</v>
      </c>
      <c r="BA911" s="190" t="s">
        <v>2396</v>
      </c>
      <c r="BC911" s="90" t="n">
        <f aca="false">AW911+AX911</f>
        <v>0</v>
      </c>
      <c r="BD911" s="90" t="n">
        <f aca="false">H911/(100-BE911)*100</f>
        <v>0</v>
      </c>
      <c r="BE911" s="90" t="n">
        <v>0</v>
      </c>
      <c r="BF911" s="90" t="n">
        <f aca="false">O911</f>
        <v>0.01496</v>
      </c>
      <c r="BH911" s="90" t="n">
        <f aca="false">G911*AO911</f>
        <v>0</v>
      </c>
      <c r="BI911" s="90" t="n">
        <f aca="false">G911*AP911</f>
        <v>0</v>
      </c>
      <c r="BJ911" s="90" t="n">
        <f aca="false">G911*H911</f>
        <v>0</v>
      </c>
      <c r="BK911" s="90"/>
      <c r="BL911" s="90" t="n">
        <v>61</v>
      </c>
      <c r="BW911" s="90" t="str">
        <f aca="false">I911</f>
        <v>21</v>
      </c>
      <c r="BX911" s="11" t="s">
        <v>2360</v>
      </c>
    </row>
    <row r="912" customFormat="false" ht="15" hidden="false" customHeight="true" outlineLevel="0" collapsed="false">
      <c r="A912" s="209" t="s">
        <v>2542</v>
      </c>
      <c r="B912" s="209" t="s">
        <v>115</v>
      </c>
      <c r="C912" s="209" t="s">
        <v>900</v>
      </c>
      <c r="D912" s="210" t="s">
        <v>901</v>
      </c>
      <c r="E912" s="210"/>
      <c r="F912" s="209" t="s">
        <v>264</v>
      </c>
      <c r="G912" s="211" t="n">
        <v>0.337</v>
      </c>
      <c r="H912" s="212"/>
      <c r="I912" s="213" t="s">
        <v>203</v>
      </c>
      <c r="J912" s="212" t="n">
        <f aca="false">G912*AO912</f>
        <v>0</v>
      </c>
      <c r="K912" s="212" t="n">
        <f aca="false">G912*AP912</f>
        <v>0</v>
      </c>
      <c r="L912" s="212" t="n">
        <f aca="false">G912*H912</f>
        <v>0</v>
      </c>
      <c r="M912" s="212" t="n">
        <f aca="false">L912*(1+BW912/100)</f>
        <v>0</v>
      </c>
      <c r="N912" s="212" t="n">
        <v>0</v>
      </c>
      <c r="O912" s="212" t="n">
        <f aca="false">G912*N912</f>
        <v>0</v>
      </c>
      <c r="P912" s="213" t="s">
        <v>204</v>
      </c>
      <c r="Z912" s="90" t="n">
        <f aca="false">IF(AQ912="5",BJ912,0)</f>
        <v>0</v>
      </c>
      <c r="AB912" s="90" t="n">
        <f aca="false">IF(AQ912="1",BH912,0)</f>
        <v>0</v>
      </c>
      <c r="AC912" s="90" t="n">
        <f aca="false">IF(AQ912="1",BI912,0)</f>
        <v>0</v>
      </c>
      <c r="AD912" s="90" t="n">
        <f aca="false">IF(AQ912="7",BH912,0)</f>
        <v>0</v>
      </c>
      <c r="AE912" s="90" t="n">
        <f aca="false">IF(AQ912="7",BI912,0)</f>
        <v>0</v>
      </c>
      <c r="AF912" s="90" t="n">
        <f aca="false">IF(AQ912="2",BH912,0)</f>
        <v>0</v>
      </c>
      <c r="AG912" s="90" t="n">
        <f aca="false">IF(AQ912="2",BI912,0)</f>
        <v>0</v>
      </c>
      <c r="AH912" s="90" t="n">
        <f aca="false">IF(AQ912="0",BJ912,0)</f>
        <v>0</v>
      </c>
      <c r="AI912" s="190" t="s">
        <v>115</v>
      </c>
      <c r="AJ912" s="90" t="n">
        <f aca="false">IF(AN912=0,L912,0)</f>
        <v>0</v>
      </c>
      <c r="AK912" s="90" t="n">
        <f aca="false">IF(AN912=12,L912,0)</f>
        <v>0</v>
      </c>
      <c r="AL912" s="90" t="n">
        <f aca="false">IF(AN912=21,L912,0)</f>
        <v>0</v>
      </c>
      <c r="AN912" s="90" t="n">
        <v>21</v>
      </c>
      <c r="AO912" s="90" t="n">
        <f aca="false">H912*0</f>
        <v>0</v>
      </c>
      <c r="AP912" s="90" t="n">
        <f aca="false">H912*(1-0)</f>
        <v>0</v>
      </c>
      <c r="AQ912" s="89" t="s">
        <v>220</v>
      </c>
      <c r="AV912" s="90" t="n">
        <f aca="false">AW912+AX912</f>
        <v>0</v>
      </c>
      <c r="AW912" s="90" t="n">
        <f aca="false">G912*AO912</f>
        <v>0</v>
      </c>
      <c r="AX912" s="90" t="n">
        <f aca="false">G912*AP912</f>
        <v>0</v>
      </c>
      <c r="AY912" s="89" t="s">
        <v>907</v>
      </c>
      <c r="AZ912" s="89" t="s">
        <v>2539</v>
      </c>
      <c r="BA912" s="190" t="s">
        <v>2396</v>
      </c>
      <c r="BC912" s="90" t="n">
        <f aca="false">AW912+AX912</f>
        <v>0</v>
      </c>
      <c r="BD912" s="90" t="n">
        <f aca="false">H912/(100-BE912)*100</f>
        <v>0</v>
      </c>
      <c r="BE912" s="90" t="n">
        <v>0</v>
      </c>
      <c r="BF912" s="90" t="n">
        <f aca="false">O912</f>
        <v>0</v>
      </c>
      <c r="BH912" s="90" t="n">
        <f aca="false">G912*AO912</f>
        <v>0</v>
      </c>
      <c r="BI912" s="90" t="n">
        <f aca="false">G912*AP912</f>
        <v>0</v>
      </c>
      <c r="BJ912" s="90" t="n">
        <f aca="false">G912*H912</f>
        <v>0</v>
      </c>
      <c r="BK912" s="90"/>
      <c r="BL912" s="90" t="n">
        <v>61</v>
      </c>
      <c r="BW912" s="90" t="str">
        <f aca="false">I912</f>
        <v>21</v>
      </c>
      <c r="BX912" s="11" t="s">
        <v>901</v>
      </c>
    </row>
    <row r="913" customFormat="false" ht="15" hidden="false" customHeight="true" outlineLevel="0" collapsed="false">
      <c r="A913" s="203"/>
      <c r="B913" s="204" t="s">
        <v>115</v>
      </c>
      <c r="C913" s="204" t="s">
        <v>517</v>
      </c>
      <c r="D913" s="205" t="s">
        <v>1340</v>
      </c>
      <c r="E913" s="205"/>
      <c r="F913" s="203" t="s">
        <v>97</v>
      </c>
      <c r="G913" s="206" t="s">
        <v>97</v>
      </c>
      <c r="H913" s="203"/>
      <c r="I913" s="203" t="s">
        <v>97</v>
      </c>
      <c r="J913" s="207" t="n">
        <f aca="false">SUM(J914:J916)</f>
        <v>0</v>
      </c>
      <c r="K913" s="207" t="n">
        <f aca="false">SUM(K914:K916)</f>
        <v>0</v>
      </c>
      <c r="L913" s="207" t="n">
        <f aca="false">SUM(L914:L916)</f>
        <v>0</v>
      </c>
      <c r="M913" s="207" t="n">
        <f aca="false">SUM(M914:M916)</f>
        <v>0</v>
      </c>
      <c r="N913" s="208"/>
      <c r="O913" s="207" t="n">
        <f aca="false">SUM(O914:O916)</f>
        <v>0.98096</v>
      </c>
      <c r="P913" s="208"/>
      <c r="AI913" s="190" t="s">
        <v>115</v>
      </c>
      <c r="AS913" s="178" t="n">
        <f aca="false">SUM(AJ914:AJ916)</f>
        <v>0</v>
      </c>
      <c r="AT913" s="178" t="n">
        <f aca="false">SUM(AK914:AK916)</f>
        <v>0</v>
      </c>
      <c r="AU913" s="178" t="n">
        <f aca="false">SUM(AL914:AL916)</f>
        <v>0</v>
      </c>
    </row>
    <row r="914" customFormat="false" ht="15" hidden="false" customHeight="true" outlineLevel="0" collapsed="false">
      <c r="A914" s="209" t="s">
        <v>2543</v>
      </c>
      <c r="B914" s="209" t="s">
        <v>115</v>
      </c>
      <c r="C914" s="209" t="s">
        <v>2363</v>
      </c>
      <c r="D914" s="210" t="s">
        <v>2364</v>
      </c>
      <c r="E914" s="210"/>
      <c r="F914" s="209" t="s">
        <v>313</v>
      </c>
      <c r="G914" s="211" t="n">
        <v>124</v>
      </c>
      <c r="H914" s="212"/>
      <c r="I914" s="213" t="s">
        <v>203</v>
      </c>
      <c r="J914" s="212" t="n">
        <f aca="false">G914*AO914</f>
        <v>0</v>
      </c>
      <c r="K914" s="212" t="n">
        <f aca="false">G914*AP914</f>
        <v>0</v>
      </c>
      <c r="L914" s="212" t="n">
        <f aca="false">G914*H914</f>
        <v>0</v>
      </c>
      <c r="M914" s="212" t="n">
        <f aca="false">L914*(1+BW914/100)</f>
        <v>0</v>
      </c>
      <c r="N914" s="212" t="n">
        <v>0.00149</v>
      </c>
      <c r="O914" s="212" t="n">
        <f aca="false">G914*N914</f>
        <v>0.18476</v>
      </c>
      <c r="P914" s="213" t="s">
        <v>204</v>
      </c>
      <c r="Z914" s="90" t="n">
        <f aca="false">IF(AQ914="5",BJ914,0)</f>
        <v>0</v>
      </c>
      <c r="AB914" s="90" t="n">
        <f aca="false">IF(AQ914="1",BH914,0)</f>
        <v>0</v>
      </c>
      <c r="AC914" s="90" t="n">
        <f aca="false">IF(AQ914="1",BI914,0)</f>
        <v>0</v>
      </c>
      <c r="AD914" s="90" t="n">
        <f aca="false">IF(AQ914="7",BH914,0)</f>
        <v>0</v>
      </c>
      <c r="AE914" s="90" t="n">
        <f aca="false">IF(AQ914="7",BI914,0)</f>
        <v>0</v>
      </c>
      <c r="AF914" s="90" t="n">
        <f aca="false">IF(AQ914="2",BH914,0)</f>
        <v>0</v>
      </c>
      <c r="AG914" s="90" t="n">
        <f aca="false">IF(AQ914="2",BI914,0)</f>
        <v>0</v>
      </c>
      <c r="AH914" s="90" t="n">
        <f aca="false">IF(AQ914="0",BJ914,0)</f>
        <v>0</v>
      </c>
      <c r="AI914" s="190" t="s">
        <v>115</v>
      </c>
      <c r="AJ914" s="90" t="n">
        <f aca="false">IF(AN914=0,L914,0)</f>
        <v>0</v>
      </c>
      <c r="AK914" s="90" t="n">
        <f aca="false">IF(AN914=12,L914,0)</f>
        <v>0</v>
      </c>
      <c r="AL914" s="90" t="n">
        <f aca="false">IF(AN914=21,L914,0)</f>
        <v>0</v>
      </c>
      <c r="AN914" s="90" t="n">
        <v>21</v>
      </c>
      <c r="AO914" s="90" t="n">
        <f aca="false">H914*0.174786772</f>
        <v>0</v>
      </c>
      <c r="AP914" s="90" t="n">
        <f aca="false">H914*(1-0.174786772)</f>
        <v>0</v>
      </c>
      <c r="AQ914" s="89" t="s">
        <v>199</v>
      </c>
      <c r="AV914" s="90" t="n">
        <f aca="false">AW914+AX914</f>
        <v>0</v>
      </c>
      <c r="AW914" s="90" t="n">
        <f aca="false">G914*AO914</f>
        <v>0</v>
      </c>
      <c r="AX914" s="90" t="n">
        <f aca="false">G914*AP914</f>
        <v>0</v>
      </c>
      <c r="AY914" s="89" t="s">
        <v>1344</v>
      </c>
      <c r="AZ914" s="89" t="s">
        <v>2395</v>
      </c>
      <c r="BA914" s="190" t="s">
        <v>2396</v>
      </c>
      <c r="BC914" s="90" t="n">
        <f aca="false">AW914+AX914</f>
        <v>0</v>
      </c>
      <c r="BD914" s="90" t="n">
        <f aca="false">H914/(100-BE914)*100</f>
        <v>0</v>
      </c>
      <c r="BE914" s="90" t="n">
        <v>0</v>
      </c>
      <c r="BF914" s="90" t="n">
        <f aca="false">O914</f>
        <v>0.18476</v>
      </c>
      <c r="BH914" s="90" t="n">
        <f aca="false">G914*AO914</f>
        <v>0</v>
      </c>
      <c r="BI914" s="90" t="n">
        <f aca="false">G914*AP914</f>
        <v>0</v>
      </c>
      <c r="BJ914" s="90" t="n">
        <f aca="false">G914*H914</f>
        <v>0</v>
      </c>
      <c r="BK914" s="90"/>
      <c r="BL914" s="90" t="n">
        <v>97</v>
      </c>
      <c r="BW914" s="90" t="str">
        <f aca="false">I914</f>
        <v>21</v>
      </c>
      <c r="BX914" s="11" t="s">
        <v>2364</v>
      </c>
    </row>
    <row r="915" customFormat="false" ht="15" hidden="false" customHeight="true" outlineLevel="0" collapsed="false">
      <c r="A915" s="209" t="s">
        <v>2544</v>
      </c>
      <c r="B915" s="209" t="s">
        <v>115</v>
      </c>
      <c r="C915" s="209" t="s">
        <v>2365</v>
      </c>
      <c r="D915" s="210" t="s">
        <v>2545</v>
      </c>
      <c r="E915" s="210"/>
      <c r="F915" s="209" t="s">
        <v>313</v>
      </c>
      <c r="G915" s="211" t="n">
        <v>164</v>
      </c>
      <c r="H915" s="212"/>
      <c r="I915" s="213" t="s">
        <v>203</v>
      </c>
      <c r="J915" s="212" t="n">
        <f aca="false">G915*AO915</f>
        <v>0</v>
      </c>
      <c r="K915" s="212" t="n">
        <f aca="false">G915*AP915</f>
        <v>0</v>
      </c>
      <c r="L915" s="212" t="n">
        <f aca="false">G915*H915</f>
        <v>0</v>
      </c>
      <c r="M915" s="212" t="n">
        <f aca="false">L915*(1+BW915/100)</f>
        <v>0</v>
      </c>
      <c r="N915" s="212" t="n">
        <v>0.00449</v>
      </c>
      <c r="O915" s="212" t="n">
        <f aca="false">G915*N915</f>
        <v>0.73636</v>
      </c>
      <c r="P915" s="213" t="s">
        <v>204</v>
      </c>
      <c r="Z915" s="90" t="n">
        <f aca="false">IF(AQ915="5",BJ915,0)</f>
        <v>0</v>
      </c>
      <c r="AB915" s="90" t="n">
        <f aca="false">IF(AQ915="1",BH915,0)</f>
        <v>0</v>
      </c>
      <c r="AC915" s="90" t="n">
        <f aca="false">IF(AQ915="1",BI915,0)</f>
        <v>0</v>
      </c>
      <c r="AD915" s="90" t="n">
        <f aca="false">IF(AQ915="7",BH915,0)</f>
        <v>0</v>
      </c>
      <c r="AE915" s="90" t="n">
        <f aca="false">IF(AQ915="7",BI915,0)</f>
        <v>0</v>
      </c>
      <c r="AF915" s="90" t="n">
        <f aca="false">IF(AQ915="2",BH915,0)</f>
        <v>0</v>
      </c>
      <c r="AG915" s="90" t="n">
        <f aca="false">IF(AQ915="2",BI915,0)</f>
        <v>0</v>
      </c>
      <c r="AH915" s="90" t="n">
        <f aca="false">IF(AQ915="0",BJ915,0)</f>
        <v>0</v>
      </c>
      <c r="AI915" s="190" t="s">
        <v>115</v>
      </c>
      <c r="AJ915" s="90" t="n">
        <f aca="false">IF(AN915=0,L915,0)</f>
        <v>0</v>
      </c>
      <c r="AK915" s="90" t="n">
        <f aca="false">IF(AN915=12,L915,0)</f>
        <v>0</v>
      </c>
      <c r="AL915" s="90" t="n">
        <f aca="false">IF(AN915=21,L915,0)</f>
        <v>0</v>
      </c>
      <c r="AN915" s="90" t="n">
        <v>21</v>
      </c>
      <c r="AO915" s="90" t="n">
        <f aca="false">H915*0.104736885</f>
        <v>0</v>
      </c>
      <c r="AP915" s="90" t="n">
        <f aca="false">H915*(1-0.104736885)</f>
        <v>0</v>
      </c>
      <c r="AQ915" s="89" t="s">
        <v>199</v>
      </c>
      <c r="AV915" s="90" t="n">
        <f aca="false">AW915+AX915</f>
        <v>0</v>
      </c>
      <c r="AW915" s="90" t="n">
        <f aca="false">G915*AO915</f>
        <v>0</v>
      </c>
      <c r="AX915" s="90" t="n">
        <f aca="false">G915*AP915</f>
        <v>0</v>
      </c>
      <c r="AY915" s="89" t="s">
        <v>1344</v>
      </c>
      <c r="AZ915" s="89" t="s">
        <v>2395</v>
      </c>
      <c r="BA915" s="190" t="s">
        <v>2396</v>
      </c>
      <c r="BC915" s="90" t="n">
        <f aca="false">AW915+AX915</f>
        <v>0</v>
      </c>
      <c r="BD915" s="90" t="n">
        <f aca="false">H915/(100-BE915)*100</f>
        <v>0</v>
      </c>
      <c r="BE915" s="90" t="n">
        <v>0</v>
      </c>
      <c r="BF915" s="90" t="n">
        <f aca="false">O915</f>
        <v>0.73636</v>
      </c>
      <c r="BH915" s="90" t="n">
        <f aca="false">G915*AO915</f>
        <v>0</v>
      </c>
      <c r="BI915" s="90" t="n">
        <f aca="false">G915*AP915</f>
        <v>0</v>
      </c>
      <c r="BJ915" s="90" t="n">
        <f aca="false">G915*H915</f>
        <v>0</v>
      </c>
      <c r="BK915" s="90"/>
      <c r="BL915" s="90" t="n">
        <v>97</v>
      </c>
      <c r="BW915" s="90" t="str">
        <f aca="false">I915</f>
        <v>21</v>
      </c>
      <c r="BX915" s="11" t="s">
        <v>2545</v>
      </c>
    </row>
    <row r="916" customFormat="false" ht="24.05" hidden="false" customHeight="true" outlineLevel="0" collapsed="false">
      <c r="A916" s="209" t="s">
        <v>2546</v>
      </c>
      <c r="B916" s="209" t="s">
        <v>115</v>
      </c>
      <c r="C916" s="209" t="s">
        <v>2369</v>
      </c>
      <c r="D916" s="210" t="s">
        <v>2370</v>
      </c>
      <c r="E916" s="210"/>
      <c r="F916" s="209" t="s">
        <v>261</v>
      </c>
      <c r="G916" s="211" t="n">
        <v>22</v>
      </c>
      <c r="H916" s="212"/>
      <c r="I916" s="213" t="s">
        <v>203</v>
      </c>
      <c r="J916" s="212" t="n">
        <f aca="false">G916*AO916</f>
        <v>0</v>
      </c>
      <c r="K916" s="212" t="n">
        <f aca="false">G916*AP916</f>
        <v>0</v>
      </c>
      <c r="L916" s="212" t="n">
        <f aca="false">G916*H916</f>
        <v>0</v>
      </c>
      <c r="M916" s="212" t="n">
        <f aca="false">L916*(1+BW916/100)</f>
        <v>0</v>
      </c>
      <c r="N916" s="212" t="n">
        <v>0.00272</v>
      </c>
      <c r="O916" s="212" t="n">
        <f aca="false">G916*N916</f>
        <v>0.05984</v>
      </c>
      <c r="P916" s="213" t="s">
        <v>204</v>
      </c>
      <c r="Z916" s="90" t="n">
        <f aca="false">IF(AQ916="5",BJ916,0)</f>
        <v>0</v>
      </c>
      <c r="AB916" s="90" t="n">
        <f aca="false">IF(AQ916="1",BH916,0)</f>
        <v>0</v>
      </c>
      <c r="AC916" s="90" t="n">
        <f aca="false">IF(AQ916="1",BI916,0)</f>
        <v>0</v>
      </c>
      <c r="AD916" s="90" t="n">
        <f aca="false">IF(AQ916="7",BH916,0)</f>
        <v>0</v>
      </c>
      <c r="AE916" s="90" t="n">
        <f aca="false">IF(AQ916="7",BI916,0)</f>
        <v>0</v>
      </c>
      <c r="AF916" s="90" t="n">
        <f aca="false">IF(AQ916="2",BH916,0)</f>
        <v>0</v>
      </c>
      <c r="AG916" s="90" t="n">
        <f aca="false">IF(AQ916="2",BI916,0)</f>
        <v>0</v>
      </c>
      <c r="AH916" s="90" t="n">
        <f aca="false">IF(AQ916="0",BJ916,0)</f>
        <v>0</v>
      </c>
      <c r="AI916" s="190" t="s">
        <v>115</v>
      </c>
      <c r="AJ916" s="90" t="n">
        <f aca="false">IF(AN916=0,L916,0)</f>
        <v>0</v>
      </c>
      <c r="AK916" s="90" t="n">
        <f aca="false">IF(AN916=12,L916,0)</f>
        <v>0</v>
      </c>
      <c r="AL916" s="90" t="n">
        <f aca="false">IF(AN916=21,L916,0)</f>
        <v>0</v>
      </c>
      <c r="AN916" s="90" t="n">
        <v>21</v>
      </c>
      <c r="AO916" s="90" t="n">
        <f aca="false">H916*0.015290374</f>
        <v>0</v>
      </c>
      <c r="AP916" s="90" t="n">
        <f aca="false">H916*(1-0.015290374)</f>
        <v>0</v>
      </c>
      <c r="AQ916" s="89" t="s">
        <v>208</v>
      </c>
      <c r="AV916" s="90" t="n">
        <f aca="false">AW916+AX916</f>
        <v>0</v>
      </c>
      <c r="AW916" s="90" t="n">
        <f aca="false">G916*AO916</f>
        <v>0</v>
      </c>
      <c r="AX916" s="90" t="n">
        <f aca="false">G916*AP916</f>
        <v>0</v>
      </c>
      <c r="AY916" s="89" t="s">
        <v>1344</v>
      </c>
      <c r="AZ916" s="89" t="s">
        <v>2395</v>
      </c>
      <c r="BA916" s="190" t="s">
        <v>2396</v>
      </c>
      <c r="BC916" s="90" t="n">
        <f aca="false">AW916+AX916</f>
        <v>0</v>
      </c>
      <c r="BD916" s="90" t="n">
        <f aca="false">H916/(100-BE916)*100</f>
        <v>0</v>
      </c>
      <c r="BE916" s="90" t="n">
        <v>0</v>
      </c>
      <c r="BF916" s="90" t="n">
        <f aca="false">O916</f>
        <v>0.05984</v>
      </c>
      <c r="BH916" s="90" t="n">
        <f aca="false">G916*AO916</f>
        <v>0</v>
      </c>
      <c r="BI916" s="90" t="n">
        <f aca="false">G916*AP916</f>
        <v>0</v>
      </c>
      <c r="BJ916" s="90" t="n">
        <f aca="false">G916*H916</f>
        <v>0</v>
      </c>
      <c r="BK916" s="90"/>
      <c r="BL916" s="90" t="n">
        <v>97</v>
      </c>
      <c r="BW916" s="90" t="str">
        <f aca="false">I916</f>
        <v>21</v>
      </c>
      <c r="BX916" s="11" t="s">
        <v>2370</v>
      </c>
    </row>
    <row r="917" customFormat="false" ht="15" hidden="false" customHeight="true" outlineLevel="0" collapsed="false">
      <c r="A917" s="203"/>
      <c r="B917" s="204" t="s">
        <v>115</v>
      </c>
      <c r="C917" s="204" t="s">
        <v>1360</v>
      </c>
      <c r="D917" s="205" t="s">
        <v>1361</v>
      </c>
      <c r="E917" s="205"/>
      <c r="F917" s="203" t="s">
        <v>97</v>
      </c>
      <c r="G917" s="206" t="s">
        <v>97</v>
      </c>
      <c r="H917" s="203"/>
      <c r="I917" s="203" t="s">
        <v>97</v>
      </c>
      <c r="J917" s="207" t="n">
        <f aca="false">SUM(J918:J925)</f>
        <v>0</v>
      </c>
      <c r="K917" s="207" t="n">
        <f aca="false">SUM(K918:K925)</f>
        <v>0</v>
      </c>
      <c r="L917" s="207" t="n">
        <f aca="false">SUM(L918:L925)</f>
        <v>0</v>
      </c>
      <c r="M917" s="207" t="n">
        <f aca="false">SUM(M918:M925)</f>
        <v>0</v>
      </c>
      <c r="N917" s="208"/>
      <c r="O917" s="207" t="n">
        <f aca="false">SUM(O918:O925)</f>
        <v>0</v>
      </c>
      <c r="P917" s="208"/>
      <c r="AI917" s="190" t="s">
        <v>115</v>
      </c>
      <c r="AS917" s="178" t="n">
        <f aca="false">SUM(AJ918:AJ925)</f>
        <v>0</v>
      </c>
      <c r="AT917" s="178" t="n">
        <f aca="false">SUM(AK918:AK925)</f>
        <v>0</v>
      </c>
      <c r="AU917" s="178" t="n">
        <f aca="false">SUM(AL918:AL925)</f>
        <v>0</v>
      </c>
    </row>
    <row r="918" customFormat="false" ht="15" hidden="false" customHeight="true" outlineLevel="0" collapsed="false">
      <c r="A918" s="209" t="s">
        <v>2547</v>
      </c>
      <c r="B918" s="209" t="s">
        <v>115</v>
      </c>
      <c r="C918" s="209" t="s">
        <v>1363</v>
      </c>
      <c r="D918" s="210" t="s">
        <v>1364</v>
      </c>
      <c r="E918" s="210"/>
      <c r="F918" s="209" t="s">
        <v>264</v>
      </c>
      <c r="G918" s="211" t="n">
        <v>1.181</v>
      </c>
      <c r="H918" s="212"/>
      <c r="I918" s="213" t="s">
        <v>203</v>
      </c>
      <c r="J918" s="212" t="n">
        <f aca="false">G918*AO918</f>
        <v>0</v>
      </c>
      <c r="K918" s="212" t="n">
        <f aca="false">G918*AP918</f>
        <v>0</v>
      </c>
      <c r="L918" s="212" t="n">
        <f aca="false">G918*H918</f>
        <v>0</v>
      </c>
      <c r="M918" s="212" t="n">
        <f aca="false">L918*(1+BW918/100)</f>
        <v>0</v>
      </c>
      <c r="N918" s="212" t="n">
        <v>0</v>
      </c>
      <c r="O918" s="212" t="n">
        <f aca="false">G918*N918</f>
        <v>0</v>
      </c>
      <c r="P918" s="213" t="s">
        <v>204</v>
      </c>
      <c r="Z918" s="90" t="n">
        <f aca="false">IF(AQ918="5",BJ918,0)</f>
        <v>0</v>
      </c>
      <c r="AB918" s="90" t="n">
        <f aca="false">IF(AQ918="1",BH918,0)</f>
        <v>0</v>
      </c>
      <c r="AC918" s="90" t="n">
        <f aca="false">IF(AQ918="1",BI918,0)</f>
        <v>0</v>
      </c>
      <c r="AD918" s="90" t="n">
        <f aca="false">IF(AQ918="7",BH918,0)</f>
        <v>0</v>
      </c>
      <c r="AE918" s="90" t="n">
        <f aca="false">IF(AQ918="7",BI918,0)</f>
        <v>0</v>
      </c>
      <c r="AF918" s="90" t="n">
        <f aca="false">IF(AQ918="2",BH918,0)</f>
        <v>0</v>
      </c>
      <c r="AG918" s="90" t="n">
        <f aca="false">IF(AQ918="2",BI918,0)</f>
        <v>0</v>
      </c>
      <c r="AH918" s="90" t="n">
        <f aca="false">IF(AQ918="0",BJ918,0)</f>
        <v>0</v>
      </c>
      <c r="AI918" s="190" t="s">
        <v>115</v>
      </c>
      <c r="AJ918" s="90" t="n">
        <f aca="false">IF(AN918=0,L918,0)</f>
        <v>0</v>
      </c>
      <c r="AK918" s="90" t="n">
        <f aca="false">IF(AN918=12,L918,0)</f>
        <v>0</v>
      </c>
      <c r="AL918" s="90" t="n">
        <f aca="false">IF(AN918=21,L918,0)</f>
        <v>0</v>
      </c>
      <c r="AN918" s="90" t="n">
        <v>21</v>
      </c>
      <c r="AO918" s="90" t="n">
        <f aca="false">H918*0</f>
        <v>0</v>
      </c>
      <c r="AP918" s="90" t="n">
        <f aca="false">H918*(1-0)</f>
        <v>0</v>
      </c>
      <c r="AQ918" s="89" t="s">
        <v>220</v>
      </c>
      <c r="AV918" s="90" t="n">
        <f aca="false">AW918+AX918</f>
        <v>0</v>
      </c>
      <c r="AW918" s="90" t="n">
        <f aca="false">G918*AO918</f>
        <v>0</v>
      </c>
      <c r="AX918" s="90" t="n">
        <f aca="false">G918*AP918</f>
        <v>0</v>
      </c>
      <c r="AY918" s="89" t="s">
        <v>1365</v>
      </c>
      <c r="AZ918" s="89" t="s">
        <v>2395</v>
      </c>
      <c r="BA918" s="190" t="s">
        <v>2396</v>
      </c>
      <c r="BC918" s="90" t="n">
        <f aca="false">AW918+AX918</f>
        <v>0</v>
      </c>
      <c r="BD918" s="90" t="n">
        <f aca="false">H918/(100-BE918)*100</f>
        <v>0</v>
      </c>
      <c r="BE918" s="90" t="n">
        <v>0</v>
      </c>
      <c r="BF918" s="90" t="n">
        <f aca="false">O918</f>
        <v>0</v>
      </c>
      <c r="BH918" s="90" t="n">
        <f aca="false">G918*AO918</f>
        <v>0</v>
      </c>
      <c r="BI918" s="90" t="n">
        <f aca="false">G918*AP918</f>
        <v>0</v>
      </c>
      <c r="BJ918" s="90" t="n">
        <f aca="false">G918*H918</f>
        <v>0</v>
      </c>
      <c r="BK918" s="90"/>
      <c r="BL918" s="90"/>
      <c r="BW918" s="90" t="str">
        <f aca="false">I918</f>
        <v>21</v>
      </c>
      <c r="BX918" s="11" t="s">
        <v>1364</v>
      </c>
    </row>
    <row r="919" customFormat="false" ht="15" hidden="false" customHeight="true" outlineLevel="0" collapsed="false">
      <c r="A919" s="209" t="s">
        <v>2548</v>
      </c>
      <c r="B919" s="209" t="s">
        <v>115</v>
      </c>
      <c r="C919" s="209" t="s">
        <v>1367</v>
      </c>
      <c r="D919" s="210" t="s">
        <v>1368</v>
      </c>
      <c r="E919" s="210"/>
      <c r="F919" s="209" t="s">
        <v>264</v>
      </c>
      <c r="G919" s="211" t="n">
        <v>2.362</v>
      </c>
      <c r="H919" s="212"/>
      <c r="I919" s="213" t="s">
        <v>203</v>
      </c>
      <c r="J919" s="212" t="n">
        <f aca="false">G919*AO919</f>
        <v>0</v>
      </c>
      <c r="K919" s="212" t="n">
        <f aca="false">G919*AP919</f>
        <v>0</v>
      </c>
      <c r="L919" s="212" t="n">
        <f aca="false">G919*H919</f>
        <v>0</v>
      </c>
      <c r="M919" s="212" t="n">
        <f aca="false">L919*(1+BW919/100)</f>
        <v>0</v>
      </c>
      <c r="N919" s="212" t="n">
        <v>0</v>
      </c>
      <c r="O919" s="212" t="n">
        <f aca="false">G919*N919</f>
        <v>0</v>
      </c>
      <c r="P919" s="213" t="s">
        <v>204</v>
      </c>
      <c r="Z919" s="90" t="n">
        <f aca="false">IF(AQ919="5",BJ919,0)</f>
        <v>0</v>
      </c>
      <c r="AB919" s="90" t="n">
        <f aca="false">IF(AQ919="1",BH919,0)</f>
        <v>0</v>
      </c>
      <c r="AC919" s="90" t="n">
        <f aca="false">IF(AQ919="1",BI919,0)</f>
        <v>0</v>
      </c>
      <c r="AD919" s="90" t="n">
        <f aca="false">IF(AQ919="7",BH919,0)</f>
        <v>0</v>
      </c>
      <c r="AE919" s="90" t="n">
        <f aca="false">IF(AQ919="7",BI919,0)</f>
        <v>0</v>
      </c>
      <c r="AF919" s="90" t="n">
        <f aca="false">IF(AQ919="2",BH919,0)</f>
        <v>0</v>
      </c>
      <c r="AG919" s="90" t="n">
        <f aca="false">IF(AQ919="2",BI919,0)</f>
        <v>0</v>
      </c>
      <c r="AH919" s="90" t="n">
        <f aca="false">IF(AQ919="0",BJ919,0)</f>
        <v>0</v>
      </c>
      <c r="AI919" s="190" t="s">
        <v>115</v>
      </c>
      <c r="AJ919" s="90" t="n">
        <f aca="false">IF(AN919=0,L919,0)</f>
        <v>0</v>
      </c>
      <c r="AK919" s="90" t="n">
        <f aca="false">IF(AN919=12,L919,0)</f>
        <v>0</v>
      </c>
      <c r="AL919" s="90" t="n">
        <f aca="false">IF(AN919=21,L919,0)</f>
        <v>0</v>
      </c>
      <c r="AN919" s="90" t="n">
        <v>21</v>
      </c>
      <c r="AO919" s="90" t="n">
        <f aca="false">H919*0</f>
        <v>0</v>
      </c>
      <c r="AP919" s="90" t="n">
        <f aca="false">H919*(1-0)</f>
        <v>0</v>
      </c>
      <c r="AQ919" s="89" t="s">
        <v>220</v>
      </c>
      <c r="AV919" s="90" t="n">
        <f aca="false">AW919+AX919</f>
        <v>0</v>
      </c>
      <c r="AW919" s="90" t="n">
        <f aca="false">G919*AO919</f>
        <v>0</v>
      </c>
      <c r="AX919" s="90" t="n">
        <f aca="false">G919*AP919</f>
        <v>0</v>
      </c>
      <c r="AY919" s="89" t="s">
        <v>1365</v>
      </c>
      <c r="AZ919" s="89" t="s">
        <v>2395</v>
      </c>
      <c r="BA919" s="190" t="s">
        <v>2396</v>
      </c>
      <c r="BC919" s="90" t="n">
        <f aca="false">AW919+AX919</f>
        <v>0</v>
      </c>
      <c r="BD919" s="90" t="n">
        <f aca="false">H919/(100-BE919)*100</f>
        <v>0</v>
      </c>
      <c r="BE919" s="90" t="n">
        <v>0</v>
      </c>
      <c r="BF919" s="90" t="n">
        <f aca="false">O919</f>
        <v>0</v>
      </c>
      <c r="BH919" s="90" t="n">
        <f aca="false">G919*AO919</f>
        <v>0</v>
      </c>
      <c r="BI919" s="90" t="n">
        <f aca="false">G919*AP919</f>
        <v>0</v>
      </c>
      <c r="BJ919" s="90" t="n">
        <f aca="false">G919*H919</f>
        <v>0</v>
      </c>
      <c r="BK919" s="90"/>
      <c r="BL919" s="90"/>
      <c r="BW919" s="90" t="str">
        <f aca="false">I919</f>
        <v>21</v>
      </c>
      <c r="BX919" s="11" t="s">
        <v>1368</v>
      </c>
    </row>
    <row r="920" customFormat="false" ht="15" hidden="false" customHeight="true" outlineLevel="0" collapsed="false">
      <c r="A920" s="209" t="s">
        <v>2549</v>
      </c>
      <c r="B920" s="209" t="s">
        <v>115</v>
      </c>
      <c r="C920" s="209" t="s">
        <v>1636</v>
      </c>
      <c r="D920" s="210" t="s">
        <v>1637</v>
      </c>
      <c r="E920" s="210"/>
      <c r="F920" s="209" t="s">
        <v>264</v>
      </c>
      <c r="G920" s="211" t="n">
        <v>1.181</v>
      </c>
      <c r="H920" s="212"/>
      <c r="I920" s="213" t="s">
        <v>203</v>
      </c>
      <c r="J920" s="212" t="n">
        <f aca="false">G920*AO920</f>
        <v>0</v>
      </c>
      <c r="K920" s="212" t="n">
        <f aca="false">G920*AP920</f>
        <v>0</v>
      </c>
      <c r="L920" s="212" t="n">
        <f aca="false">G920*H920</f>
        <v>0</v>
      </c>
      <c r="M920" s="212" t="n">
        <f aca="false">L920*(1+BW920/100)</f>
        <v>0</v>
      </c>
      <c r="N920" s="212" t="n">
        <v>0</v>
      </c>
      <c r="O920" s="212" t="n">
        <f aca="false">G920*N920</f>
        <v>0</v>
      </c>
      <c r="P920" s="213" t="s">
        <v>204</v>
      </c>
      <c r="Z920" s="90" t="n">
        <f aca="false">IF(AQ920="5",BJ920,0)</f>
        <v>0</v>
      </c>
      <c r="AB920" s="90" t="n">
        <f aca="false">IF(AQ920="1",BH920,0)</f>
        <v>0</v>
      </c>
      <c r="AC920" s="90" t="n">
        <f aca="false">IF(AQ920="1",BI920,0)</f>
        <v>0</v>
      </c>
      <c r="AD920" s="90" t="n">
        <f aca="false">IF(AQ920="7",BH920,0)</f>
        <v>0</v>
      </c>
      <c r="AE920" s="90" t="n">
        <f aca="false">IF(AQ920="7",BI920,0)</f>
        <v>0</v>
      </c>
      <c r="AF920" s="90" t="n">
        <f aca="false">IF(AQ920="2",BH920,0)</f>
        <v>0</v>
      </c>
      <c r="AG920" s="90" t="n">
        <f aca="false">IF(AQ920="2",BI920,0)</f>
        <v>0</v>
      </c>
      <c r="AH920" s="90" t="n">
        <f aca="false">IF(AQ920="0",BJ920,0)</f>
        <v>0</v>
      </c>
      <c r="AI920" s="190" t="s">
        <v>115</v>
      </c>
      <c r="AJ920" s="90" t="n">
        <f aca="false">IF(AN920=0,L920,0)</f>
        <v>0</v>
      </c>
      <c r="AK920" s="90" t="n">
        <f aca="false">IF(AN920=12,L920,0)</f>
        <v>0</v>
      </c>
      <c r="AL920" s="90" t="n">
        <f aca="false">IF(AN920=21,L920,0)</f>
        <v>0</v>
      </c>
      <c r="AN920" s="90" t="n">
        <v>21</v>
      </c>
      <c r="AO920" s="90" t="n">
        <f aca="false">H920*0</f>
        <v>0</v>
      </c>
      <c r="AP920" s="90" t="n">
        <f aca="false">H920*(1-0)</f>
        <v>0</v>
      </c>
      <c r="AQ920" s="89" t="s">
        <v>220</v>
      </c>
      <c r="AV920" s="90" t="n">
        <f aca="false">AW920+AX920</f>
        <v>0</v>
      </c>
      <c r="AW920" s="90" t="n">
        <f aca="false">G920*AO920</f>
        <v>0</v>
      </c>
      <c r="AX920" s="90" t="n">
        <f aca="false">G920*AP920</f>
        <v>0</v>
      </c>
      <c r="AY920" s="89" t="s">
        <v>1365</v>
      </c>
      <c r="AZ920" s="89" t="s">
        <v>2395</v>
      </c>
      <c r="BA920" s="190" t="s">
        <v>2396</v>
      </c>
      <c r="BC920" s="90" t="n">
        <f aca="false">AW920+AX920</f>
        <v>0</v>
      </c>
      <c r="BD920" s="90" t="n">
        <f aca="false">H920/(100-BE920)*100</f>
        <v>0</v>
      </c>
      <c r="BE920" s="90" t="n">
        <v>0</v>
      </c>
      <c r="BF920" s="90" t="n">
        <f aca="false">O920</f>
        <v>0</v>
      </c>
      <c r="BH920" s="90" t="n">
        <f aca="false">G920*AO920</f>
        <v>0</v>
      </c>
      <c r="BI920" s="90" t="n">
        <f aca="false">G920*AP920</f>
        <v>0</v>
      </c>
      <c r="BJ920" s="90" t="n">
        <f aca="false">G920*H920</f>
        <v>0</v>
      </c>
      <c r="BK920" s="90"/>
      <c r="BL920" s="90"/>
      <c r="BW920" s="90" t="str">
        <f aca="false">I920</f>
        <v>21</v>
      </c>
      <c r="BX920" s="11" t="s">
        <v>1637</v>
      </c>
    </row>
    <row r="921" customFormat="false" ht="15" hidden="false" customHeight="true" outlineLevel="0" collapsed="false">
      <c r="A921" s="209" t="s">
        <v>2550</v>
      </c>
      <c r="B921" s="209" t="s">
        <v>115</v>
      </c>
      <c r="C921" s="209" t="s">
        <v>1373</v>
      </c>
      <c r="D921" s="210" t="s">
        <v>1374</v>
      </c>
      <c r="E921" s="210"/>
      <c r="F921" s="209" t="s">
        <v>264</v>
      </c>
      <c r="G921" s="211" t="n">
        <v>1.181</v>
      </c>
      <c r="H921" s="212"/>
      <c r="I921" s="213" t="s">
        <v>203</v>
      </c>
      <c r="J921" s="212" t="n">
        <f aca="false">G921*AO921</f>
        <v>0</v>
      </c>
      <c r="K921" s="212" t="n">
        <f aca="false">G921*AP921</f>
        <v>0</v>
      </c>
      <c r="L921" s="212" t="n">
        <f aca="false">G921*H921</f>
        <v>0</v>
      </c>
      <c r="M921" s="212" t="n">
        <f aca="false">L921*(1+BW921/100)</f>
        <v>0</v>
      </c>
      <c r="N921" s="212" t="n">
        <v>0</v>
      </c>
      <c r="O921" s="212" t="n">
        <f aca="false">G921*N921</f>
        <v>0</v>
      </c>
      <c r="P921" s="213" t="s">
        <v>204</v>
      </c>
      <c r="Z921" s="90" t="n">
        <f aca="false">IF(AQ921="5",BJ921,0)</f>
        <v>0</v>
      </c>
      <c r="AB921" s="90" t="n">
        <f aca="false">IF(AQ921="1",BH921,0)</f>
        <v>0</v>
      </c>
      <c r="AC921" s="90" t="n">
        <f aca="false">IF(AQ921="1",BI921,0)</f>
        <v>0</v>
      </c>
      <c r="AD921" s="90" t="n">
        <f aca="false">IF(AQ921="7",BH921,0)</f>
        <v>0</v>
      </c>
      <c r="AE921" s="90" t="n">
        <f aca="false">IF(AQ921="7",BI921,0)</f>
        <v>0</v>
      </c>
      <c r="AF921" s="90" t="n">
        <f aca="false">IF(AQ921="2",BH921,0)</f>
        <v>0</v>
      </c>
      <c r="AG921" s="90" t="n">
        <f aca="false">IF(AQ921="2",BI921,0)</f>
        <v>0</v>
      </c>
      <c r="AH921" s="90" t="n">
        <f aca="false">IF(AQ921="0",BJ921,0)</f>
        <v>0</v>
      </c>
      <c r="AI921" s="190" t="s">
        <v>115</v>
      </c>
      <c r="AJ921" s="90" t="n">
        <f aca="false">IF(AN921=0,L921,0)</f>
        <v>0</v>
      </c>
      <c r="AK921" s="90" t="n">
        <f aca="false">IF(AN921=12,L921,0)</f>
        <v>0</v>
      </c>
      <c r="AL921" s="90" t="n">
        <f aca="false">IF(AN921=21,L921,0)</f>
        <v>0</v>
      </c>
      <c r="AN921" s="90" t="n">
        <v>21</v>
      </c>
      <c r="AO921" s="90" t="n">
        <f aca="false">H921*0</f>
        <v>0</v>
      </c>
      <c r="AP921" s="90" t="n">
        <f aca="false">H921*(1-0)</f>
        <v>0</v>
      </c>
      <c r="AQ921" s="89" t="s">
        <v>220</v>
      </c>
      <c r="AV921" s="90" t="n">
        <f aca="false">AW921+AX921</f>
        <v>0</v>
      </c>
      <c r="AW921" s="90" t="n">
        <f aca="false">G921*AO921</f>
        <v>0</v>
      </c>
      <c r="AX921" s="90" t="n">
        <f aca="false">G921*AP921</f>
        <v>0</v>
      </c>
      <c r="AY921" s="89" t="s">
        <v>1365</v>
      </c>
      <c r="AZ921" s="89" t="s">
        <v>2395</v>
      </c>
      <c r="BA921" s="190" t="s">
        <v>2396</v>
      </c>
      <c r="BC921" s="90" t="n">
        <f aca="false">AW921+AX921</f>
        <v>0</v>
      </c>
      <c r="BD921" s="90" t="n">
        <f aca="false">H921/(100-BE921)*100</f>
        <v>0</v>
      </c>
      <c r="BE921" s="90" t="n">
        <v>0</v>
      </c>
      <c r="BF921" s="90" t="n">
        <f aca="false">O921</f>
        <v>0</v>
      </c>
      <c r="BH921" s="90" t="n">
        <f aca="false">G921*AO921</f>
        <v>0</v>
      </c>
      <c r="BI921" s="90" t="n">
        <f aca="false">G921*AP921</f>
        <v>0</v>
      </c>
      <c r="BJ921" s="90" t="n">
        <f aca="false">G921*H921</f>
        <v>0</v>
      </c>
      <c r="BK921" s="90"/>
      <c r="BL921" s="90"/>
      <c r="BW921" s="90" t="str">
        <f aca="false">I921</f>
        <v>21</v>
      </c>
      <c r="BX921" s="11" t="s">
        <v>1374</v>
      </c>
    </row>
    <row r="922" customFormat="false" ht="15" hidden="false" customHeight="true" outlineLevel="0" collapsed="false">
      <c r="A922" s="209" t="s">
        <v>2551</v>
      </c>
      <c r="B922" s="209" t="s">
        <v>115</v>
      </c>
      <c r="C922" s="209" t="s">
        <v>1376</v>
      </c>
      <c r="D922" s="210" t="s">
        <v>1377</v>
      </c>
      <c r="E922" s="210"/>
      <c r="F922" s="209" t="s">
        <v>264</v>
      </c>
      <c r="G922" s="211" t="n">
        <v>33.068</v>
      </c>
      <c r="H922" s="212"/>
      <c r="I922" s="213" t="s">
        <v>203</v>
      </c>
      <c r="J922" s="212" t="n">
        <f aca="false">G922*AO922</f>
        <v>0</v>
      </c>
      <c r="K922" s="212" t="n">
        <f aca="false">G922*AP922</f>
        <v>0</v>
      </c>
      <c r="L922" s="212" t="n">
        <f aca="false">G922*H922</f>
        <v>0</v>
      </c>
      <c r="M922" s="212" t="n">
        <f aca="false">L922*(1+BW922/100)</f>
        <v>0</v>
      </c>
      <c r="N922" s="212" t="n">
        <v>0</v>
      </c>
      <c r="O922" s="212" t="n">
        <f aca="false">G922*N922</f>
        <v>0</v>
      </c>
      <c r="P922" s="213" t="s">
        <v>204</v>
      </c>
      <c r="Z922" s="90" t="n">
        <f aca="false">IF(AQ922="5",BJ922,0)</f>
        <v>0</v>
      </c>
      <c r="AB922" s="90" t="n">
        <f aca="false">IF(AQ922="1",BH922,0)</f>
        <v>0</v>
      </c>
      <c r="AC922" s="90" t="n">
        <f aca="false">IF(AQ922="1",BI922,0)</f>
        <v>0</v>
      </c>
      <c r="AD922" s="90" t="n">
        <f aca="false">IF(AQ922="7",BH922,0)</f>
        <v>0</v>
      </c>
      <c r="AE922" s="90" t="n">
        <f aca="false">IF(AQ922="7",BI922,0)</f>
        <v>0</v>
      </c>
      <c r="AF922" s="90" t="n">
        <f aca="false">IF(AQ922="2",BH922,0)</f>
        <v>0</v>
      </c>
      <c r="AG922" s="90" t="n">
        <f aca="false">IF(AQ922="2",BI922,0)</f>
        <v>0</v>
      </c>
      <c r="AH922" s="90" t="n">
        <f aca="false">IF(AQ922="0",BJ922,0)</f>
        <v>0</v>
      </c>
      <c r="AI922" s="190" t="s">
        <v>115</v>
      </c>
      <c r="AJ922" s="90" t="n">
        <f aca="false">IF(AN922=0,L922,0)</f>
        <v>0</v>
      </c>
      <c r="AK922" s="90" t="n">
        <f aca="false">IF(AN922=12,L922,0)</f>
        <v>0</v>
      </c>
      <c r="AL922" s="90" t="n">
        <f aca="false">IF(AN922=21,L922,0)</f>
        <v>0</v>
      </c>
      <c r="AN922" s="90" t="n">
        <v>21</v>
      </c>
      <c r="AO922" s="90" t="n">
        <f aca="false">H922*0</f>
        <v>0</v>
      </c>
      <c r="AP922" s="90" t="n">
        <f aca="false">H922*(1-0)</f>
        <v>0</v>
      </c>
      <c r="AQ922" s="89" t="s">
        <v>220</v>
      </c>
      <c r="AV922" s="90" t="n">
        <f aca="false">AW922+AX922</f>
        <v>0</v>
      </c>
      <c r="AW922" s="90" t="n">
        <f aca="false">G922*AO922</f>
        <v>0</v>
      </c>
      <c r="AX922" s="90" t="n">
        <f aca="false">G922*AP922</f>
        <v>0</v>
      </c>
      <c r="AY922" s="89" t="s">
        <v>1365</v>
      </c>
      <c r="AZ922" s="89" t="s">
        <v>2395</v>
      </c>
      <c r="BA922" s="190" t="s">
        <v>2396</v>
      </c>
      <c r="BC922" s="90" t="n">
        <f aca="false">AW922+AX922</f>
        <v>0</v>
      </c>
      <c r="BD922" s="90" t="n">
        <f aca="false">H922/(100-BE922)*100</f>
        <v>0</v>
      </c>
      <c r="BE922" s="90" t="n">
        <v>0</v>
      </c>
      <c r="BF922" s="90" t="n">
        <f aca="false">O922</f>
        <v>0</v>
      </c>
      <c r="BH922" s="90" t="n">
        <f aca="false">G922*AO922</f>
        <v>0</v>
      </c>
      <c r="BI922" s="90" t="n">
        <f aca="false">G922*AP922</f>
        <v>0</v>
      </c>
      <c r="BJ922" s="90" t="n">
        <f aca="false">G922*H922</f>
        <v>0</v>
      </c>
      <c r="BK922" s="90"/>
      <c r="BL922" s="90"/>
      <c r="BW922" s="90" t="str">
        <f aca="false">I922</f>
        <v>21</v>
      </c>
      <c r="BX922" s="11" t="s">
        <v>1377</v>
      </c>
    </row>
    <row r="923" customFormat="false" ht="15" hidden="false" customHeight="true" outlineLevel="0" collapsed="false">
      <c r="A923" s="209" t="s">
        <v>2552</v>
      </c>
      <c r="B923" s="209" t="s">
        <v>115</v>
      </c>
      <c r="C923" s="209" t="s">
        <v>1379</v>
      </c>
      <c r="D923" s="210" t="s">
        <v>1380</v>
      </c>
      <c r="E923" s="210"/>
      <c r="F923" s="209" t="s">
        <v>264</v>
      </c>
      <c r="G923" s="211" t="n">
        <v>0.2</v>
      </c>
      <c r="H923" s="212"/>
      <c r="I923" s="213" t="s">
        <v>203</v>
      </c>
      <c r="J923" s="212" t="n">
        <f aca="false">G923*AO923</f>
        <v>0</v>
      </c>
      <c r="K923" s="212" t="n">
        <f aca="false">G923*AP923</f>
        <v>0</v>
      </c>
      <c r="L923" s="212" t="n">
        <f aca="false">G923*H923</f>
        <v>0</v>
      </c>
      <c r="M923" s="212" t="n">
        <f aca="false">L923*(1+BW923/100)</f>
        <v>0</v>
      </c>
      <c r="N923" s="212" t="n">
        <v>0</v>
      </c>
      <c r="O923" s="212" t="n">
        <f aca="false">G923*N923</f>
        <v>0</v>
      </c>
      <c r="P923" s="213" t="s">
        <v>204</v>
      </c>
      <c r="Z923" s="90" t="n">
        <f aca="false">IF(AQ923="5",BJ923,0)</f>
        <v>0</v>
      </c>
      <c r="AB923" s="90" t="n">
        <f aca="false">IF(AQ923="1",BH923,0)</f>
        <v>0</v>
      </c>
      <c r="AC923" s="90" t="n">
        <f aca="false">IF(AQ923="1",BI923,0)</f>
        <v>0</v>
      </c>
      <c r="AD923" s="90" t="n">
        <f aca="false">IF(AQ923="7",BH923,0)</f>
        <v>0</v>
      </c>
      <c r="AE923" s="90" t="n">
        <f aca="false">IF(AQ923="7",BI923,0)</f>
        <v>0</v>
      </c>
      <c r="AF923" s="90" t="n">
        <f aca="false">IF(AQ923="2",BH923,0)</f>
        <v>0</v>
      </c>
      <c r="AG923" s="90" t="n">
        <f aca="false">IF(AQ923="2",BI923,0)</f>
        <v>0</v>
      </c>
      <c r="AH923" s="90" t="n">
        <f aca="false">IF(AQ923="0",BJ923,0)</f>
        <v>0</v>
      </c>
      <c r="AI923" s="190" t="s">
        <v>115</v>
      </c>
      <c r="AJ923" s="90" t="n">
        <f aca="false">IF(AN923=0,L923,0)</f>
        <v>0</v>
      </c>
      <c r="AK923" s="90" t="n">
        <f aca="false">IF(AN923=12,L923,0)</f>
        <v>0</v>
      </c>
      <c r="AL923" s="90" t="n">
        <f aca="false">IF(AN923=21,L923,0)</f>
        <v>0</v>
      </c>
      <c r="AN923" s="90" t="n">
        <v>21</v>
      </c>
      <c r="AO923" s="90" t="n">
        <f aca="false">H923*0</f>
        <v>0</v>
      </c>
      <c r="AP923" s="90" t="n">
        <f aca="false">H923*(1-0)</f>
        <v>0</v>
      </c>
      <c r="AQ923" s="89" t="s">
        <v>220</v>
      </c>
      <c r="AV923" s="90" t="n">
        <f aca="false">AW923+AX923</f>
        <v>0</v>
      </c>
      <c r="AW923" s="90" t="n">
        <f aca="false">G923*AO923</f>
        <v>0</v>
      </c>
      <c r="AX923" s="90" t="n">
        <f aca="false">G923*AP923</f>
        <v>0</v>
      </c>
      <c r="AY923" s="89" t="s">
        <v>1365</v>
      </c>
      <c r="AZ923" s="89" t="s">
        <v>2395</v>
      </c>
      <c r="BA923" s="190" t="s">
        <v>2396</v>
      </c>
      <c r="BC923" s="90" t="n">
        <f aca="false">AW923+AX923</f>
        <v>0</v>
      </c>
      <c r="BD923" s="90" t="n">
        <f aca="false">H923/(100-BE923)*100</f>
        <v>0</v>
      </c>
      <c r="BE923" s="90" t="n">
        <v>0</v>
      </c>
      <c r="BF923" s="90" t="n">
        <f aca="false">O923</f>
        <v>0</v>
      </c>
      <c r="BH923" s="90" t="n">
        <f aca="false">G923*AO923</f>
        <v>0</v>
      </c>
      <c r="BI923" s="90" t="n">
        <f aca="false">G923*AP923</f>
        <v>0</v>
      </c>
      <c r="BJ923" s="90" t="n">
        <f aca="false">G923*H923</f>
        <v>0</v>
      </c>
      <c r="BK923" s="90"/>
      <c r="BL923" s="90"/>
      <c r="BW923" s="90" t="str">
        <f aca="false">I923</f>
        <v>21</v>
      </c>
      <c r="BX923" s="11" t="s">
        <v>1380</v>
      </c>
    </row>
    <row r="924" customFormat="false" ht="24.05" hidden="false" customHeight="true" outlineLevel="0" collapsed="false">
      <c r="A924" s="209" t="s">
        <v>2553</v>
      </c>
      <c r="B924" s="209" t="s">
        <v>115</v>
      </c>
      <c r="C924" s="209" t="s">
        <v>1382</v>
      </c>
      <c r="D924" s="210" t="s">
        <v>2387</v>
      </c>
      <c r="E924" s="210"/>
      <c r="F924" s="209" t="s">
        <v>264</v>
      </c>
      <c r="G924" s="211" t="n">
        <v>0.627</v>
      </c>
      <c r="H924" s="212"/>
      <c r="I924" s="213" t="s">
        <v>203</v>
      </c>
      <c r="J924" s="212" t="n">
        <f aca="false">G924*AO924</f>
        <v>0</v>
      </c>
      <c r="K924" s="212" t="n">
        <f aca="false">G924*AP924</f>
        <v>0</v>
      </c>
      <c r="L924" s="212" t="n">
        <f aca="false">G924*H924</f>
        <v>0</v>
      </c>
      <c r="M924" s="212" t="n">
        <f aca="false">L924*(1+BW924/100)</f>
        <v>0</v>
      </c>
      <c r="N924" s="212" t="n">
        <v>0</v>
      </c>
      <c r="O924" s="212" t="n">
        <f aca="false">G924*N924</f>
        <v>0</v>
      </c>
      <c r="P924" s="213" t="s">
        <v>204</v>
      </c>
      <c r="Z924" s="90" t="n">
        <f aca="false">IF(AQ924="5",BJ924,0)</f>
        <v>0</v>
      </c>
      <c r="AB924" s="90" t="n">
        <f aca="false">IF(AQ924="1",BH924,0)</f>
        <v>0</v>
      </c>
      <c r="AC924" s="90" t="n">
        <f aca="false">IF(AQ924="1",BI924,0)</f>
        <v>0</v>
      </c>
      <c r="AD924" s="90" t="n">
        <f aca="false">IF(AQ924="7",BH924,0)</f>
        <v>0</v>
      </c>
      <c r="AE924" s="90" t="n">
        <f aca="false">IF(AQ924="7",BI924,0)</f>
        <v>0</v>
      </c>
      <c r="AF924" s="90" t="n">
        <f aca="false">IF(AQ924="2",BH924,0)</f>
        <v>0</v>
      </c>
      <c r="AG924" s="90" t="n">
        <f aca="false">IF(AQ924="2",BI924,0)</f>
        <v>0</v>
      </c>
      <c r="AH924" s="90" t="n">
        <f aca="false">IF(AQ924="0",BJ924,0)</f>
        <v>0</v>
      </c>
      <c r="AI924" s="190" t="s">
        <v>115</v>
      </c>
      <c r="AJ924" s="90" t="n">
        <f aca="false">IF(AN924=0,L924,0)</f>
        <v>0</v>
      </c>
      <c r="AK924" s="90" t="n">
        <f aca="false">IF(AN924=12,L924,0)</f>
        <v>0</v>
      </c>
      <c r="AL924" s="90" t="n">
        <f aca="false">IF(AN924=21,L924,0)</f>
        <v>0</v>
      </c>
      <c r="AN924" s="90" t="n">
        <v>21</v>
      </c>
      <c r="AO924" s="90" t="n">
        <f aca="false">H924*0</f>
        <v>0</v>
      </c>
      <c r="AP924" s="90" t="n">
        <f aca="false">H924*(1-0)</f>
        <v>0</v>
      </c>
      <c r="AQ924" s="89" t="s">
        <v>220</v>
      </c>
      <c r="AV924" s="90" t="n">
        <f aca="false">AW924+AX924</f>
        <v>0</v>
      </c>
      <c r="AW924" s="90" t="n">
        <f aca="false">G924*AO924</f>
        <v>0</v>
      </c>
      <c r="AX924" s="90" t="n">
        <f aca="false">G924*AP924</f>
        <v>0</v>
      </c>
      <c r="AY924" s="89" t="s">
        <v>1365</v>
      </c>
      <c r="AZ924" s="89" t="s">
        <v>2395</v>
      </c>
      <c r="BA924" s="190" t="s">
        <v>2396</v>
      </c>
      <c r="BC924" s="90" t="n">
        <f aca="false">AW924+AX924</f>
        <v>0</v>
      </c>
      <c r="BD924" s="90" t="n">
        <f aca="false">H924/(100-BE924)*100</f>
        <v>0</v>
      </c>
      <c r="BE924" s="90" t="n">
        <v>0</v>
      </c>
      <c r="BF924" s="90" t="n">
        <f aca="false">O924</f>
        <v>0</v>
      </c>
      <c r="BH924" s="90" t="n">
        <f aca="false">G924*AO924</f>
        <v>0</v>
      </c>
      <c r="BI924" s="90" t="n">
        <f aca="false">G924*AP924</f>
        <v>0</v>
      </c>
      <c r="BJ924" s="90" t="n">
        <f aca="false">G924*H924</f>
        <v>0</v>
      </c>
      <c r="BK924" s="90"/>
      <c r="BL924" s="90"/>
      <c r="BW924" s="90" t="str">
        <f aca="false">I924</f>
        <v>21</v>
      </c>
      <c r="BX924" s="11" t="s">
        <v>2387</v>
      </c>
    </row>
    <row r="925" customFormat="false" ht="15" hidden="false" customHeight="true" outlineLevel="0" collapsed="false">
      <c r="A925" s="209" t="s">
        <v>2554</v>
      </c>
      <c r="B925" s="209" t="s">
        <v>115</v>
      </c>
      <c r="C925" s="209" t="s">
        <v>1385</v>
      </c>
      <c r="D925" s="210" t="s">
        <v>1386</v>
      </c>
      <c r="E925" s="210"/>
      <c r="F925" s="209" t="s">
        <v>264</v>
      </c>
      <c r="G925" s="211" t="n">
        <v>0.354</v>
      </c>
      <c r="H925" s="212"/>
      <c r="I925" s="213" t="s">
        <v>203</v>
      </c>
      <c r="J925" s="212" t="n">
        <f aca="false">G925*AO925</f>
        <v>0</v>
      </c>
      <c r="K925" s="212" t="n">
        <f aca="false">G925*AP925</f>
        <v>0</v>
      </c>
      <c r="L925" s="212" t="n">
        <f aca="false">G925*H925</f>
        <v>0</v>
      </c>
      <c r="M925" s="212" t="n">
        <f aca="false">L925*(1+BW925/100)</f>
        <v>0</v>
      </c>
      <c r="N925" s="212" t="n">
        <v>0</v>
      </c>
      <c r="O925" s="212" t="n">
        <f aca="false">G925*N925</f>
        <v>0</v>
      </c>
      <c r="P925" s="213" t="s">
        <v>204</v>
      </c>
      <c r="Z925" s="90" t="n">
        <f aca="false">IF(AQ925="5",BJ925,0)</f>
        <v>0</v>
      </c>
      <c r="AB925" s="90" t="n">
        <f aca="false">IF(AQ925="1",BH925,0)</f>
        <v>0</v>
      </c>
      <c r="AC925" s="90" t="n">
        <f aca="false">IF(AQ925="1",BI925,0)</f>
        <v>0</v>
      </c>
      <c r="AD925" s="90" t="n">
        <f aca="false">IF(AQ925="7",BH925,0)</f>
        <v>0</v>
      </c>
      <c r="AE925" s="90" t="n">
        <f aca="false">IF(AQ925="7",BI925,0)</f>
        <v>0</v>
      </c>
      <c r="AF925" s="90" t="n">
        <f aca="false">IF(AQ925="2",BH925,0)</f>
        <v>0</v>
      </c>
      <c r="AG925" s="90" t="n">
        <f aca="false">IF(AQ925="2",BI925,0)</f>
        <v>0</v>
      </c>
      <c r="AH925" s="90" t="n">
        <f aca="false">IF(AQ925="0",BJ925,0)</f>
        <v>0</v>
      </c>
      <c r="AI925" s="190" t="s">
        <v>115</v>
      </c>
      <c r="AJ925" s="90" t="n">
        <f aca="false">IF(AN925=0,L925,0)</f>
        <v>0</v>
      </c>
      <c r="AK925" s="90" t="n">
        <f aca="false">IF(AN925=12,L925,0)</f>
        <v>0</v>
      </c>
      <c r="AL925" s="90" t="n">
        <f aca="false">IF(AN925=21,L925,0)</f>
        <v>0</v>
      </c>
      <c r="AN925" s="90" t="n">
        <v>21</v>
      </c>
      <c r="AO925" s="90" t="n">
        <f aca="false">H925*0</f>
        <v>0</v>
      </c>
      <c r="AP925" s="90" t="n">
        <f aca="false">H925*(1-0)</f>
        <v>0</v>
      </c>
      <c r="AQ925" s="89" t="s">
        <v>220</v>
      </c>
      <c r="AV925" s="90" t="n">
        <f aca="false">AW925+AX925</f>
        <v>0</v>
      </c>
      <c r="AW925" s="90" t="n">
        <f aca="false">G925*AO925</f>
        <v>0</v>
      </c>
      <c r="AX925" s="90" t="n">
        <f aca="false">G925*AP925</f>
        <v>0</v>
      </c>
      <c r="AY925" s="89" t="s">
        <v>1365</v>
      </c>
      <c r="AZ925" s="89" t="s">
        <v>2395</v>
      </c>
      <c r="BA925" s="190" t="s">
        <v>2396</v>
      </c>
      <c r="BC925" s="90" t="n">
        <f aca="false">AW925+AX925</f>
        <v>0</v>
      </c>
      <c r="BD925" s="90" t="n">
        <f aca="false">H925/(100-BE925)*100</f>
        <v>0</v>
      </c>
      <c r="BE925" s="90" t="n">
        <v>0</v>
      </c>
      <c r="BF925" s="90" t="n">
        <f aca="false">O925</f>
        <v>0</v>
      </c>
      <c r="BH925" s="90" t="n">
        <f aca="false">G925*AO925</f>
        <v>0</v>
      </c>
      <c r="BI925" s="90" t="n">
        <f aca="false">G925*AP925</f>
        <v>0</v>
      </c>
      <c r="BJ925" s="90" t="n">
        <f aca="false">G925*H925</f>
        <v>0</v>
      </c>
      <c r="BK925" s="90"/>
      <c r="BL925" s="90"/>
      <c r="BW925" s="90" t="str">
        <f aca="false">I925</f>
        <v>21</v>
      </c>
      <c r="BX925" s="11" t="s">
        <v>1386</v>
      </c>
    </row>
    <row r="926" customFormat="false" ht="19.85" hidden="false" customHeight="true" outlineLevel="0" collapsed="false">
      <c r="A926" s="106"/>
      <c r="B926" s="247" t="s">
        <v>117</v>
      </c>
      <c r="C926" s="247"/>
      <c r="D926" s="248" t="s">
        <v>118</v>
      </c>
      <c r="E926" s="248"/>
      <c r="F926" s="106" t="s">
        <v>97</v>
      </c>
      <c r="G926" s="249" t="s">
        <v>97</v>
      </c>
      <c r="H926" s="106"/>
      <c r="I926" s="106" t="s">
        <v>97</v>
      </c>
      <c r="J926" s="250" t="n">
        <f aca="false">J927+J964+J969+J973</f>
        <v>0</v>
      </c>
      <c r="K926" s="250" t="n">
        <f aca="false">K927+K964+K969+K973</f>
        <v>0</v>
      </c>
      <c r="L926" s="250" t="n">
        <f aca="false">L927+L964+L969+L973</f>
        <v>0</v>
      </c>
      <c r="M926" s="250" t="n">
        <f aca="false">M927+M964+M969+M973</f>
        <v>0</v>
      </c>
      <c r="N926" s="251"/>
      <c r="O926" s="250" t="n">
        <f aca="false">O927+O964+O969+O973</f>
        <v>0.467258</v>
      </c>
      <c r="P926" s="251"/>
    </row>
    <row r="927" customFormat="false" ht="15" hidden="false" customHeight="true" outlineLevel="0" collapsed="false">
      <c r="A927" s="203"/>
      <c r="B927" s="204" t="s">
        <v>117</v>
      </c>
      <c r="C927" s="204" t="s">
        <v>2555</v>
      </c>
      <c r="D927" s="205" t="s">
        <v>2556</v>
      </c>
      <c r="E927" s="205"/>
      <c r="F927" s="203" t="s">
        <v>97</v>
      </c>
      <c r="G927" s="206" t="s">
        <v>97</v>
      </c>
      <c r="H927" s="203"/>
      <c r="I927" s="203" t="s">
        <v>97</v>
      </c>
      <c r="J927" s="207" t="n">
        <f aca="false">SUM(J928:J963)</f>
        <v>0</v>
      </c>
      <c r="K927" s="207" t="n">
        <f aca="false">SUM(K928:K963)</f>
        <v>0</v>
      </c>
      <c r="L927" s="207" t="n">
        <f aca="false">SUM(L928:L963)</f>
        <v>0</v>
      </c>
      <c r="M927" s="207" t="n">
        <f aca="false">SUM(M928:M963)</f>
        <v>0</v>
      </c>
      <c r="N927" s="208"/>
      <c r="O927" s="207" t="n">
        <f aca="false">SUM(O928:O963)</f>
        <v>0.025048</v>
      </c>
      <c r="P927" s="208"/>
      <c r="AI927" s="190" t="s">
        <v>117</v>
      </c>
      <c r="AS927" s="178" t="n">
        <f aca="false">SUM(AJ928:AJ963)</f>
        <v>0</v>
      </c>
      <c r="AT927" s="178" t="n">
        <f aca="false">SUM(AK928:AK963)</f>
        <v>0</v>
      </c>
      <c r="AU927" s="178" t="n">
        <f aca="false">SUM(AL928:AL963)</f>
        <v>0</v>
      </c>
    </row>
    <row r="928" customFormat="false" ht="24.05" hidden="false" customHeight="true" outlineLevel="0" collapsed="false">
      <c r="A928" s="209" t="s">
        <v>2557</v>
      </c>
      <c r="B928" s="209" t="s">
        <v>117</v>
      </c>
      <c r="C928" s="209" t="s">
        <v>2166</v>
      </c>
      <c r="D928" s="210" t="s">
        <v>2558</v>
      </c>
      <c r="E928" s="210"/>
      <c r="F928" s="209" t="s">
        <v>313</v>
      </c>
      <c r="G928" s="211" t="n">
        <v>22</v>
      </c>
      <c r="H928" s="212"/>
      <c r="I928" s="213" t="s">
        <v>203</v>
      </c>
      <c r="J928" s="212" t="n">
        <f aca="false">G928*AO928</f>
        <v>0</v>
      </c>
      <c r="K928" s="212" t="n">
        <f aca="false">G928*AP928</f>
        <v>0</v>
      </c>
      <c r="L928" s="212" t="n">
        <f aca="false">G928*H928</f>
        <v>0</v>
      </c>
      <c r="M928" s="212" t="n">
        <f aca="false">L928*(1+BW928/100)</f>
        <v>0</v>
      </c>
      <c r="N928" s="212" t="n">
        <v>0.00016</v>
      </c>
      <c r="O928" s="212" t="n">
        <f aca="false">G928*N928</f>
        <v>0.00352</v>
      </c>
      <c r="P928" s="213" t="s">
        <v>204</v>
      </c>
      <c r="Z928" s="90" t="n">
        <f aca="false">IF(AQ928="5",BJ928,0)</f>
        <v>0</v>
      </c>
      <c r="AB928" s="90" t="n">
        <f aca="false">IF(AQ928="1",BH928,0)</f>
        <v>0</v>
      </c>
      <c r="AC928" s="90" t="n">
        <f aca="false">IF(AQ928="1",BI928,0)</f>
        <v>0</v>
      </c>
      <c r="AD928" s="90" t="n">
        <f aca="false">IF(AQ928="7",BH928,0)</f>
        <v>0</v>
      </c>
      <c r="AE928" s="90" t="n">
        <f aca="false">IF(AQ928="7",BI928,0)</f>
        <v>0</v>
      </c>
      <c r="AF928" s="90" t="n">
        <f aca="false">IF(AQ928="2",BH928,0)</f>
        <v>0</v>
      </c>
      <c r="AG928" s="90" t="n">
        <f aca="false">IF(AQ928="2",BI928,0)</f>
        <v>0</v>
      </c>
      <c r="AH928" s="90" t="n">
        <f aca="false">IF(AQ928="0",BJ928,0)</f>
        <v>0</v>
      </c>
      <c r="AI928" s="190" t="s">
        <v>117</v>
      </c>
      <c r="AJ928" s="90" t="n">
        <f aca="false">IF(AN928=0,L928,0)</f>
        <v>0</v>
      </c>
      <c r="AK928" s="90" t="n">
        <f aca="false">IF(AN928=12,L928,0)</f>
        <v>0</v>
      </c>
      <c r="AL928" s="90" t="n">
        <f aca="false">IF(AN928=21,L928,0)</f>
        <v>0</v>
      </c>
      <c r="AN928" s="90" t="n">
        <v>21</v>
      </c>
      <c r="AO928" s="90" t="n">
        <f aca="false">H928*0.23776133</f>
        <v>0</v>
      </c>
      <c r="AP928" s="90" t="n">
        <f aca="false">H928*(1-0.23776133)</f>
        <v>0</v>
      </c>
      <c r="AQ928" s="89" t="s">
        <v>208</v>
      </c>
      <c r="AV928" s="90" t="n">
        <f aca="false">AW928+AX928</f>
        <v>0</v>
      </c>
      <c r="AW928" s="90" t="n">
        <f aca="false">G928*AO928</f>
        <v>0</v>
      </c>
      <c r="AX928" s="90" t="n">
        <f aca="false">G928*AP928</f>
        <v>0</v>
      </c>
      <c r="AY928" s="89" t="s">
        <v>2559</v>
      </c>
      <c r="AZ928" s="89" t="s">
        <v>2560</v>
      </c>
      <c r="BA928" s="190" t="s">
        <v>2561</v>
      </c>
      <c r="BC928" s="90" t="n">
        <f aca="false">AW928+AX928</f>
        <v>0</v>
      </c>
      <c r="BD928" s="90" t="n">
        <f aca="false">H928/(100-BE928)*100</f>
        <v>0</v>
      </c>
      <c r="BE928" s="90" t="n">
        <v>0</v>
      </c>
      <c r="BF928" s="90" t="n">
        <f aca="false">O928</f>
        <v>0.00352</v>
      </c>
      <c r="BH928" s="90" t="n">
        <f aca="false">G928*AO928</f>
        <v>0</v>
      </c>
      <c r="BI928" s="90" t="n">
        <f aca="false">G928*AP928</f>
        <v>0</v>
      </c>
      <c r="BJ928" s="90" t="n">
        <f aca="false">G928*H928</f>
        <v>0</v>
      </c>
      <c r="BK928" s="90"/>
      <c r="BL928" s="90"/>
      <c r="BW928" s="90" t="str">
        <f aca="false">I928</f>
        <v>21</v>
      </c>
      <c r="BX928" s="11" t="s">
        <v>2558</v>
      </c>
    </row>
    <row r="929" customFormat="false" ht="24.05" hidden="false" customHeight="true" outlineLevel="0" collapsed="false">
      <c r="A929" s="209" t="s">
        <v>2562</v>
      </c>
      <c r="B929" s="209" t="s">
        <v>117</v>
      </c>
      <c r="C929" s="209" t="s">
        <v>2160</v>
      </c>
      <c r="D929" s="210" t="s">
        <v>2563</v>
      </c>
      <c r="E929" s="210"/>
      <c r="F929" s="209" t="s">
        <v>771</v>
      </c>
      <c r="G929" s="211" t="n">
        <v>5</v>
      </c>
      <c r="H929" s="212"/>
      <c r="I929" s="213" t="s">
        <v>203</v>
      </c>
      <c r="J929" s="212" t="n">
        <f aca="false">G929*AO929</f>
        <v>0</v>
      </c>
      <c r="K929" s="212" t="n">
        <f aca="false">G929*AP929</f>
        <v>0</v>
      </c>
      <c r="L929" s="212" t="n">
        <f aca="false">G929*H929</f>
        <v>0</v>
      </c>
      <c r="M929" s="212" t="n">
        <f aca="false">L929*(1+BW929/100)</f>
        <v>0</v>
      </c>
      <c r="N929" s="212" t="n">
        <v>0</v>
      </c>
      <c r="O929" s="212" t="n">
        <f aca="false">G929*N929</f>
        <v>0</v>
      </c>
      <c r="P929" s="213"/>
      <c r="Z929" s="90" t="n">
        <f aca="false">IF(AQ929="5",BJ929,0)</f>
        <v>0</v>
      </c>
      <c r="AB929" s="90" t="n">
        <f aca="false">IF(AQ929="1",BH929,0)</f>
        <v>0</v>
      </c>
      <c r="AC929" s="90" t="n">
        <f aca="false">IF(AQ929="1",BI929,0)</f>
        <v>0</v>
      </c>
      <c r="AD929" s="90" t="n">
        <f aca="false">IF(AQ929="7",BH929,0)</f>
        <v>0</v>
      </c>
      <c r="AE929" s="90" t="n">
        <f aca="false">IF(AQ929="7",BI929,0)</f>
        <v>0</v>
      </c>
      <c r="AF929" s="90" t="n">
        <f aca="false">IF(AQ929="2",BH929,0)</f>
        <v>0</v>
      </c>
      <c r="AG929" s="90" t="n">
        <f aca="false">IF(AQ929="2",BI929,0)</f>
        <v>0</v>
      </c>
      <c r="AH929" s="90" t="n">
        <f aca="false">IF(AQ929="0",BJ929,0)</f>
        <v>0</v>
      </c>
      <c r="AI929" s="190" t="s">
        <v>117</v>
      </c>
      <c r="AJ929" s="90" t="n">
        <f aca="false">IF(AN929=0,L929,0)</f>
        <v>0</v>
      </c>
      <c r="AK929" s="90" t="n">
        <f aca="false">IF(AN929=12,L929,0)</f>
        <v>0</v>
      </c>
      <c r="AL929" s="90" t="n">
        <f aca="false">IF(AN929=21,L929,0)</f>
        <v>0</v>
      </c>
      <c r="AN929" s="90" t="n">
        <v>21</v>
      </c>
      <c r="AO929" s="90" t="n">
        <f aca="false">H929*0.853927876</f>
        <v>0</v>
      </c>
      <c r="AP929" s="90" t="n">
        <f aca="false">H929*(1-0.853927876)</f>
        <v>0</v>
      </c>
      <c r="AQ929" s="89" t="s">
        <v>208</v>
      </c>
      <c r="AV929" s="90" t="n">
        <f aca="false">AW929+AX929</f>
        <v>0</v>
      </c>
      <c r="AW929" s="90" t="n">
        <f aca="false">G929*AO929</f>
        <v>0</v>
      </c>
      <c r="AX929" s="90" t="n">
        <f aca="false">G929*AP929</f>
        <v>0</v>
      </c>
      <c r="AY929" s="89" t="s">
        <v>2559</v>
      </c>
      <c r="AZ929" s="89" t="s">
        <v>2560</v>
      </c>
      <c r="BA929" s="190" t="s">
        <v>2561</v>
      </c>
      <c r="BC929" s="90" t="n">
        <f aca="false">AW929+AX929</f>
        <v>0</v>
      </c>
      <c r="BD929" s="90" t="n">
        <f aca="false">H929/(100-BE929)*100</f>
        <v>0</v>
      </c>
      <c r="BE929" s="90" t="n">
        <v>0</v>
      </c>
      <c r="BF929" s="90" t="n">
        <f aca="false">O929</f>
        <v>0</v>
      </c>
      <c r="BH929" s="90" t="n">
        <f aca="false">G929*AO929</f>
        <v>0</v>
      </c>
      <c r="BI929" s="90" t="n">
        <f aca="false">G929*AP929</f>
        <v>0</v>
      </c>
      <c r="BJ929" s="90" t="n">
        <f aca="false">G929*H929</f>
        <v>0</v>
      </c>
      <c r="BK929" s="90"/>
      <c r="BL929" s="90"/>
      <c r="BW929" s="90" t="str">
        <f aca="false">I929</f>
        <v>21</v>
      </c>
      <c r="BX929" s="11" t="s">
        <v>2563</v>
      </c>
    </row>
    <row r="930" customFormat="false" ht="15" hidden="false" customHeight="true" outlineLevel="0" collapsed="false">
      <c r="A930" s="209" t="s">
        <v>2564</v>
      </c>
      <c r="B930" s="209" t="s">
        <v>117</v>
      </c>
      <c r="C930" s="209" t="s">
        <v>2163</v>
      </c>
      <c r="D930" s="210" t="s">
        <v>2565</v>
      </c>
      <c r="E930" s="210"/>
      <c r="F930" s="209" t="s">
        <v>771</v>
      </c>
      <c r="G930" s="211" t="n">
        <v>5</v>
      </c>
      <c r="H930" s="212"/>
      <c r="I930" s="213" t="s">
        <v>203</v>
      </c>
      <c r="J930" s="212" t="n">
        <f aca="false">G930*AO930</f>
        <v>0</v>
      </c>
      <c r="K930" s="212" t="n">
        <f aca="false">G930*AP930</f>
        <v>0</v>
      </c>
      <c r="L930" s="212" t="n">
        <f aca="false">G930*H930</f>
        <v>0</v>
      </c>
      <c r="M930" s="212" t="n">
        <f aca="false">L930*(1+BW930/100)</f>
        <v>0</v>
      </c>
      <c r="N930" s="212" t="n">
        <v>0</v>
      </c>
      <c r="O930" s="212" t="n">
        <f aca="false">G930*N930</f>
        <v>0</v>
      </c>
      <c r="P930" s="213"/>
      <c r="Z930" s="90" t="n">
        <f aca="false">IF(AQ930="5",BJ930,0)</f>
        <v>0</v>
      </c>
      <c r="AB930" s="90" t="n">
        <f aca="false">IF(AQ930="1",BH930,0)</f>
        <v>0</v>
      </c>
      <c r="AC930" s="90" t="n">
        <f aca="false">IF(AQ930="1",BI930,0)</f>
        <v>0</v>
      </c>
      <c r="AD930" s="90" t="n">
        <f aca="false">IF(AQ930="7",BH930,0)</f>
        <v>0</v>
      </c>
      <c r="AE930" s="90" t="n">
        <f aca="false">IF(AQ930="7",BI930,0)</f>
        <v>0</v>
      </c>
      <c r="AF930" s="90" t="n">
        <f aca="false">IF(AQ930="2",BH930,0)</f>
        <v>0</v>
      </c>
      <c r="AG930" s="90" t="n">
        <f aca="false">IF(AQ930="2",BI930,0)</f>
        <v>0</v>
      </c>
      <c r="AH930" s="90" t="n">
        <f aca="false">IF(AQ930="0",BJ930,0)</f>
        <v>0</v>
      </c>
      <c r="AI930" s="190" t="s">
        <v>117</v>
      </c>
      <c r="AJ930" s="90" t="n">
        <f aca="false">IF(AN930=0,L930,0)</f>
        <v>0</v>
      </c>
      <c r="AK930" s="90" t="n">
        <f aca="false">IF(AN930=12,L930,0)</f>
        <v>0</v>
      </c>
      <c r="AL930" s="90" t="n">
        <f aca="false">IF(AN930=21,L930,0)</f>
        <v>0</v>
      </c>
      <c r="AN930" s="90" t="n">
        <v>21</v>
      </c>
      <c r="AO930" s="90" t="n">
        <f aca="false">H930*0.861117108</f>
        <v>0</v>
      </c>
      <c r="AP930" s="90" t="n">
        <f aca="false">H930*(1-0.861117108)</f>
        <v>0</v>
      </c>
      <c r="AQ930" s="89" t="s">
        <v>208</v>
      </c>
      <c r="AV930" s="90" t="n">
        <f aca="false">AW930+AX930</f>
        <v>0</v>
      </c>
      <c r="AW930" s="90" t="n">
        <f aca="false">G930*AO930</f>
        <v>0</v>
      </c>
      <c r="AX930" s="90" t="n">
        <f aca="false">G930*AP930</f>
        <v>0</v>
      </c>
      <c r="AY930" s="89" t="s">
        <v>2559</v>
      </c>
      <c r="AZ930" s="89" t="s">
        <v>2560</v>
      </c>
      <c r="BA930" s="190" t="s">
        <v>2561</v>
      </c>
      <c r="BC930" s="90" t="n">
        <f aca="false">AW930+AX930</f>
        <v>0</v>
      </c>
      <c r="BD930" s="90" t="n">
        <f aca="false">H930/(100-BE930)*100</f>
        <v>0</v>
      </c>
      <c r="BE930" s="90" t="n">
        <v>0</v>
      </c>
      <c r="BF930" s="90" t="n">
        <f aca="false">O930</f>
        <v>0</v>
      </c>
      <c r="BH930" s="90" t="n">
        <f aca="false">G930*AO930</f>
        <v>0</v>
      </c>
      <c r="BI930" s="90" t="n">
        <f aca="false">G930*AP930</f>
        <v>0</v>
      </c>
      <c r="BJ930" s="90" t="n">
        <f aca="false">G930*H930</f>
        <v>0</v>
      </c>
      <c r="BK930" s="90"/>
      <c r="BL930" s="90"/>
      <c r="BW930" s="90" t="str">
        <f aca="false">I930</f>
        <v>21</v>
      </c>
      <c r="BX930" s="11" t="s">
        <v>2565</v>
      </c>
    </row>
    <row r="931" customFormat="false" ht="24.05" hidden="false" customHeight="true" outlineLevel="0" collapsed="false">
      <c r="A931" s="209" t="s">
        <v>2566</v>
      </c>
      <c r="B931" s="209" t="s">
        <v>117</v>
      </c>
      <c r="C931" s="209" t="s">
        <v>2567</v>
      </c>
      <c r="D931" s="210" t="s">
        <v>2568</v>
      </c>
      <c r="E931" s="210"/>
      <c r="F931" s="209" t="s">
        <v>771</v>
      </c>
      <c r="G931" s="211" t="n">
        <v>5</v>
      </c>
      <c r="H931" s="212"/>
      <c r="I931" s="213" t="s">
        <v>203</v>
      </c>
      <c r="J931" s="212" t="n">
        <f aca="false">G931*AO931</f>
        <v>0</v>
      </c>
      <c r="K931" s="212" t="n">
        <f aca="false">G931*AP931</f>
        <v>0</v>
      </c>
      <c r="L931" s="212" t="n">
        <f aca="false">G931*H931</f>
        <v>0</v>
      </c>
      <c r="M931" s="212" t="n">
        <f aca="false">L931*(1+BW931/100)</f>
        <v>0</v>
      </c>
      <c r="N931" s="212" t="n">
        <v>0</v>
      </c>
      <c r="O931" s="212" t="n">
        <f aca="false">G931*N931</f>
        <v>0</v>
      </c>
      <c r="P931" s="213"/>
      <c r="Z931" s="90" t="n">
        <f aca="false">IF(AQ931="5",BJ931,0)</f>
        <v>0</v>
      </c>
      <c r="AB931" s="90" t="n">
        <f aca="false">IF(AQ931="1",BH931,0)</f>
        <v>0</v>
      </c>
      <c r="AC931" s="90" t="n">
        <f aca="false">IF(AQ931="1",BI931,0)</f>
        <v>0</v>
      </c>
      <c r="AD931" s="90" t="n">
        <f aca="false">IF(AQ931="7",BH931,0)</f>
        <v>0</v>
      </c>
      <c r="AE931" s="90" t="n">
        <f aca="false">IF(AQ931="7",BI931,0)</f>
        <v>0</v>
      </c>
      <c r="AF931" s="90" t="n">
        <f aca="false">IF(AQ931="2",BH931,0)</f>
        <v>0</v>
      </c>
      <c r="AG931" s="90" t="n">
        <f aca="false">IF(AQ931="2",BI931,0)</f>
        <v>0</v>
      </c>
      <c r="AH931" s="90" t="n">
        <f aca="false">IF(AQ931="0",BJ931,0)</f>
        <v>0</v>
      </c>
      <c r="AI931" s="190" t="s">
        <v>117</v>
      </c>
      <c r="AJ931" s="90" t="n">
        <f aca="false">IF(AN931=0,L931,0)</f>
        <v>0</v>
      </c>
      <c r="AK931" s="90" t="n">
        <f aca="false">IF(AN931=12,L931,0)</f>
        <v>0</v>
      </c>
      <c r="AL931" s="90" t="n">
        <f aca="false">IF(AN931=21,L931,0)</f>
        <v>0</v>
      </c>
      <c r="AN931" s="90" t="n">
        <v>21</v>
      </c>
      <c r="AO931" s="90" t="n">
        <f aca="false">H931*0.777117706</f>
        <v>0</v>
      </c>
      <c r="AP931" s="90" t="n">
        <f aca="false">H931*(1-0.777117706)</f>
        <v>0</v>
      </c>
      <c r="AQ931" s="89" t="s">
        <v>208</v>
      </c>
      <c r="AV931" s="90" t="n">
        <f aca="false">AW931+AX931</f>
        <v>0</v>
      </c>
      <c r="AW931" s="90" t="n">
        <f aca="false">G931*AO931</f>
        <v>0</v>
      </c>
      <c r="AX931" s="90" t="n">
        <f aca="false">G931*AP931</f>
        <v>0</v>
      </c>
      <c r="AY931" s="89" t="s">
        <v>2559</v>
      </c>
      <c r="AZ931" s="89" t="s">
        <v>2560</v>
      </c>
      <c r="BA931" s="190" t="s">
        <v>2561</v>
      </c>
      <c r="BC931" s="90" t="n">
        <f aca="false">AW931+AX931</f>
        <v>0</v>
      </c>
      <c r="BD931" s="90" t="n">
        <f aca="false">H931/(100-BE931)*100</f>
        <v>0</v>
      </c>
      <c r="BE931" s="90" t="n">
        <v>0</v>
      </c>
      <c r="BF931" s="90" t="n">
        <f aca="false">O931</f>
        <v>0</v>
      </c>
      <c r="BH931" s="90" t="n">
        <f aca="false">G931*AO931</f>
        <v>0</v>
      </c>
      <c r="BI931" s="90" t="n">
        <f aca="false">G931*AP931</f>
        <v>0</v>
      </c>
      <c r="BJ931" s="90" t="n">
        <f aca="false">G931*H931</f>
        <v>0</v>
      </c>
      <c r="BK931" s="90"/>
      <c r="BL931" s="90"/>
      <c r="BW931" s="90" t="str">
        <f aca="false">I931</f>
        <v>21</v>
      </c>
      <c r="BX931" s="11" t="s">
        <v>2568</v>
      </c>
    </row>
    <row r="932" customFormat="false" ht="35.5" hidden="false" customHeight="true" outlineLevel="0" collapsed="false">
      <c r="A932" s="209" t="s">
        <v>2569</v>
      </c>
      <c r="B932" s="209" t="s">
        <v>117</v>
      </c>
      <c r="C932" s="209" t="s">
        <v>2570</v>
      </c>
      <c r="D932" s="210" t="s">
        <v>2571</v>
      </c>
      <c r="E932" s="210"/>
      <c r="F932" s="209" t="s">
        <v>771</v>
      </c>
      <c r="G932" s="211" t="n">
        <v>5</v>
      </c>
      <c r="H932" s="212"/>
      <c r="I932" s="213" t="s">
        <v>203</v>
      </c>
      <c r="J932" s="212" t="n">
        <f aca="false">G932*AO932</f>
        <v>0</v>
      </c>
      <c r="K932" s="212" t="n">
        <f aca="false">G932*AP932</f>
        <v>0</v>
      </c>
      <c r="L932" s="212" t="n">
        <f aca="false">G932*H932</f>
        <v>0</v>
      </c>
      <c r="M932" s="212" t="n">
        <f aca="false">L932*(1+BW932/100)</f>
        <v>0</v>
      </c>
      <c r="N932" s="212" t="n">
        <v>0</v>
      </c>
      <c r="O932" s="212" t="n">
        <f aca="false">G932*N932</f>
        <v>0</v>
      </c>
      <c r="P932" s="213"/>
      <c r="Z932" s="90" t="n">
        <f aca="false">IF(AQ932="5",BJ932,0)</f>
        <v>0</v>
      </c>
      <c r="AB932" s="90" t="n">
        <f aca="false">IF(AQ932="1",BH932,0)</f>
        <v>0</v>
      </c>
      <c r="AC932" s="90" t="n">
        <f aca="false">IF(AQ932="1",BI932,0)</f>
        <v>0</v>
      </c>
      <c r="AD932" s="90" t="n">
        <f aca="false">IF(AQ932="7",BH932,0)</f>
        <v>0</v>
      </c>
      <c r="AE932" s="90" t="n">
        <f aca="false">IF(AQ932="7",BI932,0)</f>
        <v>0</v>
      </c>
      <c r="AF932" s="90" t="n">
        <f aca="false">IF(AQ932="2",BH932,0)</f>
        <v>0</v>
      </c>
      <c r="AG932" s="90" t="n">
        <f aca="false">IF(AQ932="2",BI932,0)</f>
        <v>0</v>
      </c>
      <c r="AH932" s="90" t="n">
        <f aca="false">IF(AQ932="0",BJ932,0)</f>
        <v>0</v>
      </c>
      <c r="AI932" s="190" t="s">
        <v>117</v>
      </c>
      <c r="AJ932" s="90" t="n">
        <f aca="false">IF(AN932=0,L932,0)</f>
        <v>0</v>
      </c>
      <c r="AK932" s="90" t="n">
        <f aca="false">IF(AN932=12,L932,0)</f>
        <v>0</v>
      </c>
      <c r="AL932" s="90" t="n">
        <f aca="false">IF(AN932=21,L932,0)</f>
        <v>0</v>
      </c>
      <c r="AN932" s="90" t="n">
        <v>21</v>
      </c>
      <c r="AO932" s="90" t="n">
        <f aca="false">H932*0.836830103</f>
        <v>0</v>
      </c>
      <c r="AP932" s="90" t="n">
        <f aca="false">H932*(1-0.836830103)</f>
        <v>0</v>
      </c>
      <c r="AQ932" s="89" t="s">
        <v>208</v>
      </c>
      <c r="AV932" s="90" t="n">
        <f aca="false">AW932+AX932</f>
        <v>0</v>
      </c>
      <c r="AW932" s="90" t="n">
        <f aca="false">G932*AO932</f>
        <v>0</v>
      </c>
      <c r="AX932" s="90" t="n">
        <f aca="false">G932*AP932</f>
        <v>0</v>
      </c>
      <c r="AY932" s="89" t="s">
        <v>2559</v>
      </c>
      <c r="AZ932" s="89" t="s">
        <v>2560</v>
      </c>
      <c r="BA932" s="190" t="s">
        <v>2561</v>
      </c>
      <c r="BC932" s="90" t="n">
        <f aca="false">AW932+AX932</f>
        <v>0</v>
      </c>
      <c r="BD932" s="90" t="n">
        <f aca="false">H932/(100-BE932)*100</f>
        <v>0</v>
      </c>
      <c r="BE932" s="90" t="n">
        <v>0</v>
      </c>
      <c r="BF932" s="90" t="n">
        <f aca="false">O932</f>
        <v>0</v>
      </c>
      <c r="BH932" s="90" t="n">
        <f aca="false">G932*AO932</f>
        <v>0</v>
      </c>
      <c r="BI932" s="90" t="n">
        <f aca="false">G932*AP932</f>
        <v>0</v>
      </c>
      <c r="BJ932" s="90" t="n">
        <f aca="false">G932*H932</f>
        <v>0</v>
      </c>
      <c r="BK932" s="90"/>
      <c r="BL932" s="90"/>
      <c r="BW932" s="90" t="str">
        <f aca="false">I932</f>
        <v>21</v>
      </c>
      <c r="BX932" s="11" t="s">
        <v>2571</v>
      </c>
    </row>
    <row r="933" customFormat="false" ht="24.05" hidden="false" customHeight="true" outlineLevel="0" collapsed="false">
      <c r="A933" s="209" t="s">
        <v>2572</v>
      </c>
      <c r="B933" s="209" t="s">
        <v>117</v>
      </c>
      <c r="C933" s="209" t="s">
        <v>2573</v>
      </c>
      <c r="D933" s="210" t="s">
        <v>2574</v>
      </c>
      <c r="E933" s="210"/>
      <c r="F933" s="209" t="s">
        <v>771</v>
      </c>
      <c r="G933" s="211" t="n">
        <v>1</v>
      </c>
      <c r="H933" s="212"/>
      <c r="I933" s="213" t="s">
        <v>203</v>
      </c>
      <c r="J933" s="212" t="n">
        <f aca="false">G933*AO933</f>
        <v>0</v>
      </c>
      <c r="K933" s="212" t="n">
        <f aca="false">G933*AP933</f>
        <v>0</v>
      </c>
      <c r="L933" s="212" t="n">
        <f aca="false">G933*H933</f>
        <v>0</v>
      </c>
      <c r="M933" s="212" t="n">
        <f aca="false">L933*(1+BW933/100)</f>
        <v>0</v>
      </c>
      <c r="N933" s="212" t="n">
        <v>0</v>
      </c>
      <c r="O933" s="212" t="n">
        <f aca="false">G933*N933</f>
        <v>0</v>
      </c>
      <c r="P933" s="213"/>
      <c r="Z933" s="90" t="n">
        <f aca="false">IF(AQ933="5",BJ933,0)</f>
        <v>0</v>
      </c>
      <c r="AB933" s="90" t="n">
        <f aca="false">IF(AQ933="1",BH933,0)</f>
        <v>0</v>
      </c>
      <c r="AC933" s="90" t="n">
        <f aca="false">IF(AQ933="1",BI933,0)</f>
        <v>0</v>
      </c>
      <c r="AD933" s="90" t="n">
        <f aca="false">IF(AQ933="7",BH933,0)</f>
        <v>0</v>
      </c>
      <c r="AE933" s="90" t="n">
        <f aca="false">IF(AQ933="7",BI933,0)</f>
        <v>0</v>
      </c>
      <c r="AF933" s="90" t="n">
        <f aca="false">IF(AQ933="2",BH933,0)</f>
        <v>0</v>
      </c>
      <c r="AG933" s="90" t="n">
        <f aca="false">IF(AQ933="2",BI933,0)</f>
        <v>0</v>
      </c>
      <c r="AH933" s="90" t="n">
        <f aca="false">IF(AQ933="0",BJ933,0)</f>
        <v>0</v>
      </c>
      <c r="AI933" s="190" t="s">
        <v>117</v>
      </c>
      <c r="AJ933" s="90" t="n">
        <f aca="false">IF(AN933=0,L933,0)</f>
        <v>0</v>
      </c>
      <c r="AK933" s="90" t="n">
        <f aca="false">IF(AN933=12,L933,0)</f>
        <v>0</v>
      </c>
      <c r="AL933" s="90" t="n">
        <f aca="false">IF(AN933=21,L933,0)</f>
        <v>0</v>
      </c>
      <c r="AN933" s="90" t="n">
        <v>21</v>
      </c>
      <c r="AO933" s="90" t="n">
        <f aca="false">H933*0.752648718</f>
        <v>0</v>
      </c>
      <c r="AP933" s="90" t="n">
        <f aca="false">H933*(1-0.752648718)</f>
        <v>0</v>
      </c>
      <c r="AQ933" s="89" t="s">
        <v>208</v>
      </c>
      <c r="AV933" s="90" t="n">
        <f aca="false">AW933+AX933</f>
        <v>0</v>
      </c>
      <c r="AW933" s="90" t="n">
        <f aca="false">G933*AO933</f>
        <v>0</v>
      </c>
      <c r="AX933" s="90" t="n">
        <f aca="false">G933*AP933</f>
        <v>0</v>
      </c>
      <c r="AY933" s="89" t="s">
        <v>2559</v>
      </c>
      <c r="AZ933" s="89" t="s">
        <v>2560</v>
      </c>
      <c r="BA933" s="190" t="s">
        <v>2561</v>
      </c>
      <c r="BC933" s="90" t="n">
        <f aca="false">AW933+AX933</f>
        <v>0</v>
      </c>
      <c r="BD933" s="90" t="n">
        <f aca="false">H933/(100-BE933)*100</f>
        <v>0</v>
      </c>
      <c r="BE933" s="90" t="n">
        <v>0</v>
      </c>
      <c r="BF933" s="90" t="n">
        <f aca="false">O933</f>
        <v>0</v>
      </c>
      <c r="BH933" s="90" t="n">
        <f aca="false">G933*AO933</f>
        <v>0</v>
      </c>
      <c r="BI933" s="90" t="n">
        <f aca="false">G933*AP933</f>
        <v>0</v>
      </c>
      <c r="BJ933" s="90" t="n">
        <f aca="false">G933*H933</f>
        <v>0</v>
      </c>
      <c r="BK933" s="90"/>
      <c r="BL933" s="90"/>
      <c r="BW933" s="90" t="str">
        <f aca="false">I933</f>
        <v>21</v>
      </c>
      <c r="BX933" s="11" t="s">
        <v>2574</v>
      </c>
    </row>
    <row r="934" customFormat="false" ht="15" hidden="false" customHeight="true" outlineLevel="0" collapsed="false">
      <c r="A934" s="209" t="s">
        <v>2575</v>
      </c>
      <c r="B934" s="209" t="s">
        <v>117</v>
      </c>
      <c r="C934" s="209" t="s">
        <v>1606</v>
      </c>
      <c r="D934" s="210" t="s">
        <v>2576</v>
      </c>
      <c r="E934" s="210"/>
      <c r="F934" s="209" t="s">
        <v>1309</v>
      </c>
      <c r="G934" s="211" t="n">
        <v>6</v>
      </c>
      <c r="H934" s="212"/>
      <c r="I934" s="213" t="s">
        <v>203</v>
      </c>
      <c r="J934" s="212" t="n">
        <f aca="false">G934*AO934</f>
        <v>0</v>
      </c>
      <c r="K934" s="212" t="n">
        <f aca="false">G934*AP934</f>
        <v>0</v>
      </c>
      <c r="L934" s="212" t="n">
        <f aca="false">G934*H934</f>
        <v>0</v>
      </c>
      <c r="M934" s="212" t="n">
        <f aca="false">L934*(1+BW934/100)</f>
        <v>0</v>
      </c>
      <c r="N934" s="212" t="n">
        <v>0</v>
      </c>
      <c r="O934" s="212" t="n">
        <f aca="false">G934*N934</f>
        <v>0</v>
      </c>
      <c r="P934" s="213" t="s">
        <v>204</v>
      </c>
      <c r="Z934" s="90" t="n">
        <f aca="false">IF(AQ934="5",BJ934,0)</f>
        <v>0</v>
      </c>
      <c r="AB934" s="90" t="n">
        <f aca="false">IF(AQ934="1",BH934,0)</f>
        <v>0</v>
      </c>
      <c r="AC934" s="90" t="n">
        <f aca="false">IF(AQ934="1",BI934,0)</f>
        <v>0</v>
      </c>
      <c r="AD934" s="90" t="n">
        <f aca="false">IF(AQ934="7",BH934,0)</f>
        <v>0</v>
      </c>
      <c r="AE934" s="90" t="n">
        <f aca="false">IF(AQ934="7",BI934,0)</f>
        <v>0</v>
      </c>
      <c r="AF934" s="90" t="n">
        <f aca="false">IF(AQ934="2",BH934,0)</f>
        <v>0</v>
      </c>
      <c r="AG934" s="90" t="n">
        <f aca="false">IF(AQ934="2",BI934,0)</f>
        <v>0</v>
      </c>
      <c r="AH934" s="90" t="n">
        <f aca="false">IF(AQ934="0",BJ934,0)</f>
        <v>0</v>
      </c>
      <c r="AI934" s="190" t="s">
        <v>117</v>
      </c>
      <c r="AJ934" s="90" t="n">
        <f aca="false">IF(AN934=0,L934,0)</f>
        <v>0</v>
      </c>
      <c r="AK934" s="90" t="n">
        <f aca="false">IF(AN934=12,L934,0)</f>
        <v>0</v>
      </c>
      <c r="AL934" s="90" t="n">
        <f aca="false">IF(AN934=21,L934,0)</f>
        <v>0</v>
      </c>
      <c r="AN934" s="90" t="n">
        <v>21</v>
      </c>
      <c r="AO934" s="90" t="n">
        <f aca="false">H934*0</f>
        <v>0</v>
      </c>
      <c r="AP934" s="90" t="n">
        <f aca="false">H934*(1-0)</f>
        <v>0</v>
      </c>
      <c r="AQ934" s="89" t="s">
        <v>199</v>
      </c>
      <c r="AV934" s="90" t="n">
        <f aca="false">AW934+AX934</f>
        <v>0</v>
      </c>
      <c r="AW934" s="90" t="n">
        <f aca="false">G934*AO934</f>
        <v>0</v>
      </c>
      <c r="AX934" s="90" t="n">
        <f aca="false">G934*AP934</f>
        <v>0</v>
      </c>
      <c r="AY934" s="89" t="s">
        <v>2559</v>
      </c>
      <c r="AZ934" s="89" t="s">
        <v>2560</v>
      </c>
      <c r="BA934" s="190" t="s">
        <v>2561</v>
      </c>
      <c r="BC934" s="90" t="n">
        <f aca="false">AW934+AX934</f>
        <v>0</v>
      </c>
      <c r="BD934" s="90" t="n">
        <f aca="false">H934/(100-BE934)*100</f>
        <v>0</v>
      </c>
      <c r="BE934" s="90" t="n">
        <v>0</v>
      </c>
      <c r="BF934" s="90" t="n">
        <f aca="false">O934</f>
        <v>0</v>
      </c>
      <c r="BH934" s="90" t="n">
        <f aca="false">G934*AO934</f>
        <v>0</v>
      </c>
      <c r="BI934" s="90" t="n">
        <f aca="false">G934*AP934</f>
        <v>0</v>
      </c>
      <c r="BJ934" s="90" t="n">
        <f aca="false">G934*H934</f>
        <v>0</v>
      </c>
      <c r="BK934" s="90"/>
      <c r="BL934" s="90"/>
      <c r="BW934" s="90" t="str">
        <f aca="false">I934</f>
        <v>21</v>
      </c>
      <c r="BX934" s="11" t="s">
        <v>2576</v>
      </c>
    </row>
    <row r="935" customFormat="false" ht="15" hidden="false" customHeight="true" outlineLevel="0" collapsed="false">
      <c r="A935" s="209" t="s">
        <v>2577</v>
      </c>
      <c r="B935" s="209" t="s">
        <v>117</v>
      </c>
      <c r="C935" s="209" t="s">
        <v>2578</v>
      </c>
      <c r="D935" s="210" t="s">
        <v>2579</v>
      </c>
      <c r="E935" s="210"/>
      <c r="F935" s="209" t="s">
        <v>313</v>
      </c>
      <c r="G935" s="211" t="n">
        <v>94</v>
      </c>
      <c r="H935" s="212"/>
      <c r="I935" s="213" t="s">
        <v>203</v>
      </c>
      <c r="J935" s="212" t="n">
        <f aca="false">G935*AO935</f>
        <v>0</v>
      </c>
      <c r="K935" s="212" t="n">
        <f aca="false">G935*AP935</f>
        <v>0</v>
      </c>
      <c r="L935" s="212" t="n">
        <f aca="false">G935*H935</f>
        <v>0</v>
      </c>
      <c r="M935" s="212" t="n">
        <f aca="false">L935*(1+BW935/100)</f>
        <v>0</v>
      </c>
      <c r="N935" s="212" t="n">
        <v>0</v>
      </c>
      <c r="O935" s="212" t="n">
        <f aca="false">G935*N935</f>
        <v>0</v>
      </c>
      <c r="P935" s="213" t="s">
        <v>204</v>
      </c>
      <c r="Z935" s="90" t="n">
        <f aca="false">IF(AQ935="5",BJ935,0)</f>
        <v>0</v>
      </c>
      <c r="AB935" s="90" t="n">
        <f aca="false">IF(AQ935="1",BH935,0)</f>
        <v>0</v>
      </c>
      <c r="AC935" s="90" t="n">
        <f aca="false">IF(AQ935="1",BI935,0)</f>
        <v>0</v>
      </c>
      <c r="AD935" s="90" t="n">
        <f aca="false">IF(AQ935="7",BH935,0)</f>
        <v>0</v>
      </c>
      <c r="AE935" s="90" t="n">
        <f aca="false">IF(AQ935="7",BI935,0)</f>
        <v>0</v>
      </c>
      <c r="AF935" s="90" t="n">
        <f aca="false">IF(AQ935="2",BH935,0)</f>
        <v>0</v>
      </c>
      <c r="AG935" s="90" t="n">
        <f aca="false">IF(AQ935="2",BI935,0)</f>
        <v>0</v>
      </c>
      <c r="AH935" s="90" t="n">
        <f aca="false">IF(AQ935="0",BJ935,0)</f>
        <v>0</v>
      </c>
      <c r="AI935" s="190" t="s">
        <v>117</v>
      </c>
      <c r="AJ935" s="90" t="n">
        <f aca="false">IF(AN935=0,L935,0)</f>
        <v>0</v>
      </c>
      <c r="AK935" s="90" t="n">
        <f aca="false">IF(AN935=12,L935,0)</f>
        <v>0</v>
      </c>
      <c r="AL935" s="90" t="n">
        <f aca="false">IF(AN935=21,L935,0)</f>
        <v>0</v>
      </c>
      <c r="AN935" s="90" t="n">
        <v>21</v>
      </c>
      <c r="AO935" s="90" t="n">
        <f aca="false">H935*0</f>
        <v>0</v>
      </c>
      <c r="AP935" s="90" t="n">
        <f aca="false">H935*(1-0)</f>
        <v>0</v>
      </c>
      <c r="AQ935" s="89" t="s">
        <v>208</v>
      </c>
      <c r="AV935" s="90" t="n">
        <f aca="false">AW935+AX935</f>
        <v>0</v>
      </c>
      <c r="AW935" s="90" t="n">
        <f aca="false">G935*AO935</f>
        <v>0</v>
      </c>
      <c r="AX935" s="90" t="n">
        <f aca="false">G935*AP935</f>
        <v>0</v>
      </c>
      <c r="AY935" s="89" t="s">
        <v>2559</v>
      </c>
      <c r="AZ935" s="89" t="s">
        <v>2560</v>
      </c>
      <c r="BA935" s="190" t="s">
        <v>2561</v>
      </c>
      <c r="BC935" s="90" t="n">
        <f aca="false">AW935+AX935</f>
        <v>0</v>
      </c>
      <c r="BD935" s="90" t="n">
        <f aca="false">H935/(100-BE935)*100</f>
        <v>0</v>
      </c>
      <c r="BE935" s="90" t="n">
        <v>0</v>
      </c>
      <c r="BF935" s="90" t="n">
        <f aca="false">O935</f>
        <v>0</v>
      </c>
      <c r="BH935" s="90" t="n">
        <f aca="false">G935*AO935</f>
        <v>0</v>
      </c>
      <c r="BI935" s="90" t="n">
        <f aca="false">G935*AP935</f>
        <v>0</v>
      </c>
      <c r="BJ935" s="90" t="n">
        <f aca="false">G935*H935</f>
        <v>0</v>
      </c>
      <c r="BK935" s="90"/>
      <c r="BL935" s="90"/>
      <c r="BW935" s="90" t="str">
        <f aca="false">I935</f>
        <v>21</v>
      </c>
      <c r="BX935" s="11" t="s">
        <v>2579</v>
      </c>
    </row>
    <row r="936" customFormat="false" ht="15" hidden="false" customHeight="true" outlineLevel="0" collapsed="false">
      <c r="A936" s="214" t="s">
        <v>2580</v>
      </c>
      <c r="B936" s="214" t="s">
        <v>117</v>
      </c>
      <c r="C936" s="214" t="s">
        <v>2581</v>
      </c>
      <c r="D936" s="215" t="s">
        <v>2582</v>
      </c>
      <c r="E936" s="215"/>
      <c r="F936" s="214" t="s">
        <v>313</v>
      </c>
      <c r="G936" s="216" t="n">
        <v>98.7</v>
      </c>
      <c r="H936" s="217"/>
      <c r="I936" s="218" t="s">
        <v>203</v>
      </c>
      <c r="J936" s="217" t="n">
        <f aca="false">G936*AO936</f>
        <v>0</v>
      </c>
      <c r="K936" s="217" t="n">
        <f aca="false">G936*AP936</f>
        <v>0</v>
      </c>
      <c r="L936" s="217" t="n">
        <f aca="false">G936*H936</f>
        <v>0</v>
      </c>
      <c r="M936" s="217" t="n">
        <f aca="false">L936*(1+BW936/100)</f>
        <v>0</v>
      </c>
      <c r="N936" s="217" t="n">
        <v>4E-005</v>
      </c>
      <c r="O936" s="217" t="n">
        <f aca="false">G936*N936</f>
        <v>0.003948</v>
      </c>
      <c r="P936" s="218" t="s">
        <v>204</v>
      </c>
      <c r="Z936" s="90" t="n">
        <f aca="false">IF(AQ936="5",BJ936,0)</f>
        <v>0</v>
      </c>
      <c r="AB936" s="90" t="n">
        <f aca="false">IF(AQ936="1",BH936,0)</f>
        <v>0</v>
      </c>
      <c r="AC936" s="90" t="n">
        <f aca="false">IF(AQ936="1",BI936,0)</f>
        <v>0</v>
      </c>
      <c r="AD936" s="90" t="n">
        <f aca="false">IF(AQ936="7",BH936,0)</f>
        <v>0</v>
      </c>
      <c r="AE936" s="90" t="n">
        <f aca="false">IF(AQ936="7",BI936,0)</f>
        <v>0</v>
      </c>
      <c r="AF936" s="90" t="n">
        <f aca="false">IF(AQ936="2",BH936,0)</f>
        <v>0</v>
      </c>
      <c r="AG936" s="90" t="n">
        <f aca="false">IF(AQ936="2",BI936,0)</f>
        <v>0</v>
      </c>
      <c r="AH936" s="90" t="n">
        <f aca="false">IF(AQ936="0",BJ936,0)</f>
        <v>0</v>
      </c>
      <c r="AI936" s="190" t="s">
        <v>117</v>
      </c>
      <c r="AJ936" s="219" t="n">
        <f aca="false">IF(AN936=0,L936,0)</f>
        <v>0</v>
      </c>
      <c r="AK936" s="219" t="n">
        <f aca="false">IF(AN936=12,L936,0)</f>
        <v>0</v>
      </c>
      <c r="AL936" s="219" t="n">
        <f aca="false">IF(AN936=21,L936,0)</f>
        <v>0</v>
      </c>
      <c r="AN936" s="90" t="n">
        <v>21</v>
      </c>
      <c r="AO936" s="90" t="n">
        <f aca="false">H936*1</f>
        <v>0</v>
      </c>
      <c r="AP936" s="90" t="n">
        <f aca="false">H936*(1-1)</f>
        <v>0</v>
      </c>
      <c r="AQ936" s="220" t="s">
        <v>199</v>
      </c>
      <c r="AV936" s="90" t="n">
        <f aca="false">AW936+AX936</f>
        <v>0</v>
      </c>
      <c r="AW936" s="90" t="n">
        <f aca="false">G936*AO936</f>
        <v>0</v>
      </c>
      <c r="AX936" s="90" t="n">
        <f aca="false">G936*AP936</f>
        <v>0</v>
      </c>
      <c r="AY936" s="89" t="s">
        <v>2559</v>
      </c>
      <c r="AZ936" s="89" t="s">
        <v>2560</v>
      </c>
      <c r="BA936" s="190" t="s">
        <v>2561</v>
      </c>
      <c r="BC936" s="90" t="n">
        <f aca="false">AW936+AX936</f>
        <v>0</v>
      </c>
      <c r="BD936" s="90" t="n">
        <f aca="false">H936/(100-BE936)*100</f>
        <v>0</v>
      </c>
      <c r="BE936" s="90" t="n">
        <v>0</v>
      </c>
      <c r="BF936" s="90" t="n">
        <f aca="false">O936</f>
        <v>0.003948</v>
      </c>
      <c r="BH936" s="219" t="n">
        <f aca="false">G936*AO936</f>
        <v>0</v>
      </c>
      <c r="BI936" s="219" t="n">
        <f aca="false">G936*AP936</f>
        <v>0</v>
      </c>
      <c r="BJ936" s="219" t="n">
        <f aca="false">G936*H936</f>
        <v>0</v>
      </c>
      <c r="BK936" s="219"/>
      <c r="BL936" s="90"/>
      <c r="BW936" s="90" t="str">
        <f aca="false">I936</f>
        <v>21</v>
      </c>
      <c r="BX936" s="221" t="s">
        <v>2582</v>
      </c>
    </row>
    <row r="937" customFormat="false" ht="24.05" hidden="false" customHeight="true" outlineLevel="0" collapsed="false">
      <c r="A937" s="209" t="s">
        <v>2583</v>
      </c>
      <c r="B937" s="209" t="s">
        <v>117</v>
      </c>
      <c r="C937" s="209" t="s">
        <v>2584</v>
      </c>
      <c r="D937" s="210" t="s">
        <v>2585</v>
      </c>
      <c r="E937" s="210"/>
      <c r="F937" s="209" t="s">
        <v>771</v>
      </c>
      <c r="G937" s="211" t="n">
        <v>113</v>
      </c>
      <c r="H937" s="212"/>
      <c r="I937" s="213" t="s">
        <v>203</v>
      </c>
      <c r="J937" s="212" t="n">
        <f aca="false">G937*AO937</f>
        <v>0</v>
      </c>
      <c r="K937" s="212" t="n">
        <f aca="false">G937*AP937</f>
        <v>0</v>
      </c>
      <c r="L937" s="212" t="n">
        <f aca="false">G937*H937</f>
        <v>0</v>
      </c>
      <c r="M937" s="212" t="n">
        <f aca="false">L937*(1+BW937/100)</f>
        <v>0</v>
      </c>
      <c r="N937" s="212" t="n">
        <v>0</v>
      </c>
      <c r="O937" s="212" t="n">
        <f aca="false">G937*N937</f>
        <v>0</v>
      </c>
      <c r="P937" s="213"/>
      <c r="Z937" s="90" t="n">
        <f aca="false">IF(AQ937="5",BJ937,0)</f>
        <v>0</v>
      </c>
      <c r="AB937" s="90" t="n">
        <f aca="false">IF(AQ937="1",BH937,0)</f>
        <v>0</v>
      </c>
      <c r="AC937" s="90" t="n">
        <f aca="false">IF(AQ937="1",BI937,0)</f>
        <v>0</v>
      </c>
      <c r="AD937" s="90" t="n">
        <f aca="false">IF(AQ937="7",BH937,0)</f>
        <v>0</v>
      </c>
      <c r="AE937" s="90" t="n">
        <f aca="false">IF(AQ937="7",BI937,0)</f>
        <v>0</v>
      </c>
      <c r="AF937" s="90" t="n">
        <f aca="false">IF(AQ937="2",BH937,0)</f>
        <v>0</v>
      </c>
      <c r="AG937" s="90" t="n">
        <f aca="false">IF(AQ937="2",BI937,0)</f>
        <v>0</v>
      </c>
      <c r="AH937" s="90" t="n">
        <f aca="false">IF(AQ937="0",BJ937,0)</f>
        <v>0</v>
      </c>
      <c r="AI937" s="190" t="s">
        <v>117</v>
      </c>
      <c r="AJ937" s="90" t="n">
        <f aca="false">IF(AN937=0,L937,0)</f>
        <v>0</v>
      </c>
      <c r="AK937" s="90" t="n">
        <f aca="false">IF(AN937=12,L937,0)</f>
        <v>0</v>
      </c>
      <c r="AL937" s="90" t="n">
        <f aca="false">IF(AN937=21,L937,0)</f>
        <v>0</v>
      </c>
      <c r="AN937" s="90" t="n">
        <v>21</v>
      </c>
      <c r="AO937" s="90" t="n">
        <f aca="false">H937*0.418604868</f>
        <v>0</v>
      </c>
      <c r="AP937" s="90" t="n">
        <f aca="false">H937*(1-0.418604868)</f>
        <v>0</v>
      </c>
      <c r="AQ937" s="89" t="s">
        <v>208</v>
      </c>
      <c r="AV937" s="90" t="n">
        <f aca="false">AW937+AX937</f>
        <v>0</v>
      </c>
      <c r="AW937" s="90" t="n">
        <f aca="false">G937*AO937</f>
        <v>0</v>
      </c>
      <c r="AX937" s="90" t="n">
        <f aca="false">G937*AP937</f>
        <v>0</v>
      </c>
      <c r="AY937" s="89" t="s">
        <v>2559</v>
      </c>
      <c r="AZ937" s="89" t="s">
        <v>2560</v>
      </c>
      <c r="BA937" s="190" t="s">
        <v>2561</v>
      </c>
      <c r="BC937" s="90" t="n">
        <f aca="false">AW937+AX937</f>
        <v>0</v>
      </c>
      <c r="BD937" s="90" t="n">
        <f aca="false">H937/(100-BE937)*100</f>
        <v>0</v>
      </c>
      <c r="BE937" s="90" t="n">
        <v>0</v>
      </c>
      <c r="BF937" s="90" t="n">
        <f aca="false">O937</f>
        <v>0</v>
      </c>
      <c r="BH937" s="90" t="n">
        <f aca="false">G937*AO937</f>
        <v>0</v>
      </c>
      <c r="BI937" s="90" t="n">
        <f aca="false">G937*AP937</f>
        <v>0</v>
      </c>
      <c r="BJ937" s="90" t="n">
        <f aca="false">G937*H937</f>
        <v>0</v>
      </c>
      <c r="BK937" s="90"/>
      <c r="BL937" s="90"/>
      <c r="BW937" s="90" t="str">
        <f aca="false">I937</f>
        <v>21</v>
      </c>
      <c r="BX937" s="11" t="s">
        <v>2585</v>
      </c>
    </row>
    <row r="938" customFormat="false" ht="24.05" hidden="false" customHeight="true" outlineLevel="0" collapsed="false">
      <c r="A938" s="209" t="s">
        <v>2586</v>
      </c>
      <c r="B938" s="209" t="s">
        <v>117</v>
      </c>
      <c r="C938" s="209" t="s">
        <v>2587</v>
      </c>
      <c r="D938" s="210" t="s">
        <v>2588</v>
      </c>
      <c r="E938" s="210"/>
      <c r="F938" s="209" t="s">
        <v>771</v>
      </c>
      <c r="G938" s="211" t="n">
        <v>1</v>
      </c>
      <c r="H938" s="212"/>
      <c r="I938" s="213" t="s">
        <v>203</v>
      </c>
      <c r="J938" s="212" t="n">
        <f aca="false">G938*AO938</f>
        <v>0</v>
      </c>
      <c r="K938" s="212" t="n">
        <f aca="false">G938*AP938</f>
        <v>0</v>
      </c>
      <c r="L938" s="212" t="n">
        <f aca="false">G938*H938</f>
        <v>0</v>
      </c>
      <c r="M938" s="212" t="n">
        <f aca="false">L938*(1+BW938/100)</f>
        <v>0</v>
      </c>
      <c r="N938" s="212" t="n">
        <v>0</v>
      </c>
      <c r="O938" s="212" t="n">
        <f aca="false">G938*N938</f>
        <v>0</v>
      </c>
      <c r="P938" s="213"/>
      <c r="Z938" s="90" t="n">
        <f aca="false">IF(AQ938="5",BJ938,0)</f>
        <v>0</v>
      </c>
      <c r="AB938" s="90" t="n">
        <f aca="false">IF(AQ938="1",BH938,0)</f>
        <v>0</v>
      </c>
      <c r="AC938" s="90" t="n">
        <f aca="false">IF(AQ938="1",BI938,0)</f>
        <v>0</v>
      </c>
      <c r="AD938" s="90" t="n">
        <f aca="false">IF(AQ938="7",BH938,0)</f>
        <v>0</v>
      </c>
      <c r="AE938" s="90" t="n">
        <f aca="false">IF(AQ938="7",BI938,0)</f>
        <v>0</v>
      </c>
      <c r="AF938" s="90" t="n">
        <f aca="false">IF(AQ938="2",BH938,0)</f>
        <v>0</v>
      </c>
      <c r="AG938" s="90" t="n">
        <f aca="false">IF(AQ938="2",BI938,0)</f>
        <v>0</v>
      </c>
      <c r="AH938" s="90" t="n">
        <f aca="false">IF(AQ938="0",BJ938,0)</f>
        <v>0</v>
      </c>
      <c r="AI938" s="190" t="s">
        <v>117</v>
      </c>
      <c r="AJ938" s="90" t="n">
        <f aca="false">IF(AN938=0,L938,0)</f>
        <v>0</v>
      </c>
      <c r="AK938" s="90" t="n">
        <f aca="false">IF(AN938=12,L938,0)</f>
        <v>0</v>
      </c>
      <c r="AL938" s="90" t="n">
        <f aca="false">IF(AN938=21,L938,0)</f>
        <v>0</v>
      </c>
      <c r="AN938" s="90" t="n">
        <v>21</v>
      </c>
      <c r="AO938" s="90" t="n">
        <f aca="false">H938*0.799999708</f>
        <v>0</v>
      </c>
      <c r="AP938" s="90" t="n">
        <f aca="false">H938*(1-0.799999708)</f>
        <v>0</v>
      </c>
      <c r="AQ938" s="89" t="s">
        <v>208</v>
      </c>
      <c r="AV938" s="90" t="n">
        <f aca="false">AW938+AX938</f>
        <v>0</v>
      </c>
      <c r="AW938" s="90" t="n">
        <f aca="false">G938*AO938</f>
        <v>0</v>
      </c>
      <c r="AX938" s="90" t="n">
        <f aca="false">G938*AP938</f>
        <v>0</v>
      </c>
      <c r="AY938" s="89" t="s">
        <v>2559</v>
      </c>
      <c r="AZ938" s="89" t="s">
        <v>2560</v>
      </c>
      <c r="BA938" s="190" t="s">
        <v>2561</v>
      </c>
      <c r="BC938" s="90" t="n">
        <f aca="false">AW938+AX938</f>
        <v>0</v>
      </c>
      <c r="BD938" s="90" t="n">
        <f aca="false">H938/(100-BE938)*100</f>
        <v>0</v>
      </c>
      <c r="BE938" s="90" t="n">
        <v>0</v>
      </c>
      <c r="BF938" s="90" t="n">
        <f aca="false">O938</f>
        <v>0</v>
      </c>
      <c r="BH938" s="90" t="n">
        <f aca="false">G938*AO938</f>
        <v>0</v>
      </c>
      <c r="BI938" s="90" t="n">
        <f aca="false">G938*AP938</f>
        <v>0</v>
      </c>
      <c r="BJ938" s="90" t="n">
        <f aca="false">G938*H938</f>
        <v>0</v>
      </c>
      <c r="BK938" s="90"/>
      <c r="BL938" s="90"/>
      <c r="BW938" s="90" t="str">
        <f aca="false">I938</f>
        <v>21</v>
      </c>
      <c r="BX938" s="11" t="s">
        <v>2588</v>
      </c>
    </row>
    <row r="939" customFormat="false" ht="15" hidden="false" customHeight="true" outlineLevel="0" collapsed="false">
      <c r="A939" s="209" t="s">
        <v>2589</v>
      </c>
      <c r="B939" s="209" t="s">
        <v>117</v>
      </c>
      <c r="C939" s="209" t="s">
        <v>2590</v>
      </c>
      <c r="D939" s="210" t="s">
        <v>2591</v>
      </c>
      <c r="E939" s="210"/>
      <c r="F939" s="209" t="s">
        <v>1484</v>
      </c>
      <c r="G939" s="211" t="n">
        <v>1</v>
      </c>
      <c r="H939" s="212"/>
      <c r="I939" s="213" t="s">
        <v>203</v>
      </c>
      <c r="J939" s="212" t="n">
        <f aca="false">G939*AO939</f>
        <v>0</v>
      </c>
      <c r="K939" s="212" t="n">
        <f aca="false">G939*AP939</f>
        <v>0</v>
      </c>
      <c r="L939" s="212" t="n">
        <f aca="false">G939*H939</f>
        <v>0</v>
      </c>
      <c r="M939" s="212" t="n">
        <f aca="false">L939*(1+BW939/100)</f>
        <v>0</v>
      </c>
      <c r="N939" s="212" t="n">
        <v>0</v>
      </c>
      <c r="O939" s="212" t="n">
        <f aca="false">G939*N939</f>
        <v>0</v>
      </c>
      <c r="P939" s="213"/>
      <c r="Z939" s="90" t="n">
        <f aca="false">IF(AQ939="5",BJ939,0)</f>
        <v>0</v>
      </c>
      <c r="AB939" s="90" t="n">
        <f aca="false">IF(AQ939="1",BH939,0)</f>
        <v>0</v>
      </c>
      <c r="AC939" s="90" t="n">
        <f aca="false">IF(AQ939="1",BI939,0)</f>
        <v>0</v>
      </c>
      <c r="AD939" s="90" t="n">
        <f aca="false">IF(AQ939="7",BH939,0)</f>
        <v>0</v>
      </c>
      <c r="AE939" s="90" t="n">
        <f aca="false">IF(AQ939="7",BI939,0)</f>
        <v>0</v>
      </c>
      <c r="AF939" s="90" t="n">
        <f aca="false">IF(AQ939="2",BH939,0)</f>
        <v>0</v>
      </c>
      <c r="AG939" s="90" t="n">
        <f aca="false">IF(AQ939="2",BI939,0)</f>
        <v>0</v>
      </c>
      <c r="AH939" s="90" t="n">
        <f aca="false">IF(AQ939="0",BJ939,0)</f>
        <v>0</v>
      </c>
      <c r="AI939" s="190" t="s">
        <v>117</v>
      </c>
      <c r="AJ939" s="90" t="n">
        <f aca="false">IF(AN939=0,L939,0)</f>
        <v>0</v>
      </c>
      <c r="AK939" s="90" t="n">
        <f aca="false">IF(AN939=12,L939,0)</f>
        <v>0</v>
      </c>
      <c r="AL939" s="90" t="n">
        <f aca="false">IF(AN939=21,L939,0)</f>
        <v>0</v>
      </c>
      <c r="AN939" s="90" t="n">
        <v>21</v>
      </c>
      <c r="AO939" s="90" t="n">
        <f aca="false">H939*0.944827376</f>
        <v>0</v>
      </c>
      <c r="AP939" s="90" t="n">
        <f aca="false">H939*(1-0.944827376)</f>
        <v>0</v>
      </c>
      <c r="AQ939" s="89" t="s">
        <v>208</v>
      </c>
      <c r="AV939" s="90" t="n">
        <f aca="false">AW939+AX939</f>
        <v>0</v>
      </c>
      <c r="AW939" s="90" t="n">
        <f aca="false">G939*AO939</f>
        <v>0</v>
      </c>
      <c r="AX939" s="90" t="n">
        <f aca="false">G939*AP939</f>
        <v>0</v>
      </c>
      <c r="AY939" s="89" t="s">
        <v>2559</v>
      </c>
      <c r="AZ939" s="89" t="s">
        <v>2560</v>
      </c>
      <c r="BA939" s="190" t="s">
        <v>2561</v>
      </c>
      <c r="BC939" s="90" t="n">
        <f aca="false">AW939+AX939</f>
        <v>0</v>
      </c>
      <c r="BD939" s="90" t="n">
        <f aca="false">H939/(100-BE939)*100</f>
        <v>0</v>
      </c>
      <c r="BE939" s="90" t="n">
        <v>0</v>
      </c>
      <c r="BF939" s="90" t="n">
        <f aca="false">O939</f>
        <v>0</v>
      </c>
      <c r="BH939" s="90" t="n">
        <f aca="false">G939*AO939</f>
        <v>0</v>
      </c>
      <c r="BI939" s="90" t="n">
        <f aca="false">G939*AP939</f>
        <v>0</v>
      </c>
      <c r="BJ939" s="90" t="n">
        <f aca="false">G939*H939</f>
        <v>0</v>
      </c>
      <c r="BK939" s="90"/>
      <c r="BL939" s="90"/>
      <c r="BW939" s="90" t="str">
        <f aca="false">I939</f>
        <v>21</v>
      </c>
      <c r="BX939" s="11" t="s">
        <v>2591</v>
      </c>
    </row>
    <row r="940" customFormat="false" ht="24.05" hidden="false" customHeight="true" outlineLevel="0" collapsed="false">
      <c r="A940" s="209" t="s">
        <v>2592</v>
      </c>
      <c r="B940" s="209" t="s">
        <v>117</v>
      </c>
      <c r="C940" s="209" t="s">
        <v>2195</v>
      </c>
      <c r="D940" s="210" t="s">
        <v>2196</v>
      </c>
      <c r="E940" s="210"/>
      <c r="F940" s="209" t="s">
        <v>313</v>
      </c>
      <c r="G940" s="211" t="n">
        <v>48</v>
      </c>
      <c r="H940" s="212"/>
      <c r="I940" s="213" t="s">
        <v>203</v>
      </c>
      <c r="J940" s="212" t="n">
        <f aca="false">G940*AO940</f>
        <v>0</v>
      </c>
      <c r="K940" s="212" t="n">
        <f aca="false">G940*AP940</f>
        <v>0</v>
      </c>
      <c r="L940" s="212" t="n">
        <f aca="false">G940*H940</f>
        <v>0</v>
      </c>
      <c r="M940" s="212" t="n">
        <f aca="false">L940*(1+BW940/100)</f>
        <v>0</v>
      </c>
      <c r="N940" s="212" t="n">
        <v>4E-005</v>
      </c>
      <c r="O940" s="212" t="n">
        <f aca="false">G940*N940</f>
        <v>0.00192</v>
      </c>
      <c r="P940" s="213" t="s">
        <v>204</v>
      </c>
      <c r="Z940" s="90" t="n">
        <f aca="false">IF(AQ940="5",BJ940,0)</f>
        <v>0</v>
      </c>
      <c r="AB940" s="90" t="n">
        <f aca="false">IF(AQ940="1",BH940,0)</f>
        <v>0</v>
      </c>
      <c r="AC940" s="90" t="n">
        <f aca="false">IF(AQ940="1",BI940,0)</f>
        <v>0</v>
      </c>
      <c r="AD940" s="90" t="n">
        <f aca="false">IF(AQ940="7",BH940,0)</f>
        <v>0</v>
      </c>
      <c r="AE940" s="90" t="n">
        <f aca="false">IF(AQ940="7",BI940,0)</f>
        <v>0</v>
      </c>
      <c r="AF940" s="90" t="n">
        <f aca="false">IF(AQ940="2",BH940,0)</f>
        <v>0</v>
      </c>
      <c r="AG940" s="90" t="n">
        <f aca="false">IF(AQ940="2",BI940,0)</f>
        <v>0</v>
      </c>
      <c r="AH940" s="90" t="n">
        <f aca="false">IF(AQ940="0",BJ940,0)</f>
        <v>0</v>
      </c>
      <c r="AI940" s="190" t="s">
        <v>117</v>
      </c>
      <c r="AJ940" s="90" t="n">
        <f aca="false">IF(AN940=0,L940,0)</f>
        <v>0</v>
      </c>
      <c r="AK940" s="90" t="n">
        <f aca="false">IF(AN940=12,L940,0)</f>
        <v>0</v>
      </c>
      <c r="AL940" s="90" t="n">
        <f aca="false">IF(AN940=21,L940,0)</f>
        <v>0</v>
      </c>
      <c r="AN940" s="90" t="n">
        <v>21</v>
      </c>
      <c r="AO940" s="90" t="n">
        <f aca="false">H940*0.24131891</f>
        <v>0</v>
      </c>
      <c r="AP940" s="90" t="n">
        <f aca="false">H940*(1-0.24131891)</f>
        <v>0</v>
      </c>
      <c r="AQ940" s="89" t="s">
        <v>208</v>
      </c>
      <c r="AV940" s="90" t="n">
        <f aca="false">AW940+AX940</f>
        <v>0</v>
      </c>
      <c r="AW940" s="90" t="n">
        <f aca="false">G940*AO940</f>
        <v>0</v>
      </c>
      <c r="AX940" s="90" t="n">
        <f aca="false">G940*AP940</f>
        <v>0</v>
      </c>
      <c r="AY940" s="89" t="s">
        <v>2559</v>
      </c>
      <c r="AZ940" s="89" t="s">
        <v>2560</v>
      </c>
      <c r="BA940" s="190" t="s">
        <v>2561</v>
      </c>
      <c r="BC940" s="90" t="n">
        <f aca="false">AW940+AX940</f>
        <v>0</v>
      </c>
      <c r="BD940" s="90" t="n">
        <f aca="false">H940/(100-BE940)*100</f>
        <v>0</v>
      </c>
      <c r="BE940" s="90" t="n">
        <v>0</v>
      </c>
      <c r="BF940" s="90" t="n">
        <f aca="false">O940</f>
        <v>0.00192</v>
      </c>
      <c r="BH940" s="90" t="n">
        <f aca="false">G940*AO940</f>
        <v>0</v>
      </c>
      <c r="BI940" s="90" t="n">
        <f aca="false">G940*AP940</f>
        <v>0</v>
      </c>
      <c r="BJ940" s="90" t="n">
        <f aca="false">G940*H940</f>
        <v>0</v>
      </c>
      <c r="BK940" s="90"/>
      <c r="BL940" s="90"/>
      <c r="BW940" s="90" t="str">
        <f aca="false">I940</f>
        <v>21</v>
      </c>
      <c r="BX940" s="11" t="s">
        <v>2196</v>
      </c>
    </row>
    <row r="941" customFormat="false" ht="24.05" hidden="false" customHeight="true" outlineLevel="0" collapsed="false">
      <c r="A941" s="209" t="s">
        <v>2593</v>
      </c>
      <c r="B941" s="209" t="s">
        <v>117</v>
      </c>
      <c r="C941" s="209" t="s">
        <v>2198</v>
      </c>
      <c r="D941" s="210" t="s">
        <v>2199</v>
      </c>
      <c r="E941" s="210"/>
      <c r="F941" s="209" t="s">
        <v>313</v>
      </c>
      <c r="G941" s="211" t="n">
        <v>80</v>
      </c>
      <c r="H941" s="212"/>
      <c r="I941" s="213" t="s">
        <v>203</v>
      </c>
      <c r="J941" s="212" t="n">
        <f aca="false">G941*AO941</f>
        <v>0</v>
      </c>
      <c r="K941" s="212" t="n">
        <f aca="false">G941*AP941</f>
        <v>0</v>
      </c>
      <c r="L941" s="212" t="n">
        <f aca="false">G941*H941</f>
        <v>0</v>
      </c>
      <c r="M941" s="212" t="n">
        <f aca="false">L941*(1+BW941/100)</f>
        <v>0</v>
      </c>
      <c r="N941" s="212" t="n">
        <v>6E-005</v>
      </c>
      <c r="O941" s="212" t="n">
        <f aca="false">G941*N941</f>
        <v>0.0048</v>
      </c>
      <c r="P941" s="213" t="s">
        <v>204</v>
      </c>
      <c r="Z941" s="90" t="n">
        <f aca="false">IF(AQ941="5",BJ941,0)</f>
        <v>0</v>
      </c>
      <c r="AB941" s="90" t="n">
        <f aca="false">IF(AQ941="1",BH941,0)</f>
        <v>0</v>
      </c>
      <c r="AC941" s="90" t="n">
        <f aca="false">IF(AQ941="1",BI941,0)</f>
        <v>0</v>
      </c>
      <c r="AD941" s="90" t="n">
        <f aca="false">IF(AQ941="7",BH941,0)</f>
        <v>0</v>
      </c>
      <c r="AE941" s="90" t="n">
        <f aca="false">IF(AQ941="7",BI941,0)</f>
        <v>0</v>
      </c>
      <c r="AF941" s="90" t="n">
        <f aca="false">IF(AQ941="2",BH941,0)</f>
        <v>0</v>
      </c>
      <c r="AG941" s="90" t="n">
        <f aca="false">IF(AQ941="2",BI941,0)</f>
        <v>0</v>
      </c>
      <c r="AH941" s="90" t="n">
        <f aca="false">IF(AQ941="0",BJ941,0)</f>
        <v>0</v>
      </c>
      <c r="AI941" s="190" t="s">
        <v>117</v>
      </c>
      <c r="AJ941" s="90" t="n">
        <f aca="false">IF(AN941=0,L941,0)</f>
        <v>0</v>
      </c>
      <c r="AK941" s="90" t="n">
        <f aca="false">IF(AN941=12,L941,0)</f>
        <v>0</v>
      </c>
      <c r="AL941" s="90" t="n">
        <f aca="false">IF(AN941=21,L941,0)</f>
        <v>0</v>
      </c>
      <c r="AN941" s="90" t="n">
        <v>21</v>
      </c>
      <c r="AO941" s="90" t="n">
        <f aca="false">H941*0.319686028</f>
        <v>0</v>
      </c>
      <c r="AP941" s="90" t="n">
        <f aca="false">H941*(1-0.319686028)</f>
        <v>0</v>
      </c>
      <c r="AQ941" s="89" t="s">
        <v>208</v>
      </c>
      <c r="AV941" s="90" t="n">
        <f aca="false">AW941+AX941</f>
        <v>0</v>
      </c>
      <c r="AW941" s="90" t="n">
        <f aca="false">G941*AO941</f>
        <v>0</v>
      </c>
      <c r="AX941" s="90" t="n">
        <f aca="false">G941*AP941</f>
        <v>0</v>
      </c>
      <c r="AY941" s="89" t="s">
        <v>2559</v>
      </c>
      <c r="AZ941" s="89" t="s">
        <v>2560</v>
      </c>
      <c r="BA941" s="190" t="s">
        <v>2561</v>
      </c>
      <c r="BC941" s="90" t="n">
        <f aca="false">AW941+AX941</f>
        <v>0</v>
      </c>
      <c r="BD941" s="90" t="n">
        <f aca="false">H941/(100-BE941)*100</f>
        <v>0</v>
      </c>
      <c r="BE941" s="90" t="n">
        <v>0</v>
      </c>
      <c r="BF941" s="90" t="n">
        <f aca="false">O941</f>
        <v>0.0048</v>
      </c>
      <c r="BH941" s="90" t="n">
        <f aca="false">G941*AO941</f>
        <v>0</v>
      </c>
      <c r="BI941" s="90" t="n">
        <f aca="false">G941*AP941</f>
        <v>0</v>
      </c>
      <c r="BJ941" s="90" t="n">
        <f aca="false">G941*H941</f>
        <v>0</v>
      </c>
      <c r="BK941" s="90"/>
      <c r="BL941" s="90"/>
      <c r="BW941" s="90" t="str">
        <f aca="false">I941</f>
        <v>21</v>
      </c>
      <c r="BX941" s="11" t="s">
        <v>2199</v>
      </c>
    </row>
    <row r="942" customFormat="false" ht="15" hidden="false" customHeight="true" outlineLevel="0" collapsed="false">
      <c r="A942" s="209" t="s">
        <v>2594</v>
      </c>
      <c r="B942" s="209" t="s">
        <v>117</v>
      </c>
      <c r="C942" s="209" t="s">
        <v>2216</v>
      </c>
      <c r="D942" s="210" t="s">
        <v>2217</v>
      </c>
      <c r="E942" s="210"/>
      <c r="F942" s="209" t="s">
        <v>313</v>
      </c>
      <c r="G942" s="211" t="n">
        <v>20</v>
      </c>
      <c r="H942" s="212"/>
      <c r="I942" s="213" t="s">
        <v>203</v>
      </c>
      <c r="J942" s="212" t="n">
        <f aca="false">G942*AO942</f>
        <v>0</v>
      </c>
      <c r="K942" s="212" t="n">
        <f aca="false">G942*AP942</f>
        <v>0</v>
      </c>
      <c r="L942" s="212" t="n">
        <f aca="false">G942*H942</f>
        <v>0</v>
      </c>
      <c r="M942" s="212" t="n">
        <f aca="false">L942*(1+BW942/100)</f>
        <v>0</v>
      </c>
      <c r="N942" s="212" t="n">
        <v>0</v>
      </c>
      <c r="O942" s="212" t="n">
        <f aca="false">G942*N942</f>
        <v>0</v>
      </c>
      <c r="P942" s="213" t="s">
        <v>204</v>
      </c>
      <c r="Z942" s="90" t="n">
        <f aca="false">IF(AQ942="5",BJ942,0)</f>
        <v>0</v>
      </c>
      <c r="AB942" s="90" t="n">
        <f aca="false">IF(AQ942="1",BH942,0)</f>
        <v>0</v>
      </c>
      <c r="AC942" s="90" t="n">
        <f aca="false">IF(AQ942="1",BI942,0)</f>
        <v>0</v>
      </c>
      <c r="AD942" s="90" t="n">
        <f aca="false">IF(AQ942="7",BH942,0)</f>
        <v>0</v>
      </c>
      <c r="AE942" s="90" t="n">
        <f aca="false">IF(AQ942="7",BI942,0)</f>
        <v>0</v>
      </c>
      <c r="AF942" s="90" t="n">
        <f aca="false">IF(AQ942="2",BH942,0)</f>
        <v>0</v>
      </c>
      <c r="AG942" s="90" t="n">
        <f aca="false">IF(AQ942="2",BI942,0)</f>
        <v>0</v>
      </c>
      <c r="AH942" s="90" t="n">
        <f aca="false">IF(AQ942="0",BJ942,0)</f>
        <v>0</v>
      </c>
      <c r="AI942" s="190" t="s">
        <v>117</v>
      </c>
      <c r="AJ942" s="90" t="n">
        <f aca="false">IF(AN942=0,L942,0)</f>
        <v>0</v>
      </c>
      <c r="AK942" s="90" t="n">
        <f aca="false">IF(AN942=12,L942,0)</f>
        <v>0</v>
      </c>
      <c r="AL942" s="90" t="n">
        <f aca="false">IF(AN942=21,L942,0)</f>
        <v>0</v>
      </c>
      <c r="AN942" s="90" t="n">
        <v>21</v>
      </c>
      <c r="AO942" s="90" t="n">
        <f aca="false">H942*0</f>
        <v>0</v>
      </c>
      <c r="AP942" s="90" t="n">
        <f aca="false">H942*(1-0)</f>
        <v>0</v>
      </c>
      <c r="AQ942" s="89" t="s">
        <v>208</v>
      </c>
      <c r="AV942" s="90" t="n">
        <f aca="false">AW942+AX942</f>
        <v>0</v>
      </c>
      <c r="AW942" s="90" t="n">
        <f aca="false">G942*AO942</f>
        <v>0</v>
      </c>
      <c r="AX942" s="90" t="n">
        <f aca="false">G942*AP942</f>
        <v>0</v>
      </c>
      <c r="AY942" s="89" t="s">
        <v>2559</v>
      </c>
      <c r="AZ942" s="89" t="s">
        <v>2560</v>
      </c>
      <c r="BA942" s="190" t="s">
        <v>2561</v>
      </c>
      <c r="BC942" s="90" t="n">
        <f aca="false">AW942+AX942</f>
        <v>0</v>
      </c>
      <c r="BD942" s="90" t="n">
        <f aca="false">H942/(100-BE942)*100</f>
        <v>0</v>
      </c>
      <c r="BE942" s="90" t="n">
        <v>0</v>
      </c>
      <c r="BF942" s="90" t="n">
        <f aca="false">O942</f>
        <v>0</v>
      </c>
      <c r="BH942" s="90" t="n">
        <f aca="false">G942*AO942</f>
        <v>0</v>
      </c>
      <c r="BI942" s="90" t="n">
        <f aca="false">G942*AP942</f>
        <v>0</v>
      </c>
      <c r="BJ942" s="90" t="n">
        <f aca="false">G942*H942</f>
        <v>0</v>
      </c>
      <c r="BK942" s="90"/>
      <c r="BL942" s="90"/>
      <c r="BW942" s="90" t="str">
        <f aca="false">I942</f>
        <v>21</v>
      </c>
      <c r="BX942" s="11" t="s">
        <v>2217</v>
      </c>
    </row>
    <row r="943" customFormat="false" ht="15" hidden="false" customHeight="true" outlineLevel="0" collapsed="false">
      <c r="A943" s="214" t="s">
        <v>2595</v>
      </c>
      <c r="B943" s="214" t="s">
        <v>117</v>
      </c>
      <c r="C943" s="214" t="s">
        <v>2219</v>
      </c>
      <c r="D943" s="215" t="s">
        <v>2220</v>
      </c>
      <c r="E943" s="215"/>
      <c r="F943" s="214" t="s">
        <v>313</v>
      </c>
      <c r="G943" s="216" t="n">
        <v>21</v>
      </c>
      <c r="H943" s="217"/>
      <c r="I943" s="218" t="s">
        <v>203</v>
      </c>
      <c r="J943" s="217" t="n">
        <f aca="false">G943*AO943</f>
        <v>0</v>
      </c>
      <c r="K943" s="217" t="n">
        <f aca="false">G943*AP943</f>
        <v>0</v>
      </c>
      <c r="L943" s="217" t="n">
        <f aca="false">G943*H943</f>
        <v>0</v>
      </c>
      <c r="M943" s="217" t="n">
        <f aca="false">L943*(1+BW943/100)</f>
        <v>0</v>
      </c>
      <c r="N943" s="217" t="n">
        <v>0.00018</v>
      </c>
      <c r="O943" s="217" t="n">
        <f aca="false">G943*N943</f>
        <v>0.00378</v>
      </c>
      <c r="P943" s="218" t="s">
        <v>204</v>
      </c>
      <c r="Z943" s="90" t="n">
        <f aca="false">IF(AQ943="5",BJ943,0)</f>
        <v>0</v>
      </c>
      <c r="AB943" s="90" t="n">
        <f aca="false">IF(AQ943="1",BH943,0)</f>
        <v>0</v>
      </c>
      <c r="AC943" s="90" t="n">
        <f aca="false">IF(AQ943="1",BI943,0)</f>
        <v>0</v>
      </c>
      <c r="AD943" s="90" t="n">
        <f aca="false">IF(AQ943="7",BH943,0)</f>
        <v>0</v>
      </c>
      <c r="AE943" s="90" t="n">
        <f aca="false">IF(AQ943="7",BI943,0)</f>
        <v>0</v>
      </c>
      <c r="AF943" s="90" t="n">
        <f aca="false">IF(AQ943="2",BH943,0)</f>
        <v>0</v>
      </c>
      <c r="AG943" s="90" t="n">
        <f aca="false">IF(AQ943="2",BI943,0)</f>
        <v>0</v>
      </c>
      <c r="AH943" s="90" t="n">
        <f aca="false">IF(AQ943="0",BJ943,0)</f>
        <v>0</v>
      </c>
      <c r="AI943" s="190" t="s">
        <v>117</v>
      </c>
      <c r="AJ943" s="219" t="n">
        <f aca="false">IF(AN943=0,L943,0)</f>
        <v>0</v>
      </c>
      <c r="AK943" s="219" t="n">
        <f aca="false">IF(AN943=12,L943,0)</f>
        <v>0</v>
      </c>
      <c r="AL943" s="219" t="n">
        <f aca="false">IF(AN943=21,L943,0)</f>
        <v>0</v>
      </c>
      <c r="AN943" s="90" t="n">
        <v>21</v>
      </c>
      <c r="AO943" s="90" t="n">
        <f aca="false">H943*1</f>
        <v>0</v>
      </c>
      <c r="AP943" s="90" t="n">
        <f aca="false">H943*(1-1)</f>
        <v>0</v>
      </c>
      <c r="AQ943" s="220" t="s">
        <v>199</v>
      </c>
      <c r="AV943" s="90" t="n">
        <f aca="false">AW943+AX943</f>
        <v>0</v>
      </c>
      <c r="AW943" s="90" t="n">
        <f aca="false">G943*AO943</f>
        <v>0</v>
      </c>
      <c r="AX943" s="90" t="n">
        <f aca="false">G943*AP943</f>
        <v>0</v>
      </c>
      <c r="AY943" s="89" t="s">
        <v>2559</v>
      </c>
      <c r="AZ943" s="89" t="s">
        <v>2560</v>
      </c>
      <c r="BA943" s="190" t="s">
        <v>2561</v>
      </c>
      <c r="BC943" s="90" t="n">
        <f aca="false">AW943+AX943</f>
        <v>0</v>
      </c>
      <c r="BD943" s="90" t="n">
        <f aca="false">H943/(100-BE943)*100</f>
        <v>0</v>
      </c>
      <c r="BE943" s="90" t="n">
        <v>0</v>
      </c>
      <c r="BF943" s="90" t="n">
        <f aca="false">O943</f>
        <v>0.00378</v>
      </c>
      <c r="BH943" s="219" t="n">
        <f aca="false">G943*AO943</f>
        <v>0</v>
      </c>
      <c r="BI943" s="219" t="n">
        <f aca="false">G943*AP943</f>
        <v>0</v>
      </c>
      <c r="BJ943" s="219" t="n">
        <f aca="false">G943*H943</f>
        <v>0</v>
      </c>
      <c r="BK943" s="219"/>
      <c r="BL943" s="90"/>
      <c r="BW943" s="90" t="str">
        <f aca="false">I943</f>
        <v>21</v>
      </c>
      <c r="BX943" s="221" t="s">
        <v>2220</v>
      </c>
    </row>
    <row r="944" customFormat="false" ht="35.5" hidden="false" customHeight="true" outlineLevel="0" collapsed="false">
      <c r="A944" s="209" t="s">
        <v>2596</v>
      </c>
      <c r="B944" s="209" t="s">
        <v>117</v>
      </c>
      <c r="C944" s="209" t="s">
        <v>2597</v>
      </c>
      <c r="D944" s="210" t="s">
        <v>2598</v>
      </c>
      <c r="E944" s="210"/>
      <c r="F944" s="209" t="s">
        <v>313</v>
      </c>
      <c r="G944" s="211" t="n">
        <v>59</v>
      </c>
      <c r="H944" s="212"/>
      <c r="I944" s="213" t="s">
        <v>203</v>
      </c>
      <c r="J944" s="212" t="n">
        <f aca="false">G944*AO944</f>
        <v>0</v>
      </c>
      <c r="K944" s="212" t="n">
        <f aca="false">G944*AP944</f>
        <v>0</v>
      </c>
      <c r="L944" s="212" t="n">
        <f aca="false">G944*H944</f>
        <v>0</v>
      </c>
      <c r="M944" s="212" t="n">
        <f aca="false">L944*(1+BW944/100)</f>
        <v>0</v>
      </c>
      <c r="N944" s="212" t="n">
        <v>0.00012</v>
      </c>
      <c r="O944" s="212" t="n">
        <f aca="false">G944*N944</f>
        <v>0.00708</v>
      </c>
      <c r="P944" s="213" t="s">
        <v>204</v>
      </c>
      <c r="Z944" s="90" t="n">
        <f aca="false">IF(AQ944="5",BJ944,0)</f>
        <v>0</v>
      </c>
      <c r="AB944" s="90" t="n">
        <f aca="false">IF(AQ944="1",BH944,0)</f>
        <v>0</v>
      </c>
      <c r="AC944" s="90" t="n">
        <f aca="false">IF(AQ944="1",BI944,0)</f>
        <v>0</v>
      </c>
      <c r="AD944" s="90" t="n">
        <f aca="false">IF(AQ944="7",BH944,0)</f>
        <v>0</v>
      </c>
      <c r="AE944" s="90" t="n">
        <f aca="false">IF(AQ944="7",BI944,0)</f>
        <v>0</v>
      </c>
      <c r="AF944" s="90" t="n">
        <f aca="false">IF(AQ944="2",BH944,0)</f>
        <v>0</v>
      </c>
      <c r="AG944" s="90" t="n">
        <f aca="false">IF(AQ944="2",BI944,0)</f>
        <v>0</v>
      </c>
      <c r="AH944" s="90" t="n">
        <f aca="false">IF(AQ944="0",BJ944,0)</f>
        <v>0</v>
      </c>
      <c r="AI944" s="190" t="s">
        <v>117</v>
      </c>
      <c r="AJ944" s="90" t="n">
        <f aca="false">IF(AN944=0,L944,0)</f>
        <v>0</v>
      </c>
      <c r="AK944" s="90" t="n">
        <f aca="false">IF(AN944=12,L944,0)</f>
        <v>0</v>
      </c>
      <c r="AL944" s="90" t="n">
        <f aca="false">IF(AN944=21,L944,0)</f>
        <v>0</v>
      </c>
      <c r="AN944" s="90" t="n">
        <v>21</v>
      </c>
      <c r="AO944" s="90" t="n">
        <f aca="false">H944*0.274079051</f>
        <v>0</v>
      </c>
      <c r="AP944" s="90" t="n">
        <f aca="false">H944*(1-0.274079051)</f>
        <v>0</v>
      </c>
      <c r="AQ944" s="89" t="s">
        <v>208</v>
      </c>
      <c r="AV944" s="90" t="n">
        <f aca="false">AW944+AX944</f>
        <v>0</v>
      </c>
      <c r="AW944" s="90" t="n">
        <f aca="false">G944*AO944</f>
        <v>0</v>
      </c>
      <c r="AX944" s="90" t="n">
        <f aca="false">G944*AP944</f>
        <v>0</v>
      </c>
      <c r="AY944" s="89" t="s">
        <v>2559</v>
      </c>
      <c r="AZ944" s="89" t="s">
        <v>2560</v>
      </c>
      <c r="BA944" s="190" t="s">
        <v>2561</v>
      </c>
      <c r="BC944" s="90" t="n">
        <f aca="false">AW944+AX944</f>
        <v>0</v>
      </c>
      <c r="BD944" s="90" t="n">
        <f aca="false">H944/(100-BE944)*100</f>
        <v>0</v>
      </c>
      <c r="BE944" s="90" t="n">
        <v>0</v>
      </c>
      <c r="BF944" s="90" t="n">
        <f aca="false">O944</f>
        <v>0.00708</v>
      </c>
      <c r="BH944" s="90" t="n">
        <f aca="false">G944*AO944</f>
        <v>0</v>
      </c>
      <c r="BI944" s="90" t="n">
        <f aca="false">G944*AP944</f>
        <v>0</v>
      </c>
      <c r="BJ944" s="90" t="n">
        <f aca="false">G944*H944</f>
        <v>0</v>
      </c>
      <c r="BK944" s="90"/>
      <c r="BL944" s="90"/>
      <c r="BW944" s="90" t="str">
        <f aca="false">I944</f>
        <v>21</v>
      </c>
      <c r="BX944" s="11" t="s">
        <v>2598</v>
      </c>
    </row>
    <row r="945" customFormat="false" ht="35.5" hidden="false" customHeight="true" outlineLevel="0" collapsed="false">
      <c r="A945" s="209" t="s">
        <v>2599</v>
      </c>
      <c r="B945" s="209" t="s">
        <v>117</v>
      </c>
      <c r="C945" s="209" t="s">
        <v>2255</v>
      </c>
      <c r="D945" s="210" t="s">
        <v>2518</v>
      </c>
      <c r="E945" s="210"/>
      <c r="F945" s="209" t="s">
        <v>1484</v>
      </c>
      <c r="G945" s="211" t="n">
        <v>2</v>
      </c>
      <c r="H945" s="212"/>
      <c r="I945" s="213" t="s">
        <v>203</v>
      </c>
      <c r="J945" s="212" t="n">
        <f aca="false">G945*AO945</f>
        <v>0</v>
      </c>
      <c r="K945" s="212" t="n">
        <f aca="false">G945*AP945</f>
        <v>0</v>
      </c>
      <c r="L945" s="212" t="n">
        <f aca="false">G945*H945</f>
        <v>0</v>
      </c>
      <c r="M945" s="212" t="n">
        <f aca="false">L945*(1+BW945/100)</f>
        <v>0</v>
      </c>
      <c r="N945" s="212" t="n">
        <v>0</v>
      </c>
      <c r="O945" s="212" t="n">
        <f aca="false">G945*N945</f>
        <v>0</v>
      </c>
      <c r="P945" s="213" t="s">
        <v>204</v>
      </c>
      <c r="Z945" s="90" t="n">
        <f aca="false">IF(AQ945="5",BJ945,0)</f>
        <v>0</v>
      </c>
      <c r="AB945" s="90" t="n">
        <f aca="false">IF(AQ945="1",BH945,0)</f>
        <v>0</v>
      </c>
      <c r="AC945" s="90" t="n">
        <f aca="false">IF(AQ945="1",BI945,0)</f>
        <v>0</v>
      </c>
      <c r="AD945" s="90" t="n">
        <f aca="false">IF(AQ945="7",BH945,0)</f>
        <v>0</v>
      </c>
      <c r="AE945" s="90" t="n">
        <f aca="false">IF(AQ945="7",BI945,0)</f>
        <v>0</v>
      </c>
      <c r="AF945" s="90" t="n">
        <f aca="false">IF(AQ945="2",BH945,0)</f>
        <v>0</v>
      </c>
      <c r="AG945" s="90" t="n">
        <f aca="false">IF(AQ945="2",BI945,0)</f>
        <v>0</v>
      </c>
      <c r="AH945" s="90" t="n">
        <f aca="false">IF(AQ945="0",BJ945,0)</f>
        <v>0</v>
      </c>
      <c r="AI945" s="190" t="s">
        <v>117</v>
      </c>
      <c r="AJ945" s="90" t="n">
        <f aca="false">IF(AN945=0,L945,0)</f>
        <v>0</v>
      </c>
      <c r="AK945" s="90" t="n">
        <f aca="false">IF(AN945=12,L945,0)</f>
        <v>0</v>
      </c>
      <c r="AL945" s="90" t="n">
        <f aca="false">IF(AN945=21,L945,0)</f>
        <v>0</v>
      </c>
      <c r="AN945" s="90" t="n">
        <v>21</v>
      </c>
      <c r="AO945" s="90" t="n">
        <f aca="false">H945*0.631703067</f>
        <v>0</v>
      </c>
      <c r="AP945" s="90" t="n">
        <f aca="false">H945*(1-0.631703067)</f>
        <v>0</v>
      </c>
      <c r="AQ945" s="89" t="s">
        <v>208</v>
      </c>
      <c r="AV945" s="90" t="n">
        <f aca="false">AW945+AX945</f>
        <v>0</v>
      </c>
      <c r="AW945" s="90" t="n">
        <f aca="false">G945*AO945</f>
        <v>0</v>
      </c>
      <c r="AX945" s="90" t="n">
        <f aca="false">G945*AP945</f>
        <v>0</v>
      </c>
      <c r="AY945" s="89" t="s">
        <v>2559</v>
      </c>
      <c r="AZ945" s="89" t="s">
        <v>2560</v>
      </c>
      <c r="BA945" s="190" t="s">
        <v>2561</v>
      </c>
      <c r="BC945" s="90" t="n">
        <f aca="false">AW945+AX945</f>
        <v>0</v>
      </c>
      <c r="BD945" s="90" t="n">
        <f aca="false">H945/(100-BE945)*100</f>
        <v>0</v>
      </c>
      <c r="BE945" s="90" t="n">
        <v>0</v>
      </c>
      <c r="BF945" s="90" t="n">
        <f aca="false">O945</f>
        <v>0</v>
      </c>
      <c r="BH945" s="90" t="n">
        <f aca="false">G945*AO945</f>
        <v>0</v>
      </c>
      <c r="BI945" s="90" t="n">
        <f aca="false">G945*AP945</f>
        <v>0</v>
      </c>
      <c r="BJ945" s="90" t="n">
        <f aca="false">G945*H945</f>
        <v>0</v>
      </c>
      <c r="BK945" s="90"/>
      <c r="BL945" s="90"/>
      <c r="BW945" s="90" t="str">
        <f aca="false">I945</f>
        <v>21</v>
      </c>
      <c r="BX945" s="11" t="s">
        <v>2518</v>
      </c>
    </row>
    <row r="946" customFormat="false" ht="15" hidden="false" customHeight="true" outlineLevel="0" collapsed="false">
      <c r="A946" s="209" t="s">
        <v>2600</v>
      </c>
      <c r="B946" s="209" t="s">
        <v>117</v>
      </c>
      <c r="C946" s="209" t="s">
        <v>2263</v>
      </c>
      <c r="D946" s="210" t="s">
        <v>2264</v>
      </c>
      <c r="E946" s="210"/>
      <c r="F946" s="209" t="s">
        <v>1309</v>
      </c>
      <c r="G946" s="211" t="n">
        <v>12</v>
      </c>
      <c r="H946" s="212"/>
      <c r="I946" s="213" t="s">
        <v>203</v>
      </c>
      <c r="J946" s="212" t="n">
        <f aca="false">G946*AO946</f>
        <v>0</v>
      </c>
      <c r="K946" s="212" t="n">
        <f aca="false">G946*AP946</f>
        <v>0</v>
      </c>
      <c r="L946" s="212" t="n">
        <f aca="false">G946*H946</f>
        <v>0</v>
      </c>
      <c r="M946" s="212" t="n">
        <f aca="false">L946*(1+BW946/100)</f>
        <v>0</v>
      </c>
      <c r="N946" s="212" t="n">
        <v>0</v>
      </c>
      <c r="O946" s="212" t="n">
        <f aca="false">G946*N946</f>
        <v>0</v>
      </c>
      <c r="P946" s="213" t="s">
        <v>204</v>
      </c>
      <c r="Z946" s="90" t="n">
        <f aca="false">IF(AQ946="5",BJ946,0)</f>
        <v>0</v>
      </c>
      <c r="AB946" s="90" t="n">
        <f aca="false">IF(AQ946="1",BH946,0)</f>
        <v>0</v>
      </c>
      <c r="AC946" s="90" t="n">
        <f aca="false">IF(AQ946="1",BI946,0)</f>
        <v>0</v>
      </c>
      <c r="AD946" s="90" t="n">
        <f aca="false">IF(AQ946="7",BH946,0)</f>
        <v>0</v>
      </c>
      <c r="AE946" s="90" t="n">
        <f aca="false">IF(AQ946="7",BI946,0)</f>
        <v>0</v>
      </c>
      <c r="AF946" s="90" t="n">
        <f aca="false">IF(AQ946="2",BH946,0)</f>
        <v>0</v>
      </c>
      <c r="AG946" s="90" t="n">
        <f aca="false">IF(AQ946="2",BI946,0)</f>
        <v>0</v>
      </c>
      <c r="AH946" s="90" t="n">
        <f aca="false">IF(AQ946="0",BJ946,0)</f>
        <v>0</v>
      </c>
      <c r="AI946" s="190" t="s">
        <v>117</v>
      </c>
      <c r="AJ946" s="90" t="n">
        <f aca="false">IF(AN946=0,L946,0)</f>
        <v>0</v>
      </c>
      <c r="AK946" s="90" t="n">
        <f aca="false">IF(AN946=12,L946,0)</f>
        <v>0</v>
      </c>
      <c r="AL946" s="90" t="n">
        <f aca="false">IF(AN946=21,L946,0)</f>
        <v>0</v>
      </c>
      <c r="AN946" s="90" t="n">
        <v>21</v>
      </c>
      <c r="AO946" s="90" t="n">
        <f aca="false">H946*0</f>
        <v>0</v>
      </c>
      <c r="AP946" s="90" t="n">
        <f aca="false">H946*(1-0)</f>
        <v>0</v>
      </c>
      <c r="AQ946" s="89" t="s">
        <v>208</v>
      </c>
      <c r="AV946" s="90" t="n">
        <f aca="false">AW946+AX946</f>
        <v>0</v>
      </c>
      <c r="AW946" s="90" t="n">
        <f aca="false">G946*AO946</f>
        <v>0</v>
      </c>
      <c r="AX946" s="90" t="n">
        <f aca="false">G946*AP946</f>
        <v>0</v>
      </c>
      <c r="AY946" s="89" t="s">
        <v>2559</v>
      </c>
      <c r="AZ946" s="89" t="s">
        <v>2560</v>
      </c>
      <c r="BA946" s="190" t="s">
        <v>2561</v>
      </c>
      <c r="BC946" s="90" t="n">
        <f aca="false">AW946+AX946</f>
        <v>0</v>
      </c>
      <c r="BD946" s="90" t="n">
        <f aca="false">H946/(100-BE946)*100</f>
        <v>0</v>
      </c>
      <c r="BE946" s="90" t="n">
        <v>0</v>
      </c>
      <c r="BF946" s="90" t="n">
        <f aca="false">O946</f>
        <v>0</v>
      </c>
      <c r="BH946" s="90" t="n">
        <f aca="false">G946*AO946</f>
        <v>0</v>
      </c>
      <c r="BI946" s="90" t="n">
        <f aca="false">G946*AP946</f>
        <v>0</v>
      </c>
      <c r="BJ946" s="90" t="n">
        <f aca="false">G946*H946</f>
        <v>0</v>
      </c>
      <c r="BK946" s="90"/>
      <c r="BL946" s="90"/>
      <c r="BW946" s="90" t="str">
        <f aca="false">I946</f>
        <v>21</v>
      </c>
      <c r="BX946" s="11" t="s">
        <v>2264</v>
      </c>
    </row>
    <row r="947" customFormat="false" ht="15" hidden="false" customHeight="true" outlineLevel="0" collapsed="false">
      <c r="A947" s="209" t="s">
        <v>2601</v>
      </c>
      <c r="B947" s="209" t="s">
        <v>117</v>
      </c>
      <c r="C947" s="209" t="s">
        <v>2263</v>
      </c>
      <c r="D947" s="210" t="s">
        <v>2266</v>
      </c>
      <c r="E947" s="210"/>
      <c r="F947" s="209" t="s">
        <v>1309</v>
      </c>
      <c r="G947" s="211" t="n">
        <v>6</v>
      </c>
      <c r="H947" s="212"/>
      <c r="I947" s="213" t="s">
        <v>203</v>
      </c>
      <c r="J947" s="212" t="n">
        <f aca="false">G947*AO947</f>
        <v>0</v>
      </c>
      <c r="K947" s="212" t="n">
        <f aca="false">G947*AP947</f>
        <v>0</v>
      </c>
      <c r="L947" s="212" t="n">
        <f aca="false">G947*H947</f>
        <v>0</v>
      </c>
      <c r="M947" s="212" t="n">
        <f aca="false">L947*(1+BW947/100)</f>
        <v>0</v>
      </c>
      <c r="N947" s="212" t="n">
        <v>0</v>
      </c>
      <c r="O947" s="212" t="n">
        <f aca="false">G947*N947</f>
        <v>0</v>
      </c>
      <c r="P947" s="213" t="s">
        <v>204</v>
      </c>
      <c r="Z947" s="90" t="n">
        <f aca="false">IF(AQ947="5",BJ947,0)</f>
        <v>0</v>
      </c>
      <c r="AB947" s="90" t="n">
        <f aca="false">IF(AQ947="1",BH947,0)</f>
        <v>0</v>
      </c>
      <c r="AC947" s="90" t="n">
        <f aca="false">IF(AQ947="1",BI947,0)</f>
        <v>0</v>
      </c>
      <c r="AD947" s="90" t="n">
        <f aca="false">IF(AQ947="7",BH947,0)</f>
        <v>0</v>
      </c>
      <c r="AE947" s="90" t="n">
        <f aca="false">IF(AQ947="7",BI947,0)</f>
        <v>0</v>
      </c>
      <c r="AF947" s="90" t="n">
        <f aca="false">IF(AQ947="2",BH947,0)</f>
        <v>0</v>
      </c>
      <c r="AG947" s="90" t="n">
        <f aca="false">IF(AQ947="2",BI947,0)</f>
        <v>0</v>
      </c>
      <c r="AH947" s="90" t="n">
        <f aca="false">IF(AQ947="0",BJ947,0)</f>
        <v>0</v>
      </c>
      <c r="AI947" s="190" t="s">
        <v>117</v>
      </c>
      <c r="AJ947" s="90" t="n">
        <f aca="false">IF(AN947=0,L947,0)</f>
        <v>0</v>
      </c>
      <c r="AK947" s="90" t="n">
        <f aca="false">IF(AN947=12,L947,0)</f>
        <v>0</v>
      </c>
      <c r="AL947" s="90" t="n">
        <f aca="false">IF(AN947=21,L947,0)</f>
        <v>0</v>
      </c>
      <c r="AN947" s="90" t="n">
        <v>21</v>
      </c>
      <c r="AO947" s="90" t="n">
        <f aca="false">H947*0</f>
        <v>0</v>
      </c>
      <c r="AP947" s="90" t="n">
        <f aca="false">H947*(1-0)</f>
        <v>0</v>
      </c>
      <c r="AQ947" s="89" t="s">
        <v>208</v>
      </c>
      <c r="AV947" s="90" t="n">
        <f aca="false">AW947+AX947</f>
        <v>0</v>
      </c>
      <c r="AW947" s="90" t="n">
        <f aca="false">G947*AO947</f>
        <v>0</v>
      </c>
      <c r="AX947" s="90" t="n">
        <f aca="false">G947*AP947</f>
        <v>0</v>
      </c>
      <c r="AY947" s="89" t="s">
        <v>2559</v>
      </c>
      <c r="AZ947" s="89" t="s">
        <v>2560</v>
      </c>
      <c r="BA947" s="190" t="s">
        <v>2561</v>
      </c>
      <c r="BC947" s="90" t="n">
        <f aca="false">AW947+AX947</f>
        <v>0</v>
      </c>
      <c r="BD947" s="90" t="n">
        <f aca="false">H947/(100-BE947)*100</f>
        <v>0</v>
      </c>
      <c r="BE947" s="90" t="n">
        <v>0</v>
      </c>
      <c r="BF947" s="90" t="n">
        <f aca="false">O947</f>
        <v>0</v>
      </c>
      <c r="BH947" s="90" t="n">
        <f aca="false">G947*AO947</f>
        <v>0</v>
      </c>
      <c r="BI947" s="90" t="n">
        <f aca="false">G947*AP947</f>
        <v>0</v>
      </c>
      <c r="BJ947" s="90" t="n">
        <f aca="false">G947*H947</f>
        <v>0</v>
      </c>
      <c r="BK947" s="90"/>
      <c r="BL947" s="90"/>
      <c r="BW947" s="90" t="str">
        <f aca="false">I947</f>
        <v>21</v>
      </c>
      <c r="BX947" s="11" t="s">
        <v>2266</v>
      </c>
    </row>
    <row r="948" customFormat="false" ht="24.05" hidden="false" customHeight="true" outlineLevel="0" collapsed="false">
      <c r="A948" s="209" t="s">
        <v>2602</v>
      </c>
      <c r="B948" s="209" t="s">
        <v>117</v>
      </c>
      <c r="C948" s="209" t="s">
        <v>1307</v>
      </c>
      <c r="D948" s="210" t="s">
        <v>2522</v>
      </c>
      <c r="E948" s="210"/>
      <c r="F948" s="209" t="s">
        <v>1309</v>
      </c>
      <c r="G948" s="211" t="n">
        <v>15</v>
      </c>
      <c r="H948" s="212"/>
      <c r="I948" s="213" t="s">
        <v>203</v>
      </c>
      <c r="J948" s="212" t="n">
        <f aca="false">G948*AO948</f>
        <v>0</v>
      </c>
      <c r="K948" s="212" t="n">
        <f aca="false">G948*AP948</f>
        <v>0</v>
      </c>
      <c r="L948" s="212" t="n">
        <f aca="false">G948*H948</f>
        <v>0</v>
      </c>
      <c r="M948" s="212" t="n">
        <f aca="false">L948*(1+BW948/100)</f>
        <v>0</v>
      </c>
      <c r="N948" s="212" t="n">
        <v>0</v>
      </c>
      <c r="O948" s="212" t="n">
        <f aca="false">G948*N948</f>
        <v>0</v>
      </c>
      <c r="P948" s="213" t="s">
        <v>204</v>
      </c>
      <c r="Z948" s="90" t="n">
        <f aca="false">IF(AQ948="5",BJ948,0)</f>
        <v>0</v>
      </c>
      <c r="AB948" s="90" t="n">
        <f aca="false">IF(AQ948="1",BH948,0)</f>
        <v>0</v>
      </c>
      <c r="AC948" s="90" t="n">
        <f aca="false">IF(AQ948="1",BI948,0)</f>
        <v>0</v>
      </c>
      <c r="AD948" s="90" t="n">
        <f aca="false">IF(AQ948="7",BH948,0)</f>
        <v>0</v>
      </c>
      <c r="AE948" s="90" t="n">
        <f aca="false">IF(AQ948="7",BI948,0)</f>
        <v>0</v>
      </c>
      <c r="AF948" s="90" t="n">
        <f aca="false">IF(AQ948="2",BH948,0)</f>
        <v>0</v>
      </c>
      <c r="AG948" s="90" t="n">
        <f aca="false">IF(AQ948="2",BI948,0)</f>
        <v>0</v>
      </c>
      <c r="AH948" s="90" t="n">
        <f aca="false">IF(AQ948="0",BJ948,0)</f>
        <v>0</v>
      </c>
      <c r="AI948" s="190" t="s">
        <v>117</v>
      </c>
      <c r="AJ948" s="90" t="n">
        <f aca="false">IF(AN948=0,L948,0)</f>
        <v>0</v>
      </c>
      <c r="AK948" s="90" t="n">
        <f aca="false">IF(AN948=12,L948,0)</f>
        <v>0</v>
      </c>
      <c r="AL948" s="90" t="n">
        <f aca="false">IF(AN948=21,L948,0)</f>
        <v>0</v>
      </c>
      <c r="AN948" s="90" t="n">
        <v>21</v>
      </c>
      <c r="AO948" s="90" t="n">
        <f aca="false">H948*0</f>
        <v>0</v>
      </c>
      <c r="AP948" s="90" t="n">
        <f aca="false">H948*(1-0)</f>
        <v>0</v>
      </c>
      <c r="AQ948" s="89" t="s">
        <v>199</v>
      </c>
      <c r="AV948" s="90" t="n">
        <f aca="false">AW948+AX948</f>
        <v>0</v>
      </c>
      <c r="AW948" s="90" t="n">
        <f aca="false">G948*AO948</f>
        <v>0</v>
      </c>
      <c r="AX948" s="90" t="n">
        <f aca="false">G948*AP948</f>
        <v>0</v>
      </c>
      <c r="AY948" s="89" t="s">
        <v>2559</v>
      </c>
      <c r="AZ948" s="89" t="s">
        <v>2560</v>
      </c>
      <c r="BA948" s="190" t="s">
        <v>2561</v>
      </c>
      <c r="BC948" s="90" t="n">
        <f aca="false">AW948+AX948</f>
        <v>0</v>
      </c>
      <c r="BD948" s="90" t="n">
        <f aca="false">H948/(100-BE948)*100</f>
        <v>0</v>
      </c>
      <c r="BE948" s="90" t="n">
        <v>0</v>
      </c>
      <c r="BF948" s="90" t="n">
        <f aca="false">O948</f>
        <v>0</v>
      </c>
      <c r="BH948" s="90" t="n">
        <f aca="false">G948*AO948</f>
        <v>0</v>
      </c>
      <c r="BI948" s="90" t="n">
        <f aca="false">G948*AP948</f>
        <v>0</v>
      </c>
      <c r="BJ948" s="90" t="n">
        <f aca="false">G948*H948</f>
        <v>0</v>
      </c>
      <c r="BK948" s="90"/>
      <c r="BL948" s="90"/>
      <c r="BW948" s="90" t="str">
        <f aca="false">I948</f>
        <v>21</v>
      </c>
      <c r="BX948" s="11" t="s">
        <v>2522</v>
      </c>
    </row>
    <row r="949" customFormat="false" ht="24.05" hidden="false" customHeight="true" outlineLevel="0" collapsed="false">
      <c r="A949" s="209" t="s">
        <v>2603</v>
      </c>
      <c r="B949" s="209" t="s">
        <v>117</v>
      </c>
      <c r="C949" s="209" t="s">
        <v>1307</v>
      </c>
      <c r="D949" s="210" t="s">
        <v>2524</v>
      </c>
      <c r="E949" s="210"/>
      <c r="F949" s="209" t="s">
        <v>1309</v>
      </c>
      <c r="G949" s="211" t="n">
        <v>20</v>
      </c>
      <c r="H949" s="212"/>
      <c r="I949" s="213" t="s">
        <v>203</v>
      </c>
      <c r="J949" s="212" t="n">
        <f aca="false">G949*AO949</f>
        <v>0</v>
      </c>
      <c r="K949" s="212" t="n">
        <f aca="false">G949*AP949</f>
        <v>0</v>
      </c>
      <c r="L949" s="212" t="n">
        <f aca="false">G949*H949</f>
        <v>0</v>
      </c>
      <c r="M949" s="212" t="n">
        <f aca="false">L949*(1+BW949/100)</f>
        <v>0</v>
      </c>
      <c r="N949" s="212" t="n">
        <v>0</v>
      </c>
      <c r="O949" s="212" t="n">
        <f aca="false">G949*N949</f>
        <v>0</v>
      </c>
      <c r="P949" s="213" t="s">
        <v>204</v>
      </c>
      <c r="Z949" s="90" t="n">
        <f aca="false">IF(AQ949="5",BJ949,0)</f>
        <v>0</v>
      </c>
      <c r="AB949" s="90" t="n">
        <f aca="false">IF(AQ949="1",BH949,0)</f>
        <v>0</v>
      </c>
      <c r="AC949" s="90" t="n">
        <f aca="false">IF(AQ949="1",BI949,0)</f>
        <v>0</v>
      </c>
      <c r="AD949" s="90" t="n">
        <f aca="false">IF(AQ949="7",BH949,0)</f>
        <v>0</v>
      </c>
      <c r="AE949" s="90" t="n">
        <f aca="false">IF(AQ949="7",BI949,0)</f>
        <v>0</v>
      </c>
      <c r="AF949" s="90" t="n">
        <f aca="false">IF(AQ949="2",BH949,0)</f>
        <v>0</v>
      </c>
      <c r="AG949" s="90" t="n">
        <f aca="false">IF(AQ949="2",BI949,0)</f>
        <v>0</v>
      </c>
      <c r="AH949" s="90" t="n">
        <f aca="false">IF(AQ949="0",BJ949,0)</f>
        <v>0</v>
      </c>
      <c r="AI949" s="190" t="s">
        <v>117</v>
      </c>
      <c r="AJ949" s="90" t="n">
        <f aca="false">IF(AN949=0,L949,0)</f>
        <v>0</v>
      </c>
      <c r="AK949" s="90" t="n">
        <f aca="false">IF(AN949=12,L949,0)</f>
        <v>0</v>
      </c>
      <c r="AL949" s="90" t="n">
        <f aca="false">IF(AN949=21,L949,0)</f>
        <v>0</v>
      </c>
      <c r="AN949" s="90" t="n">
        <v>21</v>
      </c>
      <c r="AO949" s="90" t="n">
        <f aca="false">H949*0</f>
        <v>0</v>
      </c>
      <c r="AP949" s="90" t="n">
        <f aca="false">H949*(1-0)</f>
        <v>0</v>
      </c>
      <c r="AQ949" s="89" t="s">
        <v>199</v>
      </c>
      <c r="AV949" s="90" t="n">
        <f aca="false">AW949+AX949</f>
        <v>0</v>
      </c>
      <c r="AW949" s="90" t="n">
        <f aca="false">G949*AO949</f>
        <v>0</v>
      </c>
      <c r="AX949" s="90" t="n">
        <f aca="false">G949*AP949</f>
        <v>0</v>
      </c>
      <c r="AY949" s="89" t="s">
        <v>2559</v>
      </c>
      <c r="AZ949" s="89" t="s">
        <v>2560</v>
      </c>
      <c r="BA949" s="190" t="s">
        <v>2561</v>
      </c>
      <c r="BC949" s="90" t="n">
        <f aca="false">AW949+AX949</f>
        <v>0</v>
      </c>
      <c r="BD949" s="90" t="n">
        <f aca="false">H949/(100-BE949)*100</f>
        <v>0</v>
      </c>
      <c r="BE949" s="90" t="n">
        <v>0</v>
      </c>
      <c r="BF949" s="90" t="n">
        <f aca="false">O949</f>
        <v>0</v>
      </c>
      <c r="BH949" s="90" t="n">
        <f aca="false">G949*AO949</f>
        <v>0</v>
      </c>
      <c r="BI949" s="90" t="n">
        <f aca="false">G949*AP949</f>
        <v>0</v>
      </c>
      <c r="BJ949" s="90" t="n">
        <f aca="false">G949*H949</f>
        <v>0</v>
      </c>
      <c r="BK949" s="90"/>
      <c r="BL949" s="90"/>
      <c r="BW949" s="90" t="str">
        <f aca="false">I949</f>
        <v>21</v>
      </c>
      <c r="BX949" s="11" t="s">
        <v>2524</v>
      </c>
    </row>
    <row r="950" customFormat="false" ht="15" hidden="false" customHeight="true" outlineLevel="0" collapsed="false">
      <c r="A950" s="209" t="s">
        <v>2604</v>
      </c>
      <c r="B950" s="209" t="s">
        <v>117</v>
      </c>
      <c r="C950" s="209" t="s">
        <v>1307</v>
      </c>
      <c r="D950" s="210" t="s">
        <v>2272</v>
      </c>
      <c r="E950" s="210"/>
      <c r="F950" s="209" t="s">
        <v>1309</v>
      </c>
      <c r="G950" s="211" t="n">
        <v>6</v>
      </c>
      <c r="H950" s="212"/>
      <c r="I950" s="213" t="s">
        <v>203</v>
      </c>
      <c r="J950" s="212" t="n">
        <f aca="false">G950*AO950</f>
        <v>0</v>
      </c>
      <c r="K950" s="212" t="n">
        <f aca="false">G950*AP950</f>
        <v>0</v>
      </c>
      <c r="L950" s="212" t="n">
        <f aca="false">G950*H950</f>
        <v>0</v>
      </c>
      <c r="M950" s="212" t="n">
        <f aca="false">L950*(1+BW950/100)</f>
        <v>0</v>
      </c>
      <c r="N950" s="212" t="n">
        <v>0</v>
      </c>
      <c r="O950" s="212" t="n">
        <f aca="false">G950*N950</f>
        <v>0</v>
      </c>
      <c r="P950" s="213" t="s">
        <v>204</v>
      </c>
      <c r="Z950" s="90" t="n">
        <f aca="false">IF(AQ950="5",BJ950,0)</f>
        <v>0</v>
      </c>
      <c r="AB950" s="90" t="n">
        <f aca="false">IF(AQ950="1",BH950,0)</f>
        <v>0</v>
      </c>
      <c r="AC950" s="90" t="n">
        <f aca="false">IF(AQ950="1",BI950,0)</f>
        <v>0</v>
      </c>
      <c r="AD950" s="90" t="n">
        <f aca="false">IF(AQ950="7",BH950,0)</f>
        <v>0</v>
      </c>
      <c r="AE950" s="90" t="n">
        <f aca="false">IF(AQ950="7",BI950,0)</f>
        <v>0</v>
      </c>
      <c r="AF950" s="90" t="n">
        <f aca="false">IF(AQ950="2",BH950,0)</f>
        <v>0</v>
      </c>
      <c r="AG950" s="90" t="n">
        <f aca="false">IF(AQ950="2",BI950,0)</f>
        <v>0</v>
      </c>
      <c r="AH950" s="90" t="n">
        <f aca="false">IF(AQ950="0",BJ950,0)</f>
        <v>0</v>
      </c>
      <c r="AI950" s="190" t="s">
        <v>117</v>
      </c>
      <c r="AJ950" s="90" t="n">
        <f aca="false">IF(AN950=0,L950,0)</f>
        <v>0</v>
      </c>
      <c r="AK950" s="90" t="n">
        <f aca="false">IF(AN950=12,L950,0)</f>
        <v>0</v>
      </c>
      <c r="AL950" s="90" t="n">
        <f aca="false">IF(AN950=21,L950,0)</f>
        <v>0</v>
      </c>
      <c r="AN950" s="90" t="n">
        <v>21</v>
      </c>
      <c r="AO950" s="90" t="n">
        <f aca="false">H950*0</f>
        <v>0</v>
      </c>
      <c r="AP950" s="90" t="n">
        <f aca="false">H950*(1-0)</f>
        <v>0</v>
      </c>
      <c r="AQ950" s="89" t="s">
        <v>199</v>
      </c>
      <c r="AV950" s="90" t="n">
        <f aca="false">AW950+AX950</f>
        <v>0</v>
      </c>
      <c r="AW950" s="90" t="n">
        <f aca="false">G950*AO950</f>
        <v>0</v>
      </c>
      <c r="AX950" s="90" t="n">
        <f aca="false">G950*AP950</f>
        <v>0</v>
      </c>
      <c r="AY950" s="89" t="s">
        <v>2559</v>
      </c>
      <c r="AZ950" s="89" t="s">
        <v>2560</v>
      </c>
      <c r="BA950" s="190" t="s">
        <v>2561</v>
      </c>
      <c r="BC950" s="90" t="n">
        <f aca="false">AW950+AX950</f>
        <v>0</v>
      </c>
      <c r="BD950" s="90" t="n">
        <f aca="false">H950/(100-BE950)*100</f>
        <v>0</v>
      </c>
      <c r="BE950" s="90" t="n">
        <v>0</v>
      </c>
      <c r="BF950" s="90" t="n">
        <f aca="false">O950</f>
        <v>0</v>
      </c>
      <c r="BH950" s="90" t="n">
        <f aca="false">G950*AO950</f>
        <v>0</v>
      </c>
      <c r="BI950" s="90" t="n">
        <f aca="false">G950*AP950</f>
        <v>0</v>
      </c>
      <c r="BJ950" s="90" t="n">
        <f aca="false">G950*H950</f>
        <v>0</v>
      </c>
      <c r="BK950" s="90"/>
      <c r="BL950" s="90"/>
      <c r="BW950" s="90" t="str">
        <f aca="false">I950</f>
        <v>21</v>
      </c>
      <c r="BX950" s="11" t="s">
        <v>2272</v>
      </c>
    </row>
    <row r="951" customFormat="false" ht="24.05" hidden="false" customHeight="true" outlineLevel="0" collapsed="false">
      <c r="A951" s="209" t="s">
        <v>2605</v>
      </c>
      <c r="B951" s="209" t="s">
        <v>117</v>
      </c>
      <c r="C951" s="209" t="s">
        <v>1318</v>
      </c>
      <c r="D951" s="210" t="s">
        <v>2274</v>
      </c>
      <c r="E951" s="210"/>
      <c r="F951" s="209" t="s">
        <v>1309</v>
      </c>
      <c r="G951" s="211" t="n">
        <v>8</v>
      </c>
      <c r="H951" s="212"/>
      <c r="I951" s="213" t="s">
        <v>203</v>
      </c>
      <c r="J951" s="212" t="n">
        <f aca="false">G951*AO951</f>
        <v>0</v>
      </c>
      <c r="K951" s="212" t="n">
        <f aca="false">G951*AP951</f>
        <v>0</v>
      </c>
      <c r="L951" s="212" t="n">
        <f aca="false">G951*H951</f>
        <v>0</v>
      </c>
      <c r="M951" s="212" t="n">
        <f aca="false">L951*(1+BW951/100)</f>
        <v>0</v>
      </c>
      <c r="N951" s="212" t="n">
        <v>0</v>
      </c>
      <c r="O951" s="212" t="n">
        <f aca="false">G951*N951</f>
        <v>0</v>
      </c>
      <c r="P951" s="213" t="s">
        <v>204</v>
      </c>
      <c r="Z951" s="90" t="n">
        <f aca="false">IF(AQ951="5",BJ951,0)</f>
        <v>0</v>
      </c>
      <c r="AB951" s="90" t="n">
        <f aca="false">IF(AQ951="1",BH951,0)</f>
        <v>0</v>
      </c>
      <c r="AC951" s="90" t="n">
        <f aca="false">IF(AQ951="1",BI951,0)</f>
        <v>0</v>
      </c>
      <c r="AD951" s="90" t="n">
        <f aca="false">IF(AQ951="7",BH951,0)</f>
        <v>0</v>
      </c>
      <c r="AE951" s="90" t="n">
        <f aca="false">IF(AQ951="7",BI951,0)</f>
        <v>0</v>
      </c>
      <c r="AF951" s="90" t="n">
        <f aca="false">IF(AQ951="2",BH951,0)</f>
        <v>0</v>
      </c>
      <c r="AG951" s="90" t="n">
        <f aca="false">IF(AQ951="2",BI951,0)</f>
        <v>0</v>
      </c>
      <c r="AH951" s="90" t="n">
        <f aca="false">IF(AQ951="0",BJ951,0)</f>
        <v>0</v>
      </c>
      <c r="AI951" s="190" t="s">
        <v>117</v>
      </c>
      <c r="AJ951" s="90" t="n">
        <f aca="false">IF(AN951=0,L951,0)</f>
        <v>0</v>
      </c>
      <c r="AK951" s="90" t="n">
        <f aca="false">IF(AN951=12,L951,0)</f>
        <v>0</v>
      </c>
      <c r="AL951" s="90" t="n">
        <f aca="false">IF(AN951=21,L951,0)</f>
        <v>0</v>
      </c>
      <c r="AN951" s="90" t="n">
        <v>21</v>
      </c>
      <c r="AO951" s="90" t="n">
        <f aca="false">H951*0</f>
        <v>0</v>
      </c>
      <c r="AP951" s="90" t="n">
        <f aca="false">H951*(1-0)</f>
        <v>0</v>
      </c>
      <c r="AQ951" s="89" t="s">
        <v>208</v>
      </c>
      <c r="AV951" s="90" t="n">
        <f aca="false">AW951+AX951</f>
        <v>0</v>
      </c>
      <c r="AW951" s="90" t="n">
        <f aca="false">G951*AO951</f>
        <v>0</v>
      </c>
      <c r="AX951" s="90" t="n">
        <f aca="false">G951*AP951</f>
        <v>0</v>
      </c>
      <c r="AY951" s="89" t="s">
        <v>2559</v>
      </c>
      <c r="AZ951" s="89" t="s">
        <v>2560</v>
      </c>
      <c r="BA951" s="190" t="s">
        <v>2561</v>
      </c>
      <c r="BC951" s="90" t="n">
        <f aca="false">AW951+AX951</f>
        <v>0</v>
      </c>
      <c r="BD951" s="90" t="n">
        <f aca="false">H951/(100-BE951)*100</f>
        <v>0</v>
      </c>
      <c r="BE951" s="90" t="n">
        <v>0</v>
      </c>
      <c r="BF951" s="90" t="n">
        <f aca="false">O951</f>
        <v>0</v>
      </c>
      <c r="BH951" s="90" t="n">
        <f aca="false">G951*AO951</f>
        <v>0</v>
      </c>
      <c r="BI951" s="90" t="n">
        <f aca="false">G951*AP951</f>
        <v>0</v>
      </c>
      <c r="BJ951" s="90" t="n">
        <f aca="false">G951*H951</f>
        <v>0</v>
      </c>
      <c r="BK951" s="90"/>
      <c r="BL951" s="90"/>
      <c r="BW951" s="90" t="str">
        <f aca="false">I951</f>
        <v>21</v>
      </c>
      <c r="BX951" s="11" t="s">
        <v>2274</v>
      </c>
    </row>
    <row r="952" customFormat="false" ht="24.05" hidden="false" customHeight="true" outlineLevel="0" collapsed="false">
      <c r="A952" s="209" t="s">
        <v>2606</v>
      </c>
      <c r="B952" s="209" t="s">
        <v>117</v>
      </c>
      <c r="C952" s="209" t="s">
        <v>1318</v>
      </c>
      <c r="D952" s="210" t="s">
        <v>2276</v>
      </c>
      <c r="E952" s="210"/>
      <c r="F952" s="209" t="s">
        <v>1309</v>
      </c>
      <c r="G952" s="211" t="n">
        <v>6</v>
      </c>
      <c r="H952" s="212"/>
      <c r="I952" s="213" t="s">
        <v>203</v>
      </c>
      <c r="J952" s="212" t="n">
        <f aca="false">G952*AO952</f>
        <v>0</v>
      </c>
      <c r="K952" s="212" t="n">
        <f aca="false">G952*AP952</f>
        <v>0</v>
      </c>
      <c r="L952" s="212" t="n">
        <f aca="false">G952*H952</f>
        <v>0</v>
      </c>
      <c r="M952" s="212" t="n">
        <f aca="false">L952*(1+BW952/100)</f>
        <v>0</v>
      </c>
      <c r="N952" s="212" t="n">
        <v>0</v>
      </c>
      <c r="O952" s="212" t="n">
        <f aca="false">G952*N952</f>
        <v>0</v>
      </c>
      <c r="P952" s="213" t="s">
        <v>204</v>
      </c>
      <c r="Z952" s="90" t="n">
        <f aca="false">IF(AQ952="5",BJ952,0)</f>
        <v>0</v>
      </c>
      <c r="AB952" s="90" t="n">
        <f aca="false">IF(AQ952="1",BH952,0)</f>
        <v>0</v>
      </c>
      <c r="AC952" s="90" t="n">
        <f aca="false">IF(AQ952="1",BI952,0)</f>
        <v>0</v>
      </c>
      <c r="AD952" s="90" t="n">
        <f aca="false">IF(AQ952="7",BH952,0)</f>
        <v>0</v>
      </c>
      <c r="AE952" s="90" t="n">
        <f aca="false">IF(AQ952="7",BI952,0)</f>
        <v>0</v>
      </c>
      <c r="AF952" s="90" t="n">
        <f aca="false">IF(AQ952="2",BH952,0)</f>
        <v>0</v>
      </c>
      <c r="AG952" s="90" t="n">
        <f aca="false">IF(AQ952="2",BI952,0)</f>
        <v>0</v>
      </c>
      <c r="AH952" s="90" t="n">
        <f aca="false">IF(AQ952="0",BJ952,0)</f>
        <v>0</v>
      </c>
      <c r="AI952" s="190" t="s">
        <v>117</v>
      </c>
      <c r="AJ952" s="90" t="n">
        <f aca="false">IF(AN952=0,L952,0)</f>
        <v>0</v>
      </c>
      <c r="AK952" s="90" t="n">
        <f aca="false">IF(AN952=12,L952,0)</f>
        <v>0</v>
      </c>
      <c r="AL952" s="90" t="n">
        <f aca="false">IF(AN952=21,L952,0)</f>
        <v>0</v>
      </c>
      <c r="AN952" s="90" t="n">
        <v>21</v>
      </c>
      <c r="AO952" s="90" t="n">
        <f aca="false">H952*0</f>
        <v>0</v>
      </c>
      <c r="AP952" s="90" t="n">
        <f aca="false">H952*(1-0)</f>
        <v>0</v>
      </c>
      <c r="AQ952" s="89" t="s">
        <v>208</v>
      </c>
      <c r="AV952" s="90" t="n">
        <f aca="false">AW952+AX952</f>
        <v>0</v>
      </c>
      <c r="AW952" s="90" t="n">
        <f aca="false">G952*AO952</f>
        <v>0</v>
      </c>
      <c r="AX952" s="90" t="n">
        <f aca="false">G952*AP952</f>
        <v>0</v>
      </c>
      <c r="AY952" s="89" t="s">
        <v>2559</v>
      </c>
      <c r="AZ952" s="89" t="s">
        <v>2560</v>
      </c>
      <c r="BA952" s="190" t="s">
        <v>2561</v>
      </c>
      <c r="BC952" s="90" t="n">
        <f aca="false">AW952+AX952</f>
        <v>0</v>
      </c>
      <c r="BD952" s="90" t="n">
        <f aca="false">H952/(100-BE952)*100</f>
        <v>0</v>
      </c>
      <c r="BE952" s="90" t="n">
        <v>0</v>
      </c>
      <c r="BF952" s="90" t="n">
        <f aca="false">O952</f>
        <v>0</v>
      </c>
      <c r="BH952" s="90" t="n">
        <f aca="false">G952*AO952</f>
        <v>0</v>
      </c>
      <c r="BI952" s="90" t="n">
        <f aca="false">G952*AP952</f>
        <v>0</v>
      </c>
      <c r="BJ952" s="90" t="n">
        <f aca="false">G952*H952</f>
        <v>0</v>
      </c>
      <c r="BK952" s="90"/>
      <c r="BL952" s="90"/>
      <c r="BW952" s="90" t="str">
        <f aca="false">I952</f>
        <v>21</v>
      </c>
      <c r="BX952" s="11" t="s">
        <v>2276</v>
      </c>
    </row>
    <row r="953" customFormat="false" ht="15" hidden="false" customHeight="true" outlineLevel="0" collapsed="false">
      <c r="A953" s="209" t="s">
        <v>2607</v>
      </c>
      <c r="B953" s="209" t="s">
        <v>117</v>
      </c>
      <c r="C953" s="209" t="s">
        <v>1318</v>
      </c>
      <c r="D953" s="210" t="s">
        <v>2278</v>
      </c>
      <c r="E953" s="210"/>
      <c r="F953" s="209" t="s">
        <v>1309</v>
      </c>
      <c r="G953" s="211" t="n">
        <v>12</v>
      </c>
      <c r="H953" s="212"/>
      <c r="I953" s="213" t="s">
        <v>203</v>
      </c>
      <c r="J953" s="212" t="n">
        <f aca="false">G953*AO953</f>
        <v>0</v>
      </c>
      <c r="K953" s="212" t="n">
        <f aca="false">G953*AP953</f>
        <v>0</v>
      </c>
      <c r="L953" s="212" t="n">
        <f aca="false">G953*H953</f>
        <v>0</v>
      </c>
      <c r="M953" s="212" t="n">
        <f aca="false">L953*(1+BW953/100)</f>
        <v>0</v>
      </c>
      <c r="N953" s="212" t="n">
        <v>0</v>
      </c>
      <c r="O953" s="212" t="n">
        <f aca="false">G953*N953</f>
        <v>0</v>
      </c>
      <c r="P953" s="213" t="s">
        <v>204</v>
      </c>
      <c r="Z953" s="90" t="n">
        <f aca="false">IF(AQ953="5",BJ953,0)</f>
        <v>0</v>
      </c>
      <c r="AB953" s="90" t="n">
        <f aca="false">IF(AQ953="1",BH953,0)</f>
        <v>0</v>
      </c>
      <c r="AC953" s="90" t="n">
        <f aca="false">IF(AQ953="1",BI953,0)</f>
        <v>0</v>
      </c>
      <c r="AD953" s="90" t="n">
        <f aca="false">IF(AQ953="7",BH953,0)</f>
        <v>0</v>
      </c>
      <c r="AE953" s="90" t="n">
        <f aca="false">IF(AQ953="7",BI953,0)</f>
        <v>0</v>
      </c>
      <c r="AF953" s="90" t="n">
        <f aca="false">IF(AQ953="2",BH953,0)</f>
        <v>0</v>
      </c>
      <c r="AG953" s="90" t="n">
        <f aca="false">IF(AQ953="2",BI953,0)</f>
        <v>0</v>
      </c>
      <c r="AH953" s="90" t="n">
        <f aca="false">IF(AQ953="0",BJ953,0)</f>
        <v>0</v>
      </c>
      <c r="AI953" s="190" t="s">
        <v>117</v>
      </c>
      <c r="AJ953" s="90" t="n">
        <f aca="false">IF(AN953=0,L953,0)</f>
        <v>0</v>
      </c>
      <c r="AK953" s="90" t="n">
        <f aca="false">IF(AN953=12,L953,0)</f>
        <v>0</v>
      </c>
      <c r="AL953" s="90" t="n">
        <f aca="false">IF(AN953=21,L953,0)</f>
        <v>0</v>
      </c>
      <c r="AN953" s="90" t="n">
        <v>21</v>
      </c>
      <c r="AO953" s="90" t="n">
        <f aca="false">H953*0</f>
        <v>0</v>
      </c>
      <c r="AP953" s="90" t="n">
        <f aca="false">H953*(1-0)</f>
        <v>0</v>
      </c>
      <c r="AQ953" s="89" t="s">
        <v>208</v>
      </c>
      <c r="AV953" s="90" t="n">
        <f aca="false">AW953+AX953</f>
        <v>0</v>
      </c>
      <c r="AW953" s="90" t="n">
        <f aca="false">G953*AO953</f>
        <v>0</v>
      </c>
      <c r="AX953" s="90" t="n">
        <f aca="false">G953*AP953</f>
        <v>0</v>
      </c>
      <c r="AY953" s="89" t="s">
        <v>2559</v>
      </c>
      <c r="AZ953" s="89" t="s">
        <v>2560</v>
      </c>
      <c r="BA953" s="190" t="s">
        <v>2561</v>
      </c>
      <c r="BC953" s="90" t="n">
        <f aca="false">AW953+AX953</f>
        <v>0</v>
      </c>
      <c r="BD953" s="90" t="n">
        <f aca="false">H953/(100-BE953)*100</f>
        <v>0</v>
      </c>
      <c r="BE953" s="90" t="n">
        <v>0</v>
      </c>
      <c r="BF953" s="90" t="n">
        <f aca="false">O953</f>
        <v>0</v>
      </c>
      <c r="BH953" s="90" t="n">
        <f aca="false">G953*AO953</f>
        <v>0</v>
      </c>
      <c r="BI953" s="90" t="n">
        <f aca="false">G953*AP953</f>
        <v>0</v>
      </c>
      <c r="BJ953" s="90" t="n">
        <f aca="false">G953*H953</f>
        <v>0</v>
      </c>
      <c r="BK953" s="90"/>
      <c r="BL953" s="90"/>
      <c r="BW953" s="90" t="str">
        <f aca="false">I953</f>
        <v>21</v>
      </c>
      <c r="BX953" s="11" t="s">
        <v>2278</v>
      </c>
    </row>
    <row r="954" customFormat="false" ht="15" hidden="false" customHeight="true" outlineLevel="0" collapsed="false">
      <c r="A954" s="209" t="s">
        <v>2608</v>
      </c>
      <c r="B954" s="209" t="s">
        <v>117</v>
      </c>
      <c r="C954" s="209" t="s">
        <v>1318</v>
      </c>
      <c r="D954" s="210" t="s">
        <v>2280</v>
      </c>
      <c r="E954" s="210"/>
      <c r="F954" s="209" t="s">
        <v>1309</v>
      </c>
      <c r="G954" s="211" t="n">
        <v>2</v>
      </c>
      <c r="H954" s="212"/>
      <c r="I954" s="213" t="s">
        <v>203</v>
      </c>
      <c r="J954" s="212" t="n">
        <f aca="false">G954*AO954</f>
        <v>0</v>
      </c>
      <c r="K954" s="212" t="n">
        <f aca="false">G954*AP954</f>
        <v>0</v>
      </c>
      <c r="L954" s="212" t="n">
        <f aca="false">G954*H954</f>
        <v>0</v>
      </c>
      <c r="M954" s="212" t="n">
        <f aca="false">L954*(1+BW954/100)</f>
        <v>0</v>
      </c>
      <c r="N954" s="212" t="n">
        <v>0</v>
      </c>
      <c r="O954" s="212" t="n">
        <f aca="false">G954*N954</f>
        <v>0</v>
      </c>
      <c r="P954" s="213" t="s">
        <v>204</v>
      </c>
      <c r="Z954" s="90" t="n">
        <f aca="false">IF(AQ954="5",BJ954,0)</f>
        <v>0</v>
      </c>
      <c r="AB954" s="90" t="n">
        <f aca="false">IF(AQ954="1",BH954,0)</f>
        <v>0</v>
      </c>
      <c r="AC954" s="90" t="n">
        <f aca="false">IF(AQ954="1",BI954,0)</f>
        <v>0</v>
      </c>
      <c r="AD954" s="90" t="n">
        <f aca="false">IF(AQ954="7",BH954,0)</f>
        <v>0</v>
      </c>
      <c r="AE954" s="90" t="n">
        <f aca="false">IF(AQ954="7",BI954,0)</f>
        <v>0</v>
      </c>
      <c r="AF954" s="90" t="n">
        <f aca="false">IF(AQ954="2",BH954,0)</f>
        <v>0</v>
      </c>
      <c r="AG954" s="90" t="n">
        <f aca="false">IF(AQ954="2",BI954,0)</f>
        <v>0</v>
      </c>
      <c r="AH954" s="90" t="n">
        <f aca="false">IF(AQ954="0",BJ954,0)</f>
        <v>0</v>
      </c>
      <c r="AI954" s="190" t="s">
        <v>117</v>
      </c>
      <c r="AJ954" s="90" t="n">
        <f aca="false">IF(AN954=0,L954,0)</f>
        <v>0</v>
      </c>
      <c r="AK954" s="90" t="n">
        <f aca="false">IF(AN954=12,L954,0)</f>
        <v>0</v>
      </c>
      <c r="AL954" s="90" t="n">
        <f aca="false">IF(AN954=21,L954,0)</f>
        <v>0</v>
      </c>
      <c r="AN954" s="90" t="n">
        <v>21</v>
      </c>
      <c r="AO954" s="90" t="n">
        <f aca="false">H954*0</f>
        <v>0</v>
      </c>
      <c r="AP954" s="90" t="n">
        <f aca="false">H954*(1-0)</f>
        <v>0</v>
      </c>
      <c r="AQ954" s="89" t="s">
        <v>208</v>
      </c>
      <c r="AV954" s="90" t="n">
        <f aca="false">AW954+AX954</f>
        <v>0</v>
      </c>
      <c r="AW954" s="90" t="n">
        <f aca="false">G954*AO954</f>
        <v>0</v>
      </c>
      <c r="AX954" s="90" t="n">
        <f aca="false">G954*AP954</f>
        <v>0</v>
      </c>
      <c r="AY954" s="89" t="s">
        <v>2559</v>
      </c>
      <c r="AZ954" s="89" t="s">
        <v>2560</v>
      </c>
      <c r="BA954" s="190" t="s">
        <v>2561</v>
      </c>
      <c r="BC954" s="90" t="n">
        <f aca="false">AW954+AX954</f>
        <v>0</v>
      </c>
      <c r="BD954" s="90" t="n">
        <f aca="false">H954/(100-BE954)*100</f>
        <v>0</v>
      </c>
      <c r="BE954" s="90" t="n">
        <v>0</v>
      </c>
      <c r="BF954" s="90" t="n">
        <f aca="false">O954</f>
        <v>0</v>
      </c>
      <c r="BH954" s="90" t="n">
        <f aca="false">G954*AO954</f>
        <v>0</v>
      </c>
      <c r="BI954" s="90" t="n">
        <f aca="false">G954*AP954</f>
        <v>0</v>
      </c>
      <c r="BJ954" s="90" t="n">
        <f aca="false">G954*H954</f>
        <v>0</v>
      </c>
      <c r="BK954" s="90"/>
      <c r="BL954" s="90"/>
      <c r="BW954" s="90" t="str">
        <f aca="false">I954</f>
        <v>21</v>
      </c>
      <c r="BX954" s="11" t="s">
        <v>2280</v>
      </c>
    </row>
    <row r="955" customFormat="false" ht="24.05" hidden="false" customHeight="true" outlineLevel="0" collapsed="false">
      <c r="A955" s="209" t="s">
        <v>2609</v>
      </c>
      <c r="B955" s="209" t="s">
        <v>117</v>
      </c>
      <c r="C955" s="209" t="s">
        <v>2282</v>
      </c>
      <c r="D955" s="210" t="s">
        <v>2283</v>
      </c>
      <c r="E955" s="210"/>
      <c r="F955" s="209" t="s">
        <v>1309</v>
      </c>
      <c r="G955" s="211" t="n">
        <v>25</v>
      </c>
      <c r="H955" s="212"/>
      <c r="I955" s="213" t="s">
        <v>203</v>
      </c>
      <c r="J955" s="212" t="n">
        <f aca="false">G955*AO955</f>
        <v>0</v>
      </c>
      <c r="K955" s="212" t="n">
        <f aca="false">G955*AP955</f>
        <v>0</v>
      </c>
      <c r="L955" s="212" t="n">
        <f aca="false">G955*H955</f>
        <v>0</v>
      </c>
      <c r="M955" s="212" t="n">
        <f aca="false">L955*(1+BW955/100)</f>
        <v>0</v>
      </c>
      <c r="N955" s="212" t="n">
        <v>0</v>
      </c>
      <c r="O955" s="212" t="n">
        <f aca="false">G955*N955</f>
        <v>0</v>
      </c>
      <c r="P955" s="213" t="s">
        <v>204</v>
      </c>
      <c r="Z955" s="90" t="n">
        <f aca="false">IF(AQ955="5",BJ955,0)</f>
        <v>0</v>
      </c>
      <c r="AB955" s="90" t="n">
        <f aca="false">IF(AQ955="1",BH955,0)</f>
        <v>0</v>
      </c>
      <c r="AC955" s="90" t="n">
        <f aca="false">IF(AQ955="1",BI955,0)</f>
        <v>0</v>
      </c>
      <c r="AD955" s="90" t="n">
        <f aca="false">IF(AQ955="7",BH955,0)</f>
        <v>0</v>
      </c>
      <c r="AE955" s="90" t="n">
        <f aca="false">IF(AQ955="7",BI955,0)</f>
        <v>0</v>
      </c>
      <c r="AF955" s="90" t="n">
        <f aca="false">IF(AQ955="2",BH955,0)</f>
        <v>0</v>
      </c>
      <c r="AG955" s="90" t="n">
        <f aca="false">IF(AQ955="2",BI955,0)</f>
        <v>0</v>
      </c>
      <c r="AH955" s="90" t="n">
        <f aca="false">IF(AQ955="0",BJ955,0)</f>
        <v>0</v>
      </c>
      <c r="AI955" s="190" t="s">
        <v>117</v>
      </c>
      <c r="AJ955" s="90" t="n">
        <f aca="false">IF(AN955=0,L955,0)</f>
        <v>0</v>
      </c>
      <c r="AK955" s="90" t="n">
        <f aca="false">IF(AN955=12,L955,0)</f>
        <v>0</v>
      </c>
      <c r="AL955" s="90" t="n">
        <f aca="false">IF(AN955=21,L955,0)</f>
        <v>0</v>
      </c>
      <c r="AN955" s="90" t="n">
        <v>21</v>
      </c>
      <c r="AO955" s="90" t="n">
        <f aca="false">H955*0</f>
        <v>0</v>
      </c>
      <c r="AP955" s="90" t="n">
        <f aca="false">H955*(1-0)</f>
        <v>0</v>
      </c>
      <c r="AQ955" s="89" t="s">
        <v>199</v>
      </c>
      <c r="AV955" s="90" t="n">
        <f aca="false">AW955+AX955</f>
        <v>0</v>
      </c>
      <c r="AW955" s="90" t="n">
        <f aca="false">G955*AO955</f>
        <v>0</v>
      </c>
      <c r="AX955" s="90" t="n">
        <f aca="false">G955*AP955</f>
        <v>0</v>
      </c>
      <c r="AY955" s="89" t="s">
        <v>2559</v>
      </c>
      <c r="AZ955" s="89" t="s">
        <v>2560</v>
      </c>
      <c r="BA955" s="190" t="s">
        <v>2561</v>
      </c>
      <c r="BC955" s="90" t="n">
        <f aca="false">AW955+AX955</f>
        <v>0</v>
      </c>
      <c r="BD955" s="90" t="n">
        <f aca="false">H955/(100-BE955)*100</f>
        <v>0</v>
      </c>
      <c r="BE955" s="90" t="n">
        <v>0</v>
      </c>
      <c r="BF955" s="90" t="n">
        <f aca="false">O955</f>
        <v>0</v>
      </c>
      <c r="BH955" s="90" t="n">
        <f aca="false">G955*AO955</f>
        <v>0</v>
      </c>
      <c r="BI955" s="90" t="n">
        <f aca="false">G955*AP955</f>
        <v>0</v>
      </c>
      <c r="BJ955" s="90" t="n">
        <f aca="false">G955*H955</f>
        <v>0</v>
      </c>
      <c r="BK955" s="90"/>
      <c r="BL955" s="90"/>
      <c r="BW955" s="90" t="str">
        <f aca="false">I955</f>
        <v>21</v>
      </c>
      <c r="BX955" s="11" t="s">
        <v>2283</v>
      </c>
    </row>
    <row r="956" customFormat="false" ht="35.5" hidden="false" customHeight="true" outlineLevel="0" collapsed="false">
      <c r="A956" s="209" t="s">
        <v>2610</v>
      </c>
      <c r="B956" s="209" t="s">
        <v>117</v>
      </c>
      <c r="C956" s="209" t="s">
        <v>1318</v>
      </c>
      <c r="D956" s="210" t="s">
        <v>2285</v>
      </c>
      <c r="E956" s="210"/>
      <c r="F956" s="209" t="s">
        <v>1309</v>
      </c>
      <c r="G956" s="211" t="n">
        <v>10</v>
      </c>
      <c r="H956" s="212"/>
      <c r="I956" s="213" t="s">
        <v>203</v>
      </c>
      <c r="J956" s="212" t="n">
        <f aca="false">G956*AO956</f>
        <v>0</v>
      </c>
      <c r="K956" s="212" t="n">
        <f aca="false">G956*AP956</f>
        <v>0</v>
      </c>
      <c r="L956" s="212" t="n">
        <f aca="false">G956*H956</f>
        <v>0</v>
      </c>
      <c r="M956" s="212" t="n">
        <f aca="false">L956*(1+BW956/100)</f>
        <v>0</v>
      </c>
      <c r="N956" s="212" t="n">
        <v>0</v>
      </c>
      <c r="O956" s="212" t="n">
        <f aca="false">G956*N956</f>
        <v>0</v>
      </c>
      <c r="P956" s="213" t="s">
        <v>204</v>
      </c>
      <c r="Z956" s="90" t="n">
        <f aca="false">IF(AQ956="5",BJ956,0)</f>
        <v>0</v>
      </c>
      <c r="AB956" s="90" t="n">
        <f aca="false">IF(AQ956="1",BH956,0)</f>
        <v>0</v>
      </c>
      <c r="AC956" s="90" t="n">
        <f aca="false">IF(AQ956="1",BI956,0)</f>
        <v>0</v>
      </c>
      <c r="AD956" s="90" t="n">
        <f aca="false">IF(AQ956="7",BH956,0)</f>
        <v>0</v>
      </c>
      <c r="AE956" s="90" t="n">
        <f aca="false">IF(AQ956="7",BI956,0)</f>
        <v>0</v>
      </c>
      <c r="AF956" s="90" t="n">
        <f aca="false">IF(AQ956="2",BH956,0)</f>
        <v>0</v>
      </c>
      <c r="AG956" s="90" t="n">
        <f aca="false">IF(AQ956="2",BI956,0)</f>
        <v>0</v>
      </c>
      <c r="AH956" s="90" t="n">
        <f aca="false">IF(AQ956="0",BJ956,0)</f>
        <v>0</v>
      </c>
      <c r="AI956" s="190" t="s">
        <v>117</v>
      </c>
      <c r="AJ956" s="90" t="n">
        <f aca="false">IF(AN956=0,L956,0)</f>
        <v>0</v>
      </c>
      <c r="AK956" s="90" t="n">
        <f aca="false">IF(AN956=12,L956,0)</f>
        <v>0</v>
      </c>
      <c r="AL956" s="90" t="n">
        <f aca="false">IF(AN956=21,L956,0)</f>
        <v>0</v>
      </c>
      <c r="AN956" s="90" t="n">
        <v>21</v>
      </c>
      <c r="AO956" s="90" t="n">
        <f aca="false">H956*0</f>
        <v>0</v>
      </c>
      <c r="AP956" s="90" t="n">
        <f aca="false">H956*(1-0)</f>
        <v>0</v>
      </c>
      <c r="AQ956" s="89" t="s">
        <v>208</v>
      </c>
      <c r="AV956" s="90" t="n">
        <f aca="false">AW956+AX956</f>
        <v>0</v>
      </c>
      <c r="AW956" s="90" t="n">
        <f aca="false">G956*AO956</f>
        <v>0</v>
      </c>
      <c r="AX956" s="90" t="n">
        <f aca="false">G956*AP956</f>
        <v>0</v>
      </c>
      <c r="AY956" s="89" t="s">
        <v>2559</v>
      </c>
      <c r="AZ956" s="89" t="s">
        <v>2560</v>
      </c>
      <c r="BA956" s="190" t="s">
        <v>2561</v>
      </c>
      <c r="BC956" s="90" t="n">
        <f aca="false">AW956+AX956</f>
        <v>0</v>
      </c>
      <c r="BD956" s="90" t="n">
        <f aca="false">H956/(100-BE956)*100</f>
        <v>0</v>
      </c>
      <c r="BE956" s="90" t="n">
        <v>0</v>
      </c>
      <c r="BF956" s="90" t="n">
        <f aca="false">O956</f>
        <v>0</v>
      </c>
      <c r="BH956" s="90" t="n">
        <f aca="false">G956*AO956</f>
        <v>0</v>
      </c>
      <c r="BI956" s="90" t="n">
        <f aca="false">G956*AP956</f>
        <v>0</v>
      </c>
      <c r="BJ956" s="90" t="n">
        <f aca="false">G956*H956</f>
        <v>0</v>
      </c>
      <c r="BK956" s="90"/>
      <c r="BL956" s="90"/>
      <c r="BW956" s="90" t="str">
        <f aca="false">I956</f>
        <v>21</v>
      </c>
      <c r="BX956" s="11" t="s">
        <v>2285</v>
      </c>
    </row>
    <row r="957" customFormat="false" ht="15" hidden="false" customHeight="true" outlineLevel="0" collapsed="false">
      <c r="A957" s="209" t="s">
        <v>2611</v>
      </c>
      <c r="B957" s="209" t="s">
        <v>117</v>
      </c>
      <c r="C957" s="209" t="s">
        <v>1318</v>
      </c>
      <c r="D957" s="210" t="s">
        <v>2287</v>
      </c>
      <c r="E957" s="210"/>
      <c r="F957" s="209" t="s">
        <v>1309</v>
      </c>
      <c r="G957" s="211" t="n">
        <v>12</v>
      </c>
      <c r="H957" s="212"/>
      <c r="I957" s="213" t="s">
        <v>203</v>
      </c>
      <c r="J957" s="212" t="n">
        <f aca="false">G957*AO957</f>
        <v>0</v>
      </c>
      <c r="K957" s="212" t="n">
        <f aca="false">G957*AP957</f>
        <v>0</v>
      </c>
      <c r="L957" s="212" t="n">
        <f aca="false">G957*H957</f>
        <v>0</v>
      </c>
      <c r="M957" s="212" t="n">
        <f aca="false">L957*(1+BW957/100)</f>
        <v>0</v>
      </c>
      <c r="N957" s="212" t="n">
        <v>0</v>
      </c>
      <c r="O957" s="212" t="n">
        <f aca="false">G957*N957</f>
        <v>0</v>
      </c>
      <c r="P957" s="213" t="s">
        <v>204</v>
      </c>
      <c r="Z957" s="90" t="n">
        <f aca="false">IF(AQ957="5",BJ957,0)</f>
        <v>0</v>
      </c>
      <c r="AB957" s="90" t="n">
        <f aca="false">IF(AQ957="1",BH957,0)</f>
        <v>0</v>
      </c>
      <c r="AC957" s="90" t="n">
        <f aca="false">IF(AQ957="1",BI957,0)</f>
        <v>0</v>
      </c>
      <c r="AD957" s="90" t="n">
        <f aca="false">IF(AQ957="7",BH957,0)</f>
        <v>0</v>
      </c>
      <c r="AE957" s="90" t="n">
        <f aca="false">IF(AQ957="7",BI957,0)</f>
        <v>0</v>
      </c>
      <c r="AF957" s="90" t="n">
        <f aca="false">IF(AQ957="2",BH957,0)</f>
        <v>0</v>
      </c>
      <c r="AG957" s="90" t="n">
        <f aca="false">IF(AQ957="2",BI957,0)</f>
        <v>0</v>
      </c>
      <c r="AH957" s="90" t="n">
        <f aca="false">IF(AQ957="0",BJ957,0)</f>
        <v>0</v>
      </c>
      <c r="AI957" s="190" t="s">
        <v>117</v>
      </c>
      <c r="AJ957" s="90" t="n">
        <f aca="false">IF(AN957=0,L957,0)</f>
        <v>0</v>
      </c>
      <c r="AK957" s="90" t="n">
        <f aca="false">IF(AN957=12,L957,0)</f>
        <v>0</v>
      </c>
      <c r="AL957" s="90" t="n">
        <f aca="false">IF(AN957=21,L957,0)</f>
        <v>0</v>
      </c>
      <c r="AN957" s="90" t="n">
        <v>21</v>
      </c>
      <c r="AO957" s="90" t="n">
        <f aca="false">H957*0</f>
        <v>0</v>
      </c>
      <c r="AP957" s="90" t="n">
        <f aca="false">H957*(1-0)</f>
        <v>0</v>
      </c>
      <c r="AQ957" s="89" t="s">
        <v>208</v>
      </c>
      <c r="AV957" s="90" t="n">
        <f aca="false">AW957+AX957</f>
        <v>0</v>
      </c>
      <c r="AW957" s="90" t="n">
        <f aca="false">G957*AO957</f>
        <v>0</v>
      </c>
      <c r="AX957" s="90" t="n">
        <f aca="false">G957*AP957</f>
        <v>0</v>
      </c>
      <c r="AY957" s="89" t="s">
        <v>2559</v>
      </c>
      <c r="AZ957" s="89" t="s">
        <v>2560</v>
      </c>
      <c r="BA957" s="190" t="s">
        <v>2561</v>
      </c>
      <c r="BC957" s="90" t="n">
        <f aca="false">AW957+AX957</f>
        <v>0</v>
      </c>
      <c r="BD957" s="90" t="n">
        <f aca="false">H957/(100-BE957)*100</f>
        <v>0</v>
      </c>
      <c r="BE957" s="90" t="n">
        <v>0</v>
      </c>
      <c r="BF957" s="90" t="n">
        <f aca="false">O957</f>
        <v>0</v>
      </c>
      <c r="BH957" s="90" t="n">
        <f aca="false">G957*AO957</f>
        <v>0</v>
      </c>
      <c r="BI957" s="90" t="n">
        <f aca="false">G957*AP957</f>
        <v>0</v>
      </c>
      <c r="BJ957" s="90" t="n">
        <f aca="false">G957*H957</f>
        <v>0</v>
      </c>
      <c r="BK957" s="90"/>
      <c r="BL957" s="90"/>
      <c r="BW957" s="90" t="str">
        <f aca="false">I957</f>
        <v>21</v>
      </c>
      <c r="BX957" s="11" t="s">
        <v>2287</v>
      </c>
    </row>
    <row r="958" customFormat="false" ht="15" hidden="false" customHeight="true" outlineLevel="0" collapsed="false">
      <c r="A958" s="209" t="s">
        <v>2612</v>
      </c>
      <c r="B958" s="209" t="s">
        <v>117</v>
      </c>
      <c r="C958" s="209" t="s">
        <v>1318</v>
      </c>
      <c r="D958" s="210" t="s">
        <v>2613</v>
      </c>
      <c r="E958" s="210"/>
      <c r="F958" s="209" t="s">
        <v>1309</v>
      </c>
      <c r="G958" s="211" t="n">
        <v>4</v>
      </c>
      <c r="H958" s="212"/>
      <c r="I958" s="213" t="s">
        <v>203</v>
      </c>
      <c r="J958" s="212" t="n">
        <f aca="false">G958*AO958</f>
        <v>0</v>
      </c>
      <c r="K958" s="212" t="n">
        <f aca="false">G958*AP958</f>
        <v>0</v>
      </c>
      <c r="L958" s="212" t="n">
        <f aca="false">G958*H958</f>
        <v>0</v>
      </c>
      <c r="M958" s="212" t="n">
        <f aca="false">L958*(1+BW958/100)</f>
        <v>0</v>
      </c>
      <c r="N958" s="212" t="n">
        <v>0</v>
      </c>
      <c r="O958" s="212" t="n">
        <f aca="false">G958*N958</f>
        <v>0</v>
      </c>
      <c r="P958" s="213" t="s">
        <v>204</v>
      </c>
      <c r="Z958" s="90" t="n">
        <f aca="false">IF(AQ958="5",BJ958,0)</f>
        <v>0</v>
      </c>
      <c r="AB958" s="90" t="n">
        <f aca="false">IF(AQ958="1",BH958,0)</f>
        <v>0</v>
      </c>
      <c r="AC958" s="90" t="n">
        <f aca="false">IF(AQ958="1",BI958,0)</f>
        <v>0</v>
      </c>
      <c r="AD958" s="90" t="n">
        <f aca="false">IF(AQ958="7",BH958,0)</f>
        <v>0</v>
      </c>
      <c r="AE958" s="90" t="n">
        <f aca="false">IF(AQ958="7",BI958,0)</f>
        <v>0</v>
      </c>
      <c r="AF958" s="90" t="n">
        <f aca="false">IF(AQ958="2",BH958,0)</f>
        <v>0</v>
      </c>
      <c r="AG958" s="90" t="n">
        <f aca="false">IF(AQ958="2",BI958,0)</f>
        <v>0</v>
      </c>
      <c r="AH958" s="90" t="n">
        <f aca="false">IF(AQ958="0",BJ958,0)</f>
        <v>0</v>
      </c>
      <c r="AI958" s="190" t="s">
        <v>117</v>
      </c>
      <c r="AJ958" s="90" t="n">
        <f aca="false">IF(AN958=0,L958,0)</f>
        <v>0</v>
      </c>
      <c r="AK958" s="90" t="n">
        <f aca="false">IF(AN958=12,L958,0)</f>
        <v>0</v>
      </c>
      <c r="AL958" s="90" t="n">
        <f aca="false">IF(AN958=21,L958,0)</f>
        <v>0</v>
      </c>
      <c r="AN958" s="90" t="n">
        <v>21</v>
      </c>
      <c r="AO958" s="90" t="n">
        <f aca="false">H958*0</f>
        <v>0</v>
      </c>
      <c r="AP958" s="90" t="n">
        <f aca="false">H958*(1-0)</f>
        <v>0</v>
      </c>
      <c r="AQ958" s="89" t="s">
        <v>208</v>
      </c>
      <c r="AV958" s="90" t="n">
        <f aca="false">AW958+AX958</f>
        <v>0</v>
      </c>
      <c r="AW958" s="90" t="n">
        <f aca="false">G958*AO958</f>
        <v>0</v>
      </c>
      <c r="AX958" s="90" t="n">
        <f aca="false">G958*AP958</f>
        <v>0</v>
      </c>
      <c r="AY958" s="89" t="s">
        <v>2559</v>
      </c>
      <c r="AZ958" s="89" t="s">
        <v>2560</v>
      </c>
      <c r="BA958" s="190" t="s">
        <v>2561</v>
      </c>
      <c r="BC958" s="90" t="n">
        <f aca="false">AW958+AX958</f>
        <v>0</v>
      </c>
      <c r="BD958" s="90" t="n">
        <f aca="false">H958/(100-BE958)*100</f>
        <v>0</v>
      </c>
      <c r="BE958" s="90" t="n">
        <v>0</v>
      </c>
      <c r="BF958" s="90" t="n">
        <f aca="false">O958</f>
        <v>0</v>
      </c>
      <c r="BH958" s="90" t="n">
        <f aca="false">G958*AO958</f>
        <v>0</v>
      </c>
      <c r="BI958" s="90" t="n">
        <f aca="false">G958*AP958</f>
        <v>0</v>
      </c>
      <c r="BJ958" s="90" t="n">
        <f aca="false">G958*H958</f>
        <v>0</v>
      </c>
      <c r="BK958" s="90"/>
      <c r="BL958" s="90"/>
      <c r="BW958" s="90" t="str">
        <f aca="false">I958</f>
        <v>21</v>
      </c>
      <c r="BX958" s="11" t="s">
        <v>2613</v>
      </c>
    </row>
    <row r="959" customFormat="false" ht="24.05" hidden="false" customHeight="true" outlineLevel="0" collapsed="false">
      <c r="A959" s="209" t="s">
        <v>2614</v>
      </c>
      <c r="B959" s="209" t="s">
        <v>117</v>
      </c>
      <c r="C959" s="209" t="s">
        <v>2615</v>
      </c>
      <c r="D959" s="210" t="s">
        <v>2616</v>
      </c>
      <c r="E959" s="210"/>
      <c r="F959" s="209" t="s">
        <v>771</v>
      </c>
      <c r="G959" s="211" t="n">
        <v>1</v>
      </c>
      <c r="H959" s="212"/>
      <c r="I959" s="213" t="s">
        <v>203</v>
      </c>
      <c r="J959" s="212" t="n">
        <f aca="false">G959*AO959</f>
        <v>0</v>
      </c>
      <c r="K959" s="212" t="n">
        <f aca="false">G959*AP959</f>
        <v>0</v>
      </c>
      <c r="L959" s="212" t="n">
        <f aca="false">G959*H959</f>
        <v>0</v>
      </c>
      <c r="M959" s="212" t="n">
        <f aca="false">L959*(1+BW959/100)</f>
        <v>0</v>
      </c>
      <c r="N959" s="212" t="n">
        <v>0</v>
      </c>
      <c r="O959" s="212" t="n">
        <f aca="false">G959*N959</f>
        <v>0</v>
      </c>
      <c r="P959" s="213"/>
      <c r="Z959" s="90" t="n">
        <f aca="false">IF(AQ959="5",BJ959,0)</f>
        <v>0</v>
      </c>
      <c r="AB959" s="90" t="n">
        <f aca="false">IF(AQ959="1",BH959,0)</f>
        <v>0</v>
      </c>
      <c r="AC959" s="90" t="n">
        <f aca="false">IF(AQ959="1",BI959,0)</f>
        <v>0</v>
      </c>
      <c r="AD959" s="90" t="n">
        <f aca="false">IF(AQ959="7",BH959,0)</f>
        <v>0</v>
      </c>
      <c r="AE959" s="90" t="n">
        <f aca="false">IF(AQ959="7",BI959,0)</f>
        <v>0</v>
      </c>
      <c r="AF959" s="90" t="n">
        <f aca="false">IF(AQ959="2",BH959,0)</f>
        <v>0</v>
      </c>
      <c r="AG959" s="90" t="n">
        <f aca="false">IF(AQ959="2",BI959,0)</f>
        <v>0</v>
      </c>
      <c r="AH959" s="90" t="n">
        <f aca="false">IF(AQ959="0",BJ959,0)</f>
        <v>0</v>
      </c>
      <c r="AI959" s="190" t="s">
        <v>117</v>
      </c>
      <c r="AJ959" s="90" t="n">
        <f aca="false">IF(AN959=0,L959,0)</f>
        <v>0</v>
      </c>
      <c r="AK959" s="90" t="n">
        <f aca="false">IF(AN959=12,L959,0)</f>
        <v>0</v>
      </c>
      <c r="AL959" s="90" t="n">
        <f aca="false">IF(AN959=21,L959,0)</f>
        <v>0</v>
      </c>
      <c r="AN959" s="90" t="n">
        <v>21</v>
      </c>
      <c r="AO959" s="90" t="n">
        <f aca="false">H959*0.750403296</f>
        <v>0</v>
      </c>
      <c r="AP959" s="90" t="n">
        <f aca="false">H959*(1-0.750403296)</f>
        <v>0</v>
      </c>
      <c r="AQ959" s="89" t="s">
        <v>208</v>
      </c>
      <c r="AV959" s="90" t="n">
        <f aca="false">AW959+AX959</f>
        <v>0</v>
      </c>
      <c r="AW959" s="90" t="n">
        <f aca="false">G959*AO959</f>
        <v>0</v>
      </c>
      <c r="AX959" s="90" t="n">
        <f aca="false">G959*AP959</f>
        <v>0</v>
      </c>
      <c r="AY959" s="89" t="s">
        <v>2559</v>
      </c>
      <c r="AZ959" s="89" t="s">
        <v>2560</v>
      </c>
      <c r="BA959" s="190" t="s">
        <v>2561</v>
      </c>
      <c r="BC959" s="90" t="n">
        <f aca="false">AW959+AX959</f>
        <v>0</v>
      </c>
      <c r="BD959" s="90" t="n">
        <f aca="false">H959/(100-BE959)*100</f>
        <v>0</v>
      </c>
      <c r="BE959" s="90" t="n">
        <v>0</v>
      </c>
      <c r="BF959" s="90" t="n">
        <f aca="false">O959</f>
        <v>0</v>
      </c>
      <c r="BH959" s="90" t="n">
        <f aca="false">G959*AO959</f>
        <v>0</v>
      </c>
      <c r="BI959" s="90" t="n">
        <f aca="false">G959*AP959</f>
        <v>0</v>
      </c>
      <c r="BJ959" s="90" t="n">
        <f aca="false">G959*H959</f>
        <v>0</v>
      </c>
      <c r="BK959" s="90"/>
      <c r="BL959" s="90"/>
      <c r="BW959" s="90" t="str">
        <f aca="false">I959</f>
        <v>21</v>
      </c>
      <c r="BX959" s="11" t="s">
        <v>2616</v>
      </c>
    </row>
    <row r="960" customFormat="false" ht="24.05" hidden="false" customHeight="true" outlineLevel="0" collapsed="false">
      <c r="A960" s="209" t="s">
        <v>2617</v>
      </c>
      <c r="B960" s="209" t="s">
        <v>117</v>
      </c>
      <c r="C960" s="209" t="s">
        <v>2618</v>
      </c>
      <c r="D960" s="210" t="s">
        <v>2619</v>
      </c>
      <c r="E960" s="210"/>
      <c r="F960" s="209" t="s">
        <v>771</v>
      </c>
      <c r="G960" s="211" t="n">
        <v>1</v>
      </c>
      <c r="H960" s="212"/>
      <c r="I960" s="213" t="s">
        <v>203</v>
      </c>
      <c r="J960" s="212" t="n">
        <f aca="false">G960*AO960</f>
        <v>0</v>
      </c>
      <c r="K960" s="212" t="n">
        <f aca="false">G960*AP960</f>
        <v>0</v>
      </c>
      <c r="L960" s="212" t="n">
        <f aca="false">G960*H960</f>
        <v>0</v>
      </c>
      <c r="M960" s="212" t="n">
        <f aca="false">L960*(1+BW960/100)</f>
        <v>0</v>
      </c>
      <c r="N960" s="212" t="n">
        <v>0</v>
      </c>
      <c r="O960" s="212" t="n">
        <f aca="false">G960*N960</f>
        <v>0</v>
      </c>
      <c r="P960" s="213"/>
      <c r="Z960" s="90" t="n">
        <f aca="false">IF(AQ960="5",BJ960,0)</f>
        <v>0</v>
      </c>
      <c r="AB960" s="90" t="n">
        <f aca="false">IF(AQ960="1",BH960,0)</f>
        <v>0</v>
      </c>
      <c r="AC960" s="90" t="n">
        <f aca="false">IF(AQ960="1",BI960,0)</f>
        <v>0</v>
      </c>
      <c r="AD960" s="90" t="n">
        <f aca="false">IF(AQ960="7",BH960,0)</f>
        <v>0</v>
      </c>
      <c r="AE960" s="90" t="n">
        <f aca="false">IF(AQ960="7",BI960,0)</f>
        <v>0</v>
      </c>
      <c r="AF960" s="90" t="n">
        <f aca="false">IF(AQ960="2",BH960,0)</f>
        <v>0</v>
      </c>
      <c r="AG960" s="90" t="n">
        <f aca="false">IF(AQ960="2",BI960,0)</f>
        <v>0</v>
      </c>
      <c r="AH960" s="90" t="n">
        <f aca="false">IF(AQ960="0",BJ960,0)</f>
        <v>0</v>
      </c>
      <c r="AI960" s="190" t="s">
        <v>117</v>
      </c>
      <c r="AJ960" s="90" t="n">
        <f aca="false">IF(AN960=0,L960,0)</f>
        <v>0</v>
      </c>
      <c r="AK960" s="90" t="n">
        <f aca="false">IF(AN960=12,L960,0)</f>
        <v>0</v>
      </c>
      <c r="AL960" s="90" t="n">
        <f aca="false">IF(AN960=21,L960,0)</f>
        <v>0</v>
      </c>
      <c r="AN960" s="90" t="n">
        <v>21</v>
      </c>
      <c r="AO960" s="90" t="n">
        <f aca="false">H960*0.786516968</f>
        <v>0</v>
      </c>
      <c r="AP960" s="90" t="n">
        <f aca="false">H960*(1-0.786516968)</f>
        <v>0</v>
      </c>
      <c r="AQ960" s="89" t="s">
        <v>208</v>
      </c>
      <c r="AV960" s="90" t="n">
        <f aca="false">AW960+AX960</f>
        <v>0</v>
      </c>
      <c r="AW960" s="90" t="n">
        <f aca="false">G960*AO960</f>
        <v>0</v>
      </c>
      <c r="AX960" s="90" t="n">
        <f aca="false">G960*AP960</f>
        <v>0</v>
      </c>
      <c r="AY960" s="89" t="s">
        <v>2559</v>
      </c>
      <c r="AZ960" s="89" t="s">
        <v>2560</v>
      </c>
      <c r="BA960" s="190" t="s">
        <v>2561</v>
      </c>
      <c r="BC960" s="90" t="n">
        <f aca="false">AW960+AX960</f>
        <v>0</v>
      </c>
      <c r="BD960" s="90" t="n">
        <f aca="false">H960/(100-BE960)*100</f>
        <v>0</v>
      </c>
      <c r="BE960" s="90" t="n">
        <v>0</v>
      </c>
      <c r="BF960" s="90" t="n">
        <f aca="false">O960</f>
        <v>0</v>
      </c>
      <c r="BH960" s="90" t="n">
        <f aca="false">G960*AO960</f>
        <v>0</v>
      </c>
      <c r="BI960" s="90" t="n">
        <f aca="false">G960*AP960</f>
        <v>0</v>
      </c>
      <c r="BJ960" s="90" t="n">
        <f aca="false">G960*H960</f>
        <v>0</v>
      </c>
      <c r="BK960" s="90"/>
      <c r="BL960" s="90"/>
      <c r="BW960" s="90" t="str">
        <f aca="false">I960</f>
        <v>21</v>
      </c>
      <c r="BX960" s="11" t="s">
        <v>2619</v>
      </c>
    </row>
    <row r="961" customFormat="false" ht="15" hidden="false" customHeight="true" outlineLevel="0" collapsed="false">
      <c r="A961" s="209" t="s">
        <v>2620</v>
      </c>
      <c r="B961" s="209" t="s">
        <v>117</v>
      </c>
      <c r="C961" s="209" t="s">
        <v>2621</v>
      </c>
      <c r="D961" s="210" t="s">
        <v>2622</v>
      </c>
      <c r="E961" s="210"/>
      <c r="F961" s="209" t="s">
        <v>771</v>
      </c>
      <c r="G961" s="211" t="n">
        <v>5</v>
      </c>
      <c r="H961" s="212"/>
      <c r="I961" s="213" t="s">
        <v>203</v>
      </c>
      <c r="J961" s="212" t="n">
        <f aca="false">G961*AO961</f>
        <v>0</v>
      </c>
      <c r="K961" s="212" t="n">
        <f aca="false">G961*AP961</f>
        <v>0</v>
      </c>
      <c r="L961" s="212" t="n">
        <f aca="false">G961*H961</f>
        <v>0</v>
      </c>
      <c r="M961" s="212" t="n">
        <f aca="false">L961*(1+BW961/100)</f>
        <v>0</v>
      </c>
      <c r="N961" s="212" t="n">
        <v>0</v>
      </c>
      <c r="O961" s="212" t="n">
        <f aca="false">G961*N961</f>
        <v>0</v>
      </c>
      <c r="P961" s="213"/>
      <c r="Z961" s="90" t="n">
        <f aca="false">IF(AQ961="5",BJ961,0)</f>
        <v>0</v>
      </c>
      <c r="AB961" s="90" t="n">
        <f aca="false">IF(AQ961="1",BH961,0)</f>
        <v>0</v>
      </c>
      <c r="AC961" s="90" t="n">
        <f aca="false">IF(AQ961="1",BI961,0)</f>
        <v>0</v>
      </c>
      <c r="AD961" s="90" t="n">
        <f aca="false">IF(AQ961="7",BH961,0)</f>
        <v>0</v>
      </c>
      <c r="AE961" s="90" t="n">
        <f aca="false">IF(AQ961="7",BI961,0)</f>
        <v>0</v>
      </c>
      <c r="AF961" s="90" t="n">
        <f aca="false">IF(AQ961="2",BH961,0)</f>
        <v>0</v>
      </c>
      <c r="AG961" s="90" t="n">
        <f aca="false">IF(AQ961="2",BI961,0)</f>
        <v>0</v>
      </c>
      <c r="AH961" s="90" t="n">
        <f aca="false">IF(AQ961="0",BJ961,0)</f>
        <v>0</v>
      </c>
      <c r="AI961" s="190" t="s">
        <v>117</v>
      </c>
      <c r="AJ961" s="90" t="n">
        <f aca="false">IF(AN961=0,L961,0)</f>
        <v>0</v>
      </c>
      <c r="AK961" s="90" t="n">
        <f aca="false">IF(AN961=12,L961,0)</f>
        <v>0</v>
      </c>
      <c r="AL961" s="90" t="n">
        <f aca="false">IF(AN961=21,L961,0)</f>
        <v>0</v>
      </c>
      <c r="AN961" s="90" t="n">
        <v>21</v>
      </c>
      <c r="AO961" s="90" t="n">
        <f aca="false">H961*0.659864686</f>
        <v>0</v>
      </c>
      <c r="AP961" s="90" t="n">
        <f aca="false">H961*(1-0.659864686)</f>
        <v>0</v>
      </c>
      <c r="AQ961" s="89" t="s">
        <v>208</v>
      </c>
      <c r="AV961" s="90" t="n">
        <f aca="false">AW961+AX961</f>
        <v>0</v>
      </c>
      <c r="AW961" s="90" t="n">
        <f aca="false">G961*AO961</f>
        <v>0</v>
      </c>
      <c r="AX961" s="90" t="n">
        <f aca="false">G961*AP961</f>
        <v>0</v>
      </c>
      <c r="AY961" s="89" t="s">
        <v>2559</v>
      </c>
      <c r="AZ961" s="89" t="s">
        <v>2560</v>
      </c>
      <c r="BA961" s="190" t="s">
        <v>2561</v>
      </c>
      <c r="BC961" s="90" t="n">
        <f aca="false">AW961+AX961</f>
        <v>0</v>
      </c>
      <c r="BD961" s="90" t="n">
        <f aca="false">H961/(100-BE961)*100</f>
        <v>0</v>
      </c>
      <c r="BE961" s="90" t="n">
        <v>0</v>
      </c>
      <c r="BF961" s="90" t="n">
        <f aca="false">O961</f>
        <v>0</v>
      </c>
      <c r="BH961" s="90" t="n">
        <f aca="false">G961*AO961</f>
        <v>0</v>
      </c>
      <c r="BI961" s="90" t="n">
        <f aca="false">G961*AP961</f>
        <v>0</v>
      </c>
      <c r="BJ961" s="90" t="n">
        <f aca="false">G961*H961</f>
        <v>0</v>
      </c>
      <c r="BK961" s="90"/>
      <c r="BL961" s="90"/>
      <c r="BW961" s="90" t="str">
        <f aca="false">I961</f>
        <v>21</v>
      </c>
      <c r="BX961" s="11" t="s">
        <v>2622</v>
      </c>
    </row>
    <row r="962" customFormat="false" ht="15" hidden="false" customHeight="true" outlineLevel="0" collapsed="false">
      <c r="A962" s="209" t="s">
        <v>2623</v>
      </c>
      <c r="B962" s="209" t="s">
        <v>117</v>
      </c>
      <c r="C962" s="209" t="s">
        <v>2509</v>
      </c>
      <c r="D962" s="210" t="s">
        <v>2510</v>
      </c>
      <c r="E962" s="210"/>
      <c r="F962" s="209" t="s">
        <v>313</v>
      </c>
      <c r="G962" s="211" t="n">
        <v>113</v>
      </c>
      <c r="H962" s="212"/>
      <c r="I962" s="213" t="s">
        <v>203</v>
      </c>
      <c r="J962" s="212" t="n">
        <f aca="false">G962*AO962</f>
        <v>0</v>
      </c>
      <c r="K962" s="212" t="n">
        <f aca="false">G962*AP962</f>
        <v>0</v>
      </c>
      <c r="L962" s="212" t="n">
        <f aca="false">G962*H962</f>
        <v>0</v>
      </c>
      <c r="M962" s="212" t="n">
        <f aca="false">L962*(1+BW962/100)</f>
        <v>0</v>
      </c>
      <c r="N962" s="212" t="n">
        <v>0</v>
      </c>
      <c r="O962" s="212" t="n">
        <f aca="false">G962*N962</f>
        <v>0</v>
      </c>
      <c r="P962" s="213" t="s">
        <v>204</v>
      </c>
      <c r="Z962" s="90" t="n">
        <f aca="false">IF(AQ962="5",BJ962,0)</f>
        <v>0</v>
      </c>
      <c r="AB962" s="90" t="n">
        <f aca="false">IF(AQ962="1",BH962,0)</f>
        <v>0</v>
      </c>
      <c r="AC962" s="90" t="n">
        <f aca="false">IF(AQ962="1",BI962,0)</f>
        <v>0</v>
      </c>
      <c r="AD962" s="90" t="n">
        <f aca="false">IF(AQ962="7",BH962,0)</f>
        <v>0</v>
      </c>
      <c r="AE962" s="90" t="n">
        <f aca="false">IF(AQ962="7",BI962,0)</f>
        <v>0</v>
      </c>
      <c r="AF962" s="90" t="n">
        <f aca="false">IF(AQ962="2",BH962,0)</f>
        <v>0</v>
      </c>
      <c r="AG962" s="90" t="n">
        <f aca="false">IF(AQ962="2",BI962,0)</f>
        <v>0</v>
      </c>
      <c r="AH962" s="90" t="n">
        <f aca="false">IF(AQ962="0",BJ962,0)</f>
        <v>0</v>
      </c>
      <c r="AI962" s="190" t="s">
        <v>117</v>
      </c>
      <c r="AJ962" s="90" t="n">
        <f aca="false">IF(AN962=0,L962,0)</f>
        <v>0</v>
      </c>
      <c r="AK962" s="90" t="n">
        <f aca="false">IF(AN962=12,L962,0)</f>
        <v>0</v>
      </c>
      <c r="AL962" s="90" t="n">
        <f aca="false">IF(AN962=21,L962,0)</f>
        <v>0</v>
      </c>
      <c r="AN962" s="90" t="n">
        <v>21</v>
      </c>
      <c r="AO962" s="90" t="n">
        <f aca="false">H962*0</f>
        <v>0</v>
      </c>
      <c r="AP962" s="90" t="n">
        <f aca="false">H962*(1-0)</f>
        <v>0</v>
      </c>
      <c r="AQ962" s="89" t="s">
        <v>208</v>
      </c>
      <c r="AV962" s="90" t="n">
        <f aca="false">AW962+AX962</f>
        <v>0</v>
      </c>
      <c r="AW962" s="90" t="n">
        <f aca="false">G962*AO962</f>
        <v>0</v>
      </c>
      <c r="AX962" s="90" t="n">
        <f aca="false">G962*AP962</f>
        <v>0</v>
      </c>
      <c r="AY962" s="89" t="s">
        <v>2559</v>
      </c>
      <c r="AZ962" s="89" t="s">
        <v>2560</v>
      </c>
      <c r="BA962" s="190" t="s">
        <v>2561</v>
      </c>
      <c r="BC962" s="90" t="n">
        <f aca="false">AW962+AX962</f>
        <v>0</v>
      </c>
      <c r="BD962" s="90" t="n">
        <f aca="false">H962/(100-BE962)*100</f>
        <v>0</v>
      </c>
      <c r="BE962" s="90" t="n">
        <v>0</v>
      </c>
      <c r="BF962" s="90" t="n">
        <f aca="false">O962</f>
        <v>0</v>
      </c>
      <c r="BH962" s="90" t="n">
        <f aca="false">G962*AO962</f>
        <v>0</v>
      </c>
      <c r="BI962" s="90" t="n">
        <f aca="false">G962*AP962</f>
        <v>0</v>
      </c>
      <c r="BJ962" s="90" t="n">
        <f aca="false">G962*H962</f>
        <v>0</v>
      </c>
      <c r="BK962" s="90"/>
      <c r="BL962" s="90"/>
      <c r="BW962" s="90" t="str">
        <f aca="false">I962</f>
        <v>21</v>
      </c>
      <c r="BX962" s="11" t="s">
        <v>2510</v>
      </c>
    </row>
    <row r="963" customFormat="false" ht="15" hidden="false" customHeight="true" outlineLevel="0" collapsed="false">
      <c r="A963" s="209" t="s">
        <v>2624</v>
      </c>
      <c r="B963" s="209" t="s">
        <v>117</v>
      </c>
      <c r="C963" s="209" t="s">
        <v>2625</v>
      </c>
      <c r="D963" s="210" t="s">
        <v>2626</v>
      </c>
      <c r="E963" s="210"/>
      <c r="F963" s="209" t="s">
        <v>771</v>
      </c>
      <c r="G963" s="211" t="n">
        <v>2</v>
      </c>
      <c r="H963" s="212"/>
      <c r="I963" s="213" t="s">
        <v>203</v>
      </c>
      <c r="J963" s="212" t="n">
        <f aca="false">G963*AO963</f>
        <v>0</v>
      </c>
      <c r="K963" s="212" t="n">
        <f aca="false">G963*AP963</f>
        <v>0</v>
      </c>
      <c r="L963" s="212" t="n">
        <f aca="false">G963*H963</f>
        <v>0</v>
      </c>
      <c r="M963" s="212" t="n">
        <f aca="false">L963*(1+BW963/100)</f>
        <v>0</v>
      </c>
      <c r="N963" s="212" t="n">
        <v>0</v>
      </c>
      <c r="O963" s="212" t="n">
        <f aca="false">G963*N963</f>
        <v>0</v>
      </c>
      <c r="P963" s="213"/>
      <c r="Z963" s="90" t="n">
        <f aca="false">IF(AQ963="5",BJ963,0)</f>
        <v>0</v>
      </c>
      <c r="AB963" s="90" t="n">
        <f aca="false">IF(AQ963="1",BH963,0)</f>
        <v>0</v>
      </c>
      <c r="AC963" s="90" t="n">
        <f aca="false">IF(AQ963="1",BI963,0)</f>
        <v>0</v>
      </c>
      <c r="AD963" s="90" t="n">
        <f aca="false">IF(AQ963="7",BH963,0)</f>
        <v>0</v>
      </c>
      <c r="AE963" s="90" t="n">
        <f aca="false">IF(AQ963="7",BI963,0)</f>
        <v>0</v>
      </c>
      <c r="AF963" s="90" t="n">
        <f aca="false">IF(AQ963="2",BH963,0)</f>
        <v>0</v>
      </c>
      <c r="AG963" s="90" t="n">
        <f aca="false">IF(AQ963="2",BI963,0)</f>
        <v>0</v>
      </c>
      <c r="AH963" s="90" t="n">
        <f aca="false">IF(AQ963="0",BJ963,0)</f>
        <v>0</v>
      </c>
      <c r="AI963" s="190" t="s">
        <v>117</v>
      </c>
      <c r="AJ963" s="90" t="n">
        <f aca="false">IF(AN963=0,L963,0)</f>
        <v>0</v>
      </c>
      <c r="AK963" s="90" t="n">
        <f aca="false">IF(AN963=12,L963,0)</f>
        <v>0</v>
      </c>
      <c r="AL963" s="90" t="n">
        <f aca="false">IF(AN963=21,L963,0)</f>
        <v>0</v>
      </c>
      <c r="AN963" s="90" t="n">
        <v>21</v>
      </c>
      <c r="AO963" s="90" t="n">
        <f aca="false">H963*0.576404314</f>
        <v>0</v>
      </c>
      <c r="AP963" s="90" t="n">
        <f aca="false">H963*(1-0.576404314)</f>
        <v>0</v>
      </c>
      <c r="AQ963" s="89" t="s">
        <v>208</v>
      </c>
      <c r="AV963" s="90" t="n">
        <f aca="false">AW963+AX963</f>
        <v>0</v>
      </c>
      <c r="AW963" s="90" t="n">
        <f aca="false">G963*AO963</f>
        <v>0</v>
      </c>
      <c r="AX963" s="90" t="n">
        <f aca="false">G963*AP963</f>
        <v>0</v>
      </c>
      <c r="AY963" s="89" t="s">
        <v>2559</v>
      </c>
      <c r="AZ963" s="89" t="s">
        <v>2560</v>
      </c>
      <c r="BA963" s="190" t="s">
        <v>2561</v>
      </c>
      <c r="BC963" s="90" t="n">
        <f aca="false">AW963+AX963</f>
        <v>0</v>
      </c>
      <c r="BD963" s="90" t="n">
        <f aca="false">H963/(100-BE963)*100</f>
        <v>0</v>
      </c>
      <c r="BE963" s="90" t="n">
        <v>0</v>
      </c>
      <c r="BF963" s="90" t="n">
        <f aca="false">O963</f>
        <v>0</v>
      </c>
      <c r="BH963" s="90" t="n">
        <f aca="false">G963*AO963</f>
        <v>0</v>
      </c>
      <c r="BI963" s="90" t="n">
        <f aca="false">G963*AP963</f>
        <v>0</v>
      </c>
      <c r="BJ963" s="90" t="n">
        <f aca="false">G963*H963</f>
        <v>0</v>
      </c>
      <c r="BK963" s="90"/>
      <c r="BL963" s="90"/>
      <c r="BW963" s="90" t="str">
        <f aca="false">I963</f>
        <v>21</v>
      </c>
      <c r="BX963" s="11" t="s">
        <v>2626</v>
      </c>
    </row>
    <row r="964" customFormat="false" ht="15" hidden="false" customHeight="true" outlineLevel="0" collapsed="false">
      <c r="A964" s="203"/>
      <c r="B964" s="204" t="s">
        <v>117</v>
      </c>
      <c r="C964" s="204" t="s">
        <v>404</v>
      </c>
      <c r="D964" s="205" t="s">
        <v>903</v>
      </c>
      <c r="E964" s="205"/>
      <c r="F964" s="203" t="s">
        <v>97</v>
      </c>
      <c r="G964" s="206" t="s">
        <v>97</v>
      </c>
      <c r="H964" s="203"/>
      <c r="I964" s="203" t="s">
        <v>97</v>
      </c>
      <c r="J964" s="207" t="n">
        <f aca="false">SUM(J965:J968)</f>
        <v>0</v>
      </c>
      <c r="K964" s="207" t="n">
        <f aca="false">SUM(K965:K968)</f>
        <v>0</v>
      </c>
      <c r="L964" s="207" t="n">
        <f aca="false">SUM(L965:L968)</f>
        <v>0</v>
      </c>
      <c r="M964" s="207" t="n">
        <f aca="false">SUM(M965:M968)</f>
        <v>0</v>
      </c>
      <c r="N964" s="208"/>
      <c r="O964" s="207" t="n">
        <f aca="false">SUM(O965:O968)</f>
        <v>0.11132</v>
      </c>
      <c r="P964" s="208"/>
      <c r="AI964" s="190" t="s">
        <v>117</v>
      </c>
      <c r="AS964" s="178" t="n">
        <f aca="false">SUM(AJ965:AJ968)</f>
        <v>0</v>
      </c>
      <c r="AT964" s="178" t="n">
        <f aca="false">SUM(AK965:AK968)</f>
        <v>0</v>
      </c>
      <c r="AU964" s="178" t="n">
        <f aca="false">SUM(AL965:AL968)</f>
        <v>0</v>
      </c>
    </row>
    <row r="965" customFormat="false" ht="15" hidden="false" customHeight="true" outlineLevel="0" collapsed="false">
      <c r="A965" s="209" t="s">
        <v>2627</v>
      </c>
      <c r="B965" s="209" t="s">
        <v>117</v>
      </c>
      <c r="C965" s="209" t="s">
        <v>2353</v>
      </c>
      <c r="D965" s="210" t="s">
        <v>2354</v>
      </c>
      <c r="E965" s="210"/>
      <c r="F965" s="209" t="s">
        <v>313</v>
      </c>
      <c r="G965" s="211" t="n">
        <v>59</v>
      </c>
      <c r="H965" s="212"/>
      <c r="I965" s="213" t="s">
        <v>203</v>
      </c>
      <c r="J965" s="212" t="n">
        <f aca="false">G965*AO965</f>
        <v>0</v>
      </c>
      <c r="K965" s="212" t="n">
        <f aca="false">G965*AP965</f>
        <v>0</v>
      </c>
      <c r="L965" s="212" t="n">
        <f aca="false">G965*H965</f>
        <v>0</v>
      </c>
      <c r="M965" s="212" t="n">
        <f aca="false">L965*(1+BW965/100)</f>
        <v>0</v>
      </c>
      <c r="N965" s="212" t="n">
        <v>0.00056</v>
      </c>
      <c r="O965" s="212" t="n">
        <f aca="false">G965*N965</f>
        <v>0.03304</v>
      </c>
      <c r="P965" s="213" t="s">
        <v>204</v>
      </c>
      <c r="Z965" s="90" t="n">
        <f aca="false">IF(AQ965="5",BJ965,0)</f>
        <v>0</v>
      </c>
      <c r="AB965" s="90" t="n">
        <f aca="false">IF(AQ965="1",BH965,0)</f>
        <v>0</v>
      </c>
      <c r="AC965" s="90" t="n">
        <f aca="false">IF(AQ965="1",BI965,0)</f>
        <v>0</v>
      </c>
      <c r="AD965" s="90" t="n">
        <f aca="false">IF(AQ965="7",BH965,0)</f>
        <v>0</v>
      </c>
      <c r="AE965" s="90" t="n">
        <f aca="false">IF(AQ965="7",BI965,0)</f>
        <v>0</v>
      </c>
      <c r="AF965" s="90" t="n">
        <f aca="false">IF(AQ965="2",BH965,0)</f>
        <v>0</v>
      </c>
      <c r="AG965" s="90" t="n">
        <f aca="false">IF(AQ965="2",BI965,0)</f>
        <v>0</v>
      </c>
      <c r="AH965" s="90" t="n">
        <f aca="false">IF(AQ965="0",BJ965,0)</f>
        <v>0</v>
      </c>
      <c r="AI965" s="190" t="s">
        <v>117</v>
      </c>
      <c r="AJ965" s="90" t="n">
        <f aca="false">IF(AN965=0,L965,0)</f>
        <v>0</v>
      </c>
      <c r="AK965" s="90" t="n">
        <f aca="false">IF(AN965=12,L965,0)</f>
        <v>0</v>
      </c>
      <c r="AL965" s="90" t="n">
        <f aca="false">IF(AN965=21,L965,0)</f>
        <v>0</v>
      </c>
      <c r="AN965" s="90" t="n">
        <v>21</v>
      </c>
      <c r="AO965" s="90" t="n">
        <f aca="false">H965*0.105883978</f>
        <v>0</v>
      </c>
      <c r="AP965" s="90" t="n">
        <f aca="false">H965*(1-0.105883978)</f>
        <v>0</v>
      </c>
      <c r="AQ965" s="89" t="s">
        <v>199</v>
      </c>
      <c r="AV965" s="90" t="n">
        <f aca="false">AW965+AX965</f>
        <v>0</v>
      </c>
      <c r="AW965" s="90" t="n">
        <f aca="false">G965*AO965</f>
        <v>0</v>
      </c>
      <c r="AX965" s="90" t="n">
        <f aca="false">G965*AP965</f>
        <v>0</v>
      </c>
      <c r="AY965" s="89" t="s">
        <v>907</v>
      </c>
      <c r="AZ965" s="89" t="s">
        <v>2628</v>
      </c>
      <c r="BA965" s="190" t="s">
        <v>2561</v>
      </c>
      <c r="BC965" s="90" t="n">
        <f aca="false">AW965+AX965</f>
        <v>0</v>
      </c>
      <c r="BD965" s="90" t="n">
        <f aca="false">H965/(100-BE965)*100</f>
        <v>0</v>
      </c>
      <c r="BE965" s="90" t="n">
        <v>0</v>
      </c>
      <c r="BF965" s="90" t="n">
        <f aca="false">O965</f>
        <v>0.03304</v>
      </c>
      <c r="BH965" s="90" t="n">
        <f aca="false">G965*AO965</f>
        <v>0</v>
      </c>
      <c r="BI965" s="90" t="n">
        <f aca="false">G965*AP965</f>
        <v>0</v>
      </c>
      <c r="BJ965" s="90" t="n">
        <f aca="false">G965*H965</f>
        <v>0</v>
      </c>
      <c r="BK965" s="90"/>
      <c r="BL965" s="90" t="n">
        <v>61</v>
      </c>
      <c r="BW965" s="90" t="str">
        <f aca="false">I965</f>
        <v>21</v>
      </c>
      <c r="BX965" s="11" t="s">
        <v>2354</v>
      </c>
    </row>
    <row r="966" customFormat="false" ht="15" hidden="false" customHeight="true" outlineLevel="0" collapsed="false">
      <c r="A966" s="209" t="s">
        <v>2629</v>
      </c>
      <c r="B966" s="209" t="s">
        <v>117</v>
      </c>
      <c r="C966" s="209" t="s">
        <v>2357</v>
      </c>
      <c r="D966" s="210" t="s">
        <v>2358</v>
      </c>
      <c r="E966" s="210"/>
      <c r="F966" s="209" t="s">
        <v>313</v>
      </c>
      <c r="G966" s="211" t="n">
        <v>42</v>
      </c>
      <c r="H966" s="212"/>
      <c r="I966" s="213" t="s">
        <v>203</v>
      </c>
      <c r="J966" s="212" t="n">
        <f aca="false">G966*AO966</f>
        <v>0</v>
      </c>
      <c r="K966" s="212" t="n">
        <f aca="false">G966*AP966</f>
        <v>0</v>
      </c>
      <c r="L966" s="212" t="n">
        <f aca="false">G966*H966</f>
        <v>0</v>
      </c>
      <c r="M966" s="212" t="n">
        <f aca="false">L966*(1+BW966/100)</f>
        <v>0</v>
      </c>
      <c r="N966" s="212" t="n">
        <v>0.00154</v>
      </c>
      <c r="O966" s="212" t="n">
        <f aca="false">G966*N966</f>
        <v>0.06468</v>
      </c>
      <c r="P966" s="213" t="s">
        <v>204</v>
      </c>
      <c r="Z966" s="90" t="n">
        <f aca="false">IF(AQ966="5",BJ966,0)</f>
        <v>0</v>
      </c>
      <c r="AB966" s="90" t="n">
        <f aca="false">IF(AQ966="1",BH966,0)</f>
        <v>0</v>
      </c>
      <c r="AC966" s="90" t="n">
        <f aca="false">IF(AQ966="1",BI966,0)</f>
        <v>0</v>
      </c>
      <c r="AD966" s="90" t="n">
        <f aca="false">IF(AQ966="7",BH966,0)</f>
        <v>0</v>
      </c>
      <c r="AE966" s="90" t="n">
        <f aca="false">IF(AQ966="7",BI966,0)</f>
        <v>0</v>
      </c>
      <c r="AF966" s="90" t="n">
        <f aca="false">IF(AQ966="2",BH966,0)</f>
        <v>0</v>
      </c>
      <c r="AG966" s="90" t="n">
        <f aca="false">IF(AQ966="2",BI966,0)</f>
        <v>0</v>
      </c>
      <c r="AH966" s="90" t="n">
        <f aca="false">IF(AQ966="0",BJ966,0)</f>
        <v>0</v>
      </c>
      <c r="AI966" s="190" t="s">
        <v>117</v>
      </c>
      <c r="AJ966" s="90" t="n">
        <f aca="false">IF(AN966=0,L966,0)</f>
        <v>0</v>
      </c>
      <c r="AK966" s="90" t="n">
        <f aca="false">IF(AN966=12,L966,0)</f>
        <v>0</v>
      </c>
      <c r="AL966" s="90" t="n">
        <f aca="false">IF(AN966=21,L966,0)</f>
        <v>0</v>
      </c>
      <c r="AN966" s="90" t="n">
        <v>21</v>
      </c>
      <c r="AO966" s="90" t="n">
        <f aca="false">H966*0.206103273</f>
        <v>0</v>
      </c>
      <c r="AP966" s="90" t="n">
        <f aca="false">H966*(1-0.206103273)</f>
        <v>0</v>
      </c>
      <c r="AQ966" s="89" t="s">
        <v>199</v>
      </c>
      <c r="AV966" s="90" t="n">
        <f aca="false">AW966+AX966</f>
        <v>0</v>
      </c>
      <c r="AW966" s="90" t="n">
        <f aca="false">G966*AO966</f>
        <v>0</v>
      </c>
      <c r="AX966" s="90" t="n">
        <f aca="false">G966*AP966</f>
        <v>0</v>
      </c>
      <c r="AY966" s="89" t="s">
        <v>907</v>
      </c>
      <c r="AZ966" s="89" t="s">
        <v>2628</v>
      </c>
      <c r="BA966" s="190" t="s">
        <v>2561</v>
      </c>
      <c r="BC966" s="90" t="n">
        <f aca="false">AW966+AX966</f>
        <v>0</v>
      </c>
      <c r="BD966" s="90" t="n">
        <f aca="false">H966/(100-BE966)*100</f>
        <v>0</v>
      </c>
      <c r="BE966" s="90" t="n">
        <v>0</v>
      </c>
      <c r="BF966" s="90" t="n">
        <f aca="false">O966</f>
        <v>0.06468</v>
      </c>
      <c r="BH966" s="90" t="n">
        <f aca="false">G966*AO966</f>
        <v>0</v>
      </c>
      <c r="BI966" s="90" t="n">
        <f aca="false">G966*AP966</f>
        <v>0</v>
      </c>
      <c r="BJ966" s="90" t="n">
        <f aca="false">G966*H966</f>
        <v>0</v>
      </c>
      <c r="BK966" s="90"/>
      <c r="BL966" s="90" t="n">
        <v>61</v>
      </c>
      <c r="BW966" s="90" t="str">
        <f aca="false">I966</f>
        <v>21</v>
      </c>
      <c r="BX966" s="11" t="s">
        <v>2358</v>
      </c>
    </row>
    <row r="967" customFormat="false" ht="15" hidden="false" customHeight="true" outlineLevel="0" collapsed="false">
      <c r="A967" s="209" t="s">
        <v>2630</v>
      </c>
      <c r="B967" s="209" t="s">
        <v>117</v>
      </c>
      <c r="C967" s="209" t="s">
        <v>1328</v>
      </c>
      <c r="D967" s="210" t="s">
        <v>2360</v>
      </c>
      <c r="E967" s="210"/>
      <c r="F967" s="209" t="s">
        <v>255</v>
      </c>
      <c r="G967" s="211" t="n">
        <v>0.2</v>
      </c>
      <c r="H967" s="212"/>
      <c r="I967" s="213" t="s">
        <v>203</v>
      </c>
      <c r="J967" s="212" t="n">
        <f aca="false">G967*AO967</f>
        <v>0</v>
      </c>
      <c r="K967" s="212" t="n">
        <f aca="false">G967*AP967</f>
        <v>0</v>
      </c>
      <c r="L967" s="212" t="n">
        <f aca="false">G967*H967</f>
        <v>0</v>
      </c>
      <c r="M967" s="212" t="n">
        <f aca="false">L967*(1+BW967/100)</f>
        <v>0</v>
      </c>
      <c r="N967" s="212" t="n">
        <v>0.068</v>
      </c>
      <c r="O967" s="212" t="n">
        <f aca="false">G967*N967</f>
        <v>0.0136</v>
      </c>
      <c r="P967" s="213" t="s">
        <v>204</v>
      </c>
      <c r="Z967" s="90" t="n">
        <f aca="false">IF(AQ967="5",BJ967,0)</f>
        <v>0</v>
      </c>
      <c r="AB967" s="90" t="n">
        <f aca="false">IF(AQ967="1",BH967,0)</f>
        <v>0</v>
      </c>
      <c r="AC967" s="90" t="n">
        <f aca="false">IF(AQ967="1",BI967,0)</f>
        <v>0</v>
      </c>
      <c r="AD967" s="90" t="n">
        <f aca="false">IF(AQ967="7",BH967,0)</f>
        <v>0</v>
      </c>
      <c r="AE967" s="90" t="n">
        <f aca="false">IF(AQ967="7",BI967,0)</f>
        <v>0</v>
      </c>
      <c r="AF967" s="90" t="n">
        <f aca="false">IF(AQ967="2",BH967,0)</f>
        <v>0</v>
      </c>
      <c r="AG967" s="90" t="n">
        <f aca="false">IF(AQ967="2",BI967,0)</f>
        <v>0</v>
      </c>
      <c r="AH967" s="90" t="n">
        <f aca="false">IF(AQ967="0",BJ967,0)</f>
        <v>0</v>
      </c>
      <c r="AI967" s="190" t="s">
        <v>117</v>
      </c>
      <c r="AJ967" s="90" t="n">
        <f aca="false">IF(AN967=0,L967,0)</f>
        <v>0</v>
      </c>
      <c r="AK967" s="90" t="n">
        <f aca="false">IF(AN967=12,L967,0)</f>
        <v>0</v>
      </c>
      <c r="AL967" s="90" t="n">
        <f aca="false">IF(AN967=21,L967,0)</f>
        <v>0</v>
      </c>
      <c r="AN967" s="90" t="n">
        <v>21</v>
      </c>
      <c r="AO967" s="90" t="n">
        <f aca="false">H967*0.510024766</f>
        <v>0</v>
      </c>
      <c r="AP967" s="90" t="n">
        <f aca="false">H967*(1-0.510024766)</f>
        <v>0</v>
      </c>
      <c r="AQ967" s="89" t="s">
        <v>199</v>
      </c>
      <c r="AV967" s="90" t="n">
        <f aca="false">AW967+AX967</f>
        <v>0</v>
      </c>
      <c r="AW967" s="90" t="n">
        <f aca="false">G967*AO967</f>
        <v>0</v>
      </c>
      <c r="AX967" s="90" t="n">
        <f aca="false">G967*AP967</f>
        <v>0</v>
      </c>
      <c r="AY967" s="89" t="s">
        <v>907</v>
      </c>
      <c r="AZ967" s="89" t="s">
        <v>2628</v>
      </c>
      <c r="BA967" s="190" t="s">
        <v>2561</v>
      </c>
      <c r="BC967" s="90" t="n">
        <f aca="false">AW967+AX967</f>
        <v>0</v>
      </c>
      <c r="BD967" s="90" t="n">
        <f aca="false">H967/(100-BE967)*100</f>
        <v>0</v>
      </c>
      <c r="BE967" s="90" t="n">
        <v>0</v>
      </c>
      <c r="BF967" s="90" t="n">
        <f aca="false">O967</f>
        <v>0.0136</v>
      </c>
      <c r="BH967" s="90" t="n">
        <f aca="false">G967*AO967</f>
        <v>0</v>
      </c>
      <c r="BI967" s="90" t="n">
        <f aca="false">G967*AP967</f>
        <v>0</v>
      </c>
      <c r="BJ967" s="90" t="n">
        <f aca="false">G967*H967</f>
        <v>0</v>
      </c>
      <c r="BK967" s="90"/>
      <c r="BL967" s="90" t="n">
        <v>61</v>
      </c>
      <c r="BW967" s="90" t="str">
        <f aca="false">I967</f>
        <v>21</v>
      </c>
      <c r="BX967" s="11" t="s">
        <v>2360</v>
      </c>
    </row>
    <row r="968" customFormat="false" ht="15" hidden="false" customHeight="true" outlineLevel="0" collapsed="false">
      <c r="A968" s="209" t="s">
        <v>2631</v>
      </c>
      <c r="B968" s="209" t="s">
        <v>117</v>
      </c>
      <c r="C968" s="209" t="s">
        <v>900</v>
      </c>
      <c r="D968" s="210" t="s">
        <v>901</v>
      </c>
      <c r="E968" s="210"/>
      <c r="F968" s="209" t="s">
        <v>264</v>
      </c>
      <c r="G968" s="211" t="n">
        <v>0.113</v>
      </c>
      <c r="H968" s="212"/>
      <c r="I968" s="213" t="s">
        <v>203</v>
      </c>
      <c r="J968" s="212" t="n">
        <f aca="false">G968*AO968</f>
        <v>0</v>
      </c>
      <c r="K968" s="212" t="n">
        <f aca="false">G968*AP968</f>
        <v>0</v>
      </c>
      <c r="L968" s="212" t="n">
        <f aca="false">G968*H968</f>
        <v>0</v>
      </c>
      <c r="M968" s="212" t="n">
        <f aca="false">L968*(1+BW968/100)</f>
        <v>0</v>
      </c>
      <c r="N968" s="212" t="n">
        <v>0</v>
      </c>
      <c r="O968" s="212" t="n">
        <f aca="false">G968*N968</f>
        <v>0</v>
      </c>
      <c r="P968" s="213" t="s">
        <v>204</v>
      </c>
      <c r="Z968" s="90" t="n">
        <f aca="false">IF(AQ968="5",BJ968,0)</f>
        <v>0</v>
      </c>
      <c r="AB968" s="90" t="n">
        <f aca="false">IF(AQ968="1",BH968,0)</f>
        <v>0</v>
      </c>
      <c r="AC968" s="90" t="n">
        <f aca="false">IF(AQ968="1",BI968,0)</f>
        <v>0</v>
      </c>
      <c r="AD968" s="90" t="n">
        <f aca="false">IF(AQ968="7",BH968,0)</f>
        <v>0</v>
      </c>
      <c r="AE968" s="90" t="n">
        <f aca="false">IF(AQ968="7",BI968,0)</f>
        <v>0</v>
      </c>
      <c r="AF968" s="90" t="n">
        <f aca="false">IF(AQ968="2",BH968,0)</f>
        <v>0</v>
      </c>
      <c r="AG968" s="90" t="n">
        <f aca="false">IF(AQ968="2",BI968,0)</f>
        <v>0</v>
      </c>
      <c r="AH968" s="90" t="n">
        <f aca="false">IF(AQ968="0",BJ968,0)</f>
        <v>0</v>
      </c>
      <c r="AI968" s="190" t="s">
        <v>117</v>
      </c>
      <c r="AJ968" s="90" t="n">
        <f aca="false">IF(AN968=0,L968,0)</f>
        <v>0</v>
      </c>
      <c r="AK968" s="90" t="n">
        <f aca="false">IF(AN968=12,L968,0)</f>
        <v>0</v>
      </c>
      <c r="AL968" s="90" t="n">
        <f aca="false">IF(AN968=21,L968,0)</f>
        <v>0</v>
      </c>
      <c r="AN968" s="90" t="n">
        <v>21</v>
      </c>
      <c r="AO968" s="90" t="n">
        <f aca="false">H968*0</f>
        <v>0</v>
      </c>
      <c r="AP968" s="90" t="n">
        <f aca="false">H968*(1-0)</f>
        <v>0</v>
      </c>
      <c r="AQ968" s="89" t="s">
        <v>220</v>
      </c>
      <c r="AV968" s="90" t="n">
        <f aca="false">AW968+AX968</f>
        <v>0</v>
      </c>
      <c r="AW968" s="90" t="n">
        <f aca="false">G968*AO968</f>
        <v>0</v>
      </c>
      <c r="AX968" s="90" t="n">
        <f aca="false">G968*AP968</f>
        <v>0</v>
      </c>
      <c r="AY968" s="89" t="s">
        <v>907</v>
      </c>
      <c r="AZ968" s="89" t="s">
        <v>2628</v>
      </c>
      <c r="BA968" s="190" t="s">
        <v>2561</v>
      </c>
      <c r="BC968" s="90" t="n">
        <f aca="false">AW968+AX968</f>
        <v>0</v>
      </c>
      <c r="BD968" s="90" t="n">
        <f aca="false">H968/(100-BE968)*100</f>
        <v>0</v>
      </c>
      <c r="BE968" s="90" t="n">
        <v>0</v>
      </c>
      <c r="BF968" s="90" t="n">
        <f aca="false">O968</f>
        <v>0</v>
      </c>
      <c r="BH968" s="90" t="n">
        <f aca="false">G968*AO968</f>
        <v>0</v>
      </c>
      <c r="BI968" s="90" t="n">
        <f aca="false">G968*AP968</f>
        <v>0</v>
      </c>
      <c r="BJ968" s="90" t="n">
        <f aca="false">G968*H968</f>
        <v>0</v>
      </c>
      <c r="BK968" s="90"/>
      <c r="BL968" s="90" t="n">
        <v>61</v>
      </c>
      <c r="BW968" s="90" t="str">
        <f aca="false">I968</f>
        <v>21</v>
      </c>
      <c r="BX968" s="11" t="s">
        <v>901</v>
      </c>
    </row>
    <row r="969" customFormat="false" ht="15" hidden="false" customHeight="true" outlineLevel="0" collapsed="false">
      <c r="A969" s="203"/>
      <c r="B969" s="204" t="s">
        <v>117</v>
      </c>
      <c r="C969" s="204" t="s">
        <v>517</v>
      </c>
      <c r="D969" s="205" t="s">
        <v>1340</v>
      </c>
      <c r="E969" s="205"/>
      <c r="F969" s="203" t="s">
        <v>97</v>
      </c>
      <c r="G969" s="206" t="s">
        <v>97</v>
      </c>
      <c r="H969" s="203"/>
      <c r="I969" s="203" t="s">
        <v>97</v>
      </c>
      <c r="J969" s="207" t="n">
        <f aca="false">SUM(J970:J972)</f>
        <v>0</v>
      </c>
      <c r="K969" s="207" t="n">
        <f aca="false">SUM(K970:K972)</f>
        <v>0</v>
      </c>
      <c r="L969" s="207" t="n">
        <f aca="false">SUM(L970:L972)</f>
        <v>0</v>
      </c>
      <c r="M969" s="207" t="n">
        <f aca="false">SUM(M970:M972)</f>
        <v>0</v>
      </c>
      <c r="N969" s="208"/>
      <c r="O969" s="207" t="n">
        <f aca="false">SUM(O970:O972)</f>
        <v>0.33089</v>
      </c>
      <c r="P969" s="208"/>
      <c r="AI969" s="190" t="s">
        <v>117</v>
      </c>
      <c r="AS969" s="178" t="n">
        <f aca="false">SUM(AJ970:AJ972)</f>
        <v>0</v>
      </c>
      <c r="AT969" s="178" t="n">
        <f aca="false">SUM(AK970:AK972)</f>
        <v>0</v>
      </c>
      <c r="AU969" s="178" t="n">
        <f aca="false">SUM(AL970:AL972)</f>
        <v>0</v>
      </c>
    </row>
    <row r="970" customFormat="false" ht="15" hidden="false" customHeight="true" outlineLevel="0" collapsed="false">
      <c r="A970" s="209" t="s">
        <v>2632</v>
      </c>
      <c r="B970" s="209" t="s">
        <v>117</v>
      </c>
      <c r="C970" s="209" t="s">
        <v>2363</v>
      </c>
      <c r="D970" s="210" t="s">
        <v>2364</v>
      </c>
      <c r="E970" s="210"/>
      <c r="F970" s="209" t="s">
        <v>313</v>
      </c>
      <c r="G970" s="211" t="n">
        <v>59</v>
      </c>
      <c r="H970" s="212"/>
      <c r="I970" s="213" t="s">
        <v>203</v>
      </c>
      <c r="J970" s="212" t="n">
        <f aca="false">G970*AO970</f>
        <v>0</v>
      </c>
      <c r="K970" s="212" t="n">
        <f aca="false">G970*AP970</f>
        <v>0</v>
      </c>
      <c r="L970" s="212" t="n">
        <f aca="false">G970*H970</f>
        <v>0</v>
      </c>
      <c r="M970" s="212" t="n">
        <f aca="false">L970*(1+BW970/100)</f>
        <v>0</v>
      </c>
      <c r="N970" s="212" t="n">
        <v>0.00149</v>
      </c>
      <c r="O970" s="212" t="n">
        <f aca="false">G970*N970</f>
        <v>0.08791</v>
      </c>
      <c r="P970" s="213" t="s">
        <v>204</v>
      </c>
      <c r="Z970" s="90" t="n">
        <f aca="false">IF(AQ970="5",BJ970,0)</f>
        <v>0</v>
      </c>
      <c r="AB970" s="90" t="n">
        <f aca="false">IF(AQ970="1",BH970,0)</f>
        <v>0</v>
      </c>
      <c r="AC970" s="90" t="n">
        <f aca="false">IF(AQ970="1",BI970,0)</f>
        <v>0</v>
      </c>
      <c r="AD970" s="90" t="n">
        <f aca="false">IF(AQ970="7",BH970,0)</f>
        <v>0</v>
      </c>
      <c r="AE970" s="90" t="n">
        <f aca="false">IF(AQ970="7",BI970,0)</f>
        <v>0</v>
      </c>
      <c r="AF970" s="90" t="n">
        <f aca="false">IF(AQ970="2",BH970,0)</f>
        <v>0</v>
      </c>
      <c r="AG970" s="90" t="n">
        <f aca="false">IF(AQ970="2",BI970,0)</f>
        <v>0</v>
      </c>
      <c r="AH970" s="90" t="n">
        <f aca="false">IF(AQ970="0",BJ970,0)</f>
        <v>0</v>
      </c>
      <c r="AI970" s="190" t="s">
        <v>117</v>
      </c>
      <c r="AJ970" s="90" t="n">
        <f aca="false">IF(AN970=0,L970,0)</f>
        <v>0</v>
      </c>
      <c r="AK970" s="90" t="n">
        <f aca="false">IF(AN970=12,L970,0)</f>
        <v>0</v>
      </c>
      <c r="AL970" s="90" t="n">
        <f aca="false">IF(AN970=21,L970,0)</f>
        <v>0</v>
      </c>
      <c r="AN970" s="90" t="n">
        <v>21</v>
      </c>
      <c r="AO970" s="90" t="n">
        <f aca="false">H970*0.174786826</f>
        <v>0</v>
      </c>
      <c r="AP970" s="90" t="n">
        <f aca="false">H970*(1-0.174786826)</f>
        <v>0</v>
      </c>
      <c r="AQ970" s="89" t="s">
        <v>199</v>
      </c>
      <c r="AV970" s="90" t="n">
        <f aca="false">AW970+AX970</f>
        <v>0</v>
      </c>
      <c r="AW970" s="90" t="n">
        <f aca="false">G970*AO970</f>
        <v>0</v>
      </c>
      <c r="AX970" s="90" t="n">
        <f aca="false">G970*AP970</f>
        <v>0</v>
      </c>
      <c r="AY970" s="89" t="s">
        <v>1344</v>
      </c>
      <c r="AZ970" s="89" t="s">
        <v>2560</v>
      </c>
      <c r="BA970" s="190" t="s">
        <v>2561</v>
      </c>
      <c r="BC970" s="90" t="n">
        <f aca="false">AW970+AX970</f>
        <v>0</v>
      </c>
      <c r="BD970" s="90" t="n">
        <f aca="false">H970/(100-BE970)*100</f>
        <v>0</v>
      </c>
      <c r="BE970" s="90" t="n">
        <v>0</v>
      </c>
      <c r="BF970" s="90" t="n">
        <f aca="false">O970</f>
        <v>0.08791</v>
      </c>
      <c r="BH970" s="90" t="n">
        <f aca="false">G970*AO970</f>
        <v>0</v>
      </c>
      <c r="BI970" s="90" t="n">
        <f aca="false">G970*AP970</f>
        <v>0</v>
      </c>
      <c r="BJ970" s="90" t="n">
        <f aca="false">G970*H970</f>
        <v>0</v>
      </c>
      <c r="BK970" s="90"/>
      <c r="BL970" s="90" t="n">
        <v>97</v>
      </c>
      <c r="BW970" s="90" t="str">
        <f aca="false">I970</f>
        <v>21</v>
      </c>
      <c r="BX970" s="11" t="s">
        <v>2364</v>
      </c>
    </row>
    <row r="971" customFormat="false" ht="15" hidden="false" customHeight="true" outlineLevel="0" collapsed="false">
      <c r="A971" s="209" t="s">
        <v>2633</v>
      </c>
      <c r="B971" s="209" t="s">
        <v>117</v>
      </c>
      <c r="C971" s="209" t="s">
        <v>2365</v>
      </c>
      <c r="D971" s="210" t="s">
        <v>2545</v>
      </c>
      <c r="E971" s="210"/>
      <c r="F971" s="209" t="s">
        <v>313</v>
      </c>
      <c r="G971" s="211" t="n">
        <v>42</v>
      </c>
      <c r="H971" s="212"/>
      <c r="I971" s="213" t="s">
        <v>203</v>
      </c>
      <c r="J971" s="212" t="n">
        <f aca="false">G971*AO971</f>
        <v>0</v>
      </c>
      <c r="K971" s="212" t="n">
        <f aca="false">G971*AP971</f>
        <v>0</v>
      </c>
      <c r="L971" s="212" t="n">
        <f aca="false">G971*H971</f>
        <v>0</v>
      </c>
      <c r="M971" s="212" t="n">
        <f aca="false">L971*(1+BW971/100)</f>
        <v>0</v>
      </c>
      <c r="N971" s="212" t="n">
        <v>0.00449</v>
      </c>
      <c r="O971" s="212" t="n">
        <f aca="false">G971*N971</f>
        <v>0.18858</v>
      </c>
      <c r="P971" s="213" t="s">
        <v>204</v>
      </c>
      <c r="Z971" s="90" t="n">
        <f aca="false">IF(AQ971="5",BJ971,0)</f>
        <v>0</v>
      </c>
      <c r="AB971" s="90" t="n">
        <f aca="false">IF(AQ971="1",BH971,0)</f>
        <v>0</v>
      </c>
      <c r="AC971" s="90" t="n">
        <f aca="false">IF(AQ971="1",BI971,0)</f>
        <v>0</v>
      </c>
      <c r="AD971" s="90" t="n">
        <f aca="false">IF(AQ971="7",BH971,0)</f>
        <v>0</v>
      </c>
      <c r="AE971" s="90" t="n">
        <f aca="false">IF(AQ971="7",BI971,0)</f>
        <v>0</v>
      </c>
      <c r="AF971" s="90" t="n">
        <f aca="false">IF(AQ971="2",BH971,0)</f>
        <v>0</v>
      </c>
      <c r="AG971" s="90" t="n">
        <f aca="false">IF(AQ971="2",BI971,0)</f>
        <v>0</v>
      </c>
      <c r="AH971" s="90" t="n">
        <f aca="false">IF(AQ971="0",BJ971,0)</f>
        <v>0</v>
      </c>
      <c r="AI971" s="190" t="s">
        <v>117</v>
      </c>
      <c r="AJ971" s="90" t="n">
        <f aca="false">IF(AN971=0,L971,0)</f>
        <v>0</v>
      </c>
      <c r="AK971" s="90" t="n">
        <f aca="false">IF(AN971=12,L971,0)</f>
        <v>0</v>
      </c>
      <c r="AL971" s="90" t="n">
        <f aca="false">IF(AN971=21,L971,0)</f>
        <v>0</v>
      </c>
      <c r="AN971" s="90" t="n">
        <v>21</v>
      </c>
      <c r="AO971" s="90" t="n">
        <f aca="false">H971*0.104736958</f>
        <v>0</v>
      </c>
      <c r="AP971" s="90" t="n">
        <f aca="false">H971*(1-0.104736958)</f>
        <v>0</v>
      </c>
      <c r="AQ971" s="89" t="s">
        <v>199</v>
      </c>
      <c r="AV971" s="90" t="n">
        <f aca="false">AW971+AX971</f>
        <v>0</v>
      </c>
      <c r="AW971" s="90" t="n">
        <f aca="false">G971*AO971</f>
        <v>0</v>
      </c>
      <c r="AX971" s="90" t="n">
        <f aca="false">G971*AP971</f>
        <v>0</v>
      </c>
      <c r="AY971" s="89" t="s">
        <v>1344</v>
      </c>
      <c r="AZ971" s="89" t="s">
        <v>2560</v>
      </c>
      <c r="BA971" s="190" t="s">
        <v>2561</v>
      </c>
      <c r="BC971" s="90" t="n">
        <f aca="false">AW971+AX971</f>
        <v>0</v>
      </c>
      <c r="BD971" s="90" t="n">
        <f aca="false">H971/(100-BE971)*100</f>
        <v>0</v>
      </c>
      <c r="BE971" s="90" t="n">
        <v>0</v>
      </c>
      <c r="BF971" s="90" t="n">
        <f aca="false">O971</f>
        <v>0.18858</v>
      </c>
      <c r="BH971" s="90" t="n">
        <f aca="false">G971*AO971</f>
        <v>0</v>
      </c>
      <c r="BI971" s="90" t="n">
        <f aca="false">G971*AP971</f>
        <v>0</v>
      </c>
      <c r="BJ971" s="90" t="n">
        <f aca="false">G971*H971</f>
        <v>0</v>
      </c>
      <c r="BK971" s="90"/>
      <c r="BL971" s="90" t="n">
        <v>97</v>
      </c>
      <c r="BW971" s="90" t="str">
        <f aca="false">I971</f>
        <v>21</v>
      </c>
      <c r="BX971" s="11" t="s">
        <v>2545</v>
      </c>
    </row>
    <row r="972" customFormat="false" ht="24.05" hidden="false" customHeight="true" outlineLevel="0" collapsed="false">
      <c r="A972" s="209" t="s">
        <v>2634</v>
      </c>
      <c r="B972" s="209" t="s">
        <v>117</v>
      </c>
      <c r="C972" s="209" t="s">
        <v>2369</v>
      </c>
      <c r="D972" s="210" t="s">
        <v>2370</v>
      </c>
      <c r="E972" s="210"/>
      <c r="F972" s="209" t="s">
        <v>261</v>
      </c>
      <c r="G972" s="211" t="n">
        <v>20</v>
      </c>
      <c r="H972" s="212"/>
      <c r="I972" s="213" t="s">
        <v>203</v>
      </c>
      <c r="J972" s="212" t="n">
        <f aca="false">G972*AO972</f>
        <v>0</v>
      </c>
      <c r="K972" s="212" t="n">
        <f aca="false">G972*AP972</f>
        <v>0</v>
      </c>
      <c r="L972" s="212" t="n">
        <f aca="false">G972*H972</f>
        <v>0</v>
      </c>
      <c r="M972" s="212" t="n">
        <f aca="false">L972*(1+BW972/100)</f>
        <v>0</v>
      </c>
      <c r="N972" s="212" t="n">
        <v>0.00272</v>
      </c>
      <c r="O972" s="212" t="n">
        <f aca="false">G972*N972</f>
        <v>0.0544</v>
      </c>
      <c r="P972" s="213" t="s">
        <v>204</v>
      </c>
      <c r="Z972" s="90" t="n">
        <f aca="false">IF(AQ972="5",BJ972,0)</f>
        <v>0</v>
      </c>
      <c r="AB972" s="90" t="n">
        <f aca="false">IF(AQ972="1",BH972,0)</f>
        <v>0</v>
      </c>
      <c r="AC972" s="90" t="n">
        <f aca="false">IF(AQ972="1",BI972,0)</f>
        <v>0</v>
      </c>
      <c r="AD972" s="90" t="n">
        <f aca="false">IF(AQ972="7",BH972,0)</f>
        <v>0</v>
      </c>
      <c r="AE972" s="90" t="n">
        <f aca="false">IF(AQ972="7",BI972,0)</f>
        <v>0</v>
      </c>
      <c r="AF972" s="90" t="n">
        <f aca="false">IF(AQ972="2",BH972,0)</f>
        <v>0</v>
      </c>
      <c r="AG972" s="90" t="n">
        <f aca="false">IF(AQ972="2",BI972,0)</f>
        <v>0</v>
      </c>
      <c r="AH972" s="90" t="n">
        <f aca="false">IF(AQ972="0",BJ972,0)</f>
        <v>0</v>
      </c>
      <c r="AI972" s="190" t="s">
        <v>117</v>
      </c>
      <c r="AJ972" s="90" t="n">
        <f aca="false">IF(AN972=0,L972,0)</f>
        <v>0</v>
      </c>
      <c r="AK972" s="90" t="n">
        <f aca="false">IF(AN972=12,L972,0)</f>
        <v>0</v>
      </c>
      <c r="AL972" s="90" t="n">
        <f aca="false">IF(AN972=21,L972,0)</f>
        <v>0</v>
      </c>
      <c r="AN972" s="90" t="n">
        <v>21</v>
      </c>
      <c r="AO972" s="90" t="n">
        <f aca="false">H972*0.015290353</f>
        <v>0</v>
      </c>
      <c r="AP972" s="90" t="n">
        <f aca="false">H972*(1-0.015290353)</f>
        <v>0</v>
      </c>
      <c r="AQ972" s="89" t="s">
        <v>208</v>
      </c>
      <c r="AV972" s="90" t="n">
        <f aca="false">AW972+AX972</f>
        <v>0</v>
      </c>
      <c r="AW972" s="90" t="n">
        <f aca="false">G972*AO972</f>
        <v>0</v>
      </c>
      <c r="AX972" s="90" t="n">
        <f aca="false">G972*AP972</f>
        <v>0</v>
      </c>
      <c r="AY972" s="89" t="s">
        <v>1344</v>
      </c>
      <c r="AZ972" s="89" t="s">
        <v>2560</v>
      </c>
      <c r="BA972" s="190" t="s">
        <v>2561</v>
      </c>
      <c r="BC972" s="90" t="n">
        <f aca="false">AW972+AX972</f>
        <v>0</v>
      </c>
      <c r="BD972" s="90" t="n">
        <f aca="false">H972/(100-BE972)*100</f>
        <v>0</v>
      </c>
      <c r="BE972" s="90" t="n">
        <v>0</v>
      </c>
      <c r="BF972" s="90" t="n">
        <f aca="false">O972</f>
        <v>0.0544</v>
      </c>
      <c r="BH972" s="90" t="n">
        <f aca="false">G972*AO972</f>
        <v>0</v>
      </c>
      <c r="BI972" s="90" t="n">
        <f aca="false">G972*AP972</f>
        <v>0</v>
      </c>
      <c r="BJ972" s="90" t="n">
        <f aca="false">G972*H972</f>
        <v>0</v>
      </c>
      <c r="BK972" s="90"/>
      <c r="BL972" s="90" t="n">
        <v>97</v>
      </c>
      <c r="BW972" s="90" t="str">
        <f aca="false">I972</f>
        <v>21</v>
      </c>
      <c r="BX972" s="11" t="s">
        <v>2370</v>
      </c>
    </row>
    <row r="973" customFormat="false" ht="15" hidden="false" customHeight="true" outlineLevel="0" collapsed="false">
      <c r="A973" s="203"/>
      <c r="B973" s="204" t="s">
        <v>117</v>
      </c>
      <c r="C973" s="204" t="s">
        <v>1360</v>
      </c>
      <c r="D973" s="205" t="s">
        <v>1361</v>
      </c>
      <c r="E973" s="205"/>
      <c r="F973" s="203" t="s">
        <v>97</v>
      </c>
      <c r="G973" s="206" t="s">
        <v>97</v>
      </c>
      <c r="H973" s="203"/>
      <c r="I973" s="203" t="s">
        <v>97</v>
      </c>
      <c r="J973" s="207" t="n">
        <f aca="false">SUM(J974:J981)</f>
        <v>0</v>
      </c>
      <c r="K973" s="207" t="n">
        <f aca="false">SUM(K974:K981)</f>
        <v>0</v>
      </c>
      <c r="L973" s="207" t="n">
        <f aca="false">SUM(L974:L981)</f>
        <v>0</v>
      </c>
      <c r="M973" s="207" t="n">
        <f aca="false">SUM(M974:M981)</f>
        <v>0</v>
      </c>
      <c r="N973" s="208"/>
      <c r="O973" s="207" t="n">
        <f aca="false">SUM(O974:O981)</f>
        <v>0</v>
      </c>
      <c r="P973" s="208"/>
      <c r="AI973" s="190" t="s">
        <v>117</v>
      </c>
      <c r="AS973" s="178" t="n">
        <f aca="false">SUM(AJ974:AJ981)</f>
        <v>0</v>
      </c>
      <c r="AT973" s="178" t="n">
        <f aca="false">SUM(AK974:AK981)</f>
        <v>0</v>
      </c>
      <c r="AU973" s="178" t="n">
        <f aca="false">SUM(AL974:AL981)</f>
        <v>0</v>
      </c>
    </row>
    <row r="974" customFormat="false" ht="15" hidden="false" customHeight="true" outlineLevel="0" collapsed="false">
      <c r="A974" s="209" t="s">
        <v>2635</v>
      </c>
      <c r="B974" s="209" t="s">
        <v>117</v>
      </c>
      <c r="C974" s="209" t="s">
        <v>1363</v>
      </c>
      <c r="D974" s="210" t="s">
        <v>1364</v>
      </c>
      <c r="E974" s="210"/>
      <c r="F974" s="209" t="s">
        <v>264</v>
      </c>
      <c r="G974" s="211" t="n">
        <v>0.531</v>
      </c>
      <c r="H974" s="212"/>
      <c r="I974" s="213" t="s">
        <v>203</v>
      </c>
      <c r="J974" s="212" t="n">
        <f aca="false">G974*AO974</f>
        <v>0</v>
      </c>
      <c r="K974" s="212" t="n">
        <f aca="false">G974*AP974</f>
        <v>0</v>
      </c>
      <c r="L974" s="212" t="n">
        <f aca="false">G974*H974</f>
        <v>0</v>
      </c>
      <c r="M974" s="212" t="n">
        <f aca="false">L974*(1+BW974/100)</f>
        <v>0</v>
      </c>
      <c r="N974" s="212" t="n">
        <v>0</v>
      </c>
      <c r="O974" s="212" t="n">
        <f aca="false">G974*N974</f>
        <v>0</v>
      </c>
      <c r="P974" s="213" t="s">
        <v>204</v>
      </c>
      <c r="Z974" s="90" t="n">
        <f aca="false">IF(AQ974="5",BJ974,0)</f>
        <v>0</v>
      </c>
      <c r="AB974" s="90" t="n">
        <f aca="false">IF(AQ974="1",BH974,0)</f>
        <v>0</v>
      </c>
      <c r="AC974" s="90" t="n">
        <f aca="false">IF(AQ974="1",BI974,0)</f>
        <v>0</v>
      </c>
      <c r="AD974" s="90" t="n">
        <f aca="false">IF(AQ974="7",BH974,0)</f>
        <v>0</v>
      </c>
      <c r="AE974" s="90" t="n">
        <f aca="false">IF(AQ974="7",BI974,0)</f>
        <v>0</v>
      </c>
      <c r="AF974" s="90" t="n">
        <f aca="false">IF(AQ974="2",BH974,0)</f>
        <v>0</v>
      </c>
      <c r="AG974" s="90" t="n">
        <f aca="false">IF(AQ974="2",BI974,0)</f>
        <v>0</v>
      </c>
      <c r="AH974" s="90" t="n">
        <f aca="false">IF(AQ974="0",BJ974,0)</f>
        <v>0</v>
      </c>
      <c r="AI974" s="190" t="s">
        <v>117</v>
      </c>
      <c r="AJ974" s="90" t="n">
        <f aca="false">IF(AN974=0,L974,0)</f>
        <v>0</v>
      </c>
      <c r="AK974" s="90" t="n">
        <f aca="false">IF(AN974=12,L974,0)</f>
        <v>0</v>
      </c>
      <c r="AL974" s="90" t="n">
        <f aca="false">IF(AN974=21,L974,0)</f>
        <v>0</v>
      </c>
      <c r="AN974" s="90" t="n">
        <v>21</v>
      </c>
      <c r="AO974" s="90" t="n">
        <f aca="false">H974*0</f>
        <v>0</v>
      </c>
      <c r="AP974" s="90" t="n">
        <f aca="false">H974*(1-0)</f>
        <v>0</v>
      </c>
      <c r="AQ974" s="89" t="s">
        <v>220</v>
      </c>
      <c r="AV974" s="90" t="n">
        <f aca="false">AW974+AX974</f>
        <v>0</v>
      </c>
      <c r="AW974" s="90" t="n">
        <f aca="false">G974*AO974</f>
        <v>0</v>
      </c>
      <c r="AX974" s="90" t="n">
        <f aca="false">G974*AP974</f>
        <v>0</v>
      </c>
      <c r="AY974" s="89" t="s">
        <v>1365</v>
      </c>
      <c r="AZ974" s="89" t="s">
        <v>2560</v>
      </c>
      <c r="BA974" s="190" t="s">
        <v>2561</v>
      </c>
      <c r="BC974" s="90" t="n">
        <f aca="false">AW974+AX974</f>
        <v>0</v>
      </c>
      <c r="BD974" s="90" t="n">
        <f aca="false">H974/(100-BE974)*100</f>
        <v>0</v>
      </c>
      <c r="BE974" s="90" t="n">
        <v>0</v>
      </c>
      <c r="BF974" s="90" t="n">
        <f aca="false">O974</f>
        <v>0</v>
      </c>
      <c r="BH974" s="90" t="n">
        <f aca="false">G974*AO974</f>
        <v>0</v>
      </c>
      <c r="BI974" s="90" t="n">
        <f aca="false">G974*AP974</f>
        <v>0</v>
      </c>
      <c r="BJ974" s="90" t="n">
        <f aca="false">G974*H974</f>
        <v>0</v>
      </c>
      <c r="BK974" s="90"/>
      <c r="BL974" s="90"/>
      <c r="BW974" s="90" t="str">
        <f aca="false">I974</f>
        <v>21</v>
      </c>
      <c r="BX974" s="11" t="s">
        <v>1364</v>
      </c>
    </row>
    <row r="975" customFormat="false" ht="15" hidden="false" customHeight="true" outlineLevel="0" collapsed="false">
      <c r="A975" s="209" t="s">
        <v>2636</v>
      </c>
      <c r="B975" s="209" t="s">
        <v>117</v>
      </c>
      <c r="C975" s="209" t="s">
        <v>1367</v>
      </c>
      <c r="D975" s="210" t="s">
        <v>1368</v>
      </c>
      <c r="E975" s="210"/>
      <c r="F975" s="209" t="s">
        <v>264</v>
      </c>
      <c r="G975" s="211" t="n">
        <v>1.062</v>
      </c>
      <c r="H975" s="212"/>
      <c r="I975" s="213" t="s">
        <v>203</v>
      </c>
      <c r="J975" s="212" t="n">
        <f aca="false">G975*AO975</f>
        <v>0</v>
      </c>
      <c r="K975" s="212" t="n">
        <f aca="false">G975*AP975</f>
        <v>0</v>
      </c>
      <c r="L975" s="212" t="n">
        <f aca="false">G975*H975</f>
        <v>0</v>
      </c>
      <c r="M975" s="212" t="n">
        <f aca="false">L975*(1+BW975/100)</f>
        <v>0</v>
      </c>
      <c r="N975" s="212" t="n">
        <v>0</v>
      </c>
      <c r="O975" s="212" t="n">
        <f aca="false">G975*N975</f>
        <v>0</v>
      </c>
      <c r="P975" s="213" t="s">
        <v>204</v>
      </c>
      <c r="Z975" s="90" t="n">
        <f aca="false">IF(AQ975="5",BJ975,0)</f>
        <v>0</v>
      </c>
      <c r="AB975" s="90" t="n">
        <f aca="false">IF(AQ975="1",BH975,0)</f>
        <v>0</v>
      </c>
      <c r="AC975" s="90" t="n">
        <f aca="false">IF(AQ975="1",BI975,0)</f>
        <v>0</v>
      </c>
      <c r="AD975" s="90" t="n">
        <f aca="false">IF(AQ975="7",BH975,0)</f>
        <v>0</v>
      </c>
      <c r="AE975" s="90" t="n">
        <f aca="false">IF(AQ975="7",BI975,0)</f>
        <v>0</v>
      </c>
      <c r="AF975" s="90" t="n">
        <f aca="false">IF(AQ975="2",BH975,0)</f>
        <v>0</v>
      </c>
      <c r="AG975" s="90" t="n">
        <f aca="false">IF(AQ975="2",BI975,0)</f>
        <v>0</v>
      </c>
      <c r="AH975" s="90" t="n">
        <f aca="false">IF(AQ975="0",BJ975,0)</f>
        <v>0</v>
      </c>
      <c r="AI975" s="190" t="s">
        <v>117</v>
      </c>
      <c r="AJ975" s="90" t="n">
        <f aca="false">IF(AN975=0,L975,0)</f>
        <v>0</v>
      </c>
      <c r="AK975" s="90" t="n">
        <f aca="false">IF(AN975=12,L975,0)</f>
        <v>0</v>
      </c>
      <c r="AL975" s="90" t="n">
        <f aca="false">IF(AN975=21,L975,0)</f>
        <v>0</v>
      </c>
      <c r="AN975" s="90" t="n">
        <v>21</v>
      </c>
      <c r="AO975" s="90" t="n">
        <f aca="false">H975*0</f>
        <v>0</v>
      </c>
      <c r="AP975" s="90" t="n">
        <f aca="false">H975*(1-0)</f>
        <v>0</v>
      </c>
      <c r="AQ975" s="89" t="s">
        <v>220</v>
      </c>
      <c r="AV975" s="90" t="n">
        <f aca="false">AW975+AX975</f>
        <v>0</v>
      </c>
      <c r="AW975" s="90" t="n">
        <f aca="false">G975*AO975</f>
        <v>0</v>
      </c>
      <c r="AX975" s="90" t="n">
        <f aca="false">G975*AP975</f>
        <v>0</v>
      </c>
      <c r="AY975" s="89" t="s">
        <v>1365</v>
      </c>
      <c r="AZ975" s="89" t="s">
        <v>2560</v>
      </c>
      <c r="BA975" s="190" t="s">
        <v>2561</v>
      </c>
      <c r="BC975" s="90" t="n">
        <f aca="false">AW975+AX975</f>
        <v>0</v>
      </c>
      <c r="BD975" s="90" t="n">
        <f aca="false">H975/(100-BE975)*100</f>
        <v>0</v>
      </c>
      <c r="BE975" s="90" t="n">
        <v>0</v>
      </c>
      <c r="BF975" s="90" t="n">
        <f aca="false">O975</f>
        <v>0</v>
      </c>
      <c r="BH975" s="90" t="n">
        <f aca="false">G975*AO975</f>
        <v>0</v>
      </c>
      <c r="BI975" s="90" t="n">
        <f aca="false">G975*AP975</f>
        <v>0</v>
      </c>
      <c r="BJ975" s="90" t="n">
        <f aca="false">G975*H975</f>
        <v>0</v>
      </c>
      <c r="BK975" s="90"/>
      <c r="BL975" s="90"/>
      <c r="BW975" s="90" t="str">
        <f aca="false">I975</f>
        <v>21</v>
      </c>
      <c r="BX975" s="11" t="s">
        <v>1368</v>
      </c>
    </row>
    <row r="976" customFormat="false" ht="15" hidden="false" customHeight="true" outlineLevel="0" collapsed="false">
      <c r="A976" s="209" t="s">
        <v>2637</v>
      </c>
      <c r="B976" s="209" t="s">
        <v>117</v>
      </c>
      <c r="C976" s="209" t="s">
        <v>1636</v>
      </c>
      <c r="D976" s="210" t="s">
        <v>1637</v>
      </c>
      <c r="E976" s="210"/>
      <c r="F976" s="209" t="s">
        <v>264</v>
      </c>
      <c r="G976" s="211" t="n">
        <v>0.531</v>
      </c>
      <c r="H976" s="212"/>
      <c r="I976" s="213" t="s">
        <v>203</v>
      </c>
      <c r="J976" s="212" t="n">
        <f aca="false">G976*AO976</f>
        <v>0</v>
      </c>
      <c r="K976" s="212" t="n">
        <f aca="false">G976*AP976</f>
        <v>0</v>
      </c>
      <c r="L976" s="212" t="n">
        <f aca="false">G976*H976</f>
        <v>0</v>
      </c>
      <c r="M976" s="212" t="n">
        <f aca="false">L976*(1+BW976/100)</f>
        <v>0</v>
      </c>
      <c r="N976" s="212" t="n">
        <v>0</v>
      </c>
      <c r="O976" s="212" t="n">
        <f aca="false">G976*N976</f>
        <v>0</v>
      </c>
      <c r="P976" s="213" t="s">
        <v>204</v>
      </c>
      <c r="Z976" s="90" t="n">
        <f aca="false">IF(AQ976="5",BJ976,0)</f>
        <v>0</v>
      </c>
      <c r="AB976" s="90" t="n">
        <f aca="false">IF(AQ976="1",BH976,0)</f>
        <v>0</v>
      </c>
      <c r="AC976" s="90" t="n">
        <f aca="false">IF(AQ976="1",BI976,0)</f>
        <v>0</v>
      </c>
      <c r="AD976" s="90" t="n">
        <f aca="false">IF(AQ976="7",BH976,0)</f>
        <v>0</v>
      </c>
      <c r="AE976" s="90" t="n">
        <f aca="false">IF(AQ976="7",BI976,0)</f>
        <v>0</v>
      </c>
      <c r="AF976" s="90" t="n">
        <f aca="false">IF(AQ976="2",BH976,0)</f>
        <v>0</v>
      </c>
      <c r="AG976" s="90" t="n">
        <f aca="false">IF(AQ976="2",BI976,0)</f>
        <v>0</v>
      </c>
      <c r="AH976" s="90" t="n">
        <f aca="false">IF(AQ976="0",BJ976,0)</f>
        <v>0</v>
      </c>
      <c r="AI976" s="190" t="s">
        <v>117</v>
      </c>
      <c r="AJ976" s="90" t="n">
        <f aca="false">IF(AN976=0,L976,0)</f>
        <v>0</v>
      </c>
      <c r="AK976" s="90" t="n">
        <f aca="false">IF(AN976=12,L976,0)</f>
        <v>0</v>
      </c>
      <c r="AL976" s="90" t="n">
        <f aca="false">IF(AN976=21,L976,0)</f>
        <v>0</v>
      </c>
      <c r="AN976" s="90" t="n">
        <v>21</v>
      </c>
      <c r="AO976" s="90" t="n">
        <f aca="false">H976*0</f>
        <v>0</v>
      </c>
      <c r="AP976" s="90" t="n">
        <f aca="false">H976*(1-0)</f>
        <v>0</v>
      </c>
      <c r="AQ976" s="89" t="s">
        <v>220</v>
      </c>
      <c r="AV976" s="90" t="n">
        <f aca="false">AW976+AX976</f>
        <v>0</v>
      </c>
      <c r="AW976" s="90" t="n">
        <f aca="false">G976*AO976</f>
        <v>0</v>
      </c>
      <c r="AX976" s="90" t="n">
        <f aca="false">G976*AP976</f>
        <v>0</v>
      </c>
      <c r="AY976" s="89" t="s">
        <v>1365</v>
      </c>
      <c r="AZ976" s="89" t="s">
        <v>2560</v>
      </c>
      <c r="BA976" s="190" t="s">
        <v>2561</v>
      </c>
      <c r="BC976" s="90" t="n">
        <f aca="false">AW976+AX976</f>
        <v>0</v>
      </c>
      <c r="BD976" s="90" t="n">
        <f aca="false">H976/(100-BE976)*100</f>
        <v>0</v>
      </c>
      <c r="BE976" s="90" t="n">
        <v>0</v>
      </c>
      <c r="BF976" s="90" t="n">
        <f aca="false">O976</f>
        <v>0</v>
      </c>
      <c r="BH976" s="90" t="n">
        <f aca="false">G976*AO976</f>
        <v>0</v>
      </c>
      <c r="BI976" s="90" t="n">
        <f aca="false">G976*AP976</f>
        <v>0</v>
      </c>
      <c r="BJ976" s="90" t="n">
        <f aca="false">G976*H976</f>
        <v>0</v>
      </c>
      <c r="BK976" s="90"/>
      <c r="BL976" s="90"/>
      <c r="BW976" s="90" t="str">
        <f aca="false">I976</f>
        <v>21</v>
      </c>
      <c r="BX976" s="11" t="s">
        <v>1637</v>
      </c>
    </row>
    <row r="977" customFormat="false" ht="15" hidden="false" customHeight="true" outlineLevel="0" collapsed="false">
      <c r="A977" s="209" t="s">
        <v>2638</v>
      </c>
      <c r="B977" s="209" t="s">
        <v>117</v>
      </c>
      <c r="C977" s="209" t="s">
        <v>1373</v>
      </c>
      <c r="D977" s="210" t="s">
        <v>1374</v>
      </c>
      <c r="E977" s="210"/>
      <c r="F977" s="209" t="s">
        <v>264</v>
      </c>
      <c r="G977" s="211" t="n">
        <v>0.531</v>
      </c>
      <c r="H977" s="212"/>
      <c r="I977" s="213" t="s">
        <v>203</v>
      </c>
      <c r="J977" s="212" t="n">
        <f aca="false">G977*AO977</f>
        <v>0</v>
      </c>
      <c r="K977" s="212" t="n">
        <f aca="false">G977*AP977</f>
        <v>0</v>
      </c>
      <c r="L977" s="212" t="n">
        <f aca="false">G977*H977</f>
        <v>0</v>
      </c>
      <c r="M977" s="212" t="n">
        <f aca="false">L977*(1+BW977/100)</f>
        <v>0</v>
      </c>
      <c r="N977" s="212" t="n">
        <v>0</v>
      </c>
      <c r="O977" s="212" t="n">
        <f aca="false">G977*N977</f>
        <v>0</v>
      </c>
      <c r="P977" s="213" t="s">
        <v>204</v>
      </c>
      <c r="Z977" s="90" t="n">
        <f aca="false">IF(AQ977="5",BJ977,0)</f>
        <v>0</v>
      </c>
      <c r="AB977" s="90" t="n">
        <f aca="false">IF(AQ977="1",BH977,0)</f>
        <v>0</v>
      </c>
      <c r="AC977" s="90" t="n">
        <f aca="false">IF(AQ977="1",BI977,0)</f>
        <v>0</v>
      </c>
      <c r="AD977" s="90" t="n">
        <f aca="false">IF(AQ977="7",BH977,0)</f>
        <v>0</v>
      </c>
      <c r="AE977" s="90" t="n">
        <f aca="false">IF(AQ977="7",BI977,0)</f>
        <v>0</v>
      </c>
      <c r="AF977" s="90" t="n">
        <f aca="false">IF(AQ977="2",BH977,0)</f>
        <v>0</v>
      </c>
      <c r="AG977" s="90" t="n">
        <f aca="false">IF(AQ977="2",BI977,0)</f>
        <v>0</v>
      </c>
      <c r="AH977" s="90" t="n">
        <f aca="false">IF(AQ977="0",BJ977,0)</f>
        <v>0</v>
      </c>
      <c r="AI977" s="190" t="s">
        <v>117</v>
      </c>
      <c r="AJ977" s="90" t="n">
        <f aca="false">IF(AN977=0,L977,0)</f>
        <v>0</v>
      </c>
      <c r="AK977" s="90" t="n">
        <f aca="false">IF(AN977=12,L977,0)</f>
        <v>0</v>
      </c>
      <c r="AL977" s="90" t="n">
        <f aca="false">IF(AN977=21,L977,0)</f>
        <v>0</v>
      </c>
      <c r="AN977" s="90" t="n">
        <v>21</v>
      </c>
      <c r="AO977" s="90" t="n">
        <f aca="false">H977*0</f>
        <v>0</v>
      </c>
      <c r="AP977" s="90" t="n">
        <f aca="false">H977*(1-0)</f>
        <v>0</v>
      </c>
      <c r="AQ977" s="89" t="s">
        <v>220</v>
      </c>
      <c r="AV977" s="90" t="n">
        <f aca="false">AW977+AX977</f>
        <v>0</v>
      </c>
      <c r="AW977" s="90" t="n">
        <f aca="false">G977*AO977</f>
        <v>0</v>
      </c>
      <c r="AX977" s="90" t="n">
        <f aca="false">G977*AP977</f>
        <v>0</v>
      </c>
      <c r="AY977" s="89" t="s">
        <v>1365</v>
      </c>
      <c r="AZ977" s="89" t="s">
        <v>2560</v>
      </c>
      <c r="BA977" s="190" t="s">
        <v>2561</v>
      </c>
      <c r="BC977" s="90" t="n">
        <f aca="false">AW977+AX977</f>
        <v>0</v>
      </c>
      <c r="BD977" s="90" t="n">
        <f aca="false">H977/(100-BE977)*100</f>
        <v>0</v>
      </c>
      <c r="BE977" s="90" t="n">
        <v>0</v>
      </c>
      <c r="BF977" s="90" t="n">
        <f aca="false">O977</f>
        <v>0</v>
      </c>
      <c r="BH977" s="90" t="n">
        <f aca="false">G977*AO977</f>
        <v>0</v>
      </c>
      <c r="BI977" s="90" t="n">
        <f aca="false">G977*AP977</f>
        <v>0</v>
      </c>
      <c r="BJ977" s="90" t="n">
        <f aca="false">G977*H977</f>
        <v>0</v>
      </c>
      <c r="BK977" s="90"/>
      <c r="BL977" s="90"/>
      <c r="BW977" s="90" t="str">
        <f aca="false">I977</f>
        <v>21</v>
      </c>
      <c r="BX977" s="11" t="s">
        <v>1374</v>
      </c>
    </row>
    <row r="978" customFormat="false" ht="15" hidden="false" customHeight="true" outlineLevel="0" collapsed="false">
      <c r="A978" s="209" t="s">
        <v>2639</v>
      </c>
      <c r="B978" s="209" t="s">
        <v>117</v>
      </c>
      <c r="C978" s="209" t="s">
        <v>1376</v>
      </c>
      <c r="D978" s="210" t="s">
        <v>1377</v>
      </c>
      <c r="E978" s="210"/>
      <c r="F978" s="209" t="s">
        <v>264</v>
      </c>
      <c r="G978" s="211" t="n">
        <v>14.868</v>
      </c>
      <c r="H978" s="212"/>
      <c r="I978" s="213" t="s">
        <v>203</v>
      </c>
      <c r="J978" s="212" t="n">
        <f aca="false">G978*AO978</f>
        <v>0</v>
      </c>
      <c r="K978" s="212" t="n">
        <f aca="false">G978*AP978</f>
        <v>0</v>
      </c>
      <c r="L978" s="212" t="n">
        <f aca="false">G978*H978</f>
        <v>0</v>
      </c>
      <c r="M978" s="212" t="n">
        <f aca="false">L978*(1+BW978/100)</f>
        <v>0</v>
      </c>
      <c r="N978" s="212" t="n">
        <v>0</v>
      </c>
      <c r="O978" s="212" t="n">
        <f aca="false">G978*N978</f>
        <v>0</v>
      </c>
      <c r="P978" s="213" t="s">
        <v>204</v>
      </c>
      <c r="Z978" s="90" t="n">
        <f aca="false">IF(AQ978="5",BJ978,0)</f>
        <v>0</v>
      </c>
      <c r="AB978" s="90" t="n">
        <f aca="false">IF(AQ978="1",BH978,0)</f>
        <v>0</v>
      </c>
      <c r="AC978" s="90" t="n">
        <f aca="false">IF(AQ978="1",BI978,0)</f>
        <v>0</v>
      </c>
      <c r="AD978" s="90" t="n">
        <f aca="false">IF(AQ978="7",BH978,0)</f>
        <v>0</v>
      </c>
      <c r="AE978" s="90" t="n">
        <f aca="false">IF(AQ978="7",BI978,0)</f>
        <v>0</v>
      </c>
      <c r="AF978" s="90" t="n">
        <f aca="false">IF(AQ978="2",BH978,0)</f>
        <v>0</v>
      </c>
      <c r="AG978" s="90" t="n">
        <f aca="false">IF(AQ978="2",BI978,0)</f>
        <v>0</v>
      </c>
      <c r="AH978" s="90" t="n">
        <f aca="false">IF(AQ978="0",BJ978,0)</f>
        <v>0</v>
      </c>
      <c r="AI978" s="190" t="s">
        <v>117</v>
      </c>
      <c r="AJ978" s="90" t="n">
        <f aca="false">IF(AN978=0,L978,0)</f>
        <v>0</v>
      </c>
      <c r="AK978" s="90" t="n">
        <f aca="false">IF(AN978=12,L978,0)</f>
        <v>0</v>
      </c>
      <c r="AL978" s="90" t="n">
        <f aca="false">IF(AN978=21,L978,0)</f>
        <v>0</v>
      </c>
      <c r="AN978" s="90" t="n">
        <v>21</v>
      </c>
      <c r="AO978" s="90" t="n">
        <f aca="false">H978*0</f>
        <v>0</v>
      </c>
      <c r="AP978" s="90" t="n">
        <f aca="false">H978*(1-0)</f>
        <v>0</v>
      </c>
      <c r="AQ978" s="89" t="s">
        <v>220</v>
      </c>
      <c r="AV978" s="90" t="n">
        <f aca="false">AW978+AX978</f>
        <v>0</v>
      </c>
      <c r="AW978" s="90" t="n">
        <f aca="false">G978*AO978</f>
        <v>0</v>
      </c>
      <c r="AX978" s="90" t="n">
        <f aca="false">G978*AP978</f>
        <v>0</v>
      </c>
      <c r="AY978" s="89" t="s">
        <v>1365</v>
      </c>
      <c r="AZ978" s="89" t="s">
        <v>2560</v>
      </c>
      <c r="BA978" s="190" t="s">
        <v>2561</v>
      </c>
      <c r="BC978" s="90" t="n">
        <f aca="false">AW978+AX978</f>
        <v>0</v>
      </c>
      <c r="BD978" s="90" t="n">
        <f aca="false">H978/(100-BE978)*100</f>
        <v>0</v>
      </c>
      <c r="BE978" s="90" t="n">
        <v>0</v>
      </c>
      <c r="BF978" s="90" t="n">
        <f aca="false">O978</f>
        <v>0</v>
      </c>
      <c r="BH978" s="90" t="n">
        <f aca="false">G978*AO978</f>
        <v>0</v>
      </c>
      <c r="BI978" s="90" t="n">
        <f aca="false">G978*AP978</f>
        <v>0</v>
      </c>
      <c r="BJ978" s="90" t="n">
        <f aca="false">G978*H978</f>
        <v>0</v>
      </c>
      <c r="BK978" s="90"/>
      <c r="BL978" s="90"/>
      <c r="BW978" s="90" t="str">
        <f aca="false">I978</f>
        <v>21</v>
      </c>
      <c r="BX978" s="11" t="s">
        <v>1377</v>
      </c>
    </row>
    <row r="979" customFormat="false" ht="15" hidden="false" customHeight="true" outlineLevel="0" collapsed="false">
      <c r="A979" s="209" t="s">
        <v>2640</v>
      </c>
      <c r="B979" s="209" t="s">
        <v>117</v>
      </c>
      <c r="C979" s="209" t="s">
        <v>1379</v>
      </c>
      <c r="D979" s="210" t="s">
        <v>1380</v>
      </c>
      <c r="E979" s="210"/>
      <c r="F979" s="209" t="s">
        <v>264</v>
      </c>
      <c r="G979" s="211" t="n">
        <v>0.2</v>
      </c>
      <c r="H979" s="212"/>
      <c r="I979" s="213" t="s">
        <v>203</v>
      </c>
      <c r="J979" s="212" t="n">
        <f aca="false">G979*AO979</f>
        <v>0</v>
      </c>
      <c r="K979" s="212" t="n">
        <f aca="false">G979*AP979</f>
        <v>0</v>
      </c>
      <c r="L979" s="212" t="n">
        <f aca="false">G979*H979</f>
        <v>0</v>
      </c>
      <c r="M979" s="212" t="n">
        <f aca="false">L979*(1+BW979/100)</f>
        <v>0</v>
      </c>
      <c r="N979" s="212" t="n">
        <v>0</v>
      </c>
      <c r="O979" s="212" t="n">
        <f aca="false">G979*N979</f>
        <v>0</v>
      </c>
      <c r="P979" s="213" t="s">
        <v>204</v>
      </c>
      <c r="Z979" s="90" t="n">
        <f aca="false">IF(AQ979="5",BJ979,0)</f>
        <v>0</v>
      </c>
      <c r="AB979" s="90" t="n">
        <f aca="false">IF(AQ979="1",BH979,0)</f>
        <v>0</v>
      </c>
      <c r="AC979" s="90" t="n">
        <f aca="false">IF(AQ979="1",BI979,0)</f>
        <v>0</v>
      </c>
      <c r="AD979" s="90" t="n">
        <f aca="false">IF(AQ979="7",BH979,0)</f>
        <v>0</v>
      </c>
      <c r="AE979" s="90" t="n">
        <f aca="false">IF(AQ979="7",BI979,0)</f>
        <v>0</v>
      </c>
      <c r="AF979" s="90" t="n">
        <f aca="false">IF(AQ979="2",BH979,0)</f>
        <v>0</v>
      </c>
      <c r="AG979" s="90" t="n">
        <f aca="false">IF(AQ979="2",BI979,0)</f>
        <v>0</v>
      </c>
      <c r="AH979" s="90" t="n">
        <f aca="false">IF(AQ979="0",BJ979,0)</f>
        <v>0</v>
      </c>
      <c r="AI979" s="190" t="s">
        <v>117</v>
      </c>
      <c r="AJ979" s="90" t="n">
        <f aca="false">IF(AN979=0,L979,0)</f>
        <v>0</v>
      </c>
      <c r="AK979" s="90" t="n">
        <f aca="false">IF(AN979=12,L979,0)</f>
        <v>0</v>
      </c>
      <c r="AL979" s="90" t="n">
        <f aca="false">IF(AN979=21,L979,0)</f>
        <v>0</v>
      </c>
      <c r="AN979" s="90" t="n">
        <v>21</v>
      </c>
      <c r="AO979" s="90" t="n">
        <f aca="false">H979*0</f>
        <v>0</v>
      </c>
      <c r="AP979" s="90" t="n">
        <f aca="false">H979*(1-0)</f>
        <v>0</v>
      </c>
      <c r="AQ979" s="89" t="s">
        <v>220</v>
      </c>
      <c r="AV979" s="90" t="n">
        <f aca="false">AW979+AX979</f>
        <v>0</v>
      </c>
      <c r="AW979" s="90" t="n">
        <f aca="false">G979*AO979</f>
        <v>0</v>
      </c>
      <c r="AX979" s="90" t="n">
        <f aca="false">G979*AP979</f>
        <v>0</v>
      </c>
      <c r="AY979" s="89" t="s">
        <v>1365</v>
      </c>
      <c r="AZ979" s="89" t="s">
        <v>2560</v>
      </c>
      <c r="BA979" s="190" t="s">
        <v>2561</v>
      </c>
      <c r="BC979" s="90" t="n">
        <f aca="false">AW979+AX979</f>
        <v>0</v>
      </c>
      <c r="BD979" s="90" t="n">
        <f aca="false">H979/(100-BE979)*100</f>
        <v>0</v>
      </c>
      <c r="BE979" s="90" t="n">
        <v>0</v>
      </c>
      <c r="BF979" s="90" t="n">
        <f aca="false">O979</f>
        <v>0</v>
      </c>
      <c r="BH979" s="90" t="n">
        <f aca="false">G979*AO979</f>
        <v>0</v>
      </c>
      <c r="BI979" s="90" t="n">
        <f aca="false">G979*AP979</f>
        <v>0</v>
      </c>
      <c r="BJ979" s="90" t="n">
        <f aca="false">G979*H979</f>
        <v>0</v>
      </c>
      <c r="BK979" s="90"/>
      <c r="BL979" s="90"/>
      <c r="BW979" s="90" t="str">
        <f aca="false">I979</f>
        <v>21</v>
      </c>
      <c r="BX979" s="11" t="s">
        <v>1380</v>
      </c>
    </row>
    <row r="980" customFormat="false" ht="24.05" hidden="false" customHeight="true" outlineLevel="0" collapsed="false">
      <c r="A980" s="209" t="s">
        <v>2641</v>
      </c>
      <c r="B980" s="209" t="s">
        <v>117</v>
      </c>
      <c r="C980" s="209" t="s">
        <v>1382</v>
      </c>
      <c r="D980" s="210" t="s">
        <v>2387</v>
      </c>
      <c r="E980" s="210"/>
      <c r="F980" s="209" t="s">
        <v>264</v>
      </c>
      <c r="G980" s="211" t="n">
        <v>0.172</v>
      </c>
      <c r="H980" s="212"/>
      <c r="I980" s="213" t="s">
        <v>203</v>
      </c>
      <c r="J980" s="212" t="n">
        <f aca="false">G980*AO980</f>
        <v>0</v>
      </c>
      <c r="K980" s="212" t="n">
        <f aca="false">G980*AP980</f>
        <v>0</v>
      </c>
      <c r="L980" s="212" t="n">
        <f aca="false">G980*H980</f>
        <v>0</v>
      </c>
      <c r="M980" s="212" t="n">
        <f aca="false">L980*(1+BW980/100)</f>
        <v>0</v>
      </c>
      <c r="N980" s="212" t="n">
        <v>0</v>
      </c>
      <c r="O980" s="212" t="n">
        <f aca="false">G980*N980</f>
        <v>0</v>
      </c>
      <c r="P980" s="213" t="s">
        <v>204</v>
      </c>
      <c r="Z980" s="90" t="n">
        <f aca="false">IF(AQ980="5",BJ980,0)</f>
        <v>0</v>
      </c>
      <c r="AB980" s="90" t="n">
        <f aca="false">IF(AQ980="1",BH980,0)</f>
        <v>0</v>
      </c>
      <c r="AC980" s="90" t="n">
        <f aca="false">IF(AQ980="1",BI980,0)</f>
        <v>0</v>
      </c>
      <c r="AD980" s="90" t="n">
        <f aca="false">IF(AQ980="7",BH980,0)</f>
        <v>0</v>
      </c>
      <c r="AE980" s="90" t="n">
        <f aca="false">IF(AQ980="7",BI980,0)</f>
        <v>0</v>
      </c>
      <c r="AF980" s="90" t="n">
        <f aca="false">IF(AQ980="2",BH980,0)</f>
        <v>0</v>
      </c>
      <c r="AG980" s="90" t="n">
        <f aca="false">IF(AQ980="2",BI980,0)</f>
        <v>0</v>
      </c>
      <c r="AH980" s="90" t="n">
        <f aca="false">IF(AQ980="0",BJ980,0)</f>
        <v>0</v>
      </c>
      <c r="AI980" s="190" t="s">
        <v>117</v>
      </c>
      <c r="AJ980" s="90" t="n">
        <f aca="false">IF(AN980=0,L980,0)</f>
        <v>0</v>
      </c>
      <c r="AK980" s="90" t="n">
        <f aca="false">IF(AN980=12,L980,0)</f>
        <v>0</v>
      </c>
      <c r="AL980" s="90" t="n">
        <f aca="false">IF(AN980=21,L980,0)</f>
        <v>0</v>
      </c>
      <c r="AN980" s="90" t="n">
        <v>21</v>
      </c>
      <c r="AO980" s="90" t="n">
        <f aca="false">H980*0</f>
        <v>0</v>
      </c>
      <c r="AP980" s="90" t="n">
        <f aca="false">H980*(1-0)</f>
        <v>0</v>
      </c>
      <c r="AQ980" s="89" t="s">
        <v>220</v>
      </c>
      <c r="AV980" s="90" t="n">
        <f aca="false">AW980+AX980</f>
        <v>0</v>
      </c>
      <c r="AW980" s="90" t="n">
        <f aca="false">G980*AO980</f>
        <v>0</v>
      </c>
      <c r="AX980" s="90" t="n">
        <f aca="false">G980*AP980</f>
        <v>0</v>
      </c>
      <c r="AY980" s="89" t="s">
        <v>1365</v>
      </c>
      <c r="AZ980" s="89" t="s">
        <v>2560</v>
      </c>
      <c r="BA980" s="190" t="s">
        <v>2561</v>
      </c>
      <c r="BC980" s="90" t="n">
        <f aca="false">AW980+AX980</f>
        <v>0</v>
      </c>
      <c r="BD980" s="90" t="n">
        <f aca="false">H980/(100-BE980)*100</f>
        <v>0</v>
      </c>
      <c r="BE980" s="90" t="n">
        <v>0</v>
      </c>
      <c r="BF980" s="90" t="n">
        <f aca="false">O980</f>
        <v>0</v>
      </c>
      <c r="BH980" s="90" t="n">
        <f aca="false">G980*AO980</f>
        <v>0</v>
      </c>
      <c r="BI980" s="90" t="n">
        <f aca="false">G980*AP980</f>
        <v>0</v>
      </c>
      <c r="BJ980" s="90" t="n">
        <f aca="false">G980*H980</f>
        <v>0</v>
      </c>
      <c r="BK980" s="90"/>
      <c r="BL980" s="90"/>
      <c r="BW980" s="90" t="str">
        <f aca="false">I980</f>
        <v>21</v>
      </c>
      <c r="BX980" s="11" t="s">
        <v>2387</v>
      </c>
    </row>
    <row r="981" customFormat="false" ht="15" hidden="false" customHeight="true" outlineLevel="0" collapsed="false">
      <c r="A981" s="209" t="s">
        <v>2642</v>
      </c>
      <c r="B981" s="209" t="s">
        <v>117</v>
      </c>
      <c r="C981" s="209" t="s">
        <v>1385</v>
      </c>
      <c r="D981" s="210" t="s">
        <v>1386</v>
      </c>
      <c r="E981" s="210"/>
      <c r="F981" s="209" t="s">
        <v>264</v>
      </c>
      <c r="G981" s="211" t="n">
        <v>0.159</v>
      </c>
      <c r="H981" s="212"/>
      <c r="I981" s="213" t="s">
        <v>203</v>
      </c>
      <c r="J981" s="212" t="n">
        <f aca="false">G981*AO981</f>
        <v>0</v>
      </c>
      <c r="K981" s="212" t="n">
        <f aca="false">G981*AP981</f>
        <v>0</v>
      </c>
      <c r="L981" s="212" t="n">
        <f aca="false">G981*H981</f>
        <v>0</v>
      </c>
      <c r="M981" s="212" t="n">
        <f aca="false">L981*(1+BW981/100)</f>
        <v>0</v>
      </c>
      <c r="N981" s="212" t="n">
        <v>0</v>
      </c>
      <c r="O981" s="212" t="n">
        <f aca="false">G981*N981</f>
        <v>0</v>
      </c>
      <c r="P981" s="213" t="s">
        <v>204</v>
      </c>
      <c r="Z981" s="90" t="n">
        <f aca="false">IF(AQ981="5",BJ981,0)</f>
        <v>0</v>
      </c>
      <c r="AB981" s="90" t="n">
        <f aca="false">IF(AQ981="1",BH981,0)</f>
        <v>0</v>
      </c>
      <c r="AC981" s="90" t="n">
        <f aca="false">IF(AQ981="1",BI981,0)</f>
        <v>0</v>
      </c>
      <c r="AD981" s="90" t="n">
        <f aca="false">IF(AQ981="7",BH981,0)</f>
        <v>0</v>
      </c>
      <c r="AE981" s="90" t="n">
        <f aca="false">IF(AQ981="7",BI981,0)</f>
        <v>0</v>
      </c>
      <c r="AF981" s="90" t="n">
        <f aca="false">IF(AQ981="2",BH981,0)</f>
        <v>0</v>
      </c>
      <c r="AG981" s="90" t="n">
        <f aca="false">IF(AQ981="2",BI981,0)</f>
        <v>0</v>
      </c>
      <c r="AH981" s="90" t="n">
        <f aca="false">IF(AQ981="0",BJ981,0)</f>
        <v>0</v>
      </c>
      <c r="AI981" s="190" t="s">
        <v>117</v>
      </c>
      <c r="AJ981" s="90" t="n">
        <f aca="false">IF(AN981=0,L981,0)</f>
        <v>0</v>
      </c>
      <c r="AK981" s="90" t="n">
        <f aca="false">IF(AN981=12,L981,0)</f>
        <v>0</v>
      </c>
      <c r="AL981" s="90" t="n">
        <f aca="false">IF(AN981=21,L981,0)</f>
        <v>0</v>
      </c>
      <c r="AN981" s="90" t="n">
        <v>21</v>
      </c>
      <c r="AO981" s="90" t="n">
        <f aca="false">H981*0</f>
        <v>0</v>
      </c>
      <c r="AP981" s="90" t="n">
        <f aca="false">H981*(1-0)</f>
        <v>0</v>
      </c>
      <c r="AQ981" s="89" t="s">
        <v>220</v>
      </c>
      <c r="AV981" s="90" t="n">
        <f aca="false">AW981+AX981</f>
        <v>0</v>
      </c>
      <c r="AW981" s="90" t="n">
        <f aca="false">G981*AO981</f>
        <v>0</v>
      </c>
      <c r="AX981" s="90" t="n">
        <f aca="false">G981*AP981</f>
        <v>0</v>
      </c>
      <c r="AY981" s="89" t="s">
        <v>1365</v>
      </c>
      <c r="AZ981" s="89" t="s">
        <v>2560</v>
      </c>
      <c r="BA981" s="190" t="s">
        <v>2561</v>
      </c>
      <c r="BC981" s="90" t="n">
        <f aca="false">AW981+AX981</f>
        <v>0</v>
      </c>
      <c r="BD981" s="90" t="n">
        <f aca="false">H981/(100-BE981)*100</f>
        <v>0</v>
      </c>
      <c r="BE981" s="90" t="n">
        <v>0</v>
      </c>
      <c r="BF981" s="90" t="n">
        <f aca="false">O981</f>
        <v>0</v>
      </c>
      <c r="BH981" s="90" t="n">
        <f aca="false">G981*AO981</f>
        <v>0</v>
      </c>
      <c r="BI981" s="90" t="n">
        <f aca="false">G981*AP981</f>
        <v>0</v>
      </c>
      <c r="BJ981" s="90" t="n">
        <f aca="false">G981*H981</f>
        <v>0</v>
      </c>
      <c r="BK981" s="90"/>
      <c r="BL981" s="90"/>
      <c r="BW981" s="90" t="str">
        <f aca="false">I981</f>
        <v>21</v>
      </c>
      <c r="BX981" s="11" t="s">
        <v>1386</v>
      </c>
    </row>
    <row r="982" customFormat="false" ht="31.2" hidden="false" customHeight="true" outlineLevel="0" collapsed="false">
      <c r="A982" s="109"/>
      <c r="B982" s="252" t="s">
        <v>119</v>
      </c>
      <c r="C982" s="252"/>
      <c r="D982" s="253" t="s">
        <v>120</v>
      </c>
      <c r="E982" s="253"/>
      <c r="F982" s="109" t="s">
        <v>97</v>
      </c>
      <c r="G982" s="254" t="s">
        <v>97</v>
      </c>
      <c r="H982" s="109"/>
      <c r="I982" s="109" t="s">
        <v>97</v>
      </c>
      <c r="J982" s="255" t="n">
        <f aca="false">J983+J988+J994</f>
        <v>0</v>
      </c>
      <c r="K982" s="255" t="n">
        <f aca="false">K983+K988+K994</f>
        <v>0</v>
      </c>
      <c r="L982" s="255" t="n">
        <f aca="false">L983+L988+L994</f>
        <v>0</v>
      </c>
      <c r="M982" s="255" t="n">
        <f aca="false">M983+M988+M994</f>
        <v>0</v>
      </c>
      <c r="N982" s="256"/>
      <c r="O982" s="255" t="n">
        <f aca="false">O983+O988+O994</f>
        <v>0.08377</v>
      </c>
      <c r="P982" s="256"/>
    </row>
    <row r="983" customFormat="false" ht="15" hidden="false" customHeight="true" outlineLevel="0" collapsed="false">
      <c r="A983" s="203"/>
      <c r="B983" s="204" t="s">
        <v>119</v>
      </c>
      <c r="C983" s="204" t="s">
        <v>505</v>
      </c>
      <c r="D983" s="205" t="s">
        <v>506</v>
      </c>
      <c r="E983" s="205"/>
      <c r="F983" s="203" t="s">
        <v>97</v>
      </c>
      <c r="G983" s="206" t="s">
        <v>97</v>
      </c>
      <c r="H983" s="203"/>
      <c r="I983" s="203" t="s">
        <v>97</v>
      </c>
      <c r="J983" s="207" t="n">
        <f aca="false">SUM(J984:J987)</f>
        <v>0</v>
      </c>
      <c r="K983" s="207" t="n">
        <f aca="false">SUM(K984:K987)</f>
        <v>0</v>
      </c>
      <c r="L983" s="207" t="n">
        <f aca="false">SUM(L984:L987)</f>
        <v>0</v>
      </c>
      <c r="M983" s="207" t="n">
        <f aca="false">SUM(M984:M987)</f>
        <v>0</v>
      </c>
      <c r="N983" s="208"/>
      <c r="O983" s="207" t="n">
        <f aca="false">SUM(O984:O987)</f>
        <v>0.05985</v>
      </c>
      <c r="P983" s="208"/>
      <c r="AI983" s="190" t="s">
        <v>119</v>
      </c>
      <c r="AS983" s="178" t="n">
        <f aca="false">SUM(AJ984:AJ987)</f>
        <v>0</v>
      </c>
      <c r="AT983" s="178" t="n">
        <f aca="false">SUM(AK984:AK987)</f>
        <v>0</v>
      </c>
      <c r="AU983" s="178" t="n">
        <f aca="false">SUM(AL984:AL987)</f>
        <v>0</v>
      </c>
    </row>
    <row r="984" customFormat="false" ht="24.05" hidden="false" customHeight="true" outlineLevel="0" collapsed="false">
      <c r="A984" s="209" t="s">
        <v>2643</v>
      </c>
      <c r="B984" s="209" t="s">
        <v>119</v>
      </c>
      <c r="C984" s="209" t="s">
        <v>2644</v>
      </c>
      <c r="D984" s="210" t="s">
        <v>2645</v>
      </c>
      <c r="E984" s="210"/>
      <c r="F984" s="209" t="s">
        <v>261</v>
      </c>
      <c r="G984" s="211" t="n">
        <v>5</v>
      </c>
      <c r="H984" s="212"/>
      <c r="I984" s="213" t="s">
        <v>203</v>
      </c>
      <c r="J984" s="212" t="n">
        <f aca="false">G984*AO984</f>
        <v>0</v>
      </c>
      <c r="K984" s="212" t="n">
        <f aca="false">G984*AP984</f>
        <v>0</v>
      </c>
      <c r="L984" s="212" t="n">
        <f aca="false">G984*H984</f>
        <v>0</v>
      </c>
      <c r="M984" s="212" t="n">
        <f aca="false">L984*(1+BW984/100)</f>
        <v>0</v>
      </c>
      <c r="N984" s="212" t="n">
        <v>0.00031</v>
      </c>
      <c r="O984" s="212" t="n">
        <f aca="false">G984*N984</f>
        <v>0.00155</v>
      </c>
      <c r="P984" s="213" t="s">
        <v>204</v>
      </c>
      <c r="Z984" s="90" t="n">
        <f aca="false">IF(AQ984="5",BJ984,0)</f>
        <v>0</v>
      </c>
      <c r="AB984" s="90" t="n">
        <f aca="false">IF(AQ984="1",BH984,0)</f>
        <v>0</v>
      </c>
      <c r="AC984" s="90" t="n">
        <f aca="false">IF(AQ984="1",BI984,0)</f>
        <v>0</v>
      </c>
      <c r="AD984" s="90" t="n">
        <f aca="false">IF(AQ984="7",BH984,0)</f>
        <v>0</v>
      </c>
      <c r="AE984" s="90" t="n">
        <f aca="false">IF(AQ984="7",BI984,0)</f>
        <v>0</v>
      </c>
      <c r="AF984" s="90" t="n">
        <f aca="false">IF(AQ984="2",BH984,0)</f>
        <v>0</v>
      </c>
      <c r="AG984" s="90" t="n">
        <f aca="false">IF(AQ984="2",BI984,0)</f>
        <v>0</v>
      </c>
      <c r="AH984" s="90" t="n">
        <f aca="false">IF(AQ984="0",BJ984,0)</f>
        <v>0</v>
      </c>
      <c r="AI984" s="190" t="s">
        <v>119</v>
      </c>
      <c r="AJ984" s="90" t="n">
        <f aca="false">IF(AN984=0,L984,0)</f>
        <v>0</v>
      </c>
      <c r="AK984" s="90" t="n">
        <f aca="false">IF(AN984=12,L984,0)</f>
        <v>0</v>
      </c>
      <c r="AL984" s="90" t="n">
        <f aca="false">IF(AN984=21,L984,0)</f>
        <v>0</v>
      </c>
      <c r="AN984" s="90" t="n">
        <v>21</v>
      </c>
      <c r="AO984" s="90" t="n">
        <f aca="false">H984*0.226805361</f>
        <v>0</v>
      </c>
      <c r="AP984" s="90" t="n">
        <f aca="false">H984*(1-0.226805361)</f>
        <v>0</v>
      </c>
      <c r="AQ984" s="89" t="s">
        <v>226</v>
      </c>
      <c r="AV984" s="90" t="n">
        <f aca="false">AW984+AX984</f>
        <v>0</v>
      </c>
      <c r="AW984" s="90" t="n">
        <f aca="false">G984*AO984</f>
        <v>0</v>
      </c>
      <c r="AX984" s="90" t="n">
        <f aca="false">G984*AP984</f>
        <v>0</v>
      </c>
      <c r="AY984" s="89" t="s">
        <v>510</v>
      </c>
      <c r="AZ984" s="89" t="s">
        <v>2646</v>
      </c>
      <c r="BA984" s="190" t="s">
        <v>2647</v>
      </c>
      <c r="BC984" s="90" t="n">
        <f aca="false">AW984+AX984</f>
        <v>0</v>
      </c>
      <c r="BD984" s="90" t="n">
        <f aca="false">H984/(100-BE984)*100</f>
        <v>0</v>
      </c>
      <c r="BE984" s="90" t="n">
        <v>0</v>
      </c>
      <c r="BF984" s="90" t="n">
        <f aca="false">O984</f>
        <v>0.00155</v>
      </c>
      <c r="BH984" s="90" t="n">
        <f aca="false">G984*AO984</f>
        <v>0</v>
      </c>
      <c r="BI984" s="90" t="n">
        <f aca="false">G984*AP984</f>
        <v>0</v>
      </c>
      <c r="BJ984" s="90" t="n">
        <f aca="false">G984*H984</f>
        <v>0</v>
      </c>
      <c r="BK984" s="90"/>
      <c r="BL984" s="90" t="n">
        <v>712</v>
      </c>
      <c r="BW984" s="90" t="str">
        <f aca="false">I984</f>
        <v>21</v>
      </c>
      <c r="BX984" s="11" t="s">
        <v>2645</v>
      </c>
    </row>
    <row r="985" customFormat="false" ht="24.05" hidden="false" customHeight="true" outlineLevel="0" collapsed="false">
      <c r="A985" s="209" t="s">
        <v>2648</v>
      </c>
      <c r="B985" s="209" t="s">
        <v>119</v>
      </c>
      <c r="C985" s="209" t="s">
        <v>2649</v>
      </c>
      <c r="D985" s="210" t="s">
        <v>2650</v>
      </c>
      <c r="E985" s="210"/>
      <c r="F985" s="209" t="s">
        <v>313</v>
      </c>
      <c r="G985" s="211" t="n">
        <v>5</v>
      </c>
      <c r="H985" s="212"/>
      <c r="I985" s="213" t="s">
        <v>203</v>
      </c>
      <c r="J985" s="212" t="n">
        <f aca="false">G985*AO985</f>
        <v>0</v>
      </c>
      <c r="K985" s="212" t="n">
        <f aca="false">G985*AP985</f>
        <v>0</v>
      </c>
      <c r="L985" s="212" t="n">
        <f aca="false">G985*H985</f>
        <v>0</v>
      </c>
      <c r="M985" s="212" t="n">
        <f aca="false">L985*(1+BW985/100)</f>
        <v>0</v>
      </c>
      <c r="N985" s="212" t="n">
        <v>6E-005</v>
      </c>
      <c r="O985" s="212" t="n">
        <f aca="false">G985*N985</f>
        <v>0.0003</v>
      </c>
      <c r="P985" s="213" t="s">
        <v>204</v>
      </c>
      <c r="Z985" s="90" t="n">
        <f aca="false">IF(AQ985="5",BJ985,0)</f>
        <v>0</v>
      </c>
      <c r="AB985" s="90" t="n">
        <f aca="false">IF(AQ985="1",BH985,0)</f>
        <v>0</v>
      </c>
      <c r="AC985" s="90" t="n">
        <f aca="false">IF(AQ985="1",BI985,0)</f>
        <v>0</v>
      </c>
      <c r="AD985" s="90" t="n">
        <f aca="false">IF(AQ985="7",BH985,0)</f>
        <v>0</v>
      </c>
      <c r="AE985" s="90" t="n">
        <f aca="false">IF(AQ985="7",BI985,0)</f>
        <v>0</v>
      </c>
      <c r="AF985" s="90" t="n">
        <f aca="false">IF(AQ985="2",BH985,0)</f>
        <v>0</v>
      </c>
      <c r="AG985" s="90" t="n">
        <f aca="false">IF(AQ985="2",BI985,0)</f>
        <v>0</v>
      </c>
      <c r="AH985" s="90" t="n">
        <f aca="false">IF(AQ985="0",BJ985,0)</f>
        <v>0</v>
      </c>
      <c r="AI985" s="190" t="s">
        <v>119</v>
      </c>
      <c r="AJ985" s="90" t="n">
        <f aca="false">IF(AN985=0,L985,0)</f>
        <v>0</v>
      </c>
      <c r="AK985" s="90" t="n">
        <f aca="false">IF(AN985=12,L985,0)</f>
        <v>0</v>
      </c>
      <c r="AL985" s="90" t="n">
        <f aca="false">IF(AN985=21,L985,0)</f>
        <v>0</v>
      </c>
      <c r="AN985" s="90" t="n">
        <v>21</v>
      </c>
      <c r="AO985" s="90" t="n">
        <f aca="false">H985*0.040022463</f>
        <v>0</v>
      </c>
      <c r="AP985" s="90" t="n">
        <f aca="false">H985*(1-0.040022463)</f>
        <v>0</v>
      </c>
      <c r="AQ985" s="89" t="s">
        <v>226</v>
      </c>
      <c r="AV985" s="90" t="n">
        <f aca="false">AW985+AX985</f>
        <v>0</v>
      </c>
      <c r="AW985" s="90" t="n">
        <f aca="false">G985*AO985</f>
        <v>0</v>
      </c>
      <c r="AX985" s="90" t="n">
        <f aca="false">G985*AP985</f>
        <v>0</v>
      </c>
      <c r="AY985" s="89" t="s">
        <v>510</v>
      </c>
      <c r="AZ985" s="89" t="s">
        <v>2646</v>
      </c>
      <c r="BA985" s="190" t="s">
        <v>2647</v>
      </c>
      <c r="BC985" s="90" t="n">
        <f aca="false">AW985+AX985</f>
        <v>0</v>
      </c>
      <c r="BD985" s="90" t="n">
        <f aca="false">H985/(100-BE985)*100</f>
        <v>0</v>
      </c>
      <c r="BE985" s="90" t="n">
        <v>0</v>
      </c>
      <c r="BF985" s="90" t="n">
        <f aca="false">O985</f>
        <v>0.0003</v>
      </c>
      <c r="BH985" s="90" t="n">
        <f aca="false">G985*AO985</f>
        <v>0</v>
      </c>
      <c r="BI985" s="90" t="n">
        <f aca="false">G985*AP985</f>
        <v>0</v>
      </c>
      <c r="BJ985" s="90" t="n">
        <f aca="false">G985*H985</f>
        <v>0</v>
      </c>
      <c r="BK985" s="90"/>
      <c r="BL985" s="90" t="n">
        <v>712</v>
      </c>
      <c r="BW985" s="90" t="str">
        <f aca="false">I985</f>
        <v>21</v>
      </c>
      <c r="BX985" s="11" t="s">
        <v>2650</v>
      </c>
    </row>
    <row r="986" customFormat="false" ht="35.5" hidden="false" customHeight="true" outlineLevel="0" collapsed="false">
      <c r="A986" s="214" t="s">
        <v>2651</v>
      </c>
      <c r="B986" s="214" t="s">
        <v>119</v>
      </c>
      <c r="C986" s="214" t="s">
        <v>539</v>
      </c>
      <c r="D986" s="215" t="s">
        <v>540</v>
      </c>
      <c r="E986" s="215"/>
      <c r="F986" s="214" t="s">
        <v>255</v>
      </c>
      <c r="G986" s="216" t="n">
        <v>10</v>
      </c>
      <c r="H986" s="217"/>
      <c r="I986" s="218" t="s">
        <v>203</v>
      </c>
      <c r="J986" s="217" t="n">
        <f aca="false">G986*AO986</f>
        <v>0</v>
      </c>
      <c r="K986" s="217" t="n">
        <f aca="false">G986*AP986</f>
        <v>0</v>
      </c>
      <c r="L986" s="217" t="n">
        <f aca="false">G986*H986</f>
        <v>0</v>
      </c>
      <c r="M986" s="217" t="n">
        <f aca="false">L986*(1+BW986/100)</f>
        <v>0</v>
      </c>
      <c r="N986" s="217" t="n">
        <v>0.0058</v>
      </c>
      <c r="O986" s="217" t="n">
        <f aca="false">G986*N986</f>
        <v>0.058</v>
      </c>
      <c r="P986" s="218" t="s">
        <v>204</v>
      </c>
      <c r="Z986" s="90" t="n">
        <f aca="false">IF(AQ986="5",BJ986,0)</f>
        <v>0</v>
      </c>
      <c r="AB986" s="90" t="n">
        <f aca="false">IF(AQ986="1",BH986,0)</f>
        <v>0</v>
      </c>
      <c r="AC986" s="90" t="n">
        <f aca="false">IF(AQ986="1",BI986,0)</f>
        <v>0</v>
      </c>
      <c r="AD986" s="90" t="n">
        <f aca="false">IF(AQ986="7",BH986,0)</f>
        <v>0</v>
      </c>
      <c r="AE986" s="90" t="n">
        <f aca="false">IF(AQ986="7",BI986,0)</f>
        <v>0</v>
      </c>
      <c r="AF986" s="90" t="n">
        <f aca="false">IF(AQ986="2",BH986,0)</f>
        <v>0</v>
      </c>
      <c r="AG986" s="90" t="n">
        <f aca="false">IF(AQ986="2",BI986,0)</f>
        <v>0</v>
      </c>
      <c r="AH986" s="90" t="n">
        <f aca="false">IF(AQ986="0",BJ986,0)</f>
        <v>0</v>
      </c>
      <c r="AI986" s="190" t="s">
        <v>119</v>
      </c>
      <c r="AJ986" s="219" t="n">
        <f aca="false">IF(AN986=0,L986,0)</f>
        <v>0</v>
      </c>
      <c r="AK986" s="219" t="n">
        <f aca="false">IF(AN986=12,L986,0)</f>
        <v>0</v>
      </c>
      <c r="AL986" s="219" t="n">
        <f aca="false">IF(AN986=21,L986,0)</f>
        <v>0</v>
      </c>
      <c r="AN986" s="90" t="n">
        <v>21</v>
      </c>
      <c r="AO986" s="90" t="n">
        <f aca="false">H986*1</f>
        <v>0</v>
      </c>
      <c r="AP986" s="90" t="n">
        <f aca="false">H986*(1-1)</f>
        <v>0</v>
      </c>
      <c r="AQ986" s="220" t="s">
        <v>226</v>
      </c>
      <c r="AV986" s="90" t="n">
        <f aca="false">AW986+AX986</f>
        <v>0</v>
      </c>
      <c r="AW986" s="90" t="n">
        <f aca="false">G986*AO986</f>
        <v>0</v>
      </c>
      <c r="AX986" s="90" t="n">
        <f aca="false">G986*AP986</f>
        <v>0</v>
      </c>
      <c r="AY986" s="89" t="s">
        <v>510</v>
      </c>
      <c r="AZ986" s="89" t="s">
        <v>2646</v>
      </c>
      <c r="BA986" s="190" t="s">
        <v>2647</v>
      </c>
      <c r="BC986" s="90" t="n">
        <f aca="false">AW986+AX986</f>
        <v>0</v>
      </c>
      <c r="BD986" s="90" t="n">
        <f aca="false">H986/(100-BE986)*100</f>
        <v>0</v>
      </c>
      <c r="BE986" s="90" t="n">
        <v>0</v>
      </c>
      <c r="BF986" s="90" t="n">
        <f aca="false">O986</f>
        <v>0.058</v>
      </c>
      <c r="BH986" s="219" t="n">
        <f aca="false">G986*AO986</f>
        <v>0</v>
      </c>
      <c r="BI986" s="219" t="n">
        <f aca="false">G986*AP986</f>
        <v>0</v>
      </c>
      <c r="BJ986" s="219" t="n">
        <f aca="false">G986*H986</f>
        <v>0</v>
      </c>
      <c r="BK986" s="219"/>
      <c r="BL986" s="90" t="n">
        <v>712</v>
      </c>
      <c r="BW986" s="90" t="str">
        <f aca="false">I986</f>
        <v>21</v>
      </c>
      <c r="BX986" s="221" t="s">
        <v>540</v>
      </c>
    </row>
    <row r="987" customFormat="false" ht="15" hidden="false" customHeight="true" outlineLevel="0" collapsed="false">
      <c r="A987" s="209" t="s">
        <v>2652</v>
      </c>
      <c r="B987" s="209" t="s">
        <v>119</v>
      </c>
      <c r="C987" s="209" t="s">
        <v>574</v>
      </c>
      <c r="D987" s="210" t="s">
        <v>575</v>
      </c>
      <c r="E987" s="210"/>
      <c r="F987" s="209" t="s">
        <v>264</v>
      </c>
      <c r="G987" s="211" t="n">
        <v>0.06</v>
      </c>
      <c r="H987" s="212"/>
      <c r="I987" s="213" t="s">
        <v>203</v>
      </c>
      <c r="J987" s="212" t="n">
        <f aca="false">G987*AO987</f>
        <v>0</v>
      </c>
      <c r="K987" s="212" t="n">
        <f aca="false">G987*AP987</f>
        <v>0</v>
      </c>
      <c r="L987" s="212" t="n">
        <f aca="false">G987*H987</f>
        <v>0</v>
      </c>
      <c r="M987" s="212" t="n">
        <f aca="false">L987*(1+BW987/100)</f>
        <v>0</v>
      </c>
      <c r="N987" s="212" t="n">
        <v>0</v>
      </c>
      <c r="O987" s="212" t="n">
        <f aca="false">G987*N987</f>
        <v>0</v>
      </c>
      <c r="P987" s="213" t="s">
        <v>204</v>
      </c>
      <c r="Z987" s="90" t="n">
        <f aca="false">IF(AQ987="5",BJ987,0)</f>
        <v>0</v>
      </c>
      <c r="AB987" s="90" t="n">
        <f aca="false">IF(AQ987="1",BH987,0)</f>
        <v>0</v>
      </c>
      <c r="AC987" s="90" t="n">
        <f aca="false">IF(AQ987="1",BI987,0)</f>
        <v>0</v>
      </c>
      <c r="AD987" s="90" t="n">
        <f aca="false">IF(AQ987="7",BH987,0)</f>
        <v>0</v>
      </c>
      <c r="AE987" s="90" t="n">
        <f aca="false">IF(AQ987="7",BI987,0)</f>
        <v>0</v>
      </c>
      <c r="AF987" s="90" t="n">
        <f aca="false">IF(AQ987="2",BH987,0)</f>
        <v>0</v>
      </c>
      <c r="AG987" s="90" t="n">
        <f aca="false">IF(AQ987="2",BI987,0)</f>
        <v>0</v>
      </c>
      <c r="AH987" s="90" t="n">
        <f aca="false">IF(AQ987="0",BJ987,0)</f>
        <v>0</v>
      </c>
      <c r="AI987" s="190" t="s">
        <v>119</v>
      </c>
      <c r="AJ987" s="90" t="n">
        <f aca="false">IF(AN987=0,L987,0)</f>
        <v>0</v>
      </c>
      <c r="AK987" s="90" t="n">
        <f aca="false">IF(AN987=12,L987,0)</f>
        <v>0</v>
      </c>
      <c r="AL987" s="90" t="n">
        <f aca="false">IF(AN987=21,L987,0)</f>
        <v>0</v>
      </c>
      <c r="AN987" s="90" t="n">
        <v>21</v>
      </c>
      <c r="AO987" s="90" t="n">
        <f aca="false">H987*0</f>
        <v>0</v>
      </c>
      <c r="AP987" s="90" t="n">
        <f aca="false">H987*(1-0)</f>
        <v>0</v>
      </c>
      <c r="AQ987" s="89" t="s">
        <v>220</v>
      </c>
      <c r="AV987" s="90" t="n">
        <f aca="false">AW987+AX987</f>
        <v>0</v>
      </c>
      <c r="AW987" s="90" t="n">
        <f aca="false">G987*AO987</f>
        <v>0</v>
      </c>
      <c r="AX987" s="90" t="n">
        <f aca="false">G987*AP987</f>
        <v>0</v>
      </c>
      <c r="AY987" s="89" t="s">
        <v>510</v>
      </c>
      <c r="AZ987" s="89" t="s">
        <v>2646</v>
      </c>
      <c r="BA987" s="190" t="s">
        <v>2647</v>
      </c>
      <c r="BC987" s="90" t="n">
        <f aca="false">AW987+AX987</f>
        <v>0</v>
      </c>
      <c r="BD987" s="90" t="n">
        <f aca="false">H987/(100-BE987)*100</f>
        <v>0</v>
      </c>
      <c r="BE987" s="90" t="n">
        <v>0</v>
      </c>
      <c r="BF987" s="90" t="n">
        <f aca="false">O987</f>
        <v>0</v>
      </c>
      <c r="BH987" s="90" t="n">
        <f aca="false">G987*AO987</f>
        <v>0</v>
      </c>
      <c r="BI987" s="90" t="n">
        <f aca="false">G987*AP987</f>
        <v>0</v>
      </c>
      <c r="BJ987" s="90" t="n">
        <f aca="false">G987*H987</f>
        <v>0</v>
      </c>
      <c r="BK987" s="90"/>
      <c r="BL987" s="90" t="n">
        <v>712</v>
      </c>
      <c r="BW987" s="90" t="str">
        <f aca="false">I987</f>
        <v>21</v>
      </c>
      <c r="BX987" s="11" t="s">
        <v>575</v>
      </c>
    </row>
    <row r="988" customFormat="false" ht="15" hidden="false" customHeight="true" outlineLevel="0" collapsed="false">
      <c r="A988" s="203"/>
      <c r="B988" s="204" t="s">
        <v>119</v>
      </c>
      <c r="C988" s="204" t="s">
        <v>685</v>
      </c>
      <c r="D988" s="205" t="s">
        <v>686</v>
      </c>
      <c r="E988" s="205"/>
      <c r="F988" s="203" t="s">
        <v>97</v>
      </c>
      <c r="G988" s="206" t="s">
        <v>97</v>
      </c>
      <c r="H988" s="203"/>
      <c r="I988" s="203" t="s">
        <v>97</v>
      </c>
      <c r="J988" s="207" t="n">
        <f aca="false">SUM(J989:J993)</f>
        <v>0</v>
      </c>
      <c r="K988" s="207" t="n">
        <f aca="false">SUM(K989:K993)</f>
        <v>0</v>
      </c>
      <c r="L988" s="207" t="n">
        <f aca="false">SUM(L989:L993)</f>
        <v>0</v>
      </c>
      <c r="M988" s="207" t="n">
        <f aca="false">SUM(M989:M993)</f>
        <v>0</v>
      </c>
      <c r="N988" s="208"/>
      <c r="O988" s="207" t="n">
        <f aca="false">SUM(O989:O993)</f>
        <v>0.02392</v>
      </c>
      <c r="P988" s="208"/>
      <c r="AI988" s="190" t="s">
        <v>119</v>
      </c>
      <c r="AS988" s="178" t="n">
        <f aca="false">SUM(AJ989:AJ993)</f>
        <v>0</v>
      </c>
      <c r="AT988" s="178" t="n">
        <f aca="false">SUM(AK989:AK993)</f>
        <v>0</v>
      </c>
      <c r="AU988" s="178" t="n">
        <f aca="false">SUM(AL989:AL993)</f>
        <v>0</v>
      </c>
    </row>
    <row r="989" customFormat="false" ht="24.05" hidden="false" customHeight="true" outlineLevel="0" collapsed="false">
      <c r="A989" s="209" t="s">
        <v>2653</v>
      </c>
      <c r="B989" s="209" t="s">
        <v>119</v>
      </c>
      <c r="C989" s="209" t="s">
        <v>2654</v>
      </c>
      <c r="D989" s="210" t="s">
        <v>2655</v>
      </c>
      <c r="E989" s="210"/>
      <c r="F989" s="209" t="s">
        <v>261</v>
      </c>
      <c r="G989" s="211" t="n">
        <v>5</v>
      </c>
      <c r="H989" s="212"/>
      <c r="I989" s="213" t="s">
        <v>203</v>
      </c>
      <c r="J989" s="212" t="n">
        <f aca="false">G989*AO989</f>
        <v>0</v>
      </c>
      <c r="K989" s="212" t="n">
        <f aca="false">G989*AP989</f>
        <v>0</v>
      </c>
      <c r="L989" s="212" t="n">
        <f aca="false">G989*H989</f>
        <v>0</v>
      </c>
      <c r="M989" s="212" t="n">
        <f aca="false">L989*(1+BW989/100)</f>
        <v>0</v>
      </c>
      <c r="N989" s="212" t="n">
        <v>0.00279</v>
      </c>
      <c r="O989" s="212" t="n">
        <f aca="false">G989*N989</f>
        <v>0.01395</v>
      </c>
      <c r="P989" s="213" t="s">
        <v>204</v>
      </c>
      <c r="Z989" s="90" t="n">
        <f aca="false">IF(AQ989="5",BJ989,0)</f>
        <v>0</v>
      </c>
      <c r="AB989" s="90" t="n">
        <f aca="false">IF(AQ989="1",BH989,0)</f>
        <v>0</v>
      </c>
      <c r="AC989" s="90" t="n">
        <f aca="false">IF(AQ989="1",BI989,0)</f>
        <v>0</v>
      </c>
      <c r="AD989" s="90" t="n">
        <f aca="false">IF(AQ989="7",BH989,0)</f>
        <v>0</v>
      </c>
      <c r="AE989" s="90" t="n">
        <f aca="false">IF(AQ989="7",BI989,0)</f>
        <v>0</v>
      </c>
      <c r="AF989" s="90" t="n">
        <f aca="false">IF(AQ989="2",BH989,0)</f>
        <v>0</v>
      </c>
      <c r="AG989" s="90" t="n">
        <f aca="false">IF(AQ989="2",BI989,0)</f>
        <v>0</v>
      </c>
      <c r="AH989" s="90" t="n">
        <f aca="false">IF(AQ989="0",BJ989,0)</f>
        <v>0</v>
      </c>
      <c r="AI989" s="190" t="s">
        <v>119</v>
      </c>
      <c r="AJ989" s="90" t="n">
        <f aca="false">IF(AN989=0,L989,0)</f>
        <v>0</v>
      </c>
      <c r="AK989" s="90" t="n">
        <f aca="false">IF(AN989=12,L989,0)</f>
        <v>0</v>
      </c>
      <c r="AL989" s="90" t="n">
        <f aca="false">IF(AN989=21,L989,0)</f>
        <v>0</v>
      </c>
      <c r="AN989" s="90" t="n">
        <v>21</v>
      </c>
      <c r="AO989" s="90" t="n">
        <f aca="false">H989*0.64639625</f>
        <v>0</v>
      </c>
      <c r="AP989" s="90" t="n">
        <f aca="false">H989*(1-0.64639625)</f>
        <v>0</v>
      </c>
      <c r="AQ989" s="89" t="s">
        <v>226</v>
      </c>
      <c r="AV989" s="90" t="n">
        <f aca="false">AW989+AX989</f>
        <v>0</v>
      </c>
      <c r="AW989" s="90" t="n">
        <f aca="false">G989*AO989</f>
        <v>0</v>
      </c>
      <c r="AX989" s="90" t="n">
        <f aca="false">G989*AP989</f>
        <v>0</v>
      </c>
      <c r="AY989" s="89" t="s">
        <v>690</v>
      </c>
      <c r="AZ989" s="89" t="s">
        <v>2656</v>
      </c>
      <c r="BA989" s="190" t="s">
        <v>2647</v>
      </c>
      <c r="BC989" s="90" t="n">
        <f aca="false">AW989+AX989</f>
        <v>0</v>
      </c>
      <c r="BD989" s="90" t="n">
        <f aca="false">H989/(100-BE989)*100</f>
        <v>0</v>
      </c>
      <c r="BE989" s="90" t="n">
        <v>0</v>
      </c>
      <c r="BF989" s="90" t="n">
        <f aca="false">O989</f>
        <v>0.01395</v>
      </c>
      <c r="BH989" s="90" t="n">
        <f aca="false">G989*AO989</f>
        <v>0</v>
      </c>
      <c r="BI989" s="90" t="n">
        <f aca="false">G989*AP989</f>
        <v>0</v>
      </c>
      <c r="BJ989" s="90" t="n">
        <f aca="false">G989*H989</f>
        <v>0</v>
      </c>
      <c r="BK989" s="90"/>
      <c r="BL989" s="90" t="n">
        <v>767</v>
      </c>
      <c r="BW989" s="90" t="str">
        <f aca="false">I989</f>
        <v>21</v>
      </c>
      <c r="BX989" s="11" t="s">
        <v>2655</v>
      </c>
    </row>
    <row r="990" customFormat="false" ht="15" hidden="false" customHeight="true" outlineLevel="0" collapsed="false">
      <c r="A990" s="209" t="s">
        <v>2657</v>
      </c>
      <c r="B990" s="209" t="s">
        <v>119</v>
      </c>
      <c r="C990" s="209" t="s">
        <v>2658</v>
      </c>
      <c r="D990" s="210" t="s">
        <v>2659</v>
      </c>
      <c r="E990" s="210"/>
      <c r="F990" s="209" t="s">
        <v>261</v>
      </c>
      <c r="G990" s="211" t="n">
        <v>5</v>
      </c>
      <c r="H990" s="212"/>
      <c r="I990" s="213" t="s">
        <v>203</v>
      </c>
      <c r="J990" s="212" t="n">
        <f aca="false">G990*AO990</f>
        <v>0</v>
      </c>
      <c r="K990" s="212" t="n">
        <f aca="false">G990*AP990</f>
        <v>0</v>
      </c>
      <c r="L990" s="212" t="n">
        <f aca="false">G990*H990</f>
        <v>0</v>
      </c>
      <c r="M990" s="212" t="n">
        <f aca="false">L990*(1+BW990/100)</f>
        <v>0</v>
      </c>
      <c r="N990" s="212" t="n">
        <v>0.00021</v>
      </c>
      <c r="O990" s="212" t="n">
        <f aca="false">G990*N990</f>
        <v>0.00105</v>
      </c>
      <c r="P990" s="213" t="s">
        <v>204</v>
      </c>
      <c r="Z990" s="90" t="n">
        <f aca="false">IF(AQ990="5",BJ990,0)</f>
        <v>0</v>
      </c>
      <c r="AB990" s="90" t="n">
        <f aca="false">IF(AQ990="1",BH990,0)</f>
        <v>0</v>
      </c>
      <c r="AC990" s="90" t="n">
        <f aca="false">IF(AQ990="1",BI990,0)</f>
        <v>0</v>
      </c>
      <c r="AD990" s="90" t="n">
        <f aca="false">IF(AQ990="7",BH990,0)</f>
        <v>0</v>
      </c>
      <c r="AE990" s="90" t="n">
        <f aca="false">IF(AQ990="7",BI990,0)</f>
        <v>0</v>
      </c>
      <c r="AF990" s="90" t="n">
        <f aca="false">IF(AQ990="2",BH990,0)</f>
        <v>0</v>
      </c>
      <c r="AG990" s="90" t="n">
        <f aca="false">IF(AQ990="2",BI990,0)</f>
        <v>0</v>
      </c>
      <c r="AH990" s="90" t="n">
        <f aca="false">IF(AQ990="0",BJ990,0)</f>
        <v>0</v>
      </c>
      <c r="AI990" s="190" t="s">
        <v>119</v>
      </c>
      <c r="AJ990" s="90" t="n">
        <f aca="false">IF(AN990=0,L990,0)</f>
        <v>0</v>
      </c>
      <c r="AK990" s="90" t="n">
        <f aca="false">IF(AN990=12,L990,0)</f>
        <v>0</v>
      </c>
      <c r="AL990" s="90" t="n">
        <f aca="false">IF(AN990=21,L990,0)</f>
        <v>0</v>
      </c>
      <c r="AN990" s="90" t="n">
        <v>21</v>
      </c>
      <c r="AO990" s="90" t="n">
        <f aca="false">H990*0.965536289</f>
        <v>0</v>
      </c>
      <c r="AP990" s="90" t="n">
        <f aca="false">H990*(1-0.965536289)</f>
        <v>0</v>
      </c>
      <c r="AQ990" s="89" t="s">
        <v>226</v>
      </c>
      <c r="AV990" s="90" t="n">
        <f aca="false">AW990+AX990</f>
        <v>0</v>
      </c>
      <c r="AW990" s="90" t="n">
        <f aca="false">G990*AO990</f>
        <v>0</v>
      </c>
      <c r="AX990" s="90" t="n">
        <f aca="false">G990*AP990</f>
        <v>0</v>
      </c>
      <c r="AY990" s="89" t="s">
        <v>690</v>
      </c>
      <c r="AZ990" s="89" t="s">
        <v>2656</v>
      </c>
      <c r="BA990" s="190" t="s">
        <v>2647</v>
      </c>
      <c r="BC990" s="90" t="n">
        <f aca="false">AW990+AX990</f>
        <v>0</v>
      </c>
      <c r="BD990" s="90" t="n">
        <f aca="false">H990/(100-BE990)*100</f>
        <v>0</v>
      </c>
      <c r="BE990" s="90" t="n">
        <v>0</v>
      </c>
      <c r="BF990" s="90" t="n">
        <f aca="false">O990</f>
        <v>0.00105</v>
      </c>
      <c r="BH990" s="90" t="n">
        <f aca="false">G990*AO990</f>
        <v>0</v>
      </c>
      <c r="BI990" s="90" t="n">
        <f aca="false">G990*AP990</f>
        <v>0</v>
      </c>
      <c r="BJ990" s="90" t="n">
        <f aca="false">G990*H990</f>
        <v>0</v>
      </c>
      <c r="BK990" s="90"/>
      <c r="BL990" s="90" t="n">
        <v>767</v>
      </c>
      <c r="BW990" s="90" t="str">
        <f aca="false">I990</f>
        <v>21</v>
      </c>
      <c r="BX990" s="11" t="s">
        <v>2659</v>
      </c>
    </row>
    <row r="991" customFormat="false" ht="15" hidden="false" customHeight="true" outlineLevel="0" collapsed="false">
      <c r="A991" s="209" t="s">
        <v>2660</v>
      </c>
      <c r="B991" s="209" t="s">
        <v>119</v>
      </c>
      <c r="C991" s="209" t="s">
        <v>2661</v>
      </c>
      <c r="D991" s="210" t="s">
        <v>2662</v>
      </c>
      <c r="E991" s="210"/>
      <c r="F991" s="209" t="s">
        <v>261</v>
      </c>
      <c r="G991" s="211" t="n">
        <v>1</v>
      </c>
      <c r="H991" s="212"/>
      <c r="I991" s="213" t="s">
        <v>203</v>
      </c>
      <c r="J991" s="212" t="n">
        <f aca="false">G991*AO991</f>
        <v>0</v>
      </c>
      <c r="K991" s="212" t="n">
        <f aca="false">G991*AP991</f>
        <v>0</v>
      </c>
      <c r="L991" s="212" t="n">
        <f aca="false">G991*H991</f>
        <v>0</v>
      </c>
      <c r="M991" s="212" t="n">
        <f aca="false">L991*(1+BW991/100)</f>
        <v>0</v>
      </c>
      <c r="N991" s="212" t="n">
        <v>0.00446</v>
      </c>
      <c r="O991" s="212" t="n">
        <f aca="false">G991*N991</f>
        <v>0.00446</v>
      </c>
      <c r="P991" s="213" t="s">
        <v>204</v>
      </c>
      <c r="Z991" s="90" t="n">
        <f aca="false">IF(AQ991="5",BJ991,0)</f>
        <v>0</v>
      </c>
      <c r="AB991" s="90" t="n">
        <f aca="false">IF(AQ991="1",BH991,0)</f>
        <v>0</v>
      </c>
      <c r="AC991" s="90" t="n">
        <f aca="false">IF(AQ991="1",BI991,0)</f>
        <v>0</v>
      </c>
      <c r="AD991" s="90" t="n">
        <f aca="false">IF(AQ991="7",BH991,0)</f>
        <v>0</v>
      </c>
      <c r="AE991" s="90" t="n">
        <f aca="false">IF(AQ991="7",BI991,0)</f>
        <v>0</v>
      </c>
      <c r="AF991" s="90" t="n">
        <f aca="false">IF(AQ991="2",BH991,0)</f>
        <v>0</v>
      </c>
      <c r="AG991" s="90" t="n">
        <f aca="false">IF(AQ991="2",BI991,0)</f>
        <v>0</v>
      </c>
      <c r="AH991" s="90" t="n">
        <f aca="false">IF(AQ991="0",BJ991,0)</f>
        <v>0</v>
      </c>
      <c r="AI991" s="190" t="s">
        <v>119</v>
      </c>
      <c r="AJ991" s="90" t="n">
        <f aca="false">IF(AN991=0,L991,0)</f>
        <v>0</v>
      </c>
      <c r="AK991" s="90" t="n">
        <f aca="false">IF(AN991=12,L991,0)</f>
        <v>0</v>
      </c>
      <c r="AL991" s="90" t="n">
        <f aca="false">IF(AN991=21,L991,0)</f>
        <v>0</v>
      </c>
      <c r="AN991" s="90" t="n">
        <v>21</v>
      </c>
      <c r="AO991" s="90" t="n">
        <f aca="false">H991*0.979378318</f>
        <v>0</v>
      </c>
      <c r="AP991" s="90" t="n">
        <f aca="false">H991*(1-0.979378318)</f>
        <v>0</v>
      </c>
      <c r="AQ991" s="89" t="s">
        <v>226</v>
      </c>
      <c r="AV991" s="90" t="n">
        <f aca="false">AW991+AX991</f>
        <v>0</v>
      </c>
      <c r="AW991" s="90" t="n">
        <f aca="false">G991*AO991</f>
        <v>0</v>
      </c>
      <c r="AX991" s="90" t="n">
        <f aca="false">G991*AP991</f>
        <v>0</v>
      </c>
      <c r="AY991" s="89" t="s">
        <v>690</v>
      </c>
      <c r="AZ991" s="89" t="s">
        <v>2656</v>
      </c>
      <c r="BA991" s="190" t="s">
        <v>2647</v>
      </c>
      <c r="BC991" s="90" t="n">
        <f aca="false">AW991+AX991</f>
        <v>0</v>
      </c>
      <c r="BD991" s="90" t="n">
        <f aca="false">H991/(100-BE991)*100</f>
        <v>0</v>
      </c>
      <c r="BE991" s="90" t="n">
        <v>0</v>
      </c>
      <c r="BF991" s="90" t="n">
        <f aca="false">O991</f>
        <v>0.00446</v>
      </c>
      <c r="BH991" s="90" t="n">
        <f aca="false">G991*AO991</f>
        <v>0</v>
      </c>
      <c r="BI991" s="90" t="n">
        <f aca="false">G991*AP991</f>
        <v>0</v>
      </c>
      <c r="BJ991" s="90" t="n">
        <f aca="false">G991*H991</f>
        <v>0</v>
      </c>
      <c r="BK991" s="90"/>
      <c r="BL991" s="90" t="n">
        <v>767</v>
      </c>
      <c r="BW991" s="90" t="str">
        <f aca="false">I991</f>
        <v>21</v>
      </c>
      <c r="BX991" s="11" t="s">
        <v>2662</v>
      </c>
    </row>
    <row r="992" customFormat="false" ht="24.05" hidden="false" customHeight="true" outlineLevel="0" collapsed="false">
      <c r="A992" s="209" t="s">
        <v>2663</v>
      </c>
      <c r="B992" s="209" t="s">
        <v>119</v>
      </c>
      <c r="C992" s="209" t="s">
        <v>2664</v>
      </c>
      <c r="D992" s="210" t="s">
        <v>2665</v>
      </c>
      <c r="E992" s="210"/>
      <c r="F992" s="209" t="s">
        <v>261</v>
      </c>
      <c r="G992" s="211" t="n">
        <v>1</v>
      </c>
      <c r="H992" s="212"/>
      <c r="I992" s="213" t="s">
        <v>203</v>
      </c>
      <c r="J992" s="212" t="n">
        <f aca="false">G992*AO992</f>
        <v>0</v>
      </c>
      <c r="K992" s="212" t="n">
        <f aca="false">G992*AP992</f>
        <v>0</v>
      </c>
      <c r="L992" s="212" t="n">
        <f aca="false">G992*H992</f>
        <v>0</v>
      </c>
      <c r="M992" s="212" t="n">
        <f aca="false">L992*(1+BW992/100)</f>
        <v>0</v>
      </c>
      <c r="N992" s="212" t="n">
        <v>0.00446</v>
      </c>
      <c r="O992" s="212" t="n">
        <f aca="false">G992*N992</f>
        <v>0.00446</v>
      </c>
      <c r="P992" s="213" t="s">
        <v>2666</v>
      </c>
      <c r="Z992" s="90" t="n">
        <f aca="false">IF(AQ992="5",BJ992,0)</f>
        <v>0</v>
      </c>
      <c r="AB992" s="90" t="n">
        <f aca="false">IF(AQ992="1",BH992,0)</f>
        <v>0</v>
      </c>
      <c r="AC992" s="90" t="n">
        <f aca="false">IF(AQ992="1",BI992,0)</f>
        <v>0</v>
      </c>
      <c r="AD992" s="90" t="n">
        <f aca="false">IF(AQ992="7",BH992,0)</f>
        <v>0</v>
      </c>
      <c r="AE992" s="90" t="n">
        <f aca="false">IF(AQ992="7",BI992,0)</f>
        <v>0</v>
      </c>
      <c r="AF992" s="90" t="n">
        <f aca="false">IF(AQ992="2",BH992,0)</f>
        <v>0</v>
      </c>
      <c r="AG992" s="90" t="n">
        <f aca="false">IF(AQ992="2",BI992,0)</f>
        <v>0</v>
      </c>
      <c r="AH992" s="90" t="n">
        <f aca="false">IF(AQ992="0",BJ992,0)</f>
        <v>0</v>
      </c>
      <c r="AI992" s="190" t="s">
        <v>119</v>
      </c>
      <c r="AJ992" s="90" t="n">
        <f aca="false">IF(AN992=0,L992,0)</f>
        <v>0</v>
      </c>
      <c r="AK992" s="90" t="n">
        <f aca="false">IF(AN992=12,L992,0)</f>
        <v>0</v>
      </c>
      <c r="AL992" s="90" t="n">
        <f aca="false">IF(AN992=21,L992,0)</f>
        <v>0</v>
      </c>
      <c r="AN992" s="90" t="n">
        <v>21</v>
      </c>
      <c r="AO992" s="90" t="n">
        <f aca="false">H992*0.980383043</f>
        <v>0</v>
      </c>
      <c r="AP992" s="90" t="n">
        <f aca="false">H992*(1-0.980383043)</f>
        <v>0</v>
      </c>
      <c r="AQ992" s="89" t="s">
        <v>226</v>
      </c>
      <c r="AV992" s="90" t="n">
        <f aca="false">AW992+AX992</f>
        <v>0</v>
      </c>
      <c r="AW992" s="90" t="n">
        <f aca="false">G992*AO992</f>
        <v>0</v>
      </c>
      <c r="AX992" s="90" t="n">
        <f aca="false">G992*AP992</f>
        <v>0</v>
      </c>
      <c r="AY992" s="89" t="s">
        <v>690</v>
      </c>
      <c r="AZ992" s="89" t="s">
        <v>2656</v>
      </c>
      <c r="BA992" s="190" t="s">
        <v>2647</v>
      </c>
      <c r="BC992" s="90" t="n">
        <f aca="false">AW992+AX992</f>
        <v>0</v>
      </c>
      <c r="BD992" s="90" t="n">
        <f aca="false">H992/(100-BE992)*100</f>
        <v>0</v>
      </c>
      <c r="BE992" s="90" t="n">
        <v>0</v>
      </c>
      <c r="BF992" s="90" t="n">
        <f aca="false">O992</f>
        <v>0.00446</v>
      </c>
      <c r="BH992" s="90" t="n">
        <f aca="false">G992*AO992</f>
        <v>0</v>
      </c>
      <c r="BI992" s="90" t="n">
        <f aca="false">G992*AP992</f>
        <v>0</v>
      </c>
      <c r="BJ992" s="90" t="n">
        <f aca="false">G992*H992</f>
        <v>0</v>
      </c>
      <c r="BK992" s="90"/>
      <c r="BL992" s="90" t="n">
        <v>767</v>
      </c>
      <c r="BW992" s="90" t="str">
        <f aca="false">I992</f>
        <v>21</v>
      </c>
      <c r="BX992" s="11" t="s">
        <v>2665</v>
      </c>
    </row>
    <row r="993" customFormat="false" ht="15" hidden="false" customHeight="true" outlineLevel="0" collapsed="false">
      <c r="A993" s="209" t="s">
        <v>2667</v>
      </c>
      <c r="B993" s="209" t="s">
        <v>119</v>
      </c>
      <c r="C993" s="209" t="s">
        <v>2668</v>
      </c>
      <c r="D993" s="210" t="s">
        <v>2669</v>
      </c>
      <c r="E993" s="210"/>
      <c r="F993" s="209" t="s">
        <v>264</v>
      </c>
      <c r="G993" s="211" t="n">
        <v>0.024</v>
      </c>
      <c r="H993" s="212"/>
      <c r="I993" s="213" t="s">
        <v>203</v>
      </c>
      <c r="J993" s="212" t="n">
        <f aca="false">G993*AO993</f>
        <v>0</v>
      </c>
      <c r="K993" s="212" t="n">
        <f aca="false">G993*AP993</f>
        <v>0</v>
      </c>
      <c r="L993" s="212" t="n">
        <f aca="false">G993*H993</f>
        <v>0</v>
      </c>
      <c r="M993" s="212" t="n">
        <f aca="false">L993*(1+BW993/100)</f>
        <v>0</v>
      </c>
      <c r="N993" s="212" t="n">
        <v>0</v>
      </c>
      <c r="O993" s="212" t="n">
        <f aca="false">G993*N993</f>
        <v>0</v>
      </c>
      <c r="P993" s="213" t="s">
        <v>204</v>
      </c>
      <c r="Z993" s="90" t="n">
        <f aca="false">IF(AQ993="5",BJ993,0)</f>
        <v>0</v>
      </c>
      <c r="AB993" s="90" t="n">
        <f aca="false">IF(AQ993="1",BH993,0)</f>
        <v>0</v>
      </c>
      <c r="AC993" s="90" t="n">
        <f aca="false">IF(AQ993="1",BI993,0)</f>
        <v>0</v>
      </c>
      <c r="AD993" s="90" t="n">
        <f aca="false">IF(AQ993="7",BH993,0)</f>
        <v>0</v>
      </c>
      <c r="AE993" s="90" t="n">
        <f aca="false">IF(AQ993="7",BI993,0)</f>
        <v>0</v>
      </c>
      <c r="AF993" s="90" t="n">
        <f aca="false">IF(AQ993="2",BH993,0)</f>
        <v>0</v>
      </c>
      <c r="AG993" s="90" t="n">
        <f aca="false">IF(AQ993="2",BI993,0)</f>
        <v>0</v>
      </c>
      <c r="AH993" s="90" t="n">
        <f aca="false">IF(AQ993="0",BJ993,0)</f>
        <v>0</v>
      </c>
      <c r="AI993" s="190" t="s">
        <v>119</v>
      </c>
      <c r="AJ993" s="90" t="n">
        <f aca="false">IF(AN993=0,L993,0)</f>
        <v>0</v>
      </c>
      <c r="AK993" s="90" t="n">
        <f aca="false">IF(AN993=12,L993,0)</f>
        <v>0</v>
      </c>
      <c r="AL993" s="90" t="n">
        <f aca="false">IF(AN993=21,L993,0)</f>
        <v>0</v>
      </c>
      <c r="AN993" s="90" t="n">
        <v>21</v>
      </c>
      <c r="AO993" s="90" t="n">
        <f aca="false">H993*0</f>
        <v>0</v>
      </c>
      <c r="AP993" s="90" t="n">
        <f aca="false">H993*(1-0)</f>
        <v>0</v>
      </c>
      <c r="AQ993" s="89" t="s">
        <v>220</v>
      </c>
      <c r="AV993" s="90" t="n">
        <f aca="false">AW993+AX993</f>
        <v>0</v>
      </c>
      <c r="AW993" s="90" t="n">
        <f aca="false">G993*AO993</f>
        <v>0</v>
      </c>
      <c r="AX993" s="90" t="n">
        <f aca="false">G993*AP993</f>
        <v>0</v>
      </c>
      <c r="AY993" s="89" t="s">
        <v>690</v>
      </c>
      <c r="AZ993" s="89" t="s">
        <v>2656</v>
      </c>
      <c r="BA993" s="190" t="s">
        <v>2647</v>
      </c>
      <c r="BC993" s="90" t="n">
        <f aca="false">AW993+AX993</f>
        <v>0</v>
      </c>
      <c r="BD993" s="90" t="n">
        <f aca="false">H993/(100-BE993)*100</f>
        <v>0</v>
      </c>
      <c r="BE993" s="90" t="n">
        <v>0</v>
      </c>
      <c r="BF993" s="90" t="n">
        <f aca="false">O993</f>
        <v>0</v>
      </c>
      <c r="BH993" s="90" t="n">
        <f aca="false">G993*AO993</f>
        <v>0</v>
      </c>
      <c r="BI993" s="90" t="n">
        <f aca="false">G993*AP993</f>
        <v>0</v>
      </c>
      <c r="BJ993" s="90" t="n">
        <f aca="false">G993*H993</f>
        <v>0</v>
      </c>
      <c r="BK993" s="90"/>
      <c r="BL993" s="90" t="n">
        <v>767</v>
      </c>
      <c r="BW993" s="90" t="str">
        <f aca="false">I993</f>
        <v>21</v>
      </c>
      <c r="BX993" s="11" t="s">
        <v>2669</v>
      </c>
    </row>
    <row r="994" customFormat="false" ht="15" hidden="false" customHeight="true" outlineLevel="0" collapsed="false">
      <c r="A994" s="203"/>
      <c r="B994" s="204" t="s">
        <v>119</v>
      </c>
      <c r="C994" s="204" t="s">
        <v>493</v>
      </c>
      <c r="D994" s="205" t="s">
        <v>1305</v>
      </c>
      <c r="E994" s="205"/>
      <c r="F994" s="203" t="s">
        <v>97</v>
      </c>
      <c r="G994" s="206" t="s">
        <v>97</v>
      </c>
      <c r="H994" s="203"/>
      <c r="I994" s="203" t="s">
        <v>97</v>
      </c>
      <c r="J994" s="207" t="n">
        <f aca="false">SUM(J995:J996)</f>
        <v>0</v>
      </c>
      <c r="K994" s="207" t="n">
        <f aca="false">SUM(K995:K996)</f>
        <v>0</v>
      </c>
      <c r="L994" s="207" t="n">
        <f aca="false">SUM(L995:L996)</f>
        <v>0</v>
      </c>
      <c r="M994" s="207" t="n">
        <f aca="false">SUM(M995:M996)</f>
        <v>0</v>
      </c>
      <c r="N994" s="208"/>
      <c r="O994" s="207" t="n">
        <f aca="false">SUM(O995:O996)</f>
        <v>0</v>
      </c>
      <c r="P994" s="208"/>
      <c r="AI994" s="190" t="s">
        <v>119</v>
      </c>
      <c r="AS994" s="178" t="n">
        <f aca="false">SUM(AJ995:AJ996)</f>
        <v>0</v>
      </c>
      <c r="AT994" s="178" t="n">
        <f aca="false">SUM(AK995:AK996)</f>
        <v>0</v>
      </c>
      <c r="AU994" s="178" t="n">
        <f aca="false">SUM(AL995:AL996)</f>
        <v>0</v>
      </c>
    </row>
    <row r="995" customFormat="false" ht="24.05" hidden="false" customHeight="true" outlineLevel="0" collapsed="false">
      <c r="A995" s="209" t="s">
        <v>2670</v>
      </c>
      <c r="B995" s="209" t="s">
        <v>119</v>
      </c>
      <c r="C995" s="209" t="s">
        <v>2671</v>
      </c>
      <c r="D995" s="210" t="s">
        <v>2672</v>
      </c>
      <c r="E995" s="210"/>
      <c r="F995" s="209" t="s">
        <v>1309</v>
      </c>
      <c r="G995" s="211" t="n">
        <v>10</v>
      </c>
      <c r="H995" s="212"/>
      <c r="I995" s="213" t="s">
        <v>203</v>
      </c>
      <c r="J995" s="212" t="n">
        <f aca="false">G995*AO995</f>
        <v>0</v>
      </c>
      <c r="K995" s="212" t="n">
        <f aca="false">G995*AP995</f>
        <v>0</v>
      </c>
      <c r="L995" s="212" t="n">
        <f aca="false">G995*H995</f>
        <v>0</v>
      </c>
      <c r="M995" s="212" t="n">
        <f aca="false">L995*(1+BW995/100)</f>
        <v>0</v>
      </c>
      <c r="N995" s="212" t="n">
        <v>0</v>
      </c>
      <c r="O995" s="212" t="n">
        <f aca="false">G995*N995</f>
        <v>0</v>
      </c>
      <c r="P995" s="213" t="s">
        <v>204</v>
      </c>
      <c r="Z995" s="90" t="n">
        <f aca="false">IF(AQ995="5",BJ995,0)</f>
        <v>0</v>
      </c>
      <c r="AB995" s="90" t="n">
        <f aca="false">IF(AQ995="1",BH995,0)</f>
        <v>0</v>
      </c>
      <c r="AC995" s="90" t="n">
        <f aca="false">IF(AQ995="1",BI995,0)</f>
        <v>0</v>
      </c>
      <c r="AD995" s="90" t="n">
        <f aca="false">IF(AQ995="7",BH995,0)</f>
        <v>0</v>
      </c>
      <c r="AE995" s="90" t="n">
        <f aca="false">IF(AQ995="7",BI995,0)</f>
        <v>0</v>
      </c>
      <c r="AF995" s="90" t="n">
        <f aca="false">IF(AQ995="2",BH995,0)</f>
        <v>0</v>
      </c>
      <c r="AG995" s="90" t="n">
        <f aca="false">IF(AQ995="2",BI995,0)</f>
        <v>0</v>
      </c>
      <c r="AH995" s="90" t="n">
        <f aca="false">IF(AQ995="0",BJ995,0)</f>
        <v>0</v>
      </c>
      <c r="AI995" s="190" t="s">
        <v>119</v>
      </c>
      <c r="AJ995" s="90" t="n">
        <f aca="false">IF(AN995=0,L995,0)</f>
        <v>0</v>
      </c>
      <c r="AK995" s="90" t="n">
        <f aca="false">IF(AN995=12,L995,0)</f>
        <v>0</v>
      </c>
      <c r="AL995" s="90" t="n">
        <f aca="false">IF(AN995=21,L995,0)</f>
        <v>0</v>
      </c>
      <c r="AN995" s="90" t="n">
        <v>21</v>
      </c>
      <c r="AO995" s="90" t="n">
        <f aca="false">H995*0</f>
        <v>0</v>
      </c>
      <c r="AP995" s="90" t="n">
        <f aca="false">H995*(1-0)</f>
        <v>0</v>
      </c>
      <c r="AQ995" s="89" t="s">
        <v>199</v>
      </c>
      <c r="AV995" s="90" t="n">
        <f aca="false">AW995+AX995</f>
        <v>0</v>
      </c>
      <c r="AW995" s="90" t="n">
        <f aca="false">G995*AO995</f>
        <v>0</v>
      </c>
      <c r="AX995" s="90" t="n">
        <f aca="false">G995*AP995</f>
        <v>0</v>
      </c>
      <c r="AY995" s="89" t="s">
        <v>1310</v>
      </c>
      <c r="AZ995" s="89" t="s">
        <v>2673</v>
      </c>
      <c r="BA995" s="190" t="s">
        <v>2647</v>
      </c>
      <c r="BC995" s="90" t="n">
        <f aca="false">AW995+AX995</f>
        <v>0</v>
      </c>
      <c r="BD995" s="90" t="n">
        <f aca="false">H995/(100-BE995)*100</f>
        <v>0</v>
      </c>
      <c r="BE995" s="90" t="n">
        <v>0</v>
      </c>
      <c r="BF995" s="90" t="n">
        <f aca="false">O995</f>
        <v>0</v>
      </c>
      <c r="BH995" s="90" t="n">
        <f aca="false">G995*AO995</f>
        <v>0</v>
      </c>
      <c r="BI995" s="90" t="n">
        <f aca="false">G995*AP995</f>
        <v>0</v>
      </c>
      <c r="BJ995" s="90" t="n">
        <f aca="false">G995*H995</f>
        <v>0</v>
      </c>
      <c r="BK995" s="90"/>
      <c r="BL995" s="90" t="n">
        <v>90</v>
      </c>
      <c r="BW995" s="90" t="str">
        <f aca="false">I995</f>
        <v>21</v>
      </c>
      <c r="BX995" s="11" t="s">
        <v>2672</v>
      </c>
    </row>
    <row r="996" customFormat="false" ht="24.05" hidden="false" customHeight="true" outlineLevel="0" collapsed="false">
      <c r="A996" s="209" t="s">
        <v>2674</v>
      </c>
      <c r="B996" s="209" t="s">
        <v>119</v>
      </c>
      <c r="C996" s="209" t="s">
        <v>1307</v>
      </c>
      <c r="D996" s="210" t="s">
        <v>2675</v>
      </c>
      <c r="E996" s="210"/>
      <c r="F996" s="209" t="s">
        <v>1309</v>
      </c>
      <c r="G996" s="211" t="n">
        <v>13</v>
      </c>
      <c r="H996" s="212"/>
      <c r="I996" s="213" t="s">
        <v>203</v>
      </c>
      <c r="J996" s="212" t="n">
        <f aca="false">G996*AO996</f>
        <v>0</v>
      </c>
      <c r="K996" s="212" t="n">
        <f aca="false">G996*AP996</f>
        <v>0</v>
      </c>
      <c r="L996" s="212" t="n">
        <f aca="false">G996*H996</f>
        <v>0</v>
      </c>
      <c r="M996" s="212" t="n">
        <f aca="false">L996*(1+BW996/100)</f>
        <v>0</v>
      </c>
      <c r="N996" s="212" t="n">
        <v>0</v>
      </c>
      <c r="O996" s="212" t="n">
        <f aca="false">G996*N996</f>
        <v>0</v>
      </c>
      <c r="P996" s="213" t="s">
        <v>204</v>
      </c>
      <c r="Z996" s="90" t="n">
        <f aca="false">IF(AQ996="5",BJ996,0)</f>
        <v>0</v>
      </c>
      <c r="AB996" s="90" t="n">
        <f aca="false">IF(AQ996="1",BH996,0)</f>
        <v>0</v>
      </c>
      <c r="AC996" s="90" t="n">
        <f aca="false">IF(AQ996="1",BI996,0)</f>
        <v>0</v>
      </c>
      <c r="AD996" s="90" t="n">
        <f aca="false">IF(AQ996="7",BH996,0)</f>
        <v>0</v>
      </c>
      <c r="AE996" s="90" t="n">
        <f aca="false">IF(AQ996="7",BI996,0)</f>
        <v>0</v>
      </c>
      <c r="AF996" s="90" t="n">
        <f aca="false">IF(AQ996="2",BH996,0)</f>
        <v>0</v>
      </c>
      <c r="AG996" s="90" t="n">
        <f aca="false">IF(AQ996="2",BI996,0)</f>
        <v>0</v>
      </c>
      <c r="AH996" s="90" t="n">
        <f aca="false">IF(AQ996="0",BJ996,0)</f>
        <v>0</v>
      </c>
      <c r="AI996" s="190" t="s">
        <v>119</v>
      </c>
      <c r="AJ996" s="90" t="n">
        <f aca="false">IF(AN996=0,L996,0)</f>
        <v>0</v>
      </c>
      <c r="AK996" s="90" t="n">
        <f aca="false">IF(AN996=12,L996,0)</f>
        <v>0</v>
      </c>
      <c r="AL996" s="90" t="n">
        <f aca="false">IF(AN996=21,L996,0)</f>
        <v>0</v>
      </c>
      <c r="AN996" s="90" t="n">
        <v>21</v>
      </c>
      <c r="AO996" s="90" t="n">
        <f aca="false">H996*0</f>
        <v>0</v>
      </c>
      <c r="AP996" s="90" t="n">
        <f aca="false">H996*(1-0)</f>
        <v>0</v>
      </c>
      <c r="AQ996" s="89" t="s">
        <v>199</v>
      </c>
      <c r="AV996" s="90" t="n">
        <f aca="false">AW996+AX996</f>
        <v>0</v>
      </c>
      <c r="AW996" s="90" t="n">
        <f aca="false">G996*AO996</f>
        <v>0</v>
      </c>
      <c r="AX996" s="90" t="n">
        <f aca="false">G996*AP996</f>
        <v>0</v>
      </c>
      <c r="AY996" s="89" t="s">
        <v>1310</v>
      </c>
      <c r="AZ996" s="89" t="s">
        <v>2673</v>
      </c>
      <c r="BA996" s="190" t="s">
        <v>2647</v>
      </c>
      <c r="BC996" s="90" t="n">
        <f aca="false">AW996+AX996</f>
        <v>0</v>
      </c>
      <c r="BD996" s="90" t="n">
        <f aca="false">H996/(100-BE996)*100</f>
        <v>0</v>
      </c>
      <c r="BE996" s="90" t="n">
        <v>0</v>
      </c>
      <c r="BF996" s="90" t="n">
        <f aca="false">O996</f>
        <v>0</v>
      </c>
      <c r="BH996" s="90" t="n">
        <f aca="false">G996*AO996</f>
        <v>0</v>
      </c>
      <c r="BI996" s="90" t="n">
        <f aca="false">G996*AP996</f>
        <v>0</v>
      </c>
      <c r="BJ996" s="90" t="n">
        <f aca="false">G996*H996</f>
        <v>0</v>
      </c>
      <c r="BK996" s="90"/>
      <c r="BL996" s="90" t="n">
        <v>90</v>
      </c>
      <c r="BW996" s="90" t="str">
        <f aca="false">I996</f>
        <v>21</v>
      </c>
      <c r="BX996" s="11" t="s">
        <v>2675</v>
      </c>
    </row>
    <row r="997" customFormat="false" ht="19.85" hidden="false" customHeight="true" outlineLevel="0" collapsed="false">
      <c r="A997" s="112"/>
      <c r="B997" s="257" t="s">
        <v>121</v>
      </c>
      <c r="C997" s="257"/>
      <c r="D997" s="258" t="s">
        <v>122</v>
      </c>
      <c r="E997" s="258"/>
      <c r="F997" s="112" t="s">
        <v>97</v>
      </c>
      <c r="G997" s="259" t="s">
        <v>97</v>
      </c>
      <c r="H997" s="112"/>
      <c r="I997" s="112" t="s">
        <v>97</v>
      </c>
      <c r="J997" s="260" t="n">
        <f aca="false">J998+J1001+J1004+J1008+J1014+J1016+J1021</f>
        <v>0</v>
      </c>
      <c r="K997" s="260" t="n">
        <f aca="false">K998+K1001+K1004+K1008+K1014+K1016+K1021</f>
        <v>0</v>
      </c>
      <c r="L997" s="260" t="n">
        <f aca="false">L998+L1001+L1004+L1008+L1014+L1016+L1021</f>
        <v>0</v>
      </c>
      <c r="M997" s="260" t="n">
        <f aca="false">M998+M1001+M1004+M1008+M1014+M1016+M1021</f>
        <v>0</v>
      </c>
      <c r="N997" s="261"/>
      <c r="O997" s="260" t="n">
        <f aca="false">O998+O1001+O1004+O1008+O1014+O1016+O1021</f>
        <v>5815.92308075</v>
      </c>
      <c r="P997" s="261"/>
    </row>
    <row r="998" customFormat="false" ht="15" hidden="false" customHeight="true" outlineLevel="0" collapsed="false">
      <c r="A998" s="203"/>
      <c r="B998" s="204" t="s">
        <v>121</v>
      </c>
      <c r="C998" s="204" t="s">
        <v>197</v>
      </c>
      <c r="D998" s="205" t="s">
        <v>198</v>
      </c>
      <c r="E998" s="205"/>
      <c r="F998" s="203" t="s">
        <v>97</v>
      </c>
      <c r="G998" s="206" t="s">
        <v>97</v>
      </c>
      <c r="H998" s="203"/>
      <c r="I998" s="203" t="s">
        <v>97</v>
      </c>
      <c r="J998" s="207" t="n">
        <f aca="false">SUM(J999:J1000)</f>
        <v>0</v>
      </c>
      <c r="K998" s="207" t="n">
        <f aca="false">SUM(K999:K1000)</f>
        <v>0</v>
      </c>
      <c r="L998" s="207" t="n">
        <f aca="false">SUM(L999:L1000)</f>
        <v>0</v>
      </c>
      <c r="M998" s="207" t="n">
        <f aca="false">SUM(M999:M1000)</f>
        <v>0</v>
      </c>
      <c r="N998" s="208"/>
      <c r="O998" s="207" t="n">
        <f aca="false">SUM(O999:O1000)</f>
        <v>0</v>
      </c>
      <c r="P998" s="208"/>
      <c r="AI998" s="190" t="s">
        <v>121</v>
      </c>
      <c r="AS998" s="178" t="n">
        <f aca="false">SUM(AJ999:AJ1000)</f>
        <v>0</v>
      </c>
      <c r="AT998" s="178" t="n">
        <f aca="false">SUM(AK999:AK1000)</f>
        <v>0</v>
      </c>
      <c r="AU998" s="178" t="n">
        <f aca="false">SUM(AL999:AL1000)</f>
        <v>0</v>
      </c>
    </row>
    <row r="999" customFormat="false" ht="24.05" hidden="false" customHeight="true" outlineLevel="0" collapsed="false">
      <c r="A999" s="209" t="s">
        <v>2676</v>
      </c>
      <c r="B999" s="209" t="s">
        <v>121</v>
      </c>
      <c r="C999" s="209" t="s">
        <v>2677</v>
      </c>
      <c r="D999" s="210" t="s">
        <v>2678</v>
      </c>
      <c r="E999" s="210"/>
      <c r="F999" s="209" t="s">
        <v>202</v>
      </c>
      <c r="G999" s="211" t="n">
        <v>2.56</v>
      </c>
      <c r="H999" s="212"/>
      <c r="I999" s="213" t="s">
        <v>203</v>
      </c>
      <c r="J999" s="212" t="n">
        <f aca="false">G999*AO999</f>
        <v>0</v>
      </c>
      <c r="K999" s="212" t="n">
        <f aca="false">G999*AP999</f>
        <v>0</v>
      </c>
      <c r="L999" s="212" t="n">
        <f aca="false">G999*H999</f>
        <v>0</v>
      </c>
      <c r="M999" s="212" t="n">
        <f aca="false">L999*(1+BW999/100)</f>
        <v>0</v>
      </c>
      <c r="N999" s="212" t="n">
        <v>0</v>
      </c>
      <c r="O999" s="212" t="n">
        <f aca="false">G999*N999</f>
        <v>0</v>
      </c>
      <c r="P999" s="213" t="s">
        <v>204</v>
      </c>
      <c r="Z999" s="90" t="n">
        <f aca="false">IF(AQ999="5",BJ999,0)</f>
        <v>0</v>
      </c>
      <c r="AB999" s="90" t="n">
        <f aca="false">IF(AQ999="1",BH999,0)</f>
        <v>0</v>
      </c>
      <c r="AC999" s="90" t="n">
        <f aca="false">IF(AQ999="1",BI999,0)</f>
        <v>0</v>
      </c>
      <c r="AD999" s="90" t="n">
        <f aca="false">IF(AQ999="7",BH999,0)</f>
        <v>0</v>
      </c>
      <c r="AE999" s="90" t="n">
        <f aca="false">IF(AQ999="7",BI999,0)</f>
        <v>0</v>
      </c>
      <c r="AF999" s="90" t="n">
        <f aca="false">IF(AQ999="2",BH999,0)</f>
        <v>0</v>
      </c>
      <c r="AG999" s="90" t="n">
        <f aca="false">IF(AQ999="2",BI999,0)</f>
        <v>0</v>
      </c>
      <c r="AH999" s="90" t="n">
        <f aca="false">IF(AQ999="0",BJ999,0)</f>
        <v>0</v>
      </c>
      <c r="AI999" s="190" t="s">
        <v>121</v>
      </c>
      <c r="AJ999" s="90" t="n">
        <f aca="false">IF(AN999=0,L999,0)</f>
        <v>0</v>
      </c>
      <c r="AK999" s="90" t="n">
        <f aca="false">IF(AN999=12,L999,0)</f>
        <v>0</v>
      </c>
      <c r="AL999" s="90" t="n">
        <f aca="false">IF(AN999=21,L999,0)</f>
        <v>0</v>
      </c>
      <c r="AN999" s="90" t="n">
        <v>21</v>
      </c>
      <c r="AO999" s="90" t="n">
        <f aca="false">H999*0</f>
        <v>0</v>
      </c>
      <c r="AP999" s="90" t="n">
        <f aca="false">H999*(1-0)</f>
        <v>0</v>
      </c>
      <c r="AQ999" s="89" t="s">
        <v>199</v>
      </c>
      <c r="AV999" s="90" t="n">
        <f aca="false">AW999+AX999</f>
        <v>0</v>
      </c>
      <c r="AW999" s="90" t="n">
        <f aca="false">G999*AO999</f>
        <v>0</v>
      </c>
      <c r="AX999" s="90" t="n">
        <f aca="false">G999*AP999</f>
        <v>0</v>
      </c>
      <c r="AY999" s="89" t="s">
        <v>205</v>
      </c>
      <c r="AZ999" s="89" t="s">
        <v>2679</v>
      </c>
      <c r="BA999" s="190" t="s">
        <v>2680</v>
      </c>
      <c r="BC999" s="90" t="n">
        <f aca="false">AW999+AX999</f>
        <v>0</v>
      </c>
      <c r="BD999" s="90" t="n">
        <f aca="false">H999/(100-BE999)*100</f>
        <v>0</v>
      </c>
      <c r="BE999" s="90" t="n">
        <v>0</v>
      </c>
      <c r="BF999" s="90" t="n">
        <f aca="false">O999</f>
        <v>0</v>
      </c>
      <c r="BH999" s="90" t="n">
        <f aca="false">G999*AO999</f>
        <v>0</v>
      </c>
      <c r="BI999" s="90" t="n">
        <f aca="false">G999*AP999</f>
        <v>0</v>
      </c>
      <c r="BJ999" s="90" t="n">
        <f aca="false">G999*H999</f>
        <v>0</v>
      </c>
      <c r="BK999" s="90"/>
      <c r="BL999" s="90" t="n">
        <v>13</v>
      </c>
      <c r="BW999" s="90" t="str">
        <f aca="false">I999</f>
        <v>21</v>
      </c>
      <c r="BX999" s="11" t="s">
        <v>2678</v>
      </c>
    </row>
    <row r="1000" customFormat="false" ht="24.05" hidden="false" customHeight="true" outlineLevel="0" collapsed="false">
      <c r="A1000" s="209" t="s">
        <v>2681</v>
      </c>
      <c r="B1000" s="209" t="s">
        <v>121</v>
      </c>
      <c r="C1000" s="209" t="s">
        <v>2677</v>
      </c>
      <c r="D1000" s="210" t="s">
        <v>2682</v>
      </c>
      <c r="E1000" s="210"/>
      <c r="F1000" s="209" t="s">
        <v>202</v>
      </c>
      <c r="G1000" s="211" t="n">
        <v>2.56</v>
      </c>
      <c r="H1000" s="212"/>
      <c r="I1000" s="213" t="s">
        <v>203</v>
      </c>
      <c r="J1000" s="212" t="n">
        <f aca="false">G1000*AO1000</f>
        <v>0</v>
      </c>
      <c r="K1000" s="212" t="n">
        <f aca="false">G1000*AP1000</f>
        <v>0</v>
      </c>
      <c r="L1000" s="212" t="n">
        <f aca="false">G1000*H1000</f>
        <v>0</v>
      </c>
      <c r="M1000" s="212" t="n">
        <f aca="false">L1000*(1+BW1000/100)</f>
        <v>0</v>
      </c>
      <c r="N1000" s="212" t="n">
        <v>0</v>
      </c>
      <c r="O1000" s="212" t="n">
        <f aca="false">G1000*N1000</f>
        <v>0</v>
      </c>
      <c r="P1000" s="213" t="s">
        <v>204</v>
      </c>
      <c r="Z1000" s="90" t="n">
        <f aca="false">IF(AQ1000="5",BJ1000,0)</f>
        <v>0</v>
      </c>
      <c r="AB1000" s="90" t="n">
        <f aca="false">IF(AQ1000="1",BH1000,0)</f>
        <v>0</v>
      </c>
      <c r="AC1000" s="90" t="n">
        <f aca="false">IF(AQ1000="1",BI1000,0)</f>
        <v>0</v>
      </c>
      <c r="AD1000" s="90" t="n">
        <f aca="false">IF(AQ1000="7",BH1000,0)</f>
        <v>0</v>
      </c>
      <c r="AE1000" s="90" t="n">
        <f aca="false">IF(AQ1000="7",BI1000,0)</f>
        <v>0</v>
      </c>
      <c r="AF1000" s="90" t="n">
        <f aca="false">IF(AQ1000="2",BH1000,0)</f>
        <v>0</v>
      </c>
      <c r="AG1000" s="90" t="n">
        <f aca="false">IF(AQ1000="2",BI1000,0)</f>
        <v>0</v>
      </c>
      <c r="AH1000" s="90" t="n">
        <f aca="false">IF(AQ1000="0",BJ1000,0)</f>
        <v>0</v>
      </c>
      <c r="AI1000" s="190" t="s">
        <v>121</v>
      </c>
      <c r="AJ1000" s="90" t="n">
        <f aca="false">IF(AN1000=0,L1000,0)</f>
        <v>0</v>
      </c>
      <c r="AK1000" s="90" t="n">
        <f aca="false">IF(AN1000=12,L1000,0)</f>
        <v>0</v>
      </c>
      <c r="AL1000" s="90" t="n">
        <f aca="false">IF(AN1000=21,L1000,0)</f>
        <v>0</v>
      </c>
      <c r="AN1000" s="90" t="n">
        <v>21</v>
      </c>
      <c r="AO1000" s="90" t="n">
        <f aca="false">H1000*0</f>
        <v>0</v>
      </c>
      <c r="AP1000" s="90" t="n">
        <f aca="false">H1000*(1-0)</f>
        <v>0</v>
      </c>
      <c r="AQ1000" s="89" t="s">
        <v>199</v>
      </c>
      <c r="AV1000" s="90" t="n">
        <f aca="false">AW1000+AX1000</f>
        <v>0</v>
      </c>
      <c r="AW1000" s="90" t="n">
        <f aca="false">G1000*AO1000</f>
        <v>0</v>
      </c>
      <c r="AX1000" s="90" t="n">
        <f aca="false">G1000*AP1000</f>
        <v>0</v>
      </c>
      <c r="AY1000" s="89" t="s">
        <v>205</v>
      </c>
      <c r="AZ1000" s="89" t="s">
        <v>2679</v>
      </c>
      <c r="BA1000" s="190" t="s">
        <v>2680</v>
      </c>
      <c r="BC1000" s="90" t="n">
        <f aca="false">AW1000+AX1000</f>
        <v>0</v>
      </c>
      <c r="BD1000" s="90" t="n">
        <f aca="false">H1000/(100-BE1000)*100</f>
        <v>0</v>
      </c>
      <c r="BE1000" s="90" t="n">
        <v>0</v>
      </c>
      <c r="BF1000" s="90" t="n">
        <f aca="false">O1000</f>
        <v>0</v>
      </c>
      <c r="BH1000" s="90" t="n">
        <f aca="false">G1000*AO1000</f>
        <v>0</v>
      </c>
      <c r="BI1000" s="90" t="n">
        <f aca="false">G1000*AP1000</f>
        <v>0</v>
      </c>
      <c r="BJ1000" s="90" t="n">
        <f aca="false">G1000*H1000</f>
        <v>0</v>
      </c>
      <c r="BK1000" s="90"/>
      <c r="BL1000" s="90" t="n">
        <v>13</v>
      </c>
      <c r="BW1000" s="90" t="str">
        <f aca="false">I1000</f>
        <v>21</v>
      </c>
      <c r="BX1000" s="11" t="s">
        <v>2682</v>
      </c>
    </row>
    <row r="1001" customFormat="false" ht="15" hidden="false" customHeight="true" outlineLevel="0" collapsed="false">
      <c r="A1001" s="203"/>
      <c r="B1001" s="204" t="s">
        <v>121</v>
      </c>
      <c r="C1001" s="204" t="s">
        <v>214</v>
      </c>
      <c r="D1001" s="205" t="s">
        <v>215</v>
      </c>
      <c r="E1001" s="205"/>
      <c r="F1001" s="203" t="s">
        <v>97</v>
      </c>
      <c r="G1001" s="206" t="s">
        <v>97</v>
      </c>
      <c r="H1001" s="203"/>
      <c r="I1001" s="203" t="s">
        <v>97</v>
      </c>
      <c r="J1001" s="207" t="n">
        <f aca="false">SUM(J1002:J1003)</f>
        <v>0</v>
      </c>
      <c r="K1001" s="207" t="n">
        <f aca="false">SUM(K1002:K1003)</f>
        <v>0</v>
      </c>
      <c r="L1001" s="207" t="n">
        <f aca="false">SUM(L1002:L1003)</f>
        <v>0</v>
      </c>
      <c r="M1001" s="207" t="n">
        <f aca="false">SUM(M1002:M1003)</f>
        <v>0</v>
      </c>
      <c r="N1001" s="208"/>
      <c r="O1001" s="207" t="n">
        <f aca="false">SUM(O1002:O1003)</f>
        <v>0</v>
      </c>
      <c r="P1001" s="208"/>
      <c r="AI1001" s="190" t="s">
        <v>121</v>
      </c>
      <c r="AS1001" s="178" t="n">
        <f aca="false">SUM(AJ1002:AJ1003)</f>
        <v>0</v>
      </c>
      <c r="AT1001" s="178" t="n">
        <f aca="false">SUM(AK1002:AK1003)</f>
        <v>0</v>
      </c>
      <c r="AU1001" s="178" t="n">
        <f aca="false">SUM(AL1002:AL1003)</f>
        <v>0</v>
      </c>
    </row>
    <row r="1002" customFormat="false" ht="24.05" hidden="false" customHeight="true" outlineLevel="0" collapsed="false">
      <c r="A1002" s="209" t="s">
        <v>2683</v>
      </c>
      <c r="B1002" s="209" t="s">
        <v>121</v>
      </c>
      <c r="C1002" s="209" t="s">
        <v>217</v>
      </c>
      <c r="D1002" s="210" t="s">
        <v>218</v>
      </c>
      <c r="E1002" s="210"/>
      <c r="F1002" s="209" t="s">
        <v>202</v>
      </c>
      <c r="G1002" s="211" t="n">
        <v>5.12</v>
      </c>
      <c r="H1002" s="212"/>
      <c r="I1002" s="213" t="s">
        <v>203</v>
      </c>
      <c r="J1002" s="212" t="n">
        <f aca="false">G1002*AO1002</f>
        <v>0</v>
      </c>
      <c r="K1002" s="212" t="n">
        <f aca="false">G1002*AP1002</f>
        <v>0</v>
      </c>
      <c r="L1002" s="212" t="n">
        <f aca="false">G1002*H1002</f>
        <v>0</v>
      </c>
      <c r="M1002" s="212" t="n">
        <f aca="false">L1002*(1+BW1002/100)</f>
        <v>0</v>
      </c>
      <c r="N1002" s="212" t="n">
        <v>0</v>
      </c>
      <c r="O1002" s="212" t="n">
        <f aca="false">G1002*N1002</f>
        <v>0</v>
      </c>
      <c r="P1002" s="213" t="s">
        <v>204</v>
      </c>
      <c r="Z1002" s="90" t="n">
        <f aca="false">IF(AQ1002="5",BJ1002,0)</f>
        <v>0</v>
      </c>
      <c r="AB1002" s="90" t="n">
        <f aca="false">IF(AQ1002="1",BH1002,0)</f>
        <v>0</v>
      </c>
      <c r="AC1002" s="90" t="n">
        <f aca="false">IF(AQ1002="1",BI1002,0)</f>
        <v>0</v>
      </c>
      <c r="AD1002" s="90" t="n">
        <f aca="false">IF(AQ1002="7",BH1002,0)</f>
        <v>0</v>
      </c>
      <c r="AE1002" s="90" t="n">
        <f aca="false">IF(AQ1002="7",BI1002,0)</f>
        <v>0</v>
      </c>
      <c r="AF1002" s="90" t="n">
        <f aca="false">IF(AQ1002="2",BH1002,0)</f>
        <v>0</v>
      </c>
      <c r="AG1002" s="90" t="n">
        <f aca="false">IF(AQ1002="2",BI1002,0)</f>
        <v>0</v>
      </c>
      <c r="AH1002" s="90" t="n">
        <f aca="false">IF(AQ1002="0",BJ1002,0)</f>
        <v>0</v>
      </c>
      <c r="AI1002" s="190" t="s">
        <v>121</v>
      </c>
      <c r="AJ1002" s="90" t="n">
        <f aca="false">IF(AN1002=0,L1002,0)</f>
        <v>0</v>
      </c>
      <c r="AK1002" s="90" t="n">
        <f aca="false">IF(AN1002=12,L1002,0)</f>
        <v>0</v>
      </c>
      <c r="AL1002" s="90" t="n">
        <f aca="false">IF(AN1002=21,L1002,0)</f>
        <v>0</v>
      </c>
      <c r="AN1002" s="90" t="n">
        <v>21</v>
      </c>
      <c r="AO1002" s="90" t="n">
        <f aca="false">H1002*0</f>
        <v>0</v>
      </c>
      <c r="AP1002" s="90" t="n">
        <f aca="false">H1002*(1-0)</f>
        <v>0</v>
      </c>
      <c r="AQ1002" s="89" t="s">
        <v>199</v>
      </c>
      <c r="AV1002" s="90" t="n">
        <f aca="false">AW1002+AX1002</f>
        <v>0</v>
      </c>
      <c r="AW1002" s="90" t="n">
        <f aca="false">G1002*AO1002</f>
        <v>0</v>
      </c>
      <c r="AX1002" s="90" t="n">
        <f aca="false">G1002*AP1002</f>
        <v>0</v>
      </c>
      <c r="AY1002" s="89" t="s">
        <v>219</v>
      </c>
      <c r="AZ1002" s="89" t="s">
        <v>2679</v>
      </c>
      <c r="BA1002" s="190" t="s">
        <v>2680</v>
      </c>
      <c r="BC1002" s="90" t="n">
        <f aca="false">AW1002+AX1002</f>
        <v>0</v>
      </c>
      <c r="BD1002" s="90" t="n">
        <f aca="false">H1002/(100-BE1002)*100</f>
        <v>0</v>
      </c>
      <c r="BE1002" s="90" t="n">
        <v>0</v>
      </c>
      <c r="BF1002" s="90" t="n">
        <f aca="false">O1002</f>
        <v>0</v>
      </c>
      <c r="BH1002" s="90" t="n">
        <f aca="false">G1002*AO1002</f>
        <v>0</v>
      </c>
      <c r="BI1002" s="90" t="n">
        <f aca="false">G1002*AP1002</f>
        <v>0</v>
      </c>
      <c r="BJ1002" s="90" t="n">
        <f aca="false">G1002*H1002</f>
        <v>0</v>
      </c>
      <c r="BK1002" s="90"/>
      <c r="BL1002" s="90" t="n">
        <v>16</v>
      </c>
      <c r="BW1002" s="90" t="str">
        <f aca="false">I1002</f>
        <v>21</v>
      </c>
      <c r="BX1002" s="11" t="s">
        <v>218</v>
      </c>
    </row>
    <row r="1003" customFormat="false" ht="24.05" hidden="false" customHeight="true" outlineLevel="0" collapsed="false">
      <c r="A1003" s="209" t="s">
        <v>2684</v>
      </c>
      <c r="B1003" s="209" t="s">
        <v>121</v>
      </c>
      <c r="C1003" s="209" t="s">
        <v>221</v>
      </c>
      <c r="D1003" s="210" t="s">
        <v>222</v>
      </c>
      <c r="E1003" s="210"/>
      <c r="F1003" s="209" t="s">
        <v>202</v>
      </c>
      <c r="G1003" s="211" t="n">
        <v>5.12</v>
      </c>
      <c r="H1003" s="212"/>
      <c r="I1003" s="213" t="s">
        <v>203</v>
      </c>
      <c r="J1003" s="212" t="n">
        <f aca="false">G1003*AO1003</f>
        <v>0</v>
      </c>
      <c r="K1003" s="212" t="n">
        <f aca="false">G1003*AP1003</f>
        <v>0</v>
      </c>
      <c r="L1003" s="212" t="n">
        <f aca="false">G1003*H1003</f>
        <v>0</v>
      </c>
      <c r="M1003" s="212" t="n">
        <f aca="false">L1003*(1+BW1003/100)</f>
        <v>0</v>
      </c>
      <c r="N1003" s="212" t="n">
        <v>0</v>
      </c>
      <c r="O1003" s="212" t="n">
        <f aca="false">G1003*N1003</f>
        <v>0</v>
      </c>
      <c r="P1003" s="213" t="s">
        <v>204</v>
      </c>
      <c r="Z1003" s="90" t="n">
        <f aca="false">IF(AQ1003="5",BJ1003,0)</f>
        <v>0</v>
      </c>
      <c r="AB1003" s="90" t="n">
        <f aca="false">IF(AQ1003="1",BH1003,0)</f>
        <v>0</v>
      </c>
      <c r="AC1003" s="90" t="n">
        <f aca="false">IF(AQ1003="1",BI1003,0)</f>
        <v>0</v>
      </c>
      <c r="AD1003" s="90" t="n">
        <f aca="false">IF(AQ1003="7",BH1003,0)</f>
        <v>0</v>
      </c>
      <c r="AE1003" s="90" t="n">
        <f aca="false">IF(AQ1003="7",BI1003,0)</f>
        <v>0</v>
      </c>
      <c r="AF1003" s="90" t="n">
        <f aca="false">IF(AQ1003="2",BH1003,0)</f>
        <v>0</v>
      </c>
      <c r="AG1003" s="90" t="n">
        <f aca="false">IF(AQ1003="2",BI1003,0)</f>
        <v>0</v>
      </c>
      <c r="AH1003" s="90" t="n">
        <f aca="false">IF(AQ1003="0",BJ1003,0)</f>
        <v>0</v>
      </c>
      <c r="AI1003" s="190" t="s">
        <v>121</v>
      </c>
      <c r="AJ1003" s="90" t="n">
        <f aca="false">IF(AN1003=0,L1003,0)</f>
        <v>0</v>
      </c>
      <c r="AK1003" s="90" t="n">
        <f aca="false">IF(AN1003=12,L1003,0)</f>
        <v>0</v>
      </c>
      <c r="AL1003" s="90" t="n">
        <f aca="false">IF(AN1003=21,L1003,0)</f>
        <v>0</v>
      </c>
      <c r="AN1003" s="90" t="n">
        <v>21</v>
      </c>
      <c r="AO1003" s="90" t="n">
        <f aca="false">H1003*0</f>
        <v>0</v>
      </c>
      <c r="AP1003" s="90" t="n">
        <f aca="false">H1003*(1-0)</f>
        <v>0</v>
      </c>
      <c r="AQ1003" s="89" t="s">
        <v>199</v>
      </c>
      <c r="AV1003" s="90" t="n">
        <f aca="false">AW1003+AX1003</f>
        <v>0</v>
      </c>
      <c r="AW1003" s="90" t="n">
        <f aca="false">G1003*AO1003</f>
        <v>0</v>
      </c>
      <c r="AX1003" s="90" t="n">
        <f aca="false">G1003*AP1003</f>
        <v>0</v>
      </c>
      <c r="AY1003" s="89" t="s">
        <v>219</v>
      </c>
      <c r="AZ1003" s="89" t="s">
        <v>2679</v>
      </c>
      <c r="BA1003" s="190" t="s">
        <v>2680</v>
      </c>
      <c r="BC1003" s="90" t="n">
        <f aca="false">AW1003+AX1003</f>
        <v>0</v>
      </c>
      <c r="BD1003" s="90" t="n">
        <f aca="false">H1003/(100-BE1003)*100</f>
        <v>0</v>
      </c>
      <c r="BE1003" s="90" t="n">
        <v>0</v>
      </c>
      <c r="BF1003" s="90" t="n">
        <f aca="false">O1003</f>
        <v>0</v>
      </c>
      <c r="BH1003" s="90" t="n">
        <f aca="false">G1003*AO1003</f>
        <v>0</v>
      </c>
      <c r="BI1003" s="90" t="n">
        <f aca="false">G1003*AP1003</f>
        <v>0</v>
      </c>
      <c r="BJ1003" s="90" t="n">
        <f aca="false">G1003*H1003</f>
        <v>0</v>
      </c>
      <c r="BK1003" s="90"/>
      <c r="BL1003" s="90" t="n">
        <v>16</v>
      </c>
      <c r="BW1003" s="90" t="str">
        <f aca="false">I1003</f>
        <v>21</v>
      </c>
      <c r="BX1003" s="11" t="s">
        <v>222</v>
      </c>
    </row>
    <row r="1004" customFormat="false" ht="15" hidden="false" customHeight="true" outlineLevel="0" collapsed="false">
      <c r="A1004" s="203"/>
      <c r="B1004" s="204" t="s">
        <v>121</v>
      </c>
      <c r="C1004" s="204" t="s">
        <v>240</v>
      </c>
      <c r="D1004" s="205" t="s">
        <v>241</v>
      </c>
      <c r="E1004" s="205"/>
      <c r="F1004" s="203" t="s">
        <v>97</v>
      </c>
      <c r="G1004" s="206" t="s">
        <v>97</v>
      </c>
      <c r="H1004" s="203"/>
      <c r="I1004" s="203" t="s">
        <v>97</v>
      </c>
      <c r="J1004" s="207" t="n">
        <f aca="false">SUM(J1005:J1007)</f>
        <v>0</v>
      </c>
      <c r="K1004" s="207" t="n">
        <f aca="false">SUM(K1005:K1007)</f>
        <v>0</v>
      </c>
      <c r="L1004" s="207" t="n">
        <f aca="false">SUM(L1005:L1007)</f>
        <v>0</v>
      </c>
      <c r="M1004" s="207" t="n">
        <f aca="false">SUM(M1005:M1007)</f>
        <v>0</v>
      </c>
      <c r="N1004" s="208"/>
      <c r="O1004" s="207" t="n">
        <f aca="false">SUM(O1005:O1007)</f>
        <v>13.2289792</v>
      </c>
      <c r="P1004" s="208"/>
      <c r="AI1004" s="190" t="s">
        <v>121</v>
      </c>
      <c r="AS1004" s="178" t="n">
        <f aca="false">SUM(AJ1005:AJ1007)</f>
        <v>0</v>
      </c>
      <c r="AT1004" s="178" t="n">
        <f aca="false">SUM(AK1005:AK1007)</f>
        <v>0</v>
      </c>
      <c r="AU1004" s="178" t="n">
        <f aca="false">SUM(AL1005:AL1007)</f>
        <v>0</v>
      </c>
    </row>
    <row r="1005" customFormat="false" ht="15" hidden="false" customHeight="true" outlineLevel="0" collapsed="false">
      <c r="A1005" s="209" t="s">
        <v>2685</v>
      </c>
      <c r="B1005" s="209" t="s">
        <v>121</v>
      </c>
      <c r="C1005" s="209" t="s">
        <v>2686</v>
      </c>
      <c r="D1005" s="210" t="s">
        <v>2687</v>
      </c>
      <c r="E1005" s="210"/>
      <c r="F1005" s="209" t="s">
        <v>202</v>
      </c>
      <c r="G1005" s="211" t="n">
        <v>5.12</v>
      </c>
      <c r="H1005" s="212"/>
      <c r="I1005" s="213" t="s">
        <v>203</v>
      </c>
      <c r="J1005" s="212" t="n">
        <f aca="false">G1005*AO1005</f>
        <v>0</v>
      </c>
      <c r="K1005" s="212" t="n">
        <f aca="false">G1005*AP1005</f>
        <v>0</v>
      </c>
      <c r="L1005" s="212" t="n">
        <f aca="false">G1005*H1005</f>
        <v>0</v>
      </c>
      <c r="M1005" s="212" t="n">
        <f aca="false">L1005*(1+BW1005/100)</f>
        <v>0</v>
      </c>
      <c r="N1005" s="212" t="n">
        <v>2.525</v>
      </c>
      <c r="O1005" s="212" t="n">
        <f aca="false">G1005*N1005</f>
        <v>12.928</v>
      </c>
      <c r="P1005" s="213" t="s">
        <v>204</v>
      </c>
      <c r="Z1005" s="90" t="n">
        <f aca="false">IF(AQ1005="5",BJ1005,0)</f>
        <v>0</v>
      </c>
      <c r="AB1005" s="90" t="n">
        <f aca="false">IF(AQ1005="1",BH1005,0)</f>
        <v>0</v>
      </c>
      <c r="AC1005" s="90" t="n">
        <f aca="false">IF(AQ1005="1",BI1005,0)</f>
        <v>0</v>
      </c>
      <c r="AD1005" s="90" t="n">
        <f aca="false">IF(AQ1005="7",BH1005,0)</f>
        <v>0</v>
      </c>
      <c r="AE1005" s="90" t="n">
        <f aca="false">IF(AQ1005="7",BI1005,0)</f>
        <v>0</v>
      </c>
      <c r="AF1005" s="90" t="n">
        <f aca="false">IF(AQ1005="2",BH1005,0)</f>
        <v>0</v>
      </c>
      <c r="AG1005" s="90" t="n">
        <f aca="false">IF(AQ1005="2",BI1005,0)</f>
        <v>0</v>
      </c>
      <c r="AH1005" s="90" t="n">
        <f aca="false">IF(AQ1005="0",BJ1005,0)</f>
        <v>0</v>
      </c>
      <c r="AI1005" s="190" t="s">
        <v>121</v>
      </c>
      <c r="AJ1005" s="90" t="n">
        <f aca="false">IF(AN1005=0,L1005,0)</f>
        <v>0</v>
      </c>
      <c r="AK1005" s="90" t="n">
        <f aca="false">IF(AN1005=12,L1005,0)</f>
        <v>0</v>
      </c>
      <c r="AL1005" s="90" t="n">
        <f aca="false">IF(AN1005=21,L1005,0)</f>
        <v>0</v>
      </c>
      <c r="AN1005" s="90" t="n">
        <v>21</v>
      </c>
      <c r="AO1005" s="90" t="n">
        <f aca="false">H1005*0.913341729</f>
        <v>0</v>
      </c>
      <c r="AP1005" s="90" t="n">
        <f aca="false">H1005*(1-0.913341729)</f>
        <v>0</v>
      </c>
      <c r="AQ1005" s="89" t="s">
        <v>199</v>
      </c>
      <c r="AV1005" s="90" t="n">
        <f aca="false">AW1005+AX1005</f>
        <v>0</v>
      </c>
      <c r="AW1005" s="90" t="n">
        <f aca="false">G1005*AO1005</f>
        <v>0</v>
      </c>
      <c r="AX1005" s="90" t="n">
        <f aca="false">G1005*AP1005</f>
        <v>0</v>
      </c>
      <c r="AY1005" s="89" t="s">
        <v>245</v>
      </c>
      <c r="AZ1005" s="89" t="s">
        <v>2688</v>
      </c>
      <c r="BA1005" s="190" t="s">
        <v>2680</v>
      </c>
      <c r="BC1005" s="90" t="n">
        <f aca="false">AW1005+AX1005</f>
        <v>0</v>
      </c>
      <c r="BD1005" s="90" t="n">
        <f aca="false">H1005/(100-BE1005)*100</f>
        <v>0</v>
      </c>
      <c r="BE1005" s="90" t="n">
        <v>0</v>
      </c>
      <c r="BF1005" s="90" t="n">
        <f aca="false">O1005</f>
        <v>12.928</v>
      </c>
      <c r="BH1005" s="90" t="n">
        <f aca="false">G1005*AO1005</f>
        <v>0</v>
      </c>
      <c r="BI1005" s="90" t="n">
        <f aca="false">G1005*AP1005</f>
        <v>0</v>
      </c>
      <c r="BJ1005" s="90" t="n">
        <f aca="false">G1005*H1005</f>
        <v>0</v>
      </c>
      <c r="BK1005" s="90"/>
      <c r="BL1005" s="90" t="n">
        <v>27</v>
      </c>
      <c r="BW1005" s="90" t="str">
        <f aca="false">I1005</f>
        <v>21</v>
      </c>
      <c r="BX1005" s="11" t="s">
        <v>2687</v>
      </c>
    </row>
    <row r="1006" customFormat="false" ht="15" hidden="false" customHeight="true" outlineLevel="0" collapsed="false">
      <c r="A1006" s="209" t="s">
        <v>2689</v>
      </c>
      <c r="B1006" s="209" t="s">
        <v>121</v>
      </c>
      <c r="C1006" s="209" t="s">
        <v>2690</v>
      </c>
      <c r="D1006" s="210" t="s">
        <v>2691</v>
      </c>
      <c r="E1006" s="210"/>
      <c r="F1006" s="209" t="s">
        <v>255</v>
      </c>
      <c r="G1006" s="211" t="n">
        <v>7.68</v>
      </c>
      <c r="H1006" s="212"/>
      <c r="I1006" s="213" t="s">
        <v>203</v>
      </c>
      <c r="J1006" s="212" t="n">
        <f aca="false">G1006*AO1006</f>
        <v>0</v>
      </c>
      <c r="K1006" s="212" t="n">
        <f aca="false">G1006*AP1006</f>
        <v>0</v>
      </c>
      <c r="L1006" s="212" t="n">
        <f aca="false">G1006*H1006</f>
        <v>0</v>
      </c>
      <c r="M1006" s="212" t="n">
        <f aca="false">L1006*(1+BW1006/100)</f>
        <v>0</v>
      </c>
      <c r="N1006" s="212" t="n">
        <v>0.03919</v>
      </c>
      <c r="O1006" s="212" t="n">
        <f aca="false">G1006*N1006</f>
        <v>0.3009792</v>
      </c>
      <c r="P1006" s="213" t="s">
        <v>204</v>
      </c>
      <c r="Z1006" s="90" t="n">
        <f aca="false">IF(AQ1006="5",BJ1006,0)</f>
        <v>0</v>
      </c>
      <c r="AB1006" s="90" t="n">
        <f aca="false">IF(AQ1006="1",BH1006,0)</f>
        <v>0</v>
      </c>
      <c r="AC1006" s="90" t="n">
        <f aca="false">IF(AQ1006="1",BI1006,0)</f>
        <v>0</v>
      </c>
      <c r="AD1006" s="90" t="n">
        <f aca="false">IF(AQ1006="7",BH1006,0)</f>
        <v>0</v>
      </c>
      <c r="AE1006" s="90" t="n">
        <f aca="false">IF(AQ1006="7",BI1006,0)</f>
        <v>0</v>
      </c>
      <c r="AF1006" s="90" t="n">
        <f aca="false">IF(AQ1006="2",BH1006,0)</f>
        <v>0</v>
      </c>
      <c r="AG1006" s="90" t="n">
        <f aca="false">IF(AQ1006="2",BI1006,0)</f>
        <v>0</v>
      </c>
      <c r="AH1006" s="90" t="n">
        <f aca="false">IF(AQ1006="0",BJ1006,0)</f>
        <v>0</v>
      </c>
      <c r="AI1006" s="190" t="s">
        <v>121</v>
      </c>
      <c r="AJ1006" s="90" t="n">
        <f aca="false">IF(AN1006=0,L1006,0)</f>
        <v>0</v>
      </c>
      <c r="AK1006" s="90" t="n">
        <f aca="false">IF(AN1006=12,L1006,0)</f>
        <v>0</v>
      </c>
      <c r="AL1006" s="90" t="n">
        <f aca="false">IF(AN1006=21,L1006,0)</f>
        <v>0</v>
      </c>
      <c r="AN1006" s="90" t="n">
        <v>21</v>
      </c>
      <c r="AO1006" s="90" t="n">
        <f aca="false">H1006*0.318291473</f>
        <v>0</v>
      </c>
      <c r="AP1006" s="90" t="n">
        <f aca="false">H1006*(1-0.318291473)</f>
        <v>0</v>
      </c>
      <c r="AQ1006" s="89" t="s">
        <v>199</v>
      </c>
      <c r="AV1006" s="90" t="n">
        <f aca="false">AW1006+AX1006</f>
        <v>0</v>
      </c>
      <c r="AW1006" s="90" t="n">
        <f aca="false">G1006*AO1006</f>
        <v>0</v>
      </c>
      <c r="AX1006" s="90" t="n">
        <f aca="false">G1006*AP1006</f>
        <v>0</v>
      </c>
      <c r="AY1006" s="89" t="s">
        <v>245</v>
      </c>
      <c r="AZ1006" s="89" t="s">
        <v>2688</v>
      </c>
      <c r="BA1006" s="190" t="s">
        <v>2680</v>
      </c>
      <c r="BC1006" s="90" t="n">
        <f aca="false">AW1006+AX1006</f>
        <v>0</v>
      </c>
      <c r="BD1006" s="90" t="n">
        <f aca="false">H1006/(100-BE1006)*100</f>
        <v>0</v>
      </c>
      <c r="BE1006" s="90" t="n">
        <v>0</v>
      </c>
      <c r="BF1006" s="90" t="n">
        <f aca="false">O1006</f>
        <v>0.3009792</v>
      </c>
      <c r="BH1006" s="90" t="n">
        <f aca="false">G1006*AO1006</f>
        <v>0</v>
      </c>
      <c r="BI1006" s="90" t="n">
        <f aca="false">G1006*AP1006</f>
        <v>0</v>
      </c>
      <c r="BJ1006" s="90" t="n">
        <f aca="false">G1006*H1006</f>
        <v>0</v>
      </c>
      <c r="BK1006" s="90"/>
      <c r="BL1006" s="90" t="n">
        <v>27</v>
      </c>
      <c r="BW1006" s="90" t="str">
        <f aca="false">I1006</f>
        <v>21</v>
      </c>
      <c r="BX1006" s="11" t="s">
        <v>2691</v>
      </c>
    </row>
    <row r="1007" customFormat="false" ht="15" hidden="false" customHeight="true" outlineLevel="0" collapsed="false">
      <c r="A1007" s="209" t="s">
        <v>2692</v>
      </c>
      <c r="B1007" s="209" t="s">
        <v>121</v>
      </c>
      <c r="C1007" s="209" t="s">
        <v>2693</v>
      </c>
      <c r="D1007" s="210" t="s">
        <v>2694</v>
      </c>
      <c r="E1007" s="210"/>
      <c r="F1007" s="209" t="s">
        <v>255</v>
      </c>
      <c r="G1007" s="211" t="n">
        <v>7.68</v>
      </c>
      <c r="H1007" s="212"/>
      <c r="I1007" s="213" t="s">
        <v>203</v>
      </c>
      <c r="J1007" s="212" t="n">
        <f aca="false">G1007*AO1007</f>
        <v>0</v>
      </c>
      <c r="K1007" s="212" t="n">
        <f aca="false">G1007*AP1007</f>
        <v>0</v>
      </c>
      <c r="L1007" s="212" t="n">
        <f aca="false">G1007*H1007</f>
        <v>0</v>
      </c>
      <c r="M1007" s="212" t="n">
        <f aca="false">L1007*(1+BW1007/100)</f>
        <v>0</v>
      </c>
      <c r="N1007" s="212" t="n">
        <v>0</v>
      </c>
      <c r="O1007" s="212" t="n">
        <f aca="false">G1007*N1007</f>
        <v>0</v>
      </c>
      <c r="P1007" s="213" t="s">
        <v>204</v>
      </c>
      <c r="Z1007" s="90" t="n">
        <f aca="false">IF(AQ1007="5",BJ1007,0)</f>
        <v>0</v>
      </c>
      <c r="AB1007" s="90" t="n">
        <f aca="false">IF(AQ1007="1",BH1007,0)</f>
        <v>0</v>
      </c>
      <c r="AC1007" s="90" t="n">
        <f aca="false">IF(AQ1007="1",BI1007,0)</f>
        <v>0</v>
      </c>
      <c r="AD1007" s="90" t="n">
        <f aca="false">IF(AQ1007="7",BH1007,0)</f>
        <v>0</v>
      </c>
      <c r="AE1007" s="90" t="n">
        <f aca="false">IF(AQ1007="7",BI1007,0)</f>
        <v>0</v>
      </c>
      <c r="AF1007" s="90" t="n">
        <f aca="false">IF(AQ1007="2",BH1007,0)</f>
        <v>0</v>
      </c>
      <c r="AG1007" s="90" t="n">
        <f aca="false">IF(AQ1007="2",BI1007,0)</f>
        <v>0</v>
      </c>
      <c r="AH1007" s="90" t="n">
        <f aca="false">IF(AQ1007="0",BJ1007,0)</f>
        <v>0</v>
      </c>
      <c r="AI1007" s="190" t="s">
        <v>121</v>
      </c>
      <c r="AJ1007" s="90" t="n">
        <f aca="false">IF(AN1007=0,L1007,0)</f>
        <v>0</v>
      </c>
      <c r="AK1007" s="90" t="n">
        <f aca="false">IF(AN1007=12,L1007,0)</f>
        <v>0</v>
      </c>
      <c r="AL1007" s="90" t="n">
        <f aca="false">IF(AN1007=21,L1007,0)</f>
        <v>0</v>
      </c>
      <c r="AN1007" s="90" t="n">
        <v>21</v>
      </c>
      <c r="AO1007" s="90" t="n">
        <f aca="false">H1007*0</f>
        <v>0</v>
      </c>
      <c r="AP1007" s="90" t="n">
        <f aca="false">H1007*(1-0)</f>
        <v>0</v>
      </c>
      <c r="AQ1007" s="89" t="s">
        <v>199</v>
      </c>
      <c r="AV1007" s="90" t="n">
        <f aca="false">AW1007+AX1007</f>
        <v>0</v>
      </c>
      <c r="AW1007" s="90" t="n">
        <f aca="false">G1007*AO1007</f>
        <v>0</v>
      </c>
      <c r="AX1007" s="90" t="n">
        <f aca="false">G1007*AP1007</f>
        <v>0</v>
      </c>
      <c r="AY1007" s="89" t="s">
        <v>245</v>
      </c>
      <c r="AZ1007" s="89" t="s">
        <v>2688</v>
      </c>
      <c r="BA1007" s="190" t="s">
        <v>2680</v>
      </c>
      <c r="BC1007" s="90" t="n">
        <f aca="false">AW1007+AX1007</f>
        <v>0</v>
      </c>
      <c r="BD1007" s="90" t="n">
        <f aca="false">H1007/(100-BE1007)*100</f>
        <v>0</v>
      </c>
      <c r="BE1007" s="90" t="n">
        <v>0</v>
      </c>
      <c r="BF1007" s="90" t="n">
        <f aca="false">O1007</f>
        <v>0</v>
      </c>
      <c r="BH1007" s="90" t="n">
        <f aca="false">G1007*AO1007</f>
        <v>0</v>
      </c>
      <c r="BI1007" s="90" t="n">
        <f aca="false">G1007*AP1007</f>
        <v>0</v>
      </c>
      <c r="BJ1007" s="90" t="n">
        <f aca="false">G1007*H1007</f>
        <v>0</v>
      </c>
      <c r="BK1007" s="90"/>
      <c r="BL1007" s="90" t="n">
        <v>27</v>
      </c>
      <c r="BW1007" s="90" t="str">
        <f aca="false">I1007</f>
        <v>21</v>
      </c>
      <c r="BX1007" s="11" t="s">
        <v>2694</v>
      </c>
    </row>
    <row r="1008" customFormat="false" ht="24.05" hidden="false" customHeight="true" outlineLevel="0" collapsed="false">
      <c r="A1008" s="203"/>
      <c r="B1008" s="204" t="s">
        <v>121</v>
      </c>
      <c r="C1008" s="204" t="s">
        <v>353</v>
      </c>
      <c r="D1008" s="205" t="s">
        <v>1081</v>
      </c>
      <c r="E1008" s="205"/>
      <c r="F1008" s="203" t="s">
        <v>97</v>
      </c>
      <c r="G1008" s="206" t="s">
        <v>97</v>
      </c>
      <c r="H1008" s="203"/>
      <c r="I1008" s="203" t="s">
        <v>97</v>
      </c>
      <c r="J1008" s="207" t="n">
        <f aca="false">SUM(J1009:J1013)</f>
        <v>0</v>
      </c>
      <c r="K1008" s="207" t="n">
        <f aca="false">SUM(K1009:K1013)</f>
        <v>0</v>
      </c>
      <c r="L1008" s="207" t="n">
        <f aca="false">SUM(L1009:L1013)</f>
        <v>0</v>
      </c>
      <c r="M1008" s="207" t="n">
        <f aca="false">SUM(M1009:M1013)</f>
        <v>0</v>
      </c>
      <c r="N1008" s="208"/>
      <c r="O1008" s="207" t="n">
        <f aca="false">SUM(O1009:O1013)</f>
        <v>1642.10746</v>
      </c>
      <c r="P1008" s="208"/>
      <c r="AI1008" s="190" t="s">
        <v>121</v>
      </c>
      <c r="AS1008" s="178" t="n">
        <f aca="false">SUM(AJ1009:AJ1013)</f>
        <v>0</v>
      </c>
      <c r="AT1008" s="178" t="n">
        <f aca="false">SUM(AK1009:AK1013)</f>
        <v>0</v>
      </c>
      <c r="AU1008" s="178" t="n">
        <f aca="false">SUM(AL1009:AL1013)</f>
        <v>0</v>
      </c>
    </row>
    <row r="1009" customFormat="false" ht="24.05" hidden="false" customHeight="true" outlineLevel="0" collapsed="false">
      <c r="A1009" s="209" t="s">
        <v>2695</v>
      </c>
      <c r="B1009" s="209" t="s">
        <v>121</v>
      </c>
      <c r="C1009" s="209" t="s">
        <v>2696</v>
      </c>
      <c r="D1009" s="210" t="s">
        <v>2697</v>
      </c>
      <c r="E1009" s="210"/>
      <c r="F1009" s="209" t="s">
        <v>255</v>
      </c>
      <c r="G1009" s="211" t="n">
        <v>8890</v>
      </c>
      <c r="H1009" s="212"/>
      <c r="I1009" s="213" t="s">
        <v>203</v>
      </c>
      <c r="J1009" s="212" t="n">
        <f aca="false">G1009*AO1009</f>
        <v>0</v>
      </c>
      <c r="K1009" s="212" t="n">
        <f aca="false">G1009*AP1009</f>
        <v>0</v>
      </c>
      <c r="L1009" s="212" t="n">
        <f aca="false">G1009*H1009</f>
        <v>0</v>
      </c>
      <c r="M1009" s="212" t="n">
        <f aca="false">L1009*(1+BW1009/100)</f>
        <v>0</v>
      </c>
      <c r="N1009" s="212" t="n">
        <v>0</v>
      </c>
      <c r="O1009" s="212" t="n">
        <f aca="false">G1009*N1009</f>
        <v>0</v>
      </c>
      <c r="P1009" s="213" t="s">
        <v>204</v>
      </c>
      <c r="Z1009" s="90" t="n">
        <f aca="false">IF(AQ1009="5",BJ1009,0)</f>
        <v>0</v>
      </c>
      <c r="AB1009" s="90" t="n">
        <f aca="false">IF(AQ1009="1",BH1009,0)</f>
        <v>0</v>
      </c>
      <c r="AC1009" s="90" t="n">
        <f aca="false">IF(AQ1009="1",BI1009,0)</f>
        <v>0</v>
      </c>
      <c r="AD1009" s="90" t="n">
        <f aca="false">IF(AQ1009="7",BH1009,0)</f>
        <v>0</v>
      </c>
      <c r="AE1009" s="90" t="n">
        <f aca="false">IF(AQ1009="7",BI1009,0)</f>
        <v>0</v>
      </c>
      <c r="AF1009" s="90" t="n">
        <f aca="false">IF(AQ1009="2",BH1009,0)</f>
        <v>0</v>
      </c>
      <c r="AG1009" s="90" t="n">
        <f aca="false">IF(AQ1009="2",BI1009,0)</f>
        <v>0</v>
      </c>
      <c r="AH1009" s="90" t="n">
        <f aca="false">IF(AQ1009="0",BJ1009,0)</f>
        <v>0</v>
      </c>
      <c r="AI1009" s="190" t="s">
        <v>121</v>
      </c>
      <c r="AJ1009" s="90" t="n">
        <f aca="false">IF(AN1009=0,L1009,0)</f>
        <v>0</v>
      </c>
      <c r="AK1009" s="90" t="n">
        <f aca="false">IF(AN1009=12,L1009,0)</f>
        <v>0</v>
      </c>
      <c r="AL1009" s="90" t="n">
        <f aca="false">IF(AN1009=21,L1009,0)</f>
        <v>0</v>
      </c>
      <c r="AN1009" s="90" t="n">
        <v>21</v>
      </c>
      <c r="AO1009" s="90" t="n">
        <f aca="false">H1009*0</f>
        <v>0</v>
      </c>
      <c r="AP1009" s="90" t="n">
        <f aca="false">H1009*(1-0)</f>
        <v>0</v>
      </c>
      <c r="AQ1009" s="89" t="s">
        <v>199</v>
      </c>
      <c r="AV1009" s="90" t="n">
        <f aca="false">AW1009+AX1009</f>
        <v>0</v>
      </c>
      <c r="AW1009" s="90" t="n">
        <f aca="false">G1009*AO1009</f>
        <v>0</v>
      </c>
      <c r="AX1009" s="90" t="n">
        <f aca="false">G1009*AP1009</f>
        <v>0</v>
      </c>
      <c r="AY1009" s="89" t="s">
        <v>1085</v>
      </c>
      <c r="AZ1009" s="89" t="s">
        <v>2698</v>
      </c>
      <c r="BA1009" s="190" t="s">
        <v>2680</v>
      </c>
      <c r="BC1009" s="90" t="n">
        <f aca="false">AW1009+AX1009</f>
        <v>0</v>
      </c>
      <c r="BD1009" s="90" t="n">
        <f aca="false">H1009/(100-BE1009)*100</f>
        <v>0</v>
      </c>
      <c r="BE1009" s="90" t="n">
        <v>0</v>
      </c>
      <c r="BF1009" s="90" t="n">
        <f aca="false">O1009</f>
        <v>0</v>
      </c>
      <c r="BH1009" s="90" t="n">
        <f aca="false">G1009*AO1009</f>
        <v>0</v>
      </c>
      <c r="BI1009" s="90" t="n">
        <f aca="false">G1009*AP1009</f>
        <v>0</v>
      </c>
      <c r="BJ1009" s="90" t="n">
        <f aca="false">G1009*H1009</f>
        <v>0</v>
      </c>
      <c r="BK1009" s="90"/>
      <c r="BL1009" s="90" t="n">
        <v>45</v>
      </c>
      <c r="BW1009" s="90" t="str">
        <f aca="false">I1009</f>
        <v>21</v>
      </c>
      <c r="BX1009" s="11" t="s">
        <v>2697</v>
      </c>
    </row>
    <row r="1010" customFormat="false" ht="15" hidden="false" customHeight="true" outlineLevel="0" collapsed="false">
      <c r="A1010" s="214" t="s">
        <v>2699</v>
      </c>
      <c r="B1010" s="214" t="s">
        <v>121</v>
      </c>
      <c r="C1010" s="214" t="s">
        <v>2700</v>
      </c>
      <c r="D1010" s="215" t="s">
        <v>2701</v>
      </c>
      <c r="E1010" s="215"/>
      <c r="F1010" s="214" t="s">
        <v>264</v>
      </c>
      <c r="G1010" s="216" t="n">
        <v>1085.469</v>
      </c>
      <c r="H1010" s="217"/>
      <c r="I1010" s="218" t="s">
        <v>203</v>
      </c>
      <c r="J1010" s="217" t="n">
        <f aca="false">G1010*AO1010</f>
        <v>0</v>
      </c>
      <c r="K1010" s="217" t="n">
        <f aca="false">G1010*AP1010</f>
        <v>0</v>
      </c>
      <c r="L1010" s="217" t="n">
        <f aca="false">G1010*H1010</f>
        <v>0</v>
      </c>
      <c r="M1010" s="217" t="n">
        <f aca="false">L1010*(1+BW1010/100)</f>
        <v>0</v>
      </c>
      <c r="N1010" s="217" t="n">
        <v>1</v>
      </c>
      <c r="O1010" s="217" t="n">
        <f aca="false">G1010*N1010</f>
        <v>1085.469</v>
      </c>
      <c r="P1010" s="218" t="s">
        <v>204</v>
      </c>
      <c r="Z1010" s="90" t="n">
        <f aca="false">IF(AQ1010="5",BJ1010,0)</f>
        <v>0</v>
      </c>
      <c r="AB1010" s="90" t="n">
        <f aca="false">IF(AQ1010="1",BH1010,0)</f>
        <v>0</v>
      </c>
      <c r="AC1010" s="90" t="n">
        <f aca="false">IF(AQ1010="1",BI1010,0)</f>
        <v>0</v>
      </c>
      <c r="AD1010" s="90" t="n">
        <f aca="false">IF(AQ1010="7",BH1010,0)</f>
        <v>0</v>
      </c>
      <c r="AE1010" s="90" t="n">
        <f aca="false">IF(AQ1010="7",BI1010,0)</f>
        <v>0</v>
      </c>
      <c r="AF1010" s="90" t="n">
        <f aca="false">IF(AQ1010="2",BH1010,0)</f>
        <v>0</v>
      </c>
      <c r="AG1010" s="90" t="n">
        <f aca="false">IF(AQ1010="2",BI1010,0)</f>
        <v>0</v>
      </c>
      <c r="AH1010" s="90" t="n">
        <f aca="false">IF(AQ1010="0",BJ1010,0)</f>
        <v>0</v>
      </c>
      <c r="AI1010" s="190" t="s">
        <v>121</v>
      </c>
      <c r="AJ1010" s="219" t="n">
        <f aca="false">IF(AN1010=0,L1010,0)</f>
        <v>0</v>
      </c>
      <c r="AK1010" s="219" t="n">
        <f aca="false">IF(AN1010=12,L1010,0)</f>
        <v>0</v>
      </c>
      <c r="AL1010" s="219" t="n">
        <f aca="false">IF(AN1010=21,L1010,0)</f>
        <v>0</v>
      </c>
      <c r="AN1010" s="90" t="n">
        <v>21</v>
      </c>
      <c r="AO1010" s="90" t="n">
        <f aca="false">H1010*1</f>
        <v>0</v>
      </c>
      <c r="AP1010" s="90" t="n">
        <f aca="false">H1010*(1-1)</f>
        <v>0</v>
      </c>
      <c r="AQ1010" s="220" t="s">
        <v>199</v>
      </c>
      <c r="AV1010" s="90" t="n">
        <f aca="false">AW1010+AX1010</f>
        <v>0</v>
      </c>
      <c r="AW1010" s="90" t="n">
        <f aca="false">G1010*AO1010</f>
        <v>0</v>
      </c>
      <c r="AX1010" s="90" t="n">
        <f aca="false">G1010*AP1010</f>
        <v>0</v>
      </c>
      <c r="AY1010" s="89" t="s">
        <v>1085</v>
      </c>
      <c r="AZ1010" s="89" t="s">
        <v>2698</v>
      </c>
      <c r="BA1010" s="190" t="s">
        <v>2680</v>
      </c>
      <c r="BC1010" s="90" t="n">
        <f aca="false">AW1010+AX1010</f>
        <v>0</v>
      </c>
      <c r="BD1010" s="90" t="n">
        <f aca="false">H1010/(100-BE1010)*100</f>
        <v>0</v>
      </c>
      <c r="BE1010" s="90" t="n">
        <v>0</v>
      </c>
      <c r="BF1010" s="90" t="n">
        <f aca="false">O1010</f>
        <v>1085.469</v>
      </c>
      <c r="BH1010" s="219" t="n">
        <f aca="false">G1010*AO1010</f>
        <v>0</v>
      </c>
      <c r="BI1010" s="219" t="n">
        <f aca="false">G1010*AP1010</f>
        <v>0</v>
      </c>
      <c r="BJ1010" s="219" t="n">
        <f aca="false">G1010*H1010</f>
        <v>0</v>
      </c>
      <c r="BK1010" s="219"/>
      <c r="BL1010" s="90" t="n">
        <v>45</v>
      </c>
      <c r="BW1010" s="90" t="str">
        <f aca="false">I1010</f>
        <v>21</v>
      </c>
      <c r="BX1010" s="221" t="s">
        <v>2701</v>
      </c>
    </row>
    <row r="1011" customFormat="false" ht="15" hidden="false" customHeight="true" outlineLevel="0" collapsed="false">
      <c r="A1011" s="214" t="s">
        <v>2702</v>
      </c>
      <c r="B1011" s="214" t="s">
        <v>121</v>
      </c>
      <c r="C1011" s="214" t="s">
        <v>2703</v>
      </c>
      <c r="D1011" s="215" t="s">
        <v>2704</v>
      </c>
      <c r="E1011" s="215"/>
      <c r="F1011" s="214" t="s">
        <v>264</v>
      </c>
      <c r="G1011" s="216" t="n">
        <v>197.358</v>
      </c>
      <c r="H1011" s="217"/>
      <c r="I1011" s="218" t="s">
        <v>203</v>
      </c>
      <c r="J1011" s="217" t="n">
        <f aca="false">G1011*AO1011</f>
        <v>0</v>
      </c>
      <c r="K1011" s="217" t="n">
        <f aca="false">G1011*AP1011</f>
        <v>0</v>
      </c>
      <c r="L1011" s="217" t="n">
        <f aca="false">G1011*H1011</f>
        <v>0</v>
      </c>
      <c r="M1011" s="217" t="n">
        <f aca="false">L1011*(1+BW1011/100)</f>
        <v>0</v>
      </c>
      <c r="N1011" s="217" t="n">
        <v>1</v>
      </c>
      <c r="O1011" s="217" t="n">
        <f aca="false">G1011*N1011</f>
        <v>197.358</v>
      </c>
      <c r="P1011" s="218" t="s">
        <v>204</v>
      </c>
      <c r="Z1011" s="90" t="n">
        <f aca="false">IF(AQ1011="5",BJ1011,0)</f>
        <v>0</v>
      </c>
      <c r="AB1011" s="90" t="n">
        <f aca="false">IF(AQ1011="1",BH1011,0)</f>
        <v>0</v>
      </c>
      <c r="AC1011" s="90" t="n">
        <f aca="false">IF(AQ1011="1",BI1011,0)</f>
        <v>0</v>
      </c>
      <c r="AD1011" s="90" t="n">
        <f aca="false">IF(AQ1011="7",BH1011,0)</f>
        <v>0</v>
      </c>
      <c r="AE1011" s="90" t="n">
        <f aca="false">IF(AQ1011="7",BI1011,0)</f>
        <v>0</v>
      </c>
      <c r="AF1011" s="90" t="n">
        <f aca="false">IF(AQ1011="2",BH1011,0)</f>
        <v>0</v>
      </c>
      <c r="AG1011" s="90" t="n">
        <f aca="false">IF(AQ1011="2",BI1011,0)</f>
        <v>0</v>
      </c>
      <c r="AH1011" s="90" t="n">
        <f aca="false">IF(AQ1011="0",BJ1011,0)</f>
        <v>0</v>
      </c>
      <c r="AI1011" s="190" t="s">
        <v>121</v>
      </c>
      <c r="AJ1011" s="219" t="n">
        <f aca="false">IF(AN1011=0,L1011,0)</f>
        <v>0</v>
      </c>
      <c r="AK1011" s="219" t="n">
        <f aca="false">IF(AN1011=12,L1011,0)</f>
        <v>0</v>
      </c>
      <c r="AL1011" s="219" t="n">
        <f aca="false">IF(AN1011=21,L1011,0)</f>
        <v>0</v>
      </c>
      <c r="AN1011" s="90" t="n">
        <v>21</v>
      </c>
      <c r="AO1011" s="90" t="n">
        <f aca="false">H1011*1</f>
        <v>0</v>
      </c>
      <c r="AP1011" s="90" t="n">
        <f aca="false">H1011*(1-1)</f>
        <v>0</v>
      </c>
      <c r="AQ1011" s="220" t="s">
        <v>199</v>
      </c>
      <c r="AV1011" s="90" t="n">
        <f aca="false">AW1011+AX1011</f>
        <v>0</v>
      </c>
      <c r="AW1011" s="90" t="n">
        <f aca="false">G1011*AO1011</f>
        <v>0</v>
      </c>
      <c r="AX1011" s="90" t="n">
        <f aca="false">G1011*AP1011</f>
        <v>0</v>
      </c>
      <c r="AY1011" s="89" t="s">
        <v>1085</v>
      </c>
      <c r="AZ1011" s="89" t="s">
        <v>2698</v>
      </c>
      <c r="BA1011" s="190" t="s">
        <v>2680</v>
      </c>
      <c r="BC1011" s="90" t="n">
        <f aca="false">AW1011+AX1011</f>
        <v>0</v>
      </c>
      <c r="BD1011" s="90" t="n">
        <f aca="false">H1011/(100-BE1011)*100</f>
        <v>0</v>
      </c>
      <c r="BE1011" s="90" t="n">
        <v>0</v>
      </c>
      <c r="BF1011" s="90" t="n">
        <f aca="false">O1011</f>
        <v>197.358</v>
      </c>
      <c r="BH1011" s="219" t="n">
        <f aca="false">G1011*AO1011</f>
        <v>0</v>
      </c>
      <c r="BI1011" s="219" t="n">
        <f aca="false">G1011*AP1011</f>
        <v>0</v>
      </c>
      <c r="BJ1011" s="219" t="n">
        <f aca="false">G1011*H1011</f>
        <v>0</v>
      </c>
      <c r="BK1011" s="219"/>
      <c r="BL1011" s="90" t="n">
        <v>45</v>
      </c>
      <c r="BW1011" s="90" t="str">
        <f aca="false">I1011</f>
        <v>21</v>
      </c>
      <c r="BX1011" s="221" t="s">
        <v>2704</v>
      </c>
    </row>
    <row r="1012" customFormat="false" ht="15" hidden="false" customHeight="true" outlineLevel="0" collapsed="false">
      <c r="A1012" s="209" t="s">
        <v>2705</v>
      </c>
      <c r="B1012" s="209" t="s">
        <v>121</v>
      </c>
      <c r="C1012" s="209" t="s">
        <v>2706</v>
      </c>
      <c r="D1012" s="210" t="s">
        <v>2707</v>
      </c>
      <c r="E1012" s="210"/>
      <c r="F1012" s="209" t="s">
        <v>202</v>
      </c>
      <c r="G1012" s="211" t="n">
        <v>195.58</v>
      </c>
      <c r="H1012" s="212"/>
      <c r="I1012" s="213" t="s">
        <v>203</v>
      </c>
      <c r="J1012" s="212" t="n">
        <f aca="false">G1012*AO1012</f>
        <v>0</v>
      </c>
      <c r="K1012" s="212" t="n">
        <f aca="false">G1012*AP1012</f>
        <v>0</v>
      </c>
      <c r="L1012" s="212" t="n">
        <f aca="false">G1012*H1012</f>
        <v>0</v>
      </c>
      <c r="M1012" s="212" t="n">
        <f aca="false">L1012*(1+BW1012/100)</f>
        <v>0</v>
      </c>
      <c r="N1012" s="212" t="n">
        <v>1.837</v>
      </c>
      <c r="O1012" s="212" t="n">
        <f aca="false">G1012*N1012</f>
        <v>359.28046</v>
      </c>
      <c r="P1012" s="213" t="s">
        <v>204</v>
      </c>
      <c r="Z1012" s="90" t="n">
        <f aca="false">IF(AQ1012="5",BJ1012,0)</f>
        <v>0</v>
      </c>
      <c r="AB1012" s="90" t="n">
        <f aca="false">IF(AQ1012="1",BH1012,0)</f>
        <v>0</v>
      </c>
      <c r="AC1012" s="90" t="n">
        <f aca="false">IF(AQ1012="1",BI1012,0)</f>
        <v>0</v>
      </c>
      <c r="AD1012" s="90" t="n">
        <f aca="false">IF(AQ1012="7",BH1012,0)</f>
        <v>0</v>
      </c>
      <c r="AE1012" s="90" t="n">
        <f aca="false">IF(AQ1012="7",BI1012,0)</f>
        <v>0</v>
      </c>
      <c r="AF1012" s="90" t="n">
        <f aca="false">IF(AQ1012="2",BH1012,0)</f>
        <v>0</v>
      </c>
      <c r="AG1012" s="90" t="n">
        <f aca="false">IF(AQ1012="2",BI1012,0)</f>
        <v>0</v>
      </c>
      <c r="AH1012" s="90" t="n">
        <f aca="false">IF(AQ1012="0",BJ1012,0)</f>
        <v>0</v>
      </c>
      <c r="AI1012" s="190" t="s">
        <v>121</v>
      </c>
      <c r="AJ1012" s="90" t="n">
        <f aca="false">IF(AN1012=0,L1012,0)</f>
        <v>0</v>
      </c>
      <c r="AK1012" s="90" t="n">
        <f aca="false">IF(AN1012=12,L1012,0)</f>
        <v>0</v>
      </c>
      <c r="AL1012" s="90" t="n">
        <f aca="false">IF(AN1012=21,L1012,0)</f>
        <v>0</v>
      </c>
      <c r="AN1012" s="90" t="n">
        <v>21</v>
      </c>
      <c r="AO1012" s="90" t="n">
        <f aca="false">H1012*0.408236025</f>
        <v>0</v>
      </c>
      <c r="AP1012" s="90" t="n">
        <f aca="false">H1012*(1-0.408236025)</f>
        <v>0</v>
      </c>
      <c r="AQ1012" s="89" t="s">
        <v>199</v>
      </c>
      <c r="AV1012" s="90" t="n">
        <f aca="false">AW1012+AX1012</f>
        <v>0</v>
      </c>
      <c r="AW1012" s="90" t="n">
        <f aca="false">G1012*AO1012</f>
        <v>0</v>
      </c>
      <c r="AX1012" s="90" t="n">
        <f aca="false">G1012*AP1012</f>
        <v>0</v>
      </c>
      <c r="AY1012" s="89" t="s">
        <v>1085</v>
      </c>
      <c r="AZ1012" s="89" t="s">
        <v>2698</v>
      </c>
      <c r="BA1012" s="190" t="s">
        <v>2680</v>
      </c>
      <c r="BC1012" s="90" t="n">
        <f aca="false">AW1012+AX1012</f>
        <v>0</v>
      </c>
      <c r="BD1012" s="90" t="n">
        <f aca="false">H1012/(100-BE1012)*100</f>
        <v>0</v>
      </c>
      <c r="BE1012" s="90" t="n">
        <v>0</v>
      </c>
      <c r="BF1012" s="90" t="n">
        <f aca="false">O1012</f>
        <v>359.28046</v>
      </c>
      <c r="BH1012" s="90" t="n">
        <f aca="false">G1012*AO1012</f>
        <v>0</v>
      </c>
      <c r="BI1012" s="90" t="n">
        <f aca="false">G1012*AP1012</f>
        <v>0</v>
      </c>
      <c r="BJ1012" s="90" t="n">
        <f aca="false">G1012*H1012</f>
        <v>0</v>
      </c>
      <c r="BK1012" s="90"/>
      <c r="BL1012" s="90" t="n">
        <v>45</v>
      </c>
      <c r="BW1012" s="90" t="str">
        <f aca="false">I1012</f>
        <v>21</v>
      </c>
      <c r="BX1012" s="11" t="s">
        <v>2707</v>
      </c>
    </row>
    <row r="1013" customFormat="false" ht="15" hidden="false" customHeight="true" outlineLevel="0" collapsed="false">
      <c r="A1013" s="209" t="s">
        <v>2708</v>
      </c>
      <c r="B1013" s="209" t="s">
        <v>121</v>
      </c>
      <c r="C1013" s="209" t="s">
        <v>2709</v>
      </c>
      <c r="D1013" s="210" t="s">
        <v>2710</v>
      </c>
      <c r="E1013" s="210"/>
      <c r="F1013" s="209" t="s">
        <v>202</v>
      </c>
      <c r="G1013" s="211" t="n">
        <v>195.58</v>
      </c>
      <c r="H1013" s="212"/>
      <c r="I1013" s="213" t="s">
        <v>203</v>
      </c>
      <c r="J1013" s="212" t="n">
        <f aca="false">G1013*AO1013</f>
        <v>0</v>
      </c>
      <c r="K1013" s="212" t="n">
        <f aca="false">G1013*AP1013</f>
        <v>0</v>
      </c>
      <c r="L1013" s="212" t="n">
        <f aca="false">G1013*H1013</f>
        <v>0</v>
      </c>
      <c r="M1013" s="212" t="n">
        <f aca="false">L1013*(1+BW1013/100)</f>
        <v>0</v>
      </c>
      <c r="N1013" s="212" t="n">
        <v>0</v>
      </c>
      <c r="O1013" s="212" t="n">
        <f aca="false">G1013*N1013</f>
        <v>0</v>
      </c>
      <c r="P1013" s="213" t="s">
        <v>204</v>
      </c>
      <c r="Z1013" s="90" t="n">
        <f aca="false">IF(AQ1013="5",BJ1013,0)</f>
        <v>0</v>
      </c>
      <c r="AB1013" s="90" t="n">
        <f aca="false">IF(AQ1013="1",BH1013,0)</f>
        <v>0</v>
      </c>
      <c r="AC1013" s="90" t="n">
        <f aca="false">IF(AQ1013="1",BI1013,0)</f>
        <v>0</v>
      </c>
      <c r="AD1013" s="90" t="n">
        <f aca="false">IF(AQ1013="7",BH1013,0)</f>
        <v>0</v>
      </c>
      <c r="AE1013" s="90" t="n">
        <f aca="false">IF(AQ1013="7",BI1013,0)</f>
        <v>0</v>
      </c>
      <c r="AF1013" s="90" t="n">
        <f aca="false">IF(AQ1013="2",BH1013,0)</f>
        <v>0</v>
      </c>
      <c r="AG1013" s="90" t="n">
        <f aca="false">IF(AQ1013="2",BI1013,0)</f>
        <v>0</v>
      </c>
      <c r="AH1013" s="90" t="n">
        <f aca="false">IF(AQ1013="0",BJ1013,0)</f>
        <v>0</v>
      </c>
      <c r="AI1013" s="190" t="s">
        <v>121</v>
      </c>
      <c r="AJ1013" s="90" t="n">
        <f aca="false">IF(AN1013=0,L1013,0)</f>
        <v>0</v>
      </c>
      <c r="AK1013" s="90" t="n">
        <f aca="false">IF(AN1013=12,L1013,0)</f>
        <v>0</v>
      </c>
      <c r="AL1013" s="90" t="n">
        <f aca="false">IF(AN1013=21,L1013,0)</f>
        <v>0</v>
      </c>
      <c r="AN1013" s="90" t="n">
        <v>21</v>
      </c>
      <c r="AO1013" s="90" t="n">
        <f aca="false">H1013*0</f>
        <v>0</v>
      </c>
      <c r="AP1013" s="90" t="n">
        <f aca="false">H1013*(1-0)</f>
        <v>0</v>
      </c>
      <c r="AQ1013" s="89" t="s">
        <v>199</v>
      </c>
      <c r="AV1013" s="90" t="n">
        <f aca="false">AW1013+AX1013</f>
        <v>0</v>
      </c>
      <c r="AW1013" s="90" t="n">
        <f aca="false">G1013*AO1013</f>
        <v>0</v>
      </c>
      <c r="AX1013" s="90" t="n">
        <f aca="false">G1013*AP1013</f>
        <v>0</v>
      </c>
      <c r="AY1013" s="89" t="s">
        <v>1085</v>
      </c>
      <c r="AZ1013" s="89" t="s">
        <v>2698</v>
      </c>
      <c r="BA1013" s="190" t="s">
        <v>2680</v>
      </c>
      <c r="BC1013" s="90" t="n">
        <f aca="false">AW1013+AX1013</f>
        <v>0</v>
      </c>
      <c r="BD1013" s="90" t="n">
        <f aca="false">H1013/(100-BE1013)*100</f>
        <v>0</v>
      </c>
      <c r="BE1013" s="90" t="n">
        <v>0</v>
      </c>
      <c r="BF1013" s="90" t="n">
        <f aca="false">O1013</f>
        <v>0</v>
      </c>
      <c r="BH1013" s="90" t="n">
        <f aca="false">G1013*AO1013</f>
        <v>0</v>
      </c>
      <c r="BI1013" s="90" t="n">
        <f aca="false">G1013*AP1013</f>
        <v>0</v>
      </c>
      <c r="BJ1013" s="90" t="n">
        <f aca="false">G1013*H1013</f>
        <v>0</v>
      </c>
      <c r="BK1013" s="90"/>
      <c r="BL1013" s="90" t="n">
        <v>45</v>
      </c>
      <c r="BW1013" s="90" t="str">
        <f aca="false">I1013</f>
        <v>21</v>
      </c>
      <c r="BX1013" s="11" t="s">
        <v>2710</v>
      </c>
    </row>
    <row r="1014" customFormat="false" ht="15" hidden="false" customHeight="true" outlineLevel="0" collapsed="false">
      <c r="A1014" s="203"/>
      <c r="B1014" s="204" t="s">
        <v>121</v>
      </c>
      <c r="C1014" s="204" t="s">
        <v>388</v>
      </c>
      <c r="D1014" s="205" t="s">
        <v>2711</v>
      </c>
      <c r="E1014" s="205"/>
      <c r="F1014" s="203" t="s">
        <v>97</v>
      </c>
      <c r="G1014" s="206" t="s">
        <v>97</v>
      </c>
      <c r="H1014" s="203"/>
      <c r="I1014" s="203" t="s">
        <v>97</v>
      </c>
      <c r="J1014" s="207" t="n">
        <f aca="false">SUM(J1015)</f>
        <v>0</v>
      </c>
      <c r="K1014" s="207" t="n">
        <f aca="false">SUM(K1015)</f>
        <v>0</v>
      </c>
      <c r="L1014" s="207" t="n">
        <f aca="false">SUM(L1015)</f>
        <v>0</v>
      </c>
      <c r="M1014" s="207" t="n">
        <f aca="false">SUM(M1015)</f>
        <v>0</v>
      </c>
      <c r="N1014" s="208"/>
      <c r="O1014" s="207" t="n">
        <f aca="false">SUM(O1015)</f>
        <v>3822.7</v>
      </c>
      <c r="P1014" s="208"/>
      <c r="AI1014" s="190" t="s">
        <v>121</v>
      </c>
      <c r="AS1014" s="178" t="n">
        <f aca="false">SUM(AJ1015)</f>
        <v>0</v>
      </c>
      <c r="AT1014" s="178" t="n">
        <f aca="false">SUM(AK1015)</f>
        <v>0</v>
      </c>
      <c r="AU1014" s="178" t="n">
        <f aca="false">SUM(AL1015)</f>
        <v>0</v>
      </c>
    </row>
    <row r="1015" customFormat="false" ht="24.05" hidden="false" customHeight="true" outlineLevel="0" collapsed="false">
      <c r="A1015" s="209" t="s">
        <v>2712</v>
      </c>
      <c r="B1015" s="209" t="s">
        <v>121</v>
      </c>
      <c r="C1015" s="209" t="s">
        <v>2713</v>
      </c>
      <c r="D1015" s="210" t="s">
        <v>2714</v>
      </c>
      <c r="E1015" s="210"/>
      <c r="F1015" s="209" t="s">
        <v>255</v>
      </c>
      <c r="G1015" s="211" t="n">
        <v>8890</v>
      </c>
      <c r="H1015" s="212"/>
      <c r="I1015" s="213" t="s">
        <v>203</v>
      </c>
      <c r="J1015" s="212" t="n">
        <f aca="false">G1015*AO1015</f>
        <v>0</v>
      </c>
      <c r="K1015" s="212" t="n">
        <f aca="false">G1015*AP1015</f>
        <v>0</v>
      </c>
      <c r="L1015" s="212" t="n">
        <f aca="false">G1015*H1015</f>
        <v>0</v>
      </c>
      <c r="M1015" s="212" t="n">
        <f aca="false">L1015*(1+BW1015/100)</f>
        <v>0</v>
      </c>
      <c r="N1015" s="212" t="n">
        <v>0.43</v>
      </c>
      <c r="O1015" s="212" t="n">
        <f aca="false">G1015*N1015</f>
        <v>3822.7</v>
      </c>
      <c r="P1015" s="213" t="s">
        <v>204</v>
      </c>
      <c r="Z1015" s="90" t="n">
        <f aca="false">IF(AQ1015="5",BJ1015,0)</f>
        <v>0</v>
      </c>
      <c r="AB1015" s="90" t="n">
        <f aca="false">IF(AQ1015="1",BH1015,0)</f>
        <v>0</v>
      </c>
      <c r="AC1015" s="90" t="n">
        <f aca="false">IF(AQ1015="1",BI1015,0)</f>
        <v>0</v>
      </c>
      <c r="AD1015" s="90" t="n">
        <f aca="false">IF(AQ1015="7",BH1015,0)</f>
        <v>0</v>
      </c>
      <c r="AE1015" s="90" t="n">
        <f aca="false">IF(AQ1015="7",BI1015,0)</f>
        <v>0</v>
      </c>
      <c r="AF1015" s="90" t="n">
        <f aca="false">IF(AQ1015="2",BH1015,0)</f>
        <v>0</v>
      </c>
      <c r="AG1015" s="90" t="n">
        <f aca="false">IF(AQ1015="2",BI1015,0)</f>
        <v>0</v>
      </c>
      <c r="AH1015" s="90" t="n">
        <f aca="false">IF(AQ1015="0",BJ1015,0)</f>
        <v>0</v>
      </c>
      <c r="AI1015" s="190" t="s">
        <v>121</v>
      </c>
      <c r="AJ1015" s="90" t="n">
        <f aca="false">IF(AN1015=0,L1015,0)</f>
        <v>0</v>
      </c>
      <c r="AK1015" s="90" t="n">
        <f aca="false">IF(AN1015=12,L1015,0)</f>
        <v>0</v>
      </c>
      <c r="AL1015" s="90" t="n">
        <f aca="false">IF(AN1015=21,L1015,0)</f>
        <v>0</v>
      </c>
      <c r="AN1015" s="90" t="n">
        <v>21</v>
      </c>
      <c r="AO1015" s="90" t="n">
        <f aca="false">H1015*0.871209962</f>
        <v>0</v>
      </c>
      <c r="AP1015" s="90" t="n">
        <f aca="false">H1015*(1-0.871209962)</f>
        <v>0</v>
      </c>
      <c r="AQ1015" s="89" t="s">
        <v>199</v>
      </c>
      <c r="AV1015" s="90" t="n">
        <f aca="false">AW1015+AX1015</f>
        <v>0</v>
      </c>
      <c r="AW1015" s="90" t="n">
        <f aca="false">G1015*AO1015</f>
        <v>0</v>
      </c>
      <c r="AX1015" s="90" t="n">
        <f aca="false">G1015*AP1015</f>
        <v>0</v>
      </c>
      <c r="AY1015" s="89" t="s">
        <v>2715</v>
      </c>
      <c r="AZ1015" s="89" t="s">
        <v>2716</v>
      </c>
      <c r="BA1015" s="190" t="s">
        <v>2680</v>
      </c>
      <c r="BC1015" s="90" t="n">
        <f aca="false">AW1015+AX1015</f>
        <v>0</v>
      </c>
      <c r="BD1015" s="90" t="n">
        <f aca="false">H1015/(100-BE1015)*100</f>
        <v>0</v>
      </c>
      <c r="BE1015" s="90" t="n">
        <v>0</v>
      </c>
      <c r="BF1015" s="90" t="n">
        <f aca="false">O1015</f>
        <v>3822.7</v>
      </c>
      <c r="BH1015" s="90" t="n">
        <f aca="false">G1015*AO1015</f>
        <v>0</v>
      </c>
      <c r="BI1015" s="90" t="n">
        <f aca="false">G1015*AP1015</f>
        <v>0</v>
      </c>
      <c r="BJ1015" s="90" t="n">
        <f aca="false">G1015*H1015</f>
        <v>0</v>
      </c>
      <c r="BK1015" s="90"/>
      <c r="BL1015" s="90" t="n">
        <v>56</v>
      </c>
      <c r="BW1015" s="90" t="str">
        <f aca="false">I1015</f>
        <v>21</v>
      </c>
      <c r="BX1015" s="11" t="s">
        <v>2714</v>
      </c>
    </row>
    <row r="1016" customFormat="false" ht="24.05" hidden="false" customHeight="true" outlineLevel="0" collapsed="false">
      <c r="A1016" s="203"/>
      <c r="B1016" s="204" t="s">
        <v>121</v>
      </c>
      <c r="C1016" s="204" t="s">
        <v>396</v>
      </c>
      <c r="D1016" s="205" t="s">
        <v>2717</v>
      </c>
      <c r="E1016" s="205"/>
      <c r="F1016" s="203" t="s">
        <v>97</v>
      </c>
      <c r="G1016" s="206" t="s">
        <v>97</v>
      </c>
      <c r="H1016" s="203"/>
      <c r="I1016" s="203" t="s">
        <v>97</v>
      </c>
      <c r="J1016" s="207" t="n">
        <f aca="false">SUM(J1017:J1020)</f>
        <v>0</v>
      </c>
      <c r="K1016" s="207" t="n">
        <f aca="false">SUM(K1017:K1020)</f>
        <v>0</v>
      </c>
      <c r="L1016" s="207" t="n">
        <f aca="false">SUM(L1017:L1020)</f>
        <v>0</v>
      </c>
      <c r="M1016" s="207" t="n">
        <f aca="false">SUM(M1017:M1020)</f>
        <v>0</v>
      </c>
      <c r="N1016" s="208"/>
      <c r="O1016" s="207" t="n">
        <f aca="false">SUM(O1017:O1020)</f>
        <v>337.88664155</v>
      </c>
      <c r="P1016" s="208"/>
      <c r="AI1016" s="190" t="s">
        <v>121</v>
      </c>
      <c r="AS1016" s="178" t="n">
        <f aca="false">SUM(AJ1017:AJ1020)</f>
        <v>0</v>
      </c>
      <c r="AT1016" s="178" t="n">
        <f aca="false">SUM(AK1017:AK1020)</f>
        <v>0</v>
      </c>
      <c r="AU1016" s="178" t="n">
        <f aca="false">SUM(AL1017:AL1020)</f>
        <v>0</v>
      </c>
    </row>
    <row r="1017" customFormat="false" ht="35.5" hidden="false" customHeight="true" outlineLevel="0" collapsed="false">
      <c r="A1017" s="209" t="s">
        <v>2718</v>
      </c>
      <c r="B1017" s="209" t="s">
        <v>121</v>
      </c>
      <c r="C1017" s="209" t="s">
        <v>2719</v>
      </c>
      <c r="D1017" s="210" t="s">
        <v>2720</v>
      </c>
      <c r="E1017" s="210"/>
      <c r="F1017" s="209" t="s">
        <v>255</v>
      </c>
      <c r="G1017" s="211" t="n">
        <v>8890</v>
      </c>
      <c r="H1017" s="212"/>
      <c r="I1017" s="213" t="s">
        <v>203</v>
      </c>
      <c r="J1017" s="212" t="n">
        <f aca="false">G1017*AO1017</f>
        <v>0</v>
      </c>
      <c r="K1017" s="212" t="n">
        <f aca="false">G1017*AP1017</f>
        <v>0</v>
      </c>
      <c r="L1017" s="212" t="n">
        <f aca="false">G1017*H1017</f>
        <v>0</v>
      </c>
      <c r="M1017" s="212" t="n">
        <f aca="false">L1017*(1+BW1017/100)</f>
        <v>0</v>
      </c>
      <c r="N1017" s="212" t="n">
        <v>0.03474</v>
      </c>
      <c r="O1017" s="212" t="n">
        <f aca="false">G1017*N1017</f>
        <v>308.8386</v>
      </c>
      <c r="P1017" s="213" t="s">
        <v>204</v>
      </c>
      <c r="Z1017" s="90" t="n">
        <f aca="false">IF(AQ1017="5",BJ1017,0)</f>
        <v>0</v>
      </c>
      <c r="AB1017" s="90" t="n">
        <f aca="false">IF(AQ1017="1",BH1017,0)</f>
        <v>0</v>
      </c>
      <c r="AC1017" s="90" t="n">
        <f aca="false">IF(AQ1017="1",BI1017,0)</f>
        <v>0</v>
      </c>
      <c r="AD1017" s="90" t="n">
        <f aca="false">IF(AQ1017="7",BH1017,0)</f>
        <v>0</v>
      </c>
      <c r="AE1017" s="90" t="n">
        <f aca="false">IF(AQ1017="7",BI1017,0)</f>
        <v>0</v>
      </c>
      <c r="AF1017" s="90" t="n">
        <f aca="false">IF(AQ1017="2",BH1017,0)</f>
        <v>0</v>
      </c>
      <c r="AG1017" s="90" t="n">
        <f aca="false">IF(AQ1017="2",BI1017,0)</f>
        <v>0</v>
      </c>
      <c r="AH1017" s="90" t="n">
        <f aca="false">IF(AQ1017="0",BJ1017,0)</f>
        <v>0</v>
      </c>
      <c r="AI1017" s="190" t="s">
        <v>121</v>
      </c>
      <c r="AJ1017" s="90" t="n">
        <f aca="false">IF(AN1017=0,L1017,0)</f>
        <v>0</v>
      </c>
      <c r="AK1017" s="90" t="n">
        <f aca="false">IF(AN1017=12,L1017,0)</f>
        <v>0</v>
      </c>
      <c r="AL1017" s="90" t="n">
        <f aca="false">IF(AN1017=21,L1017,0)</f>
        <v>0</v>
      </c>
      <c r="AN1017" s="90" t="n">
        <v>21</v>
      </c>
      <c r="AO1017" s="90" t="n">
        <f aca="false">H1017*0.437274166</f>
        <v>0</v>
      </c>
      <c r="AP1017" s="90" t="n">
        <f aca="false">H1017*(1-0.437274166)</f>
        <v>0</v>
      </c>
      <c r="AQ1017" s="89" t="s">
        <v>199</v>
      </c>
      <c r="AV1017" s="90" t="n">
        <f aca="false">AW1017+AX1017</f>
        <v>0</v>
      </c>
      <c r="AW1017" s="90" t="n">
        <f aca="false">G1017*AO1017</f>
        <v>0</v>
      </c>
      <c r="AX1017" s="90" t="n">
        <f aca="false">G1017*AP1017</f>
        <v>0</v>
      </c>
      <c r="AY1017" s="89" t="s">
        <v>2721</v>
      </c>
      <c r="AZ1017" s="89" t="s">
        <v>2716</v>
      </c>
      <c r="BA1017" s="190" t="s">
        <v>2680</v>
      </c>
      <c r="BC1017" s="90" t="n">
        <f aca="false">AW1017+AX1017</f>
        <v>0</v>
      </c>
      <c r="BD1017" s="90" t="n">
        <f aca="false">H1017/(100-BE1017)*100</f>
        <v>0</v>
      </c>
      <c r="BE1017" s="90" t="n">
        <v>0</v>
      </c>
      <c r="BF1017" s="90" t="n">
        <f aca="false">O1017</f>
        <v>308.8386</v>
      </c>
      <c r="BH1017" s="90" t="n">
        <f aca="false">G1017*AO1017</f>
        <v>0</v>
      </c>
      <c r="BI1017" s="90" t="n">
        <f aca="false">G1017*AP1017</f>
        <v>0</v>
      </c>
      <c r="BJ1017" s="90" t="n">
        <f aca="false">G1017*H1017</f>
        <v>0</v>
      </c>
      <c r="BK1017" s="90"/>
      <c r="BL1017" s="90" t="n">
        <v>58</v>
      </c>
      <c r="BW1017" s="90" t="str">
        <f aca="false">I1017</f>
        <v>21</v>
      </c>
      <c r="BX1017" s="11" t="s">
        <v>2720</v>
      </c>
    </row>
    <row r="1018" customFormat="false" ht="24.05" hidden="false" customHeight="true" outlineLevel="0" collapsed="false">
      <c r="A1018" s="214" t="s">
        <v>2722</v>
      </c>
      <c r="B1018" s="214" t="s">
        <v>121</v>
      </c>
      <c r="C1018" s="214" t="s">
        <v>2723</v>
      </c>
      <c r="D1018" s="215" t="s">
        <v>2724</v>
      </c>
      <c r="E1018" s="215"/>
      <c r="F1018" s="214" t="s">
        <v>255</v>
      </c>
      <c r="G1018" s="216" t="n">
        <v>9779</v>
      </c>
      <c r="H1018" s="217"/>
      <c r="I1018" s="218" t="s">
        <v>203</v>
      </c>
      <c r="J1018" s="217" t="n">
        <f aca="false">G1018*AO1018</f>
        <v>0</v>
      </c>
      <c r="K1018" s="217" t="n">
        <f aca="false">G1018*AP1018</f>
        <v>0</v>
      </c>
      <c r="L1018" s="217" t="n">
        <f aca="false">G1018*H1018</f>
        <v>0</v>
      </c>
      <c r="M1018" s="217" t="n">
        <f aca="false">L1018*(1+BW1018/100)</f>
        <v>0</v>
      </c>
      <c r="N1018" s="217" t="n">
        <v>0.00293</v>
      </c>
      <c r="O1018" s="217" t="n">
        <f aca="false">G1018*N1018</f>
        <v>28.65247</v>
      </c>
      <c r="P1018" s="218" t="s">
        <v>204</v>
      </c>
      <c r="Z1018" s="90" t="n">
        <f aca="false">IF(AQ1018="5",BJ1018,0)</f>
        <v>0</v>
      </c>
      <c r="AB1018" s="90" t="n">
        <f aca="false">IF(AQ1018="1",BH1018,0)</f>
        <v>0</v>
      </c>
      <c r="AC1018" s="90" t="n">
        <f aca="false">IF(AQ1018="1",BI1018,0)</f>
        <v>0</v>
      </c>
      <c r="AD1018" s="90" t="n">
        <f aca="false">IF(AQ1018="7",BH1018,0)</f>
        <v>0</v>
      </c>
      <c r="AE1018" s="90" t="n">
        <f aca="false">IF(AQ1018="7",BI1018,0)</f>
        <v>0</v>
      </c>
      <c r="AF1018" s="90" t="n">
        <f aca="false">IF(AQ1018="2",BH1018,0)</f>
        <v>0</v>
      </c>
      <c r="AG1018" s="90" t="n">
        <f aca="false">IF(AQ1018="2",BI1018,0)</f>
        <v>0</v>
      </c>
      <c r="AH1018" s="90" t="n">
        <f aca="false">IF(AQ1018="0",BJ1018,0)</f>
        <v>0</v>
      </c>
      <c r="AI1018" s="190" t="s">
        <v>121</v>
      </c>
      <c r="AJ1018" s="219" t="n">
        <f aca="false">IF(AN1018=0,L1018,0)</f>
        <v>0</v>
      </c>
      <c r="AK1018" s="219" t="n">
        <f aca="false">IF(AN1018=12,L1018,0)</f>
        <v>0</v>
      </c>
      <c r="AL1018" s="219" t="n">
        <f aca="false">IF(AN1018=21,L1018,0)</f>
        <v>0</v>
      </c>
      <c r="AN1018" s="90" t="n">
        <v>21</v>
      </c>
      <c r="AO1018" s="90" t="n">
        <f aca="false">H1018*1</f>
        <v>0</v>
      </c>
      <c r="AP1018" s="90" t="n">
        <f aca="false">H1018*(1-1)</f>
        <v>0</v>
      </c>
      <c r="AQ1018" s="220" t="s">
        <v>199</v>
      </c>
      <c r="AV1018" s="90" t="n">
        <f aca="false">AW1018+AX1018</f>
        <v>0</v>
      </c>
      <c r="AW1018" s="90" t="n">
        <f aca="false">G1018*AO1018</f>
        <v>0</v>
      </c>
      <c r="AX1018" s="90" t="n">
        <f aca="false">G1018*AP1018</f>
        <v>0</v>
      </c>
      <c r="AY1018" s="89" t="s">
        <v>2721</v>
      </c>
      <c r="AZ1018" s="89" t="s">
        <v>2716</v>
      </c>
      <c r="BA1018" s="190" t="s">
        <v>2680</v>
      </c>
      <c r="BC1018" s="90" t="n">
        <f aca="false">AW1018+AX1018</f>
        <v>0</v>
      </c>
      <c r="BD1018" s="90" t="n">
        <f aca="false">H1018/(100-BE1018)*100</f>
        <v>0</v>
      </c>
      <c r="BE1018" s="90" t="n">
        <v>0</v>
      </c>
      <c r="BF1018" s="90" t="n">
        <f aca="false">O1018</f>
        <v>28.65247</v>
      </c>
      <c r="BH1018" s="219" t="n">
        <f aca="false">G1018*AO1018</f>
        <v>0</v>
      </c>
      <c r="BI1018" s="219" t="n">
        <f aca="false">G1018*AP1018</f>
        <v>0</v>
      </c>
      <c r="BJ1018" s="219" t="n">
        <f aca="false">G1018*H1018</f>
        <v>0</v>
      </c>
      <c r="BK1018" s="219"/>
      <c r="BL1018" s="90" t="n">
        <v>58</v>
      </c>
      <c r="BW1018" s="90" t="str">
        <f aca="false">I1018</f>
        <v>21</v>
      </c>
      <c r="BX1018" s="221" t="s">
        <v>2724</v>
      </c>
    </row>
    <row r="1019" customFormat="false" ht="46.95" hidden="false" customHeight="true" outlineLevel="0" collapsed="false">
      <c r="A1019" s="209" t="s">
        <v>2725</v>
      </c>
      <c r="B1019" s="209" t="s">
        <v>121</v>
      </c>
      <c r="C1019" s="209" t="s">
        <v>2726</v>
      </c>
      <c r="D1019" s="210" t="s">
        <v>2727</v>
      </c>
      <c r="E1019" s="210"/>
      <c r="F1019" s="209" t="s">
        <v>313</v>
      </c>
      <c r="G1019" s="211" t="n">
        <v>719.221</v>
      </c>
      <c r="H1019" s="212"/>
      <c r="I1019" s="213" t="s">
        <v>203</v>
      </c>
      <c r="J1019" s="212" t="n">
        <f aca="false">G1019*AO1019</f>
        <v>0</v>
      </c>
      <c r="K1019" s="212" t="n">
        <f aca="false">G1019*AP1019</f>
        <v>0</v>
      </c>
      <c r="L1019" s="212" t="n">
        <f aca="false">G1019*H1019</f>
        <v>0</v>
      </c>
      <c r="M1019" s="212" t="n">
        <f aca="false">L1019*(1+BW1019/100)</f>
        <v>0</v>
      </c>
      <c r="N1019" s="212" t="n">
        <v>0.00055</v>
      </c>
      <c r="O1019" s="212" t="n">
        <f aca="false">G1019*N1019</f>
        <v>0.39557155</v>
      </c>
      <c r="P1019" s="213" t="s">
        <v>204</v>
      </c>
      <c r="Z1019" s="90" t="n">
        <f aca="false">IF(AQ1019="5",BJ1019,0)</f>
        <v>0</v>
      </c>
      <c r="AB1019" s="90" t="n">
        <f aca="false">IF(AQ1019="1",BH1019,0)</f>
        <v>0</v>
      </c>
      <c r="AC1019" s="90" t="n">
        <f aca="false">IF(AQ1019="1",BI1019,0)</f>
        <v>0</v>
      </c>
      <c r="AD1019" s="90" t="n">
        <f aca="false">IF(AQ1019="7",BH1019,0)</f>
        <v>0</v>
      </c>
      <c r="AE1019" s="90" t="n">
        <f aca="false">IF(AQ1019="7",BI1019,0)</f>
        <v>0</v>
      </c>
      <c r="AF1019" s="90" t="n">
        <f aca="false">IF(AQ1019="2",BH1019,0)</f>
        <v>0</v>
      </c>
      <c r="AG1019" s="90" t="n">
        <f aca="false">IF(AQ1019="2",BI1019,0)</f>
        <v>0</v>
      </c>
      <c r="AH1019" s="90" t="n">
        <f aca="false">IF(AQ1019="0",BJ1019,0)</f>
        <v>0</v>
      </c>
      <c r="AI1019" s="190" t="s">
        <v>121</v>
      </c>
      <c r="AJ1019" s="90" t="n">
        <f aca="false">IF(AN1019=0,L1019,0)</f>
        <v>0</v>
      </c>
      <c r="AK1019" s="90" t="n">
        <f aca="false">IF(AN1019=12,L1019,0)</f>
        <v>0</v>
      </c>
      <c r="AL1019" s="90" t="n">
        <f aca="false">IF(AN1019=21,L1019,0)</f>
        <v>0</v>
      </c>
      <c r="AN1019" s="90" t="n">
        <v>21</v>
      </c>
      <c r="AO1019" s="90" t="n">
        <f aca="false">H1019*0.637404584</f>
        <v>0</v>
      </c>
      <c r="AP1019" s="90" t="n">
        <f aca="false">H1019*(1-0.637404584)</f>
        <v>0</v>
      </c>
      <c r="AQ1019" s="89" t="s">
        <v>199</v>
      </c>
      <c r="AV1019" s="90" t="n">
        <f aca="false">AW1019+AX1019</f>
        <v>0</v>
      </c>
      <c r="AW1019" s="90" t="n">
        <f aca="false">G1019*AO1019</f>
        <v>0</v>
      </c>
      <c r="AX1019" s="90" t="n">
        <f aca="false">G1019*AP1019</f>
        <v>0</v>
      </c>
      <c r="AY1019" s="89" t="s">
        <v>2721</v>
      </c>
      <c r="AZ1019" s="89" t="s">
        <v>2716</v>
      </c>
      <c r="BA1019" s="190" t="s">
        <v>2680</v>
      </c>
      <c r="BC1019" s="90" t="n">
        <f aca="false">AW1019+AX1019</f>
        <v>0</v>
      </c>
      <c r="BD1019" s="90" t="n">
        <f aca="false">H1019/(100-BE1019)*100</f>
        <v>0</v>
      </c>
      <c r="BE1019" s="90" t="n">
        <v>0</v>
      </c>
      <c r="BF1019" s="90" t="n">
        <f aca="false">O1019</f>
        <v>0.39557155</v>
      </c>
      <c r="BH1019" s="90" t="n">
        <f aca="false">G1019*AO1019</f>
        <v>0</v>
      </c>
      <c r="BI1019" s="90" t="n">
        <f aca="false">G1019*AP1019</f>
        <v>0</v>
      </c>
      <c r="BJ1019" s="90" t="n">
        <f aca="false">G1019*H1019</f>
        <v>0</v>
      </c>
      <c r="BK1019" s="90"/>
      <c r="BL1019" s="90" t="n">
        <v>58</v>
      </c>
      <c r="BW1019" s="90" t="str">
        <f aca="false">I1019</f>
        <v>21</v>
      </c>
      <c r="BX1019" s="11" t="s">
        <v>2727</v>
      </c>
    </row>
    <row r="1020" customFormat="false" ht="15" hidden="false" customHeight="true" outlineLevel="0" collapsed="false">
      <c r="A1020" s="209" t="s">
        <v>2728</v>
      </c>
      <c r="B1020" s="209" t="s">
        <v>121</v>
      </c>
      <c r="C1020" s="209" t="s">
        <v>2729</v>
      </c>
      <c r="D1020" s="210" t="s">
        <v>2730</v>
      </c>
      <c r="E1020" s="210"/>
      <c r="F1020" s="209" t="s">
        <v>264</v>
      </c>
      <c r="G1020" s="211" t="n">
        <v>337.887</v>
      </c>
      <c r="H1020" s="212"/>
      <c r="I1020" s="213" t="s">
        <v>203</v>
      </c>
      <c r="J1020" s="212" t="n">
        <f aca="false">G1020*AO1020</f>
        <v>0</v>
      </c>
      <c r="K1020" s="212" t="n">
        <f aca="false">G1020*AP1020</f>
        <v>0</v>
      </c>
      <c r="L1020" s="212" t="n">
        <f aca="false">G1020*H1020</f>
        <v>0</v>
      </c>
      <c r="M1020" s="212" t="n">
        <f aca="false">L1020*(1+BW1020/100)</f>
        <v>0</v>
      </c>
      <c r="N1020" s="212" t="n">
        <v>0</v>
      </c>
      <c r="O1020" s="212" t="n">
        <f aca="false">G1020*N1020</f>
        <v>0</v>
      </c>
      <c r="P1020" s="213" t="s">
        <v>204</v>
      </c>
      <c r="Z1020" s="90" t="n">
        <f aca="false">IF(AQ1020="5",BJ1020,0)</f>
        <v>0</v>
      </c>
      <c r="AB1020" s="90" t="n">
        <f aca="false">IF(AQ1020="1",BH1020,0)</f>
        <v>0</v>
      </c>
      <c r="AC1020" s="90" t="n">
        <f aca="false">IF(AQ1020="1",BI1020,0)</f>
        <v>0</v>
      </c>
      <c r="AD1020" s="90" t="n">
        <f aca="false">IF(AQ1020="7",BH1020,0)</f>
        <v>0</v>
      </c>
      <c r="AE1020" s="90" t="n">
        <f aca="false">IF(AQ1020="7",BI1020,0)</f>
        <v>0</v>
      </c>
      <c r="AF1020" s="90" t="n">
        <f aca="false">IF(AQ1020="2",BH1020,0)</f>
        <v>0</v>
      </c>
      <c r="AG1020" s="90" t="n">
        <f aca="false">IF(AQ1020="2",BI1020,0)</f>
        <v>0</v>
      </c>
      <c r="AH1020" s="90" t="n">
        <f aca="false">IF(AQ1020="0",BJ1020,0)</f>
        <v>0</v>
      </c>
      <c r="AI1020" s="190" t="s">
        <v>121</v>
      </c>
      <c r="AJ1020" s="90" t="n">
        <f aca="false">IF(AN1020=0,L1020,0)</f>
        <v>0</v>
      </c>
      <c r="AK1020" s="90" t="n">
        <f aca="false">IF(AN1020=12,L1020,0)</f>
        <v>0</v>
      </c>
      <c r="AL1020" s="90" t="n">
        <f aca="false">IF(AN1020=21,L1020,0)</f>
        <v>0</v>
      </c>
      <c r="AN1020" s="90" t="n">
        <v>21</v>
      </c>
      <c r="AO1020" s="90" t="n">
        <f aca="false">H1020*0</f>
        <v>0</v>
      </c>
      <c r="AP1020" s="90" t="n">
        <f aca="false">H1020*(1-0)</f>
        <v>0</v>
      </c>
      <c r="AQ1020" s="89" t="s">
        <v>220</v>
      </c>
      <c r="AV1020" s="90" t="n">
        <f aca="false">AW1020+AX1020</f>
        <v>0</v>
      </c>
      <c r="AW1020" s="90" t="n">
        <f aca="false">G1020*AO1020</f>
        <v>0</v>
      </c>
      <c r="AX1020" s="90" t="n">
        <f aca="false">G1020*AP1020</f>
        <v>0</v>
      </c>
      <c r="AY1020" s="89" t="s">
        <v>2721</v>
      </c>
      <c r="AZ1020" s="89" t="s">
        <v>2716</v>
      </c>
      <c r="BA1020" s="190" t="s">
        <v>2680</v>
      </c>
      <c r="BC1020" s="90" t="n">
        <f aca="false">AW1020+AX1020</f>
        <v>0</v>
      </c>
      <c r="BD1020" s="90" t="n">
        <f aca="false">H1020/(100-BE1020)*100</f>
        <v>0</v>
      </c>
      <c r="BE1020" s="90" t="n">
        <v>0</v>
      </c>
      <c r="BF1020" s="90" t="n">
        <f aca="false">O1020</f>
        <v>0</v>
      </c>
      <c r="BH1020" s="90" t="n">
        <f aca="false">G1020*AO1020</f>
        <v>0</v>
      </c>
      <c r="BI1020" s="90" t="n">
        <f aca="false">G1020*AP1020</f>
        <v>0</v>
      </c>
      <c r="BJ1020" s="90" t="n">
        <f aca="false">G1020*H1020</f>
        <v>0</v>
      </c>
      <c r="BK1020" s="90"/>
      <c r="BL1020" s="90" t="n">
        <v>58</v>
      </c>
      <c r="BW1020" s="90" t="str">
        <f aca="false">I1020</f>
        <v>21</v>
      </c>
      <c r="BX1020" s="11" t="s">
        <v>2730</v>
      </c>
    </row>
    <row r="1021" customFormat="false" ht="15" hidden="false" customHeight="true" outlineLevel="0" collapsed="false">
      <c r="A1021" s="203"/>
      <c r="B1021" s="204" t="s">
        <v>121</v>
      </c>
      <c r="C1021" s="204" t="s">
        <v>2731</v>
      </c>
      <c r="D1021" s="205" t="s">
        <v>2732</v>
      </c>
      <c r="E1021" s="205"/>
      <c r="F1021" s="203" t="s">
        <v>97</v>
      </c>
      <c r="G1021" s="206" t="s">
        <v>97</v>
      </c>
      <c r="H1021" s="203"/>
      <c r="I1021" s="203" t="s">
        <v>97</v>
      </c>
      <c r="J1021" s="207" t="n">
        <f aca="false">SUM(J1022)</f>
        <v>0</v>
      </c>
      <c r="K1021" s="207" t="n">
        <f aca="false">SUM(K1022)</f>
        <v>0</v>
      </c>
      <c r="L1021" s="207" t="n">
        <f aca="false">SUM(L1022)</f>
        <v>0</v>
      </c>
      <c r="M1021" s="207" t="n">
        <f aca="false">SUM(M1022)</f>
        <v>0</v>
      </c>
      <c r="N1021" s="208"/>
      <c r="O1021" s="207" t="n">
        <f aca="false">SUM(O1022)</f>
        <v>0</v>
      </c>
      <c r="P1021" s="208"/>
      <c r="AI1021" s="190" t="s">
        <v>121</v>
      </c>
      <c r="AS1021" s="178" t="n">
        <f aca="false">SUM(AJ1022)</f>
        <v>0</v>
      </c>
      <c r="AT1021" s="178" t="n">
        <f aca="false">SUM(AK1022)</f>
        <v>0</v>
      </c>
      <c r="AU1021" s="178" t="n">
        <f aca="false">SUM(AL1022)</f>
        <v>0</v>
      </c>
    </row>
    <row r="1022" customFormat="false" ht="15" hidden="false" customHeight="true" outlineLevel="0" collapsed="false">
      <c r="A1022" s="209" t="s">
        <v>2733</v>
      </c>
      <c r="B1022" s="209" t="s">
        <v>121</v>
      </c>
      <c r="C1022" s="209" t="s">
        <v>2734</v>
      </c>
      <c r="D1022" s="210" t="s">
        <v>2735</v>
      </c>
      <c r="E1022" s="210"/>
      <c r="F1022" s="209" t="s">
        <v>264</v>
      </c>
      <c r="G1022" s="211" t="n">
        <v>5478.036</v>
      </c>
      <c r="H1022" s="212"/>
      <c r="I1022" s="213" t="s">
        <v>203</v>
      </c>
      <c r="J1022" s="212" t="n">
        <f aca="false">G1022*AO1022</f>
        <v>0</v>
      </c>
      <c r="K1022" s="212" t="n">
        <f aca="false">G1022*AP1022</f>
        <v>0</v>
      </c>
      <c r="L1022" s="212" t="n">
        <f aca="false">G1022*H1022</f>
        <v>0</v>
      </c>
      <c r="M1022" s="212" t="n">
        <f aca="false">L1022*(1+BW1022/100)</f>
        <v>0</v>
      </c>
      <c r="N1022" s="212" t="n">
        <v>0</v>
      </c>
      <c r="O1022" s="212" t="n">
        <f aca="false">G1022*N1022</f>
        <v>0</v>
      </c>
      <c r="P1022" s="213" t="s">
        <v>204</v>
      </c>
      <c r="Z1022" s="90" t="n">
        <f aca="false">IF(AQ1022="5",BJ1022,0)</f>
        <v>0</v>
      </c>
      <c r="AB1022" s="90" t="n">
        <f aca="false">IF(AQ1022="1",BH1022,0)</f>
        <v>0</v>
      </c>
      <c r="AC1022" s="90" t="n">
        <f aca="false">IF(AQ1022="1",BI1022,0)</f>
        <v>0</v>
      </c>
      <c r="AD1022" s="90" t="n">
        <f aca="false">IF(AQ1022="7",BH1022,0)</f>
        <v>0</v>
      </c>
      <c r="AE1022" s="90" t="n">
        <f aca="false">IF(AQ1022="7",BI1022,0)</f>
        <v>0</v>
      </c>
      <c r="AF1022" s="90" t="n">
        <f aca="false">IF(AQ1022="2",BH1022,0)</f>
        <v>0</v>
      </c>
      <c r="AG1022" s="90" t="n">
        <f aca="false">IF(AQ1022="2",BI1022,0)</f>
        <v>0</v>
      </c>
      <c r="AH1022" s="90" t="n">
        <f aca="false">IF(AQ1022="0",BJ1022,0)</f>
        <v>0</v>
      </c>
      <c r="AI1022" s="190" t="s">
        <v>121</v>
      </c>
      <c r="AJ1022" s="90" t="n">
        <f aca="false">IF(AN1022=0,L1022,0)</f>
        <v>0</v>
      </c>
      <c r="AK1022" s="90" t="n">
        <f aca="false">IF(AN1022=12,L1022,0)</f>
        <v>0</v>
      </c>
      <c r="AL1022" s="90" t="n">
        <f aca="false">IF(AN1022=21,L1022,0)</f>
        <v>0</v>
      </c>
      <c r="AN1022" s="90" t="n">
        <v>21</v>
      </c>
      <c r="AO1022" s="90" t="n">
        <f aca="false">H1022*0</f>
        <v>0</v>
      </c>
      <c r="AP1022" s="90" t="n">
        <f aca="false">H1022*(1-0)</f>
        <v>0</v>
      </c>
      <c r="AQ1022" s="89" t="s">
        <v>220</v>
      </c>
      <c r="AV1022" s="90" t="n">
        <f aca="false">AW1022+AX1022</f>
        <v>0</v>
      </c>
      <c r="AW1022" s="90" t="n">
        <f aca="false">G1022*AO1022</f>
        <v>0</v>
      </c>
      <c r="AX1022" s="90" t="n">
        <f aca="false">G1022*AP1022</f>
        <v>0</v>
      </c>
      <c r="AY1022" s="89" t="s">
        <v>2736</v>
      </c>
      <c r="AZ1022" s="89" t="s">
        <v>2737</v>
      </c>
      <c r="BA1022" s="190" t="s">
        <v>2680</v>
      </c>
      <c r="BC1022" s="90" t="n">
        <f aca="false">AW1022+AX1022</f>
        <v>0</v>
      </c>
      <c r="BD1022" s="90" t="n">
        <f aca="false">H1022/(100-BE1022)*100</f>
        <v>0</v>
      </c>
      <c r="BE1022" s="90" t="n">
        <v>0</v>
      </c>
      <c r="BF1022" s="90" t="n">
        <f aca="false">O1022</f>
        <v>0</v>
      </c>
      <c r="BH1022" s="90" t="n">
        <f aca="false">G1022*AO1022</f>
        <v>0</v>
      </c>
      <c r="BI1022" s="90" t="n">
        <f aca="false">G1022*AP1022</f>
        <v>0</v>
      </c>
      <c r="BJ1022" s="90" t="n">
        <f aca="false">G1022*H1022</f>
        <v>0</v>
      </c>
      <c r="BK1022" s="90"/>
      <c r="BL1022" s="90"/>
      <c r="BW1022" s="90" t="str">
        <f aca="false">I1022</f>
        <v>21</v>
      </c>
      <c r="BX1022" s="11" t="s">
        <v>2735</v>
      </c>
    </row>
    <row r="1023" customFormat="false" ht="19.85" hidden="false" customHeight="true" outlineLevel="0" collapsed="false">
      <c r="A1023" s="115"/>
      <c r="B1023" s="262" t="s">
        <v>123</v>
      </c>
      <c r="C1023" s="262"/>
      <c r="D1023" s="263" t="s">
        <v>124</v>
      </c>
      <c r="E1023" s="263"/>
      <c r="F1023" s="115" t="s">
        <v>97</v>
      </c>
      <c r="G1023" s="264" t="s">
        <v>97</v>
      </c>
      <c r="H1023" s="115"/>
      <c r="I1023" s="115" t="s">
        <v>97</v>
      </c>
      <c r="J1023" s="265" t="n">
        <f aca="false">J1024+J1031+J1039+J1044+J1050+J1053+J1059+J1075+J1082</f>
        <v>0</v>
      </c>
      <c r="K1023" s="265" t="n">
        <f aca="false">K1024+K1031+K1039+K1044+K1050+K1053+K1059+K1075+K1082</f>
        <v>0</v>
      </c>
      <c r="L1023" s="265" t="n">
        <f aca="false">L1024+L1031+L1039+L1044+L1050+L1053+L1059+L1075+L1082</f>
        <v>0</v>
      </c>
      <c r="M1023" s="265" t="n">
        <f aca="false">M1024+M1031+M1039+M1044+M1050+M1053+M1059+M1075+M1082</f>
        <v>0</v>
      </c>
      <c r="N1023" s="266"/>
      <c r="O1023" s="265" t="n">
        <f aca="false">O1024+O1031+O1039+O1044+O1050+O1053+O1059+O1075+O1082</f>
        <v>671.14880772</v>
      </c>
      <c r="P1023" s="266"/>
    </row>
    <row r="1024" customFormat="false" ht="15" hidden="false" customHeight="true" outlineLevel="0" collapsed="false">
      <c r="A1024" s="203"/>
      <c r="B1024" s="204" t="s">
        <v>123</v>
      </c>
      <c r="C1024" s="204" t="s">
        <v>197</v>
      </c>
      <c r="D1024" s="205" t="s">
        <v>198</v>
      </c>
      <c r="E1024" s="205"/>
      <c r="F1024" s="203" t="s">
        <v>97</v>
      </c>
      <c r="G1024" s="206" t="s">
        <v>97</v>
      </c>
      <c r="H1024" s="203"/>
      <c r="I1024" s="203" t="s">
        <v>97</v>
      </c>
      <c r="J1024" s="207" t="n">
        <f aca="false">SUM(J1025:J1030)</f>
        <v>0</v>
      </c>
      <c r="K1024" s="207" t="n">
        <f aca="false">SUM(K1025:K1030)</f>
        <v>0</v>
      </c>
      <c r="L1024" s="207" t="n">
        <f aca="false">SUM(L1025:L1030)</f>
        <v>0</v>
      </c>
      <c r="M1024" s="207" t="n">
        <f aca="false">SUM(M1025:M1030)</f>
        <v>0</v>
      </c>
      <c r="N1024" s="208"/>
      <c r="O1024" s="207" t="n">
        <f aca="false">SUM(O1025:O1030)</f>
        <v>0</v>
      </c>
      <c r="P1024" s="208"/>
      <c r="AI1024" s="190" t="s">
        <v>123</v>
      </c>
      <c r="AS1024" s="178" t="n">
        <f aca="false">SUM(AJ1025:AJ1030)</f>
        <v>0</v>
      </c>
      <c r="AT1024" s="178" t="n">
        <f aca="false">SUM(AK1025:AK1030)</f>
        <v>0</v>
      </c>
      <c r="AU1024" s="178" t="n">
        <f aca="false">SUM(AL1025:AL1030)</f>
        <v>0</v>
      </c>
    </row>
    <row r="1025" customFormat="false" ht="24.05" hidden="false" customHeight="true" outlineLevel="0" collapsed="false">
      <c r="A1025" s="209" t="s">
        <v>2738</v>
      </c>
      <c r="B1025" s="209" t="s">
        <v>123</v>
      </c>
      <c r="C1025" s="209" t="s">
        <v>2739</v>
      </c>
      <c r="D1025" s="210" t="s">
        <v>2740</v>
      </c>
      <c r="E1025" s="210"/>
      <c r="F1025" s="209" t="s">
        <v>202</v>
      </c>
      <c r="G1025" s="211" t="n">
        <v>26.311</v>
      </c>
      <c r="H1025" s="212"/>
      <c r="I1025" s="213" t="s">
        <v>203</v>
      </c>
      <c r="J1025" s="212" t="n">
        <f aca="false">G1025*AO1025</f>
        <v>0</v>
      </c>
      <c r="K1025" s="212" t="n">
        <f aca="false">G1025*AP1025</f>
        <v>0</v>
      </c>
      <c r="L1025" s="212" t="n">
        <f aca="false">G1025*H1025</f>
        <v>0</v>
      </c>
      <c r="M1025" s="212" t="n">
        <f aca="false">L1025*(1+BW1025/100)</f>
        <v>0</v>
      </c>
      <c r="N1025" s="212" t="n">
        <v>0</v>
      </c>
      <c r="O1025" s="212" t="n">
        <f aca="false">G1025*N1025</f>
        <v>0</v>
      </c>
      <c r="P1025" s="213" t="s">
        <v>204</v>
      </c>
      <c r="Z1025" s="90" t="n">
        <f aca="false">IF(AQ1025="5",BJ1025,0)</f>
        <v>0</v>
      </c>
      <c r="AB1025" s="90" t="n">
        <f aca="false">IF(AQ1025="1",BH1025,0)</f>
        <v>0</v>
      </c>
      <c r="AC1025" s="90" t="n">
        <f aca="false">IF(AQ1025="1",BI1025,0)</f>
        <v>0</v>
      </c>
      <c r="AD1025" s="90" t="n">
        <f aca="false">IF(AQ1025="7",BH1025,0)</f>
        <v>0</v>
      </c>
      <c r="AE1025" s="90" t="n">
        <f aca="false">IF(AQ1025="7",BI1025,0)</f>
        <v>0</v>
      </c>
      <c r="AF1025" s="90" t="n">
        <f aca="false">IF(AQ1025="2",BH1025,0)</f>
        <v>0</v>
      </c>
      <c r="AG1025" s="90" t="n">
        <f aca="false">IF(AQ1025="2",BI1025,0)</f>
        <v>0</v>
      </c>
      <c r="AH1025" s="90" t="n">
        <f aca="false">IF(AQ1025="0",BJ1025,0)</f>
        <v>0</v>
      </c>
      <c r="AI1025" s="190" t="s">
        <v>123</v>
      </c>
      <c r="AJ1025" s="90" t="n">
        <f aca="false">IF(AN1025=0,L1025,0)</f>
        <v>0</v>
      </c>
      <c r="AK1025" s="90" t="n">
        <f aca="false">IF(AN1025=12,L1025,0)</f>
        <v>0</v>
      </c>
      <c r="AL1025" s="90" t="n">
        <f aca="false">IF(AN1025=21,L1025,0)</f>
        <v>0</v>
      </c>
      <c r="AN1025" s="90" t="n">
        <v>21</v>
      </c>
      <c r="AO1025" s="90" t="n">
        <f aca="false">H1025*0</f>
        <v>0</v>
      </c>
      <c r="AP1025" s="90" t="n">
        <f aca="false">H1025*(1-0)</f>
        <v>0</v>
      </c>
      <c r="AQ1025" s="89" t="s">
        <v>199</v>
      </c>
      <c r="AV1025" s="90" t="n">
        <f aca="false">AW1025+AX1025</f>
        <v>0</v>
      </c>
      <c r="AW1025" s="90" t="n">
        <f aca="false">G1025*AO1025</f>
        <v>0</v>
      </c>
      <c r="AX1025" s="90" t="n">
        <f aca="false">G1025*AP1025</f>
        <v>0</v>
      </c>
      <c r="AY1025" s="89" t="s">
        <v>205</v>
      </c>
      <c r="AZ1025" s="89" t="s">
        <v>2741</v>
      </c>
      <c r="BA1025" s="190" t="s">
        <v>2742</v>
      </c>
      <c r="BC1025" s="90" t="n">
        <f aca="false">AW1025+AX1025</f>
        <v>0</v>
      </c>
      <c r="BD1025" s="90" t="n">
        <f aca="false">H1025/(100-BE1025)*100</f>
        <v>0</v>
      </c>
      <c r="BE1025" s="90" t="n">
        <v>0</v>
      </c>
      <c r="BF1025" s="90" t="n">
        <f aca="false">O1025</f>
        <v>0</v>
      </c>
      <c r="BH1025" s="90" t="n">
        <f aca="false">G1025*AO1025</f>
        <v>0</v>
      </c>
      <c r="BI1025" s="90" t="n">
        <f aca="false">G1025*AP1025</f>
        <v>0</v>
      </c>
      <c r="BJ1025" s="90" t="n">
        <f aca="false">G1025*H1025</f>
        <v>0</v>
      </c>
      <c r="BK1025" s="90"/>
      <c r="BL1025" s="90" t="n">
        <v>13</v>
      </c>
      <c r="BW1025" s="90" t="str">
        <f aca="false">I1025</f>
        <v>21</v>
      </c>
      <c r="BX1025" s="11" t="s">
        <v>2740</v>
      </c>
    </row>
    <row r="1026" customFormat="false" ht="15" hidden="false" customHeight="true" outlineLevel="0" collapsed="false">
      <c r="A1026" s="209" t="s">
        <v>2743</v>
      </c>
      <c r="B1026" s="209" t="s">
        <v>123</v>
      </c>
      <c r="C1026" s="209" t="s">
        <v>2744</v>
      </c>
      <c r="D1026" s="210" t="s">
        <v>2745</v>
      </c>
      <c r="E1026" s="210"/>
      <c r="F1026" s="209" t="s">
        <v>202</v>
      </c>
      <c r="G1026" s="211" t="n">
        <v>26.311</v>
      </c>
      <c r="H1026" s="212"/>
      <c r="I1026" s="213" t="s">
        <v>203</v>
      </c>
      <c r="J1026" s="212" t="n">
        <f aca="false">G1026*AO1026</f>
        <v>0</v>
      </c>
      <c r="K1026" s="212" t="n">
        <f aca="false">G1026*AP1026</f>
        <v>0</v>
      </c>
      <c r="L1026" s="212" t="n">
        <f aca="false">G1026*H1026</f>
        <v>0</v>
      </c>
      <c r="M1026" s="212" t="n">
        <f aca="false">L1026*(1+BW1026/100)</f>
        <v>0</v>
      </c>
      <c r="N1026" s="212" t="n">
        <v>0</v>
      </c>
      <c r="O1026" s="212" t="n">
        <f aca="false">G1026*N1026</f>
        <v>0</v>
      </c>
      <c r="P1026" s="213" t="s">
        <v>204</v>
      </c>
      <c r="Z1026" s="90" t="n">
        <f aca="false">IF(AQ1026="5",BJ1026,0)</f>
        <v>0</v>
      </c>
      <c r="AB1026" s="90" t="n">
        <f aca="false">IF(AQ1026="1",BH1026,0)</f>
        <v>0</v>
      </c>
      <c r="AC1026" s="90" t="n">
        <f aca="false">IF(AQ1026="1",BI1026,0)</f>
        <v>0</v>
      </c>
      <c r="AD1026" s="90" t="n">
        <f aca="false">IF(AQ1026="7",BH1026,0)</f>
        <v>0</v>
      </c>
      <c r="AE1026" s="90" t="n">
        <f aca="false">IF(AQ1026="7",BI1026,0)</f>
        <v>0</v>
      </c>
      <c r="AF1026" s="90" t="n">
        <f aca="false">IF(AQ1026="2",BH1026,0)</f>
        <v>0</v>
      </c>
      <c r="AG1026" s="90" t="n">
        <f aca="false">IF(AQ1026="2",BI1026,0)</f>
        <v>0</v>
      </c>
      <c r="AH1026" s="90" t="n">
        <f aca="false">IF(AQ1026="0",BJ1026,0)</f>
        <v>0</v>
      </c>
      <c r="AI1026" s="190" t="s">
        <v>123</v>
      </c>
      <c r="AJ1026" s="90" t="n">
        <f aca="false">IF(AN1026=0,L1026,0)</f>
        <v>0</v>
      </c>
      <c r="AK1026" s="90" t="n">
        <f aca="false">IF(AN1026=12,L1026,0)</f>
        <v>0</v>
      </c>
      <c r="AL1026" s="90" t="n">
        <f aca="false">IF(AN1026=21,L1026,0)</f>
        <v>0</v>
      </c>
      <c r="AN1026" s="90" t="n">
        <v>21</v>
      </c>
      <c r="AO1026" s="90" t="n">
        <f aca="false">H1026*0</f>
        <v>0</v>
      </c>
      <c r="AP1026" s="90" t="n">
        <f aca="false">H1026*(1-0)</f>
        <v>0</v>
      </c>
      <c r="AQ1026" s="89" t="s">
        <v>199</v>
      </c>
      <c r="AV1026" s="90" t="n">
        <f aca="false">AW1026+AX1026</f>
        <v>0</v>
      </c>
      <c r="AW1026" s="90" t="n">
        <f aca="false">G1026*AO1026</f>
        <v>0</v>
      </c>
      <c r="AX1026" s="90" t="n">
        <f aca="false">G1026*AP1026</f>
        <v>0</v>
      </c>
      <c r="AY1026" s="89" t="s">
        <v>205</v>
      </c>
      <c r="AZ1026" s="89" t="s">
        <v>2741</v>
      </c>
      <c r="BA1026" s="190" t="s">
        <v>2742</v>
      </c>
      <c r="BC1026" s="90" t="n">
        <f aca="false">AW1026+AX1026</f>
        <v>0</v>
      </c>
      <c r="BD1026" s="90" t="n">
        <f aca="false">H1026/(100-BE1026)*100</f>
        <v>0</v>
      </c>
      <c r="BE1026" s="90" t="n">
        <v>0</v>
      </c>
      <c r="BF1026" s="90" t="n">
        <f aca="false">O1026</f>
        <v>0</v>
      </c>
      <c r="BH1026" s="90" t="n">
        <f aca="false">G1026*AO1026</f>
        <v>0</v>
      </c>
      <c r="BI1026" s="90" t="n">
        <f aca="false">G1026*AP1026</f>
        <v>0</v>
      </c>
      <c r="BJ1026" s="90" t="n">
        <f aca="false">G1026*H1026</f>
        <v>0</v>
      </c>
      <c r="BK1026" s="90"/>
      <c r="BL1026" s="90" t="n">
        <v>13</v>
      </c>
      <c r="BW1026" s="90" t="str">
        <f aca="false">I1026</f>
        <v>21</v>
      </c>
      <c r="BX1026" s="11" t="s">
        <v>2745</v>
      </c>
    </row>
    <row r="1027" customFormat="false" ht="15" hidden="false" customHeight="true" outlineLevel="0" collapsed="false">
      <c r="A1027" s="209" t="s">
        <v>2746</v>
      </c>
      <c r="B1027" s="209" t="s">
        <v>123</v>
      </c>
      <c r="C1027" s="209" t="s">
        <v>1652</v>
      </c>
      <c r="D1027" s="210" t="s">
        <v>1653</v>
      </c>
      <c r="E1027" s="210"/>
      <c r="F1027" s="209" t="s">
        <v>202</v>
      </c>
      <c r="G1027" s="211" t="n">
        <v>30.041</v>
      </c>
      <c r="H1027" s="212"/>
      <c r="I1027" s="213" t="s">
        <v>203</v>
      </c>
      <c r="J1027" s="212" t="n">
        <f aca="false">G1027*AO1027</f>
        <v>0</v>
      </c>
      <c r="K1027" s="212" t="n">
        <f aca="false">G1027*AP1027</f>
        <v>0</v>
      </c>
      <c r="L1027" s="212" t="n">
        <f aca="false">G1027*H1027</f>
        <v>0</v>
      </c>
      <c r="M1027" s="212" t="n">
        <f aca="false">L1027*(1+BW1027/100)</f>
        <v>0</v>
      </c>
      <c r="N1027" s="212" t="n">
        <v>0</v>
      </c>
      <c r="O1027" s="212" t="n">
        <f aca="false">G1027*N1027</f>
        <v>0</v>
      </c>
      <c r="P1027" s="213" t="s">
        <v>204</v>
      </c>
      <c r="Z1027" s="90" t="n">
        <f aca="false">IF(AQ1027="5",BJ1027,0)</f>
        <v>0</v>
      </c>
      <c r="AB1027" s="90" t="n">
        <f aca="false">IF(AQ1027="1",BH1027,0)</f>
        <v>0</v>
      </c>
      <c r="AC1027" s="90" t="n">
        <f aca="false">IF(AQ1027="1",BI1027,0)</f>
        <v>0</v>
      </c>
      <c r="AD1027" s="90" t="n">
        <f aca="false">IF(AQ1027="7",BH1027,0)</f>
        <v>0</v>
      </c>
      <c r="AE1027" s="90" t="n">
        <f aca="false">IF(AQ1027="7",BI1027,0)</f>
        <v>0</v>
      </c>
      <c r="AF1027" s="90" t="n">
        <f aca="false">IF(AQ1027="2",BH1027,0)</f>
        <v>0</v>
      </c>
      <c r="AG1027" s="90" t="n">
        <f aca="false">IF(AQ1027="2",BI1027,0)</f>
        <v>0</v>
      </c>
      <c r="AH1027" s="90" t="n">
        <f aca="false">IF(AQ1027="0",BJ1027,0)</f>
        <v>0</v>
      </c>
      <c r="AI1027" s="190" t="s">
        <v>123</v>
      </c>
      <c r="AJ1027" s="90" t="n">
        <f aca="false">IF(AN1027=0,L1027,0)</f>
        <v>0</v>
      </c>
      <c r="AK1027" s="90" t="n">
        <f aca="false">IF(AN1027=12,L1027,0)</f>
        <v>0</v>
      </c>
      <c r="AL1027" s="90" t="n">
        <f aca="false">IF(AN1027=21,L1027,0)</f>
        <v>0</v>
      </c>
      <c r="AN1027" s="90" t="n">
        <v>21</v>
      </c>
      <c r="AO1027" s="90" t="n">
        <f aca="false">H1027*0</f>
        <v>0</v>
      </c>
      <c r="AP1027" s="90" t="n">
        <f aca="false">H1027*(1-0)</f>
        <v>0</v>
      </c>
      <c r="AQ1027" s="89" t="s">
        <v>199</v>
      </c>
      <c r="AV1027" s="90" t="n">
        <f aca="false">AW1027+AX1027</f>
        <v>0</v>
      </c>
      <c r="AW1027" s="90" t="n">
        <f aca="false">G1027*AO1027</f>
        <v>0</v>
      </c>
      <c r="AX1027" s="90" t="n">
        <f aca="false">G1027*AP1027</f>
        <v>0</v>
      </c>
      <c r="AY1027" s="89" t="s">
        <v>205</v>
      </c>
      <c r="AZ1027" s="89" t="s">
        <v>2741</v>
      </c>
      <c r="BA1027" s="190" t="s">
        <v>2742</v>
      </c>
      <c r="BC1027" s="90" t="n">
        <f aca="false">AW1027+AX1027</f>
        <v>0</v>
      </c>
      <c r="BD1027" s="90" t="n">
        <f aca="false">H1027/(100-BE1027)*100</f>
        <v>0</v>
      </c>
      <c r="BE1027" s="90" t="n">
        <v>0</v>
      </c>
      <c r="BF1027" s="90" t="n">
        <f aca="false">O1027</f>
        <v>0</v>
      </c>
      <c r="BH1027" s="90" t="n">
        <f aca="false">G1027*AO1027</f>
        <v>0</v>
      </c>
      <c r="BI1027" s="90" t="n">
        <f aca="false">G1027*AP1027</f>
        <v>0</v>
      </c>
      <c r="BJ1027" s="90" t="n">
        <f aca="false">G1027*H1027</f>
        <v>0</v>
      </c>
      <c r="BK1027" s="90"/>
      <c r="BL1027" s="90" t="n">
        <v>13</v>
      </c>
      <c r="BW1027" s="90" t="str">
        <f aca="false">I1027</f>
        <v>21</v>
      </c>
      <c r="BX1027" s="11" t="s">
        <v>1653</v>
      </c>
    </row>
    <row r="1028" customFormat="false" ht="15" hidden="false" customHeight="true" outlineLevel="0" collapsed="false">
      <c r="A1028" s="209" t="s">
        <v>2747</v>
      </c>
      <c r="B1028" s="209" t="s">
        <v>123</v>
      </c>
      <c r="C1028" s="209" t="s">
        <v>209</v>
      </c>
      <c r="D1028" s="210" t="s">
        <v>210</v>
      </c>
      <c r="E1028" s="210"/>
      <c r="F1028" s="209" t="s">
        <v>202</v>
      </c>
      <c r="G1028" s="211" t="n">
        <v>30.041</v>
      </c>
      <c r="H1028" s="212"/>
      <c r="I1028" s="213" t="s">
        <v>203</v>
      </c>
      <c r="J1028" s="212" t="n">
        <f aca="false">G1028*AO1028</f>
        <v>0</v>
      </c>
      <c r="K1028" s="212" t="n">
        <f aca="false">G1028*AP1028</f>
        <v>0</v>
      </c>
      <c r="L1028" s="212" t="n">
        <f aca="false">G1028*H1028</f>
        <v>0</v>
      </c>
      <c r="M1028" s="212" t="n">
        <f aca="false">L1028*(1+BW1028/100)</f>
        <v>0</v>
      </c>
      <c r="N1028" s="212" t="n">
        <v>0</v>
      </c>
      <c r="O1028" s="212" t="n">
        <f aca="false">G1028*N1028</f>
        <v>0</v>
      </c>
      <c r="P1028" s="213" t="s">
        <v>204</v>
      </c>
      <c r="Z1028" s="90" t="n">
        <f aca="false">IF(AQ1028="5",BJ1028,0)</f>
        <v>0</v>
      </c>
      <c r="AB1028" s="90" t="n">
        <f aca="false">IF(AQ1028="1",BH1028,0)</f>
        <v>0</v>
      </c>
      <c r="AC1028" s="90" t="n">
        <f aca="false">IF(AQ1028="1",BI1028,0)</f>
        <v>0</v>
      </c>
      <c r="AD1028" s="90" t="n">
        <f aca="false">IF(AQ1028="7",BH1028,0)</f>
        <v>0</v>
      </c>
      <c r="AE1028" s="90" t="n">
        <f aca="false">IF(AQ1028="7",BI1028,0)</f>
        <v>0</v>
      </c>
      <c r="AF1028" s="90" t="n">
        <f aca="false">IF(AQ1028="2",BH1028,0)</f>
        <v>0</v>
      </c>
      <c r="AG1028" s="90" t="n">
        <f aca="false">IF(AQ1028="2",BI1028,0)</f>
        <v>0</v>
      </c>
      <c r="AH1028" s="90" t="n">
        <f aca="false">IF(AQ1028="0",BJ1028,0)</f>
        <v>0</v>
      </c>
      <c r="AI1028" s="190" t="s">
        <v>123</v>
      </c>
      <c r="AJ1028" s="90" t="n">
        <f aca="false">IF(AN1028=0,L1028,0)</f>
        <v>0</v>
      </c>
      <c r="AK1028" s="90" t="n">
        <f aca="false">IF(AN1028=12,L1028,0)</f>
        <v>0</v>
      </c>
      <c r="AL1028" s="90" t="n">
        <f aca="false">IF(AN1028=21,L1028,0)</f>
        <v>0</v>
      </c>
      <c r="AN1028" s="90" t="n">
        <v>21</v>
      </c>
      <c r="AO1028" s="90" t="n">
        <f aca="false">H1028*0</f>
        <v>0</v>
      </c>
      <c r="AP1028" s="90" t="n">
        <f aca="false">H1028*(1-0)</f>
        <v>0</v>
      </c>
      <c r="AQ1028" s="89" t="s">
        <v>199</v>
      </c>
      <c r="AV1028" s="90" t="n">
        <f aca="false">AW1028+AX1028</f>
        <v>0</v>
      </c>
      <c r="AW1028" s="90" t="n">
        <f aca="false">G1028*AO1028</f>
        <v>0</v>
      </c>
      <c r="AX1028" s="90" t="n">
        <f aca="false">G1028*AP1028</f>
        <v>0</v>
      </c>
      <c r="AY1028" s="89" t="s">
        <v>205</v>
      </c>
      <c r="AZ1028" s="89" t="s">
        <v>2741</v>
      </c>
      <c r="BA1028" s="190" t="s">
        <v>2742</v>
      </c>
      <c r="BC1028" s="90" t="n">
        <f aca="false">AW1028+AX1028</f>
        <v>0</v>
      </c>
      <c r="BD1028" s="90" t="n">
        <f aca="false">H1028/(100-BE1028)*100</f>
        <v>0</v>
      </c>
      <c r="BE1028" s="90" t="n">
        <v>0</v>
      </c>
      <c r="BF1028" s="90" t="n">
        <f aca="false">O1028</f>
        <v>0</v>
      </c>
      <c r="BH1028" s="90" t="n">
        <f aca="false">G1028*AO1028</f>
        <v>0</v>
      </c>
      <c r="BI1028" s="90" t="n">
        <f aca="false">G1028*AP1028</f>
        <v>0</v>
      </c>
      <c r="BJ1028" s="90" t="n">
        <f aca="false">G1028*H1028</f>
        <v>0</v>
      </c>
      <c r="BK1028" s="90"/>
      <c r="BL1028" s="90" t="n">
        <v>13</v>
      </c>
      <c r="BW1028" s="90" t="str">
        <f aca="false">I1028</f>
        <v>21</v>
      </c>
      <c r="BX1028" s="11" t="s">
        <v>210</v>
      </c>
    </row>
    <row r="1029" customFormat="false" ht="15" hidden="false" customHeight="true" outlineLevel="0" collapsed="false">
      <c r="A1029" s="209" t="s">
        <v>2748</v>
      </c>
      <c r="B1029" s="209" t="s">
        <v>123</v>
      </c>
      <c r="C1029" s="209" t="s">
        <v>2749</v>
      </c>
      <c r="D1029" s="210" t="s">
        <v>2750</v>
      </c>
      <c r="E1029" s="210"/>
      <c r="F1029" s="209" t="s">
        <v>202</v>
      </c>
      <c r="G1029" s="211" t="n">
        <v>236.802</v>
      </c>
      <c r="H1029" s="212"/>
      <c r="I1029" s="213" t="s">
        <v>203</v>
      </c>
      <c r="J1029" s="212" t="n">
        <f aca="false">G1029*AO1029</f>
        <v>0</v>
      </c>
      <c r="K1029" s="212" t="n">
        <f aca="false">G1029*AP1029</f>
        <v>0</v>
      </c>
      <c r="L1029" s="212" t="n">
        <f aca="false">G1029*H1029</f>
        <v>0</v>
      </c>
      <c r="M1029" s="212" t="n">
        <f aca="false">L1029*(1+BW1029/100)</f>
        <v>0</v>
      </c>
      <c r="N1029" s="212" t="n">
        <v>0</v>
      </c>
      <c r="O1029" s="212" t="n">
        <f aca="false">G1029*N1029</f>
        <v>0</v>
      </c>
      <c r="P1029" s="213" t="s">
        <v>204</v>
      </c>
      <c r="Z1029" s="90" t="n">
        <f aca="false">IF(AQ1029="5",BJ1029,0)</f>
        <v>0</v>
      </c>
      <c r="AB1029" s="90" t="n">
        <f aca="false">IF(AQ1029="1",BH1029,0)</f>
        <v>0</v>
      </c>
      <c r="AC1029" s="90" t="n">
        <f aca="false">IF(AQ1029="1",BI1029,0)</f>
        <v>0</v>
      </c>
      <c r="AD1029" s="90" t="n">
        <f aca="false">IF(AQ1029="7",BH1029,0)</f>
        <v>0</v>
      </c>
      <c r="AE1029" s="90" t="n">
        <f aca="false">IF(AQ1029="7",BI1029,0)</f>
        <v>0</v>
      </c>
      <c r="AF1029" s="90" t="n">
        <f aca="false">IF(AQ1029="2",BH1029,0)</f>
        <v>0</v>
      </c>
      <c r="AG1029" s="90" t="n">
        <f aca="false">IF(AQ1029="2",BI1029,0)</f>
        <v>0</v>
      </c>
      <c r="AH1029" s="90" t="n">
        <f aca="false">IF(AQ1029="0",BJ1029,0)</f>
        <v>0</v>
      </c>
      <c r="AI1029" s="190" t="s">
        <v>123</v>
      </c>
      <c r="AJ1029" s="90" t="n">
        <f aca="false">IF(AN1029=0,L1029,0)</f>
        <v>0</v>
      </c>
      <c r="AK1029" s="90" t="n">
        <f aca="false">IF(AN1029=12,L1029,0)</f>
        <v>0</v>
      </c>
      <c r="AL1029" s="90" t="n">
        <f aca="false">IF(AN1029=21,L1029,0)</f>
        <v>0</v>
      </c>
      <c r="AN1029" s="90" t="n">
        <v>21</v>
      </c>
      <c r="AO1029" s="90" t="n">
        <f aca="false">H1029*0</f>
        <v>0</v>
      </c>
      <c r="AP1029" s="90" t="n">
        <f aca="false">H1029*(1-0)</f>
        <v>0</v>
      </c>
      <c r="AQ1029" s="89" t="s">
        <v>199</v>
      </c>
      <c r="AV1029" s="90" t="n">
        <f aca="false">AW1029+AX1029</f>
        <v>0</v>
      </c>
      <c r="AW1029" s="90" t="n">
        <f aca="false">G1029*AO1029</f>
        <v>0</v>
      </c>
      <c r="AX1029" s="90" t="n">
        <f aca="false">G1029*AP1029</f>
        <v>0</v>
      </c>
      <c r="AY1029" s="89" t="s">
        <v>205</v>
      </c>
      <c r="AZ1029" s="89" t="s">
        <v>2741</v>
      </c>
      <c r="BA1029" s="190" t="s">
        <v>2742</v>
      </c>
      <c r="BC1029" s="90" t="n">
        <f aca="false">AW1029+AX1029</f>
        <v>0</v>
      </c>
      <c r="BD1029" s="90" t="n">
        <f aca="false">H1029/(100-BE1029)*100</f>
        <v>0</v>
      </c>
      <c r="BE1029" s="90" t="n">
        <v>0</v>
      </c>
      <c r="BF1029" s="90" t="n">
        <f aca="false">O1029</f>
        <v>0</v>
      </c>
      <c r="BH1029" s="90" t="n">
        <f aca="false">G1029*AO1029</f>
        <v>0</v>
      </c>
      <c r="BI1029" s="90" t="n">
        <f aca="false">G1029*AP1029</f>
        <v>0</v>
      </c>
      <c r="BJ1029" s="90" t="n">
        <f aca="false">G1029*H1029</f>
        <v>0</v>
      </c>
      <c r="BK1029" s="90"/>
      <c r="BL1029" s="90" t="n">
        <v>13</v>
      </c>
      <c r="BW1029" s="90" t="str">
        <f aca="false">I1029</f>
        <v>21</v>
      </c>
      <c r="BX1029" s="11" t="s">
        <v>2750</v>
      </c>
    </row>
    <row r="1030" customFormat="false" ht="15" hidden="false" customHeight="true" outlineLevel="0" collapsed="false">
      <c r="A1030" s="209" t="s">
        <v>2751</v>
      </c>
      <c r="B1030" s="209" t="s">
        <v>123</v>
      </c>
      <c r="C1030" s="209" t="s">
        <v>212</v>
      </c>
      <c r="D1030" s="210" t="s">
        <v>213</v>
      </c>
      <c r="E1030" s="210"/>
      <c r="F1030" s="209" t="s">
        <v>202</v>
      </c>
      <c r="G1030" s="211" t="n">
        <v>270.369</v>
      </c>
      <c r="H1030" s="212"/>
      <c r="I1030" s="213" t="s">
        <v>203</v>
      </c>
      <c r="J1030" s="212" t="n">
        <f aca="false">G1030*AO1030</f>
        <v>0</v>
      </c>
      <c r="K1030" s="212" t="n">
        <f aca="false">G1030*AP1030</f>
        <v>0</v>
      </c>
      <c r="L1030" s="212" t="n">
        <f aca="false">G1030*H1030</f>
        <v>0</v>
      </c>
      <c r="M1030" s="212" t="n">
        <f aca="false">L1030*(1+BW1030/100)</f>
        <v>0</v>
      </c>
      <c r="N1030" s="212" t="n">
        <v>0</v>
      </c>
      <c r="O1030" s="212" t="n">
        <f aca="false">G1030*N1030</f>
        <v>0</v>
      </c>
      <c r="P1030" s="213" t="s">
        <v>204</v>
      </c>
      <c r="Z1030" s="90" t="n">
        <f aca="false">IF(AQ1030="5",BJ1030,0)</f>
        <v>0</v>
      </c>
      <c r="AB1030" s="90" t="n">
        <f aca="false">IF(AQ1030="1",BH1030,0)</f>
        <v>0</v>
      </c>
      <c r="AC1030" s="90" t="n">
        <f aca="false">IF(AQ1030="1",BI1030,0)</f>
        <v>0</v>
      </c>
      <c r="AD1030" s="90" t="n">
        <f aca="false">IF(AQ1030="7",BH1030,0)</f>
        <v>0</v>
      </c>
      <c r="AE1030" s="90" t="n">
        <f aca="false">IF(AQ1030="7",BI1030,0)</f>
        <v>0</v>
      </c>
      <c r="AF1030" s="90" t="n">
        <f aca="false">IF(AQ1030="2",BH1030,0)</f>
        <v>0</v>
      </c>
      <c r="AG1030" s="90" t="n">
        <f aca="false">IF(AQ1030="2",BI1030,0)</f>
        <v>0</v>
      </c>
      <c r="AH1030" s="90" t="n">
        <f aca="false">IF(AQ1030="0",BJ1030,0)</f>
        <v>0</v>
      </c>
      <c r="AI1030" s="190" t="s">
        <v>123</v>
      </c>
      <c r="AJ1030" s="90" t="n">
        <f aca="false">IF(AN1030=0,L1030,0)</f>
        <v>0</v>
      </c>
      <c r="AK1030" s="90" t="n">
        <f aca="false">IF(AN1030=12,L1030,0)</f>
        <v>0</v>
      </c>
      <c r="AL1030" s="90" t="n">
        <f aca="false">IF(AN1030=21,L1030,0)</f>
        <v>0</v>
      </c>
      <c r="AN1030" s="90" t="n">
        <v>21</v>
      </c>
      <c r="AO1030" s="90" t="n">
        <f aca="false">H1030*0</f>
        <v>0</v>
      </c>
      <c r="AP1030" s="90" t="n">
        <f aca="false">H1030*(1-0)</f>
        <v>0</v>
      </c>
      <c r="AQ1030" s="89" t="s">
        <v>199</v>
      </c>
      <c r="AV1030" s="90" t="n">
        <f aca="false">AW1030+AX1030</f>
        <v>0</v>
      </c>
      <c r="AW1030" s="90" t="n">
        <f aca="false">G1030*AO1030</f>
        <v>0</v>
      </c>
      <c r="AX1030" s="90" t="n">
        <f aca="false">G1030*AP1030</f>
        <v>0</v>
      </c>
      <c r="AY1030" s="89" t="s">
        <v>205</v>
      </c>
      <c r="AZ1030" s="89" t="s">
        <v>2741</v>
      </c>
      <c r="BA1030" s="190" t="s">
        <v>2742</v>
      </c>
      <c r="BC1030" s="90" t="n">
        <f aca="false">AW1030+AX1030</f>
        <v>0</v>
      </c>
      <c r="BD1030" s="90" t="n">
        <f aca="false">H1030/(100-BE1030)*100</f>
        <v>0</v>
      </c>
      <c r="BE1030" s="90" t="n">
        <v>0</v>
      </c>
      <c r="BF1030" s="90" t="n">
        <f aca="false">O1030</f>
        <v>0</v>
      </c>
      <c r="BH1030" s="90" t="n">
        <f aca="false">G1030*AO1030</f>
        <v>0</v>
      </c>
      <c r="BI1030" s="90" t="n">
        <f aca="false">G1030*AP1030</f>
        <v>0</v>
      </c>
      <c r="BJ1030" s="90" t="n">
        <f aca="false">G1030*H1030</f>
        <v>0</v>
      </c>
      <c r="BK1030" s="90"/>
      <c r="BL1030" s="90" t="n">
        <v>13</v>
      </c>
      <c r="BW1030" s="90" t="str">
        <f aca="false">I1030</f>
        <v>21</v>
      </c>
      <c r="BX1030" s="11" t="s">
        <v>213</v>
      </c>
    </row>
    <row r="1031" customFormat="false" ht="15" hidden="false" customHeight="true" outlineLevel="0" collapsed="false">
      <c r="A1031" s="203"/>
      <c r="B1031" s="204" t="s">
        <v>123</v>
      </c>
      <c r="C1031" s="204" t="s">
        <v>214</v>
      </c>
      <c r="D1031" s="205" t="s">
        <v>215</v>
      </c>
      <c r="E1031" s="205"/>
      <c r="F1031" s="203" t="s">
        <v>97</v>
      </c>
      <c r="G1031" s="206" t="s">
        <v>97</v>
      </c>
      <c r="H1031" s="203"/>
      <c r="I1031" s="203" t="s">
        <v>97</v>
      </c>
      <c r="J1031" s="207" t="n">
        <f aca="false">SUM(J1032:J1038)</f>
        <v>0</v>
      </c>
      <c r="K1031" s="207" t="n">
        <f aca="false">SUM(K1032:K1038)</f>
        <v>0</v>
      </c>
      <c r="L1031" s="207" t="n">
        <f aca="false">SUM(L1032:L1038)</f>
        <v>0</v>
      </c>
      <c r="M1031" s="207" t="n">
        <f aca="false">SUM(M1032:M1038)</f>
        <v>0</v>
      </c>
      <c r="N1031" s="208"/>
      <c r="O1031" s="207" t="n">
        <f aca="false">SUM(O1032:O1038)</f>
        <v>0</v>
      </c>
      <c r="P1031" s="208"/>
      <c r="AI1031" s="190" t="s">
        <v>123</v>
      </c>
      <c r="AS1031" s="178" t="n">
        <f aca="false">SUM(AJ1032:AJ1038)</f>
        <v>0</v>
      </c>
      <c r="AT1031" s="178" t="n">
        <f aca="false">SUM(AK1032:AK1038)</f>
        <v>0</v>
      </c>
      <c r="AU1031" s="178" t="n">
        <f aca="false">SUM(AL1032:AL1038)</f>
        <v>0</v>
      </c>
    </row>
    <row r="1032" customFormat="false" ht="24.05" hidden="false" customHeight="true" outlineLevel="0" collapsed="false">
      <c r="A1032" s="209" t="s">
        <v>2752</v>
      </c>
      <c r="B1032" s="209" t="s">
        <v>123</v>
      </c>
      <c r="C1032" s="209" t="s">
        <v>217</v>
      </c>
      <c r="D1032" s="210" t="s">
        <v>218</v>
      </c>
      <c r="E1032" s="210"/>
      <c r="F1032" s="209" t="s">
        <v>202</v>
      </c>
      <c r="G1032" s="211" t="n">
        <v>563.523</v>
      </c>
      <c r="H1032" s="212"/>
      <c r="I1032" s="213" t="s">
        <v>203</v>
      </c>
      <c r="J1032" s="212" t="n">
        <f aca="false">G1032*AO1032</f>
        <v>0</v>
      </c>
      <c r="K1032" s="212" t="n">
        <f aca="false">G1032*AP1032</f>
        <v>0</v>
      </c>
      <c r="L1032" s="212" t="n">
        <f aca="false">G1032*H1032</f>
        <v>0</v>
      </c>
      <c r="M1032" s="212" t="n">
        <f aca="false">L1032*(1+BW1032/100)</f>
        <v>0</v>
      </c>
      <c r="N1032" s="212" t="n">
        <v>0</v>
      </c>
      <c r="O1032" s="212" t="n">
        <f aca="false">G1032*N1032</f>
        <v>0</v>
      </c>
      <c r="P1032" s="213" t="s">
        <v>204</v>
      </c>
      <c r="Z1032" s="90" t="n">
        <f aca="false">IF(AQ1032="5",BJ1032,0)</f>
        <v>0</v>
      </c>
      <c r="AB1032" s="90" t="n">
        <f aca="false">IF(AQ1032="1",BH1032,0)</f>
        <v>0</v>
      </c>
      <c r="AC1032" s="90" t="n">
        <f aca="false">IF(AQ1032="1",BI1032,0)</f>
        <v>0</v>
      </c>
      <c r="AD1032" s="90" t="n">
        <f aca="false">IF(AQ1032="7",BH1032,0)</f>
        <v>0</v>
      </c>
      <c r="AE1032" s="90" t="n">
        <f aca="false">IF(AQ1032="7",BI1032,0)</f>
        <v>0</v>
      </c>
      <c r="AF1032" s="90" t="n">
        <f aca="false">IF(AQ1032="2",BH1032,0)</f>
        <v>0</v>
      </c>
      <c r="AG1032" s="90" t="n">
        <f aca="false">IF(AQ1032="2",BI1032,0)</f>
        <v>0</v>
      </c>
      <c r="AH1032" s="90" t="n">
        <f aca="false">IF(AQ1032="0",BJ1032,0)</f>
        <v>0</v>
      </c>
      <c r="AI1032" s="190" t="s">
        <v>123</v>
      </c>
      <c r="AJ1032" s="90" t="n">
        <f aca="false">IF(AN1032=0,L1032,0)</f>
        <v>0</v>
      </c>
      <c r="AK1032" s="90" t="n">
        <f aca="false">IF(AN1032=12,L1032,0)</f>
        <v>0</v>
      </c>
      <c r="AL1032" s="90" t="n">
        <f aca="false">IF(AN1032=21,L1032,0)</f>
        <v>0</v>
      </c>
      <c r="AN1032" s="90" t="n">
        <v>21</v>
      </c>
      <c r="AO1032" s="90" t="n">
        <f aca="false">H1032*0</f>
        <v>0</v>
      </c>
      <c r="AP1032" s="90" t="n">
        <f aca="false">H1032*(1-0)</f>
        <v>0</v>
      </c>
      <c r="AQ1032" s="89" t="s">
        <v>199</v>
      </c>
      <c r="AV1032" s="90" t="n">
        <f aca="false">AW1032+AX1032</f>
        <v>0</v>
      </c>
      <c r="AW1032" s="90" t="n">
        <f aca="false">G1032*AO1032</f>
        <v>0</v>
      </c>
      <c r="AX1032" s="90" t="n">
        <f aca="false">G1032*AP1032</f>
        <v>0</v>
      </c>
      <c r="AY1032" s="89" t="s">
        <v>219</v>
      </c>
      <c r="AZ1032" s="89" t="s">
        <v>2741</v>
      </c>
      <c r="BA1032" s="190" t="s">
        <v>2742</v>
      </c>
      <c r="BC1032" s="90" t="n">
        <f aca="false">AW1032+AX1032</f>
        <v>0</v>
      </c>
      <c r="BD1032" s="90" t="n">
        <f aca="false">H1032/(100-BE1032)*100</f>
        <v>0</v>
      </c>
      <c r="BE1032" s="90" t="n">
        <v>0</v>
      </c>
      <c r="BF1032" s="90" t="n">
        <f aca="false">O1032</f>
        <v>0</v>
      </c>
      <c r="BH1032" s="90" t="n">
        <f aca="false">G1032*AO1032</f>
        <v>0</v>
      </c>
      <c r="BI1032" s="90" t="n">
        <f aca="false">G1032*AP1032</f>
        <v>0</v>
      </c>
      <c r="BJ1032" s="90" t="n">
        <f aca="false">G1032*H1032</f>
        <v>0</v>
      </c>
      <c r="BK1032" s="90"/>
      <c r="BL1032" s="90" t="n">
        <v>16</v>
      </c>
      <c r="BW1032" s="90" t="str">
        <f aca="false">I1032</f>
        <v>21</v>
      </c>
      <c r="BX1032" s="11" t="s">
        <v>218</v>
      </c>
    </row>
    <row r="1033" customFormat="false" ht="24.05" hidden="false" customHeight="true" outlineLevel="0" collapsed="false">
      <c r="A1033" s="209" t="s">
        <v>2753</v>
      </c>
      <c r="B1033" s="209" t="s">
        <v>123</v>
      </c>
      <c r="C1033" s="209" t="s">
        <v>221</v>
      </c>
      <c r="D1033" s="210" t="s">
        <v>222</v>
      </c>
      <c r="E1033" s="210"/>
      <c r="F1033" s="209" t="s">
        <v>202</v>
      </c>
      <c r="G1033" s="211" t="n">
        <v>56.352</v>
      </c>
      <c r="H1033" s="212"/>
      <c r="I1033" s="213" t="s">
        <v>203</v>
      </c>
      <c r="J1033" s="212" t="n">
        <f aca="false">G1033*AO1033</f>
        <v>0</v>
      </c>
      <c r="K1033" s="212" t="n">
        <f aca="false">G1033*AP1033</f>
        <v>0</v>
      </c>
      <c r="L1033" s="212" t="n">
        <f aca="false">G1033*H1033</f>
        <v>0</v>
      </c>
      <c r="M1033" s="212" t="n">
        <f aca="false">L1033*(1+BW1033/100)</f>
        <v>0</v>
      </c>
      <c r="N1033" s="212" t="n">
        <v>0</v>
      </c>
      <c r="O1033" s="212" t="n">
        <f aca="false">G1033*N1033</f>
        <v>0</v>
      </c>
      <c r="P1033" s="213" t="s">
        <v>204</v>
      </c>
      <c r="Z1033" s="90" t="n">
        <f aca="false">IF(AQ1033="5",BJ1033,0)</f>
        <v>0</v>
      </c>
      <c r="AB1033" s="90" t="n">
        <f aca="false">IF(AQ1033="1",BH1033,0)</f>
        <v>0</v>
      </c>
      <c r="AC1033" s="90" t="n">
        <f aca="false">IF(AQ1033="1",BI1033,0)</f>
        <v>0</v>
      </c>
      <c r="AD1033" s="90" t="n">
        <f aca="false">IF(AQ1033="7",BH1033,0)</f>
        <v>0</v>
      </c>
      <c r="AE1033" s="90" t="n">
        <f aca="false">IF(AQ1033="7",BI1033,0)</f>
        <v>0</v>
      </c>
      <c r="AF1033" s="90" t="n">
        <f aca="false">IF(AQ1033="2",BH1033,0)</f>
        <v>0</v>
      </c>
      <c r="AG1033" s="90" t="n">
        <f aca="false">IF(AQ1033="2",BI1033,0)</f>
        <v>0</v>
      </c>
      <c r="AH1033" s="90" t="n">
        <f aca="false">IF(AQ1033="0",BJ1033,0)</f>
        <v>0</v>
      </c>
      <c r="AI1033" s="190" t="s">
        <v>123</v>
      </c>
      <c r="AJ1033" s="90" t="n">
        <f aca="false">IF(AN1033=0,L1033,0)</f>
        <v>0</v>
      </c>
      <c r="AK1033" s="90" t="n">
        <f aca="false">IF(AN1033=12,L1033,0)</f>
        <v>0</v>
      </c>
      <c r="AL1033" s="90" t="n">
        <f aca="false">IF(AN1033=21,L1033,0)</f>
        <v>0</v>
      </c>
      <c r="AN1033" s="90" t="n">
        <v>21</v>
      </c>
      <c r="AO1033" s="90" t="n">
        <f aca="false">H1033*0</f>
        <v>0</v>
      </c>
      <c r="AP1033" s="90" t="n">
        <f aca="false">H1033*(1-0)</f>
        <v>0</v>
      </c>
      <c r="AQ1033" s="89" t="s">
        <v>199</v>
      </c>
      <c r="AV1033" s="90" t="n">
        <f aca="false">AW1033+AX1033</f>
        <v>0</v>
      </c>
      <c r="AW1033" s="90" t="n">
        <f aca="false">G1033*AO1033</f>
        <v>0</v>
      </c>
      <c r="AX1033" s="90" t="n">
        <f aca="false">G1033*AP1033</f>
        <v>0</v>
      </c>
      <c r="AY1033" s="89" t="s">
        <v>219</v>
      </c>
      <c r="AZ1033" s="89" t="s">
        <v>2741</v>
      </c>
      <c r="BA1033" s="190" t="s">
        <v>2742</v>
      </c>
      <c r="BC1033" s="90" t="n">
        <f aca="false">AW1033+AX1033</f>
        <v>0</v>
      </c>
      <c r="BD1033" s="90" t="n">
        <f aca="false">H1033/(100-BE1033)*100</f>
        <v>0</v>
      </c>
      <c r="BE1033" s="90" t="n">
        <v>0</v>
      </c>
      <c r="BF1033" s="90" t="n">
        <f aca="false">O1033</f>
        <v>0</v>
      </c>
      <c r="BH1033" s="90" t="n">
        <f aca="false">G1033*AO1033</f>
        <v>0</v>
      </c>
      <c r="BI1033" s="90" t="n">
        <f aca="false">G1033*AP1033</f>
        <v>0</v>
      </c>
      <c r="BJ1033" s="90" t="n">
        <f aca="false">G1033*H1033</f>
        <v>0</v>
      </c>
      <c r="BK1033" s="90"/>
      <c r="BL1033" s="90" t="n">
        <v>16</v>
      </c>
      <c r="BW1033" s="90" t="str">
        <f aca="false">I1033</f>
        <v>21</v>
      </c>
      <c r="BX1033" s="11" t="s">
        <v>222</v>
      </c>
    </row>
    <row r="1034" customFormat="false" ht="24.05" hidden="false" customHeight="true" outlineLevel="0" collapsed="false">
      <c r="A1034" s="209" t="s">
        <v>2754</v>
      </c>
      <c r="B1034" s="209" t="s">
        <v>123</v>
      </c>
      <c r="C1034" s="209" t="s">
        <v>224</v>
      </c>
      <c r="D1034" s="210" t="s">
        <v>225</v>
      </c>
      <c r="E1034" s="210"/>
      <c r="F1034" s="209" t="s">
        <v>202</v>
      </c>
      <c r="G1034" s="211" t="n">
        <v>507.171</v>
      </c>
      <c r="H1034" s="212"/>
      <c r="I1034" s="213" t="s">
        <v>203</v>
      </c>
      <c r="J1034" s="212" t="n">
        <f aca="false">G1034*AO1034</f>
        <v>0</v>
      </c>
      <c r="K1034" s="212" t="n">
        <f aca="false">G1034*AP1034</f>
        <v>0</v>
      </c>
      <c r="L1034" s="212" t="n">
        <f aca="false">G1034*H1034</f>
        <v>0</v>
      </c>
      <c r="M1034" s="212" t="n">
        <f aca="false">L1034*(1+BW1034/100)</f>
        <v>0</v>
      </c>
      <c r="N1034" s="212" t="n">
        <v>0</v>
      </c>
      <c r="O1034" s="212" t="n">
        <f aca="false">G1034*N1034</f>
        <v>0</v>
      </c>
      <c r="P1034" s="213" t="s">
        <v>204</v>
      </c>
      <c r="Z1034" s="90" t="n">
        <f aca="false">IF(AQ1034="5",BJ1034,0)</f>
        <v>0</v>
      </c>
      <c r="AB1034" s="90" t="n">
        <f aca="false">IF(AQ1034="1",BH1034,0)</f>
        <v>0</v>
      </c>
      <c r="AC1034" s="90" t="n">
        <f aca="false">IF(AQ1034="1",BI1034,0)</f>
        <v>0</v>
      </c>
      <c r="AD1034" s="90" t="n">
        <f aca="false">IF(AQ1034="7",BH1034,0)</f>
        <v>0</v>
      </c>
      <c r="AE1034" s="90" t="n">
        <f aca="false">IF(AQ1034="7",BI1034,0)</f>
        <v>0</v>
      </c>
      <c r="AF1034" s="90" t="n">
        <f aca="false">IF(AQ1034="2",BH1034,0)</f>
        <v>0</v>
      </c>
      <c r="AG1034" s="90" t="n">
        <f aca="false">IF(AQ1034="2",BI1034,0)</f>
        <v>0</v>
      </c>
      <c r="AH1034" s="90" t="n">
        <f aca="false">IF(AQ1034="0",BJ1034,0)</f>
        <v>0</v>
      </c>
      <c r="AI1034" s="190" t="s">
        <v>123</v>
      </c>
      <c r="AJ1034" s="90" t="n">
        <f aca="false">IF(AN1034=0,L1034,0)</f>
        <v>0</v>
      </c>
      <c r="AK1034" s="90" t="n">
        <f aca="false">IF(AN1034=12,L1034,0)</f>
        <v>0</v>
      </c>
      <c r="AL1034" s="90" t="n">
        <f aca="false">IF(AN1034=21,L1034,0)</f>
        <v>0</v>
      </c>
      <c r="AN1034" s="90" t="n">
        <v>21</v>
      </c>
      <c r="AO1034" s="90" t="n">
        <f aca="false">H1034*0</f>
        <v>0</v>
      </c>
      <c r="AP1034" s="90" t="n">
        <f aca="false">H1034*(1-0)</f>
        <v>0</v>
      </c>
      <c r="AQ1034" s="89" t="s">
        <v>199</v>
      </c>
      <c r="AV1034" s="90" t="n">
        <f aca="false">AW1034+AX1034</f>
        <v>0</v>
      </c>
      <c r="AW1034" s="90" t="n">
        <f aca="false">G1034*AO1034</f>
        <v>0</v>
      </c>
      <c r="AX1034" s="90" t="n">
        <f aca="false">G1034*AP1034</f>
        <v>0</v>
      </c>
      <c r="AY1034" s="89" t="s">
        <v>219</v>
      </c>
      <c r="AZ1034" s="89" t="s">
        <v>2741</v>
      </c>
      <c r="BA1034" s="190" t="s">
        <v>2742</v>
      </c>
      <c r="BC1034" s="90" t="n">
        <f aca="false">AW1034+AX1034</f>
        <v>0</v>
      </c>
      <c r="BD1034" s="90" t="n">
        <f aca="false">H1034/(100-BE1034)*100</f>
        <v>0</v>
      </c>
      <c r="BE1034" s="90" t="n">
        <v>0</v>
      </c>
      <c r="BF1034" s="90" t="n">
        <f aca="false">O1034</f>
        <v>0</v>
      </c>
      <c r="BH1034" s="90" t="n">
        <f aca="false">G1034*AO1034</f>
        <v>0</v>
      </c>
      <c r="BI1034" s="90" t="n">
        <f aca="false">G1034*AP1034</f>
        <v>0</v>
      </c>
      <c r="BJ1034" s="90" t="n">
        <f aca="false">G1034*H1034</f>
        <v>0</v>
      </c>
      <c r="BK1034" s="90"/>
      <c r="BL1034" s="90" t="n">
        <v>16</v>
      </c>
      <c r="BW1034" s="90" t="str">
        <f aca="false">I1034</f>
        <v>21</v>
      </c>
      <c r="BX1034" s="11" t="s">
        <v>225</v>
      </c>
    </row>
    <row r="1035" customFormat="false" ht="15" hidden="false" customHeight="true" outlineLevel="0" collapsed="false">
      <c r="A1035" s="209" t="s">
        <v>2755</v>
      </c>
      <c r="B1035" s="209" t="s">
        <v>123</v>
      </c>
      <c r="C1035" s="209" t="s">
        <v>1064</v>
      </c>
      <c r="D1035" s="210" t="s">
        <v>2756</v>
      </c>
      <c r="E1035" s="210"/>
      <c r="F1035" s="209" t="s">
        <v>202</v>
      </c>
      <c r="G1035" s="211" t="n">
        <v>56.352</v>
      </c>
      <c r="H1035" s="212"/>
      <c r="I1035" s="213" t="s">
        <v>203</v>
      </c>
      <c r="J1035" s="212" t="n">
        <f aca="false">G1035*AO1035</f>
        <v>0</v>
      </c>
      <c r="K1035" s="212" t="n">
        <f aca="false">G1035*AP1035</f>
        <v>0</v>
      </c>
      <c r="L1035" s="212" t="n">
        <f aca="false">G1035*H1035</f>
        <v>0</v>
      </c>
      <c r="M1035" s="212" t="n">
        <f aca="false">L1035*(1+BW1035/100)</f>
        <v>0</v>
      </c>
      <c r="N1035" s="212" t="n">
        <v>0</v>
      </c>
      <c r="O1035" s="212" t="n">
        <f aca="false">G1035*N1035</f>
        <v>0</v>
      </c>
      <c r="P1035" s="213" t="s">
        <v>204</v>
      </c>
      <c r="Z1035" s="90" t="n">
        <f aca="false">IF(AQ1035="5",BJ1035,0)</f>
        <v>0</v>
      </c>
      <c r="AB1035" s="90" t="n">
        <f aca="false">IF(AQ1035="1",BH1035,0)</f>
        <v>0</v>
      </c>
      <c r="AC1035" s="90" t="n">
        <f aca="false">IF(AQ1035="1",BI1035,0)</f>
        <v>0</v>
      </c>
      <c r="AD1035" s="90" t="n">
        <f aca="false">IF(AQ1035="7",BH1035,0)</f>
        <v>0</v>
      </c>
      <c r="AE1035" s="90" t="n">
        <f aca="false">IF(AQ1035="7",BI1035,0)</f>
        <v>0</v>
      </c>
      <c r="AF1035" s="90" t="n">
        <f aca="false">IF(AQ1035="2",BH1035,0)</f>
        <v>0</v>
      </c>
      <c r="AG1035" s="90" t="n">
        <f aca="false">IF(AQ1035="2",BI1035,0)</f>
        <v>0</v>
      </c>
      <c r="AH1035" s="90" t="n">
        <f aca="false">IF(AQ1035="0",BJ1035,0)</f>
        <v>0</v>
      </c>
      <c r="AI1035" s="190" t="s">
        <v>123</v>
      </c>
      <c r="AJ1035" s="90" t="n">
        <f aca="false">IF(AN1035=0,L1035,0)</f>
        <v>0</v>
      </c>
      <c r="AK1035" s="90" t="n">
        <f aca="false">IF(AN1035=12,L1035,0)</f>
        <v>0</v>
      </c>
      <c r="AL1035" s="90" t="n">
        <f aca="false">IF(AN1035=21,L1035,0)</f>
        <v>0</v>
      </c>
      <c r="AN1035" s="90" t="n">
        <v>21</v>
      </c>
      <c r="AO1035" s="90" t="n">
        <f aca="false">H1035*0</f>
        <v>0</v>
      </c>
      <c r="AP1035" s="90" t="n">
        <f aca="false">H1035*(1-0)</f>
        <v>0</v>
      </c>
      <c r="AQ1035" s="89" t="s">
        <v>199</v>
      </c>
      <c r="AV1035" s="90" t="n">
        <f aca="false">AW1035+AX1035</f>
        <v>0</v>
      </c>
      <c r="AW1035" s="90" t="n">
        <f aca="false">G1035*AO1035</f>
        <v>0</v>
      </c>
      <c r="AX1035" s="90" t="n">
        <f aca="false">G1035*AP1035</f>
        <v>0</v>
      </c>
      <c r="AY1035" s="89" t="s">
        <v>219</v>
      </c>
      <c r="AZ1035" s="89" t="s">
        <v>2741</v>
      </c>
      <c r="BA1035" s="190" t="s">
        <v>2742</v>
      </c>
      <c r="BC1035" s="90" t="n">
        <f aca="false">AW1035+AX1035</f>
        <v>0</v>
      </c>
      <c r="BD1035" s="90" t="n">
        <f aca="false">H1035/(100-BE1035)*100</f>
        <v>0</v>
      </c>
      <c r="BE1035" s="90" t="n">
        <v>0</v>
      </c>
      <c r="BF1035" s="90" t="n">
        <f aca="false">O1035</f>
        <v>0</v>
      </c>
      <c r="BH1035" s="90" t="n">
        <f aca="false">G1035*AO1035</f>
        <v>0</v>
      </c>
      <c r="BI1035" s="90" t="n">
        <f aca="false">G1035*AP1035</f>
        <v>0</v>
      </c>
      <c r="BJ1035" s="90" t="n">
        <f aca="false">G1035*H1035</f>
        <v>0</v>
      </c>
      <c r="BK1035" s="90"/>
      <c r="BL1035" s="90" t="n">
        <v>16</v>
      </c>
      <c r="BW1035" s="90" t="str">
        <f aca="false">I1035</f>
        <v>21</v>
      </c>
      <c r="BX1035" s="11" t="s">
        <v>2756</v>
      </c>
    </row>
    <row r="1036" customFormat="false" ht="15" hidden="false" customHeight="true" outlineLevel="0" collapsed="false">
      <c r="A1036" s="209" t="s">
        <v>2757</v>
      </c>
      <c r="B1036" s="209" t="s">
        <v>123</v>
      </c>
      <c r="C1036" s="209" t="s">
        <v>2758</v>
      </c>
      <c r="D1036" s="210" t="s">
        <v>2759</v>
      </c>
      <c r="E1036" s="210"/>
      <c r="F1036" s="209" t="s">
        <v>202</v>
      </c>
      <c r="G1036" s="211" t="n">
        <v>127.445</v>
      </c>
      <c r="H1036" s="212"/>
      <c r="I1036" s="213" t="s">
        <v>203</v>
      </c>
      <c r="J1036" s="212" t="n">
        <f aca="false">G1036*AO1036</f>
        <v>0</v>
      </c>
      <c r="K1036" s="212" t="n">
        <f aca="false">G1036*AP1036</f>
        <v>0</v>
      </c>
      <c r="L1036" s="212" t="n">
        <f aca="false">G1036*H1036</f>
        <v>0</v>
      </c>
      <c r="M1036" s="212" t="n">
        <f aca="false">L1036*(1+BW1036/100)</f>
        <v>0</v>
      </c>
      <c r="N1036" s="212" t="n">
        <v>0</v>
      </c>
      <c r="O1036" s="212" t="n">
        <f aca="false">G1036*N1036</f>
        <v>0</v>
      </c>
      <c r="P1036" s="213" t="s">
        <v>204</v>
      </c>
      <c r="Z1036" s="90" t="n">
        <f aca="false">IF(AQ1036="5",BJ1036,0)</f>
        <v>0</v>
      </c>
      <c r="AB1036" s="90" t="n">
        <f aca="false">IF(AQ1036="1",BH1036,0)</f>
        <v>0</v>
      </c>
      <c r="AC1036" s="90" t="n">
        <f aca="false">IF(AQ1036="1",BI1036,0)</f>
        <v>0</v>
      </c>
      <c r="AD1036" s="90" t="n">
        <f aca="false">IF(AQ1036="7",BH1036,0)</f>
        <v>0</v>
      </c>
      <c r="AE1036" s="90" t="n">
        <f aca="false">IF(AQ1036="7",BI1036,0)</f>
        <v>0</v>
      </c>
      <c r="AF1036" s="90" t="n">
        <f aca="false">IF(AQ1036="2",BH1036,0)</f>
        <v>0</v>
      </c>
      <c r="AG1036" s="90" t="n">
        <f aca="false">IF(AQ1036="2",BI1036,0)</f>
        <v>0</v>
      </c>
      <c r="AH1036" s="90" t="n">
        <f aca="false">IF(AQ1036="0",BJ1036,0)</f>
        <v>0</v>
      </c>
      <c r="AI1036" s="190" t="s">
        <v>123</v>
      </c>
      <c r="AJ1036" s="90" t="n">
        <f aca="false">IF(AN1036=0,L1036,0)</f>
        <v>0</v>
      </c>
      <c r="AK1036" s="90" t="n">
        <f aca="false">IF(AN1036=12,L1036,0)</f>
        <v>0</v>
      </c>
      <c r="AL1036" s="90" t="n">
        <f aca="false">IF(AN1036=21,L1036,0)</f>
        <v>0</v>
      </c>
      <c r="AN1036" s="90" t="n">
        <v>21</v>
      </c>
      <c r="AO1036" s="90" t="n">
        <f aca="false">H1036*0</f>
        <v>0</v>
      </c>
      <c r="AP1036" s="90" t="n">
        <f aca="false">H1036*(1-0)</f>
        <v>0</v>
      </c>
      <c r="AQ1036" s="89" t="s">
        <v>199</v>
      </c>
      <c r="AV1036" s="90" t="n">
        <f aca="false">AW1036+AX1036</f>
        <v>0</v>
      </c>
      <c r="AW1036" s="90" t="n">
        <f aca="false">G1036*AO1036</f>
        <v>0</v>
      </c>
      <c r="AX1036" s="90" t="n">
        <f aca="false">G1036*AP1036</f>
        <v>0</v>
      </c>
      <c r="AY1036" s="89" t="s">
        <v>219</v>
      </c>
      <c r="AZ1036" s="89" t="s">
        <v>2741</v>
      </c>
      <c r="BA1036" s="190" t="s">
        <v>2742</v>
      </c>
      <c r="BC1036" s="90" t="n">
        <f aca="false">AW1036+AX1036</f>
        <v>0</v>
      </c>
      <c r="BD1036" s="90" t="n">
        <f aca="false">H1036/(100-BE1036)*100</f>
        <v>0</v>
      </c>
      <c r="BE1036" s="90" t="n">
        <v>0</v>
      </c>
      <c r="BF1036" s="90" t="n">
        <f aca="false">O1036</f>
        <v>0</v>
      </c>
      <c r="BH1036" s="90" t="n">
        <f aca="false">G1036*AO1036</f>
        <v>0</v>
      </c>
      <c r="BI1036" s="90" t="n">
        <f aca="false">G1036*AP1036</f>
        <v>0</v>
      </c>
      <c r="BJ1036" s="90" t="n">
        <f aca="false">G1036*H1036</f>
        <v>0</v>
      </c>
      <c r="BK1036" s="90"/>
      <c r="BL1036" s="90" t="n">
        <v>16</v>
      </c>
      <c r="BW1036" s="90" t="str">
        <f aca="false">I1036</f>
        <v>21</v>
      </c>
      <c r="BX1036" s="11" t="s">
        <v>2759</v>
      </c>
    </row>
    <row r="1037" customFormat="false" ht="24.05" hidden="false" customHeight="true" outlineLevel="0" collapsed="false">
      <c r="A1037" s="209" t="s">
        <v>2760</v>
      </c>
      <c r="B1037" s="209" t="s">
        <v>123</v>
      </c>
      <c r="C1037" s="209" t="s">
        <v>221</v>
      </c>
      <c r="D1037" s="210" t="s">
        <v>2761</v>
      </c>
      <c r="E1037" s="210"/>
      <c r="F1037" s="209" t="s">
        <v>202</v>
      </c>
      <c r="G1037" s="211" t="n">
        <v>56.352</v>
      </c>
      <c r="H1037" s="212"/>
      <c r="I1037" s="213" t="s">
        <v>203</v>
      </c>
      <c r="J1037" s="212" t="n">
        <f aca="false">G1037*AO1037</f>
        <v>0</v>
      </c>
      <c r="K1037" s="212" t="n">
        <f aca="false">G1037*AP1037</f>
        <v>0</v>
      </c>
      <c r="L1037" s="212" t="n">
        <f aca="false">G1037*H1037</f>
        <v>0</v>
      </c>
      <c r="M1037" s="212" t="n">
        <f aca="false">L1037*(1+BW1037/100)</f>
        <v>0</v>
      </c>
      <c r="N1037" s="212" t="n">
        <v>0</v>
      </c>
      <c r="O1037" s="212" t="n">
        <f aca="false">G1037*N1037</f>
        <v>0</v>
      </c>
      <c r="P1037" s="213" t="s">
        <v>204</v>
      </c>
      <c r="Z1037" s="90" t="n">
        <f aca="false">IF(AQ1037="5",BJ1037,0)</f>
        <v>0</v>
      </c>
      <c r="AB1037" s="90" t="n">
        <f aca="false">IF(AQ1037="1",BH1037,0)</f>
        <v>0</v>
      </c>
      <c r="AC1037" s="90" t="n">
        <f aca="false">IF(AQ1037="1",BI1037,0)</f>
        <v>0</v>
      </c>
      <c r="AD1037" s="90" t="n">
        <f aca="false">IF(AQ1037="7",BH1037,0)</f>
        <v>0</v>
      </c>
      <c r="AE1037" s="90" t="n">
        <f aca="false">IF(AQ1037="7",BI1037,0)</f>
        <v>0</v>
      </c>
      <c r="AF1037" s="90" t="n">
        <f aca="false">IF(AQ1037="2",BH1037,0)</f>
        <v>0</v>
      </c>
      <c r="AG1037" s="90" t="n">
        <f aca="false">IF(AQ1037="2",BI1037,0)</f>
        <v>0</v>
      </c>
      <c r="AH1037" s="90" t="n">
        <f aca="false">IF(AQ1037="0",BJ1037,0)</f>
        <v>0</v>
      </c>
      <c r="AI1037" s="190" t="s">
        <v>123</v>
      </c>
      <c r="AJ1037" s="90" t="n">
        <f aca="false">IF(AN1037=0,L1037,0)</f>
        <v>0</v>
      </c>
      <c r="AK1037" s="90" t="n">
        <f aca="false">IF(AN1037=12,L1037,0)</f>
        <v>0</v>
      </c>
      <c r="AL1037" s="90" t="n">
        <f aca="false">IF(AN1037=21,L1037,0)</f>
        <v>0</v>
      </c>
      <c r="AN1037" s="90" t="n">
        <v>21</v>
      </c>
      <c r="AO1037" s="90" t="n">
        <f aca="false">H1037*0</f>
        <v>0</v>
      </c>
      <c r="AP1037" s="90" t="n">
        <f aca="false">H1037*(1-0)</f>
        <v>0</v>
      </c>
      <c r="AQ1037" s="89" t="s">
        <v>199</v>
      </c>
      <c r="AV1037" s="90" t="n">
        <f aca="false">AW1037+AX1037</f>
        <v>0</v>
      </c>
      <c r="AW1037" s="90" t="n">
        <f aca="false">G1037*AO1037</f>
        <v>0</v>
      </c>
      <c r="AX1037" s="90" t="n">
        <f aca="false">G1037*AP1037</f>
        <v>0</v>
      </c>
      <c r="AY1037" s="89" t="s">
        <v>219</v>
      </c>
      <c r="AZ1037" s="89" t="s">
        <v>2741</v>
      </c>
      <c r="BA1037" s="190" t="s">
        <v>2742</v>
      </c>
      <c r="BC1037" s="90" t="n">
        <f aca="false">AW1037+AX1037</f>
        <v>0</v>
      </c>
      <c r="BD1037" s="90" t="n">
        <f aca="false">H1037/(100-BE1037)*100</f>
        <v>0</v>
      </c>
      <c r="BE1037" s="90" t="n">
        <v>0</v>
      </c>
      <c r="BF1037" s="90" t="n">
        <f aca="false">O1037</f>
        <v>0</v>
      </c>
      <c r="BH1037" s="90" t="n">
        <f aca="false">G1037*AO1037</f>
        <v>0</v>
      </c>
      <c r="BI1037" s="90" t="n">
        <f aca="false">G1037*AP1037</f>
        <v>0</v>
      </c>
      <c r="BJ1037" s="90" t="n">
        <f aca="false">G1037*H1037</f>
        <v>0</v>
      </c>
      <c r="BK1037" s="90"/>
      <c r="BL1037" s="90" t="n">
        <v>16</v>
      </c>
      <c r="BW1037" s="90" t="str">
        <f aca="false">I1037</f>
        <v>21</v>
      </c>
      <c r="BX1037" s="11" t="s">
        <v>2761</v>
      </c>
    </row>
    <row r="1038" customFormat="false" ht="24.05" hidden="false" customHeight="true" outlineLevel="0" collapsed="false">
      <c r="A1038" s="209" t="s">
        <v>2762</v>
      </c>
      <c r="B1038" s="209" t="s">
        <v>123</v>
      </c>
      <c r="C1038" s="209" t="s">
        <v>224</v>
      </c>
      <c r="D1038" s="210" t="s">
        <v>230</v>
      </c>
      <c r="E1038" s="210"/>
      <c r="F1038" s="209" t="s">
        <v>202</v>
      </c>
      <c r="G1038" s="211" t="n">
        <v>127.445</v>
      </c>
      <c r="H1038" s="212"/>
      <c r="I1038" s="213" t="s">
        <v>203</v>
      </c>
      <c r="J1038" s="212" t="n">
        <f aca="false">G1038*AO1038</f>
        <v>0</v>
      </c>
      <c r="K1038" s="212" t="n">
        <f aca="false">G1038*AP1038</f>
        <v>0</v>
      </c>
      <c r="L1038" s="212" t="n">
        <f aca="false">G1038*H1038</f>
        <v>0</v>
      </c>
      <c r="M1038" s="212" t="n">
        <f aca="false">L1038*(1+BW1038/100)</f>
        <v>0</v>
      </c>
      <c r="N1038" s="212" t="n">
        <v>0</v>
      </c>
      <c r="O1038" s="212" t="n">
        <f aca="false">G1038*N1038</f>
        <v>0</v>
      </c>
      <c r="P1038" s="213" t="s">
        <v>204</v>
      </c>
      <c r="Z1038" s="90" t="n">
        <f aca="false">IF(AQ1038="5",BJ1038,0)</f>
        <v>0</v>
      </c>
      <c r="AB1038" s="90" t="n">
        <f aca="false">IF(AQ1038="1",BH1038,0)</f>
        <v>0</v>
      </c>
      <c r="AC1038" s="90" t="n">
        <f aca="false">IF(AQ1038="1",BI1038,0)</f>
        <v>0</v>
      </c>
      <c r="AD1038" s="90" t="n">
        <f aca="false">IF(AQ1038="7",BH1038,0)</f>
        <v>0</v>
      </c>
      <c r="AE1038" s="90" t="n">
        <f aca="false">IF(AQ1038="7",BI1038,0)</f>
        <v>0</v>
      </c>
      <c r="AF1038" s="90" t="n">
        <f aca="false">IF(AQ1038="2",BH1038,0)</f>
        <v>0</v>
      </c>
      <c r="AG1038" s="90" t="n">
        <f aca="false">IF(AQ1038="2",BI1038,0)</f>
        <v>0</v>
      </c>
      <c r="AH1038" s="90" t="n">
        <f aca="false">IF(AQ1038="0",BJ1038,0)</f>
        <v>0</v>
      </c>
      <c r="AI1038" s="190" t="s">
        <v>123</v>
      </c>
      <c r="AJ1038" s="90" t="n">
        <f aca="false">IF(AN1038=0,L1038,0)</f>
        <v>0</v>
      </c>
      <c r="AK1038" s="90" t="n">
        <f aca="false">IF(AN1038=12,L1038,0)</f>
        <v>0</v>
      </c>
      <c r="AL1038" s="90" t="n">
        <f aca="false">IF(AN1038=21,L1038,0)</f>
        <v>0</v>
      </c>
      <c r="AN1038" s="90" t="n">
        <v>21</v>
      </c>
      <c r="AO1038" s="90" t="n">
        <f aca="false">H1038*0</f>
        <v>0</v>
      </c>
      <c r="AP1038" s="90" t="n">
        <f aca="false">H1038*(1-0)</f>
        <v>0</v>
      </c>
      <c r="AQ1038" s="89" t="s">
        <v>199</v>
      </c>
      <c r="AV1038" s="90" t="n">
        <f aca="false">AW1038+AX1038</f>
        <v>0</v>
      </c>
      <c r="AW1038" s="90" t="n">
        <f aca="false">G1038*AO1038</f>
        <v>0</v>
      </c>
      <c r="AX1038" s="90" t="n">
        <f aca="false">G1038*AP1038</f>
        <v>0</v>
      </c>
      <c r="AY1038" s="89" t="s">
        <v>219</v>
      </c>
      <c r="AZ1038" s="89" t="s">
        <v>2741</v>
      </c>
      <c r="BA1038" s="190" t="s">
        <v>2742</v>
      </c>
      <c r="BC1038" s="90" t="n">
        <f aca="false">AW1038+AX1038</f>
        <v>0</v>
      </c>
      <c r="BD1038" s="90" t="n">
        <f aca="false">H1038/(100-BE1038)*100</f>
        <v>0</v>
      </c>
      <c r="BE1038" s="90" t="n">
        <v>0</v>
      </c>
      <c r="BF1038" s="90" t="n">
        <f aca="false">O1038</f>
        <v>0</v>
      </c>
      <c r="BH1038" s="90" t="n">
        <f aca="false">G1038*AO1038</f>
        <v>0</v>
      </c>
      <c r="BI1038" s="90" t="n">
        <f aca="false">G1038*AP1038</f>
        <v>0</v>
      </c>
      <c r="BJ1038" s="90" t="n">
        <f aca="false">G1038*H1038</f>
        <v>0</v>
      </c>
      <c r="BK1038" s="90"/>
      <c r="BL1038" s="90" t="n">
        <v>16</v>
      </c>
      <c r="BW1038" s="90" t="str">
        <f aca="false">I1038</f>
        <v>21</v>
      </c>
      <c r="BX1038" s="11" t="s">
        <v>230</v>
      </c>
    </row>
    <row r="1039" customFormat="false" ht="15" hidden="false" customHeight="true" outlineLevel="0" collapsed="false">
      <c r="A1039" s="203"/>
      <c r="B1039" s="204" t="s">
        <v>123</v>
      </c>
      <c r="C1039" s="204" t="s">
        <v>231</v>
      </c>
      <c r="D1039" s="205" t="s">
        <v>232</v>
      </c>
      <c r="E1039" s="205"/>
      <c r="F1039" s="203" t="s">
        <v>97</v>
      </c>
      <c r="G1039" s="206" t="s">
        <v>97</v>
      </c>
      <c r="H1039" s="203"/>
      <c r="I1039" s="203" t="s">
        <v>97</v>
      </c>
      <c r="J1039" s="207" t="n">
        <f aca="false">SUM(J1040:J1043)</f>
        <v>0</v>
      </c>
      <c r="K1039" s="207" t="n">
        <f aca="false">SUM(K1040:K1043)</f>
        <v>0</v>
      </c>
      <c r="L1039" s="207" t="n">
        <f aca="false">SUM(L1040:L1043)</f>
        <v>0</v>
      </c>
      <c r="M1039" s="207" t="n">
        <f aca="false">SUM(M1040:M1043)</f>
        <v>0</v>
      </c>
      <c r="N1039" s="208"/>
      <c r="O1039" s="207" t="n">
        <f aca="false">SUM(O1040:O1043)</f>
        <v>163.8205</v>
      </c>
      <c r="P1039" s="208"/>
      <c r="AI1039" s="190" t="s">
        <v>123</v>
      </c>
      <c r="AS1039" s="178" t="n">
        <f aca="false">SUM(AJ1040:AJ1043)</f>
        <v>0</v>
      </c>
      <c r="AT1039" s="178" t="n">
        <f aca="false">SUM(AK1040:AK1043)</f>
        <v>0</v>
      </c>
      <c r="AU1039" s="178" t="n">
        <f aca="false">SUM(AL1040:AL1043)</f>
        <v>0</v>
      </c>
    </row>
    <row r="1040" customFormat="false" ht="24.05" hidden="false" customHeight="true" outlineLevel="0" collapsed="false">
      <c r="A1040" s="209" t="s">
        <v>2763</v>
      </c>
      <c r="B1040" s="209" t="s">
        <v>123</v>
      </c>
      <c r="C1040" s="209" t="s">
        <v>1079</v>
      </c>
      <c r="D1040" s="210" t="s">
        <v>2764</v>
      </c>
      <c r="E1040" s="210"/>
      <c r="F1040" s="209" t="s">
        <v>202</v>
      </c>
      <c r="G1040" s="211" t="n">
        <v>96.365</v>
      </c>
      <c r="H1040" s="212"/>
      <c r="I1040" s="213" t="s">
        <v>203</v>
      </c>
      <c r="J1040" s="212" t="n">
        <f aca="false">G1040*AO1040</f>
        <v>0</v>
      </c>
      <c r="K1040" s="212" t="n">
        <f aca="false">G1040*AP1040</f>
        <v>0</v>
      </c>
      <c r="L1040" s="212" t="n">
        <f aca="false">G1040*H1040</f>
        <v>0</v>
      </c>
      <c r="M1040" s="212" t="n">
        <f aca="false">L1040*(1+BW1040/100)</f>
        <v>0</v>
      </c>
      <c r="N1040" s="212" t="n">
        <v>1.7</v>
      </c>
      <c r="O1040" s="212" t="n">
        <f aca="false">G1040*N1040</f>
        <v>163.8205</v>
      </c>
      <c r="P1040" s="213" t="s">
        <v>204</v>
      </c>
      <c r="Z1040" s="90" t="n">
        <f aca="false">IF(AQ1040="5",BJ1040,0)</f>
        <v>0</v>
      </c>
      <c r="AB1040" s="90" t="n">
        <f aca="false">IF(AQ1040="1",BH1040,0)</f>
        <v>0</v>
      </c>
      <c r="AC1040" s="90" t="n">
        <f aca="false">IF(AQ1040="1",BI1040,0)</f>
        <v>0</v>
      </c>
      <c r="AD1040" s="90" t="n">
        <f aca="false">IF(AQ1040="7",BH1040,0)</f>
        <v>0</v>
      </c>
      <c r="AE1040" s="90" t="n">
        <f aca="false">IF(AQ1040="7",BI1040,0)</f>
        <v>0</v>
      </c>
      <c r="AF1040" s="90" t="n">
        <f aca="false">IF(AQ1040="2",BH1040,0)</f>
        <v>0</v>
      </c>
      <c r="AG1040" s="90" t="n">
        <f aca="false">IF(AQ1040="2",BI1040,0)</f>
        <v>0</v>
      </c>
      <c r="AH1040" s="90" t="n">
        <f aca="false">IF(AQ1040="0",BJ1040,0)</f>
        <v>0</v>
      </c>
      <c r="AI1040" s="190" t="s">
        <v>123</v>
      </c>
      <c r="AJ1040" s="90" t="n">
        <f aca="false">IF(AN1040=0,L1040,0)</f>
        <v>0</v>
      </c>
      <c r="AK1040" s="90" t="n">
        <f aca="false">IF(AN1040=12,L1040,0)</f>
        <v>0</v>
      </c>
      <c r="AL1040" s="90" t="n">
        <f aca="false">IF(AN1040=21,L1040,0)</f>
        <v>0</v>
      </c>
      <c r="AN1040" s="90" t="n">
        <v>21</v>
      </c>
      <c r="AO1040" s="90" t="n">
        <f aca="false">H1040*0.496426742</f>
        <v>0</v>
      </c>
      <c r="AP1040" s="90" t="n">
        <f aca="false">H1040*(1-0.496426742)</f>
        <v>0</v>
      </c>
      <c r="AQ1040" s="89" t="s">
        <v>199</v>
      </c>
      <c r="AV1040" s="90" t="n">
        <f aca="false">AW1040+AX1040</f>
        <v>0</v>
      </c>
      <c r="AW1040" s="90" t="n">
        <f aca="false">G1040*AO1040</f>
        <v>0</v>
      </c>
      <c r="AX1040" s="90" t="n">
        <f aca="false">G1040*AP1040</f>
        <v>0</v>
      </c>
      <c r="AY1040" s="89" t="s">
        <v>236</v>
      </c>
      <c r="AZ1040" s="89" t="s">
        <v>2741</v>
      </c>
      <c r="BA1040" s="190" t="s">
        <v>2742</v>
      </c>
      <c r="BC1040" s="90" t="n">
        <f aca="false">AW1040+AX1040</f>
        <v>0</v>
      </c>
      <c r="BD1040" s="90" t="n">
        <f aca="false">H1040/(100-BE1040)*100</f>
        <v>0</v>
      </c>
      <c r="BE1040" s="90" t="n">
        <v>0</v>
      </c>
      <c r="BF1040" s="90" t="n">
        <f aca="false">O1040</f>
        <v>163.8205</v>
      </c>
      <c r="BH1040" s="90" t="n">
        <f aca="false">G1040*AO1040</f>
        <v>0</v>
      </c>
      <c r="BI1040" s="90" t="n">
        <f aca="false">G1040*AP1040</f>
        <v>0</v>
      </c>
      <c r="BJ1040" s="90" t="n">
        <f aca="false">G1040*H1040</f>
        <v>0</v>
      </c>
      <c r="BK1040" s="90"/>
      <c r="BL1040" s="90" t="n">
        <v>17</v>
      </c>
      <c r="BW1040" s="90" t="str">
        <f aca="false">I1040</f>
        <v>21</v>
      </c>
      <c r="BX1040" s="11" t="s">
        <v>2764</v>
      </c>
    </row>
    <row r="1041" customFormat="false" ht="15" hidden="false" customHeight="true" outlineLevel="0" collapsed="false">
      <c r="A1041" s="209" t="s">
        <v>2765</v>
      </c>
      <c r="B1041" s="209" t="s">
        <v>123</v>
      </c>
      <c r="C1041" s="209" t="s">
        <v>234</v>
      </c>
      <c r="D1041" s="210" t="s">
        <v>2766</v>
      </c>
      <c r="E1041" s="210"/>
      <c r="F1041" s="209" t="s">
        <v>202</v>
      </c>
      <c r="G1041" s="211" t="n">
        <v>183.797</v>
      </c>
      <c r="H1041" s="212"/>
      <c r="I1041" s="213" t="s">
        <v>203</v>
      </c>
      <c r="J1041" s="212" t="n">
        <f aca="false">G1041*AO1041</f>
        <v>0</v>
      </c>
      <c r="K1041" s="212" t="n">
        <f aca="false">G1041*AP1041</f>
        <v>0</v>
      </c>
      <c r="L1041" s="212" t="n">
        <f aca="false">G1041*H1041</f>
        <v>0</v>
      </c>
      <c r="M1041" s="212" t="n">
        <f aca="false">L1041*(1+BW1041/100)</f>
        <v>0</v>
      </c>
      <c r="N1041" s="212" t="n">
        <v>0</v>
      </c>
      <c r="O1041" s="212" t="n">
        <f aca="false">G1041*N1041</f>
        <v>0</v>
      </c>
      <c r="P1041" s="213" t="s">
        <v>204</v>
      </c>
      <c r="Z1041" s="90" t="n">
        <f aca="false">IF(AQ1041="5",BJ1041,0)</f>
        <v>0</v>
      </c>
      <c r="AB1041" s="90" t="n">
        <f aca="false">IF(AQ1041="1",BH1041,0)</f>
        <v>0</v>
      </c>
      <c r="AC1041" s="90" t="n">
        <f aca="false">IF(AQ1041="1",BI1041,0)</f>
        <v>0</v>
      </c>
      <c r="AD1041" s="90" t="n">
        <f aca="false">IF(AQ1041="7",BH1041,0)</f>
        <v>0</v>
      </c>
      <c r="AE1041" s="90" t="n">
        <f aca="false">IF(AQ1041="7",BI1041,0)</f>
        <v>0</v>
      </c>
      <c r="AF1041" s="90" t="n">
        <f aca="false">IF(AQ1041="2",BH1041,0)</f>
        <v>0</v>
      </c>
      <c r="AG1041" s="90" t="n">
        <f aca="false">IF(AQ1041="2",BI1041,0)</f>
        <v>0</v>
      </c>
      <c r="AH1041" s="90" t="n">
        <f aca="false">IF(AQ1041="0",BJ1041,0)</f>
        <v>0</v>
      </c>
      <c r="AI1041" s="190" t="s">
        <v>123</v>
      </c>
      <c r="AJ1041" s="90" t="n">
        <f aca="false">IF(AN1041=0,L1041,0)</f>
        <v>0</v>
      </c>
      <c r="AK1041" s="90" t="n">
        <f aca="false">IF(AN1041=12,L1041,0)</f>
        <v>0</v>
      </c>
      <c r="AL1041" s="90" t="n">
        <f aca="false">IF(AN1041=21,L1041,0)</f>
        <v>0</v>
      </c>
      <c r="AN1041" s="90" t="n">
        <v>21</v>
      </c>
      <c r="AO1041" s="90" t="n">
        <f aca="false">H1041*0</f>
        <v>0</v>
      </c>
      <c r="AP1041" s="90" t="n">
        <f aca="false">H1041*(1-0)</f>
        <v>0</v>
      </c>
      <c r="AQ1041" s="89" t="s">
        <v>199</v>
      </c>
      <c r="AV1041" s="90" t="n">
        <f aca="false">AW1041+AX1041</f>
        <v>0</v>
      </c>
      <c r="AW1041" s="90" t="n">
        <f aca="false">G1041*AO1041</f>
        <v>0</v>
      </c>
      <c r="AX1041" s="90" t="n">
        <f aca="false">G1041*AP1041</f>
        <v>0</v>
      </c>
      <c r="AY1041" s="89" t="s">
        <v>236</v>
      </c>
      <c r="AZ1041" s="89" t="s">
        <v>2741</v>
      </c>
      <c r="BA1041" s="190" t="s">
        <v>2742</v>
      </c>
      <c r="BC1041" s="90" t="n">
        <f aca="false">AW1041+AX1041</f>
        <v>0</v>
      </c>
      <c r="BD1041" s="90" t="n">
        <f aca="false">H1041/(100-BE1041)*100</f>
        <v>0</v>
      </c>
      <c r="BE1041" s="90" t="n">
        <v>0</v>
      </c>
      <c r="BF1041" s="90" t="n">
        <f aca="false">O1041</f>
        <v>0</v>
      </c>
      <c r="BH1041" s="90" t="n">
        <f aca="false">G1041*AO1041</f>
        <v>0</v>
      </c>
      <c r="BI1041" s="90" t="n">
        <f aca="false">G1041*AP1041</f>
        <v>0</v>
      </c>
      <c r="BJ1041" s="90" t="n">
        <f aca="false">G1041*H1041</f>
        <v>0</v>
      </c>
      <c r="BK1041" s="90"/>
      <c r="BL1041" s="90" t="n">
        <v>17</v>
      </c>
      <c r="BW1041" s="90" t="str">
        <f aca="false">I1041</f>
        <v>21</v>
      </c>
      <c r="BX1041" s="11" t="s">
        <v>2766</v>
      </c>
    </row>
    <row r="1042" customFormat="false" ht="15" hidden="false" customHeight="true" outlineLevel="0" collapsed="false">
      <c r="A1042" s="209" t="s">
        <v>2767</v>
      </c>
      <c r="B1042" s="209" t="s">
        <v>123</v>
      </c>
      <c r="C1042" s="209" t="s">
        <v>1076</v>
      </c>
      <c r="D1042" s="210" t="s">
        <v>2768</v>
      </c>
      <c r="E1042" s="210"/>
      <c r="F1042" s="209" t="s">
        <v>202</v>
      </c>
      <c r="G1042" s="211" t="n">
        <v>96.365</v>
      </c>
      <c r="H1042" s="212"/>
      <c r="I1042" s="213" t="s">
        <v>203</v>
      </c>
      <c r="J1042" s="212" t="n">
        <f aca="false">G1042*AO1042</f>
        <v>0</v>
      </c>
      <c r="K1042" s="212" t="n">
        <f aca="false">G1042*AP1042</f>
        <v>0</v>
      </c>
      <c r="L1042" s="212" t="n">
        <f aca="false">G1042*H1042</f>
        <v>0</v>
      </c>
      <c r="M1042" s="212" t="n">
        <f aca="false">L1042*(1+BW1042/100)</f>
        <v>0</v>
      </c>
      <c r="N1042" s="212" t="n">
        <v>0</v>
      </c>
      <c r="O1042" s="212" t="n">
        <f aca="false">G1042*N1042</f>
        <v>0</v>
      </c>
      <c r="P1042" s="213" t="s">
        <v>204</v>
      </c>
      <c r="Z1042" s="90" t="n">
        <f aca="false">IF(AQ1042="5",BJ1042,0)</f>
        <v>0</v>
      </c>
      <c r="AB1042" s="90" t="n">
        <f aca="false">IF(AQ1042="1",BH1042,0)</f>
        <v>0</v>
      </c>
      <c r="AC1042" s="90" t="n">
        <f aca="false">IF(AQ1042="1",BI1042,0)</f>
        <v>0</v>
      </c>
      <c r="AD1042" s="90" t="n">
        <f aca="false">IF(AQ1042="7",BH1042,0)</f>
        <v>0</v>
      </c>
      <c r="AE1042" s="90" t="n">
        <f aca="false">IF(AQ1042="7",BI1042,0)</f>
        <v>0</v>
      </c>
      <c r="AF1042" s="90" t="n">
        <f aca="false">IF(AQ1042="2",BH1042,0)</f>
        <v>0</v>
      </c>
      <c r="AG1042" s="90" t="n">
        <f aca="false">IF(AQ1042="2",BI1042,0)</f>
        <v>0</v>
      </c>
      <c r="AH1042" s="90" t="n">
        <f aca="false">IF(AQ1042="0",BJ1042,0)</f>
        <v>0</v>
      </c>
      <c r="AI1042" s="190" t="s">
        <v>123</v>
      </c>
      <c r="AJ1042" s="90" t="n">
        <f aca="false">IF(AN1042=0,L1042,0)</f>
        <v>0</v>
      </c>
      <c r="AK1042" s="90" t="n">
        <f aca="false">IF(AN1042=12,L1042,0)</f>
        <v>0</v>
      </c>
      <c r="AL1042" s="90" t="n">
        <f aca="false">IF(AN1042=21,L1042,0)</f>
        <v>0</v>
      </c>
      <c r="AN1042" s="90" t="n">
        <v>21</v>
      </c>
      <c r="AO1042" s="90" t="n">
        <f aca="false">H1042*0</f>
        <v>0</v>
      </c>
      <c r="AP1042" s="90" t="n">
        <f aca="false">H1042*(1-0)</f>
        <v>0</v>
      </c>
      <c r="AQ1042" s="89" t="s">
        <v>208</v>
      </c>
      <c r="AV1042" s="90" t="n">
        <f aca="false">AW1042+AX1042</f>
        <v>0</v>
      </c>
      <c r="AW1042" s="90" t="n">
        <f aca="false">G1042*AO1042</f>
        <v>0</v>
      </c>
      <c r="AX1042" s="90" t="n">
        <f aca="false">G1042*AP1042</f>
        <v>0</v>
      </c>
      <c r="AY1042" s="89" t="s">
        <v>236</v>
      </c>
      <c r="AZ1042" s="89" t="s">
        <v>2741</v>
      </c>
      <c r="BA1042" s="190" t="s">
        <v>2742</v>
      </c>
      <c r="BC1042" s="90" t="n">
        <f aca="false">AW1042+AX1042</f>
        <v>0</v>
      </c>
      <c r="BD1042" s="90" t="n">
        <f aca="false">H1042/(100-BE1042)*100</f>
        <v>0</v>
      </c>
      <c r="BE1042" s="90" t="n">
        <v>0</v>
      </c>
      <c r="BF1042" s="90" t="n">
        <f aca="false">O1042</f>
        <v>0</v>
      </c>
      <c r="BH1042" s="90" t="n">
        <f aca="false">G1042*AO1042</f>
        <v>0</v>
      </c>
      <c r="BI1042" s="90" t="n">
        <f aca="false">G1042*AP1042</f>
        <v>0</v>
      </c>
      <c r="BJ1042" s="90" t="n">
        <f aca="false">G1042*H1042</f>
        <v>0</v>
      </c>
      <c r="BK1042" s="90"/>
      <c r="BL1042" s="90" t="n">
        <v>17</v>
      </c>
      <c r="BW1042" s="90" t="str">
        <f aca="false">I1042</f>
        <v>21</v>
      </c>
      <c r="BX1042" s="11" t="s">
        <v>2768</v>
      </c>
    </row>
    <row r="1043" customFormat="false" ht="23.85" hidden="false" customHeight="true" outlineLevel="0" collapsed="false">
      <c r="A1043" s="209" t="s">
        <v>2769</v>
      </c>
      <c r="B1043" s="209" t="s">
        <v>123</v>
      </c>
      <c r="C1043" s="209" t="s">
        <v>1318</v>
      </c>
      <c r="D1043" s="210" t="s">
        <v>2770</v>
      </c>
      <c r="E1043" s="210"/>
      <c r="F1043" s="209" t="s">
        <v>1309</v>
      </c>
      <c r="G1043" s="211" t="n">
        <v>6</v>
      </c>
      <c r="H1043" s="212"/>
      <c r="I1043" s="213" t="s">
        <v>203</v>
      </c>
      <c r="J1043" s="212" t="n">
        <f aca="false">G1043*AO1043</f>
        <v>0</v>
      </c>
      <c r="K1043" s="212" t="n">
        <f aca="false">G1043*AP1043</f>
        <v>0</v>
      </c>
      <c r="L1043" s="212" t="n">
        <f aca="false">G1043*H1043</f>
        <v>0</v>
      </c>
      <c r="M1043" s="212" t="n">
        <f aca="false">L1043*(1+BW1043/100)</f>
        <v>0</v>
      </c>
      <c r="N1043" s="212" t="n">
        <v>0</v>
      </c>
      <c r="O1043" s="212" t="n">
        <f aca="false">G1043*N1043</f>
        <v>0</v>
      </c>
      <c r="P1043" s="213" t="s">
        <v>204</v>
      </c>
      <c r="Z1043" s="90" t="n">
        <f aca="false">IF(AQ1043="5",BJ1043,0)</f>
        <v>0</v>
      </c>
      <c r="AB1043" s="90" t="n">
        <f aca="false">IF(AQ1043="1",BH1043,0)</f>
        <v>0</v>
      </c>
      <c r="AC1043" s="90" t="n">
        <f aca="false">IF(AQ1043="1",BI1043,0)</f>
        <v>0</v>
      </c>
      <c r="AD1043" s="90" t="n">
        <f aca="false">IF(AQ1043="7",BH1043,0)</f>
        <v>0</v>
      </c>
      <c r="AE1043" s="90" t="n">
        <f aca="false">IF(AQ1043="7",BI1043,0)</f>
        <v>0</v>
      </c>
      <c r="AF1043" s="90" t="n">
        <f aca="false">IF(AQ1043="2",BH1043,0)</f>
        <v>0</v>
      </c>
      <c r="AG1043" s="90" t="n">
        <f aca="false">IF(AQ1043="2",BI1043,0)</f>
        <v>0</v>
      </c>
      <c r="AH1043" s="90" t="n">
        <f aca="false">IF(AQ1043="0",BJ1043,0)</f>
        <v>0</v>
      </c>
      <c r="AI1043" s="190" t="s">
        <v>123</v>
      </c>
      <c r="AJ1043" s="90" t="n">
        <f aca="false">IF(AN1043=0,L1043,0)</f>
        <v>0</v>
      </c>
      <c r="AK1043" s="90" t="n">
        <f aca="false">IF(AN1043=12,L1043,0)</f>
        <v>0</v>
      </c>
      <c r="AL1043" s="90" t="n">
        <f aca="false">IF(AN1043=21,L1043,0)</f>
        <v>0</v>
      </c>
      <c r="AN1043" s="90" t="n">
        <v>21</v>
      </c>
      <c r="AO1043" s="90" t="n">
        <f aca="false">H1043*0</f>
        <v>0</v>
      </c>
      <c r="AP1043" s="90" t="n">
        <f aca="false">H1043*(1-0)</f>
        <v>0</v>
      </c>
      <c r="AQ1043" s="89" t="s">
        <v>208</v>
      </c>
      <c r="AV1043" s="90" t="n">
        <f aca="false">AW1043+AX1043</f>
        <v>0</v>
      </c>
      <c r="AW1043" s="90" t="n">
        <f aca="false">G1043*AO1043</f>
        <v>0</v>
      </c>
      <c r="AX1043" s="90" t="n">
        <f aca="false">G1043*AP1043</f>
        <v>0</v>
      </c>
      <c r="AY1043" s="89" t="s">
        <v>236</v>
      </c>
      <c r="AZ1043" s="89" t="s">
        <v>2741</v>
      </c>
      <c r="BA1043" s="190" t="s">
        <v>2742</v>
      </c>
      <c r="BC1043" s="90" t="n">
        <f aca="false">AW1043+AX1043</f>
        <v>0</v>
      </c>
      <c r="BD1043" s="90" t="n">
        <f aca="false">H1043/(100-BE1043)*100</f>
        <v>0</v>
      </c>
      <c r="BE1043" s="90" t="n">
        <v>0</v>
      </c>
      <c r="BF1043" s="90" t="n">
        <f aca="false">O1043</f>
        <v>0</v>
      </c>
      <c r="BH1043" s="90" t="n">
        <f aca="false">G1043*AO1043</f>
        <v>0</v>
      </c>
      <c r="BI1043" s="90" t="n">
        <f aca="false">G1043*AP1043</f>
        <v>0</v>
      </c>
      <c r="BJ1043" s="90" t="n">
        <f aca="false">G1043*H1043</f>
        <v>0</v>
      </c>
      <c r="BK1043" s="90"/>
      <c r="BL1043" s="90" t="n">
        <v>17</v>
      </c>
      <c r="BW1043" s="90" t="str">
        <f aca="false">I1043</f>
        <v>21</v>
      </c>
      <c r="BX1043" s="11" t="s">
        <v>2770</v>
      </c>
    </row>
    <row r="1044" customFormat="false" ht="15" hidden="false" customHeight="true" outlineLevel="0" collapsed="false">
      <c r="A1044" s="203"/>
      <c r="B1044" s="204" t="s">
        <v>123</v>
      </c>
      <c r="C1044" s="204" t="s">
        <v>203</v>
      </c>
      <c r="D1044" s="205" t="s">
        <v>2771</v>
      </c>
      <c r="E1044" s="205"/>
      <c r="F1044" s="203" t="s">
        <v>97</v>
      </c>
      <c r="G1044" s="206" t="s">
        <v>97</v>
      </c>
      <c r="H1044" s="203"/>
      <c r="I1044" s="203" t="s">
        <v>97</v>
      </c>
      <c r="J1044" s="207" t="n">
        <f aca="false">SUM(J1045:J1049)</f>
        <v>0</v>
      </c>
      <c r="K1044" s="207" t="n">
        <f aca="false">SUM(K1045:K1049)</f>
        <v>0</v>
      </c>
      <c r="L1044" s="207" t="n">
        <f aca="false">SUM(L1045:L1049)</f>
        <v>0</v>
      </c>
      <c r="M1044" s="207" t="n">
        <f aca="false">SUM(M1045:M1049)</f>
        <v>0</v>
      </c>
      <c r="N1044" s="208"/>
      <c r="O1044" s="207" t="n">
        <f aca="false">SUM(O1045:O1049)</f>
        <v>443.3167929</v>
      </c>
      <c r="P1044" s="208"/>
      <c r="AI1044" s="190" t="s">
        <v>123</v>
      </c>
      <c r="AS1044" s="178" t="n">
        <f aca="false">SUM(AJ1045:AJ1049)</f>
        <v>0</v>
      </c>
      <c r="AT1044" s="178" t="n">
        <f aca="false">SUM(AK1045:AK1049)</f>
        <v>0</v>
      </c>
      <c r="AU1044" s="178" t="n">
        <f aca="false">SUM(AL1045:AL1049)</f>
        <v>0</v>
      </c>
    </row>
    <row r="1045" customFormat="false" ht="15" hidden="false" customHeight="true" outlineLevel="0" collapsed="false">
      <c r="A1045" s="209" t="s">
        <v>2772</v>
      </c>
      <c r="B1045" s="209" t="s">
        <v>123</v>
      </c>
      <c r="C1045" s="209" t="s">
        <v>2773</v>
      </c>
      <c r="D1045" s="210" t="s">
        <v>2774</v>
      </c>
      <c r="E1045" s="210"/>
      <c r="F1045" s="209" t="s">
        <v>202</v>
      </c>
      <c r="G1045" s="211" t="n">
        <v>248.22</v>
      </c>
      <c r="H1045" s="212"/>
      <c r="I1045" s="213" t="s">
        <v>203</v>
      </c>
      <c r="J1045" s="212" t="n">
        <f aca="false">G1045*AO1045</f>
        <v>0</v>
      </c>
      <c r="K1045" s="212" t="n">
        <f aca="false">G1045*AP1045</f>
        <v>0</v>
      </c>
      <c r="L1045" s="212" t="n">
        <f aca="false">G1045*H1045</f>
        <v>0</v>
      </c>
      <c r="M1045" s="212" t="n">
        <f aca="false">L1045*(1+BW1045/100)</f>
        <v>0</v>
      </c>
      <c r="N1045" s="212" t="n">
        <v>1.665</v>
      </c>
      <c r="O1045" s="212" t="n">
        <f aca="false">G1045*N1045</f>
        <v>413.2863</v>
      </c>
      <c r="P1045" s="213" t="s">
        <v>204</v>
      </c>
      <c r="Z1045" s="90" t="n">
        <f aca="false">IF(AQ1045="5",BJ1045,0)</f>
        <v>0</v>
      </c>
      <c r="AB1045" s="90" t="n">
        <f aca="false">IF(AQ1045="1",BH1045,0)</f>
        <v>0</v>
      </c>
      <c r="AC1045" s="90" t="n">
        <f aca="false">IF(AQ1045="1",BI1045,0)</f>
        <v>0</v>
      </c>
      <c r="AD1045" s="90" t="n">
        <f aca="false">IF(AQ1045="7",BH1045,0)</f>
        <v>0</v>
      </c>
      <c r="AE1045" s="90" t="n">
        <f aca="false">IF(AQ1045="7",BI1045,0)</f>
        <v>0</v>
      </c>
      <c r="AF1045" s="90" t="n">
        <f aca="false">IF(AQ1045="2",BH1045,0)</f>
        <v>0</v>
      </c>
      <c r="AG1045" s="90" t="n">
        <f aca="false">IF(AQ1045="2",BI1045,0)</f>
        <v>0</v>
      </c>
      <c r="AH1045" s="90" t="n">
        <f aca="false">IF(AQ1045="0",BJ1045,0)</f>
        <v>0</v>
      </c>
      <c r="AI1045" s="190" t="s">
        <v>123</v>
      </c>
      <c r="AJ1045" s="90" t="n">
        <f aca="false">IF(AN1045=0,L1045,0)</f>
        <v>0</v>
      </c>
      <c r="AK1045" s="90" t="n">
        <f aca="false">IF(AN1045=12,L1045,0)</f>
        <v>0</v>
      </c>
      <c r="AL1045" s="90" t="n">
        <f aca="false">IF(AN1045=21,L1045,0)</f>
        <v>0</v>
      </c>
      <c r="AN1045" s="90" t="n">
        <v>21</v>
      </c>
      <c r="AO1045" s="90" t="n">
        <f aca="false">H1045*0.724739113</f>
        <v>0</v>
      </c>
      <c r="AP1045" s="90" t="n">
        <f aca="false">H1045*(1-0.724739113)</f>
        <v>0</v>
      </c>
      <c r="AQ1045" s="89" t="s">
        <v>199</v>
      </c>
      <c r="AV1045" s="90" t="n">
        <f aca="false">AW1045+AX1045</f>
        <v>0</v>
      </c>
      <c r="AW1045" s="90" t="n">
        <f aca="false">G1045*AO1045</f>
        <v>0</v>
      </c>
      <c r="AX1045" s="90" t="n">
        <f aca="false">G1045*AP1045</f>
        <v>0</v>
      </c>
      <c r="AY1045" s="89" t="s">
        <v>2775</v>
      </c>
      <c r="AZ1045" s="89" t="s">
        <v>2776</v>
      </c>
      <c r="BA1045" s="190" t="s">
        <v>2742</v>
      </c>
      <c r="BC1045" s="90" t="n">
        <f aca="false">AW1045+AX1045</f>
        <v>0</v>
      </c>
      <c r="BD1045" s="90" t="n">
        <f aca="false">H1045/(100-BE1045)*100</f>
        <v>0</v>
      </c>
      <c r="BE1045" s="90" t="n">
        <v>0</v>
      </c>
      <c r="BF1045" s="90" t="n">
        <f aca="false">O1045</f>
        <v>413.2863</v>
      </c>
      <c r="BH1045" s="90" t="n">
        <f aca="false">G1045*AO1045</f>
        <v>0</v>
      </c>
      <c r="BI1045" s="90" t="n">
        <f aca="false">G1045*AP1045</f>
        <v>0</v>
      </c>
      <c r="BJ1045" s="90" t="n">
        <f aca="false">G1045*H1045</f>
        <v>0</v>
      </c>
      <c r="BK1045" s="90"/>
      <c r="BL1045" s="90" t="n">
        <v>21</v>
      </c>
      <c r="BW1045" s="90" t="str">
        <f aca="false">I1045</f>
        <v>21</v>
      </c>
      <c r="BX1045" s="11" t="s">
        <v>2774</v>
      </c>
    </row>
    <row r="1046" customFormat="false" ht="24.05" hidden="false" customHeight="true" outlineLevel="0" collapsed="false">
      <c r="A1046" s="209" t="s">
        <v>2777</v>
      </c>
      <c r="B1046" s="209" t="s">
        <v>123</v>
      </c>
      <c r="C1046" s="209" t="s">
        <v>2778</v>
      </c>
      <c r="D1046" s="210" t="s">
        <v>2779</v>
      </c>
      <c r="E1046" s="210"/>
      <c r="F1046" s="209" t="s">
        <v>202</v>
      </c>
      <c r="G1046" s="211" t="n">
        <v>14.893</v>
      </c>
      <c r="H1046" s="212"/>
      <c r="I1046" s="213" t="s">
        <v>203</v>
      </c>
      <c r="J1046" s="212" t="n">
        <f aca="false">G1046*AO1046</f>
        <v>0</v>
      </c>
      <c r="K1046" s="212" t="n">
        <f aca="false">G1046*AP1046</f>
        <v>0</v>
      </c>
      <c r="L1046" s="212" t="n">
        <f aca="false">G1046*H1046</f>
        <v>0</v>
      </c>
      <c r="M1046" s="212" t="n">
        <f aca="false">L1046*(1+BW1046/100)</f>
        <v>0</v>
      </c>
      <c r="N1046" s="212" t="n">
        <v>1.9205</v>
      </c>
      <c r="O1046" s="212" t="n">
        <f aca="false">G1046*N1046</f>
        <v>28.6020065</v>
      </c>
      <c r="P1046" s="213" t="s">
        <v>204</v>
      </c>
      <c r="Z1046" s="90" t="n">
        <f aca="false">IF(AQ1046="5",BJ1046,0)</f>
        <v>0</v>
      </c>
      <c r="AB1046" s="90" t="n">
        <f aca="false">IF(AQ1046="1",BH1046,0)</f>
        <v>0</v>
      </c>
      <c r="AC1046" s="90" t="n">
        <f aca="false">IF(AQ1046="1",BI1046,0)</f>
        <v>0</v>
      </c>
      <c r="AD1046" s="90" t="n">
        <f aca="false">IF(AQ1046="7",BH1046,0)</f>
        <v>0</v>
      </c>
      <c r="AE1046" s="90" t="n">
        <f aca="false">IF(AQ1046="7",BI1046,0)</f>
        <v>0</v>
      </c>
      <c r="AF1046" s="90" t="n">
        <f aca="false">IF(AQ1046="2",BH1046,0)</f>
        <v>0</v>
      </c>
      <c r="AG1046" s="90" t="n">
        <f aca="false">IF(AQ1046="2",BI1046,0)</f>
        <v>0</v>
      </c>
      <c r="AH1046" s="90" t="n">
        <f aca="false">IF(AQ1046="0",BJ1046,0)</f>
        <v>0</v>
      </c>
      <c r="AI1046" s="190" t="s">
        <v>123</v>
      </c>
      <c r="AJ1046" s="90" t="n">
        <f aca="false">IF(AN1046=0,L1046,0)</f>
        <v>0</v>
      </c>
      <c r="AK1046" s="90" t="n">
        <f aca="false">IF(AN1046=12,L1046,0)</f>
        <v>0</v>
      </c>
      <c r="AL1046" s="90" t="n">
        <f aca="false">IF(AN1046=21,L1046,0)</f>
        <v>0</v>
      </c>
      <c r="AN1046" s="90" t="n">
        <v>21</v>
      </c>
      <c r="AO1046" s="90" t="n">
        <f aca="false">H1046*0.461491427</f>
        <v>0</v>
      </c>
      <c r="AP1046" s="90" t="n">
        <f aca="false">H1046*(1-0.461491427)</f>
        <v>0</v>
      </c>
      <c r="AQ1046" s="89" t="s">
        <v>199</v>
      </c>
      <c r="AV1046" s="90" t="n">
        <f aca="false">AW1046+AX1046</f>
        <v>0</v>
      </c>
      <c r="AW1046" s="90" t="n">
        <f aca="false">G1046*AO1046</f>
        <v>0</v>
      </c>
      <c r="AX1046" s="90" t="n">
        <f aca="false">G1046*AP1046</f>
        <v>0</v>
      </c>
      <c r="AY1046" s="89" t="s">
        <v>2775</v>
      </c>
      <c r="AZ1046" s="89" t="s">
        <v>2776</v>
      </c>
      <c r="BA1046" s="190" t="s">
        <v>2742</v>
      </c>
      <c r="BC1046" s="90" t="n">
        <f aca="false">AW1046+AX1046</f>
        <v>0</v>
      </c>
      <c r="BD1046" s="90" t="n">
        <f aca="false">H1046/(100-BE1046)*100</f>
        <v>0</v>
      </c>
      <c r="BE1046" s="90" t="n">
        <v>0</v>
      </c>
      <c r="BF1046" s="90" t="n">
        <f aca="false">O1046</f>
        <v>28.6020065</v>
      </c>
      <c r="BH1046" s="90" t="n">
        <f aca="false">G1046*AO1046</f>
        <v>0</v>
      </c>
      <c r="BI1046" s="90" t="n">
        <f aca="false">G1046*AP1046</f>
        <v>0</v>
      </c>
      <c r="BJ1046" s="90" t="n">
        <f aca="false">G1046*H1046</f>
        <v>0</v>
      </c>
      <c r="BK1046" s="90"/>
      <c r="BL1046" s="90" t="n">
        <v>21</v>
      </c>
      <c r="BW1046" s="90" t="str">
        <f aca="false">I1046</f>
        <v>21</v>
      </c>
      <c r="BX1046" s="11" t="s">
        <v>2779</v>
      </c>
    </row>
    <row r="1047" customFormat="false" ht="15" hidden="false" customHeight="true" outlineLevel="0" collapsed="false">
      <c r="A1047" s="209" t="s">
        <v>2780</v>
      </c>
      <c r="B1047" s="209" t="s">
        <v>123</v>
      </c>
      <c r="C1047" s="209" t="s">
        <v>2781</v>
      </c>
      <c r="D1047" s="210" t="s">
        <v>2782</v>
      </c>
      <c r="E1047" s="210"/>
      <c r="F1047" s="209" t="s">
        <v>255</v>
      </c>
      <c r="G1047" s="211" t="n">
        <v>2773.76</v>
      </c>
      <c r="H1047" s="212"/>
      <c r="I1047" s="213" t="s">
        <v>203</v>
      </c>
      <c r="J1047" s="212" t="n">
        <f aca="false">G1047*AO1047</f>
        <v>0</v>
      </c>
      <c r="K1047" s="212" t="n">
        <f aca="false">G1047*AP1047</f>
        <v>0</v>
      </c>
      <c r="L1047" s="212" t="n">
        <f aca="false">G1047*H1047</f>
        <v>0</v>
      </c>
      <c r="M1047" s="212" t="n">
        <f aca="false">L1047*(1+BW1047/100)</f>
        <v>0</v>
      </c>
      <c r="N1047" s="212" t="n">
        <v>0.00017</v>
      </c>
      <c r="O1047" s="212" t="n">
        <f aca="false">G1047*N1047</f>
        <v>0.4715392</v>
      </c>
      <c r="P1047" s="213" t="s">
        <v>204</v>
      </c>
      <c r="Z1047" s="90" t="n">
        <f aca="false">IF(AQ1047="5",BJ1047,0)</f>
        <v>0</v>
      </c>
      <c r="AB1047" s="90" t="n">
        <f aca="false">IF(AQ1047="1",BH1047,0)</f>
        <v>0</v>
      </c>
      <c r="AC1047" s="90" t="n">
        <f aca="false">IF(AQ1047="1",BI1047,0)</f>
        <v>0</v>
      </c>
      <c r="AD1047" s="90" t="n">
        <f aca="false">IF(AQ1047="7",BH1047,0)</f>
        <v>0</v>
      </c>
      <c r="AE1047" s="90" t="n">
        <f aca="false">IF(AQ1047="7",BI1047,0)</f>
        <v>0</v>
      </c>
      <c r="AF1047" s="90" t="n">
        <f aca="false">IF(AQ1047="2",BH1047,0)</f>
        <v>0</v>
      </c>
      <c r="AG1047" s="90" t="n">
        <f aca="false">IF(AQ1047="2",BI1047,0)</f>
        <v>0</v>
      </c>
      <c r="AH1047" s="90" t="n">
        <f aca="false">IF(AQ1047="0",BJ1047,0)</f>
        <v>0</v>
      </c>
      <c r="AI1047" s="190" t="s">
        <v>123</v>
      </c>
      <c r="AJ1047" s="90" t="n">
        <f aca="false">IF(AN1047=0,L1047,0)</f>
        <v>0</v>
      </c>
      <c r="AK1047" s="90" t="n">
        <f aca="false">IF(AN1047=12,L1047,0)</f>
        <v>0</v>
      </c>
      <c r="AL1047" s="90" t="n">
        <f aca="false">IF(AN1047=21,L1047,0)</f>
        <v>0</v>
      </c>
      <c r="AN1047" s="90" t="n">
        <v>21</v>
      </c>
      <c r="AO1047" s="90" t="n">
        <f aca="false">H1047*0.131639222</f>
        <v>0</v>
      </c>
      <c r="AP1047" s="90" t="n">
        <f aca="false">H1047*(1-0.131639222)</f>
        <v>0</v>
      </c>
      <c r="AQ1047" s="89" t="s">
        <v>199</v>
      </c>
      <c r="AV1047" s="90" t="n">
        <f aca="false">AW1047+AX1047</f>
        <v>0</v>
      </c>
      <c r="AW1047" s="90" t="n">
        <f aca="false">G1047*AO1047</f>
        <v>0</v>
      </c>
      <c r="AX1047" s="90" t="n">
        <f aca="false">G1047*AP1047</f>
        <v>0</v>
      </c>
      <c r="AY1047" s="89" t="s">
        <v>2775</v>
      </c>
      <c r="AZ1047" s="89" t="s">
        <v>2776</v>
      </c>
      <c r="BA1047" s="190" t="s">
        <v>2742</v>
      </c>
      <c r="BC1047" s="90" t="n">
        <f aca="false">AW1047+AX1047</f>
        <v>0</v>
      </c>
      <c r="BD1047" s="90" t="n">
        <f aca="false">H1047/(100-BE1047)*100</f>
        <v>0</v>
      </c>
      <c r="BE1047" s="90" t="n">
        <v>0</v>
      </c>
      <c r="BF1047" s="90" t="n">
        <f aca="false">O1047</f>
        <v>0.4715392</v>
      </c>
      <c r="BH1047" s="90" t="n">
        <f aca="false">G1047*AO1047</f>
        <v>0</v>
      </c>
      <c r="BI1047" s="90" t="n">
        <f aca="false">G1047*AP1047</f>
        <v>0</v>
      </c>
      <c r="BJ1047" s="90" t="n">
        <f aca="false">G1047*H1047</f>
        <v>0</v>
      </c>
      <c r="BK1047" s="90"/>
      <c r="BL1047" s="90" t="n">
        <v>21</v>
      </c>
      <c r="BW1047" s="90" t="str">
        <f aca="false">I1047</f>
        <v>21</v>
      </c>
      <c r="BX1047" s="11" t="s">
        <v>2782</v>
      </c>
    </row>
    <row r="1048" customFormat="false" ht="15" hidden="false" customHeight="true" outlineLevel="0" collapsed="false">
      <c r="A1048" s="214" t="s">
        <v>2783</v>
      </c>
      <c r="B1048" s="214" t="s">
        <v>123</v>
      </c>
      <c r="C1048" s="214" t="s">
        <v>2784</v>
      </c>
      <c r="D1048" s="215" t="s">
        <v>2785</v>
      </c>
      <c r="E1048" s="215"/>
      <c r="F1048" s="214" t="s">
        <v>255</v>
      </c>
      <c r="G1048" s="216" t="n">
        <v>3189.824</v>
      </c>
      <c r="H1048" s="217"/>
      <c r="I1048" s="218" t="s">
        <v>203</v>
      </c>
      <c r="J1048" s="217" t="n">
        <f aca="false">G1048*AO1048</f>
        <v>0</v>
      </c>
      <c r="K1048" s="217" t="n">
        <f aca="false">G1048*AP1048</f>
        <v>0</v>
      </c>
      <c r="L1048" s="217" t="n">
        <f aca="false">G1048*H1048</f>
        <v>0</v>
      </c>
      <c r="M1048" s="217" t="n">
        <f aca="false">L1048*(1+BW1048/100)</f>
        <v>0</v>
      </c>
      <c r="N1048" s="217" t="n">
        <v>0.0003</v>
      </c>
      <c r="O1048" s="217" t="n">
        <f aca="false">G1048*N1048</f>
        <v>0.9569472</v>
      </c>
      <c r="P1048" s="218" t="s">
        <v>204</v>
      </c>
      <c r="Z1048" s="90" t="n">
        <f aca="false">IF(AQ1048="5",BJ1048,0)</f>
        <v>0</v>
      </c>
      <c r="AB1048" s="90" t="n">
        <f aca="false">IF(AQ1048="1",BH1048,0)</f>
        <v>0</v>
      </c>
      <c r="AC1048" s="90" t="n">
        <f aca="false">IF(AQ1048="1",BI1048,0)</f>
        <v>0</v>
      </c>
      <c r="AD1048" s="90" t="n">
        <f aca="false">IF(AQ1048="7",BH1048,0)</f>
        <v>0</v>
      </c>
      <c r="AE1048" s="90" t="n">
        <f aca="false">IF(AQ1048="7",BI1048,0)</f>
        <v>0</v>
      </c>
      <c r="AF1048" s="90" t="n">
        <f aca="false">IF(AQ1048="2",BH1048,0)</f>
        <v>0</v>
      </c>
      <c r="AG1048" s="90" t="n">
        <f aca="false">IF(AQ1048="2",BI1048,0)</f>
        <v>0</v>
      </c>
      <c r="AH1048" s="90" t="n">
        <f aca="false">IF(AQ1048="0",BJ1048,0)</f>
        <v>0</v>
      </c>
      <c r="AI1048" s="190" t="s">
        <v>123</v>
      </c>
      <c r="AJ1048" s="219" t="n">
        <f aca="false">IF(AN1048=0,L1048,0)</f>
        <v>0</v>
      </c>
      <c r="AK1048" s="219" t="n">
        <f aca="false">IF(AN1048=12,L1048,0)</f>
        <v>0</v>
      </c>
      <c r="AL1048" s="219" t="n">
        <f aca="false">IF(AN1048=21,L1048,0)</f>
        <v>0</v>
      </c>
      <c r="AN1048" s="90" t="n">
        <v>21</v>
      </c>
      <c r="AO1048" s="90" t="n">
        <f aca="false">H1048*1</f>
        <v>0</v>
      </c>
      <c r="AP1048" s="90" t="n">
        <f aca="false">H1048*(1-1)</f>
        <v>0</v>
      </c>
      <c r="AQ1048" s="220" t="s">
        <v>199</v>
      </c>
      <c r="AV1048" s="90" t="n">
        <f aca="false">AW1048+AX1048</f>
        <v>0</v>
      </c>
      <c r="AW1048" s="90" t="n">
        <f aca="false">G1048*AO1048</f>
        <v>0</v>
      </c>
      <c r="AX1048" s="90" t="n">
        <f aca="false">G1048*AP1048</f>
        <v>0</v>
      </c>
      <c r="AY1048" s="89" t="s">
        <v>2775</v>
      </c>
      <c r="AZ1048" s="89" t="s">
        <v>2776</v>
      </c>
      <c r="BA1048" s="190" t="s">
        <v>2742</v>
      </c>
      <c r="BC1048" s="90" t="n">
        <f aca="false">AW1048+AX1048</f>
        <v>0</v>
      </c>
      <c r="BD1048" s="90" t="n">
        <f aca="false">H1048/(100-BE1048)*100</f>
        <v>0</v>
      </c>
      <c r="BE1048" s="90" t="n">
        <v>0</v>
      </c>
      <c r="BF1048" s="90" t="n">
        <f aca="false">O1048</f>
        <v>0.9569472</v>
      </c>
      <c r="BH1048" s="219" t="n">
        <f aca="false">G1048*AO1048</f>
        <v>0</v>
      </c>
      <c r="BI1048" s="219" t="n">
        <f aca="false">G1048*AP1048</f>
        <v>0</v>
      </c>
      <c r="BJ1048" s="219" t="n">
        <f aca="false">G1048*H1048</f>
        <v>0</v>
      </c>
      <c r="BK1048" s="219"/>
      <c r="BL1048" s="90" t="n">
        <v>21</v>
      </c>
      <c r="BW1048" s="90" t="str">
        <f aca="false">I1048</f>
        <v>21</v>
      </c>
      <c r="BX1048" s="221" t="s">
        <v>2785</v>
      </c>
    </row>
    <row r="1049" customFormat="false" ht="15" hidden="false" customHeight="true" outlineLevel="0" collapsed="false">
      <c r="A1049" s="209" t="s">
        <v>2786</v>
      </c>
      <c r="B1049" s="209" t="s">
        <v>123</v>
      </c>
      <c r="C1049" s="209" t="s">
        <v>2787</v>
      </c>
      <c r="D1049" s="210" t="s">
        <v>2788</v>
      </c>
      <c r="E1049" s="210"/>
      <c r="F1049" s="209" t="s">
        <v>264</v>
      </c>
      <c r="G1049" s="211" t="n">
        <v>443.317</v>
      </c>
      <c r="H1049" s="212"/>
      <c r="I1049" s="213" t="s">
        <v>203</v>
      </c>
      <c r="J1049" s="212" t="n">
        <f aca="false">G1049*AO1049</f>
        <v>0</v>
      </c>
      <c r="K1049" s="212" t="n">
        <f aca="false">G1049*AP1049</f>
        <v>0</v>
      </c>
      <c r="L1049" s="212" t="n">
        <f aca="false">G1049*H1049</f>
        <v>0</v>
      </c>
      <c r="M1049" s="212" t="n">
        <f aca="false">L1049*(1+BW1049/100)</f>
        <v>0</v>
      </c>
      <c r="N1049" s="212" t="n">
        <v>0</v>
      </c>
      <c r="O1049" s="212" t="n">
        <f aca="false">G1049*N1049</f>
        <v>0</v>
      </c>
      <c r="P1049" s="213" t="s">
        <v>204</v>
      </c>
      <c r="Z1049" s="90" t="n">
        <f aca="false">IF(AQ1049="5",BJ1049,0)</f>
        <v>0</v>
      </c>
      <c r="AB1049" s="90" t="n">
        <f aca="false">IF(AQ1049="1",BH1049,0)</f>
        <v>0</v>
      </c>
      <c r="AC1049" s="90" t="n">
        <f aca="false">IF(AQ1049="1",BI1049,0)</f>
        <v>0</v>
      </c>
      <c r="AD1049" s="90" t="n">
        <f aca="false">IF(AQ1049="7",BH1049,0)</f>
        <v>0</v>
      </c>
      <c r="AE1049" s="90" t="n">
        <f aca="false">IF(AQ1049="7",BI1049,0)</f>
        <v>0</v>
      </c>
      <c r="AF1049" s="90" t="n">
        <f aca="false">IF(AQ1049="2",BH1049,0)</f>
        <v>0</v>
      </c>
      <c r="AG1049" s="90" t="n">
        <f aca="false">IF(AQ1049="2",BI1049,0)</f>
        <v>0</v>
      </c>
      <c r="AH1049" s="90" t="n">
        <f aca="false">IF(AQ1049="0",BJ1049,0)</f>
        <v>0</v>
      </c>
      <c r="AI1049" s="190" t="s">
        <v>123</v>
      </c>
      <c r="AJ1049" s="90" t="n">
        <f aca="false">IF(AN1049=0,L1049,0)</f>
        <v>0</v>
      </c>
      <c r="AK1049" s="90" t="n">
        <f aca="false">IF(AN1049=12,L1049,0)</f>
        <v>0</v>
      </c>
      <c r="AL1049" s="90" t="n">
        <f aca="false">IF(AN1049=21,L1049,0)</f>
        <v>0</v>
      </c>
      <c r="AN1049" s="90" t="n">
        <v>21</v>
      </c>
      <c r="AO1049" s="90" t="n">
        <f aca="false">H1049*0</f>
        <v>0</v>
      </c>
      <c r="AP1049" s="90" t="n">
        <f aca="false">H1049*(1-0)</f>
        <v>0</v>
      </c>
      <c r="AQ1049" s="89" t="s">
        <v>220</v>
      </c>
      <c r="AV1049" s="90" t="n">
        <f aca="false">AW1049+AX1049</f>
        <v>0</v>
      </c>
      <c r="AW1049" s="90" t="n">
        <f aca="false">G1049*AO1049</f>
        <v>0</v>
      </c>
      <c r="AX1049" s="90" t="n">
        <f aca="false">G1049*AP1049</f>
        <v>0</v>
      </c>
      <c r="AY1049" s="89" t="s">
        <v>2775</v>
      </c>
      <c r="AZ1049" s="89" t="s">
        <v>2776</v>
      </c>
      <c r="BA1049" s="190" t="s">
        <v>2742</v>
      </c>
      <c r="BC1049" s="90" t="n">
        <f aca="false">AW1049+AX1049</f>
        <v>0</v>
      </c>
      <c r="BD1049" s="90" t="n">
        <f aca="false">H1049/(100-BE1049)*100</f>
        <v>0</v>
      </c>
      <c r="BE1049" s="90" t="n">
        <v>0</v>
      </c>
      <c r="BF1049" s="90" t="n">
        <f aca="false">O1049</f>
        <v>0</v>
      </c>
      <c r="BH1049" s="90" t="n">
        <f aca="false">G1049*AO1049</f>
        <v>0</v>
      </c>
      <c r="BI1049" s="90" t="n">
        <f aca="false">G1049*AP1049</f>
        <v>0</v>
      </c>
      <c r="BJ1049" s="90" t="n">
        <f aca="false">G1049*H1049</f>
        <v>0</v>
      </c>
      <c r="BK1049" s="90"/>
      <c r="BL1049" s="90" t="n">
        <v>21</v>
      </c>
      <c r="BW1049" s="90" t="str">
        <f aca="false">I1049</f>
        <v>21</v>
      </c>
      <c r="BX1049" s="11" t="s">
        <v>2788</v>
      </c>
    </row>
    <row r="1050" customFormat="false" ht="24.05" hidden="false" customHeight="true" outlineLevel="0" collapsed="false">
      <c r="A1050" s="203"/>
      <c r="B1050" s="204" t="s">
        <v>123</v>
      </c>
      <c r="C1050" s="204" t="s">
        <v>353</v>
      </c>
      <c r="D1050" s="205" t="s">
        <v>1081</v>
      </c>
      <c r="E1050" s="205"/>
      <c r="F1050" s="203" t="s">
        <v>97</v>
      </c>
      <c r="G1050" s="206" t="s">
        <v>97</v>
      </c>
      <c r="H1050" s="203"/>
      <c r="I1050" s="203" t="s">
        <v>97</v>
      </c>
      <c r="J1050" s="207" t="n">
        <f aca="false">SUM(J1051:J1052)</f>
        <v>0</v>
      </c>
      <c r="K1050" s="207" t="n">
        <f aca="false">SUM(K1051:K1052)</f>
        <v>0</v>
      </c>
      <c r="L1050" s="207" t="n">
        <f aca="false">SUM(L1051:L1052)</f>
        <v>0</v>
      </c>
      <c r="M1050" s="207" t="n">
        <f aca="false">SUM(M1051:M1052)</f>
        <v>0</v>
      </c>
      <c r="N1050" s="208"/>
      <c r="O1050" s="207" t="n">
        <f aca="false">SUM(O1051:O1052)</f>
        <v>23.9096016</v>
      </c>
      <c r="P1050" s="208"/>
      <c r="AI1050" s="190" t="s">
        <v>123</v>
      </c>
      <c r="AS1050" s="178" t="n">
        <f aca="false">SUM(AJ1051:AJ1052)</f>
        <v>0</v>
      </c>
      <c r="AT1050" s="178" t="n">
        <f aca="false">SUM(AK1051:AK1052)</f>
        <v>0</v>
      </c>
      <c r="AU1050" s="178" t="n">
        <f aca="false">SUM(AL1051:AL1052)</f>
        <v>0</v>
      </c>
    </row>
    <row r="1051" customFormat="false" ht="15" hidden="false" customHeight="true" outlineLevel="0" collapsed="false">
      <c r="A1051" s="209" t="s">
        <v>2789</v>
      </c>
      <c r="B1051" s="209" t="s">
        <v>123</v>
      </c>
      <c r="C1051" s="209" t="s">
        <v>1083</v>
      </c>
      <c r="D1051" s="210" t="s">
        <v>1084</v>
      </c>
      <c r="E1051" s="210"/>
      <c r="F1051" s="209" t="s">
        <v>202</v>
      </c>
      <c r="G1051" s="211" t="n">
        <v>19.528</v>
      </c>
      <c r="H1051" s="212"/>
      <c r="I1051" s="213" t="s">
        <v>203</v>
      </c>
      <c r="J1051" s="212" t="n">
        <f aca="false">G1051*AO1051</f>
        <v>0</v>
      </c>
      <c r="K1051" s="212" t="n">
        <f aca="false">G1051*AP1051</f>
        <v>0</v>
      </c>
      <c r="L1051" s="212" t="n">
        <f aca="false">G1051*H1051</f>
        <v>0</v>
      </c>
      <c r="M1051" s="212" t="n">
        <f aca="false">L1051*(1+BW1051/100)</f>
        <v>0</v>
      </c>
      <c r="N1051" s="212" t="n">
        <v>1.1322</v>
      </c>
      <c r="O1051" s="212" t="n">
        <f aca="false">G1051*N1051</f>
        <v>22.1096016</v>
      </c>
      <c r="P1051" s="213" t="s">
        <v>204</v>
      </c>
      <c r="Z1051" s="90" t="n">
        <f aca="false">IF(AQ1051="5",BJ1051,0)</f>
        <v>0</v>
      </c>
      <c r="AB1051" s="90" t="n">
        <f aca="false">IF(AQ1051="1",BH1051,0)</f>
        <v>0</v>
      </c>
      <c r="AC1051" s="90" t="n">
        <f aca="false">IF(AQ1051="1",BI1051,0)</f>
        <v>0</v>
      </c>
      <c r="AD1051" s="90" t="n">
        <f aca="false">IF(AQ1051="7",BH1051,0)</f>
        <v>0</v>
      </c>
      <c r="AE1051" s="90" t="n">
        <f aca="false">IF(AQ1051="7",BI1051,0)</f>
        <v>0</v>
      </c>
      <c r="AF1051" s="90" t="n">
        <f aca="false">IF(AQ1051="2",BH1051,0)</f>
        <v>0</v>
      </c>
      <c r="AG1051" s="90" t="n">
        <f aca="false">IF(AQ1051="2",BI1051,0)</f>
        <v>0</v>
      </c>
      <c r="AH1051" s="90" t="n">
        <f aca="false">IF(AQ1051="0",BJ1051,0)</f>
        <v>0</v>
      </c>
      <c r="AI1051" s="190" t="s">
        <v>123</v>
      </c>
      <c r="AJ1051" s="90" t="n">
        <f aca="false">IF(AN1051=0,L1051,0)</f>
        <v>0</v>
      </c>
      <c r="AK1051" s="90" t="n">
        <f aca="false">IF(AN1051=12,L1051,0)</f>
        <v>0</v>
      </c>
      <c r="AL1051" s="90" t="n">
        <f aca="false">IF(AN1051=21,L1051,0)</f>
        <v>0</v>
      </c>
      <c r="AN1051" s="90" t="n">
        <v>21</v>
      </c>
      <c r="AO1051" s="90" t="n">
        <f aca="false">H1051*0.467116015</f>
        <v>0</v>
      </c>
      <c r="AP1051" s="90" t="n">
        <f aca="false">H1051*(1-0.467116015)</f>
        <v>0</v>
      </c>
      <c r="AQ1051" s="89" t="s">
        <v>199</v>
      </c>
      <c r="AV1051" s="90" t="n">
        <f aca="false">AW1051+AX1051</f>
        <v>0</v>
      </c>
      <c r="AW1051" s="90" t="n">
        <f aca="false">G1051*AO1051</f>
        <v>0</v>
      </c>
      <c r="AX1051" s="90" t="n">
        <f aca="false">G1051*AP1051</f>
        <v>0</v>
      </c>
      <c r="AY1051" s="89" t="s">
        <v>1085</v>
      </c>
      <c r="AZ1051" s="89" t="s">
        <v>2790</v>
      </c>
      <c r="BA1051" s="190" t="s">
        <v>2742</v>
      </c>
      <c r="BC1051" s="90" t="n">
        <f aca="false">AW1051+AX1051</f>
        <v>0</v>
      </c>
      <c r="BD1051" s="90" t="n">
        <f aca="false">H1051/(100-BE1051)*100</f>
        <v>0</v>
      </c>
      <c r="BE1051" s="90" t="n">
        <v>0</v>
      </c>
      <c r="BF1051" s="90" t="n">
        <f aca="false">O1051</f>
        <v>22.1096016</v>
      </c>
      <c r="BH1051" s="90" t="n">
        <f aca="false">G1051*AO1051</f>
        <v>0</v>
      </c>
      <c r="BI1051" s="90" t="n">
        <f aca="false">G1051*AP1051</f>
        <v>0</v>
      </c>
      <c r="BJ1051" s="90" t="n">
        <f aca="false">G1051*H1051</f>
        <v>0</v>
      </c>
      <c r="BK1051" s="90"/>
      <c r="BL1051" s="90" t="n">
        <v>45</v>
      </c>
      <c r="BW1051" s="90" t="str">
        <f aca="false">I1051</f>
        <v>21</v>
      </c>
      <c r="BX1051" s="11" t="s">
        <v>1084</v>
      </c>
    </row>
    <row r="1052" customFormat="false" ht="15" hidden="false" customHeight="true" outlineLevel="0" collapsed="false">
      <c r="A1052" s="209" t="s">
        <v>2791</v>
      </c>
      <c r="B1052" s="209" t="s">
        <v>123</v>
      </c>
      <c r="C1052" s="209" t="s">
        <v>2792</v>
      </c>
      <c r="D1052" s="210" t="s">
        <v>2793</v>
      </c>
      <c r="E1052" s="210"/>
      <c r="F1052" s="209" t="s">
        <v>202</v>
      </c>
      <c r="G1052" s="211" t="n">
        <v>0.72</v>
      </c>
      <c r="H1052" s="212"/>
      <c r="I1052" s="213" t="s">
        <v>203</v>
      </c>
      <c r="J1052" s="212" t="n">
        <f aca="false">G1052*AO1052</f>
        <v>0</v>
      </c>
      <c r="K1052" s="212" t="n">
        <f aca="false">G1052*AP1052</f>
        <v>0</v>
      </c>
      <c r="L1052" s="212" t="n">
        <f aca="false">G1052*H1052</f>
        <v>0</v>
      </c>
      <c r="M1052" s="212" t="n">
        <f aca="false">L1052*(1+BW1052/100)</f>
        <v>0</v>
      </c>
      <c r="N1052" s="212" t="n">
        <v>2.5</v>
      </c>
      <c r="O1052" s="212" t="n">
        <f aca="false">G1052*N1052</f>
        <v>1.8</v>
      </c>
      <c r="P1052" s="213" t="s">
        <v>204</v>
      </c>
      <c r="Z1052" s="90" t="n">
        <f aca="false">IF(AQ1052="5",BJ1052,0)</f>
        <v>0</v>
      </c>
      <c r="AB1052" s="90" t="n">
        <f aca="false">IF(AQ1052="1",BH1052,0)</f>
        <v>0</v>
      </c>
      <c r="AC1052" s="90" t="n">
        <f aca="false">IF(AQ1052="1",BI1052,0)</f>
        <v>0</v>
      </c>
      <c r="AD1052" s="90" t="n">
        <f aca="false">IF(AQ1052="7",BH1052,0)</f>
        <v>0</v>
      </c>
      <c r="AE1052" s="90" t="n">
        <f aca="false">IF(AQ1052="7",BI1052,0)</f>
        <v>0</v>
      </c>
      <c r="AF1052" s="90" t="n">
        <f aca="false">IF(AQ1052="2",BH1052,0)</f>
        <v>0</v>
      </c>
      <c r="AG1052" s="90" t="n">
        <f aca="false">IF(AQ1052="2",BI1052,0)</f>
        <v>0</v>
      </c>
      <c r="AH1052" s="90" t="n">
        <f aca="false">IF(AQ1052="0",BJ1052,0)</f>
        <v>0</v>
      </c>
      <c r="AI1052" s="190" t="s">
        <v>123</v>
      </c>
      <c r="AJ1052" s="90" t="n">
        <f aca="false">IF(AN1052=0,L1052,0)</f>
        <v>0</v>
      </c>
      <c r="AK1052" s="90" t="n">
        <f aca="false">IF(AN1052=12,L1052,0)</f>
        <v>0</v>
      </c>
      <c r="AL1052" s="90" t="n">
        <f aca="false">IF(AN1052=21,L1052,0)</f>
        <v>0</v>
      </c>
      <c r="AN1052" s="90" t="n">
        <v>21</v>
      </c>
      <c r="AO1052" s="90" t="n">
        <f aca="false">H1052*0.78766333</f>
        <v>0</v>
      </c>
      <c r="AP1052" s="90" t="n">
        <f aca="false">H1052*(1-0.78766333)</f>
        <v>0</v>
      </c>
      <c r="AQ1052" s="89" t="s">
        <v>199</v>
      </c>
      <c r="AV1052" s="90" t="n">
        <f aca="false">AW1052+AX1052</f>
        <v>0</v>
      </c>
      <c r="AW1052" s="90" t="n">
        <f aca="false">G1052*AO1052</f>
        <v>0</v>
      </c>
      <c r="AX1052" s="90" t="n">
        <f aca="false">G1052*AP1052</f>
        <v>0</v>
      </c>
      <c r="AY1052" s="89" t="s">
        <v>1085</v>
      </c>
      <c r="AZ1052" s="89" t="s">
        <v>2790</v>
      </c>
      <c r="BA1052" s="190" t="s">
        <v>2742</v>
      </c>
      <c r="BC1052" s="90" t="n">
        <f aca="false">AW1052+AX1052</f>
        <v>0</v>
      </c>
      <c r="BD1052" s="90" t="n">
        <f aca="false">H1052/(100-BE1052)*100</f>
        <v>0</v>
      </c>
      <c r="BE1052" s="90" t="n">
        <v>0</v>
      </c>
      <c r="BF1052" s="90" t="n">
        <f aca="false">O1052</f>
        <v>1.8</v>
      </c>
      <c r="BH1052" s="90" t="n">
        <f aca="false">G1052*AO1052</f>
        <v>0</v>
      </c>
      <c r="BI1052" s="90" t="n">
        <f aca="false">G1052*AP1052</f>
        <v>0</v>
      </c>
      <c r="BJ1052" s="90" t="n">
        <f aca="false">G1052*H1052</f>
        <v>0</v>
      </c>
      <c r="BK1052" s="90"/>
      <c r="BL1052" s="90" t="n">
        <v>45</v>
      </c>
      <c r="BW1052" s="90" t="str">
        <f aca="false">I1052</f>
        <v>21</v>
      </c>
      <c r="BX1052" s="11" t="s">
        <v>2793</v>
      </c>
    </row>
    <row r="1053" customFormat="false" ht="24.05" hidden="false" customHeight="true" outlineLevel="0" collapsed="false">
      <c r="A1053" s="203"/>
      <c r="B1053" s="204" t="s">
        <v>123</v>
      </c>
      <c r="C1053" s="204" t="s">
        <v>356</v>
      </c>
      <c r="D1053" s="205" t="s">
        <v>2794</v>
      </c>
      <c r="E1053" s="205"/>
      <c r="F1053" s="203" t="s">
        <v>97</v>
      </c>
      <c r="G1053" s="206" t="s">
        <v>97</v>
      </c>
      <c r="H1053" s="203"/>
      <c r="I1053" s="203" t="s">
        <v>97</v>
      </c>
      <c r="J1053" s="207" t="n">
        <f aca="false">SUM(J1054:J1058)</f>
        <v>0</v>
      </c>
      <c r="K1053" s="207" t="n">
        <f aca="false">SUM(K1054:K1058)</f>
        <v>0</v>
      </c>
      <c r="L1053" s="207" t="n">
        <f aca="false">SUM(L1054:L1058)</f>
        <v>0</v>
      </c>
      <c r="M1053" s="207" t="n">
        <f aca="false">SUM(M1054:M1058)</f>
        <v>0</v>
      </c>
      <c r="N1053" s="208"/>
      <c r="O1053" s="207" t="n">
        <f aca="false">SUM(O1054:O1058)</f>
        <v>36.38917692</v>
      </c>
      <c r="P1053" s="208"/>
      <c r="AI1053" s="190" t="s">
        <v>123</v>
      </c>
      <c r="AS1053" s="178" t="n">
        <f aca="false">SUM(AJ1054:AJ1058)</f>
        <v>0</v>
      </c>
      <c r="AT1053" s="178" t="n">
        <f aca="false">SUM(AK1054:AK1058)</f>
        <v>0</v>
      </c>
      <c r="AU1053" s="178" t="n">
        <f aca="false">SUM(AL1054:AL1058)</f>
        <v>0</v>
      </c>
    </row>
    <row r="1054" customFormat="false" ht="35.5" hidden="false" customHeight="true" outlineLevel="0" collapsed="false">
      <c r="A1054" s="209" t="s">
        <v>2795</v>
      </c>
      <c r="B1054" s="209" t="s">
        <v>123</v>
      </c>
      <c r="C1054" s="209" t="s">
        <v>2796</v>
      </c>
      <c r="D1054" s="210" t="s">
        <v>2797</v>
      </c>
      <c r="E1054" s="210"/>
      <c r="F1054" s="209" t="s">
        <v>202</v>
      </c>
      <c r="G1054" s="211" t="n">
        <v>41.184</v>
      </c>
      <c r="H1054" s="212"/>
      <c r="I1054" s="213" t="s">
        <v>203</v>
      </c>
      <c r="J1054" s="212" t="n">
        <f aca="false">G1054*AO1054</f>
        <v>0</v>
      </c>
      <c r="K1054" s="212" t="n">
        <f aca="false">G1054*AP1054</f>
        <v>0</v>
      </c>
      <c r="L1054" s="212" t="n">
        <f aca="false">G1054*H1054</f>
        <v>0</v>
      </c>
      <c r="M1054" s="212" t="n">
        <f aca="false">L1054*(1+BW1054/100)</f>
        <v>0</v>
      </c>
      <c r="N1054" s="212" t="n">
        <v>0</v>
      </c>
      <c r="O1054" s="212" t="n">
        <f aca="false">G1054*N1054</f>
        <v>0</v>
      </c>
      <c r="P1054" s="213" t="s">
        <v>204</v>
      </c>
      <c r="Z1054" s="90" t="n">
        <f aca="false">IF(AQ1054="5",BJ1054,0)</f>
        <v>0</v>
      </c>
      <c r="AB1054" s="90" t="n">
        <f aca="false">IF(AQ1054="1",BH1054,0)</f>
        <v>0</v>
      </c>
      <c r="AC1054" s="90" t="n">
        <f aca="false">IF(AQ1054="1",BI1054,0)</f>
        <v>0</v>
      </c>
      <c r="AD1054" s="90" t="n">
        <f aca="false">IF(AQ1054="7",BH1054,0)</f>
        <v>0</v>
      </c>
      <c r="AE1054" s="90" t="n">
        <f aca="false">IF(AQ1054="7",BI1054,0)</f>
        <v>0</v>
      </c>
      <c r="AF1054" s="90" t="n">
        <f aca="false">IF(AQ1054="2",BH1054,0)</f>
        <v>0</v>
      </c>
      <c r="AG1054" s="90" t="n">
        <f aca="false">IF(AQ1054="2",BI1054,0)</f>
        <v>0</v>
      </c>
      <c r="AH1054" s="90" t="n">
        <f aca="false">IF(AQ1054="0",BJ1054,0)</f>
        <v>0</v>
      </c>
      <c r="AI1054" s="190" t="s">
        <v>123</v>
      </c>
      <c r="AJ1054" s="90" t="n">
        <f aca="false">IF(AN1054=0,L1054,0)</f>
        <v>0</v>
      </c>
      <c r="AK1054" s="90" t="n">
        <f aca="false">IF(AN1054=12,L1054,0)</f>
        <v>0</v>
      </c>
      <c r="AL1054" s="90" t="n">
        <f aca="false">IF(AN1054=21,L1054,0)</f>
        <v>0</v>
      </c>
      <c r="AN1054" s="90" t="n">
        <v>21</v>
      </c>
      <c r="AO1054" s="90" t="n">
        <f aca="false">H1054*0</f>
        <v>0</v>
      </c>
      <c r="AP1054" s="90" t="n">
        <f aca="false">H1054*(1-0)</f>
        <v>0</v>
      </c>
      <c r="AQ1054" s="89" t="s">
        <v>199</v>
      </c>
      <c r="AV1054" s="90" t="n">
        <f aca="false">AW1054+AX1054</f>
        <v>0</v>
      </c>
      <c r="AW1054" s="90" t="n">
        <f aca="false">G1054*AO1054</f>
        <v>0</v>
      </c>
      <c r="AX1054" s="90" t="n">
        <f aca="false">G1054*AP1054</f>
        <v>0</v>
      </c>
      <c r="AY1054" s="89" t="s">
        <v>2798</v>
      </c>
      <c r="AZ1054" s="89" t="s">
        <v>2790</v>
      </c>
      <c r="BA1054" s="190" t="s">
        <v>2742</v>
      </c>
      <c r="BC1054" s="90" t="n">
        <f aca="false">AW1054+AX1054</f>
        <v>0</v>
      </c>
      <c r="BD1054" s="90" t="n">
        <f aca="false">H1054/(100-BE1054)*100</f>
        <v>0</v>
      </c>
      <c r="BE1054" s="90" t="n">
        <v>0</v>
      </c>
      <c r="BF1054" s="90" t="n">
        <f aca="false">O1054</f>
        <v>0</v>
      </c>
      <c r="BH1054" s="90" t="n">
        <f aca="false">G1054*AO1054</f>
        <v>0</v>
      </c>
      <c r="BI1054" s="90" t="n">
        <f aca="false">G1054*AP1054</f>
        <v>0</v>
      </c>
      <c r="BJ1054" s="90" t="n">
        <f aca="false">G1054*H1054</f>
        <v>0</v>
      </c>
      <c r="BK1054" s="90"/>
      <c r="BL1054" s="90" t="n">
        <v>46</v>
      </c>
      <c r="BW1054" s="90" t="str">
        <f aca="false">I1054</f>
        <v>21</v>
      </c>
      <c r="BX1054" s="11" t="s">
        <v>2797</v>
      </c>
    </row>
    <row r="1055" customFormat="false" ht="24.05" hidden="false" customHeight="true" outlineLevel="0" collapsed="false">
      <c r="A1055" s="209" t="s">
        <v>2799</v>
      </c>
      <c r="B1055" s="209" t="s">
        <v>123</v>
      </c>
      <c r="C1055" s="209" t="s">
        <v>2800</v>
      </c>
      <c r="D1055" s="210" t="s">
        <v>2801</v>
      </c>
      <c r="E1055" s="210"/>
      <c r="F1055" s="209" t="s">
        <v>255</v>
      </c>
      <c r="G1055" s="211" t="n">
        <v>79.853</v>
      </c>
      <c r="H1055" s="212"/>
      <c r="I1055" s="213" t="s">
        <v>203</v>
      </c>
      <c r="J1055" s="212" t="n">
        <f aca="false">G1055*AO1055</f>
        <v>0</v>
      </c>
      <c r="K1055" s="212" t="n">
        <f aca="false">G1055*AP1055</f>
        <v>0</v>
      </c>
      <c r="L1055" s="212" t="n">
        <f aca="false">G1055*H1055</f>
        <v>0</v>
      </c>
      <c r="M1055" s="212" t="n">
        <f aca="false">L1055*(1+BW1055/100)</f>
        <v>0</v>
      </c>
      <c r="N1055" s="212" t="n">
        <v>0.21204</v>
      </c>
      <c r="O1055" s="212" t="n">
        <f aca="false">G1055*N1055</f>
        <v>16.93203012</v>
      </c>
      <c r="P1055" s="213" t="s">
        <v>204</v>
      </c>
      <c r="Z1055" s="90" t="n">
        <f aca="false">IF(AQ1055="5",BJ1055,0)</f>
        <v>0</v>
      </c>
      <c r="AB1055" s="90" t="n">
        <f aca="false">IF(AQ1055="1",BH1055,0)</f>
        <v>0</v>
      </c>
      <c r="AC1055" s="90" t="n">
        <f aca="false">IF(AQ1055="1",BI1055,0)</f>
        <v>0</v>
      </c>
      <c r="AD1055" s="90" t="n">
        <f aca="false">IF(AQ1055="7",BH1055,0)</f>
        <v>0</v>
      </c>
      <c r="AE1055" s="90" t="n">
        <f aca="false">IF(AQ1055="7",BI1055,0)</f>
        <v>0</v>
      </c>
      <c r="AF1055" s="90" t="n">
        <f aca="false">IF(AQ1055="2",BH1055,0)</f>
        <v>0</v>
      </c>
      <c r="AG1055" s="90" t="n">
        <f aca="false">IF(AQ1055="2",BI1055,0)</f>
        <v>0</v>
      </c>
      <c r="AH1055" s="90" t="n">
        <f aca="false">IF(AQ1055="0",BJ1055,0)</f>
        <v>0</v>
      </c>
      <c r="AI1055" s="190" t="s">
        <v>123</v>
      </c>
      <c r="AJ1055" s="90" t="n">
        <f aca="false">IF(AN1055=0,L1055,0)</f>
        <v>0</v>
      </c>
      <c r="AK1055" s="90" t="n">
        <f aca="false">IF(AN1055=12,L1055,0)</f>
        <v>0</v>
      </c>
      <c r="AL1055" s="90" t="n">
        <f aca="false">IF(AN1055=21,L1055,0)</f>
        <v>0</v>
      </c>
      <c r="AN1055" s="90" t="n">
        <v>21</v>
      </c>
      <c r="AO1055" s="90" t="n">
        <f aca="false">H1055*0.35187887</f>
        <v>0</v>
      </c>
      <c r="AP1055" s="90" t="n">
        <f aca="false">H1055*(1-0.35187887)</f>
        <v>0</v>
      </c>
      <c r="AQ1055" s="89" t="s">
        <v>199</v>
      </c>
      <c r="AV1055" s="90" t="n">
        <f aca="false">AW1055+AX1055</f>
        <v>0</v>
      </c>
      <c r="AW1055" s="90" t="n">
        <f aca="false">G1055*AO1055</f>
        <v>0</v>
      </c>
      <c r="AX1055" s="90" t="n">
        <f aca="false">G1055*AP1055</f>
        <v>0</v>
      </c>
      <c r="AY1055" s="89" t="s">
        <v>2798</v>
      </c>
      <c r="AZ1055" s="89" t="s">
        <v>2790</v>
      </c>
      <c r="BA1055" s="190" t="s">
        <v>2742</v>
      </c>
      <c r="BC1055" s="90" t="n">
        <f aca="false">AW1055+AX1055</f>
        <v>0</v>
      </c>
      <c r="BD1055" s="90" t="n">
        <f aca="false">H1055/(100-BE1055)*100</f>
        <v>0</v>
      </c>
      <c r="BE1055" s="90" t="n">
        <v>0</v>
      </c>
      <c r="BF1055" s="90" t="n">
        <f aca="false">O1055</f>
        <v>16.93203012</v>
      </c>
      <c r="BH1055" s="90" t="n">
        <f aca="false">G1055*AO1055</f>
        <v>0</v>
      </c>
      <c r="BI1055" s="90" t="n">
        <f aca="false">G1055*AP1055</f>
        <v>0</v>
      </c>
      <c r="BJ1055" s="90" t="n">
        <f aca="false">G1055*H1055</f>
        <v>0</v>
      </c>
      <c r="BK1055" s="90"/>
      <c r="BL1055" s="90" t="n">
        <v>46</v>
      </c>
      <c r="BW1055" s="90" t="str">
        <f aca="false">I1055</f>
        <v>21</v>
      </c>
      <c r="BX1055" s="11" t="s">
        <v>2801</v>
      </c>
    </row>
    <row r="1056" customFormat="false" ht="24.05" hidden="false" customHeight="true" outlineLevel="0" collapsed="false">
      <c r="A1056" s="214" t="s">
        <v>2802</v>
      </c>
      <c r="B1056" s="214" t="s">
        <v>123</v>
      </c>
      <c r="C1056" s="214" t="s">
        <v>2803</v>
      </c>
      <c r="D1056" s="215" t="s">
        <v>2804</v>
      </c>
      <c r="E1056" s="215"/>
      <c r="F1056" s="214" t="s">
        <v>261</v>
      </c>
      <c r="G1056" s="216" t="n">
        <v>245.7</v>
      </c>
      <c r="H1056" s="217"/>
      <c r="I1056" s="218" t="s">
        <v>203</v>
      </c>
      <c r="J1056" s="217" t="n">
        <f aca="false">G1056*AO1056</f>
        <v>0</v>
      </c>
      <c r="K1056" s="217" t="n">
        <f aca="false">G1056*AP1056</f>
        <v>0</v>
      </c>
      <c r="L1056" s="217" t="n">
        <f aca="false">G1056*H1056</f>
        <v>0</v>
      </c>
      <c r="M1056" s="217" t="n">
        <f aca="false">L1056*(1+BW1056/100)</f>
        <v>0</v>
      </c>
      <c r="N1056" s="217" t="n">
        <v>0.0623</v>
      </c>
      <c r="O1056" s="217" t="n">
        <f aca="false">G1056*N1056</f>
        <v>15.30711</v>
      </c>
      <c r="P1056" s="218" t="s">
        <v>204</v>
      </c>
      <c r="Z1056" s="90" t="n">
        <f aca="false">IF(AQ1056="5",BJ1056,0)</f>
        <v>0</v>
      </c>
      <c r="AB1056" s="90" t="n">
        <f aca="false">IF(AQ1056="1",BH1056,0)</f>
        <v>0</v>
      </c>
      <c r="AC1056" s="90" t="n">
        <f aca="false">IF(AQ1056="1",BI1056,0)</f>
        <v>0</v>
      </c>
      <c r="AD1056" s="90" t="n">
        <f aca="false">IF(AQ1056="7",BH1056,0)</f>
        <v>0</v>
      </c>
      <c r="AE1056" s="90" t="n">
        <f aca="false">IF(AQ1056="7",BI1056,0)</f>
        <v>0</v>
      </c>
      <c r="AF1056" s="90" t="n">
        <f aca="false">IF(AQ1056="2",BH1056,0)</f>
        <v>0</v>
      </c>
      <c r="AG1056" s="90" t="n">
        <f aca="false">IF(AQ1056="2",BI1056,0)</f>
        <v>0</v>
      </c>
      <c r="AH1056" s="90" t="n">
        <f aca="false">IF(AQ1056="0",BJ1056,0)</f>
        <v>0</v>
      </c>
      <c r="AI1056" s="190" t="s">
        <v>123</v>
      </c>
      <c r="AJ1056" s="219" t="n">
        <f aca="false">IF(AN1056=0,L1056,0)</f>
        <v>0</v>
      </c>
      <c r="AK1056" s="219" t="n">
        <f aca="false">IF(AN1056=12,L1056,0)</f>
        <v>0</v>
      </c>
      <c r="AL1056" s="219" t="n">
        <f aca="false">IF(AN1056=21,L1056,0)</f>
        <v>0</v>
      </c>
      <c r="AN1056" s="90" t="n">
        <v>21</v>
      </c>
      <c r="AO1056" s="90" t="n">
        <f aca="false">H1056*1</f>
        <v>0</v>
      </c>
      <c r="AP1056" s="90" t="n">
        <f aca="false">H1056*(1-1)</f>
        <v>0</v>
      </c>
      <c r="AQ1056" s="220" t="s">
        <v>199</v>
      </c>
      <c r="AV1056" s="90" t="n">
        <f aca="false">AW1056+AX1056</f>
        <v>0</v>
      </c>
      <c r="AW1056" s="90" t="n">
        <f aca="false">G1056*AO1056</f>
        <v>0</v>
      </c>
      <c r="AX1056" s="90" t="n">
        <f aca="false">G1056*AP1056</f>
        <v>0</v>
      </c>
      <c r="AY1056" s="89" t="s">
        <v>2798</v>
      </c>
      <c r="AZ1056" s="89" t="s">
        <v>2790</v>
      </c>
      <c r="BA1056" s="190" t="s">
        <v>2742</v>
      </c>
      <c r="BC1056" s="90" t="n">
        <f aca="false">AW1056+AX1056</f>
        <v>0</v>
      </c>
      <c r="BD1056" s="90" t="n">
        <f aca="false">H1056/(100-BE1056)*100</f>
        <v>0</v>
      </c>
      <c r="BE1056" s="90" t="n">
        <v>0</v>
      </c>
      <c r="BF1056" s="90" t="n">
        <f aca="false">O1056</f>
        <v>15.30711</v>
      </c>
      <c r="BH1056" s="219" t="n">
        <f aca="false">G1056*AO1056</f>
        <v>0</v>
      </c>
      <c r="BI1056" s="219" t="n">
        <f aca="false">G1056*AP1056</f>
        <v>0</v>
      </c>
      <c r="BJ1056" s="219" t="n">
        <f aca="false">G1056*H1056</f>
        <v>0</v>
      </c>
      <c r="BK1056" s="219"/>
      <c r="BL1056" s="90" t="n">
        <v>46</v>
      </c>
      <c r="BW1056" s="90" t="str">
        <f aca="false">I1056</f>
        <v>21</v>
      </c>
      <c r="BX1056" s="221" t="s">
        <v>2804</v>
      </c>
    </row>
    <row r="1057" customFormat="false" ht="24.05" hidden="false" customHeight="true" outlineLevel="0" collapsed="false">
      <c r="A1057" s="209" t="s">
        <v>2805</v>
      </c>
      <c r="B1057" s="209" t="s">
        <v>123</v>
      </c>
      <c r="C1057" s="209" t="s">
        <v>2806</v>
      </c>
      <c r="D1057" s="210" t="s">
        <v>2807</v>
      </c>
      <c r="E1057" s="210"/>
      <c r="F1057" s="209" t="s">
        <v>255</v>
      </c>
      <c r="G1057" s="211" t="n">
        <v>16.38</v>
      </c>
      <c r="H1057" s="212"/>
      <c r="I1057" s="213" t="s">
        <v>203</v>
      </c>
      <c r="J1057" s="212" t="n">
        <f aca="false">G1057*AO1057</f>
        <v>0</v>
      </c>
      <c r="K1057" s="212" t="n">
        <f aca="false">G1057*AP1057</f>
        <v>0</v>
      </c>
      <c r="L1057" s="212" t="n">
        <f aca="false">G1057*H1057</f>
        <v>0</v>
      </c>
      <c r="M1057" s="212" t="n">
        <f aca="false">L1057*(1+BW1057/100)</f>
        <v>0</v>
      </c>
      <c r="N1057" s="212" t="n">
        <v>0.25336</v>
      </c>
      <c r="O1057" s="212" t="n">
        <f aca="false">G1057*N1057</f>
        <v>4.1500368</v>
      </c>
      <c r="P1057" s="213" t="s">
        <v>204</v>
      </c>
      <c r="Z1057" s="90" t="n">
        <f aca="false">IF(AQ1057="5",BJ1057,0)</f>
        <v>0</v>
      </c>
      <c r="AB1057" s="90" t="n">
        <f aca="false">IF(AQ1057="1",BH1057,0)</f>
        <v>0</v>
      </c>
      <c r="AC1057" s="90" t="n">
        <f aca="false">IF(AQ1057="1",BI1057,0)</f>
        <v>0</v>
      </c>
      <c r="AD1057" s="90" t="n">
        <f aca="false">IF(AQ1057="7",BH1057,0)</f>
        <v>0</v>
      </c>
      <c r="AE1057" s="90" t="n">
        <f aca="false">IF(AQ1057="7",BI1057,0)</f>
        <v>0</v>
      </c>
      <c r="AF1057" s="90" t="n">
        <f aca="false">IF(AQ1057="2",BH1057,0)</f>
        <v>0</v>
      </c>
      <c r="AG1057" s="90" t="n">
        <f aca="false">IF(AQ1057="2",BI1057,0)</f>
        <v>0</v>
      </c>
      <c r="AH1057" s="90" t="n">
        <f aca="false">IF(AQ1057="0",BJ1057,0)</f>
        <v>0</v>
      </c>
      <c r="AI1057" s="190" t="s">
        <v>123</v>
      </c>
      <c r="AJ1057" s="90" t="n">
        <f aca="false">IF(AN1057=0,L1057,0)</f>
        <v>0</v>
      </c>
      <c r="AK1057" s="90" t="n">
        <f aca="false">IF(AN1057=12,L1057,0)</f>
        <v>0</v>
      </c>
      <c r="AL1057" s="90" t="n">
        <f aca="false">IF(AN1057=21,L1057,0)</f>
        <v>0</v>
      </c>
      <c r="AN1057" s="90" t="n">
        <v>21</v>
      </c>
      <c r="AO1057" s="90" t="n">
        <f aca="false">H1057*0.783461302</f>
        <v>0</v>
      </c>
      <c r="AP1057" s="90" t="n">
        <f aca="false">H1057*(1-0.783461302)</f>
        <v>0</v>
      </c>
      <c r="AQ1057" s="89" t="s">
        <v>199</v>
      </c>
      <c r="AV1057" s="90" t="n">
        <f aca="false">AW1057+AX1057</f>
        <v>0</v>
      </c>
      <c r="AW1057" s="90" t="n">
        <f aca="false">G1057*AO1057</f>
        <v>0</v>
      </c>
      <c r="AX1057" s="90" t="n">
        <f aca="false">G1057*AP1057</f>
        <v>0</v>
      </c>
      <c r="AY1057" s="89" t="s">
        <v>2798</v>
      </c>
      <c r="AZ1057" s="89" t="s">
        <v>2790</v>
      </c>
      <c r="BA1057" s="190" t="s">
        <v>2742</v>
      </c>
      <c r="BC1057" s="90" t="n">
        <f aca="false">AW1057+AX1057</f>
        <v>0</v>
      </c>
      <c r="BD1057" s="90" t="n">
        <f aca="false">H1057/(100-BE1057)*100</f>
        <v>0</v>
      </c>
      <c r="BE1057" s="90" t="n">
        <v>0</v>
      </c>
      <c r="BF1057" s="90" t="n">
        <f aca="false">O1057</f>
        <v>4.1500368</v>
      </c>
      <c r="BH1057" s="90" t="n">
        <f aca="false">G1057*AO1057</f>
        <v>0</v>
      </c>
      <c r="BI1057" s="90" t="n">
        <f aca="false">G1057*AP1057</f>
        <v>0</v>
      </c>
      <c r="BJ1057" s="90" t="n">
        <f aca="false">G1057*H1057</f>
        <v>0</v>
      </c>
      <c r="BK1057" s="90"/>
      <c r="BL1057" s="90" t="n">
        <v>46</v>
      </c>
      <c r="BW1057" s="90" t="str">
        <f aca="false">I1057</f>
        <v>21</v>
      </c>
      <c r="BX1057" s="11" t="s">
        <v>2807</v>
      </c>
    </row>
    <row r="1058" customFormat="false" ht="15" hidden="false" customHeight="true" outlineLevel="0" collapsed="false">
      <c r="A1058" s="209" t="s">
        <v>2808</v>
      </c>
      <c r="B1058" s="209" t="s">
        <v>123</v>
      </c>
      <c r="C1058" s="209" t="s">
        <v>2809</v>
      </c>
      <c r="D1058" s="210" t="s">
        <v>2810</v>
      </c>
      <c r="E1058" s="210"/>
      <c r="F1058" s="209" t="s">
        <v>264</v>
      </c>
      <c r="G1058" s="211" t="n">
        <v>36.389</v>
      </c>
      <c r="H1058" s="212"/>
      <c r="I1058" s="213" t="s">
        <v>203</v>
      </c>
      <c r="J1058" s="212" t="n">
        <f aca="false">G1058*AO1058</f>
        <v>0</v>
      </c>
      <c r="K1058" s="212" t="n">
        <f aca="false">G1058*AP1058</f>
        <v>0</v>
      </c>
      <c r="L1058" s="212" t="n">
        <f aca="false">G1058*H1058</f>
        <v>0</v>
      </c>
      <c r="M1058" s="212" t="n">
        <f aca="false">L1058*(1+BW1058/100)</f>
        <v>0</v>
      </c>
      <c r="N1058" s="212" t="n">
        <v>0</v>
      </c>
      <c r="O1058" s="212" t="n">
        <f aca="false">G1058*N1058</f>
        <v>0</v>
      </c>
      <c r="P1058" s="213" t="s">
        <v>204</v>
      </c>
      <c r="Z1058" s="90" t="n">
        <f aca="false">IF(AQ1058="5",BJ1058,0)</f>
        <v>0</v>
      </c>
      <c r="AB1058" s="90" t="n">
        <f aca="false">IF(AQ1058="1",BH1058,0)</f>
        <v>0</v>
      </c>
      <c r="AC1058" s="90" t="n">
        <f aca="false">IF(AQ1058="1",BI1058,0)</f>
        <v>0</v>
      </c>
      <c r="AD1058" s="90" t="n">
        <f aca="false">IF(AQ1058="7",BH1058,0)</f>
        <v>0</v>
      </c>
      <c r="AE1058" s="90" t="n">
        <f aca="false">IF(AQ1058="7",BI1058,0)</f>
        <v>0</v>
      </c>
      <c r="AF1058" s="90" t="n">
        <f aca="false">IF(AQ1058="2",BH1058,0)</f>
        <v>0</v>
      </c>
      <c r="AG1058" s="90" t="n">
        <f aca="false">IF(AQ1058="2",BI1058,0)</f>
        <v>0</v>
      </c>
      <c r="AH1058" s="90" t="n">
        <f aca="false">IF(AQ1058="0",BJ1058,0)</f>
        <v>0</v>
      </c>
      <c r="AI1058" s="190" t="s">
        <v>123</v>
      </c>
      <c r="AJ1058" s="90" t="n">
        <f aca="false">IF(AN1058=0,L1058,0)</f>
        <v>0</v>
      </c>
      <c r="AK1058" s="90" t="n">
        <f aca="false">IF(AN1058=12,L1058,0)</f>
        <v>0</v>
      </c>
      <c r="AL1058" s="90" t="n">
        <f aca="false">IF(AN1058=21,L1058,0)</f>
        <v>0</v>
      </c>
      <c r="AN1058" s="90" t="n">
        <v>21</v>
      </c>
      <c r="AO1058" s="90" t="n">
        <f aca="false">H1058*0</f>
        <v>0</v>
      </c>
      <c r="AP1058" s="90" t="n">
        <f aca="false">H1058*(1-0)</f>
        <v>0</v>
      </c>
      <c r="AQ1058" s="89" t="s">
        <v>220</v>
      </c>
      <c r="AV1058" s="90" t="n">
        <f aca="false">AW1058+AX1058</f>
        <v>0</v>
      </c>
      <c r="AW1058" s="90" t="n">
        <f aca="false">G1058*AO1058</f>
        <v>0</v>
      </c>
      <c r="AX1058" s="90" t="n">
        <f aca="false">G1058*AP1058</f>
        <v>0</v>
      </c>
      <c r="AY1058" s="89" t="s">
        <v>2798</v>
      </c>
      <c r="AZ1058" s="89" t="s">
        <v>2790</v>
      </c>
      <c r="BA1058" s="190" t="s">
        <v>2742</v>
      </c>
      <c r="BC1058" s="90" t="n">
        <f aca="false">AW1058+AX1058</f>
        <v>0</v>
      </c>
      <c r="BD1058" s="90" t="n">
        <f aca="false">H1058/(100-BE1058)*100</f>
        <v>0</v>
      </c>
      <c r="BE1058" s="90" t="n">
        <v>0</v>
      </c>
      <c r="BF1058" s="90" t="n">
        <f aca="false">O1058</f>
        <v>0</v>
      </c>
      <c r="BH1058" s="90" t="n">
        <f aca="false">G1058*AO1058</f>
        <v>0</v>
      </c>
      <c r="BI1058" s="90" t="n">
        <f aca="false">G1058*AP1058</f>
        <v>0</v>
      </c>
      <c r="BJ1058" s="90" t="n">
        <f aca="false">G1058*H1058</f>
        <v>0</v>
      </c>
      <c r="BK1058" s="90"/>
      <c r="BL1058" s="90" t="n">
        <v>46</v>
      </c>
      <c r="BW1058" s="90" t="str">
        <f aca="false">I1058</f>
        <v>21</v>
      </c>
      <c r="BX1058" s="11" t="s">
        <v>2810</v>
      </c>
    </row>
    <row r="1059" customFormat="false" ht="24.05" hidden="false" customHeight="true" outlineLevel="0" collapsed="false">
      <c r="A1059" s="203"/>
      <c r="B1059" s="204" t="s">
        <v>123</v>
      </c>
      <c r="C1059" s="204" t="s">
        <v>486</v>
      </c>
      <c r="D1059" s="205" t="s">
        <v>2811</v>
      </c>
      <c r="E1059" s="205"/>
      <c r="F1059" s="203" t="s">
        <v>97</v>
      </c>
      <c r="G1059" s="206" t="s">
        <v>97</v>
      </c>
      <c r="H1059" s="203"/>
      <c r="I1059" s="203" t="s">
        <v>97</v>
      </c>
      <c r="J1059" s="207" t="n">
        <f aca="false">SUM(J1060:J1074)</f>
        <v>0</v>
      </c>
      <c r="K1059" s="207" t="n">
        <f aca="false">SUM(K1060:K1074)</f>
        <v>0</v>
      </c>
      <c r="L1059" s="207" t="n">
        <f aca="false">SUM(L1060:L1074)</f>
        <v>0</v>
      </c>
      <c r="M1059" s="207" t="n">
        <f aca="false">SUM(M1060:M1074)</f>
        <v>0</v>
      </c>
      <c r="N1059" s="208"/>
      <c r="O1059" s="207" t="n">
        <f aca="false">SUM(O1060:O1074)</f>
        <v>1.9455063</v>
      </c>
      <c r="P1059" s="208"/>
      <c r="AI1059" s="190" t="s">
        <v>123</v>
      </c>
      <c r="AS1059" s="178" t="n">
        <f aca="false">SUM(AJ1060:AJ1074)</f>
        <v>0</v>
      </c>
      <c r="AT1059" s="178" t="n">
        <f aca="false">SUM(AK1060:AK1074)</f>
        <v>0</v>
      </c>
      <c r="AU1059" s="178" t="n">
        <f aca="false">SUM(AL1060:AL1074)</f>
        <v>0</v>
      </c>
    </row>
    <row r="1060" customFormat="false" ht="15" hidden="false" customHeight="true" outlineLevel="0" collapsed="false">
      <c r="A1060" s="209" t="s">
        <v>2812</v>
      </c>
      <c r="B1060" s="209" t="s">
        <v>123</v>
      </c>
      <c r="C1060" s="209" t="s">
        <v>2813</v>
      </c>
      <c r="D1060" s="210" t="s">
        <v>2814</v>
      </c>
      <c r="E1060" s="210"/>
      <c r="F1060" s="209" t="s">
        <v>313</v>
      </c>
      <c r="G1060" s="211" t="n">
        <v>239</v>
      </c>
      <c r="H1060" s="212"/>
      <c r="I1060" s="213" t="s">
        <v>203</v>
      </c>
      <c r="J1060" s="212" t="n">
        <f aca="false">G1060*AO1060</f>
        <v>0</v>
      </c>
      <c r="K1060" s="212" t="n">
        <f aca="false">G1060*AP1060</f>
        <v>0</v>
      </c>
      <c r="L1060" s="212" t="n">
        <f aca="false">G1060*H1060</f>
        <v>0</v>
      </c>
      <c r="M1060" s="212" t="n">
        <f aca="false">L1060*(1+BW1060/100)</f>
        <v>0</v>
      </c>
      <c r="N1060" s="212" t="n">
        <v>0.0001</v>
      </c>
      <c r="O1060" s="212" t="n">
        <f aca="false">G1060*N1060</f>
        <v>0.0239</v>
      </c>
      <c r="P1060" s="213" t="s">
        <v>204</v>
      </c>
      <c r="Z1060" s="90" t="n">
        <f aca="false">IF(AQ1060="5",BJ1060,0)</f>
        <v>0</v>
      </c>
      <c r="AB1060" s="90" t="n">
        <f aca="false">IF(AQ1060="1",BH1060,0)</f>
        <v>0</v>
      </c>
      <c r="AC1060" s="90" t="n">
        <f aca="false">IF(AQ1060="1",BI1060,0)</f>
        <v>0</v>
      </c>
      <c r="AD1060" s="90" t="n">
        <f aca="false">IF(AQ1060="7",BH1060,0)</f>
        <v>0</v>
      </c>
      <c r="AE1060" s="90" t="n">
        <f aca="false">IF(AQ1060="7",BI1060,0)</f>
        <v>0</v>
      </c>
      <c r="AF1060" s="90" t="n">
        <f aca="false">IF(AQ1060="2",BH1060,0)</f>
        <v>0</v>
      </c>
      <c r="AG1060" s="90" t="n">
        <f aca="false">IF(AQ1060="2",BI1060,0)</f>
        <v>0</v>
      </c>
      <c r="AH1060" s="90" t="n">
        <f aca="false">IF(AQ1060="0",BJ1060,0)</f>
        <v>0</v>
      </c>
      <c r="AI1060" s="190" t="s">
        <v>123</v>
      </c>
      <c r="AJ1060" s="90" t="n">
        <f aca="false">IF(AN1060=0,L1060,0)</f>
        <v>0</v>
      </c>
      <c r="AK1060" s="90" t="n">
        <f aca="false">IF(AN1060=12,L1060,0)</f>
        <v>0</v>
      </c>
      <c r="AL1060" s="90" t="n">
        <f aca="false">IF(AN1060=21,L1060,0)</f>
        <v>0</v>
      </c>
      <c r="AN1060" s="90" t="n">
        <v>21</v>
      </c>
      <c r="AO1060" s="90" t="n">
        <f aca="false">H1060*0.104086869</f>
        <v>0</v>
      </c>
      <c r="AP1060" s="90" t="n">
        <f aca="false">H1060*(1-0.104086869)</f>
        <v>0</v>
      </c>
      <c r="AQ1060" s="89" t="s">
        <v>199</v>
      </c>
      <c r="AV1060" s="90" t="n">
        <f aca="false">AW1060+AX1060</f>
        <v>0</v>
      </c>
      <c r="AW1060" s="90" t="n">
        <f aca="false">G1060*AO1060</f>
        <v>0</v>
      </c>
      <c r="AX1060" s="90" t="n">
        <f aca="false">G1060*AP1060</f>
        <v>0</v>
      </c>
      <c r="AY1060" s="89" t="s">
        <v>2815</v>
      </c>
      <c r="AZ1060" s="89" t="s">
        <v>2816</v>
      </c>
      <c r="BA1060" s="190" t="s">
        <v>2742</v>
      </c>
      <c r="BC1060" s="90" t="n">
        <f aca="false">AW1060+AX1060</f>
        <v>0</v>
      </c>
      <c r="BD1060" s="90" t="n">
        <f aca="false">H1060/(100-BE1060)*100</f>
        <v>0</v>
      </c>
      <c r="BE1060" s="90" t="n">
        <v>0</v>
      </c>
      <c r="BF1060" s="90" t="n">
        <f aca="false">O1060</f>
        <v>0.0239</v>
      </c>
      <c r="BH1060" s="90" t="n">
        <f aca="false">G1060*AO1060</f>
        <v>0</v>
      </c>
      <c r="BI1060" s="90" t="n">
        <f aca="false">G1060*AP1060</f>
        <v>0</v>
      </c>
      <c r="BJ1060" s="90" t="n">
        <f aca="false">G1060*H1060</f>
        <v>0</v>
      </c>
      <c r="BK1060" s="90"/>
      <c r="BL1060" s="90" t="n">
        <v>87</v>
      </c>
      <c r="BW1060" s="90" t="str">
        <f aca="false">I1060</f>
        <v>21</v>
      </c>
      <c r="BX1060" s="11" t="s">
        <v>2814</v>
      </c>
    </row>
    <row r="1061" customFormat="false" ht="24.05" hidden="false" customHeight="true" outlineLevel="0" collapsed="false">
      <c r="A1061" s="214" t="s">
        <v>2817</v>
      </c>
      <c r="B1061" s="214" t="s">
        <v>123</v>
      </c>
      <c r="C1061" s="214" t="s">
        <v>2818</v>
      </c>
      <c r="D1061" s="215" t="s">
        <v>2819</v>
      </c>
      <c r="E1061" s="215"/>
      <c r="F1061" s="214" t="s">
        <v>261</v>
      </c>
      <c r="G1061" s="216" t="n">
        <v>9.81</v>
      </c>
      <c r="H1061" s="217"/>
      <c r="I1061" s="218" t="s">
        <v>203</v>
      </c>
      <c r="J1061" s="217" t="n">
        <f aca="false">G1061*AO1061</f>
        <v>0</v>
      </c>
      <c r="K1061" s="217" t="n">
        <f aca="false">G1061*AP1061</f>
        <v>0</v>
      </c>
      <c r="L1061" s="217" t="n">
        <f aca="false">G1061*H1061</f>
        <v>0</v>
      </c>
      <c r="M1061" s="217" t="n">
        <f aca="false">L1061*(1+BW1061/100)</f>
        <v>0</v>
      </c>
      <c r="N1061" s="217" t="n">
        <v>0.00287</v>
      </c>
      <c r="O1061" s="217" t="n">
        <f aca="false">G1061*N1061</f>
        <v>0.0281547</v>
      </c>
      <c r="P1061" s="218" t="s">
        <v>204</v>
      </c>
      <c r="Z1061" s="90" t="n">
        <f aca="false">IF(AQ1061="5",BJ1061,0)</f>
        <v>0</v>
      </c>
      <c r="AB1061" s="90" t="n">
        <f aca="false">IF(AQ1061="1",BH1061,0)</f>
        <v>0</v>
      </c>
      <c r="AC1061" s="90" t="n">
        <f aca="false">IF(AQ1061="1",BI1061,0)</f>
        <v>0</v>
      </c>
      <c r="AD1061" s="90" t="n">
        <f aca="false">IF(AQ1061="7",BH1061,0)</f>
        <v>0</v>
      </c>
      <c r="AE1061" s="90" t="n">
        <f aca="false">IF(AQ1061="7",BI1061,0)</f>
        <v>0</v>
      </c>
      <c r="AF1061" s="90" t="n">
        <f aca="false">IF(AQ1061="2",BH1061,0)</f>
        <v>0</v>
      </c>
      <c r="AG1061" s="90" t="n">
        <f aca="false">IF(AQ1061="2",BI1061,0)</f>
        <v>0</v>
      </c>
      <c r="AH1061" s="90" t="n">
        <f aca="false">IF(AQ1061="0",BJ1061,0)</f>
        <v>0</v>
      </c>
      <c r="AI1061" s="190" t="s">
        <v>123</v>
      </c>
      <c r="AJ1061" s="219" t="n">
        <f aca="false">IF(AN1061=0,L1061,0)</f>
        <v>0</v>
      </c>
      <c r="AK1061" s="219" t="n">
        <f aca="false">IF(AN1061=12,L1061,0)</f>
        <v>0</v>
      </c>
      <c r="AL1061" s="219" t="n">
        <f aca="false">IF(AN1061=21,L1061,0)</f>
        <v>0</v>
      </c>
      <c r="AN1061" s="90" t="n">
        <v>21</v>
      </c>
      <c r="AO1061" s="90" t="n">
        <f aca="false">H1061*1</f>
        <v>0</v>
      </c>
      <c r="AP1061" s="90" t="n">
        <f aca="false">H1061*(1-1)</f>
        <v>0</v>
      </c>
      <c r="AQ1061" s="220" t="s">
        <v>199</v>
      </c>
      <c r="AV1061" s="90" t="n">
        <f aca="false">AW1061+AX1061</f>
        <v>0</v>
      </c>
      <c r="AW1061" s="90" t="n">
        <f aca="false">G1061*AO1061</f>
        <v>0</v>
      </c>
      <c r="AX1061" s="90" t="n">
        <f aca="false">G1061*AP1061</f>
        <v>0</v>
      </c>
      <c r="AY1061" s="89" t="s">
        <v>2815</v>
      </c>
      <c r="AZ1061" s="89" t="s">
        <v>2816</v>
      </c>
      <c r="BA1061" s="190" t="s">
        <v>2742</v>
      </c>
      <c r="BC1061" s="90" t="n">
        <f aca="false">AW1061+AX1061</f>
        <v>0</v>
      </c>
      <c r="BD1061" s="90" t="n">
        <f aca="false">H1061/(100-BE1061)*100</f>
        <v>0</v>
      </c>
      <c r="BE1061" s="90" t="n">
        <v>0</v>
      </c>
      <c r="BF1061" s="90" t="n">
        <f aca="false">O1061</f>
        <v>0.0281547</v>
      </c>
      <c r="BH1061" s="219" t="n">
        <f aca="false">G1061*AO1061</f>
        <v>0</v>
      </c>
      <c r="BI1061" s="219" t="n">
        <f aca="false">G1061*AP1061</f>
        <v>0</v>
      </c>
      <c r="BJ1061" s="219" t="n">
        <f aca="false">G1061*H1061</f>
        <v>0</v>
      </c>
      <c r="BK1061" s="219"/>
      <c r="BL1061" s="90" t="n">
        <v>87</v>
      </c>
      <c r="BW1061" s="90" t="str">
        <f aca="false">I1061</f>
        <v>21</v>
      </c>
      <c r="BX1061" s="221" t="s">
        <v>2819</v>
      </c>
    </row>
    <row r="1062" customFormat="false" ht="24.05" hidden="false" customHeight="true" outlineLevel="0" collapsed="false">
      <c r="A1062" s="214" t="s">
        <v>2820</v>
      </c>
      <c r="B1062" s="214" t="s">
        <v>123</v>
      </c>
      <c r="C1062" s="214" t="s">
        <v>2821</v>
      </c>
      <c r="D1062" s="215" t="s">
        <v>2822</v>
      </c>
      <c r="E1062" s="215"/>
      <c r="F1062" s="214" t="s">
        <v>261</v>
      </c>
      <c r="G1062" s="216" t="n">
        <v>2.18</v>
      </c>
      <c r="H1062" s="217"/>
      <c r="I1062" s="218" t="s">
        <v>203</v>
      </c>
      <c r="J1062" s="217" t="n">
        <f aca="false">G1062*AO1062</f>
        <v>0</v>
      </c>
      <c r="K1062" s="217" t="n">
        <f aca="false">G1062*AP1062</f>
        <v>0</v>
      </c>
      <c r="L1062" s="217" t="n">
        <f aca="false">G1062*H1062</f>
        <v>0</v>
      </c>
      <c r="M1062" s="217" t="n">
        <f aca="false">L1062*(1+BW1062/100)</f>
        <v>0</v>
      </c>
      <c r="N1062" s="217" t="n">
        <v>0.00542</v>
      </c>
      <c r="O1062" s="217" t="n">
        <f aca="false">G1062*N1062</f>
        <v>0.0118156</v>
      </c>
      <c r="P1062" s="218" t="s">
        <v>204</v>
      </c>
      <c r="Z1062" s="90" t="n">
        <f aca="false">IF(AQ1062="5",BJ1062,0)</f>
        <v>0</v>
      </c>
      <c r="AB1062" s="90" t="n">
        <f aca="false">IF(AQ1062="1",BH1062,0)</f>
        <v>0</v>
      </c>
      <c r="AC1062" s="90" t="n">
        <f aca="false">IF(AQ1062="1",BI1062,0)</f>
        <v>0</v>
      </c>
      <c r="AD1062" s="90" t="n">
        <f aca="false">IF(AQ1062="7",BH1062,0)</f>
        <v>0</v>
      </c>
      <c r="AE1062" s="90" t="n">
        <f aca="false">IF(AQ1062="7",BI1062,0)</f>
        <v>0</v>
      </c>
      <c r="AF1062" s="90" t="n">
        <f aca="false">IF(AQ1062="2",BH1062,0)</f>
        <v>0</v>
      </c>
      <c r="AG1062" s="90" t="n">
        <f aca="false">IF(AQ1062="2",BI1062,0)</f>
        <v>0</v>
      </c>
      <c r="AH1062" s="90" t="n">
        <f aca="false">IF(AQ1062="0",BJ1062,0)</f>
        <v>0</v>
      </c>
      <c r="AI1062" s="190" t="s">
        <v>123</v>
      </c>
      <c r="AJ1062" s="219" t="n">
        <f aca="false">IF(AN1062=0,L1062,0)</f>
        <v>0</v>
      </c>
      <c r="AK1062" s="219" t="n">
        <f aca="false">IF(AN1062=12,L1062,0)</f>
        <v>0</v>
      </c>
      <c r="AL1062" s="219" t="n">
        <f aca="false">IF(AN1062=21,L1062,0)</f>
        <v>0</v>
      </c>
      <c r="AN1062" s="90" t="n">
        <v>21</v>
      </c>
      <c r="AO1062" s="90" t="n">
        <f aca="false">H1062*1</f>
        <v>0</v>
      </c>
      <c r="AP1062" s="90" t="n">
        <f aca="false">H1062*(1-1)</f>
        <v>0</v>
      </c>
      <c r="AQ1062" s="220" t="s">
        <v>199</v>
      </c>
      <c r="AV1062" s="90" t="n">
        <f aca="false">AW1062+AX1062</f>
        <v>0</v>
      </c>
      <c r="AW1062" s="90" t="n">
        <f aca="false">G1062*AO1062</f>
        <v>0</v>
      </c>
      <c r="AX1062" s="90" t="n">
        <f aca="false">G1062*AP1062</f>
        <v>0</v>
      </c>
      <c r="AY1062" s="89" t="s">
        <v>2815</v>
      </c>
      <c r="AZ1062" s="89" t="s">
        <v>2816</v>
      </c>
      <c r="BA1062" s="190" t="s">
        <v>2742</v>
      </c>
      <c r="BC1062" s="90" t="n">
        <f aca="false">AW1062+AX1062</f>
        <v>0</v>
      </c>
      <c r="BD1062" s="90" t="n">
        <f aca="false">H1062/(100-BE1062)*100</f>
        <v>0</v>
      </c>
      <c r="BE1062" s="90" t="n">
        <v>0</v>
      </c>
      <c r="BF1062" s="90" t="n">
        <f aca="false">O1062</f>
        <v>0.0118156</v>
      </c>
      <c r="BH1062" s="219" t="n">
        <f aca="false">G1062*AO1062</f>
        <v>0</v>
      </c>
      <c r="BI1062" s="219" t="n">
        <f aca="false">G1062*AP1062</f>
        <v>0</v>
      </c>
      <c r="BJ1062" s="219" t="n">
        <f aca="false">G1062*H1062</f>
        <v>0</v>
      </c>
      <c r="BK1062" s="219"/>
      <c r="BL1062" s="90" t="n">
        <v>87</v>
      </c>
      <c r="BW1062" s="90" t="str">
        <f aca="false">I1062</f>
        <v>21</v>
      </c>
      <c r="BX1062" s="221" t="s">
        <v>2822</v>
      </c>
    </row>
    <row r="1063" customFormat="false" ht="24.05" hidden="false" customHeight="true" outlineLevel="0" collapsed="false">
      <c r="A1063" s="214" t="s">
        <v>2823</v>
      </c>
      <c r="B1063" s="214" t="s">
        <v>123</v>
      </c>
      <c r="C1063" s="214" t="s">
        <v>2824</v>
      </c>
      <c r="D1063" s="215" t="s">
        <v>2825</v>
      </c>
      <c r="E1063" s="215"/>
      <c r="F1063" s="214" t="s">
        <v>261</v>
      </c>
      <c r="G1063" s="216" t="n">
        <v>43.6</v>
      </c>
      <c r="H1063" s="217"/>
      <c r="I1063" s="218" t="s">
        <v>203</v>
      </c>
      <c r="J1063" s="217" t="n">
        <f aca="false">G1063*AO1063</f>
        <v>0</v>
      </c>
      <c r="K1063" s="217" t="n">
        <f aca="false">G1063*AP1063</f>
        <v>0</v>
      </c>
      <c r="L1063" s="217" t="n">
        <f aca="false">G1063*H1063</f>
        <v>0</v>
      </c>
      <c r="M1063" s="217" t="n">
        <f aca="false">L1063*(1+BW1063/100)</f>
        <v>0</v>
      </c>
      <c r="N1063" s="217" t="n">
        <v>0.01566</v>
      </c>
      <c r="O1063" s="217" t="n">
        <f aca="false">G1063*N1063</f>
        <v>0.682776</v>
      </c>
      <c r="P1063" s="218" t="s">
        <v>204</v>
      </c>
      <c r="Z1063" s="90" t="n">
        <f aca="false">IF(AQ1063="5",BJ1063,0)</f>
        <v>0</v>
      </c>
      <c r="AB1063" s="90" t="n">
        <f aca="false">IF(AQ1063="1",BH1063,0)</f>
        <v>0</v>
      </c>
      <c r="AC1063" s="90" t="n">
        <f aca="false">IF(AQ1063="1",BI1063,0)</f>
        <v>0</v>
      </c>
      <c r="AD1063" s="90" t="n">
        <f aca="false">IF(AQ1063="7",BH1063,0)</f>
        <v>0</v>
      </c>
      <c r="AE1063" s="90" t="n">
        <f aca="false">IF(AQ1063="7",BI1063,0)</f>
        <v>0</v>
      </c>
      <c r="AF1063" s="90" t="n">
        <f aca="false">IF(AQ1063="2",BH1063,0)</f>
        <v>0</v>
      </c>
      <c r="AG1063" s="90" t="n">
        <f aca="false">IF(AQ1063="2",BI1063,0)</f>
        <v>0</v>
      </c>
      <c r="AH1063" s="90" t="n">
        <f aca="false">IF(AQ1063="0",BJ1063,0)</f>
        <v>0</v>
      </c>
      <c r="AI1063" s="190" t="s">
        <v>123</v>
      </c>
      <c r="AJ1063" s="219" t="n">
        <f aca="false">IF(AN1063=0,L1063,0)</f>
        <v>0</v>
      </c>
      <c r="AK1063" s="219" t="n">
        <f aca="false">IF(AN1063=12,L1063,0)</f>
        <v>0</v>
      </c>
      <c r="AL1063" s="219" t="n">
        <f aca="false">IF(AN1063=21,L1063,0)</f>
        <v>0</v>
      </c>
      <c r="AN1063" s="90" t="n">
        <v>21</v>
      </c>
      <c r="AO1063" s="90" t="n">
        <f aca="false">H1063*1</f>
        <v>0</v>
      </c>
      <c r="AP1063" s="90" t="n">
        <f aca="false">H1063*(1-1)</f>
        <v>0</v>
      </c>
      <c r="AQ1063" s="220" t="s">
        <v>199</v>
      </c>
      <c r="AV1063" s="90" t="n">
        <f aca="false">AW1063+AX1063</f>
        <v>0</v>
      </c>
      <c r="AW1063" s="90" t="n">
        <f aca="false">G1063*AO1063</f>
        <v>0</v>
      </c>
      <c r="AX1063" s="90" t="n">
        <f aca="false">G1063*AP1063</f>
        <v>0</v>
      </c>
      <c r="AY1063" s="89" t="s">
        <v>2815</v>
      </c>
      <c r="AZ1063" s="89" t="s">
        <v>2816</v>
      </c>
      <c r="BA1063" s="190" t="s">
        <v>2742</v>
      </c>
      <c r="BC1063" s="90" t="n">
        <f aca="false">AW1063+AX1063</f>
        <v>0</v>
      </c>
      <c r="BD1063" s="90" t="n">
        <f aca="false">H1063/(100-BE1063)*100</f>
        <v>0</v>
      </c>
      <c r="BE1063" s="90" t="n">
        <v>0</v>
      </c>
      <c r="BF1063" s="90" t="n">
        <f aca="false">O1063</f>
        <v>0.682776</v>
      </c>
      <c r="BH1063" s="219" t="n">
        <f aca="false">G1063*AO1063</f>
        <v>0</v>
      </c>
      <c r="BI1063" s="219" t="n">
        <f aca="false">G1063*AP1063</f>
        <v>0</v>
      </c>
      <c r="BJ1063" s="219" t="n">
        <f aca="false">G1063*H1063</f>
        <v>0</v>
      </c>
      <c r="BK1063" s="219"/>
      <c r="BL1063" s="90" t="n">
        <v>87</v>
      </c>
      <c r="BW1063" s="90" t="str">
        <f aca="false">I1063</f>
        <v>21</v>
      </c>
      <c r="BX1063" s="221" t="s">
        <v>2825</v>
      </c>
    </row>
    <row r="1064" customFormat="false" ht="15" hidden="false" customHeight="true" outlineLevel="0" collapsed="false">
      <c r="A1064" s="209" t="s">
        <v>2826</v>
      </c>
      <c r="B1064" s="209" t="s">
        <v>123</v>
      </c>
      <c r="C1064" s="209" t="s">
        <v>2827</v>
      </c>
      <c r="D1064" s="210" t="s">
        <v>2828</v>
      </c>
      <c r="E1064" s="210"/>
      <c r="F1064" s="209" t="s">
        <v>261</v>
      </c>
      <c r="G1064" s="211" t="n">
        <v>116</v>
      </c>
      <c r="H1064" s="212"/>
      <c r="I1064" s="213" t="s">
        <v>203</v>
      </c>
      <c r="J1064" s="212" t="n">
        <f aca="false">G1064*AO1064</f>
        <v>0</v>
      </c>
      <c r="K1064" s="212" t="n">
        <f aca="false">G1064*AP1064</f>
        <v>0</v>
      </c>
      <c r="L1064" s="212" t="n">
        <f aca="false">G1064*H1064</f>
        <v>0</v>
      </c>
      <c r="M1064" s="212" t="n">
        <f aca="false">L1064*(1+BW1064/100)</f>
        <v>0</v>
      </c>
      <c r="N1064" s="212" t="n">
        <v>1E-005</v>
      </c>
      <c r="O1064" s="212" t="n">
        <f aca="false">G1064*N1064</f>
        <v>0.00116</v>
      </c>
      <c r="P1064" s="213" t="s">
        <v>204</v>
      </c>
      <c r="Z1064" s="90" t="n">
        <f aca="false">IF(AQ1064="5",BJ1064,0)</f>
        <v>0</v>
      </c>
      <c r="AB1064" s="90" t="n">
        <f aca="false">IF(AQ1064="1",BH1064,0)</f>
        <v>0</v>
      </c>
      <c r="AC1064" s="90" t="n">
        <f aca="false">IF(AQ1064="1",BI1064,0)</f>
        <v>0</v>
      </c>
      <c r="AD1064" s="90" t="n">
        <f aca="false">IF(AQ1064="7",BH1064,0)</f>
        <v>0</v>
      </c>
      <c r="AE1064" s="90" t="n">
        <f aca="false">IF(AQ1064="7",BI1064,0)</f>
        <v>0</v>
      </c>
      <c r="AF1064" s="90" t="n">
        <f aca="false">IF(AQ1064="2",BH1064,0)</f>
        <v>0</v>
      </c>
      <c r="AG1064" s="90" t="n">
        <f aca="false">IF(AQ1064="2",BI1064,0)</f>
        <v>0</v>
      </c>
      <c r="AH1064" s="90" t="n">
        <f aca="false">IF(AQ1064="0",BJ1064,0)</f>
        <v>0</v>
      </c>
      <c r="AI1064" s="190" t="s">
        <v>123</v>
      </c>
      <c r="AJ1064" s="90" t="n">
        <f aca="false">IF(AN1064=0,L1064,0)</f>
        <v>0</v>
      </c>
      <c r="AK1064" s="90" t="n">
        <f aca="false">IF(AN1064=12,L1064,0)</f>
        <v>0</v>
      </c>
      <c r="AL1064" s="90" t="n">
        <f aca="false">IF(AN1064=21,L1064,0)</f>
        <v>0</v>
      </c>
      <c r="AN1064" s="90" t="n">
        <v>21</v>
      </c>
      <c r="AO1064" s="90" t="n">
        <f aca="false">H1064*0.005963851</f>
        <v>0</v>
      </c>
      <c r="AP1064" s="90" t="n">
        <f aca="false">H1064*(1-0.005963851)</f>
        <v>0</v>
      </c>
      <c r="AQ1064" s="89" t="s">
        <v>199</v>
      </c>
      <c r="AV1064" s="90" t="n">
        <f aca="false">AW1064+AX1064</f>
        <v>0</v>
      </c>
      <c r="AW1064" s="90" t="n">
        <f aca="false">G1064*AO1064</f>
        <v>0</v>
      </c>
      <c r="AX1064" s="90" t="n">
        <f aca="false">G1064*AP1064</f>
        <v>0</v>
      </c>
      <c r="AY1064" s="89" t="s">
        <v>2815</v>
      </c>
      <c r="AZ1064" s="89" t="s">
        <v>2816</v>
      </c>
      <c r="BA1064" s="190" t="s">
        <v>2742</v>
      </c>
      <c r="BC1064" s="90" t="n">
        <f aca="false">AW1064+AX1064</f>
        <v>0</v>
      </c>
      <c r="BD1064" s="90" t="n">
        <f aca="false">H1064/(100-BE1064)*100</f>
        <v>0</v>
      </c>
      <c r="BE1064" s="90" t="n">
        <v>0</v>
      </c>
      <c r="BF1064" s="90" t="n">
        <f aca="false">O1064</f>
        <v>0.00116</v>
      </c>
      <c r="BH1064" s="90" t="n">
        <f aca="false">G1064*AO1064</f>
        <v>0</v>
      </c>
      <c r="BI1064" s="90" t="n">
        <f aca="false">G1064*AP1064</f>
        <v>0</v>
      </c>
      <c r="BJ1064" s="90" t="n">
        <f aca="false">G1064*H1064</f>
        <v>0</v>
      </c>
      <c r="BK1064" s="90"/>
      <c r="BL1064" s="90" t="n">
        <v>87</v>
      </c>
      <c r="BW1064" s="90" t="str">
        <f aca="false">I1064</f>
        <v>21</v>
      </c>
      <c r="BX1064" s="11" t="s">
        <v>2828</v>
      </c>
    </row>
    <row r="1065" customFormat="false" ht="15" hidden="false" customHeight="true" outlineLevel="0" collapsed="false">
      <c r="A1065" s="214" t="s">
        <v>2829</v>
      </c>
      <c r="B1065" s="214" t="s">
        <v>123</v>
      </c>
      <c r="C1065" s="214" t="s">
        <v>2830</v>
      </c>
      <c r="D1065" s="215" t="s">
        <v>2831</v>
      </c>
      <c r="E1065" s="215"/>
      <c r="F1065" s="214" t="s">
        <v>261</v>
      </c>
      <c r="G1065" s="216" t="n">
        <v>56</v>
      </c>
      <c r="H1065" s="217"/>
      <c r="I1065" s="218" t="s">
        <v>203</v>
      </c>
      <c r="J1065" s="217" t="n">
        <f aca="false">G1065*AO1065</f>
        <v>0</v>
      </c>
      <c r="K1065" s="217" t="n">
        <f aca="false">G1065*AP1065</f>
        <v>0</v>
      </c>
      <c r="L1065" s="217" t="n">
        <f aca="false">G1065*H1065</f>
        <v>0</v>
      </c>
      <c r="M1065" s="217" t="n">
        <f aca="false">L1065*(1+BW1065/100)</f>
        <v>0</v>
      </c>
      <c r="N1065" s="217" t="n">
        <v>0.00029</v>
      </c>
      <c r="O1065" s="217" t="n">
        <f aca="false">G1065*N1065</f>
        <v>0.01624</v>
      </c>
      <c r="P1065" s="218" t="s">
        <v>204</v>
      </c>
      <c r="Z1065" s="90" t="n">
        <f aca="false">IF(AQ1065="5",BJ1065,0)</f>
        <v>0</v>
      </c>
      <c r="AB1065" s="90" t="n">
        <f aca="false">IF(AQ1065="1",BH1065,0)</f>
        <v>0</v>
      </c>
      <c r="AC1065" s="90" t="n">
        <f aca="false">IF(AQ1065="1",BI1065,0)</f>
        <v>0</v>
      </c>
      <c r="AD1065" s="90" t="n">
        <f aca="false">IF(AQ1065="7",BH1065,0)</f>
        <v>0</v>
      </c>
      <c r="AE1065" s="90" t="n">
        <f aca="false">IF(AQ1065="7",BI1065,0)</f>
        <v>0</v>
      </c>
      <c r="AF1065" s="90" t="n">
        <f aca="false">IF(AQ1065="2",BH1065,0)</f>
        <v>0</v>
      </c>
      <c r="AG1065" s="90" t="n">
        <f aca="false">IF(AQ1065="2",BI1065,0)</f>
        <v>0</v>
      </c>
      <c r="AH1065" s="90" t="n">
        <f aca="false">IF(AQ1065="0",BJ1065,0)</f>
        <v>0</v>
      </c>
      <c r="AI1065" s="190" t="s">
        <v>123</v>
      </c>
      <c r="AJ1065" s="219" t="n">
        <f aca="false">IF(AN1065=0,L1065,0)</f>
        <v>0</v>
      </c>
      <c r="AK1065" s="219" t="n">
        <f aca="false">IF(AN1065=12,L1065,0)</f>
        <v>0</v>
      </c>
      <c r="AL1065" s="219" t="n">
        <f aca="false">IF(AN1065=21,L1065,0)</f>
        <v>0</v>
      </c>
      <c r="AN1065" s="90" t="n">
        <v>21</v>
      </c>
      <c r="AO1065" s="90" t="n">
        <f aca="false">H1065*1</f>
        <v>0</v>
      </c>
      <c r="AP1065" s="90" t="n">
        <f aca="false">H1065*(1-1)</f>
        <v>0</v>
      </c>
      <c r="AQ1065" s="220" t="s">
        <v>199</v>
      </c>
      <c r="AV1065" s="90" t="n">
        <f aca="false">AW1065+AX1065</f>
        <v>0</v>
      </c>
      <c r="AW1065" s="90" t="n">
        <f aca="false">G1065*AO1065</f>
        <v>0</v>
      </c>
      <c r="AX1065" s="90" t="n">
        <f aca="false">G1065*AP1065</f>
        <v>0</v>
      </c>
      <c r="AY1065" s="89" t="s">
        <v>2815</v>
      </c>
      <c r="AZ1065" s="89" t="s">
        <v>2816</v>
      </c>
      <c r="BA1065" s="190" t="s">
        <v>2742</v>
      </c>
      <c r="BC1065" s="90" t="n">
        <f aca="false">AW1065+AX1065</f>
        <v>0</v>
      </c>
      <c r="BD1065" s="90" t="n">
        <f aca="false">H1065/(100-BE1065)*100</f>
        <v>0</v>
      </c>
      <c r="BE1065" s="90" t="n">
        <v>0</v>
      </c>
      <c r="BF1065" s="90" t="n">
        <f aca="false">O1065</f>
        <v>0.01624</v>
      </c>
      <c r="BH1065" s="219" t="n">
        <f aca="false">G1065*AO1065</f>
        <v>0</v>
      </c>
      <c r="BI1065" s="219" t="n">
        <f aca="false">G1065*AP1065</f>
        <v>0</v>
      </c>
      <c r="BJ1065" s="219" t="n">
        <f aca="false">G1065*H1065</f>
        <v>0</v>
      </c>
      <c r="BK1065" s="219"/>
      <c r="BL1065" s="90" t="n">
        <v>87</v>
      </c>
      <c r="BW1065" s="90" t="str">
        <f aca="false">I1065</f>
        <v>21</v>
      </c>
      <c r="BX1065" s="221" t="s">
        <v>2831</v>
      </c>
    </row>
    <row r="1066" customFormat="false" ht="15" hidden="false" customHeight="true" outlineLevel="0" collapsed="false">
      <c r="A1066" s="214" t="s">
        <v>2832</v>
      </c>
      <c r="B1066" s="214" t="s">
        <v>123</v>
      </c>
      <c r="C1066" s="214" t="s">
        <v>2833</v>
      </c>
      <c r="D1066" s="215" t="s">
        <v>2834</v>
      </c>
      <c r="E1066" s="215"/>
      <c r="F1066" s="214" t="s">
        <v>261</v>
      </c>
      <c r="G1066" s="216" t="n">
        <v>56</v>
      </c>
      <c r="H1066" s="217"/>
      <c r="I1066" s="218" t="s">
        <v>203</v>
      </c>
      <c r="J1066" s="217" t="n">
        <f aca="false">G1066*AO1066</f>
        <v>0</v>
      </c>
      <c r="K1066" s="217" t="n">
        <f aca="false">G1066*AP1066</f>
        <v>0</v>
      </c>
      <c r="L1066" s="217" t="n">
        <f aca="false">G1066*H1066</f>
        <v>0</v>
      </c>
      <c r="M1066" s="217" t="n">
        <f aca="false">L1066*(1+BW1066/100)</f>
        <v>0</v>
      </c>
      <c r="N1066" s="217" t="n">
        <v>0.00019</v>
      </c>
      <c r="O1066" s="217" t="n">
        <f aca="false">G1066*N1066</f>
        <v>0.01064</v>
      </c>
      <c r="P1066" s="218" t="s">
        <v>204</v>
      </c>
      <c r="Z1066" s="90" t="n">
        <f aca="false">IF(AQ1066="5",BJ1066,0)</f>
        <v>0</v>
      </c>
      <c r="AB1066" s="90" t="n">
        <f aca="false">IF(AQ1066="1",BH1066,0)</f>
        <v>0</v>
      </c>
      <c r="AC1066" s="90" t="n">
        <f aca="false">IF(AQ1066="1",BI1066,0)</f>
        <v>0</v>
      </c>
      <c r="AD1066" s="90" t="n">
        <f aca="false">IF(AQ1066="7",BH1066,0)</f>
        <v>0</v>
      </c>
      <c r="AE1066" s="90" t="n">
        <f aca="false">IF(AQ1066="7",BI1066,0)</f>
        <v>0</v>
      </c>
      <c r="AF1066" s="90" t="n">
        <f aca="false">IF(AQ1066="2",BH1066,0)</f>
        <v>0</v>
      </c>
      <c r="AG1066" s="90" t="n">
        <f aca="false">IF(AQ1066="2",BI1066,0)</f>
        <v>0</v>
      </c>
      <c r="AH1066" s="90" t="n">
        <f aca="false">IF(AQ1066="0",BJ1066,0)</f>
        <v>0</v>
      </c>
      <c r="AI1066" s="190" t="s">
        <v>123</v>
      </c>
      <c r="AJ1066" s="219" t="n">
        <f aca="false">IF(AN1066=0,L1066,0)</f>
        <v>0</v>
      </c>
      <c r="AK1066" s="219" t="n">
        <f aca="false">IF(AN1066=12,L1066,0)</f>
        <v>0</v>
      </c>
      <c r="AL1066" s="219" t="n">
        <f aca="false">IF(AN1066=21,L1066,0)</f>
        <v>0</v>
      </c>
      <c r="AN1066" s="90" t="n">
        <v>21</v>
      </c>
      <c r="AO1066" s="90" t="n">
        <f aca="false">H1066*1</f>
        <v>0</v>
      </c>
      <c r="AP1066" s="90" t="n">
        <f aca="false">H1066*(1-1)</f>
        <v>0</v>
      </c>
      <c r="AQ1066" s="220" t="s">
        <v>199</v>
      </c>
      <c r="AV1066" s="90" t="n">
        <f aca="false">AW1066+AX1066</f>
        <v>0</v>
      </c>
      <c r="AW1066" s="90" t="n">
        <f aca="false">G1066*AO1066</f>
        <v>0</v>
      </c>
      <c r="AX1066" s="90" t="n">
        <f aca="false">G1066*AP1066</f>
        <v>0</v>
      </c>
      <c r="AY1066" s="89" t="s">
        <v>2815</v>
      </c>
      <c r="AZ1066" s="89" t="s">
        <v>2816</v>
      </c>
      <c r="BA1066" s="190" t="s">
        <v>2742</v>
      </c>
      <c r="BC1066" s="90" t="n">
        <f aca="false">AW1066+AX1066</f>
        <v>0</v>
      </c>
      <c r="BD1066" s="90" t="n">
        <f aca="false">H1066/(100-BE1066)*100</f>
        <v>0</v>
      </c>
      <c r="BE1066" s="90" t="n">
        <v>0</v>
      </c>
      <c r="BF1066" s="90" t="n">
        <f aca="false">O1066</f>
        <v>0.01064</v>
      </c>
      <c r="BH1066" s="219" t="n">
        <f aca="false">G1066*AO1066</f>
        <v>0</v>
      </c>
      <c r="BI1066" s="219" t="n">
        <f aca="false">G1066*AP1066</f>
        <v>0</v>
      </c>
      <c r="BJ1066" s="219" t="n">
        <f aca="false">G1066*H1066</f>
        <v>0</v>
      </c>
      <c r="BK1066" s="219"/>
      <c r="BL1066" s="90" t="n">
        <v>87</v>
      </c>
      <c r="BW1066" s="90" t="str">
        <f aca="false">I1066</f>
        <v>21</v>
      </c>
      <c r="BX1066" s="221" t="s">
        <v>2834</v>
      </c>
    </row>
    <row r="1067" customFormat="false" ht="15" hidden="false" customHeight="true" outlineLevel="0" collapsed="false">
      <c r="A1067" s="214" t="s">
        <v>2835</v>
      </c>
      <c r="B1067" s="214" t="s">
        <v>123</v>
      </c>
      <c r="C1067" s="214" t="s">
        <v>2836</v>
      </c>
      <c r="D1067" s="215" t="s">
        <v>2837</v>
      </c>
      <c r="E1067" s="215"/>
      <c r="F1067" s="214" t="s">
        <v>261</v>
      </c>
      <c r="G1067" s="216" t="n">
        <v>4</v>
      </c>
      <c r="H1067" s="217"/>
      <c r="I1067" s="218" t="s">
        <v>203</v>
      </c>
      <c r="J1067" s="217" t="n">
        <f aca="false">G1067*AO1067</f>
        <v>0</v>
      </c>
      <c r="K1067" s="217" t="n">
        <f aca="false">G1067*AP1067</f>
        <v>0</v>
      </c>
      <c r="L1067" s="217" t="n">
        <f aca="false">G1067*H1067</f>
        <v>0</v>
      </c>
      <c r="M1067" s="217" t="n">
        <f aca="false">L1067*(1+BW1067/100)</f>
        <v>0</v>
      </c>
      <c r="N1067" s="217" t="n">
        <v>0.00066</v>
      </c>
      <c r="O1067" s="217" t="n">
        <f aca="false">G1067*N1067</f>
        <v>0.00264</v>
      </c>
      <c r="P1067" s="218" t="s">
        <v>204</v>
      </c>
      <c r="Z1067" s="90" t="n">
        <f aca="false">IF(AQ1067="5",BJ1067,0)</f>
        <v>0</v>
      </c>
      <c r="AB1067" s="90" t="n">
        <f aca="false">IF(AQ1067="1",BH1067,0)</f>
        <v>0</v>
      </c>
      <c r="AC1067" s="90" t="n">
        <f aca="false">IF(AQ1067="1",BI1067,0)</f>
        <v>0</v>
      </c>
      <c r="AD1067" s="90" t="n">
        <f aca="false">IF(AQ1067="7",BH1067,0)</f>
        <v>0</v>
      </c>
      <c r="AE1067" s="90" t="n">
        <f aca="false">IF(AQ1067="7",BI1067,0)</f>
        <v>0</v>
      </c>
      <c r="AF1067" s="90" t="n">
        <f aca="false">IF(AQ1067="2",BH1067,0)</f>
        <v>0</v>
      </c>
      <c r="AG1067" s="90" t="n">
        <f aca="false">IF(AQ1067="2",BI1067,0)</f>
        <v>0</v>
      </c>
      <c r="AH1067" s="90" t="n">
        <f aca="false">IF(AQ1067="0",BJ1067,0)</f>
        <v>0</v>
      </c>
      <c r="AI1067" s="190" t="s">
        <v>123</v>
      </c>
      <c r="AJ1067" s="219" t="n">
        <f aca="false">IF(AN1067=0,L1067,0)</f>
        <v>0</v>
      </c>
      <c r="AK1067" s="219" t="n">
        <f aca="false">IF(AN1067=12,L1067,0)</f>
        <v>0</v>
      </c>
      <c r="AL1067" s="219" t="n">
        <f aca="false">IF(AN1067=21,L1067,0)</f>
        <v>0</v>
      </c>
      <c r="AN1067" s="90" t="n">
        <v>21</v>
      </c>
      <c r="AO1067" s="90" t="n">
        <f aca="false">H1067*1</f>
        <v>0</v>
      </c>
      <c r="AP1067" s="90" t="n">
        <f aca="false">H1067*(1-1)</f>
        <v>0</v>
      </c>
      <c r="AQ1067" s="220" t="s">
        <v>199</v>
      </c>
      <c r="AV1067" s="90" t="n">
        <f aca="false">AW1067+AX1067</f>
        <v>0</v>
      </c>
      <c r="AW1067" s="90" t="n">
        <f aca="false">G1067*AO1067</f>
        <v>0</v>
      </c>
      <c r="AX1067" s="90" t="n">
        <f aca="false">G1067*AP1067</f>
        <v>0</v>
      </c>
      <c r="AY1067" s="89" t="s">
        <v>2815</v>
      </c>
      <c r="AZ1067" s="89" t="s">
        <v>2816</v>
      </c>
      <c r="BA1067" s="190" t="s">
        <v>2742</v>
      </c>
      <c r="BC1067" s="90" t="n">
        <f aca="false">AW1067+AX1067</f>
        <v>0</v>
      </c>
      <c r="BD1067" s="90" t="n">
        <f aca="false">H1067/(100-BE1067)*100</f>
        <v>0</v>
      </c>
      <c r="BE1067" s="90" t="n">
        <v>0</v>
      </c>
      <c r="BF1067" s="90" t="n">
        <f aca="false">O1067</f>
        <v>0.00264</v>
      </c>
      <c r="BH1067" s="219" t="n">
        <f aca="false">G1067*AO1067</f>
        <v>0</v>
      </c>
      <c r="BI1067" s="219" t="n">
        <f aca="false">G1067*AP1067</f>
        <v>0</v>
      </c>
      <c r="BJ1067" s="219" t="n">
        <f aca="false">G1067*H1067</f>
        <v>0</v>
      </c>
      <c r="BK1067" s="219"/>
      <c r="BL1067" s="90" t="n">
        <v>87</v>
      </c>
      <c r="BW1067" s="90" t="str">
        <f aca="false">I1067</f>
        <v>21</v>
      </c>
      <c r="BX1067" s="221" t="s">
        <v>2837</v>
      </c>
    </row>
    <row r="1068" customFormat="false" ht="24.05" hidden="false" customHeight="true" outlineLevel="0" collapsed="false">
      <c r="A1068" s="209" t="s">
        <v>2838</v>
      </c>
      <c r="B1068" s="209" t="s">
        <v>123</v>
      </c>
      <c r="C1068" s="209" t="s">
        <v>2839</v>
      </c>
      <c r="D1068" s="210" t="s">
        <v>2840</v>
      </c>
      <c r="E1068" s="210"/>
      <c r="F1068" s="209" t="s">
        <v>261</v>
      </c>
      <c r="G1068" s="211" t="n">
        <v>56</v>
      </c>
      <c r="H1068" s="212"/>
      <c r="I1068" s="213" t="s">
        <v>203</v>
      </c>
      <c r="J1068" s="212" t="n">
        <f aca="false">G1068*AO1068</f>
        <v>0</v>
      </c>
      <c r="K1068" s="212" t="n">
        <f aca="false">G1068*AP1068</f>
        <v>0</v>
      </c>
      <c r="L1068" s="212" t="n">
        <f aca="false">G1068*H1068</f>
        <v>0</v>
      </c>
      <c r="M1068" s="212" t="n">
        <f aca="false">L1068*(1+BW1068/100)</f>
        <v>0</v>
      </c>
      <c r="N1068" s="212" t="n">
        <v>3E-005</v>
      </c>
      <c r="O1068" s="212" t="n">
        <f aca="false">G1068*N1068</f>
        <v>0.00168</v>
      </c>
      <c r="P1068" s="213" t="s">
        <v>204</v>
      </c>
      <c r="Z1068" s="90" t="n">
        <f aca="false">IF(AQ1068="5",BJ1068,0)</f>
        <v>0</v>
      </c>
      <c r="AB1068" s="90" t="n">
        <f aca="false">IF(AQ1068="1",BH1068,0)</f>
        <v>0</v>
      </c>
      <c r="AC1068" s="90" t="n">
        <f aca="false">IF(AQ1068="1",BI1068,0)</f>
        <v>0</v>
      </c>
      <c r="AD1068" s="90" t="n">
        <f aca="false">IF(AQ1068="7",BH1068,0)</f>
        <v>0</v>
      </c>
      <c r="AE1068" s="90" t="n">
        <f aca="false">IF(AQ1068="7",BI1068,0)</f>
        <v>0</v>
      </c>
      <c r="AF1068" s="90" t="n">
        <f aca="false">IF(AQ1068="2",BH1068,0)</f>
        <v>0</v>
      </c>
      <c r="AG1068" s="90" t="n">
        <f aca="false">IF(AQ1068="2",BI1068,0)</f>
        <v>0</v>
      </c>
      <c r="AH1068" s="90" t="n">
        <f aca="false">IF(AQ1068="0",BJ1068,0)</f>
        <v>0</v>
      </c>
      <c r="AI1068" s="190" t="s">
        <v>123</v>
      </c>
      <c r="AJ1068" s="90" t="n">
        <f aca="false">IF(AN1068=0,L1068,0)</f>
        <v>0</v>
      </c>
      <c r="AK1068" s="90" t="n">
        <f aca="false">IF(AN1068=12,L1068,0)</f>
        <v>0</v>
      </c>
      <c r="AL1068" s="90" t="n">
        <f aca="false">IF(AN1068=21,L1068,0)</f>
        <v>0</v>
      </c>
      <c r="AN1068" s="90" t="n">
        <v>21</v>
      </c>
      <c r="AO1068" s="90" t="n">
        <f aca="false">H1068*0.007745098</f>
        <v>0</v>
      </c>
      <c r="AP1068" s="90" t="n">
        <f aca="false">H1068*(1-0.007745098)</f>
        <v>0</v>
      </c>
      <c r="AQ1068" s="89" t="s">
        <v>199</v>
      </c>
      <c r="AV1068" s="90" t="n">
        <f aca="false">AW1068+AX1068</f>
        <v>0</v>
      </c>
      <c r="AW1068" s="90" t="n">
        <f aca="false">G1068*AO1068</f>
        <v>0</v>
      </c>
      <c r="AX1068" s="90" t="n">
        <f aca="false">G1068*AP1068</f>
        <v>0</v>
      </c>
      <c r="AY1068" s="89" t="s">
        <v>2815</v>
      </c>
      <c r="AZ1068" s="89" t="s">
        <v>2816</v>
      </c>
      <c r="BA1068" s="190" t="s">
        <v>2742</v>
      </c>
      <c r="BC1068" s="90" t="n">
        <f aca="false">AW1068+AX1068</f>
        <v>0</v>
      </c>
      <c r="BD1068" s="90" t="n">
        <f aca="false">H1068/(100-BE1068)*100</f>
        <v>0</v>
      </c>
      <c r="BE1068" s="90" t="n">
        <v>0</v>
      </c>
      <c r="BF1068" s="90" t="n">
        <f aca="false">O1068</f>
        <v>0.00168</v>
      </c>
      <c r="BH1068" s="90" t="n">
        <f aca="false">G1068*AO1068</f>
        <v>0</v>
      </c>
      <c r="BI1068" s="90" t="n">
        <f aca="false">G1068*AP1068</f>
        <v>0</v>
      </c>
      <c r="BJ1068" s="90" t="n">
        <f aca="false">G1068*H1068</f>
        <v>0</v>
      </c>
      <c r="BK1068" s="90"/>
      <c r="BL1068" s="90" t="n">
        <v>87</v>
      </c>
      <c r="BW1068" s="90" t="str">
        <f aca="false">I1068</f>
        <v>21</v>
      </c>
      <c r="BX1068" s="11" t="s">
        <v>2840</v>
      </c>
    </row>
    <row r="1069" customFormat="false" ht="15" hidden="false" customHeight="true" outlineLevel="0" collapsed="false">
      <c r="A1069" s="214" t="s">
        <v>2841</v>
      </c>
      <c r="B1069" s="214" t="s">
        <v>123</v>
      </c>
      <c r="C1069" s="214" t="s">
        <v>2842</v>
      </c>
      <c r="D1069" s="215" t="s">
        <v>2843</v>
      </c>
      <c r="E1069" s="215"/>
      <c r="F1069" s="214" t="s">
        <v>261</v>
      </c>
      <c r="G1069" s="216" t="n">
        <v>56</v>
      </c>
      <c r="H1069" s="217"/>
      <c r="I1069" s="218" t="s">
        <v>203</v>
      </c>
      <c r="J1069" s="217" t="n">
        <f aca="false">G1069*AO1069</f>
        <v>0</v>
      </c>
      <c r="K1069" s="217" t="n">
        <f aca="false">G1069*AP1069</f>
        <v>0</v>
      </c>
      <c r="L1069" s="217" t="n">
        <f aca="false">G1069*H1069</f>
        <v>0</v>
      </c>
      <c r="M1069" s="217" t="n">
        <f aca="false">L1069*(1+BW1069/100)</f>
        <v>0</v>
      </c>
      <c r="N1069" s="217" t="n">
        <v>0.00105</v>
      </c>
      <c r="O1069" s="217" t="n">
        <f aca="false">G1069*N1069</f>
        <v>0.0588</v>
      </c>
      <c r="P1069" s="218" t="s">
        <v>204</v>
      </c>
      <c r="Z1069" s="90" t="n">
        <f aca="false">IF(AQ1069="5",BJ1069,0)</f>
        <v>0</v>
      </c>
      <c r="AB1069" s="90" t="n">
        <f aca="false">IF(AQ1069="1",BH1069,0)</f>
        <v>0</v>
      </c>
      <c r="AC1069" s="90" t="n">
        <f aca="false">IF(AQ1069="1",BI1069,0)</f>
        <v>0</v>
      </c>
      <c r="AD1069" s="90" t="n">
        <f aca="false">IF(AQ1069="7",BH1069,0)</f>
        <v>0</v>
      </c>
      <c r="AE1069" s="90" t="n">
        <f aca="false">IF(AQ1069="7",BI1069,0)</f>
        <v>0</v>
      </c>
      <c r="AF1069" s="90" t="n">
        <f aca="false">IF(AQ1069="2",BH1069,0)</f>
        <v>0</v>
      </c>
      <c r="AG1069" s="90" t="n">
        <f aca="false">IF(AQ1069="2",BI1069,0)</f>
        <v>0</v>
      </c>
      <c r="AH1069" s="90" t="n">
        <f aca="false">IF(AQ1069="0",BJ1069,0)</f>
        <v>0</v>
      </c>
      <c r="AI1069" s="190" t="s">
        <v>123</v>
      </c>
      <c r="AJ1069" s="219" t="n">
        <f aca="false">IF(AN1069=0,L1069,0)</f>
        <v>0</v>
      </c>
      <c r="AK1069" s="219" t="n">
        <f aca="false">IF(AN1069=12,L1069,0)</f>
        <v>0</v>
      </c>
      <c r="AL1069" s="219" t="n">
        <f aca="false">IF(AN1069=21,L1069,0)</f>
        <v>0</v>
      </c>
      <c r="AN1069" s="90" t="n">
        <v>21</v>
      </c>
      <c r="AO1069" s="90" t="n">
        <f aca="false">H1069*1</f>
        <v>0</v>
      </c>
      <c r="AP1069" s="90" t="n">
        <f aca="false">H1069*(1-1)</f>
        <v>0</v>
      </c>
      <c r="AQ1069" s="220" t="s">
        <v>199</v>
      </c>
      <c r="AV1069" s="90" t="n">
        <f aca="false">AW1069+AX1069</f>
        <v>0</v>
      </c>
      <c r="AW1069" s="90" t="n">
        <f aca="false">G1069*AO1069</f>
        <v>0</v>
      </c>
      <c r="AX1069" s="90" t="n">
        <f aca="false">G1069*AP1069</f>
        <v>0</v>
      </c>
      <c r="AY1069" s="89" t="s">
        <v>2815</v>
      </c>
      <c r="AZ1069" s="89" t="s">
        <v>2816</v>
      </c>
      <c r="BA1069" s="190" t="s">
        <v>2742</v>
      </c>
      <c r="BC1069" s="90" t="n">
        <f aca="false">AW1069+AX1069</f>
        <v>0</v>
      </c>
      <c r="BD1069" s="90" t="n">
        <f aca="false">H1069/(100-BE1069)*100</f>
        <v>0</v>
      </c>
      <c r="BE1069" s="90" t="n">
        <v>0</v>
      </c>
      <c r="BF1069" s="90" t="n">
        <f aca="false">O1069</f>
        <v>0.0588</v>
      </c>
      <c r="BH1069" s="219" t="n">
        <f aca="false">G1069*AO1069</f>
        <v>0</v>
      </c>
      <c r="BI1069" s="219" t="n">
        <f aca="false">G1069*AP1069</f>
        <v>0</v>
      </c>
      <c r="BJ1069" s="219" t="n">
        <f aca="false">G1069*H1069</f>
        <v>0</v>
      </c>
      <c r="BK1069" s="219"/>
      <c r="BL1069" s="90" t="n">
        <v>87</v>
      </c>
      <c r="BW1069" s="90" t="str">
        <f aca="false">I1069</f>
        <v>21</v>
      </c>
      <c r="BX1069" s="221" t="s">
        <v>2843</v>
      </c>
    </row>
    <row r="1070" customFormat="false" ht="15" hidden="false" customHeight="true" outlineLevel="0" collapsed="false">
      <c r="A1070" s="209" t="s">
        <v>2844</v>
      </c>
      <c r="B1070" s="209" t="s">
        <v>123</v>
      </c>
      <c r="C1070" s="209" t="s">
        <v>2845</v>
      </c>
      <c r="D1070" s="210" t="s">
        <v>2846</v>
      </c>
      <c r="E1070" s="210"/>
      <c r="F1070" s="209" t="s">
        <v>313</v>
      </c>
      <c r="G1070" s="211" t="n">
        <v>1576</v>
      </c>
      <c r="H1070" s="212"/>
      <c r="I1070" s="213" t="s">
        <v>203</v>
      </c>
      <c r="J1070" s="212" t="n">
        <f aca="false">G1070*AO1070</f>
        <v>0</v>
      </c>
      <c r="K1070" s="212" t="n">
        <f aca="false">G1070*AP1070</f>
        <v>0</v>
      </c>
      <c r="L1070" s="212" t="n">
        <f aca="false">G1070*H1070</f>
        <v>0</v>
      </c>
      <c r="M1070" s="212" t="n">
        <f aca="false">L1070*(1+BW1070/100)</f>
        <v>0</v>
      </c>
      <c r="N1070" s="212" t="n">
        <v>2E-005</v>
      </c>
      <c r="O1070" s="212" t="n">
        <f aca="false">G1070*N1070</f>
        <v>0.03152</v>
      </c>
      <c r="P1070" s="213" t="s">
        <v>204</v>
      </c>
      <c r="Z1070" s="90" t="n">
        <f aca="false">IF(AQ1070="5",BJ1070,0)</f>
        <v>0</v>
      </c>
      <c r="AB1070" s="90" t="n">
        <f aca="false">IF(AQ1070="1",BH1070,0)</f>
        <v>0</v>
      </c>
      <c r="AC1070" s="90" t="n">
        <f aca="false">IF(AQ1070="1",BI1070,0)</f>
        <v>0</v>
      </c>
      <c r="AD1070" s="90" t="n">
        <f aca="false">IF(AQ1070="7",BH1070,0)</f>
        <v>0</v>
      </c>
      <c r="AE1070" s="90" t="n">
        <f aca="false">IF(AQ1070="7",BI1070,0)</f>
        <v>0</v>
      </c>
      <c r="AF1070" s="90" t="n">
        <f aca="false">IF(AQ1070="2",BH1070,0)</f>
        <v>0</v>
      </c>
      <c r="AG1070" s="90" t="n">
        <f aca="false">IF(AQ1070="2",BI1070,0)</f>
        <v>0</v>
      </c>
      <c r="AH1070" s="90" t="n">
        <f aca="false">IF(AQ1070="0",BJ1070,0)</f>
        <v>0</v>
      </c>
      <c r="AI1070" s="190" t="s">
        <v>123</v>
      </c>
      <c r="AJ1070" s="90" t="n">
        <f aca="false">IF(AN1070=0,L1070,0)</f>
        <v>0</v>
      </c>
      <c r="AK1070" s="90" t="n">
        <f aca="false">IF(AN1070=12,L1070,0)</f>
        <v>0</v>
      </c>
      <c r="AL1070" s="90" t="n">
        <f aca="false">IF(AN1070=21,L1070,0)</f>
        <v>0</v>
      </c>
      <c r="AN1070" s="90" t="n">
        <v>21</v>
      </c>
      <c r="AO1070" s="90" t="n">
        <f aca="false">H1070*0.083199527</f>
        <v>0</v>
      </c>
      <c r="AP1070" s="90" t="n">
        <f aca="false">H1070*(1-0.083199527)</f>
        <v>0</v>
      </c>
      <c r="AQ1070" s="89" t="s">
        <v>199</v>
      </c>
      <c r="AV1070" s="90" t="n">
        <f aca="false">AW1070+AX1070</f>
        <v>0</v>
      </c>
      <c r="AW1070" s="90" t="n">
        <f aca="false">G1070*AO1070</f>
        <v>0</v>
      </c>
      <c r="AX1070" s="90" t="n">
        <f aca="false">G1070*AP1070</f>
        <v>0</v>
      </c>
      <c r="AY1070" s="89" t="s">
        <v>2815</v>
      </c>
      <c r="AZ1070" s="89" t="s">
        <v>2816</v>
      </c>
      <c r="BA1070" s="190" t="s">
        <v>2742</v>
      </c>
      <c r="BC1070" s="90" t="n">
        <f aca="false">AW1070+AX1070</f>
        <v>0</v>
      </c>
      <c r="BD1070" s="90" t="n">
        <f aca="false">H1070/(100-BE1070)*100</f>
        <v>0</v>
      </c>
      <c r="BE1070" s="90" t="n">
        <v>0</v>
      </c>
      <c r="BF1070" s="90" t="n">
        <f aca="false">O1070</f>
        <v>0.03152</v>
      </c>
      <c r="BH1070" s="90" t="n">
        <f aca="false">G1070*AO1070</f>
        <v>0</v>
      </c>
      <c r="BI1070" s="90" t="n">
        <f aca="false">G1070*AP1070</f>
        <v>0</v>
      </c>
      <c r="BJ1070" s="90" t="n">
        <f aca="false">G1070*H1070</f>
        <v>0</v>
      </c>
      <c r="BK1070" s="90"/>
      <c r="BL1070" s="90" t="n">
        <v>87</v>
      </c>
      <c r="BW1070" s="90" t="str">
        <f aca="false">I1070</f>
        <v>21</v>
      </c>
      <c r="BX1070" s="11" t="s">
        <v>2846</v>
      </c>
    </row>
    <row r="1071" customFormat="false" ht="24.05" hidden="false" customHeight="true" outlineLevel="0" collapsed="false">
      <c r="A1071" s="214" t="s">
        <v>2847</v>
      </c>
      <c r="B1071" s="214" t="s">
        <v>123</v>
      </c>
      <c r="C1071" s="214" t="s">
        <v>2848</v>
      </c>
      <c r="D1071" s="215" t="s">
        <v>2849</v>
      </c>
      <c r="E1071" s="215"/>
      <c r="F1071" s="214" t="s">
        <v>313</v>
      </c>
      <c r="G1071" s="216" t="n">
        <v>1654.8</v>
      </c>
      <c r="H1071" s="217"/>
      <c r="I1071" s="218" t="s">
        <v>203</v>
      </c>
      <c r="J1071" s="217" t="n">
        <f aca="false">G1071*AO1071</f>
        <v>0</v>
      </c>
      <c r="K1071" s="217" t="n">
        <f aca="false">G1071*AP1071</f>
        <v>0</v>
      </c>
      <c r="L1071" s="217" t="n">
        <f aca="false">G1071*H1071</f>
        <v>0</v>
      </c>
      <c r="M1071" s="217" t="n">
        <f aca="false">L1071*(1+BW1071/100)</f>
        <v>0</v>
      </c>
      <c r="N1071" s="217" t="n">
        <v>0.00065</v>
      </c>
      <c r="O1071" s="217" t="n">
        <f aca="false">G1071*N1071</f>
        <v>1.07562</v>
      </c>
      <c r="P1071" s="218" t="s">
        <v>204</v>
      </c>
      <c r="Z1071" s="90" t="n">
        <f aca="false">IF(AQ1071="5",BJ1071,0)</f>
        <v>0</v>
      </c>
      <c r="AB1071" s="90" t="n">
        <f aca="false">IF(AQ1071="1",BH1071,0)</f>
        <v>0</v>
      </c>
      <c r="AC1071" s="90" t="n">
        <f aca="false">IF(AQ1071="1",BI1071,0)</f>
        <v>0</v>
      </c>
      <c r="AD1071" s="90" t="n">
        <f aca="false">IF(AQ1071="7",BH1071,0)</f>
        <v>0</v>
      </c>
      <c r="AE1071" s="90" t="n">
        <f aca="false">IF(AQ1071="7",BI1071,0)</f>
        <v>0</v>
      </c>
      <c r="AF1071" s="90" t="n">
        <f aca="false">IF(AQ1071="2",BH1071,0)</f>
        <v>0</v>
      </c>
      <c r="AG1071" s="90" t="n">
        <f aca="false">IF(AQ1071="2",BI1071,0)</f>
        <v>0</v>
      </c>
      <c r="AH1071" s="90" t="n">
        <f aca="false">IF(AQ1071="0",BJ1071,0)</f>
        <v>0</v>
      </c>
      <c r="AI1071" s="190" t="s">
        <v>123</v>
      </c>
      <c r="AJ1071" s="219" t="n">
        <f aca="false">IF(AN1071=0,L1071,0)</f>
        <v>0</v>
      </c>
      <c r="AK1071" s="219" t="n">
        <f aca="false">IF(AN1071=12,L1071,0)</f>
        <v>0</v>
      </c>
      <c r="AL1071" s="219" t="n">
        <f aca="false">IF(AN1071=21,L1071,0)</f>
        <v>0</v>
      </c>
      <c r="AN1071" s="90" t="n">
        <v>21</v>
      </c>
      <c r="AO1071" s="90" t="n">
        <f aca="false">H1071*1</f>
        <v>0</v>
      </c>
      <c r="AP1071" s="90" t="n">
        <f aca="false">H1071*(1-1)</f>
        <v>0</v>
      </c>
      <c r="AQ1071" s="220" t="s">
        <v>199</v>
      </c>
      <c r="AV1071" s="90" t="n">
        <f aca="false">AW1071+AX1071</f>
        <v>0</v>
      </c>
      <c r="AW1071" s="90" t="n">
        <f aca="false">G1071*AO1071</f>
        <v>0</v>
      </c>
      <c r="AX1071" s="90" t="n">
        <f aca="false">G1071*AP1071</f>
        <v>0</v>
      </c>
      <c r="AY1071" s="89" t="s">
        <v>2815</v>
      </c>
      <c r="AZ1071" s="89" t="s">
        <v>2816</v>
      </c>
      <c r="BA1071" s="190" t="s">
        <v>2742</v>
      </c>
      <c r="BC1071" s="90" t="n">
        <f aca="false">AW1071+AX1071</f>
        <v>0</v>
      </c>
      <c r="BD1071" s="90" t="n">
        <f aca="false">H1071/(100-BE1071)*100</f>
        <v>0</v>
      </c>
      <c r="BE1071" s="90" t="n">
        <v>0</v>
      </c>
      <c r="BF1071" s="90" t="n">
        <f aca="false">O1071</f>
        <v>1.07562</v>
      </c>
      <c r="BH1071" s="219" t="n">
        <f aca="false">G1071*AO1071</f>
        <v>0</v>
      </c>
      <c r="BI1071" s="219" t="n">
        <f aca="false">G1071*AP1071</f>
        <v>0</v>
      </c>
      <c r="BJ1071" s="219" t="n">
        <f aca="false">G1071*H1071</f>
        <v>0</v>
      </c>
      <c r="BK1071" s="219"/>
      <c r="BL1071" s="90" t="n">
        <v>87</v>
      </c>
      <c r="BW1071" s="90" t="str">
        <f aca="false">I1071</f>
        <v>21</v>
      </c>
      <c r="BX1071" s="221" t="s">
        <v>2849</v>
      </c>
    </row>
    <row r="1072" customFormat="false" ht="15" hidden="false" customHeight="true" outlineLevel="0" collapsed="false">
      <c r="A1072" s="209" t="s">
        <v>2850</v>
      </c>
      <c r="B1072" s="209" t="s">
        <v>123</v>
      </c>
      <c r="C1072" s="209" t="s">
        <v>2851</v>
      </c>
      <c r="D1072" s="210" t="s">
        <v>2852</v>
      </c>
      <c r="E1072" s="210"/>
      <c r="F1072" s="209" t="s">
        <v>261</v>
      </c>
      <c r="G1072" s="211" t="n">
        <v>56</v>
      </c>
      <c r="H1072" s="212"/>
      <c r="I1072" s="213" t="s">
        <v>203</v>
      </c>
      <c r="J1072" s="212" t="n">
        <f aca="false">G1072*AO1072</f>
        <v>0</v>
      </c>
      <c r="K1072" s="212" t="n">
        <f aca="false">G1072*AP1072</f>
        <v>0</v>
      </c>
      <c r="L1072" s="212" t="n">
        <f aca="false">G1072*H1072</f>
        <v>0</v>
      </c>
      <c r="M1072" s="212" t="n">
        <f aca="false">L1072*(1+BW1072/100)</f>
        <v>0</v>
      </c>
      <c r="N1072" s="212" t="n">
        <v>1E-005</v>
      </c>
      <c r="O1072" s="212" t="n">
        <f aca="false">G1072*N1072</f>
        <v>0.00056</v>
      </c>
      <c r="P1072" s="213" t="s">
        <v>204</v>
      </c>
      <c r="Z1072" s="90" t="n">
        <f aca="false">IF(AQ1072="5",BJ1072,0)</f>
        <v>0</v>
      </c>
      <c r="AB1072" s="90" t="n">
        <f aca="false">IF(AQ1072="1",BH1072,0)</f>
        <v>0</v>
      </c>
      <c r="AC1072" s="90" t="n">
        <f aca="false">IF(AQ1072="1",BI1072,0)</f>
        <v>0</v>
      </c>
      <c r="AD1072" s="90" t="n">
        <f aca="false">IF(AQ1072="7",BH1072,0)</f>
        <v>0</v>
      </c>
      <c r="AE1072" s="90" t="n">
        <f aca="false">IF(AQ1072="7",BI1072,0)</f>
        <v>0</v>
      </c>
      <c r="AF1072" s="90" t="n">
        <f aca="false">IF(AQ1072="2",BH1072,0)</f>
        <v>0</v>
      </c>
      <c r="AG1072" s="90" t="n">
        <f aca="false">IF(AQ1072="2",BI1072,0)</f>
        <v>0</v>
      </c>
      <c r="AH1072" s="90" t="n">
        <f aca="false">IF(AQ1072="0",BJ1072,0)</f>
        <v>0</v>
      </c>
      <c r="AI1072" s="190" t="s">
        <v>123</v>
      </c>
      <c r="AJ1072" s="90" t="n">
        <f aca="false">IF(AN1072=0,L1072,0)</f>
        <v>0</v>
      </c>
      <c r="AK1072" s="90" t="n">
        <f aca="false">IF(AN1072=12,L1072,0)</f>
        <v>0</v>
      </c>
      <c r="AL1072" s="90" t="n">
        <f aca="false">IF(AN1072=21,L1072,0)</f>
        <v>0</v>
      </c>
      <c r="AN1072" s="90" t="n">
        <v>21</v>
      </c>
      <c r="AO1072" s="90" t="n">
        <f aca="false">H1072*0.006640104</f>
        <v>0</v>
      </c>
      <c r="AP1072" s="90" t="n">
        <f aca="false">H1072*(1-0.006640104)</f>
        <v>0</v>
      </c>
      <c r="AQ1072" s="89" t="s">
        <v>199</v>
      </c>
      <c r="AV1072" s="90" t="n">
        <f aca="false">AW1072+AX1072</f>
        <v>0</v>
      </c>
      <c r="AW1072" s="90" t="n">
        <f aca="false">G1072*AO1072</f>
        <v>0</v>
      </c>
      <c r="AX1072" s="90" t="n">
        <f aca="false">G1072*AP1072</f>
        <v>0</v>
      </c>
      <c r="AY1072" s="89" t="s">
        <v>2815</v>
      </c>
      <c r="AZ1072" s="89" t="s">
        <v>2816</v>
      </c>
      <c r="BA1072" s="190" t="s">
        <v>2742</v>
      </c>
      <c r="BC1072" s="90" t="n">
        <f aca="false">AW1072+AX1072</f>
        <v>0</v>
      </c>
      <c r="BD1072" s="90" t="n">
        <f aca="false">H1072/(100-BE1072)*100</f>
        <v>0</v>
      </c>
      <c r="BE1072" s="90" t="n">
        <v>0</v>
      </c>
      <c r="BF1072" s="90" t="n">
        <f aca="false">O1072</f>
        <v>0.00056</v>
      </c>
      <c r="BH1072" s="90" t="n">
        <f aca="false">G1072*AO1072</f>
        <v>0</v>
      </c>
      <c r="BI1072" s="90" t="n">
        <f aca="false">G1072*AP1072</f>
        <v>0</v>
      </c>
      <c r="BJ1072" s="90" t="n">
        <f aca="false">G1072*H1072</f>
        <v>0</v>
      </c>
      <c r="BK1072" s="90"/>
      <c r="BL1072" s="90" t="n">
        <v>87</v>
      </c>
      <c r="BW1072" s="90" t="str">
        <f aca="false">I1072</f>
        <v>21</v>
      </c>
      <c r="BX1072" s="11" t="s">
        <v>2852</v>
      </c>
    </row>
    <row r="1073" customFormat="false" ht="15" hidden="false" customHeight="true" outlineLevel="0" collapsed="false">
      <c r="A1073" s="214" t="s">
        <v>2853</v>
      </c>
      <c r="B1073" s="214" t="s">
        <v>123</v>
      </c>
      <c r="C1073" s="214" t="s">
        <v>2854</v>
      </c>
      <c r="D1073" s="215" t="s">
        <v>2855</v>
      </c>
      <c r="E1073" s="215"/>
      <c r="F1073" s="214" t="s">
        <v>261</v>
      </c>
      <c r="G1073" s="216" t="n">
        <v>56</v>
      </c>
      <c r="H1073" s="217"/>
      <c r="I1073" s="218" t="s">
        <v>203</v>
      </c>
      <c r="J1073" s="217" t="n">
        <f aca="false">G1073*AO1073</f>
        <v>0</v>
      </c>
      <c r="K1073" s="217" t="n">
        <f aca="false">G1073*AP1073</f>
        <v>0</v>
      </c>
      <c r="L1073" s="217" t="n">
        <f aca="false">G1073*H1073</f>
        <v>0</v>
      </c>
      <c r="M1073" s="217" t="n">
        <f aca="false">L1073*(1+BW1073/100)</f>
        <v>0</v>
      </c>
      <c r="N1073" s="217" t="n">
        <v>0</v>
      </c>
      <c r="O1073" s="217" t="n">
        <f aca="false">G1073*N1073</f>
        <v>0</v>
      </c>
      <c r="P1073" s="218" t="s">
        <v>204</v>
      </c>
      <c r="Z1073" s="90" t="n">
        <f aca="false">IF(AQ1073="5",BJ1073,0)</f>
        <v>0</v>
      </c>
      <c r="AB1073" s="90" t="n">
        <f aca="false">IF(AQ1073="1",BH1073,0)</f>
        <v>0</v>
      </c>
      <c r="AC1073" s="90" t="n">
        <f aca="false">IF(AQ1073="1",BI1073,0)</f>
        <v>0</v>
      </c>
      <c r="AD1073" s="90" t="n">
        <f aca="false">IF(AQ1073="7",BH1073,0)</f>
        <v>0</v>
      </c>
      <c r="AE1073" s="90" t="n">
        <f aca="false">IF(AQ1073="7",BI1073,0)</f>
        <v>0</v>
      </c>
      <c r="AF1073" s="90" t="n">
        <f aca="false">IF(AQ1073="2",BH1073,0)</f>
        <v>0</v>
      </c>
      <c r="AG1073" s="90" t="n">
        <f aca="false">IF(AQ1073="2",BI1073,0)</f>
        <v>0</v>
      </c>
      <c r="AH1073" s="90" t="n">
        <f aca="false">IF(AQ1073="0",BJ1073,0)</f>
        <v>0</v>
      </c>
      <c r="AI1073" s="190" t="s">
        <v>123</v>
      </c>
      <c r="AJ1073" s="219" t="n">
        <f aca="false">IF(AN1073=0,L1073,0)</f>
        <v>0</v>
      </c>
      <c r="AK1073" s="219" t="n">
        <f aca="false">IF(AN1073=12,L1073,0)</f>
        <v>0</v>
      </c>
      <c r="AL1073" s="219" t="n">
        <f aca="false">IF(AN1073=21,L1073,0)</f>
        <v>0</v>
      </c>
      <c r="AN1073" s="90" t="n">
        <v>21</v>
      </c>
      <c r="AO1073" s="90" t="n">
        <f aca="false">H1073*1</f>
        <v>0</v>
      </c>
      <c r="AP1073" s="90" t="n">
        <f aca="false">H1073*(1-1)</f>
        <v>0</v>
      </c>
      <c r="AQ1073" s="220" t="s">
        <v>199</v>
      </c>
      <c r="AV1073" s="90" t="n">
        <f aca="false">AW1073+AX1073</f>
        <v>0</v>
      </c>
      <c r="AW1073" s="90" t="n">
        <f aca="false">G1073*AO1073</f>
        <v>0</v>
      </c>
      <c r="AX1073" s="90" t="n">
        <f aca="false">G1073*AP1073</f>
        <v>0</v>
      </c>
      <c r="AY1073" s="89" t="s">
        <v>2815</v>
      </c>
      <c r="AZ1073" s="89" t="s">
        <v>2816</v>
      </c>
      <c r="BA1073" s="190" t="s">
        <v>2742</v>
      </c>
      <c r="BC1073" s="90" t="n">
        <f aca="false">AW1073+AX1073</f>
        <v>0</v>
      </c>
      <c r="BD1073" s="90" t="n">
        <f aca="false">H1073/(100-BE1073)*100</f>
        <v>0</v>
      </c>
      <c r="BE1073" s="90" t="n">
        <v>0</v>
      </c>
      <c r="BF1073" s="90" t="n">
        <f aca="false">O1073</f>
        <v>0</v>
      </c>
      <c r="BH1073" s="219" t="n">
        <f aca="false">G1073*AO1073</f>
        <v>0</v>
      </c>
      <c r="BI1073" s="219" t="n">
        <f aca="false">G1073*AP1073</f>
        <v>0</v>
      </c>
      <c r="BJ1073" s="219" t="n">
        <f aca="false">G1073*H1073</f>
        <v>0</v>
      </c>
      <c r="BK1073" s="219"/>
      <c r="BL1073" s="90" t="n">
        <v>87</v>
      </c>
      <c r="BW1073" s="90" t="str">
        <f aca="false">I1073</f>
        <v>21</v>
      </c>
      <c r="BX1073" s="221" t="s">
        <v>2855</v>
      </c>
    </row>
    <row r="1074" customFormat="false" ht="15" hidden="false" customHeight="true" outlineLevel="0" collapsed="false">
      <c r="A1074" s="209" t="s">
        <v>2856</v>
      </c>
      <c r="B1074" s="209" t="s">
        <v>123</v>
      </c>
      <c r="C1074" s="209" t="s">
        <v>2857</v>
      </c>
      <c r="D1074" s="210" t="s">
        <v>2858</v>
      </c>
      <c r="E1074" s="210"/>
      <c r="F1074" s="209" t="s">
        <v>264</v>
      </c>
      <c r="G1074" s="211" t="n">
        <v>1.946</v>
      </c>
      <c r="H1074" s="212"/>
      <c r="I1074" s="213" t="s">
        <v>203</v>
      </c>
      <c r="J1074" s="212" t="n">
        <f aca="false">G1074*AO1074</f>
        <v>0</v>
      </c>
      <c r="K1074" s="212" t="n">
        <f aca="false">G1074*AP1074</f>
        <v>0</v>
      </c>
      <c r="L1074" s="212" t="n">
        <f aca="false">G1074*H1074</f>
        <v>0</v>
      </c>
      <c r="M1074" s="212" t="n">
        <f aca="false">L1074*(1+BW1074/100)</f>
        <v>0</v>
      </c>
      <c r="N1074" s="212" t="n">
        <v>0</v>
      </c>
      <c r="O1074" s="212" t="n">
        <f aca="false">G1074*N1074</f>
        <v>0</v>
      </c>
      <c r="P1074" s="213" t="s">
        <v>204</v>
      </c>
      <c r="Z1074" s="90" t="n">
        <f aca="false">IF(AQ1074="5",BJ1074,0)</f>
        <v>0</v>
      </c>
      <c r="AB1074" s="90" t="n">
        <f aca="false">IF(AQ1074="1",BH1074,0)</f>
        <v>0</v>
      </c>
      <c r="AC1074" s="90" t="n">
        <f aca="false">IF(AQ1074="1",BI1074,0)</f>
        <v>0</v>
      </c>
      <c r="AD1074" s="90" t="n">
        <f aca="false">IF(AQ1074="7",BH1074,0)</f>
        <v>0</v>
      </c>
      <c r="AE1074" s="90" t="n">
        <f aca="false">IF(AQ1074="7",BI1074,0)</f>
        <v>0</v>
      </c>
      <c r="AF1074" s="90" t="n">
        <f aca="false">IF(AQ1074="2",BH1074,0)</f>
        <v>0</v>
      </c>
      <c r="AG1074" s="90" t="n">
        <f aca="false">IF(AQ1074="2",BI1074,0)</f>
        <v>0</v>
      </c>
      <c r="AH1074" s="90" t="n">
        <f aca="false">IF(AQ1074="0",BJ1074,0)</f>
        <v>0</v>
      </c>
      <c r="AI1074" s="190" t="s">
        <v>123</v>
      </c>
      <c r="AJ1074" s="90" t="n">
        <f aca="false">IF(AN1074=0,L1074,0)</f>
        <v>0</v>
      </c>
      <c r="AK1074" s="90" t="n">
        <f aca="false">IF(AN1074=12,L1074,0)</f>
        <v>0</v>
      </c>
      <c r="AL1074" s="90" t="n">
        <f aca="false">IF(AN1074=21,L1074,0)</f>
        <v>0</v>
      </c>
      <c r="AN1074" s="90" t="n">
        <v>21</v>
      </c>
      <c r="AO1074" s="90" t="n">
        <f aca="false">H1074*0</f>
        <v>0</v>
      </c>
      <c r="AP1074" s="90" t="n">
        <f aca="false">H1074*(1-0)</f>
        <v>0</v>
      </c>
      <c r="AQ1074" s="89" t="s">
        <v>220</v>
      </c>
      <c r="AV1074" s="90" t="n">
        <f aca="false">AW1074+AX1074</f>
        <v>0</v>
      </c>
      <c r="AW1074" s="90" t="n">
        <f aca="false">G1074*AO1074</f>
        <v>0</v>
      </c>
      <c r="AX1074" s="90" t="n">
        <f aca="false">G1074*AP1074</f>
        <v>0</v>
      </c>
      <c r="AY1074" s="89" t="s">
        <v>2815</v>
      </c>
      <c r="AZ1074" s="89" t="s">
        <v>2816</v>
      </c>
      <c r="BA1074" s="190" t="s">
        <v>2742</v>
      </c>
      <c r="BC1074" s="90" t="n">
        <f aca="false">AW1074+AX1074</f>
        <v>0</v>
      </c>
      <c r="BD1074" s="90" t="n">
        <f aca="false">H1074/(100-BE1074)*100</f>
        <v>0</v>
      </c>
      <c r="BE1074" s="90" t="n">
        <v>0</v>
      </c>
      <c r="BF1074" s="90" t="n">
        <f aca="false">O1074</f>
        <v>0</v>
      </c>
      <c r="BH1074" s="90" t="n">
        <f aca="false">G1074*AO1074</f>
        <v>0</v>
      </c>
      <c r="BI1074" s="90" t="n">
        <f aca="false">G1074*AP1074</f>
        <v>0</v>
      </c>
      <c r="BJ1074" s="90" t="n">
        <f aca="false">G1074*H1074</f>
        <v>0</v>
      </c>
      <c r="BK1074" s="90"/>
      <c r="BL1074" s="90" t="n">
        <v>87</v>
      </c>
      <c r="BW1074" s="90" t="str">
        <f aca="false">I1074</f>
        <v>21</v>
      </c>
      <c r="BX1074" s="11" t="s">
        <v>2858</v>
      </c>
    </row>
    <row r="1075" customFormat="false" ht="15" hidden="false" customHeight="true" outlineLevel="0" collapsed="false">
      <c r="A1075" s="203"/>
      <c r="B1075" s="204" t="s">
        <v>123</v>
      </c>
      <c r="C1075" s="204" t="s">
        <v>492</v>
      </c>
      <c r="D1075" s="205" t="s">
        <v>2859</v>
      </c>
      <c r="E1075" s="205"/>
      <c r="F1075" s="203" t="s">
        <v>97</v>
      </c>
      <c r="G1075" s="206" t="s">
        <v>97</v>
      </c>
      <c r="H1075" s="203"/>
      <c r="I1075" s="203" t="s">
        <v>97</v>
      </c>
      <c r="J1075" s="207" t="n">
        <f aca="false">SUM(J1076:J1081)</f>
        <v>0</v>
      </c>
      <c r="K1075" s="207" t="n">
        <f aca="false">SUM(K1076:K1081)</f>
        <v>0</v>
      </c>
      <c r="L1075" s="207" t="n">
        <f aca="false">SUM(L1076:L1081)</f>
        <v>0</v>
      </c>
      <c r="M1075" s="207" t="n">
        <f aca="false">SUM(M1076:M1081)</f>
        <v>0</v>
      </c>
      <c r="N1075" s="208"/>
      <c r="O1075" s="207" t="n">
        <f aca="false">SUM(O1076:O1081)</f>
        <v>1.76723</v>
      </c>
      <c r="P1075" s="208"/>
      <c r="AI1075" s="190" t="s">
        <v>123</v>
      </c>
      <c r="AS1075" s="178" t="n">
        <f aca="false">SUM(AJ1076:AJ1081)</f>
        <v>0</v>
      </c>
      <c r="AT1075" s="178" t="n">
        <f aca="false">SUM(AK1076:AK1081)</f>
        <v>0</v>
      </c>
      <c r="AU1075" s="178" t="n">
        <f aca="false">SUM(AL1076:AL1081)</f>
        <v>0</v>
      </c>
    </row>
    <row r="1076" customFormat="false" ht="23.85" hidden="false" customHeight="true" outlineLevel="0" collapsed="false">
      <c r="A1076" s="209" t="s">
        <v>2860</v>
      </c>
      <c r="B1076" s="209" t="s">
        <v>123</v>
      </c>
      <c r="C1076" s="209" t="s">
        <v>2861</v>
      </c>
      <c r="D1076" s="210" t="s">
        <v>2862</v>
      </c>
      <c r="E1076" s="210"/>
      <c r="F1076" s="209" t="s">
        <v>261</v>
      </c>
      <c r="G1076" s="211" t="n">
        <v>1</v>
      </c>
      <c r="H1076" s="212"/>
      <c r="I1076" s="213" t="s">
        <v>203</v>
      </c>
      <c r="J1076" s="212" t="n">
        <f aca="false">G1076*AO1076</f>
        <v>0</v>
      </c>
      <c r="K1076" s="212" t="n">
        <f aca="false">G1076*AP1076</f>
        <v>0</v>
      </c>
      <c r="L1076" s="212" t="n">
        <f aca="false">G1076*H1076</f>
        <v>0</v>
      </c>
      <c r="M1076" s="212" t="n">
        <f aca="false">L1076*(1+BW1076/100)</f>
        <v>0</v>
      </c>
      <c r="N1076" s="212" t="n">
        <v>0.08747</v>
      </c>
      <c r="O1076" s="212" t="n">
        <f aca="false">G1076*N1076</f>
        <v>0.08747</v>
      </c>
      <c r="P1076" s="213" t="s">
        <v>204</v>
      </c>
      <c r="Z1076" s="90" t="n">
        <f aca="false">IF(AQ1076="5",BJ1076,0)</f>
        <v>0</v>
      </c>
      <c r="AB1076" s="90" t="n">
        <f aca="false">IF(AQ1076="1",BH1076,0)</f>
        <v>0</v>
      </c>
      <c r="AC1076" s="90" t="n">
        <f aca="false">IF(AQ1076="1",BI1076,0)</f>
        <v>0</v>
      </c>
      <c r="AD1076" s="90" t="n">
        <f aca="false">IF(AQ1076="7",BH1076,0)</f>
        <v>0</v>
      </c>
      <c r="AE1076" s="90" t="n">
        <f aca="false">IF(AQ1076="7",BI1076,0)</f>
        <v>0</v>
      </c>
      <c r="AF1076" s="90" t="n">
        <f aca="false">IF(AQ1076="2",BH1076,0)</f>
        <v>0</v>
      </c>
      <c r="AG1076" s="90" t="n">
        <f aca="false">IF(AQ1076="2",BI1076,0)</f>
        <v>0</v>
      </c>
      <c r="AH1076" s="90" t="n">
        <f aca="false">IF(AQ1076="0",BJ1076,0)</f>
        <v>0</v>
      </c>
      <c r="AI1076" s="190" t="s">
        <v>123</v>
      </c>
      <c r="AJ1076" s="90" t="n">
        <f aca="false">IF(AN1076=0,L1076,0)</f>
        <v>0</v>
      </c>
      <c r="AK1076" s="90" t="n">
        <f aca="false">IF(AN1076=12,L1076,0)</f>
        <v>0</v>
      </c>
      <c r="AL1076" s="90" t="n">
        <f aca="false">IF(AN1076=21,L1076,0)</f>
        <v>0</v>
      </c>
      <c r="AN1076" s="90" t="n">
        <v>21</v>
      </c>
      <c r="AO1076" s="90" t="n">
        <f aca="false">H1076*0.874022999</f>
        <v>0</v>
      </c>
      <c r="AP1076" s="90" t="n">
        <f aca="false">H1076*(1-0.874022999)</f>
        <v>0</v>
      </c>
      <c r="AQ1076" s="89" t="s">
        <v>199</v>
      </c>
      <c r="AV1076" s="90" t="n">
        <f aca="false">AW1076+AX1076</f>
        <v>0</v>
      </c>
      <c r="AW1076" s="90" t="n">
        <f aca="false">G1076*AO1076</f>
        <v>0</v>
      </c>
      <c r="AX1076" s="90" t="n">
        <f aca="false">G1076*AP1076</f>
        <v>0</v>
      </c>
      <c r="AY1076" s="89" t="s">
        <v>2863</v>
      </c>
      <c r="AZ1076" s="89" t="s">
        <v>2816</v>
      </c>
      <c r="BA1076" s="190" t="s">
        <v>2742</v>
      </c>
      <c r="BC1076" s="90" t="n">
        <f aca="false">AW1076+AX1076</f>
        <v>0</v>
      </c>
      <c r="BD1076" s="90" t="n">
        <f aca="false">H1076/(100-BE1076)*100</f>
        <v>0</v>
      </c>
      <c r="BE1076" s="90" t="n">
        <v>0</v>
      </c>
      <c r="BF1076" s="90" t="n">
        <f aca="false">O1076</f>
        <v>0.08747</v>
      </c>
      <c r="BH1076" s="90" t="n">
        <f aca="false">G1076*AO1076</f>
        <v>0</v>
      </c>
      <c r="BI1076" s="90" t="n">
        <f aca="false">G1076*AP1076</f>
        <v>0</v>
      </c>
      <c r="BJ1076" s="90" t="n">
        <f aca="false">G1076*H1076</f>
        <v>0</v>
      </c>
      <c r="BK1076" s="90"/>
      <c r="BL1076" s="90" t="n">
        <v>89</v>
      </c>
      <c r="BW1076" s="90" t="str">
        <f aca="false">I1076</f>
        <v>21</v>
      </c>
      <c r="BX1076" s="11" t="s">
        <v>2862</v>
      </c>
    </row>
    <row r="1077" customFormat="false" ht="35.5" hidden="false" customHeight="true" outlineLevel="0" collapsed="false">
      <c r="A1077" s="209" t="s">
        <v>2864</v>
      </c>
      <c r="B1077" s="209" t="s">
        <v>123</v>
      </c>
      <c r="C1077" s="209" t="s">
        <v>2865</v>
      </c>
      <c r="D1077" s="210" t="s">
        <v>2866</v>
      </c>
      <c r="E1077" s="210"/>
      <c r="F1077" s="209" t="s">
        <v>261</v>
      </c>
      <c r="G1077" s="211" t="n">
        <v>1</v>
      </c>
      <c r="H1077" s="212"/>
      <c r="I1077" s="213" t="s">
        <v>203</v>
      </c>
      <c r="J1077" s="212" t="n">
        <f aca="false">G1077*AO1077</f>
        <v>0</v>
      </c>
      <c r="K1077" s="212" t="n">
        <f aca="false">G1077*AP1077</f>
        <v>0</v>
      </c>
      <c r="L1077" s="212" t="n">
        <f aca="false">G1077*H1077</f>
        <v>0</v>
      </c>
      <c r="M1077" s="212" t="n">
        <f aca="false">L1077*(1+BW1077/100)</f>
        <v>0</v>
      </c>
      <c r="N1077" s="212" t="n">
        <v>0.09366</v>
      </c>
      <c r="O1077" s="212" t="n">
        <f aca="false">G1077*N1077</f>
        <v>0.09366</v>
      </c>
      <c r="P1077" s="213" t="s">
        <v>204</v>
      </c>
      <c r="Z1077" s="90" t="n">
        <f aca="false">IF(AQ1077="5",BJ1077,0)</f>
        <v>0</v>
      </c>
      <c r="AB1077" s="90" t="n">
        <f aca="false">IF(AQ1077="1",BH1077,0)</f>
        <v>0</v>
      </c>
      <c r="AC1077" s="90" t="n">
        <f aca="false">IF(AQ1077="1",BI1077,0)</f>
        <v>0</v>
      </c>
      <c r="AD1077" s="90" t="n">
        <f aca="false">IF(AQ1077="7",BH1077,0)</f>
        <v>0</v>
      </c>
      <c r="AE1077" s="90" t="n">
        <f aca="false">IF(AQ1077="7",BI1077,0)</f>
        <v>0</v>
      </c>
      <c r="AF1077" s="90" t="n">
        <f aca="false">IF(AQ1077="2",BH1077,0)</f>
        <v>0</v>
      </c>
      <c r="AG1077" s="90" t="n">
        <f aca="false">IF(AQ1077="2",BI1077,0)</f>
        <v>0</v>
      </c>
      <c r="AH1077" s="90" t="n">
        <f aca="false">IF(AQ1077="0",BJ1077,0)</f>
        <v>0</v>
      </c>
      <c r="AI1077" s="190" t="s">
        <v>123</v>
      </c>
      <c r="AJ1077" s="90" t="n">
        <f aca="false">IF(AN1077=0,L1077,0)</f>
        <v>0</v>
      </c>
      <c r="AK1077" s="90" t="n">
        <f aca="false">IF(AN1077=12,L1077,0)</f>
        <v>0</v>
      </c>
      <c r="AL1077" s="90" t="n">
        <f aca="false">IF(AN1077=21,L1077,0)</f>
        <v>0</v>
      </c>
      <c r="AN1077" s="90" t="n">
        <v>21</v>
      </c>
      <c r="AO1077" s="90" t="n">
        <f aca="false">H1077*0.885475708</f>
        <v>0</v>
      </c>
      <c r="AP1077" s="90" t="n">
        <f aca="false">H1077*(1-0.885475708)</f>
        <v>0</v>
      </c>
      <c r="AQ1077" s="89" t="s">
        <v>199</v>
      </c>
      <c r="AV1077" s="90" t="n">
        <f aca="false">AW1077+AX1077</f>
        <v>0</v>
      </c>
      <c r="AW1077" s="90" t="n">
        <f aca="false">G1077*AO1077</f>
        <v>0</v>
      </c>
      <c r="AX1077" s="90" t="n">
        <f aca="false">G1077*AP1077</f>
        <v>0</v>
      </c>
      <c r="AY1077" s="89" t="s">
        <v>2863</v>
      </c>
      <c r="AZ1077" s="89" t="s">
        <v>2816</v>
      </c>
      <c r="BA1077" s="190" t="s">
        <v>2742</v>
      </c>
      <c r="BC1077" s="90" t="n">
        <f aca="false">AW1077+AX1077</f>
        <v>0</v>
      </c>
      <c r="BD1077" s="90" t="n">
        <f aca="false">H1077/(100-BE1077)*100</f>
        <v>0</v>
      </c>
      <c r="BE1077" s="90" t="n">
        <v>0</v>
      </c>
      <c r="BF1077" s="90" t="n">
        <f aca="false">O1077</f>
        <v>0.09366</v>
      </c>
      <c r="BH1077" s="90" t="n">
        <f aca="false">G1077*AO1077</f>
        <v>0</v>
      </c>
      <c r="BI1077" s="90" t="n">
        <f aca="false">G1077*AP1077</f>
        <v>0</v>
      </c>
      <c r="BJ1077" s="90" t="n">
        <f aca="false">G1077*H1077</f>
        <v>0</v>
      </c>
      <c r="BK1077" s="90"/>
      <c r="BL1077" s="90" t="n">
        <v>89</v>
      </c>
      <c r="BW1077" s="90" t="str">
        <f aca="false">I1077</f>
        <v>21</v>
      </c>
      <c r="BX1077" s="11" t="s">
        <v>2866</v>
      </c>
    </row>
    <row r="1078" customFormat="false" ht="24.05" hidden="false" customHeight="true" outlineLevel="0" collapsed="false">
      <c r="A1078" s="209" t="s">
        <v>2867</v>
      </c>
      <c r="B1078" s="209" t="s">
        <v>123</v>
      </c>
      <c r="C1078" s="209" t="s">
        <v>2868</v>
      </c>
      <c r="D1078" s="210" t="s">
        <v>2869</v>
      </c>
      <c r="E1078" s="210"/>
      <c r="F1078" s="209" t="s">
        <v>261</v>
      </c>
      <c r="G1078" s="211" t="n">
        <v>1</v>
      </c>
      <c r="H1078" s="212"/>
      <c r="I1078" s="213" t="s">
        <v>203</v>
      </c>
      <c r="J1078" s="212" t="n">
        <f aca="false">G1078*AO1078</f>
        <v>0</v>
      </c>
      <c r="K1078" s="212" t="n">
        <f aca="false">G1078*AP1078</f>
        <v>0</v>
      </c>
      <c r="L1078" s="212" t="n">
        <f aca="false">G1078*H1078</f>
        <v>0</v>
      </c>
      <c r="M1078" s="212" t="n">
        <f aca="false">L1078*(1+BW1078/100)</f>
        <v>0</v>
      </c>
      <c r="N1078" s="212" t="n">
        <v>0.09326</v>
      </c>
      <c r="O1078" s="212" t="n">
        <f aca="false">G1078*N1078</f>
        <v>0.09326</v>
      </c>
      <c r="P1078" s="213" t="s">
        <v>204</v>
      </c>
      <c r="Z1078" s="90" t="n">
        <f aca="false">IF(AQ1078="5",BJ1078,0)</f>
        <v>0</v>
      </c>
      <c r="AB1078" s="90" t="n">
        <f aca="false">IF(AQ1078="1",BH1078,0)</f>
        <v>0</v>
      </c>
      <c r="AC1078" s="90" t="n">
        <f aca="false">IF(AQ1078="1",BI1078,0)</f>
        <v>0</v>
      </c>
      <c r="AD1078" s="90" t="n">
        <f aca="false">IF(AQ1078="7",BH1078,0)</f>
        <v>0</v>
      </c>
      <c r="AE1078" s="90" t="n">
        <f aca="false">IF(AQ1078="7",BI1078,0)</f>
        <v>0</v>
      </c>
      <c r="AF1078" s="90" t="n">
        <f aca="false">IF(AQ1078="2",BH1078,0)</f>
        <v>0</v>
      </c>
      <c r="AG1078" s="90" t="n">
        <f aca="false">IF(AQ1078="2",BI1078,0)</f>
        <v>0</v>
      </c>
      <c r="AH1078" s="90" t="n">
        <f aca="false">IF(AQ1078="0",BJ1078,0)</f>
        <v>0</v>
      </c>
      <c r="AI1078" s="190" t="s">
        <v>123</v>
      </c>
      <c r="AJ1078" s="90" t="n">
        <f aca="false">IF(AN1078=0,L1078,0)</f>
        <v>0</v>
      </c>
      <c r="AK1078" s="90" t="n">
        <f aca="false">IF(AN1078=12,L1078,0)</f>
        <v>0</v>
      </c>
      <c r="AL1078" s="90" t="n">
        <f aca="false">IF(AN1078=21,L1078,0)</f>
        <v>0</v>
      </c>
      <c r="AN1078" s="90" t="n">
        <v>21</v>
      </c>
      <c r="AO1078" s="90" t="n">
        <f aca="false">H1078*0.882833014</f>
        <v>0</v>
      </c>
      <c r="AP1078" s="90" t="n">
        <f aca="false">H1078*(1-0.882833014)</f>
        <v>0</v>
      </c>
      <c r="AQ1078" s="89" t="s">
        <v>199</v>
      </c>
      <c r="AV1078" s="90" t="n">
        <f aca="false">AW1078+AX1078</f>
        <v>0</v>
      </c>
      <c r="AW1078" s="90" t="n">
        <f aca="false">G1078*AO1078</f>
        <v>0</v>
      </c>
      <c r="AX1078" s="90" t="n">
        <f aca="false">G1078*AP1078</f>
        <v>0</v>
      </c>
      <c r="AY1078" s="89" t="s">
        <v>2863</v>
      </c>
      <c r="AZ1078" s="89" t="s">
        <v>2816</v>
      </c>
      <c r="BA1078" s="190" t="s">
        <v>2742</v>
      </c>
      <c r="BC1078" s="90" t="n">
        <f aca="false">AW1078+AX1078</f>
        <v>0</v>
      </c>
      <c r="BD1078" s="90" t="n">
        <f aca="false">H1078/(100-BE1078)*100</f>
        <v>0</v>
      </c>
      <c r="BE1078" s="90" t="n">
        <v>0</v>
      </c>
      <c r="BF1078" s="90" t="n">
        <f aca="false">O1078</f>
        <v>0.09326</v>
      </c>
      <c r="BH1078" s="90" t="n">
        <f aca="false">G1078*AO1078</f>
        <v>0</v>
      </c>
      <c r="BI1078" s="90" t="n">
        <f aca="false">G1078*AP1078</f>
        <v>0</v>
      </c>
      <c r="BJ1078" s="90" t="n">
        <f aca="false">G1078*H1078</f>
        <v>0</v>
      </c>
      <c r="BK1078" s="90"/>
      <c r="BL1078" s="90" t="n">
        <v>89</v>
      </c>
      <c r="BW1078" s="90" t="str">
        <f aca="false">I1078</f>
        <v>21</v>
      </c>
      <c r="BX1078" s="11" t="s">
        <v>2869</v>
      </c>
    </row>
    <row r="1079" customFormat="false" ht="24.05" hidden="false" customHeight="true" outlineLevel="0" collapsed="false">
      <c r="A1079" s="209" t="s">
        <v>2870</v>
      </c>
      <c r="B1079" s="209" t="s">
        <v>123</v>
      </c>
      <c r="C1079" s="209" t="s">
        <v>2871</v>
      </c>
      <c r="D1079" s="210" t="s">
        <v>2872</v>
      </c>
      <c r="E1079" s="210"/>
      <c r="F1079" s="209" t="s">
        <v>261</v>
      </c>
      <c r="G1079" s="211" t="n">
        <v>2</v>
      </c>
      <c r="H1079" s="212"/>
      <c r="I1079" s="213" t="s">
        <v>203</v>
      </c>
      <c r="J1079" s="212" t="n">
        <f aca="false">G1079*AO1079</f>
        <v>0</v>
      </c>
      <c r="K1079" s="212" t="n">
        <f aca="false">G1079*AP1079</f>
        <v>0</v>
      </c>
      <c r="L1079" s="212" t="n">
        <f aca="false">G1079*H1079</f>
        <v>0</v>
      </c>
      <c r="M1079" s="212" t="n">
        <f aca="false">L1079*(1+BW1079/100)</f>
        <v>0</v>
      </c>
      <c r="N1079" s="212" t="n">
        <v>0.74642</v>
      </c>
      <c r="O1079" s="212" t="n">
        <f aca="false">G1079*N1079</f>
        <v>1.49284</v>
      </c>
      <c r="P1079" s="213" t="s">
        <v>204</v>
      </c>
      <c r="Z1079" s="90" t="n">
        <f aca="false">IF(AQ1079="5",BJ1079,0)</f>
        <v>0</v>
      </c>
      <c r="AB1079" s="90" t="n">
        <f aca="false">IF(AQ1079="1",BH1079,0)</f>
        <v>0</v>
      </c>
      <c r="AC1079" s="90" t="n">
        <f aca="false">IF(AQ1079="1",BI1079,0)</f>
        <v>0</v>
      </c>
      <c r="AD1079" s="90" t="n">
        <f aca="false">IF(AQ1079="7",BH1079,0)</f>
        <v>0</v>
      </c>
      <c r="AE1079" s="90" t="n">
        <f aca="false">IF(AQ1079="7",BI1079,0)</f>
        <v>0</v>
      </c>
      <c r="AF1079" s="90" t="n">
        <f aca="false">IF(AQ1079="2",BH1079,0)</f>
        <v>0</v>
      </c>
      <c r="AG1079" s="90" t="n">
        <f aca="false">IF(AQ1079="2",BI1079,0)</f>
        <v>0</v>
      </c>
      <c r="AH1079" s="90" t="n">
        <f aca="false">IF(AQ1079="0",BJ1079,0)</f>
        <v>0</v>
      </c>
      <c r="AI1079" s="190" t="s">
        <v>123</v>
      </c>
      <c r="AJ1079" s="90" t="n">
        <f aca="false">IF(AN1079=0,L1079,0)</f>
        <v>0</v>
      </c>
      <c r="AK1079" s="90" t="n">
        <f aca="false">IF(AN1079=12,L1079,0)</f>
        <v>0</v>
      </c>
      <c r="AL1079" s="90" t="n">
        <f aca="false">IF(AN1079=21,L1079,0)</f>
        <v>0</v>
      </c>
      <c r="AN1079" s="90" t="n">
        <v>21</v>
      </c>
      <c r="AO1079" s="90" t="n">
        <f aca="false">H1079*0.742090632</f>
        <v>0</v>
      </c>
      <c r="AP1079" s="90" t="n">
        <f aca="false">H1079*(1-0.742090632)</f>
        <v>0</v>
      </c>
      <c r="AQ1079" s="89" t="s">
        <v>199</v>
      </c>
      <c r="AV1079" s="90" t="n">
        <f aca="false">AW1079+AX1079</f>
        <v>0</v>
      </c>
      <c r="AW1079" s="90" t="n">
        <f aca="false">G1079*AO1079</f>
        <v>0</v>
      </c>
      <c r="AX1079" s="90" t="n">
        <f aca="false">G1079*AP1079</f>
        <v>0</v>
      </c>
      <c r="AY1079" s="89" t="s">
        <v>2863</v>
      </c>
      <c r="AZ1079" s="89" t="s">
        <v>2816</v>
      </c>
      <c r="BA1079" s="190" t="s">
        <v>2742</v>
      </c>
      <c r="BC1079" s="90" t="n">
        <f aca="false">AW1079+AX1079</f>
        <v>0</v>
      </c>
      <c r="BD1079" s="90" t="n">
        <f aca="false">H1079/(100-BE1079)*100</f>
        <v>0</v>
      </c>
      <c r="BE1079" s="90" t="n">
        <v>0</v>
      </c>
      <c r="BF1079" s="90" t="n">
        <f aca="false">O1079</f>
        <v>1.49284</v>
      </c>
      <c r="BH1079" s="90" t="n">
        <f aca="false">G1079*AO1079</f>
        <v>0</v>
      </c>
      <c r="BI1079" s="90" t="n">
        <f aca="false">G1079*AP1079</f>
        <v>0</v>
      </c>
      <c r="BJ1079" s="90" t="n">
        <f aca="false">G1079*H1079</f>
        <v>0</v>
      </c>
      <c r="BK1079" s="90"/>
      <c r="BL1079" s="90" t="n">
        <v>89</v>
      </c>
      <c r="BW1079" s="90" t="str">
        <f aca="false">I1079</f>
        <v>21</v>
      </c>
      <c r="BX1079" s="11" t="s">
        <v>2872</v>
      </c>
    </row>
    <row r="1080" customFormat="false" ht="15" hidden="false" customHeight="true" outlineLevel="0" collapsed="false">
      <c r="A1080" s="209" t="s">
        <v>2873</v>
      </c>
      <c r="B1080" s="209" t="s">
        <v>123</v>
      </c>
      <c r="C1080" s="209" t="s">
        <v>2874</v>
      </c>
      <c r="D1080" s="210" t="s">
        <v>2875</v>
      </c>
      <c r="E1080" s="210"/>
      <c r="F1080" s="209" t="s">
        <v>313</v>
      </c>
      <c r="G1080" s="211" t="n">
        <v>239</v>
      </c>
      <c r="H1080" s="212"/>
      <c r="I1080" s="213" t="s">
        <v>203</v>
      </c>
      <c r="J1080" s="212" t="n">
        <f aca="false">G1080*AO1080</f>
        <v>0</v>
      </c>
      <c r="K1080" s="212" t="n">
        <f aca="false">G1080*AP1080</f>
        <v>0</v>
      </c>
      <c r="L1080" s="212" t="n">
        <f aca="false">G1080*H1080</f>
        <v>0</v>
      </c>
      <c r="M1080" s="212" t="n">
        <f aca="false">L1080*(1+BW1080/100)</f>
        <v>0</v>
      </c>
      <c r="N1080" s="212" t="n">
        <v>0</v>
      </c>
      <c r="O1080" s="212" t="n">
        <f aca="false">G1080*N1080</f>
        <v>0</v>
      </c>
      <c r="P1080" s="213" t="s">
        <v>204</v>
      </c>
      <c r="Z1080" s="90" t="n">
        <f aca="false">IF(AQ1080="5",BJ1080,0)</f>
        <v>0</v>
      </c>
      <c r="AB1080" s="90" t="n">
        <f aca="false">IF(AQ1080="1",BH1080,0)</f>
        <v>0</v>
      </c>
      <c r="AC1080" s="90" t="n">
        <f aca="false">IF(AQ1080="1",BI1080,0)</f>
        <v>0</v>
      </c>
      <c r="AD1080" s="90" t="n">
        <f aca="false">IF(AQ1080="7",BH1080,0)</f>
        <v>0</v>
      </c>
      <c r="AE1080" s="90" t="n">
        <f aca="false">IF(AQ1080="7",BI1080,0)</f>
        <v>0</v>
      </c>
      <c r="AF1080" s="90" t="n">
        <f aca="false">IF(AQ1080="2",BH1080,0)</f>
        <v>0</v>
      </c>
      <c r="AG1080" s="90" t="n">
        <f aca="false">IF(AQ1080="2",BI1080,0)</f>
        <v>0</v>
      </c>
      <c r="AH1080" s="90" t="n">
        <f aca="false">IF(AQ1080="0",BJ1080,0)</f>
        <v>0</v>
      </c>
      <c r="AI1080" s="190" t="s">
        <v>123</v>
      </c>
      <c r="AJ1080" s="90" t="n">
        <f aca="false">IF(AN1080=0,L1080,0)</f>
        <v>0</v>
      </c>
      <c r="AK1080" s="90" t="n">
        <f aca="false">IF(AN1080=12,L1080,0)</f>
        <v>0</v>
      </c>
      <c r="AL1080" s="90" t="n">
        <f aca="false">IF(AN1080=21,L1080,0)</f>
        <v>0</v>
      </c>
      <c r="AN1080" s="90" t="n">
        <v>21</v>
      </c>
      <c r="AO1080" s="90" t="n">
        <f aca="false">H1080*0.267415834</f>
        <v>0</v>
      </c>
      <c r="AP1080" s="90" t="n">
        <f aca="false">H1080*(1-0.267415834)</f>
        <v>0</v>
      </c>
      <c r="AQ1080" s="89" t="s">
        <v>199</v>
      </c>
      <c r="AV1080" s="90" t="n">
        <f aca="false">AW1080+AX1080</f>
        <v>0</v>
      </c>
      <c r="AW1080" s="90" t="n">
        <f aca="false">G1080*AO1080</f>
        <v>0</v>
      </c>
      <c r="AX1080" s="90" t="n">
        <f aca="false">G1080*AP1080</f>
        <v>0</v>
      </c>
      <c r="AY1080" s="89" t="s">
        <v>2863</v>
      </c>
      <c r="AZ1080" s="89" t="s">
        <v>2816</v>
      </c>
      <c r="BA1080" s="190" t="s">
        <v>2742</v>
      </c>
      <c r="BC1080" s="90" t="n">
        <f aca="false">AW1080+AX1080</f>
        <v>0</v>
      </c>
      <c r="BD1080" s="90" t="n">
        <f aca="false">H1080/(100-BE1080)*100</f>
        <v>0</v>
      </c>
      <c r="BE1080" s="90" t="n">
        <v>0</v>
      </c>
      <c r="BF1080" s="90" t="n">
        <f aca="false">O1080</f>
        <v>0</v>
      </c>
      <c r="BH1080" s="90" t="n">
        <f aca="false">G1080*AO1080</f>
        <v>0</v>
      </c>
      <c r="BI1080" s="90" t="n">
        <f aca="false">G1080*AP1080</f>
        <v>0</v>
      </c>
      <c r="BJ1080" s="90" t="n">
        <f aca="false">G1080*H1080</f>
        <v>0</v>
      </c>
      <c r="BK1080" s="90"/>
      <c r="BL1080" s="90" t="n">
        <v>89</v>
      </c>
      <c r="BW1080" s="90" t="str">
        <f aca="false">I1080</f>
        <v>21</v>
      </c>
      <c r="BX1080" s="11" t="s">
        <v>2875</v>
      </c>
    </row>
    <row r="1081" customFormat="false" ht="15" hidden="false" customHeight="true" outlineLevel="0" collapsed="false">
      <c r="A1081" s="209" t="s">
        <v>2876</v>
      </c>
      <c r="B1081" s="209" t="s">
        <v>123</v>
      </c>
      <c r="C1081" s="209" t="s">
        <v>2877</v>
      </c>
      <c r="D1081" s="210" t="s">
        <v>2878</v>
      </c>
      <c r="E1081" s="210"/>
      <c r="F1081" s="209" t="s">
        <v>313</v>
      </c>
      <c r="G1081" s="211" t="n">
        <v>239</v>
      </c>
      <c r="H1081" s="212"/>
      <c r="I1081" s="213" t="s">
        <v>203</v>
      </c>
      <c r="J1081" s="212" t="n">
        <f aca="false">G1081*AO1081</f>
        <v>0</v>
      </c>
      <c r="K1081" s="212" t="n">
        <f aca="false">G1081*AP1081</f>
        <v>0</v>
      </c>
      <c r="L1081" s="212" t="n">
        <f aca="false">G1081*H1081</f>
        <v>0</v>
      </c>
      <c r="M1081" s="212" t="n">
        <f aca="false">L1081*(1+BW1081/100)</f>
        <v>0</v>
      </c>
      <c r="N1081" s="212" t="n">
        <v>0</v>
      </c>
      <c r="O1081" s="212" t="n">
        <f aca="false">G1081*N1081</f>
        <v>0</v>
      </c>
      <c r="P1081" s="213" t="s">
        <v>204</v>
      </c>
      <c r="Z1081" s="90" t="n">
        <f aca="false">IF(AQ1081="5",BJ1081,0)</f>
        <v>0</v>
      </c>
      <c r="AB1081" s="90" t="n">
        <f aca="false">IF(AQ1081="1",BH1081,0)</f>
        <v>0</v>
      </c>
      <c r="AC1081" s="90" t="n">
        <f aca="false">IF(AQ1081="1",BI1081,0)</f>
        <v>0</v>
      </c>
      <c r="AD1081" s="90" t="n">
        <f aca="false">IF(AQ1081="7",BH1081,0)</f>
        <v>0</v>
      </c>
      <c r="AE1081" s="90" t="n">
        <f aca="false">IF(AQ1081="7",BI1081,0)</f>
        <v>0</v>
      </c>
      <c r="AF1081" s="90" t="n">
        <f aca="false">IF(AQ1081="2",BH1081,0)</f>
        <v>0</v>
      </c>
      <c r="AG1081" s="90" t="n">
        <f aca="false">IF(AQ1081="2",BI1081,0)</f>
        <v>0</v>
      </c>
      <c r="AH1081" s="90" t="n">
        <f aca="false">IF(AQ1081="0",BJ1081,0)</f>
        <v>0</v>
      </c>
      <c r="AI1081" s="190" t="s">
        <v>123</v>
      </c>
      <c r="AJ1081" s="90" t="n">
        <f aca="false">IF(AN1081=0,L1081,0)</f>
        <v>0</v>
      </c>
      <c r="AK1081" s="90" t="n">
        <f aca="false">IF(AN1081=12,L1081,0)</f>
        <v>0</v>
      </c>
      <c r="AL1081" s="90" t="n">
        <f aca="false">IF(AN1081=21,L1081,0)</f>
        <v>0</v>
      </c>
      <c r="AN1081" s="90" t="n">
        <v>21</v>
      </c>
      <c r="AO1081" s="90" t="n">
        <f aca="false">H1081*0</f>
        <v>0</v>
      </c>
      <c r="AP1081" s="90" t="n">
        <f aca="false">H1081*(1-0)</f>
        <v>0</v>
      </c>
      <c r="AQ1081" s="89" t="s">
        <v>199</v>
      </c>
      <c r="AV1081" s="90" t="n">
        <f aca="false">AW1081+AX1081</f>
        <v>0</v>
      </c>
      <c r="AW1081" s="90" t="n">
        <f aca="false">G1081*AO1081</f>
        <v>0</v>
      </c>
      <c r="AX1081" s="90" t="n">
        <f aca="false">G1081*AP1081</f>
        <v>0</v>
      </c>
      <c r="AY1081" s="89" t="s">
        <v>2863</v>
      </c>
      <c r="AZ1081" s="89" t="s">
        <v>2816</v>
      </c>
      <c r="BA1081" s="190" t="s">
        <v>2742</v>
      </c>
      <c r="BC1081" s="90" t="n">
        <f aca="false">AW1081+AX1081</f>
        <v>0</v>
      </c>
      <c r="BD1081" s="90" t="n">
        <f aca="false">H1081/(100-BE1081)*100</f>
        <v>0</v>
      </c>
      <c r="BE1081" s="90" t="n">
        <v>0</v>
      </c>
      <c r="BF1081" s="90" t="n">
        <f aca="false">O1081</f>
        <v>0</v>
      </c>
      <c r="BH1081" s="90" t="n">
        <f aca="false">G1081*AO1081</f>
        <v>0</v>
      </c>
      <c r="BI1081" s="90" t="n">
        <f aca="false">G1081*AP1081</f>
        <v>0</v>
      </c>
      <c r="BJ1081" s="90" t="n">
        <f aca="false">G1081*H1081</f>
        <v>0</v>
      </c>
      <c r="BK1081" s="90"/>
      <c r="BL1081" s="90" t="n">
        <v>89</v>
      </c>
      <c r="BW1081" s="90" t="str">
        <f aca="false">I1081</f>
        <v>21</v>
      </c>
      <c r="BX1081" s="11" t="s">
        <v>2878</v>
      </c>
    </row>
    <row r="1082" customFormat="false" ht="15" hidden="false" customHeight="true" outlineLevel="0" collapsed="false">
      <c r="A1082" s="203"/>
      <c r="B1082" s="204" t="s">
        <v>123</v>
      </c>
      <c r="C1082" s="204" t="s">
        <v>2879</v>
      </c>
      <c r="D1082" s="205" t="s">
        <v>2880</v>
      </c>
      <c r="E1082" s="205"/>
      <c r="F1082" s="203" t="s">
        <v>97</v>
      </c>
      <c r="G1082" s="206" t="s">
        <v>97</v>
      </c>
      <c r="H1082" s="203"/>
      <c r="I1082" s="203" t="s">
        <v>97</v>
      </c>
      <c r="J1082" s="207" t="n">
        <f aca="false">SUM(J1083)</f>
        <v>0</v>
      </c>
      <c r="K1082" s="207" t="n">
        <f aca="false">SUM(K1083)</f>
        <v>0</v>
      </c>
      <c r="L1082" s="207" t="n">
        <f aca="false">SUM(L1083)</f>
        <v>0</v>
      </c>
      <c r="M1082" s="207" t="n">
        <f aca="false">SUM(M1083)</f>
        <v>0</v>
      </c>
      <c r="N1082" s="208"/>
      <c r="O1082" s="207" t="n">
        <f aca="false">SUM(O1083)</f>
        <v>0</v>
      </c>
      <c r="P1082" s="208"/>
      <c r="AI1082" s="190" t="s">
        <v>123</v>
      </c>
      <c r="AS1082" s="178" t="n">
        <f aca="false">SUM(AJ1083)</f>
        <v>0</v>
      </c>
      <c r="AT1082" s="178" t="n">
        <f aca="false">SUM(AK1083)</f>
        <v>0</v>
      </c>
      <c r="AU1082" s="178" t="n">
        <f aca="false">SUM(AL1083)</f>
        <v>0</v>
      </c>
    </row>
    <row r="1083" customFormat="false" ht="15" hidden="false" customHeight="true" outlineLevel="0" collapsed="false">
      <c r="A1083" s="209" t="s">
        <v>2881</v>
      </c>
      <c r="B1083" s="209" t="s">
        <v>123</v>
      </c>
      <c r="C1083" s="209" t="s">
        <v>1973</v>
      </c>
      <c r="D1083" s="210" t="s">
        <v>1974</v>
      </c>
      <c r="E1083" s="210"/>
      <c r="F1083" s="209" t="s">
        <v>264</v>
      </c>
      <c r="G1083" s="211" t="n">
        <v>189.497</v>
      </c>
      <c r="H1083" s="212"/>
      <c r="I1083" s="213" t="s">
        <v>203</v>
      </c>
      <c r="J1083" s="212" t="n">
        <f aca="false">G1083*AO1083</f>
        <v>0</v>
      </c>
      <c r="K1083" s="212" t="n">
        <f aca="false">G1083*AP1083</f>
        <v>0</v>
      </c>
      <c r="L1083" s="212" t="n">
        <f aca="false">G1083*H1083</f>
        <v>0</v>
      </c>
      <c r="M1083" s="212" t="n">
        <f aca="false">L1083*(1+BW1083/100)</f>
        <v>0</v>
      </c>
      <c r="N1083" s="212" t="n">
        <v>0</v>
      </c>
      <c r="O1083" s="212" t="n">
        <f aca="false">G1083*N1083</f>
        <v>0</v>
      </c>
      <c r="P1083" s="213" t="s">
        <v>204</v>
      </c>
      <c r="Z1083" s="90" t="n">
        <f aca="false">IF(AQ1083="5",BJ1083,0)</f>
        <v>0</v>
      </c>
      <c r="AB1083" s="90" t="n">
        <f aca="false">IF(AQ1083="1",BH1083,0)</f>
        <v>0</v>
      </c>
      <c r="AC1083" s="90" t="n">
        <f aca="false">IF(AQ1083="1",BI1083,0)</f>
        <v>0</v>
      </c>
      <c r="AD1083" s="90" t="n">
        <f aca="false">IF(AQ1083="7",BH1083,0)</f>
        <v>0</v>
      </c>
      <c r="AE1083" s="90" t="n">
        <f aca="false">IF(AQ1083="7",BI1083,0)</f>
        <v>0</v>
      </c>
      <c r="AF1083" s="90" t="n">
        <f aca="false">IF(AQ1083="2",BH1083,0)</f>
        <v>0</v>
      </c>
      <c r="AG1083" s="90" t="n">
        <f aca="false">IF(AQ1083="2",BI1083,0)</f>
        <v>0</v>
      </c>
      <c r="AH1083" s="90" t="n">
        <f aca="false">IF(AQ1083="0",BJ1083,0)</f>
        <v>0</v>
      </c>
      <c r="AI1083" s="190" t="s">
        <v>123</v>
      </c>
      <c r="AJ1083" s="90" t="n">
        <f aca="false">IF(AN1083=0,L1083,0)</f>
        <v>0</v>
      </c>
      <c r="AK1083" s="90" t="n">
        <f aca="false">IF(AN1083=12,L1083,0)</f>
        <v>0</v>
      </c>
      <c r="AL1083" s="90" t="n">
        <f aca="false">IF(AN1083=21,L1083,0)</f>
        <v>0</v>
      </c>
      <c r="AN1083" s="90" t="n">
        <v>21</v>
      </c>
      <c r="AO1083" s="90" t="n">
        <f aca="false">H1083*0</f>
        <v>0</v>
      </c>
      <c r="AP1083" s="90" t="n">
        <f aca="false">H1083*(1-0)</f>
        <v>0</v>
      </c>
      <c r="AQ1083" s="89" t="s">
        <v>220</v>
      </c>
      <c r="AV1083" s="90" t="n">
        <f aca="false">AW1083+AX1083</f>
        <v>0</v>
      </c>
      <c r="AW1083" s="90" t="n">
        <f aca="false">G1083*AO1083</f>
        <v>0</v>
      </c>
      <c r="AX1083" s="90" t="n">
        <f aca="false">G1083*AP1083</f>
        <v>0</v>
      </c>
      <c r="AY1083" s="89" t="s">
        <v>2882</v>
      </c>
      <c r="AZ1083" s="89" t="s">
        <v>2883</v>
      </c>
      <c r="BA1083" s="190" t="s">
        <v>2742</v>
      </c>
      <c r="BC1083" s="90" t="n">
        <f aca="false">AW1083+AX1083</f>
        <v>0</v>
      </c>
      <c r="BD1083" s="90" t="n">
        <f aca="false">H1083/(100-BE1083)*100</f>
        <v>0</v>
      </c>
      <c r="BE1083" s="90" t="n">
        <v>0</v>
      </c>
      <c r="BF1083" s="90" t="n">
        <f aca="false">O1083</f>
        <v>0</v>
      </c>
      <c r="BH1083" s="90" t="n">
        <f aca="false">G1083*AO1083</f>
        <v>0</v>
      </c>
      <c r="BI1083" s="90" t="n">
        <f aca="false">G1083*AP1083</f>
        <v>0</v>
      </c>
      <c r="BJ1083" s="90" t="n">
        <f aca="false">G1083*H1083</f>
        <v>0</v>
      </c>
      <c r="BK1083" s="90"/>
      <c r="BL1083" s="90"/>
      <c r="BW1083" s="90" t="str">
        <f aca="false">I1083</f>
        <v>21</v>
      </c>
      <c r="BX1083" s="11" t="s">
        <v>1974</v>
      </c>
    </row>
    <row r="1084" customFormat="false" ht="19.85" hidden="false" customHeight="true" outlineLevel="0" collapsed="false">
      <c r="A1084" s="118"/>
      <c r="B1084" s="267" t="s">
        <v>125</v>
      </c>
      <c r="C1084" s="267"/>
      <c r="D1084" s="268" t="s">
        <v>126</v>
      </c>
      <c r="E1084" s="268"/>
      <c r="F1084" s="118" t="s">
        <v>97</v>
      </c>
      <c r="G1084" s="269" t="s">
        <v>97</v>
      </c>
      <c r="H1084" s="118"/>
      <c r="I1084" s="118" t="s">
        <v>97</v>
      </c>
      <c r="J1084" s="270" t="n">
        <f aca="false">J1085</f>
        <v>0</v>
      </c>
      <c r="K1084" s="270" t="n">
        <f aca="false">K1085</f>
        <v>0</v>
      </c>
      <c r="L1084" s="270" t="n">
        <f aca="false">L1085</f>
        <v>0</v>
      </c>
      <c r="M1084" s="270" t="n">
        <f aca="false">M1085</f>
        <v>0</v>
      </c>
      <c r="N1084" s="271"/>
      <c r="O1084" s="270" t="n">
        <f aca="false">O1085</f>
        <v>0</v>
      </c>
      <c r="P1084" s="271"/>
    </row>
    <row r="1085" customFormat="false" ht="24.05" hidden="false" customHeight="true" outlineLevel="0" collapsed="false">
      <c r="A1085" s="203"/>
      <c r="B1085" s="204" t="s">
        <v>125</v>
      </c>
      <c r="C1085" s="204" t="s">
        <v>511</v>
      </c>
      <c r="D1085" s="205" t="s">
        <v>880</v>
      </c>
      <c r="E1085" s="205"/>
      <c r="F1085" s="203" t="s">
        <v>97</v>
      </c>
      <c r="G1085" s="206" t="s">
        <v>97</v>
      </c>
      <c r="H1085" s="203"/>
      <c r="I1085" s="203" t="s">
        <v>97</v>
      </c>
      <c r="J1085" s="207" t="n">
        <f aca="false">SUM(J1086:J1088)</f>
        <v>0</v>
      </c>
      <c r="K1085" s="207" t="n">
        <f aca="false">SUM(K1086:K1088)</f>
        <v>0</v>
      </c>
      <c r="L1085" s="207" t="n">
        <f aca="false">SUM(L1086:L1088)</f>
        <v>0</v>
      </c>
      <c r="M1085" s="207" t="n">
        <f aca="false">SUM(M1086:M1088)</f>
        <v>0</v>
      </c>
      <c r="N1085" s="208"/>
      <c r="O1085" s="207" t="n">
        <f aca="false">SUM(O1086:O1088)</f>
        <v>0</v>
      </c>
      <c r="P1085" s="208"/>
      <c r="AI1085" s="190" t="s">
        <v>125</v>
      </c>
      <c r="AS1085" s="178" t="n">
        <f aca="false">SUM(AJ1086:AJ1088)</f>
        <v>0</v>
      </c>
      <c r="AT1085" s="178" t="n">
        <f aca="false">SUM(AK1086:AK1088)</f>
        <v>0</v>
      </c>
      <c r="AU1085" s="178" t="n">
        <f aca="false">SUM(AL1086:AL1088)</f>
        <v>0</v>
      </c>
    </row>
    <row r="1086" customFormat="false" ht="24.05" hidden="false" customHeight="true" outlineLevel="0" collapsed="false">
      <c r="A1086" s="209" t="s">
        <v>2884</v>
      </c>
      <c r="B1086" s="209" t="s">
        <v>125</v>
      </c>
      <c r="C1086" s="209" t="s">
        <v>2885</v>
      </c>
      <c r="D1086" s="210" t="s">
        <v>2886</v>
      </c>
      <c r="E1086" s="210"/>
      <c r="F1086" s="209" t="s">
        <v>1484</v>
      </c>
      <c r="G1086" s="211" t="n">
        <v>2</v>
      </c>
      <c r="H1086" s="212"/>
      <c r="I1086" s="213" t="s">
        <v>203</v>
      </c>
      <c r="J1086" s="212" t="n">
        <f aca="false">G1086*AO1086</f>
        <v>0</v>
      </c>
      <c r="K1086" s="212" t="n">
        <f aca="false">G1086*AP1086</f>
        <v>0</v>
      </c>
      <c r="L1086" s="212" t="n">
        <f aca="false">G1086*H1086</f>
        <v>0</v>
      </c>
      <c r="M1086" s="212" t="n">
        <f aca="false">L1086*(1+BW1086/100)</f>
        <v>0</v>
      </c>
      <c r="N1086" s="212" t="n">
        <v>0</v>
      </c>
      <c r="O1086" s="212" t="n">
        <f aca="false">G1086*N1086</f>
        <v>0</v>
      </c>
      <c r="P1086" s="213"/>
      <c r="Z1086" s="90" t="n">
        <f aca="false">IF(AQ1086="5",BJ1086,0)</f>
        <v>0</v>
      </c>
      <c r="AB1086" s="90" t="n">
        <f aca="false">IF(AQ1086="1",BH1086,0)</f>
        <v>0</v>
      </c>
      <c r="AC1086" s="90" t="n">
        <f aca="false">IF(AQ1086="1",BI1086,0)</f>
        <v>0</v>
      </c>
      <c r="AD1086" s="90" t="n">
        <f aca="false">IF(AQ1086="7",BH1086,0)</f>
        <v>0</v>
      </c>
      <c r="AE1086" s="90" t="n">
        <f aca="false">IF(AQ1086="7",BI1086,0)</f>
        <v>0</v>
      </c>
      <c r="AF1086" s="90" t="n">
        <f aca="false">IF(AQ1086="2",BH1086,0)</f>
        <v>0</v>
      </c>
      <c r="AG1086" s="90" t="n">
        <f aca="false">IF(AQ1086="2",BI1086,0)</f>
        <v>0</v>
      </c>
      <c r="AH1086" s="90" t="n">
        <f aca="false">IF(AQ1086="0",BJ1086,0)</f>
        <v>0</v>
      </c>
      <c r="AI1086" s="190" t="s">
        <v>125</v>
      </c>
      <c r="AJ1086" s="90" t="n">
        <f aca="false">IF(AN1086=0,L1086,0)</f>
        <v>0</v>
      </c>
      <c r="AK1086" s="90" t="n">
        <f aca="false">IF(AN1086=12,L1086,0)</f>
        <v>0</v>
      </c>
      <c r="AL1086" s="90" t="n">
        <f aca="false">IF(AN1086=21,L1086,0)</f>
        <v>0</v>
      </c>
      <c r="AN1086" s="90" t="n">
        <v>21</v>
      </c>
      <c r="AO1086" s="90" t="n">
        <f aca="false">H1086*0.893617018</f>
        <v>0</v>
      </c>
      <c r="AP1086" s="90" t="n">
        <f aca="false">H1086*(1-0.893617018)</f>
        <v>0</v>
      </c>
      <c r="AQ1086" s="89" t="s">
        <v>199</v>
      </c>
      <c r="AV1086" s="90" t="n">
        <f aca="false">AW1086+AX1086</f>
        <v>0</v>
      </c>
      <c r="AW1086" s="90" t="n">
        <f aca="false">G1086*AO1086</f>
        <v>0</v>
      </c>
      <c r="AX1086" s="90" t="n">
        <f aca="false">G1086*AP1086</f>
        <v>0</v>
      </c>
      <c r="AY1086" s="89" t="s">
        <v>884</v>
      </c>
      <c r="AZ1086" s="89" t="s">
        <v>2887</v>
      </c>
      <c r="BA1086" s="190" t="s">
        <v>2888</v>
      </c>
      <c r="BC1086" s="90" t="n">
        <f aca="false">AW1086+AX1086</f>
        <v>0</v>
      </c>
      <c r="BD1086" s="90" t="n">
        <f aca="false">H1086/(100-BE1086)*100</f>
        <v>0</v>
      </c>
      <c r="BE1086" s="90" t="n">
        <v>0</v>
      </c>
      <c r="BF1086" s="90" t="n">
        <f aca="false">O1086</f>
        <v>0</v>
      </c>
      <c r="BH1086" s="90" t="n">
        <f aca="false">G1086*AO1086</f>
        <v>0</v>
      </c>
      <c r="BI1086" s="90" t="n">
        <f aca="false">G1086*AP1086</f>
        <v>0</v>
      </c>
      <c r="BJ1086" s="90" t="n">
        <f aca="false">G1086*H1086</f>
        <v>0</v>
      </c>
      <c r="BK1086" s="90"/>
      <c r="BL1086" s="90" t="n">
        <v>95</v>
      </c>
      <c r="BW1086" s="90" t="str">
        <f aca="false">I1086</f>
        <v>21</v>
      </c>
      <c r="BX1086" s="11" t="s">
        <v>2886</v>
      </c>
    </row>
    <row r="1087" customFormat="false" ht="24.05" hidden="false" customHeight="true" outlineLevel="0" collapsed="false">
      <c r="A1087" s="209" t="s">
        <v>2889</v>
      </c>
      <c r="B1087" s="209" t="s">
        <v>125</v>
      </c>
      <c r="C1087" s="209" t="s">
        <v>2890</v>
      </c>
      <c r="D1087" s="210" t="s">
        <v>2891</v>
      </c>
      <c r="E1087" s="210"/>
      <c r="F1087" s="209" t="s">
        <v>1484</v>
      </c>
      <c r="G1087" s="211" t="n">
        <v>1</v>
      </c>
      <c r="H1087" s="212"/>
      <c r="I1087" s="213" t="s">
        <v>203</v>
      </c>
      <c r="J1087" s="212" t="n">
        <f aca="false">G1087*AO1087</f>
        <v>0</v>
      </c>
      <c r="K1087" s="212" t="n">
        <f aca="false">G1087*AP1087</f>
        <v>0</v>
      </c>
      <c r="L1087" s="212" t="n">
        <f aca="false">G1087*H1087</f>
        <v>0</v>
      </c>
      <c r="M1087" s="212" t="n">
        <f aca="false">L1087*(1+BW1087/100)</f>
        <v>0</v>
      </c>
      <c r="N1087" s="212" t="n">
        <v>0</v>
      </c>
      <c r="O1087" s="212" t="n">
        <f aca="false">G1087*N1087</f>
        <v>0</v>
      </c>
      <c r="P1087" s="213"/>
      <c r="Z1087" s="90" t="n">
        <f aca="false">IF(AQ1087="5",BJ1087,0)</f>
        <v>0</v>
      </c>
      <c r="AB1087" s="90" t="n">
        <f aca="false">IF(AQ1087="1",BH1087,0)</f>
        <v>0</v>
      </c>
      <c r="AC1087" s="90" t="n">
        <f aca="false">IF(AQ1087="1",BI1087,0)</f>
        <v>0</v>
      </c>
      <c r="AD1087" s="90" t="n">
        <f aca="false">IF(AQ1087="7",BH1087,0)</f>
        <v>0</v>
      </c>
      <c r="AE1087" s="90" t="n">
        <f aca="false">IF(AQ1087="7",BI1087,0)</f>
        <v>0</v>
      </c>
      <c r="AF1087" s="90" t="n">
        <f aca="false">IF(AQ1087="2",BH1087,0)</f>
        <v>0</v>
      </c>
      <c r="AG1087" s="90" t="n">
        <f aca="false">IF(AQ1087="2",BI1087,0)</f>
        <v>0</v>
      </c>
      <c r="AH1087" s="90" t="n">
        <f aca="false">IF(AQ1087="0",BJ1087,0)</f>
        <v>0</v>
      </c>
      <c r="AI1087" s="190" t="s">
        <v>125</v>
      </c>
      <c r="AJ1087" s="90" t="n">
        <f aca="false">IF(AN1087=0,L1087,0)</f>
        <v>0</v>
      </c>
      <c r="AK1087" s="90" t="n">
        <f aca="false">IF(AN1087=12,L1087,0)</f>
        <v>0</v>
      </c>
      <c r="AL1087" s="90" t="n">
        <f aca="false">IF(AN1087=21,L1087,0)</f>
        <v>0</v>
      </c>
      <c r="AN1087" s="90" t="n">
        <v>21</v>
      </c>
      <c r="AO1087" s="90" t="n">
        <f aca="false">H1087*0.772727291</f>
        <v>0</v>
      </c>
      <c r="AP1087" s="90" t="n">
        <f aca="false">H1087*(1-0.772727291)</f>
        <v>0</v>
      </c>
      <c r="AQ1087" s="89" t="s">
        <v>199</v>
      </c>
      <c r="AV1087" s="90" t="n">
        <f aca="false">AW1087+AX1087</f>
        <v>0</v>
      </c>
      <c r="AW1087" s="90" t="n">
        <f aca="false">G1087*AO1087</f>
        <v>0</v>
      </c>
      <c r="AX1087" s="90" t="n">
        <f aca="false">G1087*AP1087</f>
        <v>0</v>
      </c>
      <c r="AY1087" s="89" t="s">
        <v>884</v>
      </c>
      <c r="AZ1087" s="89" t="s">
        <v>2887</v>
      </c>
      <c r="BA1087" s="190" t="s">
        <v>2888</v>
      </c>
      <c r="BC1087" s="90" t="n">
        <f aca="false">AW1087+AX1087</f>
        <v>0</v>
      </c>
      <c r="BD1087" s="90" t="n">
        <f aca="false">H1087/(100-BE1087)*100</f>
        <v>0</v>
      </c>
      <c r="BE1087" s="90" t="n">
        <v>0</v>
      </c>
      <c r="BF1087" s="90" t="n">
        <f aca="false">O1087</f>
        <v>0</v>
      </c>
      <c r="BH1087" s="90" t="n">
        <f aca="false">G1087*AO1087</f>
        <v>0</v>
      </c>
      <c r="BI1087" s="90" t="n">
        <f aca="false">G1087*AP1087</f>
        <v>0</v>
      </c>
      <c r="BJ1087" s="90" t="n">
        <f aca="false">G1087*H1087</f>
        <v>0</v>
      </c>
      <c r="BK1087" s="90"/>
      <c r="BL1087" s="90" t="n">
        <v>95</v>
      </c>
      <c r="BW1087" s="90" t="str">
        <f aca="false">I1087</f>
        <v>21</v>
      </c>
      <c r="BX1087" s="11" t="s">
        <v>2891</v>
      </c>
    </row>
    <row r="1088" customFormat="false" ht="24.05" hidden="false" customHeight="true" outlineLevel="0" collapsed="false">
      <c r="A1088" s="209" t="s">
        <v>2892</v>
      </c>
      <c r="B1088" s="209" t="s">
        <v>125</v>
      </c>
      <c r="C1088" s="209" t="s">
        <v>2893</v>
      </c>
      <c r="D1088" s="210" t="s">
        <v>2894</v>
      </c>
      <c r="E1088" s="210"/>
      <c r="F1088" s="209" t="s">
        <v>1484</v>
      </c>
      <c r="G1088" s="211" t="n">
        <v>1</v>
      </c>
      <c r="H1088" s="212"/>
      <c r="I1088" s="213" t="s">
        <v>203</v>
      </c>
      <c r="J1088" s="212" t="n">
        <f aca="false">G1088*AO1088</f>
        <v>0</v>
      </c>
      <c r="K1088" s="212" t="n">
        <f aca="false">G1088*AP1088</f>
        <v>0</v>
      </c>
      <c r="L1088" s="212" t="n">
        <f aca="false">G1088*H1088</f>
        <v>0</v>
      </c>
      <c r="M1088" s="212" t="n">
        <f aca="false">L1088*(1+BW1088/100)</f>
        <v>0</v>
      </c>
      <c r="N1088" s="212" t="n">
        <v>0</v>
      </c>
      <c r="O1088" s="212" t="n">
        <f aca="false">G1088*N1088</f>
        <v>0</v>
      </c>
      <c r="P1088" s="213"/>
      <c r="Z1088" s="90" t="n">
        <f aca="false">IF(AQ1088="5",BJ1088,0)</f>
        <v>0</v>
      </c>
      <c r="AB1088" s="90" t="n">
        <f aca="false">IF(AQ1088="1",BH1088,0)</f>
        <v>0</v>
      </c>
      <c r="AC1088" s="90" t="n">
        <f aca="false">IF(AQ1088="1",BI1088,0)</f>
        <v>0</v>
      </c>
      <c r="AD1088" s="90" t="n">
        <f aca="false">IF(AQ1088="7",BH1088,0)</f>
        <v>0</v>
      </c>
      <c r="AE1088" s="90" t="n">
        <f aca="false">IF(AQ1088="7",BI1088,0)</f>
        <v>0</v>
      </c>
      <c r="AF1088" s="90" t="n">
        <f aca="false">IF(AQ1088="2",BH1088,0)</f>
        <v>0</v>
      </c>
      <c r="AG1088" s="90" t="n">
        <f aca="false">IF(AQ1088="2",BI1088,0)</f>
        <v>0</v>
      </c>
      <c r="AH1088" s="90" t="n">
        <f aca="false">IF(AQ1088="0",BJ1088,0)</f>
        <v>0</v>
      </c>
      <c r="AI1088" s="190" t="s">
        <v>125</v>
      </c>
      <c r="AJ1088" s="90" t="n">
        <f aca="false">IF(AN1088=0,L1088,0)</f>
        <v>0</v>
      </c>
      <c r="AK1088" s="90" t="n">
        <f aca="false">IF(AN1088=12,L1088,0)</f>
        <v>0</v>
      </c>
      <c r="AL1088" s="90" t="n">
        <f aca="false">IF(AN1088=21,L1088,0)</f>
        <v>0</v>
      </c>
      <c r="AN1088" s="90" t="n">
        <v>21</v>
      </c>
      <c r="AO1088" s="90" t="n">
        <f aca="false">H1088*0.624999999</f>
        <v>0</v>
      </c>
      <c r="AP1088" s="90" t="n">
        <f aca="false">H1088*(1-0.624999999)</f>
        <v>0</v>
      </c>
      <c r="AQ1088" s="89" t="s">
        <v>199</v>
      </c>
      <c r="AV1088" s="90" t="n">
        <f aca="false">AW1088+AX1088</f>
        <v>0</v>
      </c>
      <c r="AW1088" s="90" t="n">
        <f aca="false">G1088*AO1088</f>
        <v>0</v>
      </c>
      <c r="AX1088" s="90" t="n">
        <f aca="false">G1088*AP1088</f>
        <v>0</v>
      </c>
      <c r="AY1088" s="89" t="s">
        <v>884</v>
      </c>
      <c r="AZ1088" s="89" t="s">
        <v>2887</v>
      </c>
      <c r="BA1088" s="190" t="s">
        <v>2888</v>
      </c>
      <c r="BC1088" s="90" t="n">
        <f aca="false">AW1088+AX1088</f>
        <v>0</v>
      </c>
      <c r="BD1088" s="90" t="n">
        <f aca="false">H1088/(100-BE1088)*100</f>
        <v>0</v>
      </c>
      <c r="BE1088" s="90" t="n">
        <v>0</v>
      </c>
      <c r="BF1088" s="90" t="n">
        <f aca="false">O1088</f>
        <v>0</v>
      </c>
      <c r="BH1088" s="90" t="n">
        <f aca="false">G1088*AO1088</f>
        <v>0</v>
      </c>
      <c r="BI1088" s="90" t="n">
        <f aca="false">G1088*AP1088</f>
        <v>0</v>
      </c>
      <c r="BJ1088" s="90" t="n">
        <f aca="false">G1088*H1088</f>
        <v>0</v>
      </c>
      <c r="BK1088" s="90"/>
      <c r="BL1088" s="90" t="n">
        <v>95</v>
      </c>
      <c r="BW1088" s="90" t="str">
        <f aca="false">I1088</f>
        <v>21</v>
      </c>
      <c r="BX1088" s="11" t="s">
        <v>2894</v>
      </c>
    </row>
    <row r="1089" customFormat="false" ht="19.85" hidden="false" customHeight="true" outlineLevel="0" collapsed="false">
      <c r="A1089" s="121"/>
      <c r="B1089" s="272" t="s">
        <v>127</v>
      </c>
      <c r="C1089" s="272"/>
      <c r="D1089" s="273" t="s">
        <v>128</v>
      </c>
      <c r="E1089" s="273"/>
      <c r="F1089" s="121" t="s">
        <v>97</v>
      </c>
      <c r="G1089" s="274" t="s">
        <v>97</v>
      </c>
      <c r="H1089" s="121"/>
      <c r="I1089" s="121" t="s">
        <v>97</v>
      </c>
      <c r="J1089" s="275" t="n">
        <f aca="false">J1090+J1096+J1100+J1102+J1104+J1122+J1196</f>
        <v>0</v>
      </c>
      <c r="K1089" s="275" t="n">
        <f aca="false">K1090+K1096+K1100+K1102+K1104+K1122+K1196</f>
        <v>0</v>
      </c>
      <c r="L1089" s="275" t="n">
        <f aca="false">L1090+L1096+L1100+L1102+L1104+L1122+L1196</f>
        <v>0</v>
      </c>
      <c r="M1089" s="275" t="n">
        <f aca="false">M1090+M1096+M1100+M1102+M1104+M1122+M1196</f>
        <v>0</v>
      </c>
      <c r="N1089" s="276"/>
      <c r="O1089" s="275" t="n">
        <f aca="false">O1090+O1096+O1100+O1102+O1104+O1122+O1196</f>
        <v>276.33721572</v>
      </c>
      <c r="P1089" s="276"/>
    </row>
    <row r="1090" customFormat="false" ht="15" hidden="false" customHeight="true" outlineLevel="0" collapsed="false">
      <c r="A1090" s="203"/>
      <c r="B1090" s="204" t="s">
        <v>127</v>
      </c>
      <c r="C1090" s="204" t="s">
        <v>197</v>
      </c>
      <c r="D1090" s="205" t="s">
        <v>198</v>
      </c>
      <c r="E1090" s="205"/>
      <c r="F1090" s="203" t="s">
        <v>97</v>
      </c>
      <c r="G1090" s="206" t="s">
        <v>97</v>
      </c>
      <c r="H1090" s="203"/>
      <c r="I1090" s="203" t="s">
        <v>97</v>
      </c>
      <c r="J1090" s="207" t="n">
        <f aca="false">SUM(J1091:J1095)</f>
        <v>0</v>
      </c>
      <c r="K1090" s="207" t="n">
        <f aca="false">SUM(K1091:K1095)</f>
        <v>0</v>
      </c>
      <c r="L1090" s="207" t="n">
        <f aca="false">SUM(L1091:L1095)</f>
        <v>0</v>
      </c>
      <c r="M1090" s="207" t="n">
        <f aca="false">SUM(M1091:M1095)</f>
        <v>0</v>
      </c>
      <c r="N1090" s="208"/>
      <c r="O1090" s="207" t="n">
        <f aca="false">SUM(O1091:O1095)</f>
        <v>0.18652167</v>
      </c>
      <c r="P1090" s="208"/>
      <c r="AI1090" s="190" t="s">
        <v>127</v>
      </c>
      <c r="AS1090" s="178" t="n">
        <f aca="false">SUM(AJ1091:AJ1095)</f>
        <v>0</v>
      </c>
      <c r="AT1090" s="178" t="n">
        <f aca="false">SUM(AK1091:AK1095)</f>
        <v>0</v>
      </c>
      <c r="AU1090" s="178" t="n">
        <f aca="false">SUM(AL1091:AL1095)</f>
        <v>0</v>
      </c>
    </row>
    <row r="1091" customFormat="false" ht="15" hidden="false" customHeight="true" outlineLevel="0" collapsed="false">
      <c r="A1091" s="209" t="s">
        <v>2895</v>
      </c>
      <c r="B1091" s="209" t="s">
        <v>127</v>
      </c>
      <c r="C1091" s="209" t="s">
        <v>2896</v>
      </c>
      <c r="D1091" s="210" t="s">
        <v>2897</v>
      </c>
      <c r="E1091" s="210"/>
      <c r="F1091" s="209" t="s">
        <v>202</v>
      </c>
      <c r="G1091" s="211" t="n">
        <v>5.871</v>
      </c>
      <c r="H1091" s="212"/>
      <c r="I1091" s="213" t="s">
        <v>203</v>
      </c>
      <c r="J1091" s="212" t="n">
        <f aca="false">G1091*AO1091</f>
        <v>0</v>
      </c>
      <c r="K1091" s="212" t="n">
        <f aca="false">G1091*AP1091</f>
        <v>0</v>
      </c>
      <c r="L1091" s="212" t="n">
        <f aca="false">G1091*H1091</f>
        <v>0</v>
      </c>
      <c r="M1091" s="212" t="n">
        <f aca="false">L1091*(1+BW1091/100)</f>
        <v>0</v>
      </c>
      <c r="N1091" s="212" t="n">
        <v>0</v>
      </c>
      <c r="O1091" s="212" t="n">
        <f aca="false">G1091*N1091</f>
        <v>0</v>
      </c>
      <c r="P1091" s="213" t="s">
        <v>204</v>
      </c>
      <c r="Z1091" s="90" t="n">
        <f aca="false">IF(AQ1091="5",BJ1091,0)</f>
        <v>0</v>
      </c>
      <c r="AB1091" s="90" t="n">
        <f aca="false">IF(AQ1091="1",BH1091,0)</f>
        <v>0</v>
      </c>
      <c r="AC1091" s="90" t="n">
        <f aca="false">IF(AQ1091="1",BI1091,0)</f>
        <v>0</v>
      </c>
      <c r="AD1091" s="90" t="n">
        <f aca="false">IF(AQ1091="7",BH1091,0)</f>
        <v>0</v>
      </c>
      <c r="AE1091" s="90" t="n">
        <f aca="false">IF(AQ1091="7",BI1091,0)</f>
        <v>0</v>
      </c>
      <c r="AF1091" s="90" t="n">
        <f aca="false">IF(AQ1091="2",BH1091,0)</f>
        <v>0</v>
      </c>
      <c r="AG1091" s="90" t="n">
        <f aca="false">IF(AQ1091="2",BI1091,0)</f>
        <v>0</v>
      </c>
      <c r="AH1091" s="90" t="n">
        <f aca="false">IF(AQ1091="0",BJ1091,0)</f>
        <v>0</v>
      </c>
      <c r="AI1091" s="190" t="s">
        <v>127</v>
      </c>
      <c r="AJ1091" s="90" t="n">
        <f aca="false">IF(AN1091=0,L1091,0)</f>
        <v>0</v>
      </c>
      <c r="AK1091" s="90" t="n">
        <f aca="false">IF(AN1091=12,L1091,0)</f>
        <v>0</v>
      </c>
      <c r="AL1091" s="90" t="n">
        <f aca="false">IF(AN1091=21,L1091,0)</f>
        <v>0</v>
      </c>
      <c r="AN1091" s="90" t="n">
        <v>21</v>
      </c>
      <c r="AO1091" s="90" t="n">
        <f aca="false">H1091*0</f>
        <v>0</v>
      </c>
      <c r="AP1091" s="90" t="n">
        <f aca="false">H1091*(1-0)</f>
        <v>0</v>
      </c>
      <c r="AQ1091" s="89" t="s">
        <v>199</v>
      </c>
      <c r="AV1091" s="90" t="n">
        <f aca="false">AW1091+AX1091</f>
        <v>0</v>
      </c>
      <c r="AW1091" s="90" t="n">
        <f aca="false">G1091*AO1091</f>
        <v>0</v>
      </c>
      <c r="AX1091" s="90" t="n">
        <f aca="false">G1091*AP1091</f>
        <v>0</v>
      </c>
      <c r="AY1091" s="89" t="s">
        <v>205</v>
      </c>
      <c r="AZ1091" s="89" t="s">
        <v>2898</v>
      </c>
      <c r="BA1091" s="190" t="s">
        <v>2899</v>
      </c>
      <c r="BC1091" s="90" t="n">
        <f aca="false">AW1091+AX1091</f>
        <v>0</v>
      </c>
      <c r="BD1091" s="90" t="n">
        <f aca="false">H1091/(100-BE1091)*100</f>
        <v>0</v>
      </c>
      <c r="BE1091" s="90" t="n">
        <v>0</v>
      </c>
      <c r="BF1091" s="90" t="n">
        <f aca="false">O1091</f>
        <v>0</v>
      </c>
      <c r="BH1091" s="90" t="n">
        <f aca="false">G1091*AO1091</f>
        <v>0</v>
      </c>
      <c r="BI1091" s="90" t="n">
        <f aca="false">G1091*AP1091</f>
        <v>0</v>
      </c>
      <c r="BJ1091" s="90" t="n">
        <f aca="false">G1091*H1091</f>
        <v>0</v>
      </c>
      <c r="BK1091" s="90"/>
      <c r="BL1091" s="90" t="n">
        <v>13</v>
      </c>
      <c r="BW1091" s="90" t="str">
        <f aca="false">I1091</f>
        <v>21</v>
      </c>
      <c r="BX1091" s="11" t="s">
        <v>2897</v>
      </c>
    </row>
    <row r="1092" customFormat="false" ht="15" hidden="false" customHeight="true" outlineLevel="0" collapsed="false">
      <c r="A1092" s="209" t="s">
        <v>2900</v>
      </c>
      <c r="B1092" s="209" t="s">
        <v>127</v>
      </c>
      <c r="C1092" s="209" t="s">
        <v>2901</v>
      </c>
      <c r="D1092" s="210" t="s">
        <v>2902</v>
      </c>
      <c r="E1092" s="210"/>
      <c r="F1092" s="209" t="s">
        <v>202</v>
      </c>
      <c r="G1092" s="211" t="n">
        <v>5.871</v>
      </c>
      <c r="H1092" s="212"/>
      <c r="I1092" s="213" t="s">
        <v>203</v>
      </c>
      <c r="J1092" s="212" t="n">
        <f aca="false">G1092*AO1092</f>
        <v>0</v>
      </c>
      <c r="K1092" s="212" t="n">
        <f aca="false">G1092*AP1092</f>
        <v>0</v>
      </c>
      <c r="L1092" s="212" t="n">
        <f aca="false">G1092*H1092</f>
        <v>0</v>
      </c>
      <c r="M1092" s="212" t="n">
        <f aca="false">L1092*(1+BW1092/100)</f>
        <v>0</v>
      </c>
      <c r="N1092" s="212" t="n">
        <v>0</v>
      </c>
      <c r="O1092" s="212" t="n">
        <f aca="false">G1092*N1092</f>
        <v>0</v>
      </c>
      <c r="P1092" s="213" t="s">
        <v>204</v>
      </c>
      <c r="Z1092" s="90" t="n">
        <f aca="false">IF(AQ1092="5",BJ1092,0)</f>
        <v>0</v>
      </c>
      <c r="AB1092" s="90" t="n">
        <f aca="false">IF(AQ1092="1",BH1092,0)</f>
        <v>0</v>
      </c>
      <c r="AC1092" s="90" t="n">
        <f aca="false">IF(AQ1092="1",BI1092,0)</f>
        <v>0</v>
      </c>
      <c r="AD1092" s="90" t="n">
        <f aca="false">IF(AQ1092="7",BH1092,0)</f>
        <v>0</v>
      </c>
      <c r="AE1092" s="90" t="n">
        <f aca="false">IF(AQ1092="7",BI1092,0)</f>
        <v>0</v>
      </c>
      <c r="AF1092" s="90" t="n">
        <f aca="false">IF(AQ1092="2",BH1092,0)</f>
        <v>0</v>
      </c>
      <c r="AG1092" s="90" t="n">
        <f aca="false">IF(AQ1092="2",BI1092,0)</f>
        <v>0</v>
      </c>
      <c r="AH1092" s="90" t="n">
        <f aca="false">IF(AQ1092="0",BJ1092,0)</f>
        <v>0</v>
      </c>
      <c r="AI1092" s="190" t="s">
        <v>127</v>
      </c>
      <c r="AJ1092" s="90" t="n">
        <f aca="false">IF(AN1092=0,L1092,0)</f>
        <v>0</v>
      </c>
      <c r="AK1092" s="90" t="n">
        <f aca="false">IF(AN1092=12,L1092,0)</f>
        <v>0</v>
      </c>
      <c r="AL1092" s="90" t="n">
        <f aca="false">IF(AN1092=21,L1092,0)</f>
        <v>0</v>
      </c>
      <c r="AN1092" s="90" t="n">
        <v>21</v>
      </c>
      <c r="AO1092" s="90" t="n">
        <f aca="false">H1092*0</f>
        <v>0</v>
      </c>
      <c r="AP1092" s="90" t="n">
        <f aca="false">H1092*(1-0)</f>
        <v>0</v>
      </c>
      <c r="AQ1092" s="89" t="s">
        <v>199</v>
      </c>
      <c r="AV1092" s="90" t="n">
        <f aca="false">AW1092+AX1092</f>
        <v>0</v>
      </c>
      <c r="AW1092" s="90" t="n">
        <f aca="false">G1092*AO1092</f>
        <v>0</v>
      </c>
      <c r="AX1092" s="90" t="n">
        <f aca="false">G1092*AP1092</f>
        <v>0</v>
      </c>
      <c r="AY1092" s="89" t="s">
        <v>205</v>
      </c>
      <c r="AZ1092" s="89" t="s">
        <v>2898</v>
      </c>
      <c r="BA1092" s="190" t="s">
        <v>2899</v>
      </c>
      <c r="BC1092" s="90" t="n">
        <f aca="false">AW1092+AX1092</f>
        <v>0</v>
      </c>
      <c r="BD1092" s="90" t="n">
        <f aca="false">H1092/(100-BE1092)*100</f>
        <v>0</v>
      </c>
      <c r="BE1092" s="90" t="n">
        <v>0</v>
      </c>
      <c r="BF1092" s="90" t="n">
        <f aca="false">O1092</f>
        <v>0</v>
      </c>
      <c r="BH1092" s="90" t="n">
        <f aca="false">G1092*AO1092</f>
        <v>0</v>
      </c>
      <c r="BI1092" s="90" t="n">
        <f aca="false">G1092*AP1092</f>
        <v>0</v>
      </c>
      <c r="BJ1092" s="90" t="n">
        <f aca="false">G1092*H1092</f>
        <v>0</v>
      </c>
      <c r="BK1092" s="90"/>
      <c r="BL1092" s="90" t="n">
        <v>13</v>
      </c>
      <c r="BW1092" s="90" t="str">
        <f aca="false">I1092</f>
        <v>21</v>
      </c>
      <c r="BX1092" s="11" t="s">
        <v>2902</v>
      </c>
    </row>
    <row r="1093" customFormat="false" ht="15" hidden="false" customHeight="true" outlineLevel="0" collapsed="false">
      <c r="A1093" s="209" t="s">
        <v>2903</v>
      </c>
      <c r="B1093" s="209" t="s">
        <v>127</v>
      </c>
      <c r="C1093" s="209" t="s">
        <v>2904</v>
      </c>
      <c r="D1093" s="210" t="s">
        <v>2905</v>
      </c>
      <c r="E1093" s="210"/>
      <c r="F1093" s="209" t="s">
        <v>202</v>
      </c>
      <c r="G1093" s="211" t="n">
        <v>54.59</v>
      </c>
      <c r="H1093" s="212"/>
      <c r="I1093" s="213" t="s">
        <v>203</v>
      </c>
      <c r="J1093" s="212" t="n">
        <f aca="false">G1093*AO1093</f>
        <v>0</v>
      </c>
      <c r="K1093" s="212" t="n">
        <f aca="false">G1093*AP1093</f>
        <v>0</v>
      </c>
      <c r="L1093" s="212" t="n">
        <f aca="false">G1093*H1093</f>
        <v>0</v>
      </c>
      <c r="M1093" s="212" t="n">
        <f aca="false">L1093*(1+BW1093/100)</f>
        <v>0</v>
      </c>
      <c r="N1093" s="212" t="n">
        <v>0</v>
      </c>
      <c r="O1093" s="212" t="n">
        <f aca="false">G1093*N1093</f>
        <v>0</v>
      </c>
      <c r="P1093" s="213" t="s">
        <v>204</v>
      </c>
      <c r="Z1093" s="90" t="n">
        <f aca="false">IF(AQ1093="5",BJ1093,0)</f>
        <v>0</v>
      </c>
      <c r="AB1093" s="90" t="n">
        <f aca="false">IF(AQ1093="1",BH1093,0)</f>
        <v>0</v>
      </c>
      <c r="AC1093" s="90" t="n">
        <f aca="false">IF(AQ1093="1",BI1093,0)</f>
        <v>0</v>
      </c>
      <c r="AD1093" s="90" t="n">
        <f aca="false">IF(AQ1093="7",BH1093,0)</f>
        <v>0</v>
      </c>
      <c r="AE1093" s="90" t="n">
        <f aca="false">IF(AQ1093="7",BI1093,0)</f>
        <v>0</v>
      </c>
      <c r="AF1093" s="90" t="n">
        <f aca="false">IF(AQ1093="2",BH1093,0)</f>
        <v>0</v>
      </c>
      <c r="AG1093" s="90" t="n">
        <f aca="false">IF(AQ1093="2",BI1093,0)</f>
        <v>0</v>
      </c>
      <c r="AH1093" s="90" t="n">
        <f aca="false">IF(AQ1093="0",BJ1093,0)</f>
        <v>0</v>
      </c>
      <c r="AI1093" s="190" t="s">
        <v>127</v>
      </c>
      <c r="AJ1093" s="90" t="n">
        <f aca="false">IF(AN1093=0,L1093,0)</f>
        <v>0</v>
      </c>
      <c r="AK1093" s="90" t="n">
        <f aca="false">IF(AN1093=12,L1093,0)</f>
        <v>0</v>
      </c>
      <c r="AL1093" s="90" t="n">
        <f aca="false">IF(AN1093=21,L1093,0)</f>
        <v>0</v>
      </c>
      <c r="AN1093" s="90" t="n">
        <v>21</v>
      </c>
      <c r="AO1093" s="90" t="n">
        <f aca="false">H1093*0</f>
        <v>0</v>
      </c>
      <c r="AP1093" s="90" t="n">
        <f aca="false">H1093*(1-0)</f>
        <v>0</v>
      </c>
      <c r="AQ1093" s="89" t="s">
        <v>199</v>
      </c>
      <c r="AV1093" s="90" t="n">
        <f aca="false">AW1093+AX1093</f>
        <v>0</v>
      </c>
      <c r="AW1093" s="90" t="n">
        <f aca="false">G1093*AO1093</f>
        <v>0</v>
      </c>
      <c r="AX1093" s="90" t="n">
        <f aca="false">G1093*AP1093</f>
        <v>0</v>
      </c>
      <c r="AY1093" s="89" t="s">
        <v>205</v>
      </c>
      <c r="AZ1093" s="89" t="s">
        <v>2898</v>
      </c>
      <c r="BA1093" s="190" t="s">
        <v>2899</v>
      </c>
      <c r="BC1093" s="90" t="n">
        <f aca="false">AW1093+AX1093</f>
        <v>0</v>
      </c>
      <c r="BD1093" s="90" t="n">
        <f aca="false">H1093/(100-BE1093)*100</f>
        <v>0</v>
      </c>
      <c r="BE1093" s="90" t="n">
        <v>0</v>
      </c>
      <c r="BF1093" s="90" t="n">
        <f aca="false">O1093</f>
        <v>0</v>
      </c>
      <c r="BH1093" s="90" t="n">
        <f aca="false">G1093*AO1093</f>
        <v>0</v>
      </c>
      <c r="BI1093" s="90" t="n">
        <f aca="false">G1093*AP1093</f>
        <v>0</v>
      </c>
      <c r="BJ1093" s="90" t="n">
        <f aca="false">G1093*H1093</f>
        <v>0</v>
      </c>
      <c r="BK1093" s="90"/>
      <c r="BL1093" s="90" t="n">
        <v>13</v>
      </c>
      <c r="BW1093" s="90" t="str">
        <f aca="false">I1093</f>
        <v>21</v>
      </c>
      <c r="BX1093" s="11" t="s">
        <v>2905</v>
      </c>
    </row>
    <row r="1094" customFormat="false" ht="15" hidden="false" customHeight="true" outlineLevel="0" collapsed="false">
      <c r="A1094" s="209" t="s">
        <v>2906</v>
      </c>
      <c r="B1094" s="209" t="s">
        <v>127</v>
      </c>
      <c r="C1094" s="209" t="s">
        <v>2744</v>
      </c>
      <c r="D1094" s="210" t="s">
        <v>2745</v>
      </c>
      <c r="E1094" s="210"/>
      <c r="F1094" s="209" t="s">
        <v>202</v>
      </c>
      <c r="G1094" s="211" t="n">
        <v>54.59</v>
      </c>
      <c r="H1094" s="212"/>
      <c r="I1094" s="213" t="s">
        <v>203</v>
      </c>
      <c r="J1094" s="212" t="n">
        <f aca="false">G1094*AO1094</f>
        <v>0</v>
      </c>
      <c r="K1094" s="212" t="n">
        <f aca="false">G1094*AP1094</f>
        <v>0</v>
      </c>
      <c r="L1094" s="212" t="n">
        <f aca="false">G1094*H1094</f>
        <v>0</v>
      </c>
      <c r="M1094" s="212" t="n">
        <f aca="false">L1094*(1+BW1094/100)</f>
        <v>0</v>
      </c>
      <c r="N1094" s="212" t="n">
        <v>0</v>
      </c>
      <c r="O1094" s="212" t="n">
        <f aca="false">G1094*N1094</f>
        <v>0</v>
      </c>
      <c r="P1094" s="213" t="s">
        <v>204</v>
      </c>
      <c r="Z1094" s="90" t="n">
        <f aca="false">IF(AQ1094="5",BJ1094,0)</f>
        <v>0</v>
      </c>
      <c r="AB1094" s="90" t="n">
        <f aca="false">IF(AQ1094="1",BH1094,0)</f>
        <v>0</v>
      </c>
      <c r="AC1094" s="90" t="n">
        <f aca="false">IF(AQ1094="1",BI1094,0)</f>
        <v>0</v>
      </c>
      <c r="AD1094" s="90" t="n">
        <f aca="false">IF(AQ1094="7",BH1094,0)</f>
        <v>0</v>
      </c>
      <c r="AE1094" s="90" t="n">
        <f aca="false">IF(AQ1094="7",BI1094,0)</f>
        <v>0</v>
      </c>
      <c r="AF1094" s="90" t="n">
        <f aca="false">IF(AQ1094="2",BH1094,0)</f>
        <v>0</v>
      </c>
      <c r="AG1094" s="90" t="n">
        <f aca="false">IF(AQ1094="2",BI1094,0)</f>
        <v>0</v>
      </c>
      <c r="AH1094" s="90" t="n">
        <f aca="false">IF(AQ1094="0",BJ1094,0)</f>
        <v>0</v>
      </c>
      <c r="AI1094" s="190" t="s">
        <v>127</v>
      </c>
      <c r="AJ1094" s="90" t="n">
        <f aca="false">IF(AN1094=0,L1094,0)</f>
        <v>0</v>
      </c>
      <c r="AK1094" s="90" t="n">
        <f aca="false">IF(AN1094=12,L1094,0)</f>
        <v>0</v>
      </c>
      <c r="AL1094" s="90" t="n">
        <f aca="false">IF(AN1094=21,L1094,0)</f>
        <v>0</v>
      </c>
      <c r="AN1094" s="90" t="n">
        <v>21</v>
      </c>
      <c r="AO1094" s="90" t="n">
        <f aca="false">H1094*0</f>
        <v>0</v>
      </c>
      <c r="AP1094" s="90" t="n">
        <f aca="false">H1094*(1-0)</f>
        <v>0</v>
      </c>
      <c r="AQ1094" s="89" t="s">
        <v>199</v>
      </c>
      <c r="AV1094" s="90" t="n">
        <f aca="false">AW1094+AX1094</f>
        <v>0</v>
      </c>
      <c r="AW1094" s="90" t="n">
        <f aca="false">G1094*AO1094</f>
        <v>0</v>
      </c>
      <c r="AX1094" s="90" t="n">
        <f aca="false">G1094*AP1094</f>
        <v>0</v>
      </c>
      <c r="AY1094" s="89" t="s">
        <v>205</v>
      </c>
      <c r="AZ1094" s="89" t="s">
        <v>2898</v>
      </c>
      <c r="BA1094" s="190" t="s">
        <v>2899</v>
      </c>
      <c r="BC1094" s="90" t="n">
        <f aca="false">AW1094+AX1094</f>
        <v>0</v>
      </c>
      <c r="BD1094" s="90" t="n">
        <f aca="false">H1094/(100-BE1094)*100</f>
        <v>0</v>
      </c>
      <c r="BE1094" s="90" t="n">
        <v>0</v>
      </c>
      <c r="BF1094" s="90" t="n">
        <f aca="false">O1094</f>
        <v>0</v>
      </c>
      <c r="BH1094" s="90" t="n">
        <f aca="false">G1094*AO1094</f>
        <v>0</v>
      </c>
      <c r="BI1094" s="90" t="n">
        <f aca="false">G1094*AP1094</f>
        <v>0</v>
      </c>
      <c r="BJ1094" s="90" t="n">
        <f aca="false">G1094*H1094</f>
        <v>0</v>
      </c>
      <c r="BK1094" s="90"/>
      <c r="BL1094" s="90" t="n">
        <v>13</v>
      </c>
      <c r="BW1094" s="90" t="str">
        <f aca="false">I1094</f>
        <v>21</v>
      </c>
      <c r="BX1094" s="11" t="s">
        <v>2745</v>
      </c>
    </row>
    <row r="1095" customFormat="false" ht="15" hidden="false" customHeight="true" outlineLevel="0" collapsed="false">
      <c r="A1095" s="209" t="s">
        <v>2907</v>
      </c>
      <c r="B1095" s="209" t="s">
        <v>127</v>
      </c>
      <c r="C1095" s="209" t="s">
        <v>2908</v>
      </c>
      <c r="D1095" s="210" t="s">
        <v>2909</v>
      </c>
      <c r="E1095" s="210"/>
      <c r="F1095" s="209" t="s">
        <v>202</v>
      </c>
      <c r="G1095" s="211" t="n">
        <v>52.839</v>
      </c>
      <c r="H1095" s="212"/>
      <c r="I1095" s="213" t="s">
        <v>203</v>
      </c>
      <c r="J1095" s="212" t="n">
        <f aca="false">G1095*AO1095</f>
        <v>0</v>
      </c>
      <c r="K1095" s="212" t="n">
        <f aca="false">G1095*AP1095</f>
        <v>0</v>
      </c>
      <c r="L1095" s="212" t="n">
        <f aca="false">G1095*H1095</f>
        <v>0</v>
      </c>
      <c r="M1095" s="212" t="n">
        <f aca="false">L1095*(1+BW1095/100)</f>
        <v>0</v>
      </c>
      <c r="N1095" s="212" t="n">
        <v>0.00353</v>
      </c>
      <c r="O1095" s="212" t="n">
        <f aca="false">G1095*N1095</f>
        <v>0.18652167</v>
      </c>
      <c r="P1095" s="213" t="s">
        <v>204</v>
      </c>
      <c r="Z1095" s="90" t="n">
        <f aca="false">IF(AQ1095="5",BJ1095,0)</f>
        <v>0</v>
      </c>
      <c r="AB1095" s="90" t="n">
        <f aca="false">IF(AQ1095="1",BH1095,0)</f>
        <v>0</v>
      </c>
      <c r="AC1095" s="90" t="n">
        <f aca="false">IF(AQ1095="1",BI1095,0)</f>
        <v>0</v>
      </c>
      <c r="AD1095" s="90" t="n">
        <f aca="false">IF(AQ1095="7",BH1095,0)</f>
        <v>0</v>
      </c>
      <c r="AE1095" s="90" t="n">
        <f aca="false">IF(AQ1095="7",BI1095,0)</f>
        <v>0</v>
      </c>
      <c r="AF1095" s="90" t="n">
        <f aca="false">IF(AQ1095="2",BH1095,0)</f>
        <v>0</v>
      </c>
      <c r="AG1095" s="90" t="n">
        <f aca="false">IF(AQ1095="2",BI1095,0)</f>
        <v>0</v>
      </c>
      <c r="AH1095" s="90" t="n">
        <f aca="false">IF(AQ1095="0",BJ1095,0)</f>
        <v>0</v>
      </c>
      <c r="AI1095" s="190" t="s">
        <v>127</v>
      </c>
      <c r="AJ1095" s="90" t="n">
        <f aca="false">IF(AN1095=0,L1095,0)</f>
        <v>0</v>
      </c>
      <c r="AK1095" s="90" t="n">
        <f aca="false">IF(AN1095=12,L1095,0)</f>
        <v>0</v>
      </c>
      <c r="AL1095" s="90" t="n">
        <f aca="false">IF(AN1095=21,L1095,0)</f>
        <v>0</v>
      </c>
      <c r="AN1095" s="90" t="n">
        <v>21</v>
      </c>
      <c r="AO1095" s="90" t="n">
        <f aca="false">H1095*0.007104311</f>
        <v>0</v>
      </c>
      <c r="AP1095" s="90" t="n">
        <f aca="false">H1095*(1-0.007104311)</f>
        <v>0</v>
      </c>
      <c r="AQ1095" s="89" t="s">
        <v>199</v>
      </c>
      <c r="AV1095" s="90" t="n">
        <f aca="false">AW1095+AX1095</f>
        <v>0</v>
      </c>
      <c r="AW1095" s="90" t="n">
        <f aca="false">G1095*AO1095</f>
        <v>0</v>
      </c>
      <c r="AX1095" s="90" t="n">
        <f aca="false">G1095*AP1095</f>
        <v>0</v>
      </c>
      <c r="AY1095" s="89" t="s">
        <v>205</v>
      </c>
      <c r="AZ1095" s="89" t="s">
        <v>2898</v>
      </c>
      <c r="BA1095" s="190" t="s">
        <v>2899</v>
      </c>
      <c r="BC1095" s="90" t="n">
        <f aca="false">AW1095+AX1095</f>
        <v>0</v>
      </c>
      <c r="BD1095" s="90" t="n">
        <f aca="false">H1095/(100-BE1095)*100</f>
        <v>0</v>
      </c>
      <c r="BE1095" s="90" t="n">
        <v>0</v>
      </c>
      <c r="BF1095" s="90" t="n">
        <f aca="false">O1095</f>
        <v>0.18652167</v>
      </c>
      <c r="BH1095" s="90" t="n">
        <f aca="false">G1095*AO1095</f>
        <v>0</v>
      </c>
      <c r="BI1095" s="90" t="n">
        <f aca="false">G1095*AP1095</f>
        <v>0</v>
      </c>
      <c r="BJ1095" s="90" t="n">
        <f aca="false">G1095*H1095</f>
        <v>0</v>
      </c>
      <c r="BK1095" s="90"/>
      <c r="BL1095" s="90" t="n">
        <v>13</v>
      </c>
      <c r="BW1095" s="90" t="str">
        <f aca="false">I1095</f>
        <v>21</v>
      </c>
      <c r="BX1095" s="11" t="s">
        <v>2909</v>
      </c>
    </row>
    <row r="1096" customFormat="false" ht="15" hidden="false" customHeight="true" outlineLevel="0" collapsed="false">
      <c r="A1096" s="203"/>
      <c r="B1096" s="204" t="s">
        <v>127</v>
      </c>
      <c r="C1096" s="204" t="s">
        <v>214</v>
      </c>
      <c r="D1096" s="205" t="s">
        <v>215</v>
      </c>
      <c r="E1096" s="205"/>
      <c r="F1096" s="203" t="s">
        <v>97</v>
      </c>
      <c r="G1096" s="206" t="s">
        <v>97</v>
      </c>
      <c r="H1096" s="203"/>
      <c r="I1096" s="203" t="s">
        <v>97</v>
      </c>
      <c r="J1096" s="207" t="n">
        <f aca="false">SUM(J1097:J1099)</f>
        <v>0</v>
      </c>
      <c r="K1096" s="207" t="n">
        <f aca="false">SUM(K1097:K1099)</f>
        <v>0</v>
      </c>
      <c r="L1096" s="207" t="n">
        <f aca="false">SUM(L1097:L1099)</f>
        <v>0</v>
      </c>
      <c r="M1096" s="207" t="n">
        <f aca="false">SUM(M1097:M1099)</f>
        <v>0</v>
      </c>
      <c r="N1096" s="208"/>
      <c r="O1096" s="207" t="n">
        <f aca="false">SUM(O1097:O1099)</f>
        <v>0</v>
      </c>
      <c r="P1096" s="208"/>
      <c r="AI1096" s="190" t="s">
        <v>127</v>
      </c>
      <c r="AS1096" s="178" t="n">
        <f aca="false">SUM(AJ1097:AJ1099)</f>
        <v>0</v>
      </c>
      <c r="AT1096" s="178" t="n">
        <f aca="false">SUM(AK1097:AK1099)</f>
        <v>0</v>
      </c>
      <c r="AU1096" s="178" t="n">
        <f aca="false">SUM(AL1097:AL1099)</f>
        <v>0</v>
      </c>
    </row>
    <row r="1097" customFormat="false" ht="24.05" hidden="false" customHeight="true" outlineLevel="0" collapsed="false">
      <c r="A1097" s="209" t="s">
        <v>2910</v>
      </c>
      <c r="B1097" s="209" t="s">
        <v>127</v>
      </c>
      <c r="C1097" s="209" t="s">
        <v>217</v>
      </c>
      <c r="D1097" s="210" t="s">
        <v>218</v>
      </c>
      <c r="E1097" s="210"/>
      <c r="F1097" s="209" t="s">
        <v>202</v>
      </c>
      <c r="G1097" s="211" t="n">
        <v>113.3</v>
      </c>
      <c r="H1097" s="212"/>
      <c r="I1097" s="213" t="s">
        <v>203</v>
      </c>
      <c r="J1097" s="212" t="n">
        <f aca="false">G1097*AO1097</f>
        <v>0</v>
      </c>
      <c r="K1097" s="212" t="n">
        <f aca="false">G1097*AP1097</f>
        <v>0</v>
      </c>
      <c r="L1097" s="212" t="n">
        <f aca="false">G1097*H1097</f>
        <v>0</v>
      </c>
      <c r="M1097" s="212" t="n">
        <f aca="false">L1097*(1+BW1097/100)</f>
        <v>0</v>
      </c>
      <c r="N1097" s="212" t="n">
        <v>0</v>
      </c>
      <c r="O1097" s="212" t="n">
        <f aca="false">G1097*N1097</f>
        <v>0</v>
      </c>
      <c r="P1097" s="213" t="s">
        <v>204</v>
      </c>
      <c r="Z1097" s="90" t="n">
        <f aca="false">IF(AQ1097="5",BJ1097,0)</f>
        <v>0</v>
      </c>
      <c r="AB1097" s="90" t="n">
        <f aca="false">IF(AQ1097="1",BH1097,0)</f>
        <v>0</v>
      </c>
      <c r="AC1097" s="90" t="n">
        <f aca="false">IF(AQ1097="1",BI1097,0)</f>
        <v>0</v>
      </c>
      <c r="AD1097" s="90" t="n">
        <f aca="false">IF(AQ1097="7",BH1097,0)</f>
        <v>0</v>
      </c>
      <c r="AE1097" s="90" t="n">
        <f aca="false">IF(AQ1097="7",BI1097,0)</f>
        <v>0</v>
      </c>
      <c r="AF1097" s="90" t="n">
        <f aca="false">IF(AQ1097="2",BH1097,0)</f>
        <v>0</v>
      </c>
      <c r="AG1097" s="90" t="n">
        <f aca="false">IF(AQ1097="2",BI1097,0)</f>
        <v>0</v>
      </c>
      <c r="AH1097" s="90" t="n">
        <f aca="false">IF(AQ1097="0",BJ1097,0)</f>
        <v>0</v>
      </c>
      <c r="AI1097" s="190" t="s">
        <v>127</v>
      </c>
      <c r="AJ1097" s="90" t="n">
        <f aca="false">IF(AN1097=0,L1097,0)</f>
        <v>0</v>
      </c>
      <c r="AK1097" s="90" t="n">
        <f aca="false">IF(AN1097=12,L1097,0)</f>
        <v>0</v>
      </c>
      <c r="AL1097" s="90" t="n">
        <f aca="false">IF(AN1097=21,L1097,0)</f>
        <v>0</v>
      </c>
      <c r="AN1097" s="90" t="n">
        <v>21</v>
      </c>
      <c r="AO1097" s="90" t="n">
        <f aca="false">H1097*0</f>
        <v>0</v>
      </c>
      <c r="AP1097" s="90" t="n">
        <f aca="false">H1097*(1-0)</f>
        <v>0</v>
      </c>
      <c r="AQ1097" s="89" t="s">
        <v>199</v>
      </c>
      <c r="AV1097" s="90" t="n">
        <f aca="false">AW1097+AX1097</f>
        <v>0</v>
      </c>
      <c r="AW1097" s="90" t="n">
        <f aca="false">G1097*AO1097</f>
        <v>0</v>
      </c>
      <c r="AX1097" s="90" t="n">
        <f aca="false">G1097*AP1097</f>
        <v>0</v>
      </c>
      <c r="AY1097" s="89" t="s">
        <v>219</v>
      </c>
      <c r="AZ1097" s="89" t="s">
        <v>2898</v>
      </c>
      <c r="BA1097" s="190" t="s">
        <v>2899</v>
      </c>
      <c r="BC1097" s="90" t="n">
        <f aca="false">AW1097+AX1097</f>
        <v>0</v>
      </c>
      <c r="BD1097" s="90" t="n">
        <f aca="false">H1097/(100-BE1097)*100</f>
        <v>0</v>
      </c>
      <c r="BE1097" s="90" t="n">
        <v>0</v>
      </c>
      <c r="BF1097" s="90" t="n">
        <f aca="false">O1097</f>
        <v>0</v>
      </c>
      <c r="BH1097" s="90" t="n">
        <f aca="false">G1097*AO1097</f>
        <v>0</v>
      </c>
      <c r="BI1097" s="90" t="n">
        <f aca="false">G1097*AP1097</f>
        <v>0</v>
      </c>
      <c r="BJ1097" s="90" t="n">
        <f aca="false">G1097*H1097</f>
        <v>0</v>
      </c>
      <c r="BK1097" s="90"/>
      <c r="BL1097" s="90" t="n">
        <v>16</v>
      </c>
      <c r="BW1097" s="90" t="str">
        <f aca="false">I1097</f>
        <v>21</v>
      </c>
      <c r="BX1097" s="11" t="s">
        <v>218</v>
      </c>
    </row>
    <row r="1098" customFormat="false" ht="24.05" hidden="false" customHeight="true" outlineLevel="0" collapsed="false">
      <c r="A1098" s="209" t="s">
        <v>2911</v>
      </c>
      <c r="B1098" s="209" t="s">
        <v>127</v>
      </c>
      <c r="C1098" s="209" t="s">
        <v>221</v>
      </c>
      <c r="D1098" s="210" t="s">
        <v>222</v>
      </c>
      <c r="E1098" s="210"/>
      <c r="F1098" s="209" t="s">
        <v>202</v>
      </c>
      <c r="G1098" s="211" t="n">
        <v>60.461</v>
      </c>
      <c r="H1098" s="212"/>
      <c r="I1098" s="213" t="s">
        <v>203</v>
      </c>
      <c r="J1098" s="212" t="n">
        <f aca="false">G1098*AO1098</f>
        <v>0</v>
      </c>
      <c r="K1098" s="212" t="n">
        <f aca="false">G1098*AP1098</f>
        <v>0</v>
      </c>
      <c r="L1098" s="212" t="n">
        <f aca="false">G1098*H1098</f>
        <v>0</v>
      </c>
      <c r="M1098" s="212" t="n">
        <f aca="false">L1098*(1+BW1098/100)</f>
        <v>0</v>
      </c>
      <c r="N1098" s="212" t="n">
        <v>0</v>
      </c>
      <c r="O1098" s="212" t="n">
        <f aca="false">G1098*N1098</f>
        <v>0</v>
      </c>
      <c r="P1098" s="213" t="s">
        <v>204</v>
      </c>
      <c r="Z1098" s="90" t="n">
        <f aca="false">IF(AQ1098="5",BJ1098,0)</f>
        <v>0</v>
      </c>
      <c r="AB1098" s="90" t="n">
        <f aca="false">IF(AQ1098="1",BH1098,0)</f>
        <v>0</v>
      </c>
      <c r="AC1098" s="90" t="n">
        <f aca="false">IF(AQ1098="1",BI1098,0)</f>
        <v>0</v>
      </c>
      <c r="AD1098" s="90" t="n">
        <f aca="false">IF(AQ1098="7",BH1098,0)</f>
        <v>0</v>
      </c>
      <c r="AE1098" s="90" t="n">
        <f aca="false">IF(AQ1098="7",BI1098,0)</f>
        <v>0</v>
      </c>
      <c r="AF1098" s="90" t="n">
        <f aca="false">IF(AQ1098="2",BH1098,0)</f>
        <v>0</v>
      </c>
      <c r="AG1098" s="90" t="n">
        <f aca="false">IF(AQ1098="2",BI1098,0)</f>
        <v>0</v>
      </c>
      <c r="AH1098" s="90" t="n">
        <f aca="false">IF(AQ1098="0",BJ1098,0)</f>
        <v>0</v>
      </c>
      <c r="AI1098" s="190" t="s">
        <v>127</v>
      </c>
      <c r="AJ1098" s="90" t="n">
        <f aca="false">IF(AN1098=0,L1098,0)</f>
        <v>0</v>
      </c>
      <c r="AK1098" s="90" t="n">
        <f aca="false">IF(AN1098=12,L1098,0)</f>
        <v>0</v>
      </c>
      <c r="AL1098" s="90" t="n">
        <f aca="false">IF(AN1098=21,L1098,0)</f>
        <v>0</v>
      </c>
      <c r="AN1098" s="90" t="n">
        <v>21</v>
      </c>
      <c r="AO1098" s="90" t="n">
        <f aca="false">H1098*0</f>
        <v>0</v>
      </c>
      <c r="AP1098" s="90" t="n">
        <f aca="false">H1098*(1-0)</f>
        <v>0</v>
      </c>
      <c r="AQ1098" s="89" t="s">
        <v>199</v>
      </c>
      <c r="AV1098" s="90" t="n">
        <f aca="false">AW1098+AX1098</f>
        <v>0</v>
      </c>
      <c r="AW1098" s="90" t="n">
        <f aca="false">G1098*AO1098</f>
        <v>0</v>
      </c>
      <c r="AX1098" s="90" t="n">
        <f aca="false">G1098*AP1098</f>
        <v>0</v>
      </c>
      <c r="AY1098" s="89" t="s">
        <v>219</v>
      </c>
      <c r="AZ1098" s="89" t="s">
        <v>2898</v>
      </c>
      <c r="BA1098" s="190" t="s">
        <v>2899</v>
      </c>
      <c r="BC1098" s="90" t="n">
        <f aca="false">AW1098+AX1098</f>
        <v>0</v>
      </c>
      <c r="BD1098" s="90" t="n">
        <f aca="false">H1098/(100-BE1098)*100</f>
        <v>0</v>
      </c>
      <c r="BE1098" s="90" t="n">
        <v>0</v>
      </c>
      <c r="BF1098" s="90" t="n">
        <f aca="false">O1098</f>
        <v>0</v>
      </c>
      <c r="BH1098" s="90" t="n">
        <f aca="false">G1098*AO1098</f>
        <v>0</v>
      </c>
      <c r="BI1098" s="90" t="n">
        <f aca="false">G1098*AP1098</f>
        <v>0</v>
      </c>
      <c r="BJ1098" s="90" t="n">
        <f aca="false">G1098*H1098</f>
        <v>0</v>
      </c>
      <c r="BK1098" s="90"/>
      <c r="BL1098" s="90" t="n">
        <v>16</v>
      </c>
      <c r="BW1098" s="90" t="str">
        <f aca="false">I1098</f>
        <v>21</v>
      </c>
      <c r="BX1098" s="11" t="s">
        <v>222</v>
      </c>
    </row>
    <row r="1099" customFormat="false" ht="24.05" hidden="false" customHeight="true" outlineLevel="0" collapsed="false">
      <c r="A1099" s="209" t="s">
        <v>2912</v>
      </c>
      <c r="B1099" s="209" t="s">
        <v>127</v>
      </c>
      <c r="C1099" s="209" t="s">
        <v>224</v>
      </c>
      <c r="D1099" s="210" t="s">
        <v>225</v>
      </c>
      <c r="E1099" s="210"/>
      <c r="F1099" s="209" t="s">
        <v>202</v>
      </c>
      <c r="G1099" s="211" t="n">
        <v>52.839</v>
      </c>
      <c r="H1099" s="212"/>
      <c r="I1099" s="213" t="s">
        <v>203</v>
      </c>
      <c r="J1099" s="212" t="n">
        <f aca="false">G1099*AO1099</f>
        <v>0</v>
      </c>
      <c r="K1099" s="212" t="n">
        <f aca="false">G1099*AP1099</f>
        <v>0</v>
      </c>
      <c r="L1099" s="212" t="n">
        <f aca="false">G1099*H1099</f>
        <v>0</v>
      </c>
      <c r="M1099" s="212" t="n">
        <f aca="false">L1099*(1+BW1099/100)</f>
        <v>0</v>
      </c>
      <c r="N1099" s="212" t="n">
        <v>0</v>
      </c>
      <c r="O1099" s="212" t="n">
        <f aca="false">G1099*N1099</f>
        <v>0</v>
      </c>
      <c r="P1099" s="213" t="s">
        <v>204</v>
      </c>
      <c r="Z1099" s="90" t="n">
        <f aca="false">IF(AQ1099="5",BJ1099,0)</f>
        <v>0</v>
      </c>
      <c r="AB1099" s="90" t="n">
        <f aca="false">IF(AQ1099="1",BH1099,0)</f>
        <v>0</v>
      </c>
      <c r="AC1099" s="90" t="n">
        <f aca="false">IF(AQ1099="1",BI1099,0)</f>
        <v>0</v>
      </c>
      <c r="AD1099" s="90" t="n">
        <f aca="false">IF(AQ1099="7",BH1099,0)</f>
        <v>0</v>
      </c>
      <c r="AE1099" s="90" t="n">
        <f aca="false">IF(AQ1099="7",BI1099,0)</f>
        <v>0</v>
      </c>
      <c r="AF1099" s="90" t="n">
        <f aca="false">IF(AQ1099="2",BH1099,0)</f>
        <v>0</v>
      </c>
      <c r="AG1099" s="90" t="n">
        <f aca="false">IF(AQ1099="2",BI1099,0)</f>
        <v>0</v>
      </c>
      <c r="AH1099" s="90" t="n">
        <f aca="false">IF(AQ1099="0",BJ1099,0)</f>
        <v>0</v>
      </c>
      <c r="AI1099" s="190" t="s">
        <v>127</v>
      </c>
      <c r="AJ1099" s="90" t="n">
        <f aca="false">IF(AN1099=0,L1099,0)</f>
        <v>0</v>
      </c>
      <c r="AK1099" s="90" t="n">
        <f aca="false">IF(AN1099=12,L1099,0)</f>
        <v>0</v>
      </c>
      <c r="AL1099" s="90" t="n">
        <f aca="false">IF(AN1099=21,L1099,0)</f>
        <v>0</v>
      </c>
      <c r="AN1099" s="90" t="n">
        <v>21</v>
      </c>
      <c r="AO1099" s="90" t="n">
        <f aca="false">H1099*0</f>
        <v>0</v>
      </c>
      <c r="AP1099" s="90" t="n">
        <f aca="false">H1099*(1-0)</f>
        <v>0</v>
      </c>
      <c r="AQ1099" s="89" t="s">
        <v>199</v>
      </c>
      <c r="AV1099" s="90" t="n">
        <f aca="false">AW1099+AX1099</f>
        <v>0</v>
      </c>
      <c r="AW1099" s="90" t="n">
        <f aca="false">G1099*AO1099</f>
        <v>0</v>
      </c>
      <c r="AX1099" s="90" t="n">
        <f aca="false">G1099*AP1099</f>
        <v>0</v>
      </c>
      <c r="AY1099" s="89" t="s">
        <v>219</v>
      </c>
      <c r="AZ1099" s="89" t="s">
        <v>2898</v>
      </c>
      <c r="BA1099" s="190" t="s">
        <v>2899</v>
      </c>
      <c r="BC1099" s="90" t="n">
        <f aca="false">AW1099+AX1099</f>
        <v>0</v>
      </c>
      <c r="BD1099" s="90" t="n">
        <f aca="false">H1099/(100-BE1099)*100</f>
        <v>0</v>
      </c>
      <c r="BE1099" s="90" t="n">
        <v>0</v>
      </c>
      <c r="BF1099" s="90" t="n">
        <f aca="false">O1099</f>
        <v>0</v>
      </c>
      <c r="BH1099" s="90" t="n">
        <f aca="false">G1099*AO1099</f>
        <v>0</v>
      </c>
      <c r="BI1099" s="90" t="n">
        <f aca="false">G1099*AP1099</f>
        <v>0</v>
      </c>
      <c r="BJ1099" s="90" t="n">
        <f aca="false">G1099*H1099</f>
        <v>0</v>
      </c>
      <c r="BK1099" s="90"/>
      <c r="BL1099" s="90" t="n">
        <v>16</v>
      </c>
      <c r="BW1099" s="90" t="str">
        <f aca="false">I1099</f>
        <v>21</v>
      </c>
      <c r="BX1099" s="11" t="s">
        <v>225</v>
      </c>
    </row>
    <row r="1100" customFormat="false" ht="15" hidden="false" customHeight="true" outlineLevel="0" collapsed="false">
      <c r="A1100" s="203"/>
      <c r="B1100" s="204" t="s">
        <v>127</v>
      </c>
      <c r="C1100" s="204" t="s">
        <v>203</v>
      </c>
      <c r="D1100" s="205" t="s">
        <v>2771</v>
      </c>
      <c r="E1100" s="205"/>
      <c r="F1100" s="203" t="s">
        <v>97</v>
      </c>
      <c r="G1100" s="206" t="s">
        <v>97</v>
      </c>
      <c r="H1100" s="203"/>
      <c r="I1100" s="203" t="s">
        <v>97</v>
      </c>
      <c r="J1100" s="207" t="n">
        <f aca="false">SUM(J1101)</f>
        <v>0</v>
      </c>
      <c r="K1100" s="207" t="n">
        <f aca="false">SUM(K1101)</f>
        <v>0</v>
      </c>
      <c r="L1100" s="207" t="n">
        <f aca="false">SUM(L1101)</f>
        <v>0</v>
      </c>
      <c r="M1100" s="207" t="n">
        <f aca="false">SUM(M1101)</f>
        <v>0</v>
      </c>
      <c r="N1100" s="208"/>
      <c r="O1100" s="207" t="n">
        <f aca="false">SUM(O1101)</f>
        <v>104.840095</v>
      </c>
      <c r="P1100" s="208"/>
      <c r="AI1100" s="190" t="s">
        <v>127</v>
      </c>
      <c r="AS1100" s="178" t="n">
        <f aca="false">SUM(AJ1101)</f>
        <v>0</v>
      </c>
      <c r="AT1100" s="178" t="n">
        <f aca="false">SUM(AK1101)</f>
        <v>0</v>
      </c>
      <c r="AU1100" s="178" t="n">
        <f aca="false">SUM(AL1101)</f>
        <v>0</v>
      </c>
    </row>
    <row r="1101" customFormat="false" ht="24.05" hidden="false" customHeight="true" outlineLevel="0" collapsed="false">
      <c r="A1101" s="209" t="s">
        <v>2913</v>
      </c>
      <c r="B1101" s="209" t="s">
        <v>127</v>
      </c>
      <c r="C1101" s="209" t="s">
        <v>2914</v>
      </c>
      <c r="D1101" s="210" t="s">
        <v>2915</v>
      </c>
      <c r="E1101" s="210"/>
      <c r="F1101" s="209" t="s">
        <v>202</v>
      </c>
      <c r="G1101" s="211" t="n">
        <v>54.59</v>
      </c>
      <c r="H1101" s="212"/>
      <c r="I1101" s="213" t="s">
        <v>203</v>
      </c>
      <c r="J1101" s="212" t="n">
        <f aca="false">G1101*AO1101</f>
        <v>0</v>
      </c>
      <c r="K1101" s="212" t="n">
        <f aca="false">G1101*AP1101</f>
        <v>0</v>
      </c>
      <c r="L1101" s="212" t="n">
        <f aca="false">G1101*H1101</f>
        <v>0</v>
      </c>
      <c r="M1101" s="212" t="n">
        <f aca="false">L1101*(1+BW1101/100)</f>
        <v>0</v>
      </c>
      <c r="N1101" s="212" t="n">
        <v>1.9205</v>
      </c>
      <c r="O1101" s="212" t="n">
        <f aca="false">G1101*N1101</f>
        <v>104.840095</v>
      </c>
      <c r="P1101" s="213" t="s">
        <v>204</v>
      </c>
      <c r="Z1101" s="90" t="n">
        <f aca="false">IF(AQ1101="5",BJ1101,0)</f>
        <v>0</v>
      </c>
      <c r="AB1101" s="90" t="n">
        <f aca="false">IF(AQ1101="1",BH1101,0)</f>
        <v>0</v>
      </c>
      <c r="AC1101" s="90" t="n">
        <f aca="false">IF(AQ1101="1",BI1101,0)</f>
        <v>0</v>
      </c>
      <c r="AD1101" s="90" t="n">
        <f aca="false">IF(AQ1101="7",BH1101,0)</f>
        <v>0</v>
      </c>
      <c r="AE1101" s="90" t="n">
        <f aca="false">IF(AQ1101="7",BI1101,0)</f>
        <v>0</v>
      </c>
      <c r="AF1101" s="90" t="n">
        <f aca="false">IF(AQ1101="2",BH1101,0)</f>
        <v>0</v>
      </c>
      <c r="AG1101" s="90" t="n">
        <f aca="false">IF(AQ1101="2",BI1101,0)</f>
        <v>0</v>
      </c>
      <c r="AH1101" s="90" t="n">
        <f aca="false">IF(AQ1101="0",BJ1101,0)</f>
        <v>0</v>
      </c>
      <c r="AI1101" s="190" t="s">
        <v>127</v>
      </c>
      <c r="AJ1101" s="90" t="n">
        <f aca="false">IF(AN1101=0,L1101,0)</f>
        <v>0</v>
      </c>
      <c r="AK1101" s="90" t="n">
        <f aca="false">IF(AN1101=12,L1101,0)</f>
        <v>0</v>
      </c>
      <c r="AL1101" s="90" t="n">
        <f aca="false">IF(AN1101=21,L1101,0)</f>
        <v>0</v>
      </c>
      <c r="AN1101" s="90" t="n">
        <v>21</v>
      </c>
      <c r="AO1101" s="90" t="n">
        <f aca="false">H1101*0.640810499</f>
        <v>0</v>
      </c>
      <c r="AP1101" s="90" t="n">
        <f aca="false">H1101*(1-0.640810499)</f>
        <v>0</v>
      </c>
      <c r="AQ1101" s="89" t="s">
        <v>199</v>
      </c>
      <c r="AV1101" s="90" t="n">
        <f aca="false">AW1101+AX1101</f>
        <v>0</v>
      </c>
      <c r="AW1101" s="90" t="n">
        <f aca="false">G1101*AO1101</f>
        <v>0</v>
      </c>
      <c r="AX1101" s="90" t="n">
        <f aca="false">G1101*AP1101</f>
        <v>0</v>
      </c>
      <c r="AY1101" s="89" t="s">
        <v>2775</v>
      </c>
      <c r="AZ1101" s="89" t="s">
        <v>2916</v>
      </c>
      <c r="BA1101" s="190" t="s">
        <v>2899</v>
      </c>
      <c r="BC1101" s="90" t="n">
        <f aca="false">AW1101+AX1101</f>
        <v>0</v>
      </c>
      <c r="BD1101" s="90" t="n">
        <f aca="false">H1101/(100-BE1101)*100</f>
        <v>0</v>
      </c>
      <c r="BE1101" s="90" t="n">
        <v>0</v>
      </c>
      <c r="BF1101" s="90" t="n">
        <f aca="false">O1101</f>
        <v>104.840095</v>
      </c>
      <c r="BH1101" s="90" t="n">
        <f aca="false">G1101*AO1101</f>
        <v>0</v>
      </c>
      <c r="BI1101" s="90" t="n">
        <f aca="false">G1101*AP1101</f>
        <v>0</v>
      </c>
      <c r="BJ1101" s="90" t="n">
        <f aca="false">G1101*H1101</f>
        <v>0</v>
      </c>
      <c r="BK1101" s="90"/>
      <c r="BL1101" s="90" t="n">
        <v>21</v>
      </c>
      <c r="BW1101" s="90" t="str">
        <f aca="false">I1101</f>
        <v>21</v>
      </c>
      <c r="BX1101" s="11" t="s">
        <v>2915</v>
      </c>
    </row>
    <row r="1102" customFormat="false" ht="15" hidden="false" customHeight="true" outlineLevel="0" collapsed="false">
      <c r="A1102" s="203"/>
      <c r="B1102" s="204" t="s">
        <v>127</v>
      </c>
      <c r="C1102" s="204" t="s">
        <v>240</v>
      </c>
      <c r="D1102" s="205" t="s">
        <v>241</v>
      </c>
      <c r="E1102" s="205"/>
      <c r="F1102" s="203" t="s">
        <v>97</v>
      </c>
      <c r="G1102" s="206" t="s">
        <v>97</v>
      </c>
      <c r="H1102" s="203"/>
      <c r="I1102" s="203" t="s">
        <v>97</v>
      </c>
      <c r="J1102" s="207" t="n">
        <f aca="false">SUM(J1103)</f>
        <v>0</v>
      </c>
      <c r="K1102" s="207" t="n">
        <f aca="false">SUM(K1103)</f>
        <v>0</v>
      </c>
      <c r="L1102" s="207" t="n">
        <f aca="false">SUM(L1103)</f>
        <v>0</v>
      </c>
      <c r="M1102" s="207" t="n">
        <f aca="false">SUM(M1103)</f>
        <v>0</v>
      </c>
      <c r="N1102" s="208"/>
      <c r="O1102" s="207" t="n">
        <f aca="false">SUM(O1103)</f>
        <v>148.24275</v>
      </c>
      <c r="P1102" s="208"/>
      <c r="AI1102" s="190" t="s">
        <v>127</v>
      </c>
      <c r="AS1102" s="178" t="n">
        <f aca="false">SUM(AJ1103)</f>
        <v>0</v>
      </c>
      <c r="AT1102" s="178" t="n">
        <f aca="false">SUM(AK1103)</f>
        <v>0</v>
      </c>
      <c r="AU1102" s="178" t="n">
        <f aca="false">SUM(AL1103)</f>
        <v>0</v>
      </c>
    </row>
    <row r="1103" customFormat="false" ht="15" hidden="false" customHeight="true" outlineLevel="0" collapsed="false">
      <c r="A1103" s="209" t="s">
        <v>2917</v>
      </c>
      <c r="B1103" s="209" t="s">
        <v>127</v>
      </c>
      <c r="C1103" s="209" t="s">
        <v>2918</v>
      </c>
      <c r="D1103" s="210" t="s">
        <v>2919</v>
      </c>
      <c r="E1103" s="210"/>
      <c r="F1103" s="209" t="s">
        <v>202</v>
      </c>
      <c r="G1103" s="211" t="n">
        <v>58.71</v>
      </c>
      <c r="H1103" s="212"/>
      <c r="I1103" s="213" t="s">
        <v>203</v>
      </c>
      <c r="J1103" s="212" t="n">
        <f aca="false">G1103*AO1103</f>
        <v>0</v>
      </c>
      <c r="K1103" s="212" t="n">
        <f aca="false">G1103*AP1103</f>
        <v>0</v>
      </c>
      <c r="L1103" s="212" t="n">
        <f aca="false">G1103*H1103</f>
        <v>0</v>
      </c>
      <c r="M1103" s="212" t="n">
        <f aca="false">L1103*(1+BW1103/100)</f>
        <v>0</v>
      </c>
      <c r="N1103" s="212" t="n">
        <v>2.525</v>
      </c>
      <c r="O1103" s="212" t="n">
        <f aca="false">G1103*N1103</f>
        <v>148.24275</v>
      </c>
      <c r="P1103" s="213" t="s">
        <v>204</v>
      </c>
      <c r="Z1103" s="90" t="n">
        <f aca="false">IF(AQ1103="5",BJ1103,0)</f>
        <v>0</v>
      </c>
      <c r="AB1103" s="90" t="n">
        <f aca="false">IF(AQ1103="1",BH1103,0)</f>
        <v>0</v>
      </c>
      <c r="AC1103" s="90" t="n">
        <f aca="false">IF(AQ1103="1",BI1103,0)</f>
        <v>0</v>
      </c>
      <c r="AD1103" s="90" t="n">
        <f aca="false">IF(AQ1103="7",BH1103,0)</f>
        <v>0</v>
      </c>
      <c r="AE1103" s="90" t="n">
        <f aca="false">IF(AQ1103="7",BI1103,0)</f>
        <v>0</v>
      </c>
      <c r="AF1103" s="90" t="n">
        <f aca="false">IF(AQ1103="2",BH1103,0)</f>
        <v>0</v>
      </c>
      <c r="AG1103" s="90" t="n">
        <f aca="false">IF(AQ1103="2",BI1103,0)</f>
        <v>0</v>
      </c>
      <c r="AH1103" s="90" t="n">
        <f aca="false">IF(AQ1103="0",BJ1103,0)</f>
        <v>0</v>
      </c>
      <c r="AI1103" s="190" t="s">
        <v>127</v>
      </c>
      <c r="AJ1103" s="90" t="n">
        <f aca="false">IF(AN1103=0,L1103,0)</f>
        <v>0</v>
      </c>
      <c r="AK1103" s="90" t="n">
        <f aca="false">IF(AN1103=12,L1103,0)</f>
        <v>0</v>
      </c>
      <c r="AL1103" s="90" t="n">
        <f aca="false">IF(AN1103=21,L1103,0)</f>
        <v>0</v>
      </c>
      <c r="AN1103" s="90" t="n">
        <v>21</v>
      </c>
      <c r="AO1103" s="90" t="n">
        <f aca="false">H1103*0.899963568</f>
        <v>0</v>
      </c>
      <c r="AP1103" s="90" t="n">
        <f aca="false">H1103*(1-0.899963568)</f>
        <v>0</v>
      </c>
      <c r="AQ1103" s="89" t="s">
        <v>199</v>
      </c>
      <c r="AV1103" s="90" t="n">
        <f aca="false">AW1103+AX1103</f>
        <v>0</v>
      </c>
      <c r="AW1103" s="90" t="n">
        <f aca="false">G1103*AO1103</f>
        <v>0</v>
      </c>
      <c r="AX1103" s="90" t="n">
        <f aca="false">G1103*AP1103</f>
        <v>0</v>
      </c>
      <c r="AY1103" s="89" t="s">
        <v>245</v>
      </c>
      <c r="AZ1103" s="89" t="s">
        <v>2916</v>
      </c>
      <c r="BA1103" s="190" t="s">
        <v>2899</v>
      </c>
      <c r="BC1103" s="90" t="n">
        <f aca="false">AW1103+AX1103</f>
        <v>0</v>
      </c>
      <c r="BD1103" s="90" t="n">
        <f aca="false">H1103/(100-BE1103)*100</f>
        <v>0</v>
      </c>
      <c r="BE1103" s="90" t="n">
        <v>0</v>
      </c>
      <c r="BF1103" s="90" t="n">
        <f aca="false">O1103</f>
        <v>148.24275</v>
      </c>
      <c r="BH1103" s="90" t="n">
        <f aca="false">G1103*AO1103</f>
        <v>0</v>
      </c>
      <c r="BI1103" s="90" t="n">
        <f aca="false">G1103*AP1103</f>
        <v>0</v>
      </c>
      <c r="BJ1103" s="90" t="n">
        <f aca="false">G1103*H1103</f>
        <v>0</v>
      </c>
      <c r="BK1103" s="90"/>
      <c r="BL1103" s="90" t="n">
        <v>27</v>
      </c>
      <c r="BW1103" s="90" t="str">
        <f aca="false">I1103</f>
        <v>21</v>
      </c>
      <c r="BX1103" s="11" t="s">
        <v>2919</v>
      </c>
    </row>
    <row r="1104" customFormat="false" ht="15" hidden="false" customHeight="true" outlineLevel="0" collapsed="false">
      <c r="A1104" s="203"/>
      <c r="B1104" s="204" t="s">
        <v>127</v>
      </c>
      <c r="C1104" s="204" t="s">
        <v>279</v>
      </c>
      <c r="D1104" s="205" t="s">
        <v>280</v>
      </c>
      <c r="E1104" s="205"/>
      <c r="F1104" s="203" t="s">
        <v>97</v>
      </c>
      <c r="G1104" s="206" t="s">
        <v>97</v>
      </c>
      <c r="H1104" s="203"/>
      <c r="I1104" s="203" t="s">
        <v>97</v>
      </c>
      <c r="J1104" s="207" t="n">
        <f aca="false">SUM(J1105:J1121)</f>
        <v>0</v>
      </c>
      <c r="K1104" s="207" t="n">
        <f aca="false">SUM(K1105:K1121)</f>
        <v>0</v>
      </c>
      <c r="L1104" s="207" t="n">
        <f aca="false">SUM(L1105:L1121)</f>
        <v>0</v>
      </c>
      <c r="M1104" s="207" t="n">
        <f aca="false">SUM(M1105:M1121)</f>
        <v>0</v>
      </c>
      <c r="N1104" s="208"/>
      <c r="O1104" s="207" t="n">
        <f aca="false">SUM(O1105:O1121)</f>
        <v>12.212661</v>
      </c>
      <c r="P1104" s="208"/>
      <c r="AI1104" s="190" t="s">
        <v>127</v>
      </c>
      <c r="AS1104" s="178" t="n">
        <f aca="false">SUM(AJ1105:AJ1121)</f>
        <v>0</v>
      </c>
      <c r="AT1104" s="178" t="n">
        <f aca="false">SUM(AK1105:AK1121)</f>
        <v>0</v>
      </c>
      <c r="AU1104" s="178" t="n">
        <f aca="false">SUM(AL1105:AL1121)</f>
        <v>0</v>
      </c>
    </row>
    <row r="1105" customFormat="false" ht="24.05" hidden="false" customHeight="true" outlineLevel="0" collapsed="false">
      <c r="A1105" s="209" t="s">
        <v>2920</v>
      </c>
      <c r="B1105" s="209" t="s">
        <v>127</v>
      </c>
      <c r="C1105" s="209" t="s">
        <v>2921</v>
      </c>
      <c r="D1105" s="210" t="s">
        <v>2922</v>
      </c>
      <c r="E1105" s="210"/>
      <c r="F1105" s="209" t="s">
        <v>771</v>
      </c>
      <c r="G1105" s="211" t="n">
        <v>14</v>
      </c>
      <c r="H1105" s="212"/>
      <c r="I1105" s="213" t="s">
        <v>203</v>
      </c>
      <c r="J1105" s="212" t="n">
        <f aca="false">G1105*AO1105</f>
        <v>0</v>
      </c>
      <c r="K1105" s="212" t="n">
        <f aca="false">G1105*AP1105</f>
        <v>0</v>
      </c>
      <c r="L1105" s="212" t="n">
        <f aca="false">G1105*H1105</f>
        <v>0</v>
      </c>
      <c r="M1105" s="212" t="n">
        <f aca="false">L1105*(1+BW1105/100)</f>
        <v>0</v>
      </c>
      <c r="N1105" s="212" t="n">
        <v>0</v>
      </c>
      <c r="O1105" s="212" t="n">
        <f aca="false">G1105*N1105</f>
        <v>0</v>
      </c>
      <c r="P1105" s="213" t="s">
        <v>204</v>
      </c>
      <c r="Z1105" s="90" t="n">
        <f aca="false">IF(AQ1105="5",BJ1105,0)</f>
        <v>0</v>
      </c>
      <c r="AB1105" s="90" t="n">
        <f aca="false">IF(AQ1105="1",BH1105,0)</f>
        <v>0</v>
      </c>
      <c r="AC1105" s="90" t="n">
        <f aca="false">IF(AQ1105="1",BI1105,0)</f>
        <v>0</v>
      </c>
      <c r="AD1105" s="90" t="n">
        <f aca="false">IF(AQ1105="7",BH1105,0)</f>
        <v>0</v>
      </c>
      <c r="AE1105" s="90" t="n">
        <f aca="false">IF(AQ1105="7",BI1105,0)</f>
        <v>0</v>
      </c>
      <c r="AF1105" s="90" t="n">
        <f aca="false">IF(AQ1105="2",BH1105,0)</f>
        <v>0</v>
      </c>
      <c r="AG1105" s="90" t="n">
        <f aca="false">IF(AQ1105="2",BI1105,0)</f>
        <v>0</v>
      </c>
      <c r="AH1105" s="90" t="n">
        <f aca="false">IF(AQ1105="0",BJ1105,0)</f>
        <v>0</v>
      </c>
      <c r="AI1105" s="190" t="s">
        <v>127</v>
      </c>
      <c r="AJ1105" s="90" t="n">
        <f aca="false">IF(AN1105=0,L1105,0)</f>
        <v>0</v>
      </c>
      <c r="AK1105" s="90" t="n">
        <f aca="false">IF(AN1105=12,L1105,0)</f>
        <v>0</v>
      </c>
      <c r="AL1105" s="90" t="n">
        <f aca="false">IF(AN1105=21,L1105,0)</f>
        <v>0</v>
      </c>
      <c r="AN1105" s="90" t="n">
        <v>21</v>
      </c>
      <c r="AO1105" s="90" t="n">
        <f aca="false">H1105*0</f>
        <v>0</v>
      </c>
      <c r="AP1105" s="90" t="n">
        <f aca="false">H1105*(1-0)</f>
        <v>0</v>
      </c>
      <c r="AQ1105" s="89" t="s">
        <v>199</v>
      </c>
      <c r="AV1105" s="90" t="n">
        <f aca="false">AW1105+AX1105</f>
        <v>0</v>
      </c>
      <c r="AW1105" s="90" t="n">
        <f aca="false">G1105*AO1105</f>
        <v>0</v>
      </c>
      <c r="AX1105" s="90" t="n">
        <f aca="false">G1105*AP1105</f>
        <v>0</v>
      </c>
      <c r="AY1105" s="89" t="s">
        <v>284</v>
      </c>
      <c r="AZ1105" s="89" t="s">
        <v>2923</v>
      </c>
      <c r="BA1105" s="190" t="s">
        <v>2899</v>
      </c>
      <c r="BC1105" s="90" t="n">
        <f aca="false">AW1105+AX1105</f>
        <v>0</v>
      </c>
      <c r="BD1105" s="90" t="n">
        <f aca="false">H1105/(100-BE1105)*100</f>
        <v>0</v>
      </c>
      <c r="BE1105" s="90" t="n">
        <v>0</v>
      </c>
      <c r="BF1105" s="90" t="n">
        <f aca="false">O1105</f>
        <v>0</v>
      </c>
      <c r="BH1105" s="90" t="n">
        <f aca="false">G1105*AO1105</f>
        <v>0</v>
      </c>
      <c r="BI1105" s="90" t="n">
        <f aca="false">G1105*AP1105</f>
        <v>0</v>
      </c>
      <c r="BJ1105" s="90" t="n">
        <f aca="false">G1105*H1105</f>
        <v>0</v>
      </c>
      <c r="BK1105" s="90"/>
      <c r="BL1105" s="90" t="n">
        <v>31</v>
      </c>
      <c r="BW1105" s="90" t="str">
        <f aca="false">I1105</f>
        <v>21</v>
      </c>
      <c r="BX1105" s="11" t="s">
        <v>2922</v>
      </c>
    </row>
    <row r="1106" customFormat="false" ht="24.05" hidden="false" customHeight="true" outlineLevel="0" collapsed="false">
      <c r="A1106" s="214" t="s">
        <v>2924</v>
      </c>
      <c r="B1106" s="214" t="s">
        <v>127</v>
      </c>
      <c r="C1106" s="214" t="s">
        <v>2925</v>
      </c>
      <c r="D1106" s="215" t="s">
        <v>2926</v>
      </c>
      <c r="E1106" s="215"/>
      <c r="F1106" s="214" t="s">
        <v>261</v>
      </c>
      <c r="G1106" s="216" t="n">
        <v>14</v>
      </c>
      <c r="H1106" s="217"/>
      <c r="I1106" s="218" t="s">
        <v>203</v>
      </c>
      <c r="J1106" s="217" t="n">
        <f aca="false">G1106*AO1106</f>
        <v>0</v>
      </c>
      <c r="K1106" s="217" t="n">
        <f aca="false">G1106*AP1106</f>
        <v>0</v>
      </c>
      <c r="L1106" s="217" t="n">
        <f aca="false">G1106*H1106</f>
        <v>0</v>
      </c>
      <c r="M1106" s="217" t="n">
        <f aca="false">L1106*(1+BW1106/100)</f>
        <v>0</v>
      </c>
      <c r="N1106" s="217" t="n">
        <v>0.086</v>
      </c>
      <c r="O1106" s="217" t="n">
        <f aca="false">G1106*N1106</f>
        <v>1.204</v>
      </c>
      <c r="P1106" s="218" t="s">
        <v>204</v>
      </c>
      <c r="Z1106" s="90" t="n">
        <f aca="false">IF(AQ1106="5",BJ1106,0)</f>
        <v>0</v>
      </c>
      <c r="AB1106" s="90" t="n">
        <f aca="false">IF(AQ1106="1",BH1106,0)</f>
        <v>0</v>
      </c>
      <c r="AC1106" s="90" t="n">
        <f aca="false">IF(AQ1106="1",BI1106,0)</f>
        <v>0</v>
      </c>
      <c r="AD1106" s="90" t="n">
        <f aca="false">IF(AQ1106="7",BH1106,0)</f>
        <v>0</v>
      </c>
      <c r="AE1106" s="90" t="n">
        <f aca="false">IF(AQ1106="7",BI1106,0)</f>
        <v>0</v>
      </c>
      <c r="AF1106" s="90" t="n">
        <f aca="false">IF(AQ1106="2",BH1106,0)</f>
        <v>0</v>
      </c>
      <c r="AG1106" s="90" t="n">
        <f aca="false">IF(AQ1106="2",BI1106,0)</f>
        <v>0</v>
      </c>
      <c r="AH1106" s="90" t="n">
        <f aca="false">IF(AQ1106="0",BJ1106,0)</f>
        <v>0</v>
      </c>
      <c r="AI1106" s="190" t="s">
        <v>127</v>
      </c>
      <c r="AJ1106" s="219" t="n">
        <f aca="false">IF(AN1106=0,L1106,0)</f>
        <v>0</v>
      </c>
      <c r="AK1106" s="219" t="n">
        <f aca="false">IF(AN1106=12,L1106,0)</f>
        <v>0</v>
      </c>
      <c r="AL1106" s="219" t="n">
        <f aca="false">IF(AN1106=21,L1106,0)</f>
        <v>0</v>
      </c>
      <c r="AN1106" s="90" t="n">
        <v>21</v>
      </c>
      <c r="AO1106" s="90" t="n">
        <f aca="false">H1106*1</f>
        <v>0</v>
      </c>
      <c r="AP1106" s="90" t="n">
        <f aca="false">H1106*(1-1)</f>
        <v>0</v>
      </c>
      <c r="AQ1106" s="220" t="s">
        <v>199</v>
      </c>
      <c r="AV1106" s="90" t="n">
        <f aca="false">AW1106+AX1106</f>
        <v>0</v>
      </c>
      <c r="AW1106" s="90" t="n">
        <f aca="false">G1106*AO1106</f>
        <v>0</v>
      </c>
      <c r="AX1106" s="90" t="n">
        <f aca="false">G1106*AP1106</f>
        <v>0</v>
      </c>
      <c r="AY1106" s="89" t="s">
        <v>284</v>
      </c>
      <c r="AZ1106" s="89" t="s">
        <v>2923</v>
      </c>
      <c r="BA1106" s="190" t="s">
        <v>2899</v>
      </c>
      <c r="BC1106" s="90" t="n">
        <f aca="false">AW1106+AX1106</f>
        <v>0</v>
      </c>
      <c r="BD1106" s="90" t="n">
        <f aca="false">H1106/(100-BE1106)*100</f>
        <v>0</v>
      </c>
      <c r="BE1106" s="90" t="n">
        <v>0</v>
      </c>
      <c r="BF1106" s="90" t="n">
        <f aca="false">O1106</f>
        <v>1.204</v>
      </c>
      <c r="BH1106" s="219" t="n">
        <f aca="false">G1106*AO1106</f>
        <v>0</v>
      </c>
      <c r="BI1106" s="219" t="n">
        <f aca="false">G1106*AP1106</f>
        <v>0</v>
      </c>
      <c r="BJ1106" s="219" t="n">
        <f aca="false">G1106*H1106</f>
        <v>0</v>
      </c>
      <c r="BK1106" s="219"/>
      <c r="BL1106" s="90" t="n">
        <v>31</v>
      </c>
      <c r="BW1106" s="90" t="str">
        <f aca="false">I1106</f>
        <v>21</v>
      </c>
      <c r="BX1106" s="221" t="s">
        <v>2926</v>
      </c>
    </row>
    <row r="1107" customFormat="false" ht="24.05" hidden="false" customHeight="true" outlineLevel="0" collapsed="false">
      <c r="A1107" s="214" t="s">
        <v>2927</v>
      </c>
      <c r="B1107" s="214" t="s">
        <v>127</v>
      </c>
      <c r="C1107" s="214" t="s">
        <v>2928</v>
      </c>
      <c r="D1107" s="215" t="s">
        <v>2929</v>
      </c>
      <c r="E1107" s="215"/>
      <c r="F1107" s="214" t="s">
        <v>1297</v>
      </c>
      <c r="G1107" s="216" t="n">
        <v>4.838</v>
      </c>
      <c r="H1107" s="217"/>
      <c r="I1107" s="218" t="s">
        <v>203</v>
      </c>
      <c r="J1107" s="217" t="n">
        <f aca="false">G1107*AO1107</f>
        <v>0</v>
      </c>
      <c r="K1107" s="217" t="n">
        <f aca="false">G1107*AP1107</f>
        <v>0</v>
      </c>
      <c r="L1107" s="217" t="n">
        <f aca="false">G1107*H1107</f>
        <v>0</v>
      </c>
      <c r="M1107" s="217" t="n">
        <f aca="false">L1107*(1+BW1107/100)</f>
        <v>0</v>
      </c>
      <c r="N1107" s="217" t="n">
        <v>0.001</v>
      </c>
      <c r="O1107" s="217" t="n">
        <f aca="false">G1107*N1107</f>
        <v>0.004838</v>
      </c>
      <c r="P1107" s="218" t="s">
        <v>204</v>
      </c>
      <c r="Z1107" s="90" t="n">
        <f aca="false">IF(AQ1107="5",BJ1107,0)</f>
        <v>0</v>
      </c>
      <c r="AB1107" s="90" t="n">
        <f aca="false">IF(AQ1107="1",BH1107,0)</f>
        <v>0</v>
      </c>
      <c r="AC1107" s="90" t="n">
        <f aca="false">IF(AQ1107="1",BI1107,0)</f>
        <v>0</v>
      </c>
      <c r="AD1107" s="90" t="n">
        <f aca="false">IF(AQ1107="7",BH1107,0)</f>
        <v>0</v>
      </c>
      <c r="AE1107" s="90" t="n">
        <f aca="false">IF(AQ1107="7",BI1107,0)</f>
        <v>0</v>
      </c>
      <c r="AF1107" s="90" t="n">
        <f aca="false">IF(AQ1107="2",BH1107,0)</f>
        <v>0</v>
      </c>
      <c r="AG1107" s="90" t="n">
        <f aca="false">IF(AQ1107="2",BI1107,0)</f>
        <v>0</v>
      </c>
      <c r="AH1107" s="90" t="n">
        <f aca="false">IF(AQ1107="0",BJ1107,0)</f>
        <v>0</v>
      </c>
      <c r="AI1107" s="190" t="s">
        <v>127</v>
      </c>
      <c r="AJ1107" s="219" t="n">
        <f aca="false">IF(AN1107=0,L1107,0)</f>
        <v>0</v>
      </c>
      <c r="AK1107" s="219" t="n">
        <f aca="false">IF(AN1107=12,L1107,0)</f>
        <v>0</v>
      </c>
      <c r="AL1107" s="219" t="n">
        <f aca="false">IF(AN1107=21,L1107,0)</f>
        <v>0</v>
      </c>
      <c r="AN1107" s="90" t="n">
        <v>21</v>
      </c>
      <c r="AO1107" s="90" t="n">
        <f aca="false">H1107*1</f>
        <v>0</v>
      </c>
      <c r="AP1107" s="90" t="n">
        <f aca="false">H1107*(1-1)</f>
        <v>0</v>
      </c>
      <c r="AQ1107" s="220" t="s">
        <v>199</v>
      </c>
      <c r="AV1107" s="90" t="n">
        <f aca="false">AW1107+AX1107</f>
        <v>0</v>
      </c>
      <c r="AW1107" s="90" t="n">
        <f aca="false">G1107*AO1107</f>
        <v>0</v>
      </c>
      <c r="AX1107" s="90" t="n">
        <f aca="false">G1107*AP1107</f>
        <v>0</v>
      </c>
      <c r="AY1107" s="89" t="s">
        <v>284</v>
      </c>
      <c r="AZ1107" s="89" t="s">
        <v>2923</v>
      </c>
      <c r="BA1107" s="190" t="s">
        <v>2899</v>
      </c>
      <c r="BC1107" s="90" t="n">
        <f aca="false">AW1107+AX1107</f>
        <v>0</v>
      </c>
      <c r="BD1107" s="90" t="n">
        <f aca="false">H1107/(100-BE1107)*100</f>
        <v>0</v>
      </c>
      <c r="BE1107" s="90" t="n">
        <v>0</v>
      </c>
      <c r="BF1107" s="90" t="n">
        <f aca="false">O1107</f>
        <v>0.004838</v>
      </c>
      <c r="BH1107" s="219" t="n">
        <f aca="false">G1107*AO1107</f>
        <v>0</v>
      </c>
      <c r="BI1107" s="219" t="n">
        <f aca="false">G1107*AP1107</f>
        <v>0</v>
      </c>
      <c r="BJ1107" s="219" t="n">
        <f aca="false">G1107*H1107</f>
        <v>0</v>
      </c>
      <c r="BK1107" s="219"/>
      <c r="BL1107" s="90" t="n">
        <v>31</v>
      </c>
      <c r="BW1107" s="90" t="str">
        <f aca="false">I1107</f>
        <v>21</v>
      </c>
      <c r="BX1107" s="221" t="s">
        <v>2929</v>
      </c>
    </row>
    <row r="1108" customFormat="false" ht="24.05" hidden="false" customHeight="true" outlineLevel="0" collapsed="false">
      <c r="A1108" s="214" t="s">
        <v>2930</v>
      </c>
      <c r="B1108" s="214" t="s">
        <v>127</v>
      </c>
      <c r="C1108" s="214" t="s">
        <v>2931</v>
      </c>
      <c r="D1108" s="215" t="s">
        <v>2932</v>
      </c>
      <c r="E1108" s="215"/>
      <c r="F1108" s="214" t="s">
        <v>1297</v>
      </c>
      <c r="G1108" s="216" t="n">
        <v>17.28</v>
      </c>
      <c r="H1108" s="217"/>
      <c r="I1108" s="218" t="s">
        <v>203</v>
      </c>
      <c r="J1108" s="217" t="n">
        <f aca="false">G1108*AO1108</f>
        <v>0</v>
      </c>
      <c r="K1108" s="217" t="n">
        <f aca="false">G1108*AP1108</f>
        <v>0</v>
      </c>
      <c r="L1108" s="217" t="n">
        <f aca="false">G1108*H1108</f>
        <v>0</v>
      </c>
      <c r="M1108" s="217" t="n">
        <f aca="false">L1108*(1+BW1108/100)</f>
        <v>0</v>
      </c>
      <c r="N1108" s="217" t="n">
        <v>0.001</v>
      </c>
      <c r="O1108" s="217" t="n">
        <f aca="false">G1108*N1108</f>
        <v>0.01728</v>
      </c>
      <c r="P1108" s="218" t="s">
        <v>204</v>
      </c>
      <c r="Z1108" s="90" t="n">
        <f aca="false">IF(AQ1108="5",BJ1108,0)</f>
        <v>0</v>
      </c>
      <c r="AB1108" s="90" t="n">
        <f aca="false">IF(AQ1108="1",BH1108,0)</f>
        <v>0</v>
      </c>
      <c r="AC1108" s="90" t="n">
        <f aca="false">IF(AQ1108="1",BI1108,0)</f>
        <v>0</v>
      </c>
      <c r="AD1108" s="90" t="n">
        <f aca="false">IF(AQ1108="7",BH1108,0)</f>
        <v>0</v>
      </c>
      <c r="AE1108" s="90" t="n">
        <f aca="false">IF(AQ1108="7",BI1108,0)</f>
        <v>0</v>
      </c>
      <c r="AF1108" s="90" t="n">
        <f aca="false">IF(AQ1108="2",BH1108,0)</f>
        <v>0</v>
      </c>
      <c r="AG1108" s="90" t="n">
        <f aca="false">IF(AQ1108="2",BI1108,0)</f>
        <v>0</v>
      </c>
      <c r="AH1108" s="90" t="n">
        <f aca="false">IF(AQ1108="0",BJ1108,0)</f>
        <v>0</v>
      </c>
      <c r="AI1108" s="190" t="s">
        <v>127</v>
      </c>
      <c r="AJ1108" s="219" t="n">
        <f aca="false">IF(AN1108=0,L1108,0)</f>
        <v>0</v>
      </c>
      <c r="AK1108" s="219" t="n">
        <f aca="false">IF(AN1108=12,L1108,0)</f>
        <v>0</v>
      </c>
      <c r="AL1108" s="219" t="n">
        <f aca="false">IF(AN1108=21,L1108,0)</f>
        <v>0</v>
      </c>
      <c r="AN1108" s="90" t="n">
        <v>21</v>
      </c>
      <c r="AO1108" s="90" t="n">
        <f aca="false">H1108*1</f>
        <v>0</v>
      </c>
      <c r="AP1108" s="90" t="n">
        <f aca="false">H1108*(1-1)</f>
        <v>0</v>
      </c>
      <c r="AQ1108" s="220" t="s">
        <v>199</v>
      </c>
      <c r="AV1108" s="90" t="n">
        <f aca="false">AW1108+AX1108</f>
        <v>0</v>
      </c>
      <c r="AW1108" s="90" t="n">
        <f aca="false">G1108*AO1108</f>
        <v>0</v>
      </c>
      <c r="AX1108" s="90" t="n">
        <f aca="false">G1108*AP1108</f>
        <v>0</v>
      </c>
      <c r="AY1108" s="89" t="s">
        <v>284</v>
      </c>
      <c r="AZ1108" s="89" t="s">
        <v>2923</v>
      </c>
      <c r="BA1108" s="190" t="s">
        <v>2899</v>
      </c>
      <c r="BC1108" s="90" t="n">
        <f aca="false">AW1108+AX1108</f>
        <v>0</v>
      </c>
      <c r="BD1108" s="90" t="n">
        <f aca="false">H1108/(100-BE1108)*100</f>
        <v>0</v>
      </c>
      <c r="BE1108" s="90" t="n">
        <v>0</v>
      </c>
      <c r="BF1108" s="90" t="n">
        <f aca="false">O1108</f>
        <v>0.01728</v>
      </c>
      <c r="BH1108" s="219" t="n">
        <f aca="false">G1108*AO1108</f>
        <v>0</v>
      </c>
      <c r="BI1108" s="219" t="n">
        <f aca="false">G1108*AP1108</f>
        <v>0</v>
      </c>
      <c r="BJ1108" s="219" t="n">
        <f aca="false">G1108*H1108</f>
        <v>0</v>
      </c>
      <c r="BK1108" s="219"/>
      <c r="BL1108" s="90" t="n">
        <v>31</v>
      </c>
      <c r="BW1108" s="90" t="str">
        <f aca="false">I1108</f>
        <v>21</v>
      </c>
      <c r="BX1108" s="221" t="s">
        <v>2932</v>
      </c>
    </row>
    <row r="1109" customFormat="false" ht="24.05" hidden="false" customHeight="true" outlineLevel="0" collapsed="false">
      <c r="A1109" s="209" t="s">
        <v>2933</v>
      </c>
      <c r="B1109" s="209" t="s">
        <v>127</v>
      </c>
      <c r="C1109" s="209" t="s">
        <v>2921</v>
      </c>
      <c r="D1109" s="210" t="s">
        <v>2934</v>
      </c>
      <c r="E1109" s="210"/>
      <c r="F1109" s="209" t="s">
        <v>771</v>
      </c>
      <c r="G1109" s="211" t="n">
        <v>58</v>
      </c>
      <c r="H1109" s="212"/>
      <c r="I1109" s="213" t="s">
        <v>203</v>
      </c>
      <c r="J1109" s="212" t="n">
        <f aca="false">G1109*AO1109</f>
        <v>0</v>
      </c>
      <c r="K1109" s="212" t="n">
        <f aca="false">G1109*AP1109</f>
        <v>0</v>
      </c>
      <c r="L1109" s="212" t="n">
        <f aca="false">G1109*H1109</f>
        <v>0</v>
      </c>
      <c r="M1109" s="212" t="n">
        <f aca="false">L1109*(1+BW1109/100)</f>
        <v>0</v>
      </c>
      <c r="N1109" s="212" t="n">
        <v>0</v>
      </c>
      <c r="O1109" s="212" t="n">
        <f aca="false">G1109*N1109</f>
        <v>0</v>
      </c>
      <c r="P1109" s="213" t="s">
        <v>204</v>
      </c>
      <c r="Z1109" s="90" t="n">
        <f aca="false">IF(AQ1109="5",BJ1109,0)</f>
        <v>0</v>
      </c>
      <c r="AB1109" s="90" t="n">
        <f aca="false">IF(AQ1109="1",BH1109,0)</f>
        <v>0</v>
      </c>
      <c r="AC1109" s="90" t="n">
        <f aca="false">IF(AQ1109="1",BI1109,0)</f>
        <v>0</v>
      </c>
      <c r="AD1109" s="90" t="n">
        <f aca="false">IF(AQ1109="7",BH1109,0)</f>
        <v>0</v>
      </c>
      <c r="AE1109" s="90" t="n">
        <f aca="false">IF(AQ1109="7",BI1109,0)</f>
        <v>0</v>
      </c>
      <c r="AF1109" s="90" t="n">
        <f aca="false">IF(AQ1109="2",BH1109,0)</f>
        <v>0</v>
      </c>
      <c r="AG1109" s="90" t="n">
        <f aca="false">IF(AQ1109="2",BI1109,0)</f>
        <v>0</v>
      </c>
      <c r="AH1109" s="90" t="n">
        <f aca="false">IF(AQ1109="0",BJ1109,0)</f>
        <v>0</v>
      </c>
      <c r="AI1109" s="190" t="s">
        <v>127</v>
      </c>
      <c r="AJ1109" s="90" t="n">
        <f aca="false">IF(AN1109=0,L1109,0)</f>
        <v>0</v>
      </c>
      <c r="AK1109" s="90" t="n">
        <f aca="false">IF(AN1109=12,L1109,0)</f>
        <v>0</v>
      </c>
      <c r="AL1109" s="90" t="n">
        <f aca="false">IF(AN1109=21,L1109,0)</f>
        <v>0</v>
      </c>
      <c r="AN1109" s="90" t="n">
        <v>21</v>
      </c>
      <c r="AO1109" s="90" t="n">
        <f aca="false">H1109*0</f>
        <v>0</v>
      </c>
      <c r="AP1109" s="90" t="n">
        <f aca="false">H1109*(1-0)</f>
        <v>0</v>
      </c>
      <c r="AQ1109" s="89" t="s">
        <v>199</v>
      </c>
      <c r="AV1109" s="90" t="n">
        <f aca="false">AW1109+AX1109</f>
        <v>0</v>
      </c>
      <c r="AW1109" s="90" t="n">
        <f aca="false">G1109*AO1109</f>
        <v>0</v>
      </c>
      <c r="AX1109" s="90" t="n">
        <f aca="false">G1109*AP1109</f>
        <v>0</v>
      </c>
      <c r="AY1109" s="89" t="s">
        <v>284</v>
      </c>
      <c r="AZ1109" s="89" t="s">
        <v>2923</v>
      </c>
      <c r="BA1109" s="190" t="s">
        <v>2899</v>
      </c>
      <c r="BC1109" s="90" t="n">
        <f aca="false">AW1109+AX1109</f>
        <v>0</v>
      </c>
      <c r="BD1109" s="90" t="n">
        <f aca="false">H1109/(100-BE1109)*100</f>
        <v>0</v>
      </c>
      <c r="BE1109" s="90" t="n">
        <v>0</v>
      </c>
      <c r="BF1109" s="90" t="n">
        <f aca="false">O1109</f>
        <v>0</v>
      </c>
      <c r="BH1109" s="90" t="n">
        <f aca="false">G1109*AO1109</f>
        <v>0</v>
      </c>
      <c r="BI1109" s="90" t="n">
        <f aca="false">G1109*AP1109</f>
        <v>0</v>
      </c>
      <c r="BJ1109" s="90" t="n">
        <f aca="false">G1109*H1109</f>
        <v>0</v>
      </c>
      <c r="BK1109" s="90"/>
      <c r="BL1109" s="90" t="n">
        <v>31</v>
      </c>
      <c r="BW1109" s="90" t="str">
        <f aca="false">I1109</f>
        <v>21</v>
      </c>
      <c r="BX1109" s="11" t="s">
        <v>2934</v>
      </c>
    </row>
    <row r="1110" customFormat="false" ht="24.05" hidden="false" customHeight="true" outlineLevel="0" collapsed="false">
      <c r="A1110" s="214" t="s">
        <v>2935</v>
      </c>
      <c r="B1110" s="214" t="s">
        <v>127</v>
      </c>
      <c r="C1110" s="214" t="s">
        <v>2925</v>
      </c>
      <c r="D1110" s="215" t="s">
        <v>2936</v>
      </c>
      <c r="E1110" s="215"/>
      <c r="F1110" s="214" t="s">
        <v>261</v>
      </c>
      <c r="G1110" s="216" t="n">
        <v>58</v>
      </c>
      <c r="H1110" s="217"/>
      <c r="I1110" s="218" t="s">
        <v>203</v>
      </c>
      <c r="J1110" s="217" t="n">
        <f aca="false">G1110*AO1110</f>
        <v>0</v>
      </c>
      <c r="K1110" s="217" t="n">
        <f aca="false">G1110*AP1110</f>
        <v>0</v>
      </c>
      <c r="L1110" s="217" t="n">
        <f aca="false">G1110*H1110</f>
        <v>0</v>
      </c>
      <c r="M1110" s="217" t="n">
        <f aca="false">L1110*(1+BW1110/100)</f>
        <v>0</v>
      </c>
      <c r="N1110" s="217" t="n">
        <v>0.086</v>
      </c>
      <c r="O1110" s="217" t="n">
        <f aca="false">G1110*N1110</f>
        <v>4.988</v>
      </c>
      <c r="P1110" s="218" t="s">
        <v>204</v>
      </c>
      <c r="Z1110" s="90" t="n">
        <f aca="false">IF(AQ1110="5",BJ1110,0)</f>
        <v>0</v>
      </c>
      <c r="AB1110" s="90" t="n">
        <f aca="false">IF(AQ1110="1",BH1110,0)</f>
        <v>0</v>
      </c>
      <c r="AC1110" s="90" t="n">
        <f aca="false">IF(AQ1110="1",BI1110,0)</f>
        <v>0</v>
      </c>
      <c r="AD1110" s="90" t="n">
        <f aca="false">IF(AQ1110="7",BH1110,0)</f>
        <v>0</v>
      </c>
      <c r="AE1110" s="90" t="n">
        <f aca="false">IF(AQ1110="7",BI1110,0)</f>
        <v>0</v>
      </c>
      <c r="AF1110" s="90" t="n">
        <f aca="false">IF(AQ1110="2",BH1110,0)</f>
        <v>0</v>
      </c>
      <c r="AG1110" s="90" t="n">
        <f aca="false">IF(AQ1110="2",BI1110,0)</f>
        <v>0</v>
      </c>
      <c r="AH1110" s="90" t="n">
        <f aca="false">IF(AQ1110="0",BJ1110,0)</f>
        <v>0</v>
      </c>
      <c r="AI1110" s="190" t="s">
        <v>127</v>
      </c>
      <c r="AJ1110" s="219" t="n">
        <f aca="false">IF(AN1110=0,L1110,0)</f>
        <v>0</v>
      </c>
      <c r="AK1110" s="219" t="n">
        <f aca="false">IF(AN1110=12,L1110,0)</f>
        <v>0</v>
      </c>
      <c r="AL1110" s="219" t="n">
        <f aca="false">IF(AN1110=21,L1110,0)</f>
        <v>0</v>
      </c>
      <c r="AN1110" s="90" t="n">
        <v>21</v>
      </c>
      <c r="AO1110" s="90" t="n">
        <f aca="false">H1110*1</f>
        <v>0</v>
      </c>
      <c r="AP1110" s="90" t="n">
        <f aca="false">H1110*(1-1)</f>
        <v>0</v>
      </c>
      <c r="AQ1110" s="220" t="s">
        <v>199</v>
      </c>
      <c r="AV1110" s="90" t="n">
        <f aca="false">AW1110+AX1110</f>
        <v>0</v>
      </c>
      <c r="AW1110" s="90" t="n">
        <f aca="false">G1110*AO1110</f>
        <v>0</v>
      </c>
      <c r="AX1110" s="90" t="n">
        <f aca="false">G1110*AP1110</f>
        <v>0</v>
      </c>
      <c r="AY1110" s="89" t="s">
        <v>284</v>
      </c>
      <c r="AZ1110" s="89" t="s">
        <v>2923</v>
      </c>
      <c r="BA1110" s="190" t="s">
        <v>2899</v>
      </c>
      <c r="BC1110" s="90" t="n">
        <f aca="false">AW1110+AX1110</f>
        <v>0</v>
      </c>
      <c r="BD1110" s="90" t="n">
        <f aca="false">H1110/(100-BE1110)*100</f>
        <v>0</v>
      </c>
      <c r="BE1110" s="90" t="n">
        <v>0</v>
      </c>
      <c r="BF1110" s="90" t="n">
        <f aca="false">O1110</f>
        <v>4.988</v>
      </c>
      <c r="BH1110" s="219" t="n">
        <f aca="false">G1110*AO1110</f>
        <v>0</v>
      </c>
      <c r="BI1110" s="219" t="n">
        <f aca="false">G1110*AP1110</f>
        <v>0</v>
      </c>
      <c r="BJ1110" s="219" t="n">
        <f aca="false">G1110*H1110</f>
        <v>0</v>
      </c>
      <c r="BK1110" s="219"/>
      <c r="BL1110" s="90" t="n">
        <v>31</v>
      </c>
      <c r="BW1110" s="90" t="str">
        <f aca="false">I1110</f>
        <v>21</v>
      </c>
      <c r="BX1110" s="221" t="s">
        <v>2936</v>
      </c>
    </row>
    <row r="1111" customFormat="false" ht="24.05" hidden="false" customHeight="true" outlineLevel="0" collapsed="false">
      <c r="A1111" s="214" t="s">
        <v>2937</v>
      </c>
      <c r="B1111" s="214" t="s">
        <v>127</v>
      </c>
      <c r="C1111" s="214" t="s">
        <v>2928</v>
      </c>
      <c r="D1111" s="215" t="s">
        <v>2938</v>
      </c>
      <c r="E1111" s="215"/>
      <c r="F1111" s="214" t="s">
        <v>1297</v>
      </c>
      <c r="G1111" s="216" t="n">
        <v>14.515</v>
      </c>
      <c r="H1111" s="217"/>
      <c r="I1111" s="218" t="s">
        <v>203</v>
      </c>
      <c r="J1111" s="217" t="n">
        <f aca="false">G1111*AO1111</f>
        <v>0</v>
      </c>
      <c r="K1111" s="217" t="n">
        <f aca="false">G1111*AP1111</f>
        <v>0</v>
      </c>
      <c r="L1111" s="217" t="n">
        <f aca="false">G1111*H1111</f>
        <v>0</v>
      </c>
      <c r="M1111" s="217" t="n">
        <f aca="false">L1111*(1+BW1111/100)</f>
        <v>0</v>
      </c>
      <c r="N1111" s="217" t="n">
        <v>0.001</v>
      </c>
      <c r="O1111" s="217" t="n">
        <f aca="false">G1111*N1111</f>
        <v>0.014515</v>
      </c>
      <c r="P1111" s="218" t="s">
        <v>204</v>
      </c>
      <c r="Z1111" s="90" t="n">
        <f aca="false">IF(AQ1111="5",BJ1111,0)</f>
        <v>0</v>
      </c>
      <c r="AB1111" s="90" t="n">
        <f aca="false">IF(AQ1111="1",BH1111,0)</f>
        <v>0</v>
      </c>
      <c r="AC1111" s="90" t="n">
        <f aca="false">IF(AQ1111="1",BI1111,0)</f>
        <v>0</v>
      </c>
      <c r="AD1111" s="90" t="n">
        <f aca="false">IF(AQ1111="7",BH1111,0)</f>
        <v>0</v>
      </c>
      <c r="AE1111" s="90" t="n">
        <f aca="false">IF(AQ1111="7",BI1111,0)</f>
        <v>0</v>
      </c>
      <c r="AF1111" s="90" t="n">
        <f aca="false">IF(AQ1111="2",BH1111,0)</f>
        <v>0</v>
      </c>
      <c r="AG1111" s="90" t="n">
        <f aca="false">IF(AQ1111="2",BI1111,0)</f>
        <v>0</v>
      </c>
      <c r="AH1111" s="90" t="n">
        <f aca="false">IF(AQ1111="0",BJ1111,0)</f>
        <v>0</v>
      </c>
      <c r="AI1111" s="190" t="s">
        <v>127</v>
      </c>
      <c r="AJ1111" s="219" t="n">
        <f aca="false">IF(AN1111=0,L1111,0)</f>
        <v>0</v>
      </c>
      <c r="AK1111" s="219" t="n">
        <f aca="false">IF(AN1111=12,L1111,0)</f>
        <v>0</v>
      </c>
      <c r="AL1111" s="219" t="n">
        <f aca="false">IF(AN1111=21,L1111,0)</f>
        <v>0</v>
      </c>
      <c r="AN1111" s="90" t="n">
        <v>21</v>
      </c>
      <c r="AO1111" s="90" t="n">
        <f aca="false">H1111*1</f>
        <v>0</v>
      </c>
      <c r="AP1111" s="90" t="n">
        <f aca="false">H1111*(1-1)</f>
        <v>0</v>
      </c>
      <c r="AQ1111" s="220" t="s">
        <v>199</v>
      </c>
      <c r="AV1111" s="90" t="n">
        <f aca="false">AW1111+AX1111</f>
        <v>0</v>
      </c>
      <c r="AW1111" s="90" t="n">
        <f aca="false">G1111*AO1111</f>
        <v>0</v>
      </c>
      <c r="AX1111" s="90" t="n">
        <f aca="false">G1111*AP1111</f>
        <v>0</v>
      </c>
      <c r="AY1111" s="89" t="s">
        <v>284</v>
      </c>
      <c r="AZ1111" s="89" t="s">
        <v>2923</v>
      </c>
      <c r="BA1111" s="190" t="s">
        <v>2899</v>
      </c>
      <c r="BC1111" s="90" t="n">
        <f aca="false">AW1111+AX1111</f>
        <v>0</v>
      </c>
      <c r="BD1111" s="90" t="n">
        <f aca="false">H1111/(100-BE1111)*100</f>
        <v>0</v>
      </c>
      <c r="BE1111" s="90" t="n">
        <v>0</v>
      </c>
      <c r="BF1111" s="90" t="n">
        <f aca="false">O1111</f>
        <v>0.014515</v>
      </c>
      <c r="BH1111" s="219" t="n">
        <f aca="false">G1111*AO1111</f>
        <v>0</v>
      </c>
      <c r="BI1111" s="219" t="n">
        <f aca="false">G1111*AP1111</f>
        <v>0</v>
      </c>
      <c r="BJ1111" s="219" t="n">
        <f aca="false">G1111*H1111</f>
        <v>0</v>
      </c>
      <c r="BK1111" s="219"/>
      <c r="BL1111" s="90" t="n">
        <v>31</v>
      </c>
      <c r="BW1111" s="90" t="str">
        <f aca="false">I1111</f>
        <v>21</v>
      </c>
      <c r="BX1111" s="221" t="s">
        <v>2938</v>
      </c>
    </row>
    <row r="1112" customFormat="false" ht="24.05" hidden="false" customHeight="true" outlineLevel="0" collapsed="false">
      <c r="A1112" s="214" t="s">
        <v>2939</v>
      </c>
      <c r="B1112" s="214" t="s">
        <v>127</v>
      </c>
      <c r="C1112" s="214" t="s">
        <v>2931</v>
      </c>
      <c r="D1112" s="215" t="s">
        <v>2940</v>
      </c>
      <c r="E1112" s="215"/>
      <c r="F1112" s="214" t="s">
        <v>1297</v>
      </c>
      <c r="G1112" s="216" t="n">
        <v>88.128</v>
      </c>
      <c r="H1112" s="217"/>
      <c r="I1112" s="218" t="s">
        <v>203</v>
      </c>
      <c r="J1112" s="217" t="n">
        <f aca="false">G1112*AO1112</f>
        <v>0</v>
      </c>
      <c r="K1112" s="217" t="n">
        <f aca="false">G1112*AP1112</f>
        <v>0</v>
      </c>
      <c r="L1112" s="217" t="n">
        <f aca="false">G1112*H1112</f>
        <v>0</v>
      </c>
      <c r="M1112" s="217" t="n">
        <f aca="false">L1112*(1+BW1112/100)</f>
        <v>0</v>
      </c>
      <c r="N1112" s="217" t="n">
        <v>0.001</v>
      </c>
      <c r="O1112" s="217" t="n">
        <f aca="false">G1112*N1112</f>
        <v>0.088128</v>
      </c>
      <c r="P1112" s="218" t="s">
        <v>204</v>
      </c>
      <c r="Z1112" s="90" t="n">
        <f aca="false">IF(AQ1112="5",BJ1112,0)</f>
        <v>0</v>
      </c>
      <c r="AB1112" s="90" t="n">
        <f aca="false">IF(AQ1112="1",BH1112,0)</f>
        <v>0</v>
      </c>
      <c r="AC1112" s="90" t="n">
        <f aca="false">IF(AQ1112="1",BI1112,0)</f>
        <v>0</v>
      </c>
      <c r="AD1112" s="90" t="n">
        <f aca="false">IF(AQ1112="7",BH1112,0)</f>
        <v>0</v>
      </c>
      <c r="AE1112" s="90" t="n">
        <f aca="false">IF(AQ1112="7",BI1112,0)</f>
        <v>0</v>
      </c>
      <c r="AF1112" s="90" t="n">
        <f aca="false">IF(AQ1112="2",BH1112,0)</f>
        <v>0</v>
      </c>
      <c r="AG1112" s="90" t="n">
        <f aca="false">IF(AQ1112="2",BI1112,0)</f>
        <v>0</v>
      </c>
      <c r="AH1112" s="90" t="n">
        <f aca="false">IF(AQ1112="0",BJ1112,0)</f>
        <v>0</v>
      </c>
      <c r="AI1112" s="190" t="s">
        <v>127</v>
      </c>
      <c r="AJ1112" s="219" t="n">
        <f aca="false">IF(AN1112=0,L1112,0)</f>
        <v>0</v>
      </c>
      <c r="AK1112" s="219" t="n">
        <f aca="false">IF(AN1112=12,L1112,0)</f>
        <v>0</v>
      </c>
      <c r="AL1112" s="219" t="n">
        <f aca="false">IF(AN1112=21,L1112,0)</f>
        <v>0</v>
      </c>
      <c r="AN1112" s="90" t="n">
        <v>21</v>
      </c>
      <c r="AO1112" s="90" t="n">
        <f aca="false">H1112*1</f>
        <v>0</v>
      </c>
      <c r="AP1112" s="90" t="n">
        <f aca="false">H1112*(1-1)</f>
        <v>0</v>
      </c>
      <c r="AQ1112" s="220" t="s">
        <v>199</v>
      </c>
      <c r="AV1112" s="90" t="n">
        <f aca="false">AW1112+AX1112</f>
        <v>0</v>
      </c>
      <c r="AW1112" s="90" t="n">
        <f aca="false">G1112*AO1112</f>
        <v>0</v>
      </c>
      <c r="AX1112" s="90" t="n">
        <f aca="false">G1112*AP1112</f>
        <v>0</v>
      </c>
      <c r="AY1112" s="89" t="s">
        <v>284</v>
      </c>
      <c r="AZ1112" s="89" t="s">
        <v>2923</v>
      </c>
      <c r="BA1112" s="190" t="s">
        <v>2899</v>
      </c>
      <c r="BC1112" s="90" t="n">
        <f aca="false">AW1112+AX1112</f>
        <v>0</v>
      </c>
      <c r="BD1112" s="90" t="n">
        <f aca="false">H1112/(100-BE1112)*100</f>
        <v>0</v>
      </c>
      <c r="BE1112" s="90" t="n">
        <v>0</v>
      </c>
      <c r="BF1112" s="90" t="n">
        <f aca="false">O1112</f>
        <v>0.088128</v>
      </c>
      <c r="BH1112" s="219" t="n">
        <f aca="false">G1112*AO1112</f>
        <v>0</v>
      </c>
      <c r="BI1112" s="219" t="n">
        <f aca="false">G1112*AP1112</f>
        <v>0</v>
      </c>
      <c r="BJ1112" s="219" t="n">
        <f aca="false">G1112*H1112</f>
        <v>0</v>
      </c>
      <c r="BK1112" s="219"/>
      <c r="BL1112" s="90" t="n">
        <v>31</v>
      </c>
      <c r="BW1112" s="90" t="str">
        <f aca="false">I1112</f>
        <v>21</v>
      </c>
      <c r="BX1112" s="221" t="s">
        <v>2940</v>
      </c>
    </row>
    <row r="1113" customFormat="false" ht="24.05" hidden="false" customHeight="true" outlineLevel="0" collapsed="false">
      <c r="A1113" s="209" t="s">
        <v>2941</v>
      </c>
      <c r="B1113" s="209" t="s">
        <v>127</v>
      </c>
      <c r="C1113" s="209" t="s">
        <v>2921</v>
      </c>
      <c r="D1113" s="210" t="s">
        <v>2942</v>
      </c>
      <c r="E1113" s="210"/>
      <c r="F1113" s="209" t="s">
        <v>771</v>
      </c>
      <c r="G1113" s="211" t="n">
        <v>18</v>
      </c>
      <c r="H1113" s="212"/>
      <c r="I1113" s="213" t="s">
        <v>203</v>
      </c>
      <c r="J1113" s="212" t="n">
        <f aca="false">G1113*AO1113</f>
        <v>0</v>
      </c>
      <c r="K1113" s="212" t="n">
        <f aca="false">G1113*AP1113</f>
        <v>0</v>
      </c>
      <c r="L1113" s="212" t="n">
        <f aca="false">G1113*H1113</f>
        <v>0</v>
      </c>
      <c r="M1113" s="212" t="n">
        <f aca="false">L1113*(1+BW1113/100)</f>
        <v>0</v>
      </c>
      <c r="N1113" s="212" t="n">
        <v>0</v>
      </c>
      <c r="O1113" s="212" t="n">
        <f aca="false">G1113*N1113</f>
        <v>0</v>
      </c>
      <c r="P1113" s="213" t="s">
        <v>204</v>
      </c>
      <c r="Z1113" s="90" t="n">
        <f aca="false">IF(AQ1113="5",BJ1113,0)</f>
        <v>0</v>
      </c>
      <c r="AB1113" s="90" t="n">
        <f aca="false">IF(AQ1113="1",BH1113,0)</f>
        <v>0</v>
      </c>
      <c r="AC1113" s="90" t="n">
        <f aca="false">IF(AQ1113="1",BI1113,0)</f>
        <v>0</v>
      </c>
      <c r="AD1113" s="90" t="n">
        <f aca="false">IF(AQ1113="7",BH1113,0)</f>
        <v>0</v>
      </c>
      <c r="AE1113" s="90" t="n">
        <f aca="false">IF(AQ1113="7",BI1113,0)</f>
        <v>0</v>
      </c>
      <c r="AF1113" s="90" t="n">
        <f aca="false">IF(AQ1113="2",BH1113,0)</f>
        <v>0</v>
      </c>
      <c r="AG1113" s="90" t="n">
        <f aca="false">IF(AQ1113="2",BI1113,0)</f>
        <v>0</v>
      </c>
      <c r="AH1113" s="90" t="n">
        <f aca="false">IF(AQ1113="0",BJ1113,0)</f>
        <v>0</v>
      </c>
      <c r="AI1113" s="190" t="s">
        <v>127</v>
      </c>
      <c r="AJ1113" s="90" t="n">
        <f aca="false">IF(AN1113=0,L1113,0)</f>
        <v>0</v>
      </c>
      <c r="AK1113" s="90" t="n">
        <f aca="false">IF(AN1113=12,L1113,0)</f>
        <v>0</v>
      </c>
      <c r="AL1113" s="90" t="n">
        <f aca="false">IF(AN1113=21,L1113,0)</f>
        <v>0</v>
      </c>
      <c r="AN1113" s="90" t="n">
        <v>21</v>
      </c>
      <c r="AO1113" s="90" t="n">
        <f aca="false">H1113*0</f>
        <v>0</v>
      </c>
      <c r="AP1113" s="90" t="n">
        <f aca="false">H1113*(1-0)</f>
        <v>0</v>
      </c>
      <c r="AQ1113" s="89" t="s">
        <v>199</v>
      </c>
      <c r="AV1113" s="90" t="n">
        <f aca="false">AW1113+AX1113</f>
        <v>0</v>
      </c>
      <c r="AW1113" s="90" t="n">
        <f aca="false">G1113*AO1113</f>
        <v>0</v>
      </c>
      <c r="AX1113" s="90" t="n">
        <f aca="false">G1113*AP1113</f>
        <v>0</v>
      </c>
      <c r="AY1113" s="89" t="s">
        <v>284</v>
      </c>
      <c r="AZ1113" s="89" t="s">
        <v>2923</v>
      </c>
      <c r="BA1113" s="190" t="s">
        <v>2899</v>
      </c>
      <c r="BC1113" s="90" t="n">
        <f aca="false">AW1113+AX1113</f>
        <v>0</v>
      </c>
      <c r="BD1113" s="90" t="n">
        <f aca="false">H1113/(100-BE1113)*100</f>
        <v>0</v>
      </c>
      <c r="BE1113" s="90" t="n">
        <v>0</v>
      </c>
      <c r="BF1113" s="90" t="n">
        <f aca="false">O1113</f>
        <v>0</v>
      </c>
      <c r="BH1113" s="90" t="n">
        <f aca="false">G1113*AO1113</f>
        <v>0</v>
      </c>
      <c r="BI1113" s="90" t="n">
        <f aca="false">G1113*AP1113</f>
        <v>0</v>
      </c>
      <c r="BJ1113" s="90" t="n">
        <f aca="false">G1113*H1113</f>
        <v>0</v>
      </c>
      <c r="BK1113" s="90"/>
      <c r="BL1113" s="90" t="n">
        <v>31</v>
      </c>
      <c r="BW1113" s="90" t="str">
        <f aca="false">I1113</f>
        <v>21</v>
      </c>
      <c r="BX1113" s="11" t="s">
        <v>2942</v>
      </c>
    </row>
    <row r="1114" customFormat="false" ht="24.05" hidden="false" customHeight="true" outlineLevel="0" collapsed="false">
      <c r="A1114" s="214" t="s">
        <v>2943</v>
      </c>
      <c r="B1114" s="214" t="s">
        <v>127</v>
      </c>
      <c r="C1114" s="214" t="s">
        <v>2925</v>
      </c>
      <c r="D1114" s="215" t="s">
        <v>2944</v>
      </c>
      <c r="E1114" s="215"/>
      <c r="F1114" s="214" t="s">
        <v>261</v>
      </c>
      <c r="G1114" s="216" t="n">
        <v>18</v>
      </c>
      <c r="H1114" s="217"/>
      <c r="I1114" s="218" t="s">
        <v>203</v>
      </c>
      <c r="J1114" s="217" t="n">
        <f aca="false">G1114*AO1114</f>
        <v>0</v>
      </c>
      <c r="K1114" s="217" t="n">
        <f aca="false">G1114*AP1114</f>
        <v>0</v>
      </c>
      <c r="L1114" s="217" t="n">
        <f aca="false">G1114*H1114</f>
        <v>0</v>
      </c>
      <c r="M1114" s="217" t="n">
        <f aca="false">L1114*(1+BW1114/100)</f>
        <v>0</v>
      </c>
      <c r="N1114" s="217" t="n">
        <v>0.086</v>
      </c>
      <c r="O1114" s="217" t="n">
        <f aca="false">G1114*N1114</f>
        <v>1.548</v>
      </c>
      <c r="P1114" s="218" t="s">
        <v>204</v>
      </c>
      <c r="Z1114" s="90" t="n">
        <f aca="false">IF(AQ1114="5",BJ1114,0)</f>
        <v>0</v>
      </c>
      <c r="AB1114" s="90" t="n">
        <f aca="false">IF(AQ1114="1",BH1114,0)</f>
        <v>0</v>
      </c>
      <c r="AC1114" s="90" t="n">
        <f aca="false">IF(AQ1114="1",BI1114,0)</f>
        <v>0</v>
      </c>
      <c r="AD1114" s="90" t="n">
        <f aca="false">IF(AQ1114="7",BH1114,0)</f>
        <v>0</v>
      </c>
      <c r="AE1114" s="90" t="n">
        <f aca="false">IF(AQ1114="7",BI1114,0)</f>
        <v>0</v>
      </c>
      <c r="AF1114" s="90" t="n">
        <f aca="false">IF(AQ1114="2",BH1114,0)</f>
        <v>0</v>
      </c>
      <c r="AG1114" s="90" t="n">
        <f aca="false">IF(AQ1114="2",BI1114,0)</f>
        <v>0</v>
      </c>
      <c r="AH1114" s="90" t="n">
        <f aca="false">IF(AQ1114="0",BJ1114,0)</f>
        <v>0</v>
      </c>
      <c r="AI1114" s="190" t="s">
        <v>127</v>
      </c>
      <c r="AJ1114" s="219" t="n">
        <f aca="false">IF(AN1114=0,L1114,0)</f>
        <v>0</v>
      </c>
      <c r="AK1114" s="219" t="n">
        <f aca="false">IF(AN1114=12,L1114,0)</f>
        <v>0</v>
      </c>
      <c r="AL1114" s="219" t="n">
        <f aca="false">IF(AN1114=21,L1114,0)</f>
        <v>0</v>
      </c>
      <c r="AN1114" s="90" t="n">
        <v>21</v>
      </c>
      <c r="AO1114" s="90" t="n">
        <f aca="false">H1114*1</f>
        <v>0</v>
      </c>
      <c r="AP1114" s="90" t="n">
        <f aca="false">H1114*(1-1)</f>
        <v>0</v>
      </c>
      <c r="AQ1114" s="220" t="s">
        <v>199</v>
      </c>
      <c r="AV1114" s="90" t="n">
        <f aca="false">AW1114+AX1114</f>
        <v>0</v>
      </c>
      <c r="AW1114" s="90" t="n">
        <f aca="false">G1114*AO1114</f>
        <v>0</v>
      </c>
      <c r="AX1114" s="90" t="n">
        <f aca="false">G1114*AP1114</f>
        <v>0</v>
      </c>
      <c r="AY1114" s="89" t="s">
        <v>284</v>
      </c>
      <c r="AZ1114" s="89" t="s">
        <v>2923</v>
      </c>
      <c r="BA1114" s="190" t="s">
        <v>2899</v>
      </c>
      <c r="BC1114" s="90" t="n">
        <f aca="false">AW1114+AX1114</f>
        <v>0</v>
      </c>
      <c r="BD1114" s="90" t="n">
        <f aca="false">H1114/(100-BE1114)*100</f>
        <v>0</v>
      </c>
      <c r="BE1114" s="90" t="n">
        <v>0</v>
      </c>
      <c r="BF1114" s="90" t="n">
        <f aca="false">O1114</f>
        <v>1.548</v>
      </c>
      <c r="BH1114" s="219" t="n">
        <f aca="false">G1114*AO1114</f>
        <v>0</v>
      </c>
      <c r="BI1114" s="219" t="n">
        <f aca="false">G1114*AP1114</f>
        <v>0</v>
      </c>
      <c r="BJ1114" s="219" t="n">
        <f aca="false">G1114*H1114</f>
        <v>0</v>
      </c>
      <c r="BK1114" s="219"/>
      <c r="BL1114" s="90" t="n">
        <v>31</v>
      </c>
      <c r="BW1114" s="90" t="str">
        <f aca="false">I1114</f>
        <v>21</v>
      </c>
      <c r="BX1114" s="221" t="s">
        <v>2944</v>
      </c>
    </row>
    <row r="1115" customFormat="false" ht="24.05" hidden="false" customHeight="true" outlineLevel="0" collapsed="false">
      <c r="A1115" s="214" t="s">
        <v>2945</v>
      </c>
      <c r="B1115" s="214" t="s">
        <v>127</v>
      </c>
      <c r="C1115" s="214" t="s">
        <v>2928</v>
      </c>
      <c r="D1115" s="215" t="s">
        <v>2946</v>
      </c>
      <c r="E1115" s="215"/>
      <c r="F1115" s="214" t="s">
        <v>1297</v>
      </c>
      <c r="G1115" s="216" t="n">
        <v>4.838</v>
      </c>
      <c r="H1115" s="217"/>
      <c r="I1115" s="218" t="s">
        <v>203</v>
      </c>
      <c r="J1115" s="217" t="n">
        <f aca="false">G1115*AO1115</f>
        <v>0</v>
      </c>
      <c r="K1115" s="217" t="n">
        <f aca="false">G1115*AP1115</f>
        <v>0</v>
      </c>
      <c r="L1115" s="217" t="n">
        <f aca="false">G1115*H1115</f>
        <v>0</v>
      </c>
      <c r="M1115" s="217" t="n">
        <f aca="false">L1115*(1+BW1115/100)</f>
        <v>0</v>
      </c>
      <c r="N1115" s="217" t="n">
        <v>0.001</v>
      </c>
      <c r="O1115" s="217" t="n">
        <f aca="false">G1115*N1115</f>
        <v>0.004838</v>
      </c>
      <c r="P1115" s="218" t="s">
        <v>204</v>
      </c>
      <c r="Z1115" s="90" t="n">
        <f aca="false">IF(AQ1115="5",BJ1115,0)</f>
        <v>0</v>
      </c>
      <c r="AB1115" s="90" t="n">
        <f aca="false">IF(AQ1115="1",BH1115,0)</f>
        <v>0</v>
      </c>
      <c r="AC1115" s="90" t="n">
        <f aca="false">IF(AQ1115="1",BI1115,0)</f>
        <v>0</v>
      </c>
      <c r="AD1115" s="90" t="n">
        <f aca="false">IF(AQ1115="7",BH1115,0)</f>
        <v>0</v>
      </c>
      <c r="AE1115" s="90" t="n">
        <f aca="false">IF(AQ1115="7",BI1115,0)</f>
        <v>0</v>
      </c>
      <c r="AF1115" s="90" t="n">
        <f aca="false">IF(AQ1115="2",BH1115,0)</f>
        <v>0</v>
      </c>
      <c r="AG1115" s="90" t="n">
        <f aca="false">IF(AQ1115="2",BI1115,0)</f>
        <v>0</v>
      </c>
      <c r="AH1115" s="90" t="n">
        <f aca="false">IF(AQ1115="0",BJ1115,0)</f>
        <v>0</v>
      </c>
      <c r="AI1115" s="190" t="s">
        <v>127</v>
      </c>
      <c r="AJ1115" s="219" t="n">
        <f aca="false">IF(AN1115=0,L1115,0)</f>
        <v>0</v>
      </c>
      <c r="AK1115" s="219" t="n">
        <f aca="false">IF(AN1115=12,L1115,0)</f>
        <v>0</v>
      </c>
      <c r="AL1115" s="219" t="n">
        <f aca="false">IF(AN1115=21,L1115,0)</f>
        <v>0</v>
      </c>
      <c r="AN1115" s="90" t="n">
        <v>21</v>
      </c>
      <c r="AO1115" s="90" t="n">
        <f aca="false">H1115*1</f>
        <v>0</v>
      </c>
      <c r="AP1115" s="90" t="n">
        <f aca="false">H1115*(1-1)</f>
        <v>0</v>
      </c>
      <c r="AQ1115" s="220" t="s">
        <v>199</v>
      </c>
      <c r="AV1115" s="90" t="n">
        <f aca="false">AW1115+AX1115</f>
        <v>0</v>
      </c>
      <c r="AW1115" s="90" t="n">
        <f aca="false">G1115*AO1115</f>
        <v>0</v>
      </c>
      <c r="AX1115" s="90" t="n">
        <f aca="false">G1115*AP1115</f>
        <v>0</v>
      </c>
      <c r="AY1115" s="89" t="s">
        <v>284</v>
      </c>
      <c r="AZ1115" s="89" t="s">
        <v>2923</v>
      </c>
      <c r="BA1115" s="190" t="s">
        <v>2899</v>
      </c>
      <c r="BC1115" s="90" t="n">
        <f aca="false">AW1115+AX1115</f>
        <v>0</v>
      </c>
      <c r="BD1115" s="90" t="n">
        <f aca="false">H1115/(100-BE1115)*100</f>
        <v>0</v>
      </c>
      <c r="BE1115" s="90" t="n">
        <v>0</v>
      </c>
      <c r="BF1115" s="90" t="n">
        <f aca="false">O1115</f>
        <v>0.004838</v>
      </c>
      <c r="BH1115" s="219" t="n">
        <f aca="false">G1115*AO1115</f>
        <v>0</v>
      </c>
      <c r="BI1115" s="219" t="n">
        <f aca="false">G1115*AP1115</f>
        <v>0</v>
      </c>
      <c r="BJ1115" s="219" t="n">
        <f aca="false">G1115*H1115</f>
        <v>0</v>
      </c>
      <c r="BK1115" s="219"/>
      <c r="BL1115" s="90" t="n">
        <v>31</v>
      </c>
      <c r="BW1115" s="90" t="str">
        <f aca="false">I1115</f>
        <v>21</v>
      </c>
      <c r="BX1115" s="221" t="s">
        <v>2946</v>
      </c>
    </row>
    <row r="1116" customFormat="false" ht="24.05" hidden="false" customHeight="true" outlineLevel="0" collapsed="false">
      <c r="A1116" s="214" t="s">
        <v>2947</v>
      </c>
      <c r="B1116" s="214" t="s">
        <v>127</v>
      </c>
      <c r="C1116" s="214" t="s">
        <v>2931</v>
      </c>
      <c r="D1116" s="215" t="s">
        <v>2948</v>
      </c>
      <c r="E1116" s="215"/>
      <c r="F1116" s="214" t="s">
        <v>1297</v>
      </c>
      <c r="G1116" s="216" t="n">
        <v>3.2</v>
      </c>
      <c r="H1116" s="217"/>
      <c r="I1116" s="218" t="s">
        <v>203</v>
      </c>
      <c r="J1116" s="217" t="n">
        <f aca="false">G1116*AO1116</f>
        <v>0</v>
      </c>
      <c r="K1116" s="217" t="n">
        <f aca="false">G1116*AP1116</f>
        <v>0</v>
      </c>
      <c r="L1116" s="217" t="n">
        <f aca="false">G1116*H1116</f>
        <v>0</v>
      </c>
      <c r="M1116" s="217" t="n">
        <f aca="false">L1116*(1+BW1116/100)</f>
        <v>0</v>
      </c>
      <c r="N1116" s="217" t="n">
        <v>0.001</v>
      </c>
      <c r="O1116" s="217" t="n">
        <f aca="false">G1116*N1116</f>
        <v>0.0032</v>
      </c>
      <c r="P1116" s="218" t="s">
        <v>204</v>
      </c>
      <c r="Z1116" s="90" t="n">
        <f aca="false">IF(AQ1116="5",BJ1116,0)</f>
        <v>0</v>
      </c>
      <c r="AB1116" s="90" t="n">
        <f aca="false">IF(AQ1116="1",BH1116,0)</f>
        <v>0</v>
      </c>
      <c r="AC1116" s="90" t="n">
        <f aca="false">IF(AQ1116="1",BI1116,0)</f>
        <v>0</v>
      </c>
      <c r="AD1116" s="90" t="n">
        <f aca="false">IF(AQ1116="7",BH1116,0)</f>
        <v>0</v>
      </c>
      <c r="AE1116" s="90" t="n">
        <f aca="false">IF(AQ1116="7",BI1116,0)</f>
        <v>0</v>
      </c>
      <c r="AF1116" s="90" t="n">
        <f aca="false">IF(AQ1116="2",BH1116,0)</f>
        <v>0</v>
      </c>
      <c r="AG1116" s="90" t="n">
        <f aca="false">IF(AQ1116="2",BI1116,0)</f>
        <v>0</v>
      </c>
      <c r="AH1116" s="90" t="n">
        <f aca="false">IF(AQ1116="0",BJ1116,0)</f>
        <v>0</v>
      </c>
      <c r="AI1116" s="190" t="s">
        <v>127</v>
      </c>
      <c r="AJ1116" s="219" t="n">
        <f aca="false">IF(AN1116=0,L1116,0)</f>
        <v>0</v>
      </c>
      <c r="AK1116" s="219" t="n">
        <f aca="false">IF(AN1116=12,L1116,0)</f>
        <v>0</v>
      </c>
      <c r="AL1116" s="219" t="n">
        <f aca="false">IF(AN1116=21,L1116,0)</f>
        <v>0</v>
      </c>
      <c r="AN1116" s="90" t="n">
        <v>21</v>
      </c>
      <c r="AO1116" s="90" t="n">
        <f aca="false">H1116*1</f>
        <v>0</v>
      </c>
      <c r="AP1116" s="90" t="n">
        <f aca="false">H1116*(1-1)</f>
        <v>0</v>
      </c>
      <c r="AQ1116" s="220" t="s">
        <v>199</v>
      </c>
      <c r="AV1116" s="90" t="n">
        <f aca="false">AW1116+AX1116</f>
        <v>0</v>
      </c>
      <c r="AW1116" s="90" t="n">
        <f aca="false">G1116*AO1116</f>
        <v>0</v>
      </c>
      <c r="AX1116" s="90" t="n">
        <f aca="false">G1116*AP1116</f>
        <v>0</v>
      </c>
      <c r="AY1116" s="89" t="s">
        <v>284</v>
      </c>
      <c r="AZ1116" s="89" t="s">
        <v>2923</v>
      </c>
      <c r="BA1116" s="190" t="s">
        <v>2899</v>
      </c>
      <c r="BC1116" s="90" t="n">
        <f aca="false">AW1116+AX1116</f>
        <v>0</v>
      </c>
      <c r="BD1116" s="90" t="n">
        <f aca="false">H1116/(100-BE1116)*100</f>
        <v>0</v>
      </c>
      <c r="BE1116" s="90" t="n">
        <v>0</v>
      </c>
      <c r="BF1116" s="90" t="n">
        <f aca="false">O1116</f>
        <v>0.0032</v>
      </c>
      <c r="BH1116" s="219" t="n">
        <f aca="false">G1116*AO1116</f>
        <v>0</v>
      </c>
      <c r="BI1116" s="219" t="n">
        <f aca="false">G1116*AP1116</f>
        <v>0</v>
      </c>
      <c r="BJ1116" s="219" t="n">
        <f aca="false">G1116*H1116</f>
        <v>0</v>
      </c>
      <c r="BK1116" s="219"/>
      <c r="BL1116" s="90" t="n">
        <v>31</v>
      </c>
      <c r="BW1116" s="90" t="str">
        <f aca="false">I1116</f>
        <v>21</v>
      </c>
      <c r="BX1116" s="221" t="s">
        <v>2948</v>
      </c>
    </row>
    <row r="1117" customFormat="false" ht="35.5" hidden="false" customHeight="true" outlineLevel="0" collapsed="false">
      <c r="A1117" s="214" t="s">
        <v>2949</v>
      </c>
      <c r="B1117" s="214" t="s">
        <v>127</v>
      </c>
      <c r="C1117" s="214" t="s">
        <v>2950</v>
      </c>
      <c r="D1117" s="215" t="s">
        <v>2951</v>
      </c>
      <c r="E1117" s="215"/>
      <c r="F1117" s="214" t="s">
        <v>1297</v>
      </c>
      <c r="G1117" s="216" t="n">
        <v>49.766</v>
      </c>
      <c r="H1117" s="217"/>
      <c r="I1117" s="218" t="s">
        <v>203</v>
      </c>
      <c r="J1117" s="217" t="n">
        <f aca="false">G1117*AO1117</f>
        <v>0</v>
      </c>
      <c r="K1117" s="217" t="n">
        <f aca="false">G1117*AP1117</f>
        <v>0</v>
      </c>
      <c r="L1117" s="217" t="n">
        <f aca="false">G1117*H1117</f>
        <v>0</v>
      </c>
      <c r="M1117" s="217" t="n">
        <f aca="false">L1117*(1+BW1117/100)</f>
        <v>0</v>
      </c>
      <c r="N1117" s="217" t="n">
        <v>0.001</v>
      </c>
      <c r="O1117" s="217" t="n">
        <f aca="false">G1117*N1117</f>
        <v>0.049766</v>
      </c>
      <c r="P1117" s="218" t="s">
        <v>204</v>
      </c>
      <c r="Z1117" s="90" t="n">
        <f aca="false">IF(AQ1117="5",BJ1117,0)</f>
        <v>0</v>
      </c>
      <c r="AB1117" s="90" t="n">
        <f aca="false">IF(AQ1117="1",BH1117,0)</f>
        <v>0</v>
      </c>
      <c r="AC1117" s="90" t="n">
        <f aca="false">IF(AQ1117="1",BI1117,0)</f>
        <v>0</v>
      </c>
      <c r="AD1117" s="90" t="n">
        <f aca="false">IF(AQ1117="7",BH1117,0)</f>
        <v>0</v>
      </c>
      <c r="AE1117" s="90" t="n">
        <f aca="false">IF(AQ1117="7",BI1117,0)</f>
        <v>0</v>
      </c>
      <c r="AF1117" s="90" t="n">
        <f aca="false">IF(AQ1117="2",BH1117,0)</f>
        <v>0</v>
      </c>
      <c r="AG1117" s="90" t="n">
        <f aca="false">IF(AQ1117="2",BI1117,0)</f>
        <v>0</v>
      </c>
      <c r="AH1117" s="90" t="n">
        <f aca="false">IF(AQ1117="0",BJ1117,0)</f>
        <v>0</v>
      </c>
      <c r="AI1117" s="190" t="s">
        <v>127</v>
      </c>
      <c r="AJ1117" s="219" t="n">
        <f aca="false">IF(AN1117=0,L1117,0)</f>
        <v>0</v>
      </c>
      <c r="AK1117" s="219" t="n">
        <f aca="false">IF(AN1117=12,L1117,0)</f>
        <v>0</v>
      </c>
      <c r="AL1117" s="219" t="n">
        <f aca="false">IF(AN1117=21,L1117,0)</f>
        <v>0</v>
      </c>
      <c r="AN1117" s="90" t="n">
        <v>21</v>
      </c>
      <c r="AO1117" s="90" t="n">
        <f aca="false">H1117*1</f>
        <v>0</v>
      </c>
      <c r="AP1117" s="90" t="n">
        <f aca="false">H1117*(1-1)</f>
        <v>0</v>
      </c>
      <c r="AQ1117" s="220" t="s">
        <v>199</v>
      </c>
      <c r="AV1117" s="90" t="n">
        <f aca="false">AW1117+AX1117</f>
        <v>0</v>
      </c>
      <c r="AW1117" s="90" t="n">
        <f aca="false">G1117*AO1117</f>
        <v>0</v>
      </c>
      <c r="AX1117" s="90" t="n">
        <f aca="false">G1117*AP1117</f>
        <v>0</v>
      </c>
      <c r="AY1117" s="89" t="s">
        <v>284</v>
      </c>
      <c r="AZ1117" s="89" t="s">
        <v>2923</v>
      </c>
      <c r="BA1117" s="190" t="s">
        <v>2899</v>
      </c>
      <c r="BC1117" s="90" t="n">
        <f aca="false">AW1117+AX1117</f>
        <v>0</v>
      </c>
      <c r="BD1117" s="90" t="n">
        <f aca="false">H1117/(100-BE1117)*100</f>
        <v>0</v>
      </c>
      <c r="BE1117" s="90" t="n">
        <v>0</v>
      </c>
      <c r="BF1117" s="90" t="n">
        <f aca="false">O1117</f>
        <v>0.049766</v>
      </c>
      <c r="BH1117" s="219" t="n">
        <f aca="false">G1117*AO1117</f>
        <v>0</v>
      </c>
      <c r="BI1117" s="219" t="n">
        <f aca="false">G1117*AP1117</f>
        <v>0</v>
      </c>
      <c r="BJ1117" s="219" t="n">
        <f aca="false">G1117*H1117</f>
        <v>0</v>
      </c>
      <c r="BK1117" s="219"/>
      <c r="BL1117" s="90" t="n">
        <v>31</v>
      </c>
      <c r="BW1117" s="90" t="str">
        <f aca="false">I1117</f>
        <v>21</v>
      </c>
      <c r="BX1117" s="221" t="s">
        <v>2951</v>
      </c>
    </row>
    <row r="1118" customFormat="false" ht="24.05" hidden="false" customHeight="true" outlineLevel="0" collapsed="false">
      <c r="A1118" s="209" t="s">
        <v>2952</v>
      </c>
      <c r="B1118" s="209" t="s">
        <v>127</v>
      </c>
      <c r="C1118" s="209" t="s">
        <v>2921</v>
      </c>
      <c r="D1118" s="210" t="s">
        <v>2953</v>
      </c>
      <c r="E1118" s="210"/>
      <c r="F1118" s="209" t="s">
        <v>771</v>
      </c>
      <c r="G1118" s="211" t="n">
        <v>49</v>
      </c>
      <c r="H1118" s="212"/>
      <c r="I1118" s="213" t="s">
        <v>203</v>
      </c>
      <c r="J1118" s="212" t="n">
        <f aca="false">G1118*AO1118</f>
        <v>0</v>
      </c>
      <c r="K1118" s="212" t="n">
        <f aca="false">G1118*AP1118</f>
        <v>0</v>
      </c>
      <c r="L1118" s="212" t="n">
        <f aca="false">G1118*H1118</f>
        <v>0</v>
      </c>
      <c r="M1118" s="212" t="n">
        <f aca="false">L1118*(1+BW1118/100)</f>
        <v>0</v>
      </c>
      <c r="N1118" s="212" t="n">
        <v>0</v>
      </c>
      <c r="O1118" s="212" t="n">
        <f aca="false">G1118*N1118</f>
        <v>0</v>
      </c>
      <c r="P1118" s="213" t="s">
        <v>204</v>
      </c>
      <c r="Z1118" s="90" t="n">
        <f aca="false">IF(AQ1118="5",BJ1118,0)</f>
        <v>0</v>
      </c>
      <c r="AB1118" s="90" t="n">
        <f aca="false">IF(AQ1118="1",BH1118,0)</f>
        <v>0</v>
      </c>
      <c r="AC1118" s="90" t="n">
        <f aca="false">IF(AQ1118="1",BI1118,0)</f>
        <v>0</v>
      </c>
      <c r="AD1118" s="90" t="n">
        <f aca="false">IF(AQ1118="7",BH1118,0)</f>
        <v>0</v>
      </c>
      <c r="AE1118" s="90" t="n">
        <f aca="false">IF(AQ1118="7",BI1118,0)</f>
        <v>0</v>
      </c>
      <c r="AF1118" s="90" t="n">
        <f aca="false">IF(AQ1118="2",BH1118,0)</f>
        <v>0</v>
      </c>
      <c r="AG1118" s="90" t="n">
        <f aca="false">IF(AQ1118="2",BI1118,0)</f>
        <v>0</v>
      </c>
      <c r="AH1118" s="90" t="n">
        <f aca="false">IF(AQ1118="0",BJ1118,0)</f>
        <v>0</v>
      </c>
      <c r="AI1118" s="190" t="s">
        <v>127</v>
      </c>
      <c r="AJ1118" s="90" t="n">
        <f aca="false">IF(AN1118=0,L1118,0)</f>
        <v>0</v>
      </c>
      <c r="AK1118" s="90" t="n">
        <f aca="false">IF(AN1118=12,L1118,0)</f>
        <v>0</v>
      </c>
      <c r="AL1118" s="90" t="n">
        <f aca="false">IF(AN1118=21,L1118,0)</f>
        <v>0</v>
      </c>
      <c r="AN1118" s="90" t="n">
        <v>21</v>
      </c>
      <c r="AO1118" s="90" t="n">
        <f aca="false">H1118*0</f>
        <v>0</v>
      </c>
      <c r="AP1118" s="90" t="n">
        <f aca="false">H1118*(1-0)</f>
        <v>0</v>
      </c>
      <c r="AQ1118" s="89" t="s">
        <v>199</v>
      </c>
      <c r="AV1118" s="90" t="n">
        <f aca="false">AW1118+AX1118</f>
        <v>0</v>
      </c>
      <c r="AW1118" s="90" t="n">
        <f aca="false">G1118*AO1118</f>
        <v>0</v>
      </c>
      <c r="AX1118" s="90" t="n">
        <f aca="false">G1118*AP1118</f>
        <v>0</v>
      </c>
      <c r="AY1118" s="89" t="s">
        <v>284</v>
      </c>
      <c r="AZ1118" s="89" t="s">
        <v>2923</v>
      </c>
      <c r="BA1118" s="190" t="s">
        <v>2899</v>
      </c>
      <c r="BC1118" s="90" t="n">
        <f aca="false">AW1118+AX1118</f>
        <v>0</v>
      </c>
      <c r="BD1118" s="90" t="n">
        <f aca="false">H1118/(100-BE1118)*100</f>
        <v>0</v>
      </c>
      <c r="BE1118" s="90" t="n">
        <v>0</v>
      </c>
      <c r="BF1118" s="90" t="n">
        <f aca="false">O1118</f>
        <v>0</v>
      </c>
      <c r="BH1118" s="90" t="n">
        <f aca="false">G1118*AO1118</f>
        <v>0</v>
      </c>
      <c r="BI1118" s="90" t="n">
        <f aca="false">G1118*AP1118</f>
        <v>0</v>
      </c>
      <c r="BJ1118" s="90" t="n">
        <f aca="false">G1118*H1118</f>
        <v>0</v>
      </c>
      <c r="BK1118" s="90"/>
      <c r="BL1118" s="90" t="n">
        <v>31</v>
      </c>
      <c r="BW1118" s="90" t="str">
        <f aca="false">I1118</f>
        <v>21</v>
      </c>
      <c r="BX1118" s="11" t="s">
        <v>2953</v>
      </c>
    </row>
    <row r="1119" customFormat="false" ht="24.05" hidden="false" customHeight="true" outlineLevel="0" collapsed="false">
      <c r="A1119" s="214" t="s">
        <v>2954</v>
      </c>
      <c r="B1119" s="214" t="s">
        <v>127</v>
      </c>
      <c r="C1119" s="214" t="s">
        <v>2925</v>
      </c>
      <c r="D1119" s="215" t="s">
        <v>2955</v>
      </c>
      <c r="E1119" s="215"/>
      <c r="F1119" s="214" t="s">
        <v>261</v>
      </c>
      <c r="G1119" s="216" t="n">
        <v>49</v>
      </c>
      <c r="H1119" s="217"/>
      <c r="I1119" s="218" t="s">
        <v>203</v>
      </c>
      <c r="J1119" s="217" t="n">
        <f aca="false">G1119*AO1119</f>
        <v>0</v>
      </c>
      <c r="K1119" s="217" t="n">
        <f aca="false">G1119*AP1119</f>
        <v>0</v>
      </c>
      <c r="L1119" s="217" t="n">
        <f aca="false">G1119*H1119</f>
        <v>0</v>
      </c>
      <c r="M1119" s="217" t="n">
        <f aca="false">L1119*(1+BW1119/100)</f>
        <v>0</v>
      </c>
      <c r="N1119" s="217" t="n">
        <v>0.086</v>
      </c>
      <c r="O1119" s="217" t="n">
        <f aca="false">G1119*N1119</f>
        <v>4.214</v>
      </c>
      <c r="P1119" s="218" t="s">
        <v>204</v>
      </c>
      <c r="Z1119" s="90" t="n">
        <f aca="false">IF(AQ1119="5",BJ1119,0)</f>
        <v>0</v>
      </c>
      <c r="AB1119" s="90" t="n">
        <f aca="false">IF(AQ1119="1",BH1119,0)</f>
        <v>0</v>
      </c>
      <c r="AC1119" s="90" t="n">
        <f aca="false">IF(AQ1119="1",BI1119,0)</f>
        <v>0</v>
      </c>
      <c r="AD1119" s="90" t="n">
        <f aca="false">IF(AQ1119="7",BH1119,0)</f>
        <v>0</v>
      </c>
      <c r="AE1119" s="90" t="n">
        <f aca="false">IF(AQ1119="7",BI1119,0)</f>
        <v>0</v>
      </c>
      <c r="AF1119" s="90" t="n">
        <f aca="false">IF(AQ1119="2",BH1119,0)</f>
        <v>0</v>
      </c>
      <c r="AG1119" s="90" t="n">
        <f aca="false">IF(AQ1119="2",BI1119,0)</f>
        <v>0</v>
      </c>
      <c r="AH1119" s="90" t="n">
        <f aca="false">IF(AQ1119="0",BJ1119,0)</f>
        <v>0</v>
      </c>
      <c r="AI1119" s="190" t="s">
        <v>127</v>
      </c>
      <c r="AJ1119" s="219" t="n">
        <f aca="false">IF(AN1119=0,L1119,0)</f>
        <v>0</v>
      </c>
      <c r="AK1119" s="219" t="n">
        <f aca="false">IF(AN1119=12,L1119,0)</f>
        <v>0</v>
      </c>
      <c r="AL1119" s="219" t="n">
        <f aca="false">IF(AN1119=21,L1119,0)</f>
        <v>0</v>
      </c>
      <c r="AN1119" s="90" t="n">
        <v>21</v>
      </c>
      <c r="AO1119" s="90" t="n">
        <f aca="false">H1119*1</f>
        <v>0</v>
      </c>
      <c r="AP1119" s="90" t="n">
        <f aca="false">H1119*(1-1)</f>
        <v>0</v>
      </c>
      <c r="AQ1119" s="220" t="s">
        <v>199</v>
      </c>
      <c r="AV1119" s="90" t="n">
        <f aca="false">AW1119+AX1119</f>
        <v>0</v>
      </c>
      <c r="AW1119" s="90" t="n">
        <f aca="false">G1119*AO1119</f>
        <v>0</v>
      </c>
      <c r="AX1119" s="90" t="n">
        <f aca="false">G1119*AP1119</f>
        <v>0</v>
      </c>
      <c r="AY1119" s="89" t="s">
        <v>284</v>
      </c>
      <c r="AZ1119" s="89" t="s">
        <v>2923</v>
      </c>
      <c r="BA1119" s="190" t="s">
        <v>2899</v>
      </c>
      <c r="BC1119" s="90" t="n">
        <f aca="false">AW1119+AX1119</f>
        <v>0</v>
      </c>
      <c r="BD1119" s="90" t="n">
        <f aca="false">H1119/(100-BE1119)*100</f>
        <v>0</v>
      </c>
      <c r="BE1119" s="90" t="n">
        <v>0</v>
      </c>
      <c r="BF1119" s="90" t="n">
        <f aca="false">O1119</f>
        <v>4.214</v>
      </c>
      <c r="BH1119" s="219" t="n">
        <f aca="false">G1119*AO1119</f>
        <v>0</v>
      </c>
      <c r="BI1119" s="219" t="n">
        <f aca="false">G1119*AP1119</f>
        <v>0</v>
      </c>
      <c r="BJ1119" s="219" t="n">
        <f aca="false">G1119*H1119</f>
        <v>0</v>
      </c>
      <c r="BK1119" s="219"/>
      <c r="BL1119" s="90" t="n">
        <v>31</v>
      </c>
      <c r="BW1119" s="90" t="str">
        <f aca="false">I1119</f>
        <v>21</v>
      </c>
      <c r="BX1119" s="221" t="s">
        <v>2955</v>
      </c>
    </row>
    <row r="1120" customFormat="false" ht="24.05" hidden="false" customHeight="true" outlineLevel="0" collapsed="false">
      <c r="A1120" s="214" t="s">
        <v>2956</v>
      </c>
      <c r="B1120" s="214" t="s">
        <v>127</v>
      </c>
      <c r="C1120" s="214" t="s">
        <v>2928</v>
      </c>
      <c r="D1120" s="215" t="s">
        <v>2957</v>
      </c>
      <c r="E1120" s="215"/>
      <c r="F1120" s="214" t="s">
        <v>1297</v>
      </c>
      <c r="G1120" s="216" t="n">
        <v>12.096</v>
      </c>
      <c r="H1120" s="217"/>
      <c r="I1120" s="218" t="s">
        <v>203</v>
      </c>
      <c r="J1120" s="217" t="n">
        <f aca="false">G1120*AO1120</f>
        <v>0</v>
      </c>
      <c r="K1120" s="217" t="n">
        <f aca="false">G1120*AP1120</f>
        <v>0</v>
      </c>
      <c r="L1120" s="217" t="n">
        <f aca="false">G1120*H1120</f>
        <v>0</v>
      </c>
      <c r="M1120" s="217" t="n">
        <f aca="false">L1120*(1+BW1120/100)</f>
        <v>0</v>
      </c>
      <c r="N1120" s="217" t="n">
        <v>0.001</v>
      </c>
      <c r="O1120" s="217" t="n">
        <f aca="false">G1120*N1120</f>
        <v>0.012096</v>
      </c>
      <c r="P1120" s="218" t="s">
        <v>204</v>
      </c>
      <c r="Z1120" s="90" t="n">
        <f aca="false">IF(AQ1120="5",BJ1120,0)</f>
        <v>0</v>
      </c>
      <c r="AB1120" s="90" t="n">
        <f aca="false">IF(AQ1120="1",BH1120,0)</f>
        <v>0</v>
      </c>
      <c r="AC1120" s="90" t="n">
        <f aca="false">IF(AQ1120="1",BI1120,0)</f>
        <v>0</v>
      </c>
      <c r="AD1120" s="90" t="n">
        <f aca="false">IF(AQ1120="7",BH1120,0)</f>
        <v>0</v>
      </c>
      <c r="AE1120" s="90" t="n">
        <f aca="false">IF(AQ1120="7",BI1120,0)</f>
        <v>0</v>
      </c>
      <c r="AF1120" s="90" t="n">
        <f aca="false">IF(AQ1120="2",BH1120,0)</f>
        <v>0</v>
      </c>
      <c r="AG1120" s="90" t="n">
        <f aca="false">IF(AQ1120="2",BI1120,0)</f>
        <v>0</v>
      </c>
      <c r="AH1120" s="90" t="n">
        <f aca="false">IF(AQ1120="0",BJ1120,0)</f>
        <v>0</v>
      </c>
      <c r="AI1120" s="190" t="s">
        <v>127</v>
      </c>
      <c r="AJ1120" s="219" t="n">
        <f aca="false">IF(AN1120=0,L1120,0)</f>
        <v>0</v>
      </c>
      <c r="AK1120" s="219" t="n">
        <f aca="false">IF(AN1120=12,L1120,0)</f>
        <v>0</v>
      </c>
      <c r="AL1120" s="219" t="n">
        <f aca="false">IF(AN1120=21,L1120,0)</f>
        <v>0</v>
      </c>
      <c r="AN1120" s="90" t="n">
        <v>21</v>
      </c>
      <c r="AO1120" s="90" t="n">
        <f aca="false">H1120*1</f>
        <v>0</v>
      </c>
      <c r="AP1120" s="90" t="n">
        <f aca="false">H1120*(1-1)</f>
        <v>0</v>
      </c>
      <c r="AQ1120" s="220" t="s">
        <v>199</v>
      </c>
      <c r="AV1120" s="90" t="n">
        <f aca="false">AW1120+AX1120</f>
        <v>0</v>
      </c>
      <c r="AW1120" s="90" t="n">
        <f aca="false">G1120*AO1120</f>
        <v>0</v>
      </c>
      <c r="AX1120" s="90" t="n">
        <f aca="false">G1120*AP1120</f>
        <v>0</v>
      </c>
      <c r="AY1120" s="89" t="s">
        <v>284</v>
      </c>
      <c r="AZ1120" s="89" t="s">
        <v>2923</v>
      </c>
      <c r="BA1120" s="190" t="s">
        <v>2899</v>
      </c>
      <c r="BC1120" s="90" t="n">
        <f aca="false">AW1120+AX1120</f>
        <v>0</v>
      </c>
      <c r="BD1120" s="90" t="n">
        <f aca="false">H1120/(100-BE1120)*100</f>
        <v>0</v>
      </c>
      <c r="BE1120" s="90" t="n">
        <v>0</v>
      </c>
      <c r="BF1120" s="90" t="n">
        <f aca="false">O1120</f>
        <v>0.012096</v>
      </c>
      <c r="BH1120" s="219" t="n">
        <f aca="false">G1120*AO1120</f>
        <v>0</v>
      </c>
      <c r="BI1120" s="219" t="n">
        <f aca="false">G1120*AP1120</f>
        <v>0</v>
      </c>
      <c r="BJ1120" s="219" t="n">
        <f aca="false">G1120*H1120</f>
        <v>0</v>
      </c>
      <c r="BK1120" s="219"/>
      <c r="BL1120" s="90" t="n">
        <v>31</v>
      </c>
      <c r="BW1120" s="90" t="str">
        <f aca="false">I1120</f>
        <v>21</v>
      </c>
      <c r="BX1120" s="221" t="s">
        <v>2957</v>
      </c>
    </row>
    <row r="1121" customFormat="false" ht="24.05" hidden="false" customHeight="true" outlineLevel="0" collapsed="false">
      <c r="A1121" s="214" t="s">
        <v>2958</v>
      </c>
      <c r="B1121" s="214" t="s">
        <v>127</v>
      </c>
      <c r="C1121" s="214" t="s">
        <v>2931</v>
      </c>
      <c r="D1121" s="215" t="s">
        <v>2959</v>
      </c>
      <c r="E1121" s="215"/>
      <c r="F1121" s="214" t="s">
        <v>1297</v>
      </c>
      <c r="G1121" s="216" t="n">
        <v>64</v>
      </c>
      <c r="H1121" s="217"/>
      <c r="I1121" s="218" t="s">
        <v>203</v>
      </c>
      <c r="J1121" s="217" t="n">
        <f aca="false">G1121*AO1121</f>
        <v>0</v>
      </c>
      <c r="K1121" s="217" t="n">
        <f aca="false">G1121*AP1121</f>
        <v>0</v>
      </c>
      <c r="L1121" s="217" t="n">
        <f aca="false">G1121*H1121</f>
        <v>0</v>
      </c>
      <c r="M1121" s="217" t="n">
        <f aca="false">L1121*(1+BW1121/100)</f>
        <v>0</v>
      </c>
      <c r="N1121" s="217" t="n">
        <v>0.001</v>
      </c>
      <c r="O1121" s="217" t="n">
        <f aca="false">G1121*N1121</f>
        <v>0.064</v>
      </c>
      <c r="P1121" s="218" t="s">
        <v>204</v>
      </c>
      <c r="Z1121" s="90" t="n">
        <f aca="false">IF(AQ1121="5",BJ1121,0)</f>
        <v>0</v>
      </c>
      <c r="AB1121" s="90" t="n">
        <f aca="false">IF(AQ1121="1",BH1121,0)</f>
        <v>0</v>
      </c>
      <c r="AC1121" s="90" t="n">
        <f aca="false">IF(AQ1121="1",BI1121,0)</f>
        <v>0</v>
      </c>
      <c r="AD1121" s="90" t="n">
        <f aca="false">IF(AQ1121="7",BH1121,0)</f>
        <v>0</v>
      </c>
      <c r="AE1121" s="90" t="n">
        <f aca="false">IF(AQ1121="7",BI1121,0)</f>
        <v>0</v>
      </c>
      <c r="AF1121" s="90" t="n">
        <f aca="false">IF(AQ1121="2",BH1121,0)</f>
        <v>0</v>
      </c>
      <c r="AG1121" s="90" t="n">
        <f aca="false">IF(AQ1121="2",BI1121,0)</f>
        <v>0</v>
      </c>
      <c r="AH1121" s="90" t="n">
        <f aca="false">IF(AQ1121="0",BJ1121,0)</f>
        <v>0</v>
      </c>
      <c r="AI1121" s="190" t="s">
        <v>127</v>
      </c>
      <c r="AJ1121" s="219" t="n">
        <f aca="false">IF(AN1121=0,L1121,0)</f>
        <v>0</v>
      </c>
      <c r="AK1121" s="219" t="n">
        <f aca="false">IF(AN1121=12,L1121,0)</f>
        <v>0</v>
      </c>
      <c r="AL1121" s="219" t="n">
        <f aca="false">IF(AN1121=21,L1121,0)</f>
        <v>0</v>
      </c>
      <c r="AN1121" s="90" t="n">
        <v>21</v>
      </c>
      <c r="AO1121" s="90" t="n">
        <f aca="false">H1121*1</f>
        <v>0</v>
      </c>
      <c r="AP1121" s="90" t="n">
        <f aca="false">H1121*(1-1)</f>
        <v>0</v>
      </c>
      <c r="AQ1121" s="220" t="s">
        <v>199</v>
      </c>
      <c r="AV1121" s="90" t="n">
        <f aca="false">AW1121+AX1121</f>
        <v>0</v>
      </c>
      <c r="AW1121" s="90" t="n">
        <f aca="false">G1121*AO1121</f>
        <v>0</v>
      </c>
      <c r="AX1121" s="90" t="n">
        <f aca="false">G1121*AP1121</f>
        <v>0</v>
      </c>
      <c r="AY1121" s="89" t="s">
        <v>284</v>
      </c>
      <c r="AZ1121" s="89" t="s">
        <v>2923</v>
      </c>
      <c r="BA1121" s="190" t="s">
        <v>2899</v>
      </c>
      <c r="BC1121" s="90" t="n">
        <f aca="false">AW1121+AX1121</f>
        <v>0</v>
      </c>
      <c r="BD1121" s="90" t="n">
        <f aca="false">H1121/(100-BE1121)*100</f>
        <v>0</v>
      </c>
      <c r="BE1121" s="90" t="n">
        <v>0</v>
      </c>
      <c r="BF1121" s="90" t="n">
        <f aca="false">O1121</f>
        <v>0.064</v>
      </c>
      <c r="BH1121" s="219" t="n">
        <f aca="false">G1121*AO1121</f>
        <v>0</v>
      </c>
      <c r="BI1121" s="219" t="n">
        <f aca="false">G1121*AP1121</f>
        <v>0</v>
      </c>
      <c r="BJ1121" s="219" t="n">
        <f aca="false">G1121*H1121</f>
        <v>0</v>
      </c>
      <c r="BK1121" s="219"/>
      <c r="BL1121" s="90" t="n">
        <v>31</v>
      </c>
      <c r="BW1121" s="90" t="str">
        <f aca="false">I1121</f>
        <v>21</v>
      </c>
      <c r="BX1121" s="221" t="s">
        <v>2959</v>
      </c>
    </row>
    <row r="1122" customFormat="false" ht="15" hidden="false" customHeight="true" outlineLevel="0" collapsed="false">
      <c r="A1122" s="203"/>
      <c r="B1122" s="204" t="s">
        <v>127</v>
      </c>
      <c r="C1122" s="204" t="s">
        <v>685</v>
      </c>
      <c r="D1122" s="205" t="s">
        <v>686</v>
      </c>
      <c r="E1122" s="205"/>
      <c r="F1122" s="203" t="s">
        <v>97</v>
      </c>
      <c r="G1122" s="206" t="s">
        <v>97</v>
      </c>
      <c r="H1122" s="203"/>
      <c r="I1122" s="203" t="s">
        <v>97</v>
      </c>
      <c r="J1122" s="207" t="n">
        <f aca="false">SUM(J1123:J1195)</f>
        <v>0</v>
      </c>
      <c r="K1122" s="207" t="n">
        <f aca="false">SUM(K1123:K1195)</f>
        <v>0</v>
      </c>
      <c r="L1122" s="207" t="n">
        <f aca="false">SUM(L1123:L1195)</f>
        <v>0</v>
      </c>
      <c r="M1122" s="207" t="n">
        <f aca="false">SUM(M1123:M1195)</f>
        <v>0</v>
      </c>
      <c r="N1122" s="208"/>
      <c r="O1122" s="207" t="n">
        <f aca="false">SUM(O1123:O1195)</f>
        <v>10.85518805</v>
      </c>
      <c r="P1122" s="208"/>
      <c r="AI1122" s="190" t="s">
        <v>127</v>
      </c>
      <c r="AS1122" s="178" t="n">
        <f aca="false">SUM(AJ1123:AJ1195)</f>
        <v>0</v>
      </c>
      <c r="AT1122" s="178" t="n">
        <f aca="false">SUM(AK1123:AK1195)</f>
        <v>0</v>
      </c>
      <c r="AU1122" s="178" t="n">
        <f aca="false">SUM(AL1123:AL1195)</f>
        <v>0</v>
      </c>
    </row>
    <row r="1123" customFormat="false" ht="24.05" hidden="false" customHeight="true" outlineLevel="0" collapsed="false">
      <c r="A1123" s="209" t="s">
        <v>2960</v>
      </c>
      <c r="B1123" s="209" t="s">
        <v>127</v>
      </c>
      <c r="C1123" s="209" t="s">
        <v>2961</v>
      </c>
      <c r="D1123" s="210" t="s">
        <v>2962</v>
      </c>
      <c r="E1123" s="210"/>
      <c r="F1123" s="209" t="s">
        <v>313</v>
      </c>
      <c r="G1123" s="211" t="n">
        <v>40</v>
      </c>
      <c r="H1123" s="212"/>
      <c r="I1123" s="213" t="s">
        <v>203</v>
      </c>
      <c r="J1123" s="212" t="n">
        <f aca="false">G1123*AO1123</f>
        <v>0</v>
      </c>
      <c r="K1123" s="212" t="n">
        <f aca="false">G1123*AP1123</f>
        <v>0</v>
      </c>
      <c r="L1123" s="212" t="n">
        <f aca="false">G1123*H1123</f>
        <v>0</v>
      </c>
      <c r="M1123" s="212" t="n">
        <f aca="false">L1123*(1+BW1123/100)</f>
        <v>0</v>
      </c>
      <c r="N1123" s="212" t="n">
        <v>0</v>
      </c>
      <c r="O1123" s="212" t="n">
        <f aca="false">G1123*N1123</f>
        <v>0</v>
      </c>
      <c r="P1123" s="213" t="s">
        <v>204</v>
      </c>
      <c r="Z1123" s="90" t="n">
        <f aca="false">IF(AQ1123="5",BJ1123,0)</f>
        <v>0</v>
      </c>
      <c r="AB1123" s="90" t="n">
        <f aca="false">IF(AQ1123="1",BH1123,0)</f>
        <v>0</v>
      </c>
      <c r="AC1123" s="90" t="n">
        <f aca="false">IF(AQ1123="1",BI1123,0)</f>
        <v>0</v>
      </c>
      <c r="AD1123" s="90" t="n">
        <f aca="false">IF(AQ1123="7",BH1123,0)</f>
        <v>0</v>
      </c>
      <c r="AE1123" s="90" t="n">
        <f aca="false">IF(AQ1123="7",BI1123,0)</f>
        <v>0</v>
      </c>
      <c r="AF1123" s="90" t="n">
        <f aca="false">IF(AQ1123="2",BH1123,0)</f>
        <v>0</v>
      </c>
      <c r="AG1123" s="90" t="n">
        <f aca="false">IF(AQ1123="2",BI1123,0)</f>
        <v>0</v>
      </c>
      <c r="AH1123" s="90" t="n">
        <f aca="false">IF(AQ1123="0",BJ1123,0)</f>
        <v>0</v>
      </c>
      <c r="AI1123" s="190" t="s">
        <v>127</v>
      </c>
      <c r="AJ1123" s="90" t="n">
        <f aca="false">IF(AN1123=0,L1123,0)</f>
        <v>0</v>
      </c>
      <c r="AK1123" s="90" t="n">
        <f aca="false">IF(AN1123=12,L1123,0)</f>
        <v>0</v>
      </c>
      <c r="AL1123" s="90" t="n">
        <f aca="false">IF(AN1123=21,L1123,0)</f>
        <v>0</v>
      </c>
      <c r="AN1123" s="90" t="n">
        <v>21</v>
      </c>
      <c r="AO1123" s="90" t="n">
        <f aca="false">H1123*0</f>
        <v>0</v>
      </c>
      <c r="AP1123" s="90" t="n">
        <f aca="false">H1123*(1-0)</f>
        <v>0</v>
      </c>
      <c r="AQ1123" s="89" t="s">
        <v>226</v>
      </c>
      <c r="AV1123" s="90" t="n">
        <f aca="false">AW1123+AX1123</f>
        <v>0</v>
      </c>
      <c r="AW1123" s="90" t="n">
        <f aca="false">G1123*AO1123</f>
        <v>0</v>
      </c>
      <c r="AX1123" s="90" t="n">
        <f aca="false">G1123*AP1123</f>
        <v>0</v>
      </c>
      <c r="AY1123" s="89" t="s">
        <v>690</v>
      </c>
      <c r="AZ1123" s="89" t="s">
        <v>2963</v>
      </c>
      <c r="BA1123" s="190" t="s">
        <v>2899</v>
      </c>
      <c r="BC1123" s="90" t="n">
        <f aca="false">AW1123+AX1123</f>
        <v>0</v>
      </c>
      <c r="BD1123" s="90" t="n">
        <f aca="false">H1123/(100-BE1123)*100</f>
        <v>0</v>
      </c>
      <c r="BE1123" s="90" t="n">
        <v>0</v>
      </c>
      <c r="BF1123" s="90" t="n">
        <f aca="false">O1123</f>
        <v>0</v>
      </c>
      <c r="BH1123" s="90" t="n">
        <f aca="false">G1123*AO1123</f>
        <v>0</v>
      </c>
      <c r="BI1123" s="90" t="n">
        <f aca="false">G1123*AP1123</f>
        <v>0</v>
      </c>
      <c r="BJ1123" s="90" t="n">
        <f aca="false">G1123*H1123</f>
        <v>0</v>
      </c>
      <c r="BK1123" s="90"/>
      <c r="BL1123" s="90" t="n">
        <v>767</v>
      </c>
      <c r="BW1123" s="90" t="str">
        <f aca="false">I1123</f>
        <v>21</v>
      </c>
      <c r="BX1123" s="11" t="s">
        <v>2962</v>
      </c>
    </row>
    <row r="1124" customFormat="false" ht="24.05" hidden="false" customHeight="true" outlineLevel="0" collapsed="false">
      <c r="A1124" s="214" t="s">
        <v>2964</v>
      </c>
      <c r="B1124" s="214" t="s">
        <v>127</v>
      </c>
      <c r="C1124" s="214" t="s">
        <v>2965</v>
      </c>
      <c r="D1124" s="215" t="s">
        <v>2966</v>
      </c>
      <c r="E1124" s="215"/>
      <c r="F1124" s="214" t="s">
        <v>255</v>
      </c>
      <c r="G1124" s="216" t="n">
        <v>64.05</v>
      </c>
      <c r="H1124" s="217"/>
      <c r="I1124" s="218" t="s">
        <v>203</v>
      </c>
      <c r="J1124" s="217" t="n">
        <f aca="false">G1124*AO1124</f>
        <v>0</v>
      </c>
      <c r="K1124" s="217" t="n">
        <f aca="false">G1124*AP1124</f>
        <v>0</v>
      </c>
      <c r="L1124" s="217" t="n">
        <f aca="false">G1124*H1124</f>
        <v>0</v>
      </c>
      <c r="M1124" s="217" t="n">
        <f aca="false">L1124*(1+BW1124/100)</f>
        <v>0</v>
      </c>
      <c r="N1124" s="217" t="n">
        <v>0.0071</v>
      </c>
      <c r="O1124" s="217" t="n">
        <f aca="false">G1124*N1124</f>
        <v>0.454755</v>
      </c>
      <c r="P1124" s="218" t="s">
        <v>204</v>
      </c>
      <c r="Z1124" s="90" t="n">
        <f aca="false">IF(AQ1124="5",BJ1124,0)</f>
        <v>0</v>
      </c>
      <c r="AB1124" s="90" t="n">
        <f aca="false">IF(AQ1124="1",BH1124,0)</f>
        <v>0</v>
      </c>
      <c r="AC1124" s="90" t="n">
        <f aca="false">IF(AQ1124="1",BI1124,0)</f>
        <v>0</v>
      </c>
      <c r="AD1124" s="90" t="n">
        <f aca="false">IF(AQ1124="7",BH1124,0)</f>
        <v>0</v>
      </c>
      <c r="AE1124" s="90" t="n">
        <f aca="false">IF(AQ1124="7",BI1124,0)</f>
        <v>0</v>
      </c>
      <c r="AF1124" s="90" t="n">
        <f aca="false">IF(AQ1124="2",BH1124,0)</f>
        <v>0</v>
      </c>
      <c r="AG1124" s="90" t="n">
        <f aca="false">IF(AQ1124="2",BI1124,0)</f>
        <v>0</v>
      </c>
      <c r="AH1124" s="90" t="n">
        <f aca="false">IF(AQ1124="0",BJ1124,0)</f>
        <v>0</v>
      </c>
      <c r="AI1124" s="190" t="s">
        <v>127</v>
      </c>
      <c r="AJ1124" s="219" t="n">
        <f aca="false">IF(AN1124=0,L1124,0)</f>
        <v>0</v>
      </c>
      <c r="AK1124" s="219" t="n">
        <f aca="false">IF(AN1124=12,L1124,0)</f>
        <v>0</v>
      </c>
      <c r="AL1124" s="219" t="n">
        <f aca="false">IF(AN1124=21,L1124,0)</f>
        <v>0</v>
      </c>
      <c r="AN1124" s="90" t="n">
        <v>21</v>
      </c>
      <c r="AO1124" s="90" t="n">
        <f aca="false">H1124*1</f>
        <v>0</v>
      </c>
      <c r="AP1124" s="90" t="n">
        <f aca="false">H1124*(1-1)</f>
        <v>0</v>
      </c>
      <c r="AQ1124" s="220" t="s">
        <v>226</v>
      </c>
      <c r="AV1124" s="90" t="n">
        <f aca="false">AW1124+AX1124</f>
        <v>0</v>
      </c>
      <c r="AW1124" s="90" t="n">
        <f aca="false">G1124*AO1124</f>
        <v>0</v>
      </c>
      <c r="AX1124" s="90" t="n">
        <f aca="false">G1124*AP1124</f>
        <v>0</v>
      </c>
      <c r="AY1124" s="89" t="s">
        <v>690</v>
      </c>
      <c r="AZ1124" s="89" t="s">
        <v>2963</v>
      </c>
      <c r="BA1124" s="190" t="s">
        <v>2899</v>
      </c>
      <c r="BC1124" s="90" t="n">
        <f aca="false">AW1124+AX1124</f>
        <v>0</v>
      </c>
      <c r="BD1124" s="90" t="n">
        <f aca="false">H1124/(100-BE1124)*100</f>
        <v>0</v>
      </c>
      <c r="BE1124" s="90" t="n">
        <v>0</v>
      </c>
      <c r="BF1124" s="90" t="n">
        <f aca="false">O1124</f>
        <v>0.454755</v>
      </c>
      <c r="BH1124" s="219" t="n">
        <f aca="false">G1124*AO1124</f>
        <v>0</v>
      </c>
      <c r="BI1124" s="219" t="n">
        <f aca="false">G1124*AP1124</f>
        <v>0</v>
      </c>
      <c r="BJ1124" s="219" t="n">
        <f aca="false">G1124*H1124</f>
        <v>0</v>
      </c>
      <c r="BK1124" s="219"/>
      <c r="BL1124" s="90" t="n">
        <v>767</v>
      </c>
      <c r="BW1124" s="90" t="str">
        <f aca="false">I1124</f>
        <v>21</v>
      </c>
      <c r="BX1124" s="221" t="s">
        <v>2966</v>
      </c>
    </row>
    <row r="1125" customFormat="false" ht="24.05" hidden="false" customHeight="true" outlineLevel="0" collapsed="false">
      <c r="A1125" s="214" t="s">
        <v>2967</v>
      </c>
      <c r="B1125" s="214" t="s">
        <v>127</v>
      </c>
      <c r="C1125" s="214" t="s">
        <v>2968</v>
      </c>
      <c r="D1125" s="215" t="s">
        <v>2969</v>
      </c>
      <c r="E1125" s="215"/>
      <c r="F1125" s="214" t="s">
        <v>255</v>
      </c>
      <c r="G1125" s="216" t="n">
        <v>10.15</v>
      </c>
      <c r="H1125" s="217"/>
      <c r="I1125" s="218" t="s">
        <v>203</v>
      </c>
      <c r="J1125" s="217" t="n">
        <f aca="false">G1125*AO1125</f>
        <v>0</v>
      </c>
      <c r="K1125" s="217" t="n">
        <f aca="false">G1125*AP1125</f>
        <v>0</v>
      </c>
      <c r="L1125" s="217" t="n">
        <f aca="false">G1125*H1125</f>
        <v>0</v>
      </c>
      <c r="M1125" s="217" t="n">
        <f aca="false">L1125*(1+BW1125/100)</f>
        <v>0</v>
      </c>
      <c r="N1125" s="217" t="n">
        <v>0.0071</v>
      </c>
      <c r="O1125" s="217" t="n">
        <f aca="false">G1125*N1125</f>
        <v>0.072065</v>
      </c>
      <c r="P1125" s="218" t="s">
        <v>204</v>
      </c>
      <c r="Z1125" s="90" t="n">
        <f aca="false">IF(AQ1125="5",BJ1125,0)</f>
        <v>0</v>
      </c>
      <c r="AB1125" s="90" t="n">
        <f aca="false">IF(AQ1125="1",BH1125,0)</f>
        <v>0</v>
      </c>
      <c r="AC1125" s="90" t="n">
        <f aca="false">IF(AQ1125="1",BI1125,0)</f>
        <v>0</v>
      </c>
      <c r="AD1125" s="90" t="n">
        <f aca="false">IF(AQ1125="7",BH1125,0)</f>
        <v>0</v>
      </c>
      <c r="AE1125" s="90" t="n">
        <f aca="false">IF(AQ1125="7",BI1125,0)</f>
        <v>0</v>
      </c>
      <c r="AF1125" s="90" t="n">
        <f aca="false">IF(AQ1125="2",BH1125,0)</f>
        <v>0</v>
      </c>
      <c r="AG1125" s="90" t="n">
        <f aca="false">IF(AQ1125="2",BI1125,0)</f>
        <v>0</v>
      </c>
      <c r="AH1125" s="90" t="n">
        <f aca="false">IF(AQ1125="0",BJ1125,0)</f>
        <v>0</v>
      </c>
      <c r="AI1125" s="190" t="s">
        <v>127</v>
      </c>
      <c r="AJ1125" s="219" t="n">
        <f aca="false">IF(AN1125=0,L1125,0)</f>
        <v>0</v>
      </c>
      <c r="AK1125" s="219" t="n">
        <f aca="false">IF(AN1125=12,L1125,0)</f>
        <v>0</v>
      </c>
      <c r="AL1125" s="219" t="n">
        <f aca="false">IF(AN1125=21,L1125,0)</f>
        <v>0</v>
      </c>
      <c r="AN1125" s="90" t="n">
        <v>21</v>
      </c>
      <c r="AO1125" s="90" t="n">
        <f aca="false">H1125*1</f>
        <v>0</v>
      </c>
      <c r="AP1125" s="90" t="n">
        <f aca="false">H1125*(1-1)</f>
        <v>0</v>
      </c>
      <c r="AQ1125" s="220" t="s">
        <v>226</v>
      </c>
      <c r="AV1125" s="90" t="n">
        <f aca="false">AW1125+AX1125</f>
        <v>0</v>
      </c>
      <c r="AW1125" s="90" t="n">
        <f aca="false">G1125*AO1125</f>
        <v>0</v>
      </c>
      <c r="AX1125" s="90" t="n">
        <f aca="false">G1125*AP1125</f>
        <v>0</v>
      </c>
      <c r="AY1125" s="89" t="s">
        <v>690</v>
      </c>
      <c r="AZ1125" s="89" t="s">
        <v>2963</v>
      </c>
      <c r="BA1125" s="190" t="s">
        <v>2899</v>
      </c>
      <c r="BC1125" s="90" t="n">
        <f aca="false">AW1125+AX1125</f>
        <v>0</v>
      </c>
      <c r="BD1125" s="90" t="n">
        <f aca="false">H1125/(100-BE1125)*100</f>
        <v>0</v>
      </c>
      <c r="BE1125" s="90" t="n">
        <v>0</v>
      </c>
      <c r="BF1125" s="90" t="n">
        <f aca="false">O1125</f>
        <v>0.072065</v>
      </c>
      <c r="BH1125" s="219" t="n">
        <f aca="false">G1125*AO1125</f>
        <v>0</v>
      </c>
      <c r="BI1125" s="219" t="n">
        <f aca="false">G1125*AP1125</f>
        <v>0</v>
      </c>
      <c r="BJ1125" s="219" t="n">
        <f aca="false">G1125*H1125</f>
        <v>0</v>
      </c>
      <c r="BK1125" s="219"/>
      <c r="BL1125" s="90" t="n">
        <v>767</v>
      </c>
      <c r="BW1125" s="90" t="str">
        <f aca="false">I1125</f>
        <v>21</v>
      </c>
      <c r="BX1125" s="221" t="s">
        <v>2969</v>
      </c>
    </row>
    <row r="1126" customFormat="false" ht="24.05" hidden="false" customHeight="true" outlineLevel="0" collapsed="false">
      <c r="A1126" s="209" t="s">
        <v>2970</v>
      </c>
      <c r="B1126" s="209" t="s">
        <v>127</v>
      </c>
      <c r="C1126" s="209" t="s">
        <v>2971</v>
      </c>
      <c r="D1126" s="210" t="s">
        <v>2972</v>
      </c>
      <c r="E1126" s="210"/>
      <c r="F1126" s="209" t="s">
        <v>313</v>
      </c>
      <c r="G1126" s="211" t="n">
        <v>21</v>
      </c>
      <c r="H1126" s="212"/>
      <c r="I1126" s="213" t="s">
        <v>203</v>
      </c>
      <c r="J1126" s="212" t="n">
        <f aca="false">G1126*AO1126</f>
        <v>0</v>
      </c>
      <c r="K1126" s="212" t="n">
        <f aca="false">G1126*AP1126</f>
        <v>0</v>
      </c>
      <c r="L1126" s="212" t="n">
        <f aca="false">G1126*H1126</f>
        <v>0</v>
      </c>
      <c r="M1126" s="212" t="n">
        <f aca="false">L1126*(1+BW1126/100)</f>
        <v>0</v>
      </c>
      <c r="N1126" s="212" t="n">
        <v>0</v>
      </c>
      <c r="O1126" s="212" t="n">
        <f aca="false">G1126*N1126</f>
        <v>0</v>
      </c>
      <c r="P1126" s="213" t="s">
        <v>204</v>
      </c>
      <c r="Z1126" s="90" t="n">
        <f aca="false">IF(AQ1126="5",BJ1126,0)</f>
        <v>0</v>
      </c>
      <c r="AB1126" s="90" t="n">
        <f aca="false">IF(AQ1126="1",BH1126,0)</f>
        <v>0</v>
      </c>
      <c r="AC1126" s="90" t="n">
        <f aca="false">IF(AQ1126="1",BI1126,0)</f>
        <v>0</v>
      </c>
      <c r="AD1126" s="90" t="n">
        <f aca="false">IF(AQ1126="7",BH1126,0)</f>
        <v>0</v>
      </c>
      <c r="AE1126" s="90" t="n">
        <f aca="false">IF(AQ1126="7",BI1126,0)</f>
        <v>0</v>
      </c>
      <c r="AF1126" s="90" t="n">
        <f aca="false">IF(AQ1126="2",BH1126,0)</f>
        <v>0</v>
      </c>
      <c r="AG1126" s="90" t="n">
        <f aca="false">IF(AQ1126="2",BI1126,0)</f>
        <v>0</v>
      </c>
      <c r="AH1126" s="90" t="n">
        <f aca="false">IF(AQ1126="0",BJ1126,0)</f>
        <v>0</v>
      </c>
      <c r="AI1126" s="190" t="s">
        <v>127</v>
      </c>
      <c r="AJ1126" s="90" t="n">
        <f aca="false">IF(AN1126=0,L1126,0)</f>
        <v>0</v>
      </c>
      <c r="AK1126" s="90" t="n">
        <f aca="false">IF(AN1126=12,L1126,0)</f>
        <v>0</v>
      </c>
      <c r="AL1126" s="90" t="n">
        <f aca="false">IF(AN1126=21,L1126,0)</f>
        <v>0</v>
      </c>
      <c r="AN1126" s="90" t="n">
        <v>21</v>
      </c>
      <c r="AO1126" s="90" t="n">
        <f aca="false">H1126*0</f>
        <v>0</v>
      </c>
      <c r="AP1126" s="90" t="n">
        <f aca="false">H1126*(1-0)</f>
        <v>0</v>
      </c>
      <c r="AQ1126" s="89" t="s">
        <v>226</v>
      </c>
      <c r="AV1126" s="90" t="n">
        <f aca="false">AW1126+AX1126</f>
        <v>0</v>
      </c>
      <c r="AW1126" s="90" t="n">
        <f aca="false">G1126*AO1126</f>
        <v>0</v>
      </c>
      <c r="AX1126" s="90" t="n">
        <f aca="false">G1126*AP1126</f>
        <v>0</v>
      </c>
      <c r="AY1126" s="89" t="s">
        <v>690</v>
      </c>
      <c r="AZ1126" s="89" t="s">
        <v>2963</v>
      </c>
      <c r="BA1126" s="190" t="s">
        <v>2899</v>
      </c>
      <c r="BC1126" s="90" t="n">
        <f aca="false">AW1126+AX1126</f>
        <v>0</v>
      </c>
      <c r="BD1126" s="90" t="n">
        <f aca="false">H1126/(100-BE1126)*100</f>
        <v>0</v>
      </c>
      <c r="BE1126" s="90" t="n">
        <v>0</v>
      </c>
      <c r="BF1126" s="90" t="n">
        <f aca="false">O1126</f>
        <v>0</v>
      </c>
      <c r="BH1126" s="90" t="n">
        <f aca="false">G1126*AO1126</f>
        <v>0</v>
      </c>
      <c r="BI1126" s="90" t="n">
        <f aca="false">G1126*AP1126</f>
        <v>0</v>
      </c>
      <c r="BJ1126" s="90" t="n">
        <f aca="false">G1126*H1126</f>
        <v>0</v>
      </c>
      <c r="BK1126" s="90"/>
      <c r="BL1126" s="90" t="n">
        <v>767</v>
      </c>
      <c r="BW1126" s="90" t="str">
        <f aca="false">I1126</f>
        <v>21</v>
      </c>
      <c r="BX1126" s="11" t="s">
        <v>2972</v>
      </c>
    </row>
    <row r="1127" customFormat="false" ht="24.05" hidden="false" customHeight="true" outlineLevel="0" collapsed="false">
      <c r="A1127" s="214" t="s">
        <v>2973</v>
      </c>
      <c r="B1127" s="214" t="s">
        <v>127</v>
      </c>
      <c r="C1127" s="214" t="s">
        <v>2974</v>
      </c>
      <c r="D1127" s="215" t="s">
        <v>2975</v>
      </c>
      <c r="E1127" s="215"/>
      <c r="F1127" s="214" t="s">
        <v>1297</v>
      </c>
      <c r="G1127" s="216" t="n">
        <v>83.145</v>
      </c>
      <c r="H1127" s="217"/>
      <c r="I1127" s="218" t="s">
        <v>203</v>
      </c>
      <c r="J1127" s="217" t="n">
        <f aca="false">G1127*AO1127</f>
        <v>0</v>
      </c>
      <c r="K1127" s="217" t="n">
        <f aca="false">G1127*AP1127</f>
        <v>0</v>
      </c>
      <c r="L1127" s="217" t="n">
        <f aca="false">G1127*H1127</f>
        <v>0</v>
      </c>
      <c r="M1127" s="217" t="n">
        <f aca="false">L1127*(1+BW1127/100)</f>
        <v>0</v>
      </c>
      <c r="N1127" s="217" t="n">
        <v>0.001</v>
      </c>
      <c r="O1127" s="217" t="n">
        <f aca="false">G1127*N1127</f>
        <v>0.083145</v>
      </c>
      <c r="P1127" s="218" t="s">
        <v>204</v>
      </c>
      <c r="Z1127" s="90" t="n">
        <f aca="false">IF(AQ1127="5",BJ1127,0)</f>
        <v>0</v>
      </c>
      <c r="AB1127" s="90" t="n">
        <f aca="false">IF(AQ1127="1",BH1127,0)</f>
        <v>0</v>
      </c>
      <c r="AC1127" s="90" t="n">
        <f aca="false">IF(AQ1127="1",BI1127,0)</f>
        <v>0</v>
      </c>
      <c r="AD1127" s="90" t="n">
        <f aca="false">IF(AQ1127="7",BH1127,0)</f>
        <v>0</v>
      </c>
      <c r="AE1127" s="90" t="n">
        <f aca="false">IF(AQ1127="7",BI1127,0)</f>
        <v>0</v>
      </c>
      <c r="AF1127" s="90" t="n">
        <f aca="false">IF(AQ1127="2",BH1127,0)</f>
        <v>0</v>
      </c>
      <c r="AG1127" s="90" t="n">
        <f aca="false">IF(AQ1127="2",BI1127,0)</f>
        <v>0</v>
      </c>
      <c r="AH1127" s="90" t="n">
        <f aca="false">IF(AQ1127="0",BJ1127,0)</f>
        <v>0</v>
      </c>
      <c r="AI1127" s="190" t="s">
        <v>127</v>
      </c>
      <c r="AJ1127" s="219" t="n">
        <f aca="false">IF(AN1127=0,L1127,0)</f>
        <v>0</v>
      </c>
      <c r="AK1127" s="219" t="n">
        <f aca="false">IF(AN1127=12,L1127,0)</f>
        <v>0</v>
      </c>
      <c r="AL1127" s="219" t="n">
        <f aca="false">IF(AN1127=21,L1127,0)</f>
        <v>0</v>
      </c>
      <c r="AN1127" s="90" t="n">
        <v>21</v>
      </c>
      <c r="AO1127" s="90" t="n">
        <f aca="false">H1127*1</f>
        <v>0</v>
      </c>
      <c r="AP1127" s="90" t="n">
        <f aca="false">H1127*(1-1)</f>
        <v>0</v>
      </c>
      <c r="AQ1127" s="220" t="s">
        <v>226</v>
      </c>
      <c r="AV1127" s="90" t="n">
        <f aca="false">AW1127+AX1127</f>
        <v>0</v>
      </c>
      <c r="AW1127" s="90" t="n">
        <f aca="false">G1127*AO1127</f>
        <v>0</v>
      </c>
      <c r="AX1127" s="90" t="n">
        <f aca="false">G1127*AP1127</f>
        <v>0</v>
      </c>
      <c r="AY1127" s="89" t="s">
        <v>690</v>
      </c>
      <c r="AZ1127" s="89" t="s">
        <v>2963</v>
      </c>
      <c r="BA1127" s="190" t="s">
        <v>2899</v>
      </c>
      <c r="BC1127" s="90" t="n">
        <f aca="false">AW1127+AX1127</f>
        <v>0</v>
      </c>
      <c r="BD1127" s="90" t="n">
        <f aca="false">H1127/(100-BE1127)*100</f>
        <v>0</v>
      </c>
      <c r="BE1127" s="90" t="n">
        <v>0</v>
      </c>
      <c r="BF1127" s="90" t="n">
        <f aca="false">O1127</f>
        <v>0.083145</v>
      </c>
      <c r="BH1127" s="219" t="n">
        <f aca="false">G1127*AO1127</f>
        <v>0</v>
      </c>
      <c r="BI1127" s="219" t="n">
        <f aca="false">G1127*AP1127</f>
        <v>0</v>
      </c>
      <c r="BJ1127" s="219" t="n">
        <f aca="false">G1127*H1127</f>
        <v>0</v>
      </c>
      <c r="BK1127" s="219"/>
      <c r="BL1127" s="90" t="n">
        <v>767</v>
      </c>
      <c r="BW1127" s="90" t="str">
        <f aca="false">I1127</f>
        <v>21</v>
      </c>
      <c r="BX1127" s="221" t="s">
        <v>2975</v>
      </c>
    </row>
    <row r="1128" customFormat="false" ht="24.05" hidden="false" customHeight="true" outlineLevel="0" collapsed="false">
      <c r="A1128" s="209" t="s">
        <v>2976</v>
      </c>
      <c r="B1128" s="209" t="s">
        <v>127</v>
      </c>
      <c r="C1128" s="209" t="s">
        <v>2971</v>
      </c>
      <c r="D1128" s="210" t="s">
        <v>2977</v>
      </c>
      <c r="E1128" s="210"/>
      <c r="F1128" s="209" t="s">
        <v>313</v>
      </c>
      <c r="G1128" s="211" t="n">
        <v>59.5</v>
      </c>
      <c r="H1128" s="212"/>
      <c r="I1128" s="213" t="s">
        <v>203</v>
      </c>
      <c r="J1128" s="212" t="n">
        <f aca="false">G1128*AO1128</f>
        <v>0</v>
      </c>
      <c r="K1128" s="212" t="n">
        <f aca="false">G1128*AP1128</f>
        <v>0</v>
      </c>
      <c r="L1128" s="212" t="n">
        <f aca="false">G1128*H1128</f>
        <v>0</v>
      </c>
      <c r="M1128" s="212" t="n">
        <f aca="false">L1128*(1+BW1128/100)</f>
        <v>0</v>
      </c>
      <c r="N1128" s="212" t="n">
        <v>0</v>
      </c>
      <c r="O1128" s="212" t="n">
        <f aca="false">G1128*N1128</f>
        <v>0</v>
      </c>
      <c r="P1128" s="213" t="s">
        <v>204</v>
      </c>
      <c r="Z1128" s="90" t="n">
        <f aca="false">IF(AQ1128="5",BJ1128,0)</f>
        <v>0</v>
      </c>
      <c r="AB1128" s="90" t="n">
        <f aca="false">IF(AQ1128="1",BH1128,0)</f>
        <v>0</v>
      </c>
      <c r="AC1128" s="90" t="n">
        <f aca="false">IF(AQ1128="1",BI1128,0)</f>
        <v>0</v>
      </c>
      <c r="AD1128" s="90" t="n">
        <f aca="false">IF(AQ1128="7",BH1128,0)</f>
        <v>0</v>
      </c>
      <c r="AE1128" s="90" t="n">
        <f aca="false">IF(AQ1128="7",BI1128,0)</f>
        <v>0</v>
      </c>
      <c r="AF1128" s="90" t="n">
        <f aca="false">IF(AQ1128="2",BH1128,0)</f>
        <v>0</v>
      </c>
      <c r="AG1128" s="90" t="n">
        <f aca="false">IF(AQ1128="2",BI1128,0)</f>
        <v>0</v>
      </c>
      <c r="AH1128" s="90" t="n">
        <f aca="false">IF(AQ1128="0",BJ1128,0)</f>
        <v>0</v>
      </c>
      <c r="AI1128" s="190" t="s">
        <v>127</v>
      </c>
      <c r="AJ1128" s="90" t="n">
        <f aca="false">IF(AN1128=0,L1128,0)</f>
        <v>0</v>
      </c>
      <c r="AK1128" s="90" t="n">
        <f aca="false">IF(AN1128=12,L1128,0)</f>
        <v>0</v>
      </c>
      <c r="AL1128" s="90" t="n">
        <f aca="false">IF(AN1128=21,L1128,0)</f>
        <v>0</v>
      </c>
      <c r="AN1128" s="90" t="n">
        <v>21</v>
      </c>
      <c r="AO1128" s="90" t="n">
        <f aca="false">H1128*0</f>
        <v>0</v>
      </c>
      <c r="AP1128" s="90" t="n">
        <f aca="false">H1128*(1-0)</f>
        <v>0</v>
      </c>
      <c r="AQ1128" s="89" t="s">
        <v>226</v>
      </c>
      <c r="AV1128" s="90" t="n">
        <f aca="false">AW1128+AX1128</f>
        <v>0</v>
      </c>
      <c r="AW1128" s="90" t="n">
        <f aca="false">G1128*AO1128</f>
        <v>0</v>
      </c>
      <c r="AX1128" s="90" t="n">
        <f aca="false">G1128*AP1128</f>
        <v>0</v>
      </c>
      <c r="AY1128" s="89" t="s">
        <v>690</v>
      </c>
      <c r="AZ1128" s="89" t="s">
        <v>2963</v>
      </c>
      <c r="BA1128" s="190" t="s">
        <v>2899</v>
      </c>
      <c r="BC1128" s="90" t="n">
        <f aca="false">AW1128+AX1128</f>
        <v>0</v>
      </c>
      <c r="BD1128" s="90" t="n">
        <f aca="false">H1128/(100-BE1128)*100</f>
        <v>0</v>
      </c>
      <c r="BE1128" s="90" t="n">
        <v>0</v>
      </c>
      <c r="BF1128" s="90" t="n">
        <f aca="false">O1128</f>
        <v>0</v>
      </c>
      <c r="BH1128" s="90" t="n">
        <f aca="false">G1128*AO1128</f>
        <v>0</v>
      </c>
      <c r="BI1128" s="90" t="n">
        <f aca="false">G1128*AP1128</f>
        <v>0</v>
      </c>
      <c r="BJ1128" s="90" t="n">
        <f aca="false">G1128*H1128</f>
        <v>0</v>
      </c>
      <c r="BK1128" s="90"/>
      <c r="BL1128" s="90" t="n">
        <v>767</v>
      </c>
      <c r="BW1128" s="90" t="str">
        <f aca="false">I1128</f>
        <v>21</v>
      </c>
      <c r="BX1128" s="11" t="s">
        <v>2977</v>
      </c>
    </row>
    <row r="1129" customFormat="false" ht="24.05" hidden="false" customHeight="true" outlineLevel="0" collapsed="false">
      <c r="A1129" s="214" t="s">
        <v>2978</v>
      </c>
      <c r="B1129" s="214" t="s">
        <v>127</v>
      </c>
      <c r="C1129" s="214" t="s">
        <v>2979</v>
      </c>
      <c r="D1129" s="215" t="s">
        <v>2980</v>
      </c>
      <c r="E1129" s="215"/>
      <c r="F1129" s="214" t="s">
        <v>1297</v>
      </c>
      <c r="G1129" s="216" t="n">
        <v>235.577</v>
      </c>
      <c r="H1129" s="217"/>
      <c r="I1129" s="218" t="s">
        <v>203</v>
      </c>
      <c r="J1129" s="217" t="n">
        <f aca="false">G1129*AO1129</f>
        <v>0</v>
      </c>
      <c r="K1129" s="217" t="n">
        <f aca="false">G1129*AP1129</f>
        <v>0</v>
      </c>
      <c r="L1129" s="217" t="n">
        <f aca="false">G1129*H1129</f>
        <v>0</v>
      </c>
      <c r="M1129" s="217" t="n">
        <f aca="false">L1129*(1+BW1129/100)</f>
        <v>0</v>
      </c>
      <c r="N1129" s="217" t="n">
        <v>0.001</v>
      </c>
      <c r="O1129" s="217" t="n">
        <f aca="false">G1129*N1129</f>
        <v>0.235577</v>
      </c>
      <c r="P1129" s="218" t="s">
        <v>204</v>
      </c>
      <c r="Z1129" s="90" t="n">
        <f aca="false">IF(AQ1129="5",BJ1129,0)</f>
        <v>0</v>
      </c>
      <c r="AB1129" s="90" t="n">
        <f aca="false">IF(AQ1129="1",BH1129,0)</f>
        <v>0</v>
      </c>
      <c r="AC1129" s="90" t="n">
        <f aca="false">IF(AQ1129="1",BI1129,0)</f>
        <v>0</v>
      </c>
      <c r="AD1129" s="90" t="n">
        <f aca="false">IF(AQ1129="7",BH1129,0)</f>
        <v>0</v>
      </c>
      <c r="AE1129" s="90" t="n">
        <f aca="false">IF(AQ1129="7",BI1129,0)</f>
        <v>0</v>
      </c>
      <c r="AF1129" s="90" t="n">
        <f aca="false">IF(AQ1129="2",BH1129,0)</f>
        <v>0</v>
      </c>
      <c r="AG1129" s="90" t="n">
        <f aca="false">IF(AQ1129="2",BI1129,0)</f>
        <v>0</v>
      </c>
      <c r="AH1129" s="90" t="n">
        <f aca="false">IF(AQ1129="0",BJ1129,0)</f>
        <v>0</v>
      </c>
      <c r="AI1129" s="190" t="s">
        <v>127</v>
      </c>
      <c r="AJ1129" s="219" t="n">
        <f aca="false">IF(AN1129=0,L1129,0)</f>
        <v>0</v>
      </c>
      <c r="AK1129" s="219" t="n">
        <f aca="false">IF(AN1129=12,L1129,0)</f>
        <v>0</v>
      </c>
      <c r="AL1129" s="219" t="n">
        <f aca="false">IF(AN1129=21,L1129,0)</f>
        <v>0</v>
      </c>
      <c r="AN1129" s="90" t="n">
        <v>21</v>
      </c>
      <c r="AO1129" s="90" t="n">
        <f aca="false">H1129*1</f>
        <v>0</v>
      </c>
      <c r="AP1129" s="90" t="n">
        <f aca="false">H1129*(1-1)</f>
        <v>0</v>
      </c>
      <c r="AQ1129" s="220" t="s">
        <v>226</v>
      </c>
      <c r="AV1129" s="90" t="n">
        <f aca="false">AW1129+AX1129</f>
        <v>0</v>
      </c>
      <c r="AW1129" s="90" t="n">
        <f aca="false">G1129*AO1129</f>
        <v>0</v>
      </c>
      <c r="AX1129" s="90" t="n">
        <f aca="false">G1129*AP1129</f>
        <v>0</v>
      </c>
      <c r="AY1129" s="89" t="s">
        <v>690</v>
      </c>
      <c r="AZ1129" s="89" t="s">
        <v>2963</v>
      </c>
      <c r="BA1129" s="190" t="s">
        <v>2899</v>
      </c>
      <c r="BC1129" s="90" t="n">
        <f aca="false">AW1129+AX1129</f>
        <v>0</v>
      </c>
      <c r="BD1129" s="90" t="n">
        <f aca="false">H1129/(100-BE1129)*100</f>
        <v>0</v>
      </c>
      <c r="BE1129" s="90" t="n">
        <v>0</v>
      </c>
      <c r="BF1129" s="90" t="n">
        <f aca="false">O1129</f>
        <v>0.235577</v>
      </c>
      <c r="BH1129" s="219" t="n">
        <f aca="false">G1129*AO1129</f>
        <v>0</v>
      </c>
      <c r="BI1129" s="219" t="n">
        <f aca="false">G1129*AP1129</f>
        <v>0</v>
      </c>
      <c r="BJ1129" s="219" t="n">
        <f aca="false">G1129*H1129</f>
        <v>0</v>
      </c>
      <c r="BK1129" s="219"/>
      <c r="BL1129" s="90" t="n">
        <v>767</v>
      </c>
      <c r="BW1129" s="90" t="str">
        <f aca="false">I1129</f>
        <v>21</v>
      </c>
      <c r="BX1129" s="221" t="s">
        <v>2980</v>
      </c>
    </row>
    <row r="1130" customFormat="false" ht="35.5" hidden="false" customHeight="true" outlineLevel="0" collapsed="false">
      <c r="A1130" s="209" t="s">
        <v>2981</v>
      </c>
      <c r="B1130" s="209" t="s">
        <v>127</v>
      </c>
      <c r="C1130" s="209" t="s">
        <v>2971</v>
      </c>
      <c r="D1130" s="210" t="s">
        <v>2982</v>
      </c>
      <c r="E1130" s="210"/>
      <c r="F1130" s="209" t="s">
        <v>313</v>
      </c>
      <c r="G1130" s="211" t="n">
        <v>22</v>
      </c>
      <c r="H1130" s="212"/>
      <c r="I1130" s="213" t="s">
        <v>203</v>
      </c>
      <c r="J1130" s="212" t="n">
        <f aca="false">G1130*AO1130</f>
        <v>0</v>
      </c>
      <c r="K1130" s="212" t="n">
        <f aca="false">G1130*AP1130</f>
        <v>0</v>
      </c>
      <c r="L1130" s="212" t="n">
        <f aca="false">G1130*H1130</f>
        <v>0</v>
      </c>
      <c r="M1130" s="212" t="n">
        <f aca="false">L1130*(1+BW1130/100)</f>
        <v>0</v>
      </c>
      <c r="N1130" s="212" t="n">
        <v>0</v>
      </c>
      <c r="O1130" s="212" t="n">
        <f aca="false">G1130*N1130</f>
        <v>0</v>
      </c>
      <c r="P1130" s="213" t="s">
        <v>204</v>
      </c>
      <c r="Z1130" s="90" t="n">
        <f aca="false">IF(AQ1130="5",BJ1130,0)</f>
        <v>0</v>
      </c>
      <c r="AB1130" s="90" t="n">
        <f aca="false">IF(AQ1130="1",BH1130,0)</f>
        <v>0</v>
      </c>
      <c r="AC1130" s="90" t="n">
        <f aca="false">IF(AQ1130="1",BI1130,0)</f>
        <v>0</v>
      </c>
      <c r="AD1130" s="90" t="n">
        <f aca="false">IF(AQ1130="7",BH1130,0)</f>
        <v>0</v>
      </c>
      <c r="AE1130" s="90" t="n">
        <f aca="false">IF(AQ1130="7",BI1130,0)</f>
        <v>0</v>
      </c>
      <c r="AF1130" s="90" t="n">
        <f aca="false">IF(AQ1130="2",BH1130,0)</f>
        <v>0</v>
      </c>
      <c r="AG1130" s="90" t="n">
        <f aca="false">IF(AQ1130="2",BI1130,0)</f>
        <v>0</v>
      </c>
      <c r="AH1130" s="90" t="n">
        <f aca="false">IF(AQ1130="0",BJ1130,0)</f>
        <v>0</v>
      </c>
      <c r="AI1130" s="190" t="s">
        <v>127</v>
      </c>
      <c r="AJ1130" s="90" t="n">
        <f aca="false">IF(AN1130=0,L1130,0)</f>
        <v>0</v>
      </c>
      <c r="AK1130" s="90" t="n">
        <f aca="false">IF(AN1130=12,L1130,0)</f>
        <v>0</v>
      </c>
      <c r="AL1130" s="90" t="n">
        <f aca="false">IF(AN1130=21,L1130,0)</f>
        <v>0</v>
      </c>
      <c r="AN1130" s="90" t="n">
        <v>21</v>
      </c>
      <c r="AO1130" s="90" t="n">
        <f aca="false">H1130*0</f>
        <v>0</v>
      </c>
      <c r="AP1130" s="90" t="n">
        <f aca="false">H1130*(1-0)</f>
        <v>0</v>
      </c>
      <c r="AQ1130" s="89" t="s">
        <v>226</v>
      </c>
      <c r="AV1130" s="90" t="n">
        <f aca="false">AW1130+AX1130</f>
        <v>0</v>
      </c>
      <c r="AW1130" s="90" t="n">
        <f aca="false">G1130*AO1130</f>
        <v>0</v>
      </c>
      <c r="AX1130" s="90" t="n">
        <f aca="false">G1130*AP1130</f>
        <v>0</v>
      </c>
      <c r="AY1130" s="89" t="s">
        <v>690</v>
      </c>
      <c r="AZ1130" s="89" t="s">
        <v>2963</v>
      </c>
      <c r="BA1130" s="190" t="s">
        <v>2899</v>
      </c>
      <c r="BC1130" s="90" t="n">
        <f aca="false">AW1130+AX1130</f>
        <v>0</v>
      </c>
      <c r="BD1130" s="90" t="n">
        <f aca="false">H1130/(100-BE1130)*100</f>
        <v>0</v>
      </c>
      <c r="BE1130" s="90" t="n">
        <v>0</v>
      </c>
      <c r="BF1130" s="90" t="n">
        <f aca="false">O1130</f>
        <v>0</v>
      </c>
      <c r="BH1130" s="90" t="n">
        <f aca="false">G1130*AO1130</f>
        <v>0</v>
      </c>
      <c r="BI1130" s="90" t="n">
        <f aca="false">G1130*AP1130</f>
        <v>0</v>
      </c>
      <c r="BJ1130" s="90" t="n">
        <f aca="false">G1130*H1130</f>
        <v>0</v>
      </c>
      <c r="BK1130" s="90"/>
      <c r="BL1130" s="90" t="n">
        <v>767</v>
      </c>
      <c r="BW1130" s="90" t="str">
        <f aca="false">I1130</f>
        <v>21</v>
      </c>
      <c r="BX1130" s="11" t="s">
        <v>2982</v>
      </c>
    </row>
    <row r="1131" customFormat="false" ht="35.5" hidden="false" customHeight="true" outlineLevel="0" collapsed="false">
      <c r="A1131" s="214" t="s">
        <v>2983</v>
      </c>
      <c r="B1131" s="214" t="s">
        <v>127</v>
      </c>
      <c r="C1131" s="214" t="s">
        <v>2984</v>
      </c>
      <c r="D1131" s="215" t="s">
        <v>2985</v>
      </c>
      <c r="E1131" s="215"/>
      <c r="F1131" s="214" t="s">
        <v>1297</v>
      </c>
      <c r="G1131" s="216" t="n">
        <v>126.95</v>
      </c>
      <c r="H1131" s="217"/>
      <c r="I1131" s="218" t="s">
        <v>203</v>
      </c>
      <c r="J1131" s="217" t="n">
        <f aca="false">G1131*AO1131</f>
        <v>0</v>
      </c>
      <c r="K1131" s="217" t="n">
        <f aca="false">G1131*AP1131</f>
        <v>0</v>
      </c>
      <c r="L1131" s="217" t="n">
        <f aca="false">G1131*H1131</f>
        <v>0</v>
      </c>
      <c r="M1131" s="217" t="n">
        <f aca="false">L1131*(1+BW1131/100)</f>
        <v>0</v>
      </c>
      <c r="N1131" s="217" t="n">
        <v>0.001</v>
      </c>
      <c r="O1131" s="217" t="n">
        <f aca="false">G1131*N1131</f>
        <v>0.12695</v>
      </c>
      <c r="P1131" s="218" t="s">
        <v>204</v>
      </c>
      <c r="Z1131" s="90" t="n">
        <f aca="false">IF(AQ1131="5",BJ1131,0)</f>
        <v>0</v>
      </c>
      <c r="AB1131" s="90" t="n">
        <f aca="false">IF(AQ1131="1",BH1131,0)</f>
        <v>0</v>
      </c>
      <c r="AC1131" s="90" t="n">
        <f aca="false">IF(AQ1131="1",BI1131,0)</f>
        <v>0</v>
      </c>
      <c r="AD1131" s="90" t="n">
        <f aca="false">IF(AQ1131="7",BH1131,0)</f>
        <v>0</v>
      </c>
      <c r="AE1131" s="90" t="n">
        <f aca="false">IF(AQ1131="7",BI1131,0)</f>
        <v>0</v>
      </c>
      <c r="AF1131" s="90" t="n">
        <f aca="false">IF(AQ1131="2",BH1131,0)</f>
        <v>0</v>
      </c>
      <c r="AG1131" s="90" t="n">
        <f aca="false">IF(AQ1131="2",BI1131,0)</f>
        <v>0</v>
      </c>
      <c r="AH1131" s="90" t="n">
        <f aca="false">IF(AQ1131="0",BJ1131,0)</f>
        <v>0</v>
      </c>
      <c r="AI1131" s="190" t="s">
        <v>127</v>
      </c>
      <c r="AJ1131" s="219" t="n">
        <f aca="false">IF(AN1131=0,L1131,0)</f>
        <v>0</v>
      </c>
      <c r="AK1131" s="219" t="n">
        <f aca="false">IF(AN1131=12,L1131,0)</f>
        <v>0</v>
      </c>
      <c r="AL1131" s="219" t="n">
        <f aca="false">IF(AN1131=21,L1131,0)</f>
        <v>0</v>
      </c>
      <c r="AN1131" s="90" t="n">
        <v>21</v>
      </c>
      <c r="AO1131" s="90" t="n">
        <f aca="false">H1131*1</f>
        <v>0</v>
      </c>
      <c r="AP1131" s="90" t="n">
        <f aca="false">H1131*(1-1)</f>
        <v>0</v>
      </c>
      <c r="AQ1131" s="220" t="s">
        <v>226</v>
      </c>
      <c r="AV1131" s="90" t="n">
        <f aca="false">AW1131+AX1131</f>
        <v>0</v>
      </c>
      <c r="AW1131" s="90" t="n">
        <f aca="false">G1131*AO1131</f>
        <v>0</v>
      </c>
      <c r="AX1131" s="90" t="n">
        <f aca="false">G1131*AP1131</f>
        <v>0</v>
      </c>
      <c r="AY1131" s="89" t="s">
        <v>690</v>
      </c>
      <c r="AZ1131" s="89" t="s">
        <v>2963</v>
      </c>
      <c r="BA1131" s="190" t="s">
        <v>2899</v>
      </c>
      <c r="BC1131" s="90" t="n">
        <f aca="false">AW1131+AX1131</f>
        <v>0</v>
      </c>
      <c r="BD1131" s="90" t="n">
        <f aca="false">H1131/(100-BE1131)*100</f>
        <v>0</v>
      </c>
      <c r="BE1131" s="90" t="n">
        <v>0</v>
      </c>
      <c r="BF1131" s="90" t="n">
        <f aca="false">O1131</f>
        <v>0.12695</v>
      </c>
      <c r="BH1131" s="219" t="n">
        <f aca="false">G1131*AO1131</f>
        <v>0</v>
      </c>
      <c r="BI1131" s="219" t="n">
        <f aca="false">G1131*AP1131</f>
        <v>0</v>
      </c>
      <c r="BJ1131" s="219" t="n">
        <f aca="false">G1131*H1131</f>
        <v>0</v>
      </c>
      <c r="BK1131" s="219"/>
      <c r="BL1131" s="90" t="n">
        <v>767</v>
      </c>
      <c r="BW1131" s="90" t="str">
        <f aca="false">I1131</f>
        <v>21</v>
      </c>
      <c r="BX1131" s="221" t="s">
        <v>2985</v>
      </c>
    </row>
    <row r="1132" customFormat="false" ht="35.5" hidden="false" customHeight="true" outlineLevel="0" collapsed="false">
      <c r="A1132" s="209" t="s">
        <v>2986</v>
      </c>
      <c r="B1132" s="209" t="s">
        <v>127</v>
      </c>
      <c r="C1132" s="209" t="s">
        <v>2987</v>
      </c>
      <c r="D1132" s="210" t="s">
        <v>2988</v>
      </c>
      <c r="E1132" s="210"/>
      <c r="F1132" s="209" t="s">
        <v>1297</v>
      </c>
      <c r="G1132" s="211" t="n">
        <v>143.31</v>
      </c>
      <c r="H1132" s="212"/>
      <c r="I1132" s="213" t="s">
        <v>203</v>
      </c>
      <c r="J1132" s="212" t="n">
        <f aca="false">G1132*AO1132</f>
        <v>0</v>
      </c>
      <c r="K1132" s="212" t="n">
        <f aca="false">G1132*AP1132</f>
        <v>0</v>
      </c>
      <c r="L1132" s="212" t="n">
        <f aca="false">G1132*H1132</f>
        <v>0</v>
      </c>
      <c r="M1132" s="212" t="n">
        <f aca="false">L1132*(1+BW1132/100)</f>
        <v>0</v>
      </c>
      <c r="N1132" s="212" t="n">
        <v>5E-005</v>
      </c>
      <c r="O1132" s="212" t="n">
        <f aca="false">G1132*N1132</f>
        <v>0.0071655</v>
      </c>
      <c r="P1132" s="213" t="s">
        <v>204</v>
      </c>
      <c r="Z1132" s="90" t="n">
        <f aca="false">IF(AQ1132="5",BJ1132,0)</f>
        <v>0</v>
      </c>
      <c r="AB1132" s="90" t="n">
        <f aca="false">IF(AQ1132="1",BH1132,0)</f>
        <v>0</v>
      </c>
      <c r="AC1132" s="90" t="n">
        <f aca="false">IF(AQ1132="1",BI1132,0)</f>
        <v>0</v>
      </c>
      <c r="AD1132" s="90" t="n">
        <f aca="false">IF(AQ1132="7",BH1132,0)</f>
        <v>0</v>
      </c>
      <c r="AE1132" s="90" t="n">
        <f aca="false">IF(AQ1132="7",BI1132,0)</f>
        <v>0</v>
      </c>
      <c r="AF1132" s="90" t="n">
        <f aca="false">IF(AQ1132="2",BH1132,0)</f>
        <v>0</v>
      </c>
      <c r="AG1132" s="90" t="n">
        <f aca="false">IF(AQ1132="2",BI1132,0)</f>
        <v>0</v>
      </c>
      <c r="AH1132" s="90" t="n">
        <f aca="false">IF(AQ1132="0",BJ1132,0)</f>
        <v>0</v>
      </c>
      <c r="AI1132" s="190" t="s">
        <v>127</v>
      </c>
      <c r="AJ1132" s="90" t="n">
        <f aca="false">IF(AN1132=0,L1132,0)</f>
        <v>0</v>
      </c>
      <c r="AK1132" s="90" t="n">
        <f aca="false">IF(AN1132=12,L1132,0)</f>
        <v>0</v>
      </c>
      <c r="AL1132" s="90" t="n">
        <f aca="false">IF(AN1132=21,L1132,0)</f>
        <v>0</v>
      </c>
      <c r="AN1132" s="90" t="n">
        <v>21</v>
      </c>
      <c r="AO1132" s="90" t="n">
        <f aca="false">H1132*0.217697412</f>
        <v>0</v>
      </c>
      <c r="AP1132" s="90" t="n">
        <f aca="false">H1132*(1-0.217697412)</f>
        <v>0</v>
      </c>
      <c r="AQ1132" s="89" t="s">
        <v>226</v>
      </c>
      <c r="AV1132" s="90" t="n">
        <f aca="false">AW1132+AX1132</f>
        <v>0</v>
      </c>
      <c r="AW1132" s="90" t="n">
        <f aca="false">G1132*AO1132</f>
        <v>0</v>
      </c>
      <c r="AX1132" s="90" t="n">
        <f aca="false">G1132*AP1132</f>
        <v>0</v>
      </c>
      <c r="AY1132" s="89" t="s">
        <v>690</v>
      </c>
      <c r="AZ1132" s="89" t="s">
        <v>2963</v>
      </c>
      <c r="BA1132" s="190" t="s">
        <v>2899</v>
      </c>
      <c r="BC1132" s="90" t="n">
        <f aca="false">AW1132+AX1132</f>
        <v>0</v>
      </c>
      <c r="BD1132" s="90" t="n">
        <f aca="false">H1132/(100-BE1132)*100</f>
        <v>0</v>
      </c>
      <c r="BE1132" s="90" t="n">
        <v>0</v>
      </c>
      <c r="BF1132" s="90" t="n">
        <f aca="false">O1132</f>
        <v>0.0071655</v>
      </c>
      <c r="BH1132" s="90" t="n">
        <f aca="false">G1132*AO1132</f>
        <v>0</v>
      </c>
      <c r="BI1132" s="90" t="n">
        <f aca="false">G1132*AP1132</f>
        <v>0</v>
      </c>
      <c r="BJ1132" s="90" t="n">
        <f aca="false">G1132*H1132</f>
        <v>0</v>
      </c>
      <c r="BK1132" s="90"/>
      <c r="BL1132" s="90" t="n">
        <v>767</v>
      </c>
      <c r="BW1132" s="90" t="str">
        <f aca="false">I1132</f>
        <v>21</v>
      </c>
      <c r="BX1132" s="11" t="s">
        <v>2988</v>
      </c>
    </row>
    <row r="1133" customFormat="false" ht="35.5" hidden="false" customHeight="true" outlineLevel="0" collapsed="false">
      <c r="A1133" s="214" t="s">
        <v>2989</v>
      </c>
      <c r="B1133" s="214" t="s">
        <v>127</v>
      </c>
      <c r="C1133" s="214" t="s">
        <v>2990</v>
      </c>
      <c r="D1133" s="215" t="s">
        <v>2991</v>
      </c>
      <c r="E1133" s="215"/>
      <c r="F1133" s="214" t="s">
        <v>1297</v>
      </c>
      <c r="G1133" s="216" t="n">
        <v>154.775</v>
      </c>
      <c r="H1133" s="217"/>
      <c r="I1133" s="218" t="s">
        <v>203</v>
      </c>
      <c r="J1133" s="217" t="n">
        <f aca="false">G1133*AO1133</f>
        <v>0</v>
      </c>
      <c r="K1133" s="217" t="n">
        <f aca="false">G1133*AP1133</f>
        <v>0</v>
      </c>
      <c r="L1133" s="217" t="n">
        <f aca="false">G1133*H1133</f>
        <v>0</v>
      </c>
      <c r="M1133" s="217" t="n">
        <f aca="false">L1133*(1+BW1133/100)</f>
        <v>0</v>
      </c>
      <c r="N1133" s="217" t="n">
        <v>0.001</v>
      </c>
      <c r="O1133" s="217" t="n">
        <f aca="false">G1133*N1133</f>
        <v>0.154775</v>
      </c>
      <c r="P1133" s="218" t="s">
        <v>204</v>
      </c>
      <c r="Z1133" s="90" t="n">
        <f aca="false">IF(AQ1133="5",BJ1133,0)</f>
        <v>0</v>
      </c>
      <c r="AB1133" s="90" t="n">
        <f aca="false">IF(AQ1133="1",BH1133,0)</f>
        <v>0</v>
      </c>
      <c r="AC1133" s="90" t="n">
        <f aca="false">IF(AQ1133="1",BI1133,0)</f>
        <v>0</v>
      </c>
      <c r="AD1133" s="90" t="n">
        <f aca="false">IF(AQ1133="7",BH1133,0)</f>
        <v>0</v>
      </c>
      <c r="AE1133" s="90" t="n">
        <f aca="false">IF(AQ1133="7",BI1133,0)</f>
        <v>0</v>
      </c>
      <c r="AF1133" s="90" t="n">
        <f aca="false">IF(AQ1133="2",BH1133,0)</f>
        <v>0</v>
      </c>
      <c r="AG1133" s="90" t="n">
        <f aca="false">IF(AQ1133="2",BI1133,0)</f>
        <v>0</v>
      </c>
      <c r="AH1133" s="90" t="n">
        <f aca="false">IF(AQ1133="0",BJ1133,0)</f>
        <v>0</v>
      </c>
      <c r="AI1133" s="190" t="s">
        <v>127</v>
      </c>
      <c r="AJ1133" s="219" t="n">
        <f aca="false">IF(AN1133=0,L1133,0)</f>
        <v>0</v>
      </c>
      <c r="AK1133" s="219" t="n">
        <f aca="false">IF(AN1133=12,L1133,0)</f>
        <v>0</v>
      </c>
      <c r="AL1133" s="219" t="n">
        <f aca="false">IF(AN1133=21,L1133,0)</f>
        <v>0</v>
      </c>
      <c r="AN1133" s="90" t="n">
        <v>21</v>
      </c>
      <c r="AO1133" s="90" t="n">
        <f aca="false">H1133*1</f>
        <v>0</v>
      </c>
      <c r="AP1133" s="90" t="n">
        <f aca="false">H1133*(1-1)</f>
        <v>0</v>
      </c>
      <c r="AQ1133" s="220" t="s">
        <v>226</v>
      </c>
      <c r="AV1133" s="90" t="n">
        <f aca="false">AW1133+AX1133</f>
        <v>0</v>
      </c>
      <c r="AW1133" s="90" t="n">
        <f aca="false">G1133*AO1133</f>
        <v>0</v>
      </c>
      <c r="AX1133" s="90" t="n">
        <f aca="false">G1133*AP1133</f>
        <v>0</v>
      </c>
      <c r="AY1133" s="89" t="s">
        <v>690</v>
      </c>
      <c r="AZ1133" s="89" t="s">
        <v>2963</v>
      </c>
      <c r="BA1133" s="190" t="s">
        <v>2899</v>
      </c>
      <c r="BC1133" s="90" t="n">
        <f aca="false">AW1133+AX1133</f>
        <v>0</v>
      </c>
      <c r="BD1133" s="90" t="n">
        <f aca="false">H1133/(100-BE1133)*100</f>
        <v>0</v>
      </c>
      <c r="BE1133" s="90" t="n">
        <v>0</v>
      </c>
      <c r="BF1133" s="90" t="n">
        <f aca="false">O1133</f>
        <v>0.154775</v>
      </c>
      <c r="BH1133" s="219" t="n">
        <f aca="false">G1133*AO1133</f>
        <v>0</v>
      </c>
      <c r="BI1133" s="219" t="n">
        <f aca="false">G1133*AP1133</f>
        <v>0</v>
      </c>
      <c r="BJ1133" s="219" t="n">
        <f aca="false">G1133*H1133</f>
        <v>0</v>
      </c>
      <c r="BK1133" s="219"/>
      <c r="BL1133" s="90" t="n">
        <v>767</v>
      </c>
      <c r="BW1133" s="90" t="str">
        <f aca="false">I1133</f>
        <v>21</v>
      </c>
      <c r="BX1133" s="221" t="s">
        <v>2991</v>
      </c>
    </row>
    <row r="1134" customFormat="false" ht="23.85" hidden="false" customHeight="true" outlineLevel="0" collapsed="false">
      <c r="A1134" s="209" t="s">
        <v>2992</v>
      </c>
      <c r="B1134" s="209" t="s">
        <v>127</v>
      </c>
      <c r="C1134" s="209" t="s">
        <v>2993</v>
      </c>
      <c r="D1134" s="210" t="s">
        <v>2994</v>
      </c>
      <c r="E1134" s="210"/>
      <c r="F1134" s="209" t="s">
        <v>255</v>
      </c>
      <c r="G1134" s="211" t="n">
        <v>200</v>
      </c>
      <c r="H1134" s="212"/>
      <c r="I1134" s="213" t="s">
        <v>203</v>
      </c>
      <c r="J1134" s="212" t="n">
        <f aca="false">G1134*AO1134</f>
        <v>0</v>
      </c>
      <c r="K1134" s="212" t="n">
        <f aca="false">G1134*AP1134</f>
        <v>0</v>
      </c>
      <c r="L1134" s="212" t="n">
        <f aca="false">G1134*H1134</f>
        <v>0</v>
      </c>
      <c r="M1134" s="212" t="n">
        <f aca="false">L1134*(1+BW1134/100)</f>
        <v>0</v>
      </c>
      <c r="N1134" s="212" t="n">
        <v>5E-005</v>
      </c>
      <c r="O1134" s="212" t="n">
        <f aca="false">G1134*N1134</f>
        <v>0.01</v>
      </c>
      <c r="P1134" s="213" t="s">
        <v>204</v>
      </c>
      <c r="Z1134" s="90" t="n">
        <f aca="false">IF(AQ1134="5",BJ1134,0)</f>
        <v>0</v>
      </c>
      <c r="AB1134" s="90" t="n">
        <f aca="false">IF(AQ1134="1",BH1134,0)</f>
        <v>0</v>
      </c>
      <c r="AC1134" s="90" t="n">
        <f aca="false">IF(AQ1134="1",BI1134,0)</f>
        <v>0</v>
      </c>
      <c r="AD1134" s="90" t="n">
        <f aca="false">IF(AQ1134="7",BH1134,0)</f>
        <v>0</v>
      </c>
      <c r="AE1134" s="90" t="n">
        <f aca="false">IF(AQ1134="7",BI1134,0)</f>
        <v>0</v>
      </c>
      <c r="AF1134" s="90" t="n">
        <f aca="false">IF(AQ1134="2",BH1134,0)</f>
        <v>0</v>
      </c>
      <c r="AG1134" s="90" t="n">
        <f aca="false">IF(AQ1134="2",BI1134,0)</f>
        <v>0</v>
      </c>
      <c r="AH1134" s="90" t="n">
        <f aca="false">IF(AQ1134="0",BJ1134,0)</f>
        <v>0</v>
      </c>
      <c r="AI1134" s="190" t="s">
        <v>127</v>
      </c>
      <c r="AJ1134" s="90" t="n">
        <f aca="false">IF(AN1134=0,L1134,0)</f>
        <v>0</v>
      </c>
      <c r="AK1134" s="90" t="n">
        <f aca="false">IF(AN1134=12,L1134,0)</f>
        <v>0</v>
      </c>
      <c r="AL1134" s="90" t="n">
        <f aca="false">IF(AN1134=21,L1134,0)</f>
        <v>0</v>
      </c>
      <c r="AN1134" s="90" t="n">
        <v>21</v>
      </c>
      <c r="AO1134" s="90" t="n">
        <f aca="false">H1134*0.205619022</f>
        <v>0</v>
      </c>
      <c r="AP1134" s="90" t="n">
        <f aca="false">H1134*(1-0.205619022)</f>
        <v>0</v>
      </c>
      <c r="AQ1134" s="89" t="s">
        <v>226</v>
      </c>
      <c r="AV1134" s="90" t="n">
        <f aca="false">AW1134+AX1134</f>
        <v>0</v>
      </c>
      <c r="AW1134" s="90" t="n">
        <f aca="false">G1134*AO1134</f>
        <v>0</v>
      </c>
      <c r="AX1134" s="90" t="n">
        <f aca="false">G1134*AP1134</f>
        <v>0</v>
      </c>
      <c r="AY1134" s="89" t="s">
        <v>690</v>
      </c>
      <c r="AZ1134" s="89" t="s">
        <v>2963</v>
      </c>
      <c r="BA1134" s="190" t="s">
        <v>2899</v>
      </c>
      <c r="BC1134" s="90" t="n">
        <f aca="false">AW1134+AX1134</f>
        <v>0</v>
      </c>
      <c r="BD1134" s="90" t="n">
        <f aca="false">H1134/(100-BE1134)*100</f>
        <v>0</v>
      </c>
      <c r="BE1134" s="90" t="n">
        <v>0</v>
      </c>
      <c r="BF1134" s="90" t="n">
        <f aca="false">O1134</f>
        <v>0.01</v>
      </c>
      <c r="BH1134" s="90" t="n">
        <f aca="false">G1134*AO1134</f>
        <v>0</v>
      </c>
      <c r="BI1134" s="90" t="n">
        <f aca="false">G1134*AP1134</f>
        <v>0</v>
      </c>
      <c r="BJ1134" s="90" t="n">
        <f aca="false">G1134*H1134</f>
        <v>0</v>
      </c>
      <c r="BK1134" s="90"/>
      <c r="BL1134" s="90" t="n">
        <v>767</v>
      </c>
      <c r="BW1134" s="90" t="str">
        <f aca="false">I1134</f>
        <v>21</v>
      </c>
      <c r="BX1134" s="11" t="s">
        <v>2994</v>
      </c>
    </row>
    <row r="1135" customFormat="false" ht="23.85" hidden="false" customHeight="true" outlineLevel="0" collapsed="false">
      <c r="A1135" s="214" t="s">
        <v>2995</v>
      </c>
      <c r="B1135" s="214" t="s">
        <v>127</v>
      </c>
      <c r="C1135" s="214" t="s">
        <v>2996</v>
      </c>
      <c r="D1135" s="215" t="s">
        <v>2997</v>
      </c>
      <c r="E1135" s="215"/>
      <c r="F1135" s="214" t="s">
        <v>255</v>
      </c>
      <c r="G1135" s="216" t="n">
        <v>220</v>
      </c>
      <c r="H1135" s="217"/>
      <c r="I1135" s="218" t="s">
        <v>203</v>
      </c>
      <c r="J1135" s="217" t="n">
        <f aca="false">G1135*AO1135</f>
        <v>0</v>
      </c>
      <c r="K1135" s="217" t="n">
        <f aca="false">G1135*AP1135</f>
        <v>0</v>
      </c>
      <c r="L1135" s="217" t="n">
        <f aca="false">G1135*H1135</f>
        <v>0</v>
      </c>
      <c r="M1135" s="217" t="n">
        <f aca="false">L1135*(1+BW1135/100)</f>
        <v>0</v>
      </c>
      <c r="N1135" s="217" t="n">
        <v>0.0002</v>
      </c>
      <c r="O1135" s="217" t="n">
        <f aca="false">G1135*N1135</f>
        <v>0.044</v>
      </c>
      <c r="P1135" s="218" t="s">
        <v>204</v>
      </c>
      <c r="Z1135" s="90" t="n">
        <f aca="false">IF(AQ1135="5",BJ1135,0)</f>
        <v>0</v>
      </c>
      <c r="AB1135" s="90" t="n">
        <f aca="false">IF(AQ1135="1",BH1135,0)</f>
        <v>0</v>
      </c>
      <c r="AC1135" s="90" t="n">
        <f aca="false">IF(AQ1135="1",BI1135,0)</f>
        <v>0</v>
      </c>
      <c r="AD1135" s="90" t="n">
        <f aca="false">IF(AQ1135="7",BH1135,0)</f>
        <v>0</v>
      </c>
      <c r="AE1135" s="90" t="n">
        <f aca="false">IF(AQ1135="7",BI1135,0)</f>
        <v>0</v>
      </c>
      <c r="AF1135" s="90" t="n">
        <f aca="false">IF(AQ1135="2",BH1135,0)</f>
        <v>0</v>
      </c>
      <c r="AG1135" s="90" t="n">
        <f aca="false">IF(AQ1135="2",BI1135,0)</f>
        <v>0</v>
      </c>
      <c r="AH1135" s="90" t="n">
        <f aca="false">IF(AQ1135="0",BJ1135,0)</f>
        <v>0</v>
      </c>
      <c r="AI1135" s="190" t="s">
        <v>127</v>
      </c>
      <c r="AJ1135" s="219" t="n">
        <f aca="false">IF(AN1135=0,L1135,0)</f>
        <v>0</v>
      </c>
      <c r="AK1135" s="219" t="n">
        <f aca="false">IF(AN1135=12,L1135,0)</f>
        <v>0</v>
      </c>
      <c r="AL1135" s="219" t="n">
        <f aca="false">IF(AN1135=21,L1135,0)</f>
        <v>0</v>
      </c>
      <c r="AN1135" s="90" t="n">
        <v>21</v>
      </c>
      <c r="AO1135" s="90" t="n">
        <f aca="false">H1135*1</f>
        <v>0</v>
      </c>
      <c r="AP1135" s="90" t="n">
        <f aca="false">H1135*(1-1)</f>
        <v>0</v>
      </c>
      <c r="AQ1135" s="220" t="s">
        <v>226</v>
      </c>
      <c r="AV1135" s="90" t="n">
        <f aca="false">AW1135+AX1135</f>
        <v>0</v>
      </c>
      <c r="AW1135" s="90" t="n">
        <f aca="false">G1135*AO1135</f>
        <v>0</v>
      </c>
      <c r="AX1135" s="90" t="n">
        <f aca="false">G1135*AP1135</f>
        <v>0</v>
      </c>
      <c r="AY1135" s="89" t="s">
        <v>690</v>
      </c>
      <c r="AZ1135" s="89" t="s">
        <v>2963</v>
      </c>
      <c r="BA1135" s="190" t="s">
        <v>2899</v>
      </c>
      <c r="BC1135" s="90" t="n">
        <f aca="false">AW1135+AX1135</f>
        <v>0</v>
      </c>
      <c r="BD1135" s="90" t="n">
        <f aca="false">H1135/(100-BE1135)*100</f>
        <v>0</v>
      </c>
      <c r="BE1135" s="90" t="n">
        <v>0</v>
      </c>
      <c r="BF1135" s="90" t="n">
        <f aca="false">O1135</f>
        <v>0.044</v>
      </c>
      <c r="BH1135" s="219" t="n">
        <f aca="false">G1135*AO1135</f>
        <v>0</v>
      </c>
      <c r="BI1135" s="219" t="n">
        <f aca="false">G1135*AP1135</f>
        <v>0</v>
      </c>
      <c r="BJ1135" s="219" t="n">
        <f aca="false">G1135*H1135</f>
        <v>0</v>
      </c>
      <c r="BK1135" s="219"/>
      <c r="BL1135" s="90" t="n">
        <v>767</v>
      </c>
      <c r="BW1135" s="90" t="str">
        <f aca="false">I1135</f>
        <v>21</v>
      </c>
      <c r="BX1135" s="221" t="s">
        <v>2997</v>
      </c>
    </row>
    <row r="1136" customFormat="false" ht="15" hidden="false" customHeight="true" outlineLevel="0" collapsed="false">
      <c r="A1136" s="214" t="s">
        <v>2998</v>
      </c>
      <c r="B1136" s="214" t="s">
        <v>127</v>
      </c>
      <c r="C1136" s="214" t="s">
        <v>2999</v>
      </c>
      <c r="D1136" s="215" t="s">
        <v>3000</v>
      </c>
      <c r="E1136" s="215"/>
      <c r="F1136" s="214" t="s">
        <v>1297</v>
      </c>
      <c r="G1136" s="216" t="n">
        <v>20.363</v>
      </c>
      <c r="H1136" s="217"/>
      <c r="I1136" s="218" t="s">
        <v>203</v>
      </c>
      <c r="J1136" s="217" t="n">
        <f aca="false">G1136*AO1136</f>
        <v>0</v>
      </c>
      <c r="K1136" s="217" t="n">
        <f aca="false">G1136*AP1136</f>
        <v>0</v>
      </c>
      <c r="L1136" s="217" t="n">
        <f aca="false">G1136*H1136</f>
        <v>0</v>
      </c>
      <c r="M1136" s="217" t="n">
        <f aca="false">L1136*(1+BW1136/100)</f>
        <v>0</v>
      </c>
      <c r="N1136" s="217" t="n">
        <v>0.001</v>
      </c>
      <c r="O1136" s="217" t="n">
        <f aca="false">G1136*N1136</f>
        <v>0.020363</v>
      </c>
      <c r="P1136" s="218" t="s">
        <v>204</v>
      </c>
      <c r="Z1136" s="90" t="n">
        <f aca="false">IF(AQ1136="5",BJ1136,0)</f>
        <v>0</v>
      </c>
      <c r="AB1136" s="90" t="n">
        <f aca="false">IF(AQ1136="1",BH1136,0)</f>
        <v>0</v>
      </c>
      <c r="AC1136" s="90" t="n">
        <f aca="false">IF(AQ1136="1",BI1136,0)</f>
        <v>0</v>
      </c>
      <c r="AD1136" s="90" t="n">
        <f aca="false">IF(AQ1136="7",BH1136,0)</f>
        <v>0</v>
      </c>
      <c r="AE1136" s="90" t="n">
        <f aca="false">IF(AQ1136="7",BI1136,0)</f>
        <v>0</v>
      </c>
      <c r="AF1136" s="90" t="n">
        <f aca="false">IF(AQ1136="2",BH1136,0)</f>
        <v>0</v>
      </c>
      <c r="AG1136" s="90" t="n">
        <f aca="false">IF(AQ1136="2",BI1136,0)</f>
        <v>0</v>
      </c>
      <c r="AH1136" s="90" t="n">
        <f aca="false">IF(AQ1136="0",BJ1136,0)</f>
        <v>0</v>
      </c>
      <c r="AI1136" s="190" t="s">
        <v>127</v>
      </c>
      <c r="AJ1136" s="219" t="n">
        <f aca="false">IF(AN1136=0,L1136,0)</f>
        <v>0</v>
      </c>
      <c r="AK1136" s="219" t="n">
        <f aca="false">IF(AN1136=12,L1136,0)</f>
        <v>0</v>
      </c>
      <c r="AL1136" s="219" t="n">
        <f aca="false">IF(AN1136=21,L1136,0)</f>
        <v>0</v>
      </c>
      <c r="AN1136" s="90" t="n">
        <v>21</v>
      </c>
      <c r="AO1136" s="90" t="n">
        <f aca="false">H1136*1</f>
        <v>0</v>
      </c>
      <c r="AP1136" s="90" t="n">
        <f aca="false">H1136*(1-1)</f>
        <v>0</v>
      </c>
      <c r="AQ1136" s="220" t="s">
        <v>226</v>
      </c>
      <c r="AV1136" s="90" t="n">
        <f aca="false">AW1136+AX1136</f>
        <v>0</v>
      </c>
      <c r="AW1136" s="90" t="n">
        <f aca="false">G1136*AO1136</f>
        <v>0</v>
      </c>
      <c r="AX1136" s="90" t="n">
        <f aca="false">G1136*AP1136</f>
        <v>0</v>
      </c>
      <c r="AY1136" s="89" t="s">
        <v>690</v>
      </c>
      <c r="AZ1136" s="89" t="s">
        <v>2963</v>
      </c>
      <c r="BA1136" s="190" t="s">
        <v>2899</v>
      </c>
      <c r="BC1136" s="90" t="n">
        <f aca="false">AW1136+AX1136</f>
        <v>0</v>
      </c>
      <c r="BD1136" s="90" t="n">
        <f aca="false">H1136/(100-BE1136)*100</f>
        <v>0</v>
      </c>
      <c r="BE1136" s="90" t="n">
        <v>0</v>
      </c>
      <c r="BF1136" s="90" t="n">
        <f aca="false">O1136</f>
        <v>0.020363</v>
      </c>
      <c r="BH1136" s="219" t="n">
        <f aca="false">G1136*AO1136</f>
        <v>0</v>
      </c>
      <c r="BI1136" s="219" t="n">
        <f aca="false">G1136*AP1136</f>
        <v>0</v>
      </c>
      <c r="BJ1136" s="219" t="n">
        <f aca="false">G1136*H1136</f>
        <v>0</v>
      </c>
      <c r="BK1136" s="219"/>
      <c r="BL1136" s="90" t="n">
        <v>767</v>
      </c>
      <c r="BW1136" s="90" t="str">
        <f aca="false">I1136</f>
        <v>21</v>
      </c>
      <c r="BX1136" s="221" t="s">
        <v>3000</v>
      </c>
    </row>
    <row r="1137" customFormat="false" ht="24.05" hidden="false" customHeight="true" outlineLevel="0" collapsed="false">
      <c r="A1137" s="209" t="s">
        <v>3001</v>
      </c>
      <c r="B1137" s="209" t="s">
        <v>127</v>
      </c>
      <c r="C1137" s="209" t="s">
        <v>2961</v>
      </c>
      <c r="D1137" s="210" t="s">
        <v>3002</v>
      </c>
      <c r="E1137" s="210"/>
      <c r="F1137" s="209" t="s">
        <v>313</v>
      </c>
      <c r="G1137" s="211" t="n">
        <v>40</v>
      </c>
      <c r="H1137" s="212"/>
      <c r="I1137" s="213" t="s">
        <v>203</v>
      </c>
      <c r="J1137" s="212" t="n">
        <f aca="false">G1137*AO1137</f>
        <v>0</v>
      </c>
      <c r="K1137" s="212" t="n">
        <f aca="false">G1137*AP1137</f>
        <v>0</v>
      </c>
      <c r="L1137" s="212" t="n">
        <f aca="false">G1137*H1137</f>
        <v>0</v>
      </c>
      <c r="M1137" s="212" t="n">
        <f aca="false">L1137*(1+BW1137/100)</f>
        <v>0</v>
      </c>
      <c r="N1137" s="212" t="n">
        <v>0</v>
      </c>
      <c r="O1137" s="212" t="n">
        <f aca="false">G1137*N1137</f>
        <v>0</v>
      </c>
      <c r="P1137" s="213" t="s">
        <v>204</v>
      </c>
      <c r="Z1137" s="90" t="n">
        <f aca="false">IF(AQ1137="5",BJ1137,0)</f>
        <v>0</v>
      </c>
      <c r="AB1137" s="90" t="n">
        <f aca="false">IF(AQ1137="1",BH1137,0)</f>
        <v>0</v>
      </c>
      <c r="AC1137" s="90" t="n">
        <f aca="false">IF(AQ1137="1",BI1137,0)</f>
        <v>0</v>
      </c>
      <c r="AD1137" s="90" t="n">
        <f aca="false">IF(AQ1137="7",BH1137,0)</f>
        <v>0</v>
      </c>
      <c r="AE1137" s="90" t="n">
        <f aca="false">IF(AQ1137="7",BI1137,0)</f>
        <v>0</v>
      </c>
      <c r="AF1137" s="90" t="n">
        <f aca="false">IF(AQ1137="2",BH1137,0)</f>
        <v>0</v>
      </c>
      <c r="AG1137" s="90" t="n">
        <f aca="false">IF(AQ1137="2",BI1137,0)</f>
        <v>0</v>
      </c>
      <c r="AH1137" s="90" t="n">
        <f aca="false">IF(AQ1137="0",BJ1137,0)</f>
        <v>0</v>
      </c>
      <c r="AI1137" s="190" t="s">
        <v>127</v>
      </c>
      <c r="AJ1137" s="90" t="n">
        <f aca="false">IF(AN1137=0,L1137,0)</f>
        <v>0</v>
      </c>
      <c r="AK1137" s="90" t="n">
        <f aca="false">IF(AN1137=12,L1137,0)</f>
        <v>0</v>
      </c>
      <c r="AL1137" s="90" t="n">
        <f aca="false">IF(AN1137=21,L1137,0)</f>
        <v>0</v>
      </c>
      <c r="AN1137" s="90" t="n">
        <v>21</v>
      </c>
      <c r="AO1137" s="90" t="n">
        <f aca="false">H1137*0</f>
        <v>0</v>
      </c>
      <c r="AP1137" s="90" t="n">
        <f aca="false">H1137*(1-0)</f>
        <v>0</v>
      </c>
      <c r="AQ1137" s="89" t="s">
        <v>226</v>
      </c>
      <c r="AV1137" s="90" t="n">
        <f aca="false">AW1137+AX1137</f>
        <v>0</v>
      </c>
      <c r="AW1137" s="90" t="n">
        <f aca="false">G1137*AO1137</f>
        <v>0</v>
      </c>
      <c r="AX1137" s="90" t="n">
        <f aca="false">G1137*AP1137</f>
        <v>0</v>
      </c>
      <c r="AY1137" s="89" t="s">
        <v>690</v>
      </c>
      <c r="AZ1137" s="89" t="s">
        <v>2963</v>
      </c>
      <c r="BA1137" s="190" t="s">
        <v>2899</v>
      </c>
      <c r="BC1137" s="90" t="n">
        <f aca="false">AW1137+AX1137</f>
        <v>0</v>
      </c>
      <c r="BD1137" s="90" t="n">
        <f aca="false">H1137/(100-BE1137)*100</f>
        <v>0</v>
      </c>
      <c r="BE1137" s="90" t="n">
        <v>0</v>
      </c>
      <c r="BF1137" s="90" t="n">
        <f aca="false">O1137</f>
        <v>0</v>
      </c>
      <c r="BH1137" s="90" t="n">
        <f aca="false">G1137*AO1137</f>
        <v>0</v>
      </c>
      <c r="BI1137" s="90" t="n">
        <f aca="false">G1137*AP1137</f>
        <v>0</v>
      </c>
      <c r="BJ1137" s="90" t="n">
        <f aca="false">G1137*H1137</f>
        <v>0</v>
      </c>
      <c r="BK1137" s="90"/>
      <c r="BL1137" s="90" t="n">
        <v>767</v>
      </c>
      <c r="BW1137" s="90" t="str">
        <f aca="false">I1137</f>
        <v>21</v>
      </c>
      <c r="BX1137" s="11" t="s">
        <v>3002</v>
      </c>
    </row>
    <row r="1138" customFormat="false" ht="24.05" hidden="false" customHeight="true" outlineLevel="0" collapsed="false">
      <c r="A1138" s="214" t="s">
        <v>3003</v>
      </c>
      <c r="B1138" s="214" t="s">
        <v>127</v>
      </c>
      <c r="C1138" s="214" t="s">
        <v>2968</v>
      </c>
      <c r="D1138" s="215" t="s">
        <v>3004</v>
      </c>
      <c r="E1138" s="215"/>
      <c r="F1138" s="214" t="s">
        <v>255</v>
      </c>
      <c r="G1138" s="216" t="n">
        <v>81.2</v>
      </c>
      <c r="H1138" s="217"/>
      <c r="I1138" s="218" t="s">
        <v>203</v>
      </c>
      <c r="J1138" s="217" t="n">
        <f aca="false">G1138*AO1138</f>
        <v>0</v>
      </c>
      <c r="K1138" s="217" t="n">
        <f aca="false">G1138*AP1138</f>
        <v>0</v>
      </c>
      <c r="L1138" s="217" t="n">
        <f aca="false">G1138*H1138</f>
        <v>0</v>
      </c>
      <c r="M1138" s="217" t="n">
        <f aca="false">L1138*(1+BW1138/100)</f>
        <v>0</v>
      </c>
      <c r="N1138" s="217" t="n">
        <v>0.0071</v>
      </c>
      <c r="O1138" s="217" t="n">
        <f aca="false">G1138*N1138</f>
        <v>0.57652</v>
      </c>
      <c r="P1138" s="218" t="s">
        <v>204</v>
      </c>
      <c r="Z1138" s="90" t="n">
        <f aca="false">IF(AQ1138="5",BJ1138,0)</f>
        <v>0</v>
      </c>
      <c r="AB1138" s="90" t="n">
        <f aca="false">IF(AQ1138="1",BH1138,0)</f>
        <v>0</v>
      </c>
      <c r="AC1138" s="90" t="n">
        <f aca="false">IF(AQ1138="1",BI1138,0)</f>
        <v>0</v>
      </c>
      <c r="AD1138" s="90" t="n">
        <f aca="false">IF(AQ1138="7",BH1138,0)</f>
        <v>0</v>
      </c>
      <c r="AE1138" s="90" t="n">
        <f aca="false">IF(AQ1138="7",BI1138,0)</f>
        <v>0</v>
      </c>
      <c r="AF1138" s="90" t="n">
        <f aca="false">IF(AQ1138="2",BH1138,0)</f>
        <v>0</v>
      </c>
      <c r="AG1138" s="90" t="n">
        <f aca="false">IF(AQ1138="2",BI1138,0)</f>
        <v>0</v>
      </c>
      <c r="AH1138" s="90" t="n">
        <f aca="false">IF(AQ1138="0",BJ1138,0)</f>
        <v>0</v>
      </c>
      <c r="AI1138" s="190" t="s">
        <v>127</v>
      </c>
      <c r="AJ1138" s="219" t="n">
        <f aca="false">IF(AN1138=0,L1138,0)</f>
        <v>0</v>
      </c>
      <c r="AK1138" s="219" t="n">
        <f aca="false">IF(AN1138=12,L1138,0)</f>
        <v>0</v>
      </c>
      <c r="AL1138" s="219" t="n">
        <f aca="false">IF(AN1138=21,L1138,0)</f>
        <v>0</v>
      </c>
      <c r="AN1138" s="90" t="n">
        <v>21</v>
      </c>
      <c r="AO1138" s="90" t="n">
        <f aca="false">H1138*1</f>
        <v>0</v>
      </c>
      <c r="AP1138" s="90" t="n">
        <f aca="false">H1138*(1-1)</f>
        <v>0</v>
      </c>
      <c r="AQ1138" s="220" t="s">
        <v>226</v>
      </c>
      <c r="AV1138" s="90" t="n">
        <f aca="false">AW1138+AX1138</f>
        <v>0</v>
      </c>
      <c r="AW1138" s="90" t="n">
        <f aca="false">G1138*AO1138</f>
        <v>0</v>
      </c>
      <c r="AX1138" s="90" t="n">
        <f aca="false">G1138*AP1138</f>
        <v>0</v>
      </c>
      <c r="AY1138" s="89" t="s">
        <v>690</v>
      </c>
      <c r="AZ1138" s="89" t="s">
        <v>2963</v>
      </c>
      <c r="BA1138" s="190" t="s">
        <v>2899</v>
      </c>
      <c r="BC1138" s="90" t="n">
        <f aca="false">AW1138+AX1138</f>
        <v>0</v>
      </c>
      <c r="BD1138" s="90" t="n">
        <f aca="false">H1138/(100-BE1138)*100</f>
        <v>0</v>
      </c>
      <c r="BE1138" s="90" t="n">
        <v>0</v>
      </c>
      <c r="BF1138" s="90" t="n">
        <f aca="false">O1138</f>
        <v>0.57652</v>
      </c>
      <c r="BH1138" s="219" t="n">
        <f aca="false">G1138*AO1138</f>
        <v>0</v>
      </c>
      <c r="BI1138" s="219" t="n">
        <f aca="false">G1138*AP1138</f>
        <v>0</v>
      </c>
      <c r="BJ1138" s="219" t="n">
        <f aca="false">G1138*H1138</f>
        <v>0</v>
      </c>
      <c r="BK1138" s="219"/>
      <c r="BL1138" s="90" t="n">
        <v>767</v>
      </c>
      <c r="BW1138" s="90" t="str">
        <f aca="false">I1138</f>
        <v>21</v>
      </c>
      <c r="BX1138" s="221" t="s">
        <v>3004</v>
      </c>
    </row>
    <row r="1139" customFormat="false" ht="24.05" hidden="false" customHeight="true" outlineLevel="0" collapsed="false">
      <c r="A1139" s="209" t="s">
        <v>3005</v>
      </c>
      <c r="B1139" s="209" t="s">
        <v>127</v>
      </c>
      <c r="C1139" s="209" t="s">
        <v>2971</v>
      </c>
      <c r="D1139" s="210" t="s">
        <v>3006</v>
      </c>
      <c r="E1139" s="210"/>
      <c r="F1139" s="209" t="s">
        <v>313</v>
      </c>
      <c r="G1139" s="211" t="n">
        <v>24</v>
      </c>
      <c r="H1139" s="212"/>
      <c r="I1139" s="213" t="s">
        <v>203</v>
      </c>
      <c r="J1139" s="212" t="n">
        <f aca="false">G1139*AO1139</f>
        <v>0</v>
      </c>
      <c r="K1139" s="212" t="n">
        <f aca="false">G1139*AP1139</f>
        <v>0</v>
      </c>
      <c r="L1139" s="212" t="n">
        <f aca="false">G1139*H1139</f>
        <v>0</v>
      </c>
      <c r="M1139" s="212" t="n">
        <f aca="false">L1139*(1+BW1139/100)</f>
        <v>0</v>
      </c>
      <c r="N1139" s="212" t="n">
        <v>0</v>
      </c>
      <c r="O1139" s="212" t="n">
        <f aca="false">G1139*N1139</f>
        <v>0</v>
      </c>
      <c r="P1139" s="213" t="s">
        <v>204</v>
      </c>
      <c r="Z1139" s="90" t="n">
        <f aca="false">IF(AQ1139="5",BJ1139,0)</f>
        <v>0</v>
      </c>
      <c r="AB1139" s="90" t="n">
        <f aca="false">IF(AQ1139="1",BH1139,0)</f>
        <v>0</v>
      </c>
      <c r="AC1139" s="90" t="n">
        <f aca="false">IF(AQ1139="1",BI1139,0)</f>
        <v>0</v>
      </c>
      <c r="AD1139" s="90" t="n">
        <f aca="false">IF(AQ1139="7",BH1139,0)</f>
        <v>0</v>
      </c>
      <c r="AE1139" s="90" t="n">
        <f aca="false">IF(AQ1139="7",BI1139,0)</f>
        <v>0</v>
      </c>
      <c r="AF1139" s="90" t="n">
        <f aca="false">IF(AQ1139="2",BH1139,0)</f>
        <v>0</v>
      </c>
      <c r="AG1139" s="90" t="n">
        <f aca="false">IF(AQ1139="2",BI1139,0)</f>
        <v>0</v>
      </c>
      <c r="AH1139" s="90" t="n">
        <f aca="false">IF(AQ1139="0",BJ1139,0)</f>
        <v>0</v>
      </c>
      <c r="AI1139" s="190" t="s">
        <v>127</v>
      </c>
      <c r="AJ1139" s="90" t="n">
        <f aca="false">IF(AN1139=0,L1139,0)</f>
        <v>0</v>
      </c>
      <c r="AK1139" s="90" t="n">
        <f aca="false">IF(AN1139=12,L1139,0)</f>
        <v>0</v>
      </c>
      <c r="AL1139" s="90" t="n">
        <f aca="false">IF(AN1139=21,L1139,0)</f>
        <v>0</v>
      </c>
      <c r="AN1139" s="90" t="n">
        <v>21</v>
      </c>
      <c r="AO1139" s="90" t="n">
        <f aca="false">H1139*0</f>
        <v>0</v>
      </c>
      <c r="AP1139" s="90" t="n">
        <f aca="false">H1139*(1-0)</f>
        <v>0</v>
      </c>
      <c r="AQ1139" s="89" t="s">
        <v>226</v>
      </c>
      <c r="AV1139" s="90" t="n">
        <f aca="false">AW1139+AX1139</f>
        <v>0</v>
      </c>
      <c r="AW1139" s="90" t="n">
        <f aca="false">G1139*AO1139</f>
        <v>0</v>
      </c>
      <c r="AX1139" s="90" t="n">
        <f aca="false">G1139*AP1139</f>
        <v>0</v>
      </c>
      <c r="AY1139" s="89" t="s">
        <v>690</v>
      </c>
      <c r="AZ1139" s="89" t="s">
        <v>2963</v>
      </c>
      <c r="BA1139" s="190" t="s">
        <v>2899</v>
      </c>
      <c r="BC1139" s="90" t="n">
        <f aca="false">AW1139+AX1139</f>
        <v>0</v>
      </c>
      <c r="BD1139" s="90" t="n">
        <f aca="false">H1139/(100-BE1139)*100</f>
        <v>0</v>
      </c>
      <c r="BE1139" s="90" t="n">
        <v>0</v>
      </c>
      <c r="BF1139" s="90" t="n">
        <f aca="false">O1139</f>
        <v>0</v>
      </c>
      <c r="BH1139" s="90" t="n">
        <f aca="false">G1139*AO1139</f>
        <v>0</v>
      </c>
      <c r="BI1139" s="90" t="n">
        <f aca="false">G1139*AP1139</f>
        <v>0</v>
      </c>
      <c r="BJ1139" s="90" t="n">
        <f aca="false">G1139*H1139</f>
        <v>0</v>
      </c>
      <c r="BK1139" s="90"/>
      <c r="BL1139" s="90" t="n">
        <v>767</v>
      </c>
      <c r="BW1139" s="90" t="str">
        <f aca="false">I1139</f>
        <v>21</v>
      </c>
      <c r="BX1139" s="11" t="s">
        <v>3006</v>
      </c>
    </row>
    <row r="1140" customFormat="false" ht="24.05" hidden="false" customHeight="true" outlineLevel="0" collapsed="false">
      <c r="A1140" s="214" t="s">
        <v>3007</v>
      </c>
      <c r="B1140" s="214" t="s">
        <v>127</v>
      </c>
      <c r="C1140" s="214" t="s">
        <v>2974</v>
      </c>
      <c r="D1140" s="215" t="s">
        <v>3008</v>
      </c>
      <c r="E1140" s="215"/>
      <c r="F1140" s="214" t="s">
        <v>1297</v>
      </c>
      <c r="G1140" s="216" t="n">
        <v>87.984</v>
      </c>
      <c r="H1140" s="217"/>
      <c r="I1140" s="218" t="s">
        <v>203</v>
      </c>
      <c r="J1140" s="217" t="n">
        <f aca="false">G1140*AO1140</f>
        <v>0</v>
      </c>
      <c r="K1140" s="217" t="n">
        <f aca="false">G1140*AP1140</f>
        <v>0</v>
      </c>
      <c r="L1140" s="217" t="n">
        <f aca="false">G1140*H1140</f>
        <v>0</v>
      </c>
      <c r="M1140" s="217" t="n">
        <f aca="false">L1140*(1+BW1140/100)</f>
        <v>0</v>
      </c>
      <c r="N1140" s="217" t="n">
        <v>0.001</v>
      </c>
      <c r="O1140" s="217" t="n">
        <f aca="false">G1140*N1140</f>
        <v>0.087984</v>
      </c>
      <c r="P1140" s="218" t="s">
        <v>204</v>
      </c>
      <c r="Z1140" s="90" t="n">
        <f aca="false">IF(AQ1140="5",BJ1140,0)</f>
        <v>0</v>
      </c>
      <c r="AB1140" s="90" t="n">
        <f aca="false">IF(AQ1140="1",BH1140,0)</f>
        <v>0</v>
      </c>
      <c r="AC1140" s="90" t="n">
        <f aca="false">IF(AQ1140="1",BI1140,0)</f>
        <v>0</v>
      </c>
      <c r="AD1140" s="90" t="n">
        <f aca="false">IF(AQ1140="7",BH1140,0)</f>
        <v>0</v>
      </c>
      <c r="AE1140" s="90" t="n">
        <f aca="false">IF(AQ1140="7",BI1140,0)</f>
        <v>0</v>
      </c>
      <c r="AF1140" s="90" t="n">
        <f aca="false">IF(AQ1140="2",BH1140,0)</f>
        <v>0</v>
      </c>
      <c r="AG1140" s="90" t="n">
        <f aca="false">IF(AQ1140="2",BI1140,0)</f>
        <v>0</v>
      </c>
      <c r="AH1140" s="90" t="n">
        <f aca="false">IF(AQ1140="0",BJ1140,0)</f>
        <v>0</v>
      </c>
      <c r="AI1140" s="190" t="s">
        <v>127</v>
      </c>
      <c r="AJ1140" s="219" t="n">
        <f aca="false">IF(AN1140=0,L1140,0)</f>
        <v>0</v>
      </c>
      <c r="AK1140" s="219" t="n">
        <f aca="false">IF(AN1140=12,L1140,0)</f>
        <v>0</v>
      </c>
      <c r="AL1140" s="219" t="n">
        <f aca="false">IF(AN1140=21,L1140,0)</f>
        <v>0</v>
      </c>
      <c r="AN1140" s="90" t="n">
        <v>21</v>
      </c>
      <c r="AO1140" s="90" t="n">
        <f aca="false">H1140*1</f>
        <v>0</v>
      </c>
      <c r="AP1140" s="90" t="n">
        <f aca="false">H1140*(1-1)</f>
        <v>0</v>
      </c>
      <c r="AQ1140" s="220" t="s">
        <v>226</v>
      </c>
      <c r="AV1140" s="90" t="n">
        <f aca="false">AW1140+AX1140</f>
        <v>0</v>
      </c>
      <c r="AW1140" s="90" t="n">
        <f aca="false">G1140*AO1140</f>
        <v>0</v>
      </c>
      <c r="AX1140" s="90" t="n">
        <f aca="false">G1140*AP1140</f>
        <v>0</v>
      </c>
      <c r="AY1140" s="89" t="s">
        <v>690</v>
      </c>
      <c r="AZ1140" s="89" t="s">
        <v>2963</v>
      </c>
      <c r="BA1140" s="190" t="s">
        <v>2899</v>
      </c>
      <c r="BC1140" s="90" t="n">
        <f aca="false">AW1140+AX1140</f>
        <v>0</v>
      </c>
      <c r="BD1140" s="90" t="n">
        <f aca="false">H1140/(100-BE1140)*100</f>
        <v>0</v>
      </c>
      <c r="BE1140" s="90" t="n">
        <v>0</v>
      </c>
      <c r="BF1140" s="90" t="n">
        <f aca="false">O1140</f>
        <v>0.087984</v>
      </c>
      <c r="BH1140" s="219" t="n">
        <f aca="false">G1140*AO1140</f>
        <v>0</v>
      </c>
      <c r="BI1140" s="219" t="n">
        <f aca="false">G1140*AP1140</f>
        <v>0</v>
      </c>
      <c r="BJ1140" s="219" t="n">
        <f aca="false">G1140*H1140</f>
        <v>0</v>
      </c>
      <c r="BK1140" s="219"/>
      <c r="BL1140" s="90" t="n">
        <v>767</v>
      </c>
      <c r="BW1140" s="90" t="str">
        <f aca="false">I1140</f>
        <v>21</v>
      </c>
      <c r="BX1140" s="221" t="s">
        <v>3008</v>
      </c>
    </row>
    <row r="1141" customFormat="false" ht="24.05" hidden="false" customHeight="true" outlineLevel="0" collapsed="false">
      <c r="A1141" s="209" t="s">
        <v>3009</v>
      </c>
      <c r="B1141" s="209" t="s">
        <v>127</v>
      </c>
      <c r="C1141" s="209" t="s">
        <v>2971</v>
      </c>
      <c r="D1141" s="210" t="s">
        <v>3010</v>
      </c>
      <c r="E1141" s="210"/>
      <c r="F1141" s="209" t="s">
        <v>313</v>
      </c>
      <c r="G1141" s="211" t="n">
        <v>59.5</v>
      </c>
      <c r="H1141" s="212"/>
      <c r="I1141" s="213" t="s">
        <v>203</v>
      </c>
      <c r="J1141" s="212" t="n">
        <f aca="false">G1141*AO1141</f>
        <v>0</v>
      </c>
      <c r="K1141" s="212" t="n">
        <f aca="false">G1141*AP1141</f>
        <v>0</v>
      </c>
      <c r="L1141" s="212" t="n">
        <f aca="false">G1141*H1141</f>
        <v>0</v>
      </c>
      <c r="M1141" s="212" t="n">
        <f aca="false">L1141*(1+BW1141/100)</f>
        <v>0</v>
      </c>
      <c r="N1141" s="212" t="n">
        <v>0</v>
      </c>
      <c r="O1141" s="212" t="n">
        <f aca="false">G1141*N1141</f>
        <v>0</v>
      </c>
      <c r="P1141" s="213" t="s">
        <v>204</v>
      </c>
      <c r="Z1141" s="90" t="n">
        <f aca="false">IF(AQ1141="5",BJ1141,0)</f>
        <v>0</v>
      </c>
      <c r="AB1141" s="90" t="n">
        <f aca="false">IF(AQ1141="1",BH1141,0)</f>
        <v>0</v>
      </c>
      <c r="AC1141" s="90" t="n">
        <f aca="false">IF(AQ1141="1",BI1141,0)</f>
        <v>0</v>
      </c>
      <c r="AD1141" s="90" t="n">
        <f aca="false">IF(AQ1141="7",BH1141,0)</f>
        <v>0</v>
      </c>
      <c r="AE1141" s="90" t="n">
        <f aca="false">IF(AQ1141="7",BI1141,0)</f>
        <v>0</v>
      </c>
      <c r="AF1141" s="90" t="n">
        <f aca="false">IF(AQ1141="2",BH1141,0)</f>
        <v>0</v>
      </c>
      <c r="AG1141" s="90" t="n">
        <f aca="false">IF(AQ1141="2",BI1141,0)</f>
        <v>0</v>
      </c>
      <c r="AH1141" s="90" t="n">
        <f aca="false">IF(AQ1141="0",BJ1141,0)</f>
        <v>0</v>
      </c>
      <c r="AI1141" s="190" t="s">
        <v>127</v>
      </c>
      <c r="AJ1141" s="90" t="n">
        <f aca="false">IF(AN1141=0,L1141,0)</f>
        <v>0</v>
      </c>
      <c r="AK1141" s="90" t="n">
        <f aca="false">IF(AN1141=12,L1141,0)</f>
        <v>0</v>
      </c>
      <c r="AL1141" s="90" t="n">
        <f aca="false">IF(AN1141=21,L1141,0)</f>
        <v>0</v>
      </c>
      <c r="AN1141" s="90" t="n">
        <v>21</v>
      </c>
      <c r="AO1141" s="90" t="n">
        <f aca="false">H1141*0</f>
        <v>0</v>
      </c>
      <c r="AP1141" s="90" t="n">
        <f aca="false">H1141*(1-0)</f>
        <v>0</v>
      </c>
      <c r="AQ1141" s="89" t="s">
        <v>226</v>
      </c>
      <c r="AV1141" s="90" t="n">
        <f aca="false">AW1141+AX1141</f>
        <v>0</v>
      </c>
      <c r="AW1141" s="90" t="n">
        <f aca="false">G1141*AO1141</f>
        <v>0</v>
      </c>
      <c r="AX1141" s="90" t="n">
        <f aca="false">G1141*AP1141</f>
        <v>0</v>
      </c>
      <c r="AY1141" s="89" t="s">
        <v>690</v>
      </c>
      <c r="AZ1141" s="89" t="s">
        <v>2963</v>
      </c>
      <c r="BA1141" s="190" t="s">
        <v>2899</v>
      </c>
      <c r="BC1141" s="90" t="n">
        <f aca="false">AW1141+AX1141</f>
        <v>0</v>
      </c>
      <c r="BD1141" s="90" t="n">
        <f aca="false">H1141/(100-BE1141)*100</f>
        <v>0</v>
      </c>
      <c r="BE1141" s="90" t="n">
        <v>0</v>
      </c>
      <c r="BF1141" s="90" t="n">
        <f aca="false">O1141</f>
        <v>0</v>
      </c>
      <c r="BH1141" s="90" t="n">
        <f aca="false">G1141*AO1141</f>
        <v>0</v>
      </c>
      <c r="BI1141" s="90" t="n">
        <f aca="false">G1141*AP1141</f>
        <v>0</v>
      </c>
      <c r="BJ1141" s="90" t="n">
        <f aca="false">G1141*H1141</f>
        <v>0</v>
      </c>
      <c r="BK1141" s="90"/>
      <c r="BL1141" s="90" t="n">
        <v>767</v>
      </c>
      <c r="BW1141" s="90" t="str">
        <f aca="false">I1141</f>
        <v>21</v>
      </c>
      <c r="BX1141" s="11" t="s">
        <v>3010</v>
      </c>
    </row>
    <row r="1142" customFormat="false" ht="24.05" hidden="false" customHeight="true" outlineLevel="0" collapsed="false">
      <c r="A1142" s="214" t="s">
        <v>3011</v>
      </c>
      <c r="B1142" s="214" t="s">
        <v>127</v>
      </c>
      <c r="C1142" s="214" t="s">
        <v>2979</v>
      </c>
      <c r="D1142" s="215" t="s">
        <v>3012</v>
      </c>
      <c r="E1142" s="215"/>
      <c r="F1142" s="214" t="s">
        <v>1297</v>
      </c>
      <c r="G1142" s="216" t="n">
        <v>302.885</v>
      </c>
      <c r="H1142" s="217"/>
      <c r="I1142" s="218" t="s">
        <v>203</v>
      </c>
      <c r="J1142" s="217" t="n">
        <f aca="false">G1142*AO1142</f>
        <v>0</v>
      </c>
      <c r="K1142" s="217" t="n">
        <f aca="false">G1142*AP1142</f>
        <v>0</v>
      </c>
      <c r="L1142" s="217" t="n">
        <f aca="false">G1142*H1142</f>
        <v>0</v>
      </c>
      <c r="M1142" s="217" t="n">
        <f aca="false">L1142*(1+BW1142/100)</f>
        <v>0</v>
      </c>
      <c r="N1142" s="217" t="n">
        <v>0.001</v>
      </c>
      <c r="O1142" s="217" t="n">
        <f aca="false">G1142*N1142</f>
        <v>0.302885</v>
      </c>
      <c r="P1142" s="218" t="s">
        <v>204</v>
      </c>
      <c r="Z1142" s="90" t="n">
        <f aca="false">IF(AQ1142="5",BJ1142,0)</f>
        <v>0</v>
      </c>
      <c r="AB1142" s="90" t="n">
        <f aca="false">IF(AQ1142="1",BH1142,0)</f>
        <v>0</v>
      </c>
      <c r="AC1142" s="90" t="n">
        <f aca="false">IF(AQ1142="1",BI1142,0)</f>
        <v>0</v>
      </c>
      <c r="AD1142" s="90" t="n">
        <f aca="false">IF(AQ1142="7",BH1142,0)</f>
        <v>0</v>
      </c>
      <c r="AE1142" s="90" t="n">
        <f aca="false">IF(AQ1142="7",BI1142,0)</f>
        <v>0</v>
      </c>
      <c r="AF1142" s="90" t="n">
        <f aca="false">IF(AQ1142="2",BH1142,0)</f>
        <v>0</v>
      </c>
      <c r="AG1142" s="90" t="n">
        <f aca="false">IF(AQ1142="2",BI1142,0)</f>
        <v>0</v>
      </c>
      <c r="AH1142" s="90" t="n">
        <f aca="false">IF(AQ1142="0",BJ1142,0)</f>
        <v>0</v>
      </c>
      <c r="AI1142" s="190" t="s">
        <v>127</v>
      </c>
      <c r="AJ1142" s="219" t="n">
        <f aca="false">IF(AN1142=0,L1142,0)</f>
        <v>0</v>
      </c>
      <c r="AK1142" s="219" t="n">
        <f aca="false">IF(AN1142=12,L1142,0)</f>
        <v>0</v>
      </c>
      <c r="AL1142" s="219" t="n">
        <f aca="false">IF(AN1142=21,L1142,0)</f>
        <v>0</v>
      </c>
      <c r="AN1142" s="90" t="n">
        <v>21</v>
      </c>
      <c r="AO1142" s="90" t="n">
        <f aca="false">H1142*1</f>
        <v>0</v>
      </c>
      <c r="AP1142" s="90" t="n">
        <f aca="false">H1142*(1-1)</f>
        <v>0</v>
      </c>
      <c r="AQ1142" s="220" t="s">
        <v>226</v>
      </c>
      <c r="AV1142" s="90" t="n">
        <f aca="false">AW1142+AX1142</f>
        <v>0</v>
      </c>
      <c r="AW1142" s="90" t="n">
        <f aca="false">G1142*AO1142</f>
        <v>0</v>
      </c>
      <c r="AX1142" s="90" t="n">
        <f aca="false">G1142*AP1142</f>
        <v>0</v>
      </c>
      <c r="AY1142" s="89" t="s">
        <v>690</v>
      </c>
      <c r="AZ1142" s="89" t="s">
        <v>2963</v>
      </c>
      <c r="BA1142" s="190" t="s">
        <v>2899</v>
      </c>
      <c r="BC1142" s="90" t="n">
        <f aca="false">AW1142+AX1142</f>
        <v>0</v>
      </c>
      <c r="BD1142" s="90" t="n">
        <f aca="false">H1142/(100-BE1142)*100</f>
        <v>0</v>
      </c>
      <c r="BE1142" s="90" t="n">
        <v>0</v>
      </c>
      <c r="BF1142" s="90" t="n">
        <f aca="false">O1142</f>
        <v>0.302885</v>
      </c>
      <c r="BH1142" s="219" t="n">
        <f aca="false">G1142*AO1142</f>
        <v>0</v>
      </c>
      <c r="BI1142" s="219" t="n">
        <f aca="false">G1142*AP1142</f>
        <v>0</v>
      </c>
      <c r="BJ1142" s="219" t="n">
        <f aca="false">G1142*H1142</f>
        <v>0</v>
      </c>
      <c r="BK1142" s="219"/>
      <c r="BL1142" s="90" t="n">
        <v>767</v>
      </c>
      <c r="BW1142" s="90" t="str">
        <f aca="false">I1142</f>
        <v>21</v>
      </c>
      <c r="BX1142" s="221" t="s">
        <v>3012</v>
      </c>
    </row>
    <row r="1143" customFormat="false" ht="24.05" hidden="false" customHeight="true" outlineLevel="0" collapsed="false">
      <c r="A1143" s="209" t="s">
        <v>3013</v>
      </c>
      <c r="B1143" s="209" t="s">
        <v>127</v>
      </c>
      <c r="C1143" s="209" t="s">
        <v>2993</v>
      </c>
      <c r="D1143" s="210" t="s">
        <v>3014</v>
      </c>
      <c r="E1143" s="210"/>
      <c r="F1143" s="209" t="s">
        <v>255</v>
      </c>
      <c r="G1143" s="211" t="n">
        <v>200</v>
      </c>
      <c r="H1143" s="212"/>
      <c r="I1143" s="213" t="s">
        <v>203</v>
      </c>
      <c r="J1143" s="212" t="n">
        <f aca="false">G1143*AO1143</f>
        <v>0</v>
      </c>
      <c r="K1143" s="212" t="n">
        <f aca="false">G1143*AP1143</f>
        <v>0</v>
      </c>
      <c r="L1143" s="212" t="n">
        <f aca="false">G1143*H1143</f>
        <v>0</v>
      </c>
      <c r="M1143" s="212" t="n">
        <f aca="false">L1143*(1+BW1143/100)</f>
        <v>0</v>
      </c>
      <c r="N1143" s="212" t="n">
        <v>5E-005</v>
      </c>
      <c r="O1143" s="212" t="n">
        <f aca="false">G1143*N1143</f>
        <v>0.01</v>
      </c>
      <c r="P1143" s="213" t="s">
        <v>204</v>
      </c>
      <c r="Z1143" s="90" t="n">
        <f aca="false">IF(AQ1143="5",BJ1143,0)</f>
        <v>0</v>
      </c>
      <c r="AB1143" s="90" t="n">
        <f aca="false">IF(AQ1143="1",BH1143,0)</f>
        <v>0</v>
      </c>
      <c r="AC1143" s="90" t="n">
        <f aca="false">IF(AQ1143="1",BI1143,0)</f>
        <v>0</v>
      </c>
      <c r="AD1143" s="90" t="n">
        <f aca="false">IF(AQ1143="7",BH1143,0)</f>
        <v>0</v>
      </c>
      <c r="AE1143" s="90" t="n">
        <f aca="false">IF(AQ1143="7",BI1143,0)</f>
        <v>0</v>
      </c>
      <c r="AF1143" s="90" t="n">
        <f aca="false">IF(AQ1143="2",BH1143,0)</f>
        <v>0</v>
      </c>
      <c r="AG1143" s="90" t="n">
        <f aca="false">IF(AQ1143="2",BI1143,0)</f>
        <v>0</v>
      </c>
      <c r="AH1143" s="90" t="n">
        <f aca="false">IF(AQ1143="0",BJ1143,0)</f>
        <v>0</v>
      </c>
      <c r="AI1143" s="190" t="s">
        <v>127</v>
      </c>
      <c r="AJ1143" s="90" t="n">
        <f aca="false">IF(AN1143=0,L1143,0)</f>
        <v>0</v>
      </c>
      <c r="AK1143" s="90" t="n">
        <f aca="false">IF(AN1143=12,L1143,0)</f>
        <v>0</v>
      </c>
      <c r="AL1143" s="90" t="n">
        <f aca="false">IF(AN1143=21,L1143,0)</f>
        <v>0</v>
      </c>
      <c r="AN1143" s="90" t="n">
        <v>21</v>
      </c>
      <c r="AO1143" s="90" t="n">
        <f aca="false">H1143*0.205619022</f>
        <v>0</v>
      </c>
      <c r="AP1143" s="90" t="n">
        <f aca="false">H1143*(1-0.205619022)</f>
        <v>0</v>
      </c>
      <c r="AQ1143" s="89" t="s">
        <v>226</v>
      </c>
      <c r="AV1143" s="90" t="n">
        <f aca="false">AW1143+AX1143</f>
        <v>0</v>
      </c>
      <c r="AW1143" s="90" t="n">
        <f aca="false">G1143*AO1143</f>
        <v>0</v>
      </c>
      <c r="AX1143" s="90" t="n">
        <f aca="false">G1143*AP1143</f>
        <v>0</v>
      </c>
      <c r="AY1143" s="89" t="s">
        <v>690</v>
      </c>
      <c r="AZ1143" s="89" t="s">
        <v>2963</v>
      </c>
      <c r="BA1143" s="190" t="s">
        <v>2899</v>
      </c>
      <c r="BC1143" s="90" t="n">
        <f aca="false">AW1143+AX1143</f>
        <v>0</v>
      </c>
      <c r="BD1143" s="90" t="n">
        <f aca="false">H1143/(100-BE1143)*100</f>
        <v>0</v>
      </c>
      <c r="BE1143" s="90" t="n">
        <v>0</v>
      </c>
      <c r="BF1143" s="90" t="n">
        <f aca="false">O1143</f>
        <v>0.01</v>
      </c>
      <c r="BH1143" s="90" t="n">
        <f aca="false">G1143*AO1143</f>
        <v>0</v>
      </c>
      <c r="BI1143" s="90" t="n">
        <f aca="false">G1143*AP1143</f>
        <v>0</v>
      </c>
      <c r="BJ1143" s="90" t="n">
        <f aca="false">G1143*H1143</f>
        <v>0</v>
      </c>
      <c r="BK1143" s="90"/>
      <c r="BL1143" s="90" t="n">
        <v>767</v>
      </c>
      <c r="BW1143" s="90" t="str">
        <f aca="false">I1143</f>
        <v>21</v>
      </c>
      <c r="BX1143" s="11" t="s">
        <v>3014</v>
      </c>
    </row>
    <row r="1144" customFormat="false" ht="24.05" hidden="false" customHeight="true" outlineLevel="0" collapsed="false">
      <c r="A1144" s="214" t="s">
        <v>3015</v>
      </c>
      <c r="B1144" s="214" t="s">
        <v>127</v>
      </c>
      <c r="C1144" s="214" t="s">
        <v>2996</v>
      </c>
      <c r="D1144" s="215" t="s">
        <v>3016</v>
      </c>
      <c r="E1144" s="215"/>
      <c r="F1144" s="214" t="s">
        <v>255</v>
      </c>
      <c r="G1144" s="216" t="n">
        <v>220</v>
      </c>
      <c r="H1144" s="217"/>
      <c r="I1144" s="218" t="s">
        <v>203</v>
      </c>
      <c r="J1144" s="217" t="n">
        <f aca="false">G1144*AO1144</f>
        <v>0</v>
      </c>
      <c r="K1144" s="217" t="n">
        <f aca="false">G1144*AP1144</f>
        <v>0</v>
      </c>
      <c r="L1144" s="217" t="n">
        <f aca="false">G1144*H1144</f>
        <v>0</v>
      </c>
      <c r="M1144" s="217" t="n">
        <f aca="false">L1144*(1+BW1144/100)</f>
        <v>0</v>
      </c>
      <c r="N1144" s="217" t="n">
        <v>0.0002</v>
      </c>
      <c r="O1144" s="217" t="n">
        <f aca="false">G1144*N1144</f>
        <v>0.044</v>
      </c>
      <c r="P1144" s="218" t="s">
        <v>204</v>
      </c>
      <c r="Z1144" s="90" t="n">
        <f aca="false">IF(AQ1144="5",BJ1144,0)</f>
        <v>0</v>
      </c>
      <c r="AB1144" s="90" t="n">
        <f aca="false">IF(AQ1144="1",BH1144,0)</f>
        <v>0</v>
      </c>
      <c r="AC1144" s="90" t="n">
        <f aca="false">IF(AQ1144="1",BI1144,0)</f>
        <v>0</v>
      </c>
      <c r="AD1144" s="90" t="n">
        <f aca="false">IF(AQ1144="7",BH1144,0)</f>
        <v>0</v>
      </c>
      <c r="AE1144" s="90" t="n">
        <f aca="false">IF(AQ1144="7",BI1144,0)</f>
        <v>0</v>
      </c>
      <c r="AF1144" s="90" t="n">
        <f aca="false">IF(AQ1144="2",BH1144,0)</f>
        <v>0</v>
      </c>
      <c r="AG1144" s="90" t="n">
        <f aca="false">IF(AQ1144="2",BI1144,0)</f>
        <v>0</v>
      </c>
      <c r="AH1144" s="90" t="n">
        <f aca="false">IF(AQ1144="0",BJ1144,0)</f>
        <v>0</v>
      </c>
      <c r="AI1144" s="190" t="s">
        <v>127</v>
      </c>
      <c r="AJ1144" s="219" t="n">
        <f aca="false">IF(AN1144=0,L1144,0)</f>
        <v>0</v>
      </c>
      <c r="AK1144" s="219" t="n">
        <f aca="false">IF(AN1144=12,L1144,0)</f>
        <v>0</v>
      </c>
      <c r="AL1144" s="219" t="n">
        <f aca="false">IF(AN1144=21,L1144,0)</f>
        <v>0</v>
      </c>
      <c r="AN1144" s="90" t="n">
        <v>21</v>
      </c>
      <c r="AO1144" s="90" t="n">
        <f aca="false">H1144*1</f>
        <v>0</v>
      </c>
      <c r="AP1144" s="90" t="n">
        <f aca="false">H1144*(1-1)</f>
        <v>0</v>
      </c>
      <c r="AQ1144" s="220" t="s">
        <v>226</v>
      </c>
      <c r="AV1144" s="90" t="n">
        <f aca="false">AW1144+AX1144</f>
        <v>0</v>
      </c>
      <c r="AW1144" s="90" t="n">
        <f aca="false">G1144*AO1144</f>
        <v>0</v>
      </c>
      <c r="AX1144" s="90" t="n">
        <f aca="false">G1144*AP1144</f>
        <v>0</v>
      </c>
      <c r="AY1144" s="89" t="s">
        <v>690</v>
      </c>
      <c r="AZ1144" s="89" t="s">
        <v>2963</v>
      </c>
      <c r="BA1144" s="190" t="s">
        <v>2899</v>
      </c>
      <c r="BC1144" s="90" t="n">
        <f aca="false">AW1144+AX1144</f>
        <v>0</v>
      </c>
      <c r="BD1144" s="90" t="n">
        <f aca="false">H1144/(100-BE1144)*100</f>
        <v>0</v>
      </c>
      <c r="BE1144" s="90" t="n">
        <v>0</v>
      </c>
      <c r="BF1144" s="90" t="n">
        <f aca="false">O1144</f>
        <v>0.044</v>
      </c>
      <c r="BH1144" s="219" t="n">
        <f aca="false">G1144*AO1144</f>
        <v>0</v>
      </c>
      <c r="BI1144" s="219" t="n">
        <f aca="false">G1144*AP1144</f>
        <v>0</v>
      </c>
      <c r="BJ1144" s="219" t="n">
        <f aca="false">G1144*H1144</f>
        <v>0</v>
      </c>
      <c r="BK1144" s="219"/>
      <c r="BL1144" s="90" t="n">
        <v>767</v>
      </c>
      <c r="BW1144" s="90" t="str">
        <f aca="false">I1144</f>
        <v>21</v>
      </c>
      <c r="BX1144" s="221" t="s">
        <v>3016</v>
      </c>
    </row>
    <row r="1145" customFormat="false" ht="15" hidden="false" customHeight="true" outlineLevel="0" collapsed="false">
      <c r="A1145" s="214" t="s">
        <v>3017</v>
      </c>
      <c r="B1145" s="214" t="s">
        <v>127</v>
      </c>
      <c r="C1145" s="214" t="s">
        <v>2999</v>
      </c>
      <c r="D1145" s="215" t="s">
        <v>3018</v>
      </c>
      <c r="E1145" s="215"/>
      <c r="F1145" s="214" t="s">
        <v>1297</v>
      </c>
      <c r="G1145" s="216" t="n">
        <v>20.363</v>
      </c>
      <c r="H1145" s="217"/>
      <c r="I1145" s="218" t="s">
        <v>203</v>
      </c>
      <c r="J1145" s="217" t="n">
        <f aca="false">G1145*AO1145</f>
        <v>0</v>
      </c>
      <c r="K1145" s="217" t="n">
        <f aca="false">G1145*AP1145</f>
        <v>0</v>
      </c>
      <c r="L1145" s="217" t="n">
        <f aca="false">G1145*H1145</f>
        <v>0</v>
      </c>
      <c r="M1145" s="217" t="n">
        <f aca="false">L1145*(1+BW1145/100)</f>
        <v>0</v>
      </c>
      <c r="N1145" s="217" t="n">
        <v>0.001</v>
      </c>
      <c r="O1145" s="217" t="n">
        <f aca="false">G1145*N1145</f>
        <v>0.020363</v>
      </c>
      <c r="P1145" s="218" t="s">
        <v>204</v>
      </c>
      <c r="Z1145" s="90" t="n">
        <f aca="false">IF(AQ1145="5",BJ1145,0)</f>
        <v>0</v>
      </c>
      <c r="AB1145" s="90" t="n">
        <f aca="false">IF(AQ1145="1",BH1145,0)</f>
        <v>0</v>
      </c>
      <c r="AC1145" s="90" t="n">
        <f aca="false">IF(AQ1145="1",BI1145,0)</f>
        <v>0</v>
      </c>
      <c r="AD1145" s="90" t="n">
        <f aca="false">IF(AQ1145="7",BH1145,0)</f>
        <v>0</v>
      </c>
      <c r="AE1145" s="90" t="n">
        <f aca="false">IF(AQ1145="7",BI1145,0)</f>
        <v>0</v>
      </c>
      <c r="AF1145" s="90" t="n">
        <f aca="false">IF(AQ1145="2",BH1145,0)</f>
        <v>0</v>
      </c>
      <c r="AG1145" s="90" t="n">
        <f aca="false">IF(AQ1145="2",BI1145,0)</f>
        <v>0</v>
      </c>
      <c r="AH1145" s="90" t="n">
        <f aca="false">IF(AQ1145="0",BJ1145,0)</f>
        <v>0</v>
      </c>
      <c r="AI1145" s="190" t="s">
        <v>127</v>
      </c>
      <c r="AJ1145" s="219" t="n">
        <f aca="false">IF(AN1145=0,L1145,0)</f>
        <v>0</v>
      </c>
      <c r="AK1145" s="219" t="n">
        <f aca="false">IF(AN1145=12,L1145,0)</f>
        <v>0</v>
      </c>
      <c r="AL1145" s="219" t="n">
        <f aca="false">IF(AN1145=21,L1145,0)</f>
        <v>0</v>
      </c>
      <c r="AN1145" s="90" t="n">
        <v>21</v>
      </c>
      <c r="AO1145" s="90" t="n">
        <f aca="false">H1145*1</f>
        <v>0</v>
      </c>
      <c r="AP1145" s="90" t="n">
        <f aca="false">H1145*(1-1)</f>
        <v>0</v>
      </c>
      <c r="AQ1145" s="220" t="s">
        <v>226</v>
      </c>
      <c r="AV1145" s="90" t="n">
        <f aca="false">AW1145+AX1145</f>
        <v>0</v>
      </c>
      <c r="AW1145" s="90" t="n">
        <f aca="false">G1145*AO1145</f>
        <v>0</v>
      </c>
      <c r="AX1145" s="90" t="n">
        <f aca="false">G1145*AP1145</f>
        <v>0</v>
      </c>
      <c r="AY1145" s="89" t="s">
        <v>690</v>
      </c>
      <c r="AZ1145" s="89" t="s">
        <v>2963</v>
      </c>
      <c r="BA1145" s="190" t="s">
        <v>2899</v>
      </c>
      <c r="BC1145" s="90" t="n">
        <f aca="false">AW1145+AX1145</f>
        <v>0</v>
      </c>
      <c r="BD1145" s="90" t="n">
        <f aca="false">H1145/(100-BE1145)*100</f>
        <v>0</v>
      </c>
      <c r="BE1145" s="90" t="n">
        <v>0</v>
      </c>
      <c r="BF1145" s="90" t="n">
        <f aca="false">O1145</f>
        <v>0.020363</v>
      </c>
      <c r="BH1145" s="219" t="n">
        <f aca="false">G1145*AO1145</f>
        <v>0</v>
      </c>
      <c r="BI1145" s="219" t="n">
        <f aca="false">G1145*AP1145</f>
        <v>0</v>
      </c>
      <c r="BJ1145" s="219" t="n">
        <f aca="false">G1145*H1145</f>
        <v>0</v>
      </c>
      <c r="BK1145" s="219"/>
      <c r="BL1145" s="90" t="n">
        <v>767</v>
      </c>
      <c r="BW1145" s="90" t="str">
        <f aca="false">I1145</f>
        <v>21</v>
      </c>
      <c r="BX1145" s="221" t="s">
        <v>3018</v>
      </c>
    </row>
    <row r="1146" customFormat="false" ht="24.05" hidden="false" customHeight="true" outlineLevel="0" collapsed="false">
      <c r="A1146" s="209" t="s">
        <v>3019</v>
      </c>
      <c r="B1146" s="209" t="s">
        <v>127</v>
      </c>
      <c r="C1146" s="209" t="s">
        <v>2961</v>
      </c>
      <c r="D1146" s="210" t="s">
        <v>3020</v>
      </c>
      <c r="E1146" s="210"/>
      <c r="F1146" s="209" t="s">
        <v>313</v>
      </c>
      <c r="G1146" s="211" t="n">
        <v>151</v>
      </c>
      <c r="H1146" s="212"/>
      <c r="I1146" s="213" t="s">
        <v>203</v>
      </c>
      <c r="J1146" s="212" t="n">
        <f aca="false">G1146*AO1146</f>
        <v>0</v>
      </c>
      <c r="K1146" s="212" t="n">
        <f aca="false">G1146*AP1146</f>
        <v>0</v>
      </c>
      <c r="L1146" s="212" t="n">
        <f aca="false">G1146*H1146</f>
        <v>0</v>
      </c>
      <c r="M1146" s="212" t="n">
        <f aca="false">L1146*(1+BW1146/100)</f>
        <v>0</v>
      </c>
      <c r="N1146" s="212" t="n">
        <v>0</v>
      </c>
      <c r="O1146" s="212" t="n">
        <f aca="false">G1146*N1146</f>
        <v>0</v>
      </c>
      <c r="P1146" s="213" t="s">
        <v>204</v>
      </c>
      <c r="Z1146" s="90" t="n">
        <f aca="false">IF(AQ1146="5",BJ1146,0)</f>
        <v>0</v>
      </c>
      <c r="AB1146" s="90" t="n">
        <f aca="false">IF(AQ1146="1",BH1146,0)</f>
        <v>0</v>
      </c>
      <c r="AC1146" s="90" t="n">
        <f aca="false">IF(AQ1146="1",BI1146,0)</f>
        <v>0</v>
      </c>
      <c r="AD1146" s="90" t="n">
        <f aca="false">IF(AQ1146="7",BH1146,0)</f>
        <v>0</v>
      </c>
      <c r="AE1146" s="90" t="n">
        <f aca="false">IF(AQ1146="7",BI1146,0)</f>
        <v>0</v>
      </c>
      <c r="AF1146" s="90" t="n">
        <f aca="false">IF(AQ1146="2",BH1146,0)</f>
        <v>0</v>
      </c>
      <c r="AG1146" s="90" t="n">
        <f aca="false">IF(AQ1146="2",BI1146,0)</f>
        <v>0</v>
      </c>
      <c r="AH1146" s="90" t="n">
        <f aca="false">IF(AQ1146="0",BJ1146,0)</f>
        <v>0</v>
      </c>
      <c r="AI1146" s="190" t="s">
        <v>127</v>
      </c>
      <c r="AJ1146" s="90" t="n">
        <f aca="false">IF(AN1146=0,L1146,0)</f>
        <v>0</v>
      </c>
      <c r="AK1146" s="90" t="n">
        <f aca="false">IF(AN1146=12,L1146,0)</f>
        <v>0</v>
      </c>
      <c r="AL1146" s="90" t="n">
        <f aca="false">IF(AN1146=21,L1146,0)</f>
        <v>0</v>
      </c>
      <c r="AN1146" s="90" t="n">
        <v>21</v>
      </c>
      <c r="AO1146" s="90" t="n">
        <f aca="false">H1146*0</f>
        <v>0</v>
      </c>
      <c r="AP1146" s="90" t="n">
        <f aca="false">H1146*(1-0)</f>
        <v>0</v>
      </c>
      <c r="AQ1146" s="89" t="s">
        <v>226</v>
      </c>
      <c r="AV1146" s="90" t="n">
        <f aca="false">AW1146+AX1146</f>
        <v>0</v>
      </c>
      <c r="AW1146" s="90" t="n">
        <f aca="false">G1146*AO1146</f>
        <v>0</v>
      </c>
      <c r="AX1146" s="90" t="n">
        <f aca="false">G1146*AP1146</f>
        <v>0</v>
      </c>
      <c r="AY1146" s="89" t="s">
        <v>690</v>
      </c>
      <c r="AZ1146" s="89" t="s">
        <v>2963</v>
      </c>
      <c r="BA1146" s="190" t="s">
        <v>2899</v>
      </c>
      <c r="BC1146" s="90" t="n">
        <f aca="false">AW1146+AX1146</f>
        <v>0</v>
      </c>
      <c r="BD1146" s="90" t="n">
        <f aca="false">H1146/(100-BE1146)*100</f>
        <v>0</v>
      </c>
      <c r="BE1146" s="90" t="n">
        <v>0</v>
      </c>
      <c r="BF1146" s="90" t="n">
        <f aca="false">O1146</f>
        <v>0</v>
      </c>
      <c r="BH1146" s="90" t="n">
        <f aca="false">G1146*AO1146</f>
        <v>0</v>
      </c>
      <c r="BI1146" s="90" t="n">
        <f aca="false">G1146*AP1146</f>
        <v>0</v>
      </c>
      <c r="BJ1146" s="90" t="n">
        <f aca="false">G1146*H1146</f>
        <v>0</v>
      </c>
      <c r="BK1146" s="90"/>
      <c r="BL1146" s="90" t="n">
        <v>767</v>
      </c>
      <c r="BW1146" s="90" t="str">
        <f aca="false">I1146</f>
        <v>21</v>
      </c>
      <c r="BX1146" s="11" t="s">
        <v>3020</v>
      </c>
    </row>
    <row r="1147" customFormat="false" ht="24.05" hidden="false" customHeight="true" outlineLevel="0" collapsed="false">
      <c r="A1147" s="214" t="s">
        <v>3021</v>
      </c>
      <c r="B1147" s="214" t="s">
        <v>127</v>
      </c>
      <c r="C1147" s="214" t="s">
        <v>2968</v>
      </c>
      <c r="D1147" s="215" t="s">
        <v>3022</v>
      </c>
      <c r="E1147" s="215"/>
      <c r="F1147" s="214" t="s">
        <v>255</v>
      </c>
      <c r="G1147" s="216" t="n">
        <v>25.882</v>
      </c>
      <c r="H1147" s="217"/>
      <c r="I1147" s="218" t="s">
        <v>203</v>
      </c>
      <c r="J1147" s="217" t="n">
        <f aca="false">G1147*AO1147</f>
        <v>0</v>
      </c>
      <c r="K1147" s="217" t="n">
        <f aca="false">G1147*AP1147</f>
        <v>0</v>
      </c>
      <c r="L1147" s="217" t="n">
        <f aca="false">G1147*H1147</f>
        <v>0</v>
      </c>
      <c r="M1147" s="217" t="n">
        <f aca="false">L1147*(1+BW1147/100)</f>
        <v>0</v>
      </c>
      <c r="N1147" s="217" t="n">
        <v>0.0071</v>
      </c>
      <c r="O1147" s="217" t="n">
        <f aca="false">G1147*N1147</f>
        <v>0.1837622</v>
      </c>
      <c r="P1147" s="218" t="s">
        <v>204</v>
      </c>
      <c r="Z1147" s="90" t="n">
        <f aca="false">IF(AQ1147="5",BJ1147,0)</f>
        <v>0</v>
      </c>
      <c r="AB1147" s="90" t="n">
        <f aca="false">IF(AQ1147="1",BH1147,0)</f>
        <v>0</v>
      </c>
      <c r="AC1147" s="90" t="n">
        <f aca="false">IF(AQ1147="1",BI1147,0)</f>
        <v>0</v>
      </c>
      <c r="AD1147" s="90" t="n">
        <f aca="false">IF(AQ1147="7",BH1147,0)</f>
        <v>0</v>
      </c>
      <c r="AE1147" s="90" t="n">
        <f aca="false">IF(AQ1147="7",BI1147,0)</f>
        <v>0</v>
      </c>
      <c r="AF1147" s="90" t="n">
        <f aca="false">IF(AQ1147="2",BH1147,0)</f>
        <v>0</v>
      </c>
      <c r="AG1147" s="90" t="n">
        <f aca="false">IF(AQ1147="2",BI1147,0)</f>
        <v>0</v>
      </c>
      <c r="AH1147" s="90" t="n">
        <f aca="false">IF(AQ1147="0",BJ1147,0)</f>
        <v>0</v>
      </c>
      <c r="AI1147" s="190" t="s">
        <v>127</v>
      </c>
      <c r="AJ1147" s="219" t="n">
        <f aca="false">IF(AN1147=0,L1147,0)</f>
        <v>0</v>
      </c>
      <c r="AK1147" s="219" t="n">
        <f aca="false">IF(AN1147=12,L1147,0)</f>
        <v>0</v>
      </c>
      <c r="AL1147" s="219" t="n">
        <f aca="false">IF(AN1147=21,L1147,0)</f>
        <v>0</v>
      </c>
      <c r="AN1147" s="90" t="n">
        <v>21</v>
      </c>
      <c r="AO1147" s="90" t="n">
        <f aca="false">H1147*1</f>
        <v>0</v>
      </c>
      <c r="AP1147" s="90" t="n">
        <f aca="false">H1147*(1-1)</f>
        <v>0</v>
      </c>
      <c r="AQ1147" s="220" t="s">
        <v>226</v>
      </c>
      <c r="AV1147" s="90" t="n">
        <f aca="false">AW1147+AX1147</f>
        <v>0</v>
      </c>
      <c r="AW1147" s="90" t="n">
        <f aca="false">G1147*AO1147</f>
        <v>0</v>
      </c>
      <c r="AX1147" s="90" t="n">
        <f aca="false">G1147*AP1147</f>
        <v>0</v>
      </c>
      <c r="AY1147" s="89" t="s">
        <v>690</v>
      </c>
      <c r="AZ1147" s="89" t="s">
        <v>2963</v>
      </c>
      <c r="BA1147" s="190" t="s">
        <v>2899</v>
      </c>
      <c r="BC1147" s="90" t="n">
        <f aca="false">AW1147+AX1147</f>
        <v>0</v>
      </c>
      <c r="BD1147" s="90" t="n">
        <f aca="false">H1147/(100-BE1147)*100</f>
        <v>0</v>
      </c>
      <c r="BE1147" s="90" t="n">
        <v>0</v>
      </c>
      <c r="BF1147" s="90" t="n">
        <f aca="false">O1147</f>
        <v>0.1837622</v>
      </c>
      <c r="BH1147" s="219" t="n">
        <f aca="false">G1147*AO1147</f>
        <v>0</v>
      </c>
      <c r="BI1147" s="219" t="n">
        <f aca="false">G1147*AP1147</f>
        <v>0</v>
      </c>
      <c r="BJ1147" s="219" t="n">
        <f aca="false">G1147*H1147</f>
        <v>0</v>
      </c>
      <c r="BK1147" s="219"/>
      <c r="BL1147" s="90" t="n">
        <v>767</v>
      </c>
      <c r="BW1147" s="90" t="str">
        <f aca="false">I1147</f>
        <v>21</v>
      </c>
      <c r="BX1147" s="221" t="s">
        <v>3022</v>
      </c>
    </row>
    <row r="1148" customFormat="false" ht="24.05" hidden="false" customHeight="true" outlineLevel="0" collapsed="false">
      <c r="A1148" s="214" t="s">
        <v>3023</v>
      </c>
      <c r="B1148" s="214" t="s">
        <v>127</v>
      </c>
      <c r="C1148" s="214" t="s">
        <v>2965</v>
      </c>
      <c r="D1148" s="215" t="s">
        <v>3024</v>
      </c>
      <c r="E1148" s="215"/>
      <c r="F1148" s="214" t="s">
        <v>255</v>
      </c>
      <c r="G1148" s="216" t="n">
        <v>259.32</v>
      </c>
      <c r="H1148" s="217"/>
      <c r="I1148" s="218" t="s">
        <v>203</v>
      </c>
      <c r="J1148" s="217" t="n">
        <f aca="false">G1148*AO1148</f>
        <v>0</v>
      </c>
      <c r="K1148" s="217" t="n">
        <f aca="false">G1148*AP1148</f>
        <v>0</v>
      </c>
      <c r="L1148" s="217" t="n">
        <f aca="false">G1148*H1148</f>
        <v>0</v>
      </c>
      <c r="M1148" s="217" t="n">
        <f aca="false">L1148*(1+BW1148/100)</f>
        <v>0</v>
      </c>
      <c r="N1148" s="217" t="n">
        <v>0.0071</v>
      </c>
      <c r="O1148" s="217" t="n">
        <f aca="false">G1148*N1148</f>
        <v>1.841172</v>
      </c>
      <c r="P1148" s="218" t="s">
        <v>204</v>
      </c>
      <c r="Z1148" s="90" t="n">
        <f aca="false">IF(AQ1148="5",BJ1148,0)</f>
        <v>0</v>
      </c>
      <c r="AB1148" s="90" t="n">
        <f aca="false">IF(AQ1148="1",BH1148,0)</f>
        <v>0</v>
      </c>
      <c r="AC1148" s="90" t="n">
        <f aca="false">IF(AQ1148="1",BI1148,0)</f>
        <v>0</v>
      </c>
      <c r="AD1148" s="90" t="n">
        <f aca="false">IF(AQ1148="7",BH1148,0)</f>
        <v>0</v>
      </c>
      <c r="AE1148" s="90" t="n">
        <f aca="false">IF(AQ1148="7",BI1148,0)</f>
        <v>0</v>
      </c>
      <c r="AF1148" s="90" t="n">
        <f aca="false">IF(AQ1148="2",BH1148,0)</f>
        <v>0</v>
      </c>
      <c r="AG1148" s="90" t="n">
        <f aca="false">IF(AQ1148="2",BI1148,0)</f>
        <v>0</v>
      </c>
      <c r="AH1148" s="90" t="n">
        <f aca="false">IF(AQ1148="0",BJ1148,0)</f>
        <v>0</v>
      </c>
      <c r="AI1148" s="190" t="s">
        <v>127</v>
      </c>
      <c r="AJ1148" s="219" t="n">
        <f aca="false">IF(AN1148=0,L1148,0)</f>
        <v>0</v>
      </c>
      <c r="AK1148" s="219" t="n">
        <f aca="false">IF(AN1148=12,L1148,0)</f>
        <v>0</v>
      </c>
      <c r="AL1148" s="219" t="n">
        <f aca="false">IF(AN1148=21,L1148,0)</f>
        <v>0</v>
      </c>
      <c r="AN1148" s="90" t="n">
        <v>21</v>
      </c>
      <c r="AO1148" s="90" t="n">
        <f aca="false">H1148*1</f>
        <v>0</v>
      </c>
      <c r="AP1148" s="90" t="n">
        <f aca="false">H1148*(1-1)</f>
        <v>0</v>
      </c>
      <c r="AQ1148" s="220" t="s">
        <v>226</v>
      </c>
      <c r="AV1148" s="90" t="n">
        <f aca="false">AW1148+AX1148</f>
        <v>0</v>
      </c>
      <c r="AW1148" s="90" t="n">
        <f aca="false">G1148*AO1148</f>
        <v>0</v>
      </c>
      <c r="AX1148" s="90" t="n">
        <f aca="false">G1148*AP1148</f>
        <v>0</v>
      </c>
      <c r="AY1148" s="89" t="s">
        <v>690</v>
      </c>
      <c r="AZ1148" s="89" t="s">
        <v>2963</v>
      </c>
      <c r="BA1148" s="190" t="s">
        <v>2899</v>
      </c>
      <c r="BC1148" s="90" t="n">
        <f aca="false">AW1148+AX1148</f>
        <v>0</v>
      </c>
      <c r="BD1148" s="90" t="n">
        <f aca="false">H1148/(100-BE1148)*100</f>
        <v>0</v>
      </c>
      <c r="BE1148" s="90" t="n">
        <v>0</v>
      </c>
      <c r="BF1148" s="90" t="n">
        <f aca="false">O1148</f>
        <v>1.841172</v>
      </c>
      <c r="BH1148" s="219" t="n">
        <f aca="false">G1148*AO1148</f>
        <v>0</v>
      </c>
      <c r="BI1148" s="219" t="n">
        <f aca="false">G1148*AP1148</f>
        <v>0</v>
      </c>
      <c r="BJ1148" s="219" t="n">
        <f aca="false">G1148*H1148</f>
        <v>0</v>
      </c>
      <c r="BK1148" s="219"/>
      <c r="BL1148" s="90" t="n">
        <v>767</v>
      </c>
      <c r="BW1148" s="90" t="str">
        <f aca="false">I1148</f>
        <v>21</v>
      </c>
      <c r="BX1148" s="221" t="s">
        <v>3024</v>
      </c>
    </row>
    <row r="1149" customFormat="false" ht="24.05" hidden="false" customHeight="true" outlineLevel="0" collapsed="false">
      <c r="A1149" s="209" t="s">
        <v>3025</v>
      </c>
      <c r="B1149" s="209" t="s">
        <v>127</v>
      </c>
      <c r="C1149" s="209" t="s">
        <v>2971</v>
      </c>
      <c r="D1149" s="210" t="s">
        <v>3026</v>
      </c>
      <c r="E1149" s="210"/>
      <c r="F1149" s="209" t="s">
        <v>313</v>
      </c>
      <c r="G1149" s="211" t="n">
        <v>6</v>
      </c>
      <c r="H1149" s="212"/>
      <c r="I1149" s="213" t="s">
        <v>203</v>
      </c>
      <c r="J1149" s="212" t="n">
        <f aca="false">G1149*AO1149</f>
        <v>0</v>
      </c>
      <c r="K1149" s="212" t="n">
        <f aca="false">G1149*AP1149</f>
        <v>0</v>
      </c>
      <c r="L1149" s="212" t="n">
        <f aca="false">G1149*H1149</f>
        <v>0</v>
      </c>
      <c r="M1149" s="212" t="n">
        <f aca="false">L1149*(1+BW1149/100)</f>
        <v>0</v>
      </c>
      <c r="N1149" s="212" t="n">
        <v>0</v>
      </c>
      <c r="O1149" s="212" t="n">
        <f aca="false">G1149*N1149</f>
        <v>0</v>
      </c>
      <c r="P1149" s="213" t="s">
        <v>204</v>
      </c>
      <c r="Z1149" s="90" t="n">
        <f aca="false">IF(AQ1149="5",BJ1149,0)</f>
        <v>0</v>
      </c>
      <c r="AB1149" s="90" t="n">
        <f aca="false">IF(AQ1149="1",BH1149,0)</f>
        <v>0</v>
      </c>
      <c r="AC1149" s="90" t="n">
        <f aca="false">IF(AQ1149="1",BI1149,0)</f>
        <v>0</v>
      </c>
      <c r="AD1149" s="90" t="n">
        <f aca="false">IF(AQ1149="7",BH1149,0)</f>
        <v>0</v>
      </c>
      <c r="AE1149" s="90" t="n">
        <f aca="false">IF(AQ1149="7",BI1149,0)</f>
        <v>0</v>
      </c>
      <c r="AF1149" s="90" t="n">
        <f aca="false">IF(AQ1149="2",BH1149,0)</f>
        <v>0</v>
      </c>
      <c r="AG1149" s="90" t="n">
        <f aca="false">IF(AQ1149="2",BI1149,0)</f>
        <v>0</v>
      </c>
      <c r="AH1149" s="90" t="n">
        <f aca="false">IF(AQ1149="0",BJ1149,0)</f>
        <v>0</v>
      </c>
      <c r="AI1149" s="190" t="s">
        <v>127</v>
      </c>
      <c r="AJ1149" s="90" t="n">
        <f aca="false">IF(AN1149=0,L1149,0)</f>
        <v>0</v>
      </c>
      <c r="AK1149" s="90" t="n">
        <f aca="false">IF(AN1149=12,L1149,0)</f>
        <v>0</v>
      </c>
      <c r="AL1149" s="90" t="n">
        <f aca="false">IF(AN1149=21,L1149,0)</f>
        <v>0</v>
      </c>
      <c r="AN1149" s="90" t="n">
        <v>21</v>
      </c>
      <c r="AO1149" s="90" t="n">
        <f aca="false">H1149*0</f>
        <v>0</v>
      </c>
      <c r="AP1149" s="90" t="n">
        <f aca="false">H1149*(1-0)</f>
        <v>0</v>
      </c>
      <c r="AQ1149" s="89" t="s">
        <v>226</v>
      </c>
      <c r="AV1149" s="90" t="n">
        <f aca="false">AW1149+AX1149</f>
        <v>0</v>
      </c>
      <c r="AW1149" s="90" t="n">
        <f aca="false">G1149*AO1149</f>
        <v>0</v>
      </c>
      <c r="AX1149" s="90" t="n">
        <f aca="false">G1149*AP1149</f>
        <v>0</v>
      </c>
      <c r="AY1149" s="89" t="s">
        <v>690</v>
      </c>
      <c r="AZ1149" s="89" t="s">
        <v>2963</v>
      </c>
      <c r="BA1149" s="190" t="s">
        <v>2899</v>
      </c>
      <c r="BC1149" s="90" t="n">
        <f aca="false">AW1149+AX1149</f>
        <v>0</v>
      </c>
      <c r="BD1149" s="90" t="n">
        <f aca="false">H1149/(100-BE1149)*100</f>
        <v>0</v>
      </c>
      <c r="BE1149" s="90" t="n">
        <v>0</v>
      </c>
      <c r="BF1149" s="90" t="n">
        <f aca="false">O1149</f>
        <v>0</v>
      </c>
      <c r="BH1149" s="90" t="n">
        <f aca="false">G1149*AO1149</f>
        <v>0</v>
      </c>
      <c r="BI1149" s="90" t="n">
        <f aca="false">G1149*AP1149</f>
        <v>0</v>
      </c>
      <c r="BJ1149" s="90" t="n">
        <f aca="false">G1149*H1149</f>
        <v>0</v>
      </c>
      <c r="BK1149" s="90"/>
      <c r="BL1149" s="90" t="n">
        <v>767</v>
      </c>
      <c r="BW1149" s="90" t="str">
        <f aca="false">I1149</f>
        <v>21</v>
      </c>
      <c r="BX1149" s="11" t="s">
        <v>3026</v>
      </c>
    </row>
    <row r="1150" customFormat="false" ht="24.05" hidden="false" customHeight="true" outlineLevel="0" collapsed="false">
      <c r="A1150" s="214" t="s">
        <v>3027</v>
      </c>
      <c r="B1150" s="214" t="s">
        <v>127</v>
      </c>
      <c r="C1150" s="214" t="s">
        <v>2974</v>
      </c>
      <c r="D1150" s="215" t="s">
        <v>3028</v>
      </c>
      <c r="E1150" s="215"/>
      <c r="F1150" s="214" t="s">
        <v>1297</v>
      </c>
      <c r="G1150" s="216" t="n">
        <v>23.756</v>
      </c>
      <c r="H1150" s="217"/>
      <c r="I1150" s="218" t="s">
        <v>203</v>
      </c>
      <c r="J1150" s="217" t="n">
        <f aca="false">G1150*AO1150</f>
        <v>0</v>
      </c>
      <c r="K1150" s="217" t="n">
        <f aca="false">G1150*AP1150</f>
        <v>0</v>
      </c>
      <c r="L1150" s="217" t="n">
        <f aca="false">G1150*H1150</f>
        <v>0</v>
      </c>
      <c r="M1150" s="217" t="n">
        <f aca="false">L1150*(1+BW1150/100)</f>
        <v>0</v>
      </c>
      <c r="N1150" s="217" t="n">
        <v>0.001</v>
      </c>
      <c r="O1150" s="217" t="n">
        <f aca="false">G1150*N1150</f>
        <v>0.023756</v>
      </c>
      <c r="P1150" s="218" t="s">
        <v>204</v>
      </c>
      <c r="Z1150" s="90" t="n">
        <f aca="false">IF(AQ1150="5",BJ1150,0)</f>
        <v>0</v>
      </c>
      <c r="AB1150" s="90" t="n">
        <f aca="false">IF(AQ1150="1",BH1150,0)</f>
        <v>0</v>
      </c>
      <c r="AC1150" s="90" t="n">
        <f aca="false">IF(AQ1150="1",BI1150,0)</f>
        <v>0</v>
      </c>
      <c r="AD1150" s="90" t="n">
        <f aca="false">IF(AQ1150="7",BH1150,0)</f>
        <v>0</v>
      </c>
      <c r="AE1150" s="90" t="n">
        <f aca="false">IF(AQ1150="7",BI1150,0)</f>
        <v>0</v>
      </c>
      <c r="AF1150" s="90" t="n">
        <f aca="false">IF(AQ1150="2",BH1150,0)</f>
        <v>0</v>
      </c>
      <c r="AG1150" s="90" t="n">
        <f aca="false">IF(AQ1150="2",BI1150,0)</f>
        <v>0</v>
      </c>
      <c r="AH1150" s="90" t="n">
        <f aca="false">IF(AQ1150="0",BJ1150,0)</f>
        <v>0</v>
      </c>
      <c r="AI1150" s="190" t="s">
        <v>127</v>
      </c>
      <c r="AJ1150" s="219" t="n">
        <f aca="false">IF(AN1150=0,L1150,0)</f>
        <v>0</v>
      </c>
      <c r="AK1150" s="219" t="n">
        <f aca="false">IF(AN1150=12,L1150,0)</f>
        <v>0</v>
      </c>
      <c r="AL1150" s="219" t="n">
        <f aca="false">IF(AN1150=21,L1150,0)</f>
        <v>0</v>
      </c>
      <c r="AN1150" s="90" t="n">
        <v>21</v>
      </c>
      <c r="AO1150" s="90" t="n">
        <f aca="false">H1150*1</f>
        <v>0</v>
      </c>
      <c r="AP1150" s="90" t="n">
        <f aca="false">H1150*(1-1)</f>
        <v>0</v>
      </c>
      <c r="AQ1150" s="220" t="s">
        <v>226</v>
      </c>
      <c r="AV1150" s="90" t="n">
        <f aca="false">AW1150+AX1150</f>
        <v>0</v>
      </c>
      <c r="AW1150" s="90" t="n">
        <f aca="false">G1150*AO1150</f>
        <v>0</v>
      </c>
      <c r="AX1150" s="90" t="n">
        <f aca="false">G1150*AP1150</f>
        <v>0</v>
      </c>
      <c r="AY1150" s="89" t="s">
        <v>690</v>
      </c>
      <c r="AZ1150" s="89" t="s">
        <v>2963</v>
      </c>
      <c r="BA1150" s="190" t="s">
        <v>2899</v>
      </c>
      <c r="BC1150" s="90" t="n">
        <f aca="false">AW1150+AX1150</f>
        <v>0</v>
      </c>
      <c r="BD1150" s="90" t="n">
        <f aca="false">H1150/(100-BE1150)*100</f>
        <v>0</v>
      </c>
      <c r="BE1150" s="90" t="n">
        <v>0</v>
      </c>
      <c r="BF1150" s="90" t="n">
        <f aca="false">O1150</f>
        <v>0.023756</v>
      </c>
      <c r="BH1150" s="219" t="n">
        <f aca="false">G1150*AO1150</f>
        <v>0</v>
      </c>
      <c r="BI1150" s="219" t="n">
        <f aca="false">G1150*AP1150</f>
        <v>0</v>
      </c>
      <c r="BJ1150" s="219" t="n">
        <f aca="false">G1150*H1150</f>
        <v>0</v>
      </c>
      <c r="BK1150" s="219"/>
      <c r="BL1150" s="90" t="n">
        <v>767</v>
      </c>
      <c r="BW1150" s="90" t="str">
        <f aca="false">I1150</f>
        <v>21</v>
      </c>
      <c r="BX1150" s="221" t="s">
        <v>3028</v>
      </c>
    </row>
    <row r="1151" customFormat="false" ht="24.05" hidden="false" customHeight="true" outlineLevel="0" collapsed="false">
      <c r="A1151" s="209" t="s">
        <v>3029</v>
      </c>
      <c r="B1151" s="209" t="s">
        <v>127</v>
      </c>
      <c r="C1151" s="209" t="s">
        <v>2971</v>
      </c>
      <c r="D1151" s="210" t="s">
        <v>3030</v>
      </c>
      <c r="E1151" s="210"/>
      <c r="F1151" s="209" t="s">
        <v>313</v>
      </c>
      <c r="G1151" s="211" t="n">
        <v>373.116</v>
      </c>
      <c r="H1151" s="212"/>
      <c r="I1151" s="213" t="s">
        <v>203</v>
      </c>
      <c r="J1151" s="212" t="n">
        <f aca="false">G1151*AO1151</f>
        <v>0</v>
      </c>
      <c r="K1151" s="212" t="n">
        <f aca="false">G1151*AP1151</f>
        <v>0</v>
      </c>
      <c r="L1151" s="212" t="n">
        <f aca="false">G1151*H1151</f>
        <v>0</v>
      </c>
      <c r="M1151" s="212" t="n">
        <f aca="false">L1151*(1+BW1151/100)</f>
        <v>0</v>
      </c>
      <c r="N1151" s="212" t="n">
        <v>0</v>
      </c>
      <c r="O1151" s="212" t="n">
        <f aca="false">G1151*N1151</f>
        <v>0</v>
      </c>
      <c r="P1151" s="213" t="s">
        <v>204</v>
      </c>
      <c r="Z1151" s="90" t="n">
        <f aca="false">IF(AQ1151="5",BJ1151,0)</f>
        <v>0</v>
      </c>
      <c r="AB1151" s="90" t="n">
        <f aca="false">IF(AQ1151="1",BH1151,0)</f>
        <v>0</v>
      </c>
      <c r="AC1151" s="90" t="n">
        <f aca="false">IF(AQ1151="1",BI1151,0)</f>
        <v>0</v>
      </c>
      <c r="AD1151" s="90" t="n">
        <f aca="false">IF(AQ1151="7",BH1151,0)</f>
        <v>0</v>
      </c>
      <c r="AE1151" s="90" t="n">
        <f aca="false">IF(AQ1151="7",BI1151,0)</f>
        <v>0</v>
      </c>
      <c r="AF1151" s="90" t="n">
        <f aca="false">IF(AQ1151="2",BH1151,0)</f>
        <v>0</v>
      </c>
      <c r="AG1151" s="90" t="n">
        <f aca="false">IF(AQ1151="2",BI1151,0)</f>
        <v>0</v>
      </c>
      <c r="AH1151" s="90" t="n">
        <f aca="false">IF(AQ1151="0",BJ1151,0)</f>
        <v>0</v>
      </c>
      <c r="AI1151" s="190" t="s">
        <v>127</v>
      </c>
      <c r="AJ1151" s="90" t="n">
        <f aca="false">IF(AN1151=0,L1151,0)</f>
        <v>0</v>
      </c>
      <c r="AK1151" s="90" t="n">
        <f aca="false">IF(AN1151=12,L1151,0)</f>
        <v>0</v>
      </c>
      <c r="AL1151" s="90" t="n">
        <f aca="false">IF(AN1151=21,L1151,0)</f>
        <v>0</v>
      </c>
      <c r="AN1151" s="90" t="n">
        <v>21</v>
      </c>
      <c r="AO1151" s="90" t="n">
        <f aca="false">H1151*0</f>
        <v>0</v>
      </c>
      <c r="AP1151" s="90" t="n">
        <f aca="false">H1151*(1-0)</f>
        <v>0</v>
      </c>
      <c r="AQ1151" s="89" t="s">
        <v>226</v>
      </c>
      <c r="AV1151" s="90" t="n">
        <f aca="false">AW1151+AX1151</f>
        <v>0</v>
      </c>
      <c r="AW1151" s="90" t="n">
        <f aca="false">G1151*AO1151</f>
        <v>0</v>
      </c>
      <c r="AX1151" s="90" t="n">
        <f aca="false">G1151*AP1151</f>
        <v>0</v>
      </c>
      <c r="AY1151" s="89" t="s">
        <v>690</v>
      </c>
      <c r="AZ1151" s="89" t="s">
        <v>2963</v>
      </c>
      <c r="BA1151" s="190" t="s">
        <v>2899</v>
      </c>
      <c r="BC1151" s="90" t="n">
        <f aca="false">AW1151+AX1151</f>
        <v>0</v>
      </c>
      <c r="BD1151" s="90" t="n">
        <f aca="false">H1151/(100-BE1151)*100</f>
        <v>0</v>
      </c>
      <c r="BE1151" s="90" t="n">
        <v>0</v>
      </c>
      <c r="BF1151" s="90" t="n">
        <f aca="false">O1151</f>
        <v>0</v>
      </c>
      <c r="BH1151" s="90" t="n">
        <f aca="false">G1151*AO1151</f>
        <v>0</v>
      </c>
      <c r="BI1151" s="90" t="n">
        <f aca="false">G1151*AP1151</f>
        <v>0</v>
      </c>
      <c r="BJ1151" s="90" t="n">
        <f aca="false">G1151*H1151</f>
        <v>0</v>
      </c>
      <c r="BK1151" s="90"/>
      <c r="BL1151" s="90" t="n">
        <v>767</v>
      </c>
      <c r="BW1151" s="90" t="str">
        <f aca="false">I1151</f>
        <v>21</v>
      </c>
      <c r="BX1151" s="11" t="s">
        <v>3030</v>
      </c>
    </row>
    <row r="1152" customFormat="false" ht="24.05" hidden="false" customHeight="true" outlineLevel="0" collapsed="false">
      <c r="A1152" s="214" t="s">
        <v>3031</v>
      </c>
      <c r="B1152" s="214" t="s">
        <v>127</v>
      </c>
      <c r="C1152" s="214" t="s">
        <v>2979</v>
      </c>
      <c r="D1152" s="215" t="s">
        <v>3032</v>
      </c>
      <c r="E1152" s="215"/>
      <c r="F1152" s="214" t="s">
        <v>1297</v>
      </c>
      <c r="G1152" s="216" t="n">
        <v>1448.305</v>
      </c>
      <c r="H1152" s="217"/>
      <c r="I1152" s="218" t="s">
        <v>203</v>
      </c>
      <c r="J1152" s="217" t="n">
        <f aca="false">G1152*AO1152</f>
        <v>0</v>
      </c>
      <c r="K1152" s="217" t="n">
        <f aca="false">G1152*AP1152</f>
        <v>0</v>
      </c>
      <c r="L1152" s="217" t="n">
        <f aca="false">G1152*H1152</f>
        <v>0</v>
      </c>
      <c r="M1152" s="217" t="n">
        <f aca="false">L1152*(1+BW1152/100)</f>
        <v>0</v>
      </c>
      <c r="N1152" s="217" t="n">
        <v>0.001</v>
      </c>
      <c r="O1152" s="217" t="n">
        <f aca="false">G1152*N1152</f>
        <v>1.448305</v>
      </c>
      <c r="P1152" s="218" t="s">
        <v>204</v>
      </c>
      <c r="Z1152" s="90" t="n">
        <f aca="false">IF(AQ1152="5",BJ1152,0)</f>
        <v>0</v>
      </c>
      <c r="AB1152" s="90" t="n">
        <f aca="false">IF(AQ1152="1",BH1152,0)</f>
        <v>0</v>
      </c>
      <c r="AC1152" s="90" t="n">
        <f aca="false">IF(AQ1152="1",BI1152,0)</f>
        <v>0</v>
      </c>
      <c r="AD1152" s="90" t="n">
        <f aca="false">IF(AQ1152="7",BH1152,0)</f>
        <v>0</v>
      </c>
      <c r="AE1152" s="90" t="n">
        <f aca="false">IF(AQ1152="7",BI1152,0)</f>
        <v>0</v>
      </c>
      <c r="AF1152" s="90" t="n">
        <f aca="false">IF(AQ1152="2",BH1152,0)</f>
        <v>0</v>
      </c>
      <c r="AG1152" s="90" t="n">
        <f aca="false">IF(AQ1152="2",BI1152,0)</f>
        <v>0</v>
      </c>
      <c r="AH1152" s="90" t="n">
        <f aca="false">IF(AQ1152="0",BJ1152,0)</f>
        <v>0</v>
      </c>
      <c r="AI1152" s="190" t="s">
        <v>127</v>
      </c>
      <c r="AJ1152" s="219" t="n">
        <f aca="false">IF(AN1152=0,L1152,0)</f>
        <v>0</v>
      </c>
      <c r="AK1152" s="219" t="n">
        <f aca="false">IF(AN1152=12,L1152,0)</f>
        <v>0</v>
      </c>
      <c r="AL1152" s="219" t="n">
        <f aca="false">IF(AN1152=21,L1152,0)</f>
        <v>0</v>
      </c>
      <c r="AN1152" s="90" t="n">
        <v>21</v>
      </c>
      <c r="AO1152" s="90" t="n">
        <f aca="false">H1152*1</f>
        <v>0</v>
      </c>
      <c r="AP1152" s="90" t="n">
        <f aca="false">H1152*(1-1)</f>
        <v>0</v>
      </c>
      <c r="AQ1152" s="220" t="s">
        <v>226</v>
      </c>
      <c r="AV1152" s="90" t="n">
        <f aca="false">AW1152+AX1152</f>
        <v>0</v>
      </c>
      <c r="AW1152" s="90" t="n">
        <f aca="false">G1152*AO1152</f>
        <v>0</v>
      </c>
      <c r="AX1152" s="90" t="n">
        <f aca="false">G1152*AP1152</f>
        <v>0</v>
      </c>
      <c r="AY1152" s="89" t="s">
        <v>690</v>
      </c>
      <c r="AZ1152" s="89" t="s">
        <v>2963</v>
      </c>
      <c r="BA1152" s="190" t="s">
        <v>2899</v>
      </c>
      <c r="BC1152" s="90" t="n">
        <f aca="false">AW1152+AX1152</f>
        <v>0</v>
      </c>
      <c r="BD1152" s="90" t="n">
        <f aca="false">H1152/(100-BE1152)*100</f>
        <v>0</v>
      </c>
      <c r="BE1152" s="90" t="n">
        <v>0</v>
      </c>
      <c r="BF1152" s="90" t="n">
        <f aca="false">O1152</f>
        <v>1.448305</v>
      </c>
      <c r="BH1152" s="219" t="n">
        <f aca="false">G1152*AO1152</f>
        <v>0</v>
      </c>
      <c r="BI1152" s="219" t="n">
        <f aca="false">G1152*AP1152</f>
        <v>0</v>
      </c>
      <c r="BJ1152" s="219" t="n">
        <f aca="false">G1152*H1152</f>
        <v>0</v>
      </c>
      <c r="BK1152" s="219"/>
      <c r="BL1152" s="90" t="n">
        <v>767</v>
      </c>
      <c r="BW1152" s="90" t="str">
        <f aca="false">I1152</f>
        <v>21</v>
      </c>
      <c r="BX1152" s="221" t="s">
        <v>3032</v>
      </c>
    </row>
    <row r="1153" customFormat="false" ht="35.5" hidden="false" customHeight="true" outlineLevel="0" collapsed="false">
      <c r="A1153" s="209" t="s">
        <v>3033</v>
      </c>
      <c r="B1153" s="209" t="s">
        <v>127</v>
      </c>
      <c r="C1153" s="209" t="s">
        <v>2971</v>
      </c>
      <c r="D1153" s="210" t="s">
        <v>3034</v>
      </c>
      <c r="E1153" s="210"/>
      <c r="F1153" s="209" t="s">
        <v>313</v>
      </c>
      <c r="G1153" s="211" t="n">
        <v>32.8</v>
      </c>
      <c r="H1153" s="212"/>
      <c r="I1153" s="213" t="s">
        <v>203</v>
      </c>
      <c r="J1153" s="212" t="n">
        <f aca="false">G1153*AO1153</f>
        <v>0</v>
      </c>
      <c r="K1153" s="212" t="n">
        <f aca="false">G1153*AP1153</f>
        <v>0</v>
      </c>
      <c r="L1153" s="212" t="n">
        <f aca="false">G1153*H1153</f>
        <v>0</v>
      </c>
      <c r="M1153" s="212" t="n">
        <f aca="false">L1153*(1+BW1153/100)</f>
        <v>0</v>
      </c>
      <c r="N1153" s="212" t="n">
        <v>0</v>
      </c>
      <c r="O1153" s="212" t="n">
        <f aca="false">G1153*N1153</f>
        <v>0</v>
      </c>
      <c r="P1153" s="213" t="s">
        <v>204</v>
      </c>
      <c r="Z1153" s="90" t="n">
        <f aca="false">IF(AQ1153="5",BJ1153,0)</f>
        <v>0</v>
      </c>
      <c r="AB1153" s="90" t="n">
        <f aca="false">IF(AQ1153="1",BH1153,0)</f>
        <v>0</v>
      </c>
      <c r="AC1153" s="90" t="n">
        <f aca="false">IF(AQ1153="1",BI1153,0)</f>
        <v>0</v>
      </c>
      <c r="AD1153" s="90" t="n">
        <f aca="false">IF(AQ1153="7",BH1153,0)</f>
        <v>0</v>
      </c>
      <c r="AE1153" s="90" t="n">
        <f aca="false">IF(AQ1153="7",BI1153,0)</f>
        <v>0</v>
      </c>
      <c r="AF1153" s="90" t="n">
        <f aca="false">IF(AQ1153="2",BH1153,0)</f>
        <v>0</v>
      </c>
      <c r="AG1153" s="90" t="n">
        <f aca="false">IF(AQ1153="2",BI1153,0)</f>
        <v>0</v>
      </c>
      <c r="AH1153" s="90" t="n">
        <f aca="false">IF(AQ1153="0",BJ1153,0)</f>
        <v>0</v>
      </c>
      <c r="AI1153" s="190" t="s">
        <v>127</v>
      </c>
      <c r="AJ1153" s="90" t="n">
        <f aca="false">IF(AN1153=0,L1153,0)</f>
        <v>0</v>
      </c>
      <c r="AK1153" s="90" t="n">
        <f aca="false">IF(AN1153=12,L1153,0)</f>
        <v>0</v>
      </c>
      <c r="AL1153" s="90" t="n">
        <f aca="false">IF(AN1153=21,L1153,0)</f>
        <v>0</v>
      </c>
      <c r="AN1153" s="90" t="n">
        <v>21</v>
      </c>
      <c r="AO1153" s="90" t="n">
        <f aca="false">H1153*0</f>
        <v>0</v>
      </c>
      <c r="AP1153" s="90" t="n">
        <f aca="false">H1153*(1-0)</f>
        <v>0</v>
      </c>
      <c r="AQ1153" s="89" t="s">
        <v>226</v>
      </c>
      <c r="AV1153" s="90" t="n">
        <f aca="false">AW1153+AX1153</f>
        <v>0</v>
      </c>
      <c r="AW1153" s="90" t="n">
        <f aca="false">G1153*AO1153</f>
        <v>0</v>
      </c>
      <c r="AX1153" s="90" t="n">
        <f aca="false">G1153*AP1153</f>
        <v>0</v>
      </c>
      <c r="AY1153" s="89" t="s">
        <v>690</v>
      </c>
      <c r="AZ1153" s="89" t="s">
        <v>2963</v>
      </c>
      <c r="BA1153" s="190" t="s">
        <v>2899</v>
      </c>
      <c r="BC1153" s="90" t="n">
        <f aca="false">AW1153+AX1153</f>
        <v>0</v>
      </c>
      <c r="BD1153" s="90" t="n">
        <f aca="false">H1153/(100-BE1153)*100</f>
        <v>0</v>
      </c>
      <c r="BE1153" s="90" t="n">
        <v>0</v>
      </c>
      <c r="BF1153" s="90" t="n">
        <f aca="false">O1153</f>
        <v>0</v>
      </c>
      <c r="BH1153" s="90" t="n">
        <f aca="false">G1153*AO1153</f>
        <v>0</v>
      </c>
      <c r="BI1153" s="90" t="n">
        <f aca="false">G1153*AP1153</f>
        <v>0</v>
      </c>
      <c r="BJ1153" s="90" t="n">
        <f aca="false">G1153*H1153</f>
        <v>0</v>
      </c>
      <c r="BK1153" s="90"/>
      <c r="BL1153" s="90" t="n">
        <v>767</v>
      </c>
      <c r="BW1153" s="90" t="str">
        <f aca="false">I1153</f>
        <v>21</v>
      </c>
      <c r="BX1153" s="11" t="s">
        <v>3034</v>
      </c>
    </row>
    <row r="1154" customFormat="false" ht="35.5" hidden="false" customHeight="true" outlineLevel="0" collapsed="false">
      <c r="A1154" s="214" t="s">
        <v>3035</v>
      </c>
      <c r="B1154" s="214" t="s">
        <v>127</v>
      </c>
      <c r="C1154" s="214" t="s">
        <v>3036</v>
      </c>
      <c r="D1154" s="215" t="s">
        <v>3037</v>
      </c>
      <c r="E1154" s="215"/>
      <c r="F1154" s="214" t="s">
        <v>1297</v>
      </c>
      <c r="G1154" s="216" t="n">
        <v>189.27</v>
      </c>
      <c r="H1154" s="217"/>
      <c r="I1154" s="218" t="s">
        <v>203</v>
      </c>
      <c r="J1154" s="217" t="n">
        <f aca="false">G1154*AO1154</f>
        <v>0</v>
      </c>
      <c r="K1154" s="217" t="n">
        <f aca="false">G1154*AP1154</f>
        <v>0</v>
      </c>
      <c r="L1154" s="217" t="n">
        <f aca="false">G1154*H1154</f>
        <v>0</v>
      </c>
      <c r="M1154" s="217" t="n">
        <f aca="false">L1154*(1+BW1154/100)</f>
        <v>0</v>
      </c>
      <c r="N1154" s="217" t="n">
        <v>0.001</v>
      </c>
      <c r="O1154" s="217" t="n">
        <f aca="false">G1154*N1154</f>
        <v>0.18927</v>
      </c>
      <c r="P1154" s="218" t="s">
        <v>204</v>
      </c>
      <c r="Z1154" s="90" t="n">
        <f aca="false">IF(AQ1154="5",BJ1154,0)</f>
        <v>0</v>
      </c>
      <c r="AB1154" s="90" t="n">
        <f aca="false">IF(AQ1154="1",BH1154,0)</f>
        <v>0</v>
      </c>
      <c r="AC1154" s="90" t="n">
        <f aca="false">IF(AQ1154="1",BI1154,0)</f>
        <v>0</v>
      </c>
      <c r="AD1154" s="90" t="n">
        <f aca="false">IF(AQ1154="7",BH1154,0)</f>
        <v>0</v>
      </c>
      <c r="AE1154" s="90" t="n">
        <f aca="false">IF(AQ1154="7",BI1154,0)</f>
        <v>0</v>
      </c>
      <c r="AF1154" s="90" t="n">
        <f aca="false">IF(AQ1154="2",BH1154,0)</f>
        <v>0</v>
      </c>
      <c r="AG1154" s="90" t="n">
        <f aca="false">IF(AQ1154="2",BI1154,0)</f>
        <v>0</v>
      </c>
      <c r="AH1154" s="90" t="n">
        <f aca="false">IF(AQ1154="0",BJ1154,0)</f>
        <v>0</v>
      </c>
      <c r="AI1154" s="190" t="s">
        <v>127</v>
      </c>
      <c r="AJ1154" s="219" t="n">
        <f aca="false">IF(AN1154=0,L1154,0)</f>
        <v>0</v>
      </c>
      <c r="AK1154" s="219" t="n">
        <f aca="false">IF(AN1154=12,L1154,0)</f>
        <v>0</v>
      </c>
      <c r="AL1154" s="219" t="n">
        <f aca="false">IF(AN1154=21,L1154,0)</f>
        <v>0</v>
      </c>
      <c r="AN1154" s="90" t="n">
        <v>21</v>
      </c>
      <c r="AO1154" s="90" t="n">
        <f aca="false">H1154*1</f>
        <v>0</v>
      </c>
      <c r="AP1154" s="90" t="n">
        <f aca="false">H1154*(1-1)</f>
        <v>0</v>
      </c>
      <c r="AQ1154" s="220" t="s">
        <v>226</v>
      </c>
      <c r="AV1154" s="90" t="n">
        <f aca="false">AW1154+AX1154</f>
        <v>0</v>
      </c>
      <c r="AW1154" s="90" t="n">
        <f aca="false">G1154*AO1154</f>
        <v>0</v>
      </c>
      <c r="AX1154" s="90" t="n">
        <f aca="false">G1154*AP1154</f>
        <v>0</v>
      </c>
      <c r="AY1154" s="89" t="s">
        <v>690</v>
      </c>
      <c r="AZ1154" s="89" t="s">
        <v>2963</v>
      </c>
      <c r="BA1154" s="190" t="s">
        <v>2899</v>
      </c>
      <c r="BC1154" s="90" t="n">
        <f aca="false">AW1154+AX1154</f>
        <v>0</v>
      </c>
      <c r="BD1154" s="90" t="n">
        <f aca="false">H1154/(100-BE1154)*100</f>
        <v>0</v>
      </c>
      <c r="BE1154" s="90" t="n">
        <v>0</v>
      </c>
      <c r="BF1154" s="90" t="n">
        <f aca="false">O1154</f>
        <v>0.18927</v>
      </c>
      <c r="BH1154" s="219" t="n">
        <f aca="false">G1154*AO1154</f>
        <v>0</v>
      </c>
      <c r="BI1154" s="219" t="n">
        <f aca="false">G1154*AP1154</f>
        <v>0</v>
      </c>
      <c r="BJ1154" s="219" t="n">
        <f aca="false">G1154*H1154</f>
        <v>0</v>
      </c>
      <c r="BK1154" s="219"/>
      <c r="BL1154" s="90" t="n">
        <v>767</v>
      </c>
      <c r="BW1154" s="90" t="str">
        <f aca="false">I1154</f>
        <v>21</v>
      </c>
      <c r="BX1154" s="221" t="s">
        <v>3037</v>
      </c>
    </row>
    <row r="1155" customFormat="false" ht="35.5" hidden="false" customHeight="true" outlineLevel="0" collapsed="false">
      <c r="A1155" s="209" t="s">
        <v>3038</v>
      </c>
      <c r="B1155" s="209" t="s">
        <v>127</v>
      </c>
      <c r="C1155" s="209" t="s">
        <v>2987</v>
      </c>
      <c r="D1155" s="210" t="s">
        <v>3039</v>
      </c>
      <c r="E1155" s="210"/>
      <c r="F1155" s="209" t="s">
        <v>1297</v>
      </c>
      <c r="G1155" s="211" t="n">
        <v>264.624</v>
      </c>
      <c r="H1155" s="212"/>
      <c r="I1155" s="213" t="s">
        <v>203</v>
      </c>
      <c r="J1155" s="212" t="n">
        <f aca="false">G1155*AO1155</f>
        <v>0</v>
      </c>
      <c r="K1155" s="212" t="n">
        <f aca="false">G1155*AP1155</f>
        <v>0</v>
      </c>
      <c r="L1155" s="212" t="n">
        <f aca="false">G1155*H1155</f>
        <v>0</v>
      </c>
      <c r="M1155" s="212" t="n">
        <f aca="false">L1155*(1+BW1155/100)</f>
        <v>0</v>
      </c>
      <c r="N1155" s="212" t="n">
        <v>5E-005</v>
      </c>
      <c r="O1155" s="212" t="n">
        <f aca="false">G1155*N1155</f>
        <v>0.0132312</v>
      </c>
      <c r="P1155" s="213" t="s">
        <v>204</v>
      </c>
      <c r="Z1155" s="90" t="n">
        <f aca="false">IF(AQ1155="5",BJ1155,0)</f>
        <v>0</v>
      </c>
      <c r="AB1155" s="90" t="n">
        <f aca="false">IF(AQ1155="1",BH1155,0)</f>
        <v>0</v>
      </c>
      <c r="AC1155" s="90" t="n">
        <f aca="false">IF(AQ1155="1",BI1155,0)</f>
        <v>0</v>
      </c>
      <c r="AD1155" s="90" t="n">
        <f aca="false">IF(AQ1155="7",BH1155,0)</f>
        <v>0</v>
      </c>
      <c r="AE1155" s="90" t="n">
        <f aca="false">IF(AQ1155="7",BI1155,0)</f>
        <v>0</v>
      </c>
      <c r="AF1155" s="90" t="n">
        <f aca="false">IF(AQ1155="2",BH1155,0)</f>
        <v>0</v>
      </c>
      <c r="AG1155" s="90" t="n">
        <f aca="false">IF(AQ1155="2",BI1155,0)</f>
        <v>0</v>
      </c>
      <c r="AH1155" s="90" t="n">
        <f aca="false">IF(AQ1155="0",BJ1155,0)</f>
        <v>0</v>
      </c>
      <c r="AI1155" s="190" t="s">
        <v>127</v>
      </c>
      <c r="AJ1155" s="90" t="n">
        <f aca="false">IF(AN1155=0,L1155,0)</f>
        <v>0</v>
      </c>
      <c r="AK1155" s="90" t="n">
        <f aca="false">IF(AN1155=12,L1155,0)</f>
        <v>0</v>
      </c>
      <c r="AL1155" s="90" t="n">
        <f aca="false">IF(AN1155=21,L1155,0)</f>
        <v>0</v>
      </c>
      <c r="AN1155" s="90" t="n">
        <v>21</v>
      </c>
      <c r="AO1155" s="90" t="n">
        <f aca="false">H1155*0.217697327</f>
        <v>0</v>
      </c>
      <c r="AP1155" s="90" t="n">
        <f aca="false">H1155*(1-0.217697327)</f>
        <v>0</v>
      </c>
      <c r="AQ1155" s="89" t="s">
        <v>226</v>
      </c>
      <c r="AV1155" s="90" t="n">
        <f aca="false">AW1155+AX1155</f>
        <v>0</v>
      </c>
      <c r="AW1155" s="90" t="n">
        <f aca="false">G1155*AO1155</f>
        <v>0</v>
      </c>
      <c r="AX1155" s="90" t="n">
        <f aca="false">G1155*AP1155</f>
        <v>0</v>
      </c>
      <c r="AY1155" s="89" t="s">
        <v>690</v>
      </c>
      <c r="AZ1155" s="89" t="s">
        <v>2963</v>
      </c>
      <c r="BA1155" s="190" t="s">
        <v>2899</v>
      </c>
      <c r="BC1155" s="90" t="n">
        <f aca="false">AW1155+AX1155</f>
        <v>0</v>
      </c>
      <c r="BD1155" s="90" t="n">
        <f aca="false">H1155/(100-BE1155)*100</f>
        <v>0</v>
      </c>
      <c r="BE1155" s="90" t="n">
        <v>0</v>
      </c>
      <c r="BF1155" s="90" t="n">
        <f aca="false">O1155</f>
        <v>0.0132312</v>
      </c>
      <c r="BH1155" s="90" t="n">
        <f aca="false">G1155*AO1155</f>
        <v>0</v>
      </c>
      <c r="BI1155" s="90" t="n">
        <f aca="false">G1155*AP1155</f>
        <v>0</v>
      </c>
      <c r="BJ1155" s="90" t="n">
        <f aca="false">G1155*H1155</f>
        <v>0</v>
      </c>
      <c r="BK1155" s="90"/>
      <c r="BL1155" s="90" t="n">
        <v>767</v>
      </c>
      <c r="BW1155" s="90" t="str">
        <f aca="false">I1155</f>
        <v>21</v>
      </c>
      <c r="BX1155" s="11" t="s">
        <v>3039</v>
      </c>
    </row>
    <row r="1156" customFormat="false" ht="35.5" hidden="false" customHeight="true" outlineLevel="0" collapsed="false">
      <c r="A1156" s="214" t="s">
        <v>3040</v>
      </c>
      <c r="B1156" s="214" t="s">
        <v>127</v>
      </c>
      <c r="C1156" s="214" t="s">
        <v>3041</v>
      </c>
      <c r="D1156" s="215" t="s">
        <v>3042</v>
      </c>
      <c r="E1156" s="215"/>
      <c r="F1156" s="214" t="s">
        <v>1297</v>
      </c>
      <c r="G1156" s="216" t="n">
        <v>285.794</v>
      </c>
      <c r="H1156" s="217"/>
      <c r="I1156" s="218" t="s">
        <v>203</v>
      </c>
      <c r="J1156" s="217" t="n">
        <f aca="false">G1156*AO1156</f>
        <v>0</v>
      </c>
      <c r="K1156" s="217" t="n">
        <f aca="false">G1156*AP1156</f>
        <v>0</v>
      </c>
      <c r="L1156" s="217" t="n">
        <f aca="false">G1156*H1156</f>
        <v>0</v>
      </c>
      <c r="M1156" s="217" t="n">
        <f aca="false">L1156*(1+BW1156/100)</f>
        <v>0</v>
      </c>
      <c r="N1156" s="217" t="n">
        <v>0.001</v>
      </c>
      <c r="O1156" s="217" t="n">
        <f aca="false">G1156*N1156</f>
        <v>0.285794</v>
      </c>
      <c r="P1156" s="218" t="s">
        <v>204</v>
      </c>
      <c r="Z1156" s="90" t="n">
        <f aca="false">IF(AQ1156="5",BJ1156,0)</f>
        <v>0</v>
      </c>
      <c r="AB1156" s="90" t="n">
        <f aca="false">IF(AQ1156="1",BH1156,0)</f>
        <v>0</v>
      </c>
      <c r="AC1156" s="90" t="n">
        <f aca="false">IF(AQ1156="1",BI1156,0)</f>
        <v>0</v>
      </c>
      <c r="AD1156" s="90" t="n">
        <f aca="false">IF(AQ1156="7",BH1156,0)</f>
        <v>0</v>
      </c>
      <c r="AE1156" s="90" t="n">
        <f aca="false">IF(AQ1156="7",BI1156,0)</f>
        <v>0</v>
      </c>
      <c r="AF1156" s="90" t="n">
        <f aca="false">IF(AQ1156="2",BH1156,0)</f>
        <v>0</v>
      </c>
      <c r="AG1156" s="90" t="n">
        <f aca="false">IF(AQ1156="2",BI1156,0)</f>
        <v>0</v>
      </c>
      <c r="AH1156" s="90" t="n">
        <f aca="false">IF(AQ1156="0",BJ1156,0)</f>
        <v>0</v>
      </c>
      <c r="AI1156" s="190" t="s">
        <v>127</v>
      </c>
      <c r="AJ1156" s="219" t="n">
        <f aca="false">IF(AN1156=0,L1156,0)</f>
        <v>0</v>
      </c>
      <c r="AK1156" s="219" t="n">
        <f aca="false">IF(AN1156=12,L1156,0)</f>
        <v>0</v>
      </c>
      <c r="AL1156" s="219" t="n">
        <f aca="false">IF(AN1156=21,L1156,0)</f>
        <v>0</v>
      </c>
      <c r="AN1156" s="90" t="n">
        <v>21</v>
      </c>
      <c r="AO1156" s="90" t="n">
        <f aca="false">H1156*1</f>
        <v>0</v>
      </c>
      <c r="AP1156" s="90" t="n">
        <f aca="false">H1156*(1-1)</f>
        <v>0</v>
      </c>
      <c r="AQ1156" s="220" t="s">
        <v>226</v>
      </c>
      <c r="AV1156" s="90" t="n">
        <f aca="false">AW1156+AX1156</f>
        <v>0</v>
      </c>
      <c r="AW1156" s="90" t="n">
        <f aca="false">G1156*AO1156</f>
        <v>0</v>
      </c>
      <c r="AX1156" s="90" t="n">
        <f aca="false">G1156*AP1156</f>
        <v>0</v>
      </c>
      <c r="AY1156" s="89" t="s">
        <v>690</v>
      </c>
      <c r="AZ1156" s="89" t="s">
        <v>2963</v>
      </c>
      <c r="BA1156" s="190" t="s">
        <v>2899</v>
      </c>
      <c r="BC1156" s="90" t="n">
        <f aca="false">AW1156+AX1156</f>
        <v>0</v>
      </c>
      <c r="BD1156" s="90" t="n">
        <f aca="false">H1156/(100-BE1156)*100</f>
        <v>0</v>
      </c>
      <c r="BE1156" s="90" t="n">
        <v>0</v>
      </c>
      <c r="BF1156" s="90" t="n">
        <f aca="false">O1156</f>
        <v>0.285794</v>
      </c>
      <c r="BH1156" s="219" t="n">
        <f aca="false">G1156*AO1156</f>
        <v>0</v>
      </c>
      <c r="BI1156" s="219" t="n">
        <f aca="false">G1156*AP1156</f>
        <v>0</v>
      </c>
      <c r="BJ1156" s="219" t="n">
        <f aca="false">G1156*H1156</f>
        <v>0</v>
      </c>
      <c r="BK1156" s="219"/>
      <c r="BL1156" s="90" t="n">
        <v>767</v>
      </c>
      <c r="BW1156" s="90" t="str">
        <f aca="false">I1156</f>
        <v>21</v>
      </c>
      <c r="BX1156" s="221" t="s">
        <v>3042</v>
      </c>
    </row>
    <row r="1157" customFormat="false" ht="23.85" hidden="false" customHeight="true" outlineLevel="0" collapsed="false">
      <c r="A1157" s="209" t="s">
        <v>3043</v>
      </c>
      <c r="B1157" s="209" t="s">
        <v>127</v>
      </c>
      <c r="C1157" s="209" t="s">
        <v>2993</v>
      </c>
      <c r="D1157" s="210" t="s">
        <v>3044</v>
      </c>
      <c r="E1157" s="210"/>
      <c r="F1157" s="209" t="s">
        <v>255</v>
      </c>
      <c r="G1157" s="211" t="n">
        <v>453</v>
      </c>
      <c r="H1157" s="212"/>
      <c r="I1157" s="213" t="s">
        <v>203</v>
      </c>
      <c r="J1157" s="212" t="n">
        <f aca="false">G1157*AO1157</f>
        <v>0</v>
      </c>
      <c r="K1157" s="212" t="n">
        <f aca="false">G1157*AP1157</f>
        <v>0</v>
      </c>
      <c r="L1157" s="212" t="n">
        <f aca="false">G1157*H1157</f>
        <v>0</v>
      </c>
      <c r="M1157" s="212" t="n">
        <f aca="false">L1157*(1+BW1157/100)</f>
        <v>0</v>
      </c>
      <c r="N1157" s="212" t="n">
        <v>5E-005</v>
      </c>
      <c r="O1157" s="212" t="n">
        <f aca="false">G1157*N1157</f>
        <v>0.02265</v>
      </c>
      <c r="P1157" s="213" t="s">
        <v>204</v>
      </c>
      <c r="Z1157" s="90" t="n">
        <f aca="false">IF(AQ1157="5",BJ1157,0)</f>
        <v>0</v>
      </c>
      <c r="AB1157" s="90" t="n">
        <f aca="false">IF(AQ1157="1",BH1157,0)</f>
        <v>0</v>
      </c>
      <c r="AC1157" s="90" t="n">
        <f aca="false">IF(AQ1157="1",BI1157,0)</f>
        <v>0</v>
      </c>
      <c r="AD1157" s="90" t="n">
        <f aca="false">IF(AQ1157="7",BH1157,0)</f>
        <v>0</v>
      </c>
      <c r="AE1157" s="90" t="n">
        <f aca="false">IF(AQ1157="7",BI1157,0)</f>
        <v>0</v>
      </c>
      <c r="AF1157" s="90" t="n">
        <f aca="false">IF(AQ1157="2",BH1157,0)</f>
        <v>0</v>
      </c>
      <c r="AG1157" s="90" t="n">
        <f aca="false">IF(AQ1157="2",BI1157,0)</f>
        <v>0</v>
      </c>
      <c r="AH1157" s="90" t="n">
        <f aca="false">IF(AQ1157="0",BJ1157,0)</f>
        <v>0</v>
      </c>
      <c r="AI1157" s="190" t="s">
        <v>127</v>
      </c>
      <c r="AJ1157" s="90" t="n">
        <f aca="false">IF(AN1157=0,L1157,0)</f>
        <v>0</v>
      </c>
      <c r="AK1157" s="90" t="n">
        <f aca="false">IF(AN1157=12,L1157,0)</f>
        <v>0</v>
      </c>
      <c r="AL1157" s="90" t="n">
        <f aca="false">IF(AN1157=21,L1157,0)</f>
        <v>0</v>
      </c>
      <c r="AN1157" s="90" t="n">
        <v>21</v>
      </c>
      <c r="AO1157" s="90" t="n">
        <f aca="false">H1157*0.205619033</f>
        <v>0</v>
      </c>
      <c r="AP1157" s="90" t="n">
        <f aca="false">H1157*(1-0.205619033)</f>
        <v>0</v>
      </c>
      <c r="AQ1157" s="89" t="s">
        <v>226</v>
      </c>
      <c r="AV1157" s="90" t="n">
        <f aca="false">AW1157+AX1157</f>
        <v>0</v>
      </c>
      <c r="AW1157" s="90" t="n">
        <f aca="false">G1157*AO1157</f>
        <v>0</v>
      </c>
      <c r="AX1157" s="90" t="n">
        <f aca="false">G1157*AP1157</f>
        <v>0</v>
      </c>
      <c r="AY1157" s="89" t="s">
        <v>690</v>
      </c>
      <c r="AZ1157" s="89" t="s">
        <v>2963</v>
      </c>
      <c r="BA1157" s="190" t="s">
        <v>2899</v>
      </c>
      <c r="BC1157" s="90" t="n">
        <f aca="false">AW1157+AX1157</f>
        <v>0</v>
      </c>
      <c r="BD1157" s="90" t="n">
        <f aca="false">H1157/(100-BE1157)*100</f>
        <v>0</v>
      </c>
      <c r="BE1157" s="90" t="n">
        <v>0</v>
      </c>
      <c r="BF1157" s="90" t="n">
        <f aca="false">O1157</f>
        <v>0.02265</v>
      </c>
      <c r="BH1157" s="90" t="n">
        <f aca="false">G1157*AO1157</f>
        <v>0</v>
      </c>
      <c r="BI1157" s="90" t="n">
        <f aca="false">G1157*AP1157</f>
        <v>0</v>
      </c>
      <c r="BJ1157" s="90" t="n">
        <f aca="false">G1157*H1157</f>
        <v>0</v>
      </c>
      <c r="BK1157" s="90"/>
      <c r="BL1157" s="90" t="n">
        <v>767</v>
      </c>
      <c r="BW1157" s="90" t="str">
        <f aca="false">I1157</f>
        <v>21</v>
      </c>
      <c r="BX1157" s="11" t="s">
        <v>3044</v>
      </c>
    </row>
    <row r="1158" customFormat="false" ht="23.85" hidden="false" customHeight="true" outlineLevel="0" collapsed="false">
      <c r="A1158" s="214" t="s">
        <v>3045</v>
      </c>
      <c r="B1158" s="214" t="s">
        <v>127</v>
      </c>
      <c r="C1158" s="214" t="s">
        <v>2996</v>
      </c>
      <c r="D1158" s="215" t="s">
        <v>3046</v>
      </c>
      <c r="E1158" s="215"/>
      <c r="F1158" s="214" t="s">
        <v>255</v>
      </c>
      <c r="G1158" s="216" t="n">
        <v>498.3</v>
      </c>
      <c r="H1158" s="217"/>
      <c r="I1158" s="218" t="s">
        <v>203</v>
      </c>
      <c r="J1158" s="217" t="n">
        <f aca="false">G1158*AO1158</f>
        <v>0</v>
      </c>
      <c r="K1158" s="217" t="n">
        <f aca="false">G1158*AP1158</f>
        <v>0</v>
      </c>
      <c r="L1158" s="217" t="n">
        <f aca="false">G1158*H1158</f>
        <v>0</v>
      </c>
      <c r="M1158" s="217" t="n">
        <f aca="false">L1158*(1+BW1158/100)</f>
        <v>0</v>
      </c>
      <c r="N1158" s="217" t="n">
        <v>0.0002</v>
      </c>
      <c r="O1158" s="217" t="n">
        <f aca="false">G1158*N1158</f>
        <v>0.09966</v>
      </c>
      <c r="P1158" s="218" t="s">
        <v>204</v>
      </c>
      <c r="Z1158" s="90" t="n">
        <f aca="false">IF(AQ1158="5",BJ1158,0)</f>
        <v>0</v>
      </c>
      <c r="AB1158" s="90" t="n">
        <f aca="false">IF(AQ1158="1",BH1158,0)</f>
        <v>0</v>
      </c>
      <c r="AC1158" s="90" t="n">
        <f aca="false">IF(AQ1158="1",BI1158,0)</f>
        <v>0</v>
      </c>
      <c r="AD1158" s="90" t="n">
        <f aca="false">IF(AQ1158="7",BH1158,0)</f>
        <v>0</v>
      </c>
      <c r="AE1158" s="90" t="n">
        <f aca="false">IF(AQ1158="7",BI1158,0)</f>
        <v>0</v>
      </c>
      <c r="AF1158" s="90" t="n">
        <f aca="false">IF(AQ1158="2",BH1158,0)</f>
        <v>0</v>
      </c>
      <c r="AG1158" s="90" t="n">
        <f aca="false">IF(AQ1158="2",BI1158,0)</f>
        <v>0</v>
      </c>
      <c r="AH1158" s="90" t="n">
        <f aca="false">IF(AQ1158="0",BJ1158,0)</f>
        <v>0</v>
      </c>
      <c r="AI1158" s="190" t="s">
        <v>127</v>
      </c>
      <c r="AJ1158" s="219" t="n">
        <f aca="false">IF(AN1158=0,L1158,0)</f>
        <v>0</v>
      </c>
      <c r="AK1158" s="219" t="n">
        <f aca="false">IF(AN1158=12,L1158,0)</f>
        <v>0</v>
      </c>
      <c r="AL1158" s="219" t="n">
        <f aca="false">IF(AN1158=21,L1158,0)</f>
        <v>0</v>
      </c>
      <c r="AN1158" s="90" t="n">
        <v>21</v>
      </c>
      <c r="AO1158" s="90" t="n">
        <f aca="false">H1158*1</f>
        <v>0</v>
      </c>
      <c r="AP1158" s="90" t="n">
        <f aca="false">H1158*(1-1)</f>
        <v>0</v>
      </c>
      <c r="AQ1158" s="220" t="s">
        <v>226</v>
      </c>
      <c r="AV1158" s="90" t="n">
        <f aca="false">AW1158+AX1158</f>
        <v>0</v>
      </c>
      <c r="AW1158" s="90" t="n">
        <f aca="false">G1158*AO1158</f>
        <v>0</v>
      </c>
      <c r="AX1158" s="90" t="n">
        <f aca="false">G1158*AP1158</f>
        <v>0</v>
      </c>
      <c r="AY1158" s="89" t="s">
        <v>690</v>
      </c>
      <c r="AZ1158" s="89" t="s">
        <v>2963</v>
      </c>
      <c r="BA1158" s="190" t="s">
        <v>2899</v>
      </c>
      <c r="BC1158" s="90" t="n">
        <f aca="false">AW1158+AX1158</f>
        <v>0</v>
      </c>
      <c r="BD1158" s="90" t="n">
        <f aca="false">H1158/(100-BE1158)*100</f>
        <v>0</v>
      </c>
      <c r="BE1158" s="90" t="n">
        <v>0</v>
      </c>
      <c r="BF1158" s="90" t="n">
        <f aca="false">O1158</f>
        <v>0.09966</v>
      </c>
      <c r="BH1158" s="219" t="n">
        <f aca="false">G1158*AO1158</f>
        <v>0</v>
      </c>
      <c r="BI1158" s="219" t="n">
        <f aca="false">G1158*AP1158</f>
        <v>0</v>
      </c>
      <c r="BJ1158" s="219" t="n">
        <f aca="false">G1158*H1158</f>
        <v>0</v>
      </c>
      <c r="BK1158" s="219"/>
      <c r="BL1158" s="90" t="n">
        <v>767</v>
      </c>
      <c r="BW1158" s="90" t="str">
        <f aca="false">I1158</f>
        <v>21</v>
      </c>
      <c r="BX1158" s="221" t="s">
        <v>3046</v>
      </c>
    </row>
    <row r="1159" customFormat="false" ht="15" hidden="false" customHeight="true" outlineLevel="0" collapsed="false">
      <c r="A1159" s="214" t="s">
        <v>3047</v>
      </c>
      <c r="B1159" s="214" t="s">
        <v>127</v>
      </c>
      <c r="C1159" s="214" t="s">
        <v>2999</v>
      </c>
      <c r="D1159" s="215" t="s">
        <v>3048</v>
      </c>
      <c r="E1159" s="215"/>
      <c r="F1159" s="214" t="s">
        <v>1297</v>
      </c>
      <c r="G1159" s="216" t="n">
        <v>75.089</v>
      </c>
      <c r="H1159" s="217"/>
      <c r="I1159" s="218" t="s">
        <v>203</v>
      </c>
      <c r="J1159" s="217" t="n">
        <f aca="false">G1159*AO1159</f>
        <v>0</v>
      </c>
      <c r="K1159" s="217" t="n">
        <f aca="false">G1159*AP1159</f>
        <v>0</v>
      </c>
      <c r="L1159" s="217" t="n">
        <f aca="false">G1159*H1159</f>
        <v>0</v>
      </c>
      <c r="M1159" s="217" t="n">
        <f aca="false">L1159*(1+BW1159/100)</f>
        <v>0</v>
      </c>
      <c r="N1159" s="217" t="n">
        <v>0.001</v>
      </c>
      <c r="O1159" s="217" t="n">
        <f aca="false">G1159*N1159</f>
        <v>0.075089</v>
      </c>
      <c r="P1159" s="218" t="s">
        <v>204</v>
      </c>
      <c r="Z1159" s="90" t="n">
        <f aca="false">IF(AQ1159="5",BJ1159,0)</f>
        <v>0</v>
      </c>
      <c r="AB1159" s="90" t="n">
        <f aca="false">IF(AQ1159="1",BH1159,0)</f>
        <v>0</v>
      </c>
      <c r="AC1159" s="90" t="n">
        <f aca="false">IF(AQ1159="1",BI1159,0)</f>
        <v>0</v>
      </c>
      <c r="AD1159" s="90" t="n">
        <f aca="false">IF(AQ1159="7",BH1159,0)</f>
        <v>0</v>
      </c>
      <c r="AE1159" s="90" t="n">
        <f aca="false">IF(AQ1159="7",BI1159,0)</f>
        <v>0</v>
      </c>
      <c r="AF1159" s="90" t="n">
        <f aca="false">IF(AQ1159="2",BH1159,0)</f>
        <v>0</v>
      </c>
      <c r="AG1159" s="90" t="n">
        <f aca="false">IF(AQ1159="2",BI1159,0)</f>
        <v>0</v>
      </c>
      <c r="AH1159" s="90" t="n">
        <f aca="false">IF(AQ1159="0",BJ1159,0)</f>
        <v>0</v>
      </c>
      <c r="AI1159" s="190" t="s">
        <v>127</v>
      </c>
      <c r="AJ1159" s="219" t="n">
        <f aca="false">IF(AN1159=0,L1159,0)</f>
        <v>0</v>
      </c>
      <c r="AK1159" s="219" t="n">
        <f aca="false">IF(AN1159=12,L1159,0)</f>
        <v>0</v>
      </c>
      <c r="AL1159" s="219" t="n">
        <f aca="false">IF(AN1159=21,L1159,0)</f>
        <v>0</v>
      </c>
      <c r="AN1159" s="90" t="n">
        <v>21</v>
      </c>
      <c r="AO1159" s="90" t="n">
        <f aca="false">H1159*1</f>
        <v>0</v>
      </c>
      <c r="AP1159" s="90" t="n">
        <f aca="false">H1159*(1-1)</f>
        <v>0</v>
      </c>
      <c r="AQ1159" s="220" t="s">
        <v>226</v>
      </c>
      <c r="AV1159" s="90" t="n">
        <f aca="false">AW1159+AX1159</f>
        <v>0</v>
      </c>
      <c r="AW1159" s="90" t="n">
        <f aca="false">G1159*AO1159</f>
        <v>0</v>
      </c>
      <c r="AX1159" s="90" t="n">
        <f aca="false">G1159*AP1159</f>
        <v>0</v>
      </c>
      <c r="AY1159" s="89" t="s">
        <v>690</v>
      </c>
      <c r="AZ1159" s="89" t="s">
        <v>2963</v>
      </c>
      <c r="BA1159" s="190" t="s">
        <v>2899</v>
      </c>
      <c r="BC1159" s="90" t="n">
        <f aca="false">AW1159+AX1159</f>
        <v>0</v>
      </c>
      <c r="BD1159" s="90" t="n">
        <f aca="false">H1159/(100-BE1159)*100</f>
        <v>0</v>
      </c>
      <c r="BE1159" s="90" t="n">
        <v>0</v>
      </c>
      <c r="BF1159" s="90" t="n">
        <f aca="false">O1159</f>
        <v>0.075089</v>
      </c>
      <c r="BH1159" s="219" t="n">
        <f aca="false">G1159*AO1159</f>
        <v>0</v>
      </c>
      <c r="BI1159" s="219" t="n">
        <f aca="false">G1159*AP1159</f>
        <v>0</v>
      </c>
      <c r="BJ1159" s="219" t="n">
        <f aca="false">G1159*H1159</f>
        <v>0</v>
      </c>
      <c r="BK1159" s="219"/>
      <c r="BL1159" s="90" t="n">
        <v>767</v>
      </c>
      <c r="BW1159" s="90" t="str">
        <f aca="false">I1159</f>
        <v>21</v>
      </c>
      <c r="BX1159" s="221" t="s">
        <v>3048</v>
      </c>
    </row>
    <row r="1160" customFormat="false" ht="35.5" hidden="false" customHeight="true" outlineLevel="0" collapsed="false">
      <c r="A1160" s="209" t="s">
        <v>3049</v>
      </c>
      <c r="B1160" s="209" t="s">
        <v>127</v>
      </c>
      <c r="C1160" s="209" t="s">
        <v>2987</v>
      </c>
      <c r="D1160" s="210" t="s">
        <v>3050</v>
      </c>
      <c r="E1160" s="210"/>
      <c r="F1160" s="209" t="s">
        <v>1297</v>
      </c>
      <c r="G1160" s="211" t="n">
        <v>77.589</v>
      </c>
      <c r="H1160" s="212"/>
      <c r="I1160" s="213" t="s">
        <v>203</v>
      </c>
      <c r="J1160" s="212" t="n">
        <f aca="false">G1160*AO1160</f>
        <v>0</v>
      </c>
      <c r="K1160" s="212" t="n">
        <f aca="false">G1160*AP1160</f>
        <v>0</v>
      </c>
      <c r="L1160" s="212" t="n">
        <f aca="false">G1160*H1160</f>
        <v>0</v>
      </c>
      <c r="M1160" s="212" t="n">
        <f aca="false">L1160*(1+BW1160/100)</f>
        <v>0</v>
      </c>
      <c r="N1160" s="212" t="n">
        <v>5E-005</v>
      </c>
      <c r="O1160" s="212" t="n">
        <f aca="false">G1160*N1160</f>
        <v>0.00387945</v>
      </c>
      <c r="P1160" s="213" t="s">
        <v>204</v>
      </c>
      <c r="Z1160" s="90" t="n">
        <f aca="false">IF(AQ1160="5",BJ1160,0)</f>
        <v>0</v>
      </c>
      <c r="AB1160" s="90" t="n">
        <f aca="false">IF(AQ1160="1",BH1160,0)</f>
        <v>0</v>
      </c>
      <c r="AC1160" s="90" t="n">
        <f aca="false">IF(AQ1160="1",BI1160,0)</f>
        <v>0</v>
      </c>
      <c r="AD1160" s="90" t="n">
        <f aca="false">IF(AQ1160="7",BH1160,0)</f>
        <v>0</v>
      </c>
      <c r="AE1160" s="90" t="n">
        <f aca="false">IF(AQ1160="7",BI1160,0)</f>
        <v>0</v>
      </c>
      <c r="AF1160" s="90" t="n">
        <f aca="false">IF(AQ1160="2",BH1160,0)</f>
        <v>0</v>
      </c>
      <c r="AG1160" s="90" t="n">
        <f aca="false">IF(AQ1160="2",BI1160,0)</f>
        <v>0</v>
      </c>
      <c r="AH1160" s="90" t="n">
        <f aca="false">IF(AQ1160="0",BJ1160,0)</f>
        <v>0</v>
      </c>
      <c r="AI1160" s="190" t="s">
        <v>127</v>
      </c>
      <c r="AJ1160" s="90" t="n">
        <f aca="false">IF(AN1160=0,L1160,0)</f>
        <v>0</v>
      </c>
      <c r="AK1160" s="90" t="n">
        <f aca="false">IF(AN1160=12,L1160,0)</f>
        <v>0</v>
      </c>
      <c r="AL1160" s="90" t="n">
        <f aca="false">IF(AN1160=21,L1160,0)</f>
        <v>0</v>
      </c>
      <c r="AN1160" s="90" t="n">
        <v>21</v>
      </c>
      <c r="AO1160" s="90" t="n">
        <f aca="false">H1160*0.217696988</f>
        <v>0</v>
      </c>
      <c r="AP1160" s="90" t="n">
        <f aca="false">H1160*(1-0.217696988)</f>
        <v>0</v>
      </c>
      <c r="AQ1160" s="89" t="s">
        <v>226</v>
      </c>
      <c r="AV1160" s="90" t="n">
        <f aca="false">AW1160+AX1160</f>
        <v>0</v>
      </c>
      <c r="AW1160" s="90" t="n">
        <f aca="false">G1160*AO1160</f>
        <v>0</v>
      </c>
      <c r="AX1160" s="90" t="n">
        <f aca="false">G1160*AP1160</f>
        <v>0</v>
      </c>
      <c r="AY1160" s="89" t="s">
        <v>690</v>
      </c>
      <c r="AZ1160" s="89" t="s">
        <v>2963</v>
      </c>
      <c r="BA1160" s="190" t="s">
        <v>2899</v>
      </c>
      <c r="BC1160" s="90" t="n">
        <f aca="false">AW1160+AX1160</f>
        <v>0</v>
      </c>
      <c r="BD1160" s="90" t="n">
        <f aca="false">H1160/(100-BE1160)*100</f>
        <v>0</v>
      </c>
      <c r="BE1160" s="90" t="n">
        <v>0</v>
      </c>
      <c r="BF1160" s="90" t="n">
        <f aca="false">O1160</f>
        <v>0.00387945</v>
      </c>
      <c r="BH1160" s="90" t="n">
        <f aca="false">G1160*AO1160</f>
        <v>0</v>
      </c>
      <c r="BI1160" s="90" t="n">
        <f aca="false">G1160*AP1160</f>
        <v>0</v>
      </c>
      <c r="BJ1160" s="90" t="n">
        <f aca="false">G1160*H1160</f>
        <v>0</v>
      </c>
      <c r="BK1160" s="90"/>
      <c r="BL1160" s="90" t="n">
        <v>767</v>
      </c>
      <c r="BW1160" s="90" t="str">
        <f aca="false">I1160</f>
        <v>21</v>
      </c>
      <c r="BX1160" s="11" t="s">
        <v>3050</v>
      </c>
    </row>
    <row r="1161" customFormat="false" ht="35.5" hidden="false" customHeight="true" outlineLevel="0" collapsed="false">
      <c r="A1161" s="214" t="s">
        <v>3051</v>
      </c>
      <c r="B1161" s="214" t="s">
        <v>127</v>
      </c>
      <c r="C1161" s="214" t="s">
        <v>3052</v>
      </c>
      <c r="D1161" s="215" t="s">
        <v>3053</v>
      </c>
      <c r="E1161" s="215"/>
      <c r="F1161" s="214" t="s">
        <v>1297</v>
      </c>
      <c r="G1161" s="216" t="n">
        <v>83.796</v>
      </c>
      <c r="H1161" s="217"/>
      <c r="I1161" s="218" t="s">
        <v>203</v>
      </c>
      <c r="J1161" s="217" t="n">
        <f aca="false">G1161*AO1161</f>
        <v>0</v>
      </c>
      <c r="K1161" s="217" t="n">
        <f aca="false">G1161*AP1161</f>
        <v>0</v>
      </c>
      <c r="L1161" s="217" t="n">
        <f aca="false">G1161*H1161</f>
        <v>0</v>
      </c>
      <c r="M1161" s="217" t="n">
        <f aca="false">L1161*(1+BW1161/100)</f>
        <v>0</v>
      </c>
      <c r="N1161" s="217" t="n">
        <v>0.001</v>
      </c>
      <c r="O1161" s="217" t="n">
        <f aca="false">G1161*N1161</f>
        <v>0.083796</v>
      </c>
      <c r="P1161" s="218" t="s">
        <v>204</v>
      </c>
      <c r="Z1161" s="90" t="n">
        <f aca="false">IF(AQ1161="5",BJ1161,0)</f>
        <v>0</v>
      </c>
      <c r="AB1161" s="90" t="n">
        <f aca="false">IF(AQ1161="1",BH1161,0)</f>
        <v>0</v>
      </c>
      <c r="AC1161" s="90" t="n">
        <f aca="false">IF(AQ1161="1",BI1161,0)</f>
        <v>0</v>
      </c>
      <c r="AD1161" s="90" t="n">
        <f aca="false">IF(AQ1161="7",BH1161,0)</f>
        <v>0</v>
      </c>
      <c r="AE1161" s="90" t="n">
        <f aca="false">IF(AQ1161="7",BI1161,0)</f>
        <v>0</v>
      </c>
      <c r="AF1161" s="90" t="n">
        <f aca="false">IF(AQ1161="2",BH1161,0)</f>
        <v>0</v>
      </c>
      <c r="AG1161" s="90" t="n">
        <f aca="false">IF(AQ1161="2",BI1161,0)</f>
        <v>0</v>
      </c>
      <c r="AH1161" s="90" t="n">
        <f aca="false">IF(AQ1161="0",BJ1161,0)</f>
        <v>0</v>
      </c>
      <c r="AI1161" s="190" t="s">
        <v>127</v>
      </c>
      <c r="AJ1161" s="219" t="n">
        <f aca="false">IF(AN1161=0,L1161,0)</f>
        <v>0</v>
      </c>
      <c r="AK1161" s="219" t="n">
        <f aca="false">IF(AN1161=12,L1161,0)</f>
        <v>0</v>
      </c>
      <c r="AL1161" s="219" t="n">
        <f aca="false">IF(AN1161=21,L1161,0)</f>
        <v>0</v>
      </c>
      <c r="AN1161" s="90" t="n">
        <v>21</v>
      </c>
      <c r="AO1161" s="90" t="n">
        <f aca="false">H1161*1</f>
        <v>0</v>
      </c>
      <c r="AP1161" s="90" t="n">
        <f aca="false">H1161*(1-1)</f>
        <v>0</v>
      </c>
      <c r="AQ1161" s="220" t="s">
        <v>226</v>
      </c>
      <c r="AV1161" s="90" t="n">
        <f aca="false">AW1161+AX1161</f>
        <v>0</v>
      </c>
      <c r="AW1161" s="90" t="n">
        <f aca="false">G1161*AO1161</f>
        <v>0</v>
      </c>
      <c r="AX1161" s="90" t="n">
        <f aca="false">G1161*AP1161</f>
        <v>0</v>
      </c>
      <c r="AY1161" s="89" t="s">
        <v>690</v>
      </c>
      <c r="AZ1161" s="89" t="s">
        <v>2963</v>
      </c>
      <c r="BA1161" s="190" t="s">
        <v>2899</v>
      </c>
      <c r="BC1161" s="90" t="n">
        <f aca="false">AW1161+AX1161</f>
        <v>0</v>
      </c>
      <c r="BD1161" s="90" t="n">
        <f aca="false">H1161/(100-BE1161)*100</f>
        <v>0</v>
      </c>
      <c r="BE1161" s="90" t="n">
        <v>0</v>
      </c>
      <c r="BF1161" s="90" t="n">
        <f aca="false">O1161</f>
        <v>0.083796</v>
      </c>
      <c r="BH1161" s="219" t="n">
        <f aca="false">G1161*AO1161</f>
        <v>0</v>
      </c>
      <c r="BI1161" s="219" t="n">
        <f aca="false">G1161*AP1161</f>
        <v>0</v>
      </c>
      <c r="BJ1161" s="219" t="n">
        <f aca="false">G1161*H1161</f>
        <v>0</v>
      </c>
      <c r="BK1161" s="219"/>
      <c r="BL1161" s="90" t="n">
        <v>767</v>
      </c>
      <c r="BW1161" s="90" t="str">
        <f aca="false">I1161</f>
        <v>21</v>
      </c>
      <c r="BX1161" s="221" t="s">
        <v>3053</v>
      </c>
    </row>
    <row r="1162" customFormat="false" ht="24.05" hidden="false" customHeight="true" outlineLevel="0" collapsed="false">
      <c r="A1162" s="209" t="s">
        <v>3054</v>
      </c>
      <c r="B1162" s="209" t="s">
        <v>127</v>
      </c>
      <c r="C1162" s="209" t="s">
        <v>2961</v>
      </c>
      <c r="D1162" s="210" t="s">
        <v>3055</v>
      </c>
      <c r="E1162" s="210"/>
      <c r="F1162" s="209" t="s">
        <v>313</v>
      </c>
      <c r="G1162" s="211" t="n">
        <v>34.2</v>
      </c>
      <c r="H1162" s="212"/>
      <c r="I1162" s="213" t="s">
        <v>203</v>
      </c>
      <c r="J1162" s="212" t="n">
        <f aca="false">G1162*AO1162</f>
        <v>0</v>
      </c>
      <c r="K1162" s="212" t="n">
        <f aca="false">G1162*AP1162</f>
        <v>0</v>
      </c>
      <c r="L1162" s="212" t="n">
        <f aca="false">G1162*H1162</f>
        <v>0</v>
      </c>
      <c r="M1162" s="212" t="n">
        <f aca="false">L1162*(1+BW1162/100)</f>
        <v>0</v>
      </c>
      <c r="N1162" s="212" t="n">
        <v>0</v>
      </c>
      <c r="O1162" s="212" t="n">
        <f aca="false">G1162*N1162</f>
        <v>0</v>
      </c>
      <c r="P1162" s="213" t="s">
        <v>204</v>
      </c>
      <c r="Z1162" s="90" t="n">
        <f aca="false">IF(AQ1162="5",BJ1162,0)</f>
        <v>0</v>
      </c>
      <c r="AB1162" s="90" t="n">
        <f aca="false">IF(AQ1162="1",BH1162,0)</f>
        <v>0</v>
      </c>
      <c r="AC1162" s="90" t="n">
        <f aca="false">IF(AQ1162="1",BI1162,0)</f>
        <v>0</v>
      </c>
      <c r="AD1162" s="90" t="n">
        <f aca="false">IF(AQ1162="7",BH1162,0)</f>
        <v>0</v>
      </c>
      <c r="AE1162" s="90" t="n">
        <f aca="false">IF(AQ1162="7",BI1162,0)</f>
        <v>0</v>
      </c>
      <c r="AF1162" s="90" t="n">
        <f aca="false">IF(AQ1162="2",BH1162,0)</f>
        <v>0</v>
      </c>
      <c r="AG1162" s="90" t="n">
        <f aca="false">IF(AQ1162="2",BI1162,0)</f>
        <v>0</v>
      </c>
      <c r="AH1162" s="90" t="n">
        <f aca="false">IF(AQ1162="0",BJ1162,0)</f>
        <v>0</v>
      </c>
      <c r="AI1162" s="190" t="s">
        <v>127</v>
      </c>
      <c r="AJ1162" s="90" t="n">
        <f aca="false">IF(AN1162=0,L1162,0)</f>
        <v>0</v>
      </c>
      <c r="AK1162" s="90" t="n">
        <f aca="false">IF(AN1162=12,L1162,0)</f>
        <v>0</v>
      </c>
      <c r="AL1162" s="90" t="n">
        <f aca="false">IF(AN1162=21,L1162,0)</f>
        <v>0</v>
      </c>
      <c r="AN1162" s="90" t="n">
        <v>21</v>
      </c>
      <c r="AO1162" s="90" t="n">
        <f aca="false">H1162*0</f>
        <v>0</v>
      </c>
      <c r="AP1162" s="90" t="n">
        <f aca="false">H1162*(1-0)</f>
        <v>0</v>
      </c>
      <c r="AQ1162" s="89" t="s">
        <v>226</v>
      </c>
      <c r="AV1162" s="90" t="n">
        <f aca="false">AW1162+AX1162</f>
        <v>0</v>
      </c>
      <c r="AW1162" s="90" t="n">
        <f aca="false">G1162*AO1162</f>
        <v>0</v>
      </c>
      <c r="AX1162" s="90" t="n">
        <f aca="false">G1162*AP1162</f>
        <v>0</v>
      </c>
      <c r="AY1162" s="89" t="s">
        <v>690</v>
      </c>
      <c r="AZ1162" s="89" t="s">
        <v>2963</v>
      </c>
      <c r="BA1162" s="190" t="s">
        <v>2899</v>
      </c>
      <c r="BC1162" s="90" t="n">
        <f aca="false">AW1162+AX1162</f>
        <v>0</v>
      </c>
      <c r="BD1162" s="90" t="n">
        <f aca="false">H1162/(100-BE1162)*100</f>
        <v>0</v>
      </c>
      <c r="BE1162" s="90" t="n">
        <v>0</v>
      </c>
      <c r="BF1162" s="90" t="n">
        <f aca="false">O1162</f>
        <v>0</v>
      </c>
      <c r="BH1162" s="90" t="n">
        <f aca="false">G1162*AO1162</f>
        <v>0</v>
      </c>
      <c r="BI1162" s="90" t="n">
        <f aca="false">G1162*AP1162</f>
        <v>0</v>
      </c>
      <c r="BJ1162" s="90" t="n">
        <f aca="false">G1162*H1162</f>
        <v>0</v>
      </c>
      <c r="BK1162" s="90"/>
      <c r="BL1162" s="90" t="n">
        <v>767</v>
      </c>
      <c r="BW1162" s="90" t="str">
        <f aca="false">I1162</f>
        <v>21</v>
      </c>
      <c r="BX1162" s="11" t="s">
        <v>3055</v>
      </c>
    </row>
    <row r="1163" customFormat="false" ht="24.05" hidden="false" customHeight="true" outlineLevel="0" collapsed="false">
      <c r="A1163" s="214" t="s">
        <v>3056</v>
      </c>
      <c r="B1163" s="214" t="s">
        <v>127</v>
      </c>
      <c r="C1163" s="214" t="s">
        <v>2968</v>
      </c>
      <c r="D1163" s="215" t="s">
        <v>3057</v>
      </c>
      <c r="E1163" s="215"/>
      <c r="F1163" s="214" t="s">
        <v>255</v>
      </c>
      <c r="G1163" s="216" t="n">
        <v>72.897</v>
      </c>
      <c r="H1163" s="217"/>
      <c r="I1163" s="218" t="s">
        <v>203</v>
      </c>
      <c r="J1163" s="217" t="n">
        <f aca="false">G1163*AO1163</f>
        <v>0</v>
      </c>
      <c r="K1163" s="217" t="n">
        <f aca="false">G1163*AP1163</f>
        <v>0</v>
      </c>
      <c r="L1163" s="217" t="n">
        <f aca="false">G1163*H1163</f>
        <v>0</v>
      </c>
      <c r="M1163" s="217" t="n">
        <f aca="false">L1163*(1+BW1163/100)</f>
        <v>0</v>
      </c>
      <c r="N1163" s="217" t="n">
        <v>0.0071</v>
      </c>
      <c r="O1163" s="217" t="n">
        <f aca="false">G1163*N1163</f>
        <v>0.5175687</v>
      </c>
      <c r="P1163" s="218" t="s">
        <v>204</v>
      </c>
      <c r="Z1163" s="90" t="n">
        <f aca="false">IF(AQ1163="5",BJ1163,0)</f>
        <v>0</v>
      </c>
      <c r="AB1163" s="90" t="n">
        <f aca="false">IF(AQ1163="1",BH1163,0)</f>
        <v>0</v>
      </c>
      <c r="AC1163" s="90" t="n">
        <f aca="false">IF(AQ1163="1",BI1163,0)</f>
        <v>0</v>
      </c>
      <c r="AD1163" s="90" t="n">
        <f aca="false">IF(AQ1163="7",BH1163,0)</f>
        <v>0</v>
      </c>
      <c r="AE1163" s="90" t="n">
        <f aca="false">IF(AQ1163="7",BI1163,0)</f>
        <v>0</v>
      </c>
      <c r="AF1163" s="90" t="n">
        <f aca="false">IF(AQ1163="2",BH1163,0)</f>
        <v>0</v>
      </c>
      <c r="AG1163" s="90" t="n">
        <f aca="false">IF(AQ1163="2",BI1163,0)</f>
        <v>0</v>
      </c>
      <c r="AH1163" s="90" t="n">
        <f aca="false">IF(AQ1163="0",BJ1163,0)</f>
        <v>0</v>
      </c>
      <c r="AI1163" s="190" t="s">
        <v>127</v>
      </c>
      <c r="AJ1163" s="219" t="n">
        <f aca="false">IF(AN1163=0,L1163,0)</f>
        <v>0</v>
      </c>
      <c r="AK1163" s="219" t="n">
        <f aca="false">IF(AN1163=12,L1163,0)</f>
        <v>0</v>
      </c>
      <c r="AL1163" s="219" t="n">
        <f aca="false">IF(AN1163=21,L1163,0)</f>
        <v>0</v>
      </c>
      <c r="AN1163" s="90" t="n">
        <v>21</v>
      </c>
      <c r="AO1163" s="90" t="n">
        <f aca="false">H1163*1</f>
        <v>0</v>
      </c>
      <c r="AP1163" s="90" t="n">
        <f aca="false">H1163*(1-1)</f>
        <v>0</v>
      </c>
      <c r="AQ1163" s="220" t="s">
        <v>226</v>
      </c>
      <c r="AV1163" s="90" t="n">
        <f aca="false">AW1163+AX1163</f>
        <v>0</v>
      </c>
      <c r="AW1163" s="90" t="n">
        <f aca="false">G1163*AO1163</f>
        <v>0</v>
      </c>
      <c r="AX1163" s="90" t="n">
        <f aca="false">G1163*AP1163</f>
        <v>0</v>
      </c>
      <c r="AY1163" s="89" t="s">
        <v>690</v>
      </c>
      <c r="AZ1163" s="89" t="s">
        <v>2963</v>
      </c>
      <c r="BA1163" s="190" t="s">
        <v>2899</v>
      </c>
      <c r="BC1163" s="90" t="n">
        <f aca="false">AW1163+AX1163</f>
        <v>0</v>
      </c>
      <c r="BD1163" s="90" t="n">
        <f aca="false">H1163/(100-BE1163)*100</f>
        <v>0</v>
      </c>
      <c r="BE1163" s="90" t="n">
        <v>0</v>
      </c>
      <c r="BF1163" s="90" t="n">
        <f aca="false">O1163</f>
        <v>0.5175687</v>
      </c>
      <c r="BH1163" s="219" t="n">
        <f aca="false">G1163*AO1163</f>
        <v>0</v>
      </c>
      <c r="BI1163" s="219" t="n">
        <f aca="false">G1163*AP1163</f>
        <v>0</v>
      </c>
      <c r="BJ1163" s="219" t="n">
        <f aca="false">G1163*H1163</f>
        <v>0</v>
      </c>
      <c r="BK1163" s="219"/>
      <c r="BL1163" s="90" t="n">
        <v>767</v>
      </c>
      <c r="BW1163" s="90" t="str">
        <f aca="false">I1163</f>
        <v>21</v>
      </c>
      <c r="BX1163" s="221" t="s">
        <v>3057</v>
      </c>
    </row>
    <row r="1164" customFormat="false" ht="24.05" hidden="false" customHeight="true" outlineLevel="0" collapsed="false">
      <c r="A1164" s="209" t="s">
        <v>3058</v>
      </c>
      <c r="B1164" s="209" t="s">
        <v>127</v>
      </c>
      <c r="C1164" s="209" t="s">
        <v>2971</v>
      </c>
      <c r="D1164" s="210" t="s">
        <v>3059</v>
      </c>
      <c r="E1164" s="210"/>
      <c r="F1164" s="209" t="s">
        <v>313</v>
      </c>
      <c r="G1164" s="211" t="n">
        <v>62</v>
      </c>
      <c r="H1164" s="212"/>
      <c r="I1164" s="213" t="s">
        <v>203</v>
      </c>
      <c r="J1164" s="212" t="n">
        <f aca="false">G1164*AO1164</f>
        <v>0</v>
      </c>
      <c r="K1164" s="212" t="n">
        <f aca="false">G1164*AP1164</f>
        <v>0</v>
      </c>
      <c r="L1164" s="212" t="n">
        <f aca="false">G1164*H1164</f>
        <v>0</v>
      </c>
      <c r="M1164" s="212" t="n">
        <f aca="false">L1164*(1+BW1164/100)</f>
        <v>0</v>
      </c>
      <c r="N1164" s="212" t="n">
        <v>0</v>
      </c>
      <c r="O1164" s="212" t="n">
        <f aca="false">G1164*N1164</f>
        <v>0</v>
      </c>
      <c r="P1164" s="213" t="s">
        <v>204</v>
      </c>
      <c r="Z1164" s="90" t="n">
        <f aca="false">IF(AQ1164="5",BJ1164,0)</f>
        <v>0</v>
      </c>
      <c r="AB1164" s="90" t="n">
        <f aca="false">IF(AQ1164="1",BH1164,0)</f>
        <v>0</v>
      </c>
      <c r="AC1164" s="90" t="n">
        <f aca="false">IF(AQ1164="1",BI1164,0)</f>
        <v>0</v>
      </c>
      <c r="AD1164" s="90" t="n">
        <f aca="false">IF(AQ1164="7",BH1164,0)</f>
        <v>0</v>
      </c>
      <c r="AE1164" s="90" t="n">
        <f aca="false">IF(AQ1164="7",BI1164,0)</f>
        <v>0</v>
      </c>
      <c r="AF1164" s="90" t="n">
        <f aca="false">IF(AQ1164="2",BH1164,0)</f>
        <v>0</v>
      </c>
      <c r="AG1164" s="90" t="n">
        <f aca="false">IF(AQ1164="2",BI1164,0)</f>
        <v>0</v>
      </c>
      <c r="AH1164" s="90" t="n">
        <f aca="false">IF(AQ1164="0",BJ1164,0)</f>
        <v>0</v>
      </c>
      <c r="AI1164" s="190" t="s">
        <v>127</v>
      </c>
      <c r="AJ1164" s="90" t="n">
        <f aca="false">IF(AN1164=0,L1164,0)</f>
        <v>0</v>
      </c>
      <c r="AK1164" s="90" t="n">
        <f aca="false">IF(AN1164=12,L1164,0)</f>
        <v>0</v>
      </c>
      <c r="AL1164" s="90" t="n">
        <f aca="false">IF(AN1164=21,L1164,0)</f>
        <v>0</v>
      </c>
      <c r="AN1164" s="90" t="n">
        <v>21</v>
      </c>
      <c r="AO1164" s="90" t="n">
        <f aca="false">H1164*0</f>
        <v>0</v>
      </c>
      <c r="AP1164" s="90" t="n">
        <f aca="false">H1164*(1-0)</f>
        <v>0</v>
      </c>
      <c r="AQ1164" s="89" t="s">
        <v>226</v>
      </c>
      <c r="AV1164" s="90" t="n">
        <f aca="false">AW1164+AX1164</f>
        <v>0</v>
      </c>
      <c r="AW1164" s="90" t="n">
        <f aca="false">G1164*AO1164</f>
        <v>0</v>
      </c>
      <c r="AX1164" s="90" t="n">
        <f aca="false">G1164*AP1164</f>
        <v>0</v>
      </c>
      <c r="AY1164" s="89" t="s">
        <v>690</v>
      </c>
      <c r="AZ1164" s="89" t="s">
        <v>2963</v>
      </c>
      <c r="BA1164" s="190" t="s">
        <v>2899</v>
      </c>
      <c r="BC1164" s="90" t="n">
        <f aca="false">AW1164+AX1164</f>
        <v>0</v>
      </c>
      <c r="BD1164" s="90" t="n">
        <f aca="false">H1164/(100-BE1164)*100</f>
        <v>0</v>
      </c>
      <c r="BE1164" s="90" t="n">
        <v>0</v>
      </c>
      <c r="BF1164" s="90" t="n">
        <f aca="false">O1164</f>
        <v>0</v>
      </c>
      <c r="BH1164" s="90" t="n">
        <f aca="false">G1164*AO1164</f>
        <v>0</v>
      </c>
      <c r="BI1164" s="90" t="n">
        <f aca="false">G1164*AP1164</f>
        <v>0</v>
      </c>
      <c r="BJ1164" s="90" t="n">
        <f aca="false">G1164*H1164</f>
        <v>0</v>
      </c>
      <c r="BK1164" s="90"/>
      <c r="BL1164" s="90" t="n">
        <v>767</v>
      </c>
      <c r="BW1164" s="90" t="str">
        <f aca="false">I1164</f>
        <v>21</v>
      </c>
      <c r="BX1164" s="11" t="s">
        <v>3059</v>
      </c>
    </row>
    <row r="1165" customFormat="false" ht="24.05" hidden="false" customHeight="true" outlineLevel="0" collapsed="false">
      <c r="A1165" s="214" t="s">
        <v>3060</v>
      </c>
      <c r="B1165" s="214" t="s">
        <v>127</v>
      </c>
      <c r="C1165" s="214" t="s">
        <v>2979</v>
      </c>
      <c r="D1165" s="215" t="s">
        <v>3061</v>
      </c>
      <c r="E1165" s="215"/>
      <c r="F1165" s="214" t="s">
        <v>1297</v>
      </c>
      <c r="G1165" s="216" t="n">
        <v>245.475</v>
      </c>
      <c r="H1165" s="217"/>
      <c r="I1165" s="218" t="s">
        <v>203</v>
      </c>
      <c r="J1165" s="217" t="n">
        <f aca="false">G1165*AO1165</f>
        <v>0</v>
      </c>
      <c r="K1165" s="217" t="n">
        <f aca="false">G1165*AP1165</f>
        <v>0</v>
      </c>
      <c r="L1165" s="217" t="n">
        <f aca="false">G1165*H1165</f>
        <v>0</v>
      </c>
      <c r="M1165" s="217" t="n">
        <f aca="false">L1165*(1+BW1165/100)</f>
        <v>0</v>
      </c>
      <c r="N1165" s="217" t="n">
        <v>0.001</v>
      </c>
      <c r="O1165" s="217" t="n">
        <f aca="false">G1165*N1165</f>
        <v>0.245475</v>
      </c>
      <c r="P1165" s="218" t="s">
        <v>204</v>
      </c>
      <c r="Z1165" s="90" t="n">
        <f aca="false">IF(AQ1165="5",BJ1165,0)</f>
        <v>0</v>
      </c>
      <c r="AB1165" s="90" t="n">
        <f aca="false">IF(AQ1165="1",BH1165,0)</f>
        <v>0</v>
      </c>
      <c r="AC1165" s="90" t="n">
        <f aca="false">IF(AQ1165="1",BI1165,0)</f>
        <v>0</v>
      </c>
      <c r="AD1165" s="90" t="n">
        <f aca="false">IF(AQ1165="7",BH1165,0)</f>
        <v>0</v>
      </c>
      <c r="AE1165" s="90" t="n">
        <f aca="false">IF(AQ1165="7",BI1165,0)</f>
        <v>0</v>
      </c>
      <c r="AF1165" s="90" t="n">
        <f aca="false">IF(AQ1165="2",BH1165,0)</f>
        <v>0</v>
      </c>
      <c r="AG1165" s="90" t="n">
        <f aca="false">IF(AQ1165="2",BI1165,0)</f>
        <v>0</v>
      </c>
      <c r="AH1165" s="90" t="n">
        <f aca="false">IF(AQ1165="0",BJ1165,0)</f>
        <v>0</v>
      </c>
      <c r="AI1165" s="190" t="s">
        <v>127</v>
      </c>
      <c r="AJ1165" s="219" t="n">
        <f aca="false">IF(AN1165=0,L1165,0)</f>
        <v>0</v>
      </c>
      <c r="AK1165" s="219" t="n">
        <f aca="false">IF(AN1165=12,L1165,0)</f>
        <v>0</v>
      </c>
      <c r="AL1165" s="219" t="n">
        <f aca="false">IF(AN1165=21,L1165,0)</f>
        <v>0</v>
      </c>
      <c r="AN1165" s="90" t="n">
        <v>21</v>
      </c>
      <c r="AO1165" s="90" t="n">
        <f aca="false">H1165*1</f>
        <v>0</v>
      </c>
      <c r="AP1165" s="90" t="n">
        <f aca="false">H1165*(1-1)</f>
        <v>0</v>
      </c>
      <c r="AQ1165" s="220" t="s">
        <v>226</v>
      </c>
      <c r="AV1165" s="90" t="n">
        <f aca="false">AW1165+AX1165</f>
        <v>0</v>
      </c>
      <c r="AW1165" s="90" t="n">
        <f aca="false">G1165*AO1165</f>
        <v>0</v>
      </c>
      <c r="AX1165" s="90" t="n">
        <f aca="false">G1165*AP1165</f>
        <v>0</v>
      </c>
      <c r="AY1165" s="89" t="s">
        <v>690</v>
      </c>
      <c r="AZ1165" s="89" t="s">
        <v>2963</v>
      </c>
      <c r="BA1165" s="190" t="s">
        <v>2899</v>
      </c>
      <c r="BC1165" s="90" t="n">
        <f aca="false">AW1165+AX1165</f>
        <v>0</v>
      </c>
      <c r="BD1165" s="90" t="n">
        <f aca="false">H1165/(100-BE1165)*100</f>
        <v>0</v>
      </c>
      <c r="BE1165" s="90" t="n">
        <v>0</v>
      </c>
      <c r="BF1165" s="90" t="n">
        <f aca="false">O1165</f>
        <v>0.245475</v>
      </c>
      <c r="BH1165" s="219" t="n">
        <f aca="false">G1165*AO1165</f>
        <v>0</v>
      </c>
      <c r="BI1165" s="219" t="n">
        <f aca="false">G1165*AP1165</f>
        <v>0</v>
      </c>
      <c r="BJ1165" s="219" t="n">
        <f aca="false">G1165*H1165</f>
        <v>0</v>
      </c>
      <c r="BK1165" s="219"/>
      <c r="BL1165" s="90" t="n">
        <v>767</v>
      </c>
      <c r="BW1165" s="90" t="str">
        <f aca="false">I1165</f>
        <v>21</v>
      </c>
      <c r="BX1165" s="221" t="s">
        <v>3061</v>
      </c>
    </row>
    <row r="1166" customFormat="false" ht="35.5" hidden="false" customHeight="true" outlineLevel="0" collapsed="false">
      <c r="A1166" s="209" t="s">
        <v>3062</v>
      </c>
      <c r="B1166" s="209" t="s">
        <v>127</v>
      </c>
      <c r="C1166" s="209" t="s">
        <v>2971</v>
      </c>
      <c r="D1166" s="210" t="s">
        <v>3063</v>
      </c>
      <c r="E1166" s="210"/>
      <c r="F1166" s="209" t="s">
        <v>313</v>
      </c>
      <c r="G1166" s="211" t="n">
        <v>31.3</v>
      </c>
      <c r="H1166" s="212"/>
      <c r="I1166" s="213" t="s">
        <v>203</v>
      </c>
      <c r="J1166" s="212" t="n">
        <f aca="false">G1166*AO1166</f>
        <v>0</v>
      </c>
      <c r="K1166" s="212" t="n">
        <f aca="false">G1166*AP1166</f>
        <v>0</v>
      </c>
      <c r="L1166" s="212" t="n">
        <f aca="false">G1166*H1166</f>
        <v>0</v>
      </c>
      <c r="M1166" s="212" t="n">
        <f aca="false">L1166*(1+BW1166/100)</f>
        <v>0</v>
      </c>
      <c r="N1166" s="212" t="n">
        <v>0</v>
      </c>
      <c r="O1166" s="212" t="n">
        <f aca="false">G1166*N1166</f>
        <v>0</v>
      </c>
      <c r="P1166" s="213" t="s">
        <v>204</v>
      </c>
      <c r="Z1166" s="90" t="n">
        <f aca="false">IF(AQ1166="5",BJ1166,0)</f>
        <v>0</v>
      </c>
      <c r="AB1166" s="90" t="n">
        <f aca="false">IF(AQ1166="1",BH1166,0)</f>
        <v>0</v>
      </c>
      <c r="AC1166" s="90" t="n">
        <f aca="false">IF(AQ1166="1",BI1166,0)</f>
        <v>0</v>
      </c>
      <c r="AD1166" s="90" t="n">
        <f aca="false">IF(AQ1166="7",BH1166,0)</f>
        <v>0</v>
      </c>
      <c r="AE1166" s="90" t="n">
        <f aca="false">IF(AQ1166="7",BI1166,0)</f>
        <v>0</v>
      </c>
      <c r="AF1166" s="90" t="n">
        <f aca="false">IF(AQ1166="2",BH1166,0)</f>
        <v>0</v>
      </c>
      <c r="AG1166" s="90" t="n">
        <f aca="false">IF(AQ1166="2",BI1166,0)</f>
        <v>0</v>
      </c>
      <c r="AH1166" s="90" t="n">
        <f aca="false">IF(AQ1166="0",BJ1166,0)</f>
        <v>0</v>
      </c>
      <c r="AI1166" s="190" t="s">
        <v>127</v>
      </c>
      <c r="AJ1166" s="90" t="n">
        <f aca="false">IF(AN1166=0,L1166,0)</f>
        <v>0</v>
      </c>
      <c r="AK1166" s="90" t="n">
        <f aca="false">IF(AN1166=12,L1166,0)</f>
        <v>0</v>
      </c>
      <c r="AL1166" s="90" t="n">
        <f aca="false">IF(AN1166=21,L1166,0)</f>
        <v>0</v>
      </c>
      <c r="AN1166" s="90" t="n">
        <v>21</v>
      </c>
      <c r="AO1166" s="90" t="n">
        <f aca="false">H1166*0</f>
        <v>0</v>
      </c>
      <c r="AP1166" s="90" t="n">
        <f aca="false">H1166*(1-0)</f>
        <v>0</v>
      </c>
      <c r="AQ1166" s="89" t="s">
        <v>226</v>
      </c>
      <c r="AV1166" s="90" t="n">
        <f aca="false">AW1166+AX1166</f>
        <v>0</v>
      </c>
      <c r="AW1166" s="90" t="n">
        <f aca="false">G1166*AO1166</f>
        <v>0</v>
      </c>
      <c r="AX1166" s="90" t="n">
        <f aca="false">G1166*AP1166</f>
        <v>0</v>
      </c>
      <c r="AY1166" s="89" t="s">
        <v>690</v>
      </c>
      <c r="AZ1166" s="89" t="s">
        <v>2963</v>
      </c>
      <c r="BA1166" s="190" t="s">
        <v>2899</v>
      </c>
      <c r="BC1166" s="90" t="n">
        <f aca="false">AW1166+AX1166</f>
        <v>0</v>
      </c>
      <c r="BD1166" s="90" t="n">
        <f aca="false">H1166/(100-BE1166)*100</f>
        <v>0</v>
      </c>
      <c r="BE1166" s="90" t="n">
        <v>0</v>
      </c>
      <c r="BF1166" s="90" t="n">
        <f aca="false">O1166</f>
        <v>0</v>
      </c>
      <c r="BH1166" s="90" t="n">
        <f aca="false">G1166*AO1166</f>
        <v>0</v>
      </c>
      <c r="BI1166" s="90" t="n">
        <f aca="false">G1166*AP1166</f>
        <v>0</v>
      </c>
      <c r="BJ1166" s="90" t="n">
        <f aca="false">G1166*H1166</f>
        <v>0</v>
      </c>
      <c r="BK1166" s="90"/>
      <c r="BL1166" s="90" t="n">
        <v>767</v>
      </c>
      <c r="BW1166" s="90" t="str">
        <f aca="false">I1166</f>
        <v>21</v>
      </c>
      <c r="BX1166" s="11" t="s">
        <v>3063</v>
      </c>
    </row>
    <row r="1167" customFormat="false" ht="35.5" hidden="false" customHeight="true" outlineLevel="0" collapsed="false">
      <c r="A1167" s="214" t="s">
        <v>3064</v>
      </c>
      <c r="B1167" s="214" t="s">
        <v>127</v>
      </c>
      <c r="C1167" s="214" t="s">
        <v>3065</v>
      </c>
      <c r="D1167" s="215" t="s">
        <v>3066</v>
      </c>
      <c r="E1167" s="215"/>
      <c r="F1167" s="214" t="s">
        <v>1297</v>
      </c>
      <c r="G1167" s="216" t="n">
        <v>180.615</v>
      </c>
      <c r="H1167" s="217"/>
      <c r="I1167" s="218" t="s">
        <v>203</v>
      </c>
      <c r="J1167" s="217" t="n">
        <f aca="false">G1167*AO1167</f>
        <v>0</v>
      </c>
      <c r="K1167" s="217" t="n">
        <f aca="false">G1167*AP1167</f>
        <v>0</v>
      </c>
      <c r="L1167" s="217" t="n">
        <f aca="false">G1167*H1167</f>
        <v>0</v>
      </c>
      <c r="M1167" s="217" t="n">
        <f aca="false">L1167*(1+BW1167/100)</f>
        <v>0</v>
      </c>
      <c r="N1167" s="217" t="n">
        <v>0.001</v>
      </c>
      <c r="O1167" s="217" t="n">
        <f aca="false">G1167*N1167</f>
        <v>0.180615</v>
      </c>
      <c r="P1167" s="218" t="s">
        <v>204</v>
      </c>
      <c r="Z1167" s="90" t="n">
        <f aca="false">IF(AQ1167="5",BJ1167,0)</f>
        <v>0</v>
      </c>
      <c r="AB1167" s="90" t="n">
        <f aca="false">IF(AQ1167="1",BH1167,0)</f>
        <v>0</v>
      </c>
      <c r="AC1167" s="90" t="n">
        <f aca="false">IF(AQ1167="1",BI1167,0)</f>
        <v>0</v>
      </c>
      <c r="AD1167" s="90" t="n">
        <f aca="false">IF(AQ1167="7",BH1167,0)</f>
        <v>0</v>
      </c>
      <c r="AE1167" s="90" t="n">
        <f aca="false">IF(AQ1167="7",BI1167,0)</f>
        <v>0</v>
      </c>
      <c r="AF1167" s="90" t="n">
        <f aca="false">IF(AQ1167="2",BH1167,0)</f>
        <v>0</v>
      </c>
      <c r="AG1167" s="90" t="n">
        <f aca="false">IF(AQ1167="2",BI1167,0)</f>
        <v>0</v>
      </c>
      <c r="AH1167" s="90" t="n">
        <f aca="false">IF(AQ1167="0",BJ1167,0)</f>
        <v>0</v>
      </c>
      <c r="AI1167" s="190" t="s">
        <v>127</v>
      </c>
      <c r="AJ1167" s="219" t="n">
        <f aca="false">IF(AN1167=0,L1167,0)</f>
        <v>0</v>
      </c>
      <c r="AK1167" s="219" t="n">
        <f aca="false">IF(AN1167=12,L1167,0)</f>
        <v>0</v>
      </c>
      <c r="AL1167" s="219" t="n">
        <f aca="false">IF(AN1167=21,L1167,0)</f>
        <v>0</v>
      </c>
      <c r="AN1167" s="90" t="n">
        <v>21</v>
      </c>
      <c r="AO1167" s="90" t="n">
        <f aca="false">H1167*1</f>
        <v>0</v>
      </c>
      <c r="AP1167" s="90" t="n">
        <f aca="false">H1167*(1-1)</f>
        <v>0</v>
      </c>
      <c r="AQ1167" s="220" t="s">
        <v>226</v>
      </c>
      <c r="AV1167" s="90" t="n">
        <f aca="false">AW1167+AX1167</f>
        <v>0</v>
      </c>
      <c r="AW1167" s="90" t="n">
        <f aca="false">G1167*AO1167</f>
        <v>0</v>
      </c>
      <c r="AX1167" s="90" t="n">
        <f aca="false">G1167*AP1167</f>
        <v>0</v>
      </c>
      <c r="AY1167" s="89" t="s">
        <v>690</v>
      </c>
      <c r="AZ1167" s="89" t="s">
        <v>2963</v>
      </c>
      <c r="BA1167" s="190" t="s">
        <v>2899</v>
      </c>
      <c r="BC1167" s="90" t="n">
        <f aca="false">AW1167+AX1167</f>
        <v>0</v>
      </c>
      <c r="BD1167" s="90" t="n">
        <f aca="false">H1167/(100-BE1167)*100</f>
        <v>0</v>
      </c>
      <c r="BE1167" s="90" t="n">
        <v>0</v>
      </c>
      <c r="BF1167" s="90" t="n">
        <f aca="false">O1167</f>
        <v>0.180615</v>
      </c>
      <c r="BH1167" s="219" t="n">
        <f aca="false">G1167*AO1167</f>
        <v>0</v>
      </c>
      <c r="BI1167" s="219" t="n">
        <f aca="false">G1167*AP1167</f>
        <v>0</v>
      </c>
      <c r="BJ1167" s="219" t="n">
        <f aca="false">G1167*H1167</f>
        <v>0</v>
      </c>
      <c r="BK1167" s="219"/>
      <c r="BL1167" s="90" t="n">
        <v>767</v>
      </c>
      <c r="BW1167" s="90" t="str">
        <f aca="false">I1167</f>
        <v>21</v>
      </c>
      <c r="BX1167" s="221" t="s">
        <v>3066</v>
      </c>
    </row>
    <row r="1168" customFormat="false" ht="35.5" hidden="false" customHeight="true" outlineLevel="0" collapsed="false">
      <c r="A1168" s="209" t="s">
        <v>3067</v>
      </c>
      <c r="B1168" s="209" t="s">
        <v>127</v>
      </c>
      <c r="C1168" s="209" t="s">
        <v>2987</v>
      </c>
      <c r="D1168" s="210" t="s">
        <v>3068</v>
      </c>
      <c r="E1168" s="210"/>
      <c r="F1168" s="209" t="s">
        <v>1297</v>
      </c>
      <c r="G1168" s="211" t="n">
        <v>132.312</v>
      </c>
      <c r="H1168" s="212"/>
      <c r="I1168" s="213" t="s">
        <v>203</v>
      </c>
      <c r="J1168" s="212" t="n">
        <f aca="false">G1168*AO1168</f>
        <v>0</v>
      </c>
      <c r="K1168" s="212" t="n">
        <f aca="false">G1168*AP1168</f>
        <v>0</v>
      </c>
      <c r="L1168" s="212" t="n">
        <f aca="false">G1168*H1168</f>
        <v>0</v>
      </c>
      <c r="M1168" s="212" t="n">
        <f aca="false">L1168*(1+BW1168/100)</f>
        <v>0</v>
      </c>
      <c r="N1168" s="212" t="n">
        <v>5E-005</v>
      </c>
      <c r="O1168" s="212" t="n">
        <f aca="false">G1168*N1168</f>
        <v>0.0066156</v>
      </c>
      <c r="P1168" s="213" t="s">
        <v>204</v>
      </c>
      <c r="Z1168" s="90" t="n">
        <f aca="false">IF(AQ1168="5",BJ1168,0)</f>
        <v>0</v>
      </c>
      <c r="AB1168" s="90" t="n">
        <f aca="false">IF(AQ1168="1",BH1168,0)</f>
        <v>0</v>
      </c>
      <c r="AC1168" s="90" t="n">
        <f aca="false">IF(AQ1168="1",BI1168,0)</f>
        <v>0</v>
      </c>
      <c r="AD1168" s="90" t="n">
        <f aca="false">IF(AQ1168="7",BH1168,0)</f>
        <v>0</v>
      </c>
      <c r="AE1168" s="90" t="n">
        <f aca="false">IF(AQ1168="7",BI1168,0)</f>
        <v>0</v>
      </c>
      <c r="AF1168" s="90" t="n">
        <f aca="false">IF(AQ1168="2",BH1168,0)</f>
        <v>0</v>
      </c>
      <c r="AG1168" s="90" t="n">
        <f aca="false">IF(AQ1168="2",BI1168,0)</f>
        <v>0</v>
      </c>
      <c r="AH1168" s="90" t="n">
        <f aca="false">IF(AQ1168="0",BJ1168,0)</f>
        <v>0</v>
      </c>
      <c r="AI1168" s="190" t="s">
        <v>127</v>
      </c>
      <c r="AJ1168" s="90" t="n">
        <f aca="false">IF(AN1168=0,L1168,0)</f>
        <v>0</v>
      </c>
      <c r="AK1168" s="90" t="n">
        <f aca="false">IF(AN1168=12,L1168,0)</f>
        <v>0</v>
      </c>
      <c r="AL1168" s="90" t="n">
        <f aca="false">IF(AN1168=21,L1168,0)</f>
        <v>0</v>
      </c>
      <c r="AN1168" s="90" t="n">
        <v>21</v>
      </c>
      <c r="AO1168" s="90" t="n">
        <f aca="false">H1168*0.217697328</f>
        <v>0</v>
      </c>
      <c r="AP1168" s="90" t="n">
        <f aca="false">H1168*(1-0.217697328)</f>
        <v>0</v>
      </c>
      <c r="AQ1168" s="89" t="s">
        <v>226</v>
      </c>
      <c r="AV1168" s="90" t="n">
        <f aca="false">AW1168+AX1168</f>
        <v>0</v>
      </c>
      <c r="AW1168" s="90" t="n">
        <f aca="false">G1168*AO1168</f>
        <v>0</v>
      </c>
      <c r="AX1168" s="90" t="n">
        <f aca="false">G1168*AP1168</f>
        <v>0</v>
      </c>
      <c r="AY1168" s="89" t="s">
        <v>690</v>
      </c>
      <c r="AZ1168" s="89" t="s">
        <v>2963</v>
      </c>
      <c r="BA1168" s="190" t="s">
        <v>2899</v>
      </c>
      <c r="BC1168" s="90" t="n">
        <f aca="false">AW1168+AX1168</f>
        <v>0</v>
      </c>
      <c r="BD1168" s="90" t="n">
        <f aca="false">H1168/(100-BE1168)*100</f>
        <v>0</v>
      </c>
      <c r="BE1168" s="90" t="n">
        <v>0</v>
      </c>
      <c r="BF1168" s="90" t="n">
        <f aca="false">O1168</f>
        <v>0.0066156</v>
      </c>
      <c r="BH1168" s="90" t="n">
        <f aca="false">G1168*AO1168</f>
        <v>0</v>
      </c>
      <c r="BI1168" s="90" t="n">
        <f aca="false">G1168*AP1168</f>
        <v>0</v>
      </c>
      <c r="BJ1168" s="90" t="n">
        <f aca="false">G1168*H1168</f>
        <v>0</v>
      </c>
      <c r="BK1168" s="90"/>
      <c r="BL1168" s="90" t="n">
        <v>767</v>
      </c>
      <c r="BW1168" s="90" t="str">
        <f aca="false">I1168</f>
        <v>21</v>
      </c>
      <c r="BX1168" s="11" t="s">
        <v>3068</v>
      </c>
    </row>
    <row r="1169" customFormat="false" ht="35.5" hidden="false" customHeight="true" outlineLevel="0" collapsed="false">
      <c r="A1169" s="214" t="s">
        <v>3069</v>
      </c>
      <c r="B1169" s="214" t="s">
        <v>127</v>
      </c>
      <c r="C1169" s="214" t="s">
        <v>3070</v>
      </c>
      <c r="D1169" s="215" t="s">
        <v>3071</v>
      </c>
      <c r="E1169" s="215"/>
      <c r="F1169" s="214" t="s">
        <v>1297</v>
      </c>
      <c r="G1169" s="216" t="n">
        <v>142.897</v>
      </c>
      <c r="H1169" s="217"/>
      <c r="I1169" s="218" t="s">
        <v>203</v>
      </c>
      <c r="J1169" s="217" t="n">
        <f aca="false">G1169*AO1169</f>
        <v>0</v>
      </c>
      <c r="K1169" s="217" t="n">
        <f aca="false">G1169*AP1169</f>
        <v>0</v>
      </c>
      <c r="L1169" s="217" t="n">
        <f aca="false">G1169*H1169</f>
        <v>0</v>
      </c>
      <c r="M1169" s="217" t="n">
        <f aca="false">L1169*(1+BW1169/100)</f>
        <v>0</v>
      </c>
      <c r="N1169" s="217" t="n">
        <v>0.001</v>
      </c>
      <c r="O1169" s="217" t="n">
        <f aca="false">G1169*N1169</f>
        <v>0.142897</v>
      </c>
      <c r="P1169" s="218" t="s">
        <v>204</v>
      </c>
      <c r="Z1169" s="90" t="n">
        <f aca="false">IF(AQ1169="5",BJ1169,0)</f>
        <v>0</v>
      </c>
      <c r="AB1169" s="90" t="n">
        <f aca="false">IF(AQ1169="1",BH1169,0)</f>
        <v>0</v>
      </c>
      <c r="AC1169" s="90" t="n">
        <f aca="false">IF(AQ1169="1",BI1169,0)</f>
        <v>0</v>
      </c>
      <c r="AD1169" s="90" t="n">
        <f aca="false">IF(AQ1169="7",BH1169,0)</f>
        <v>0</v>
      </c>
      <c r="AE1169" s="90" t="n">
        <f aca="false">IF(AQ1169="7",BI1169,0)</f>
        <v>0</v>
      </c>
      <c r="AF1169" s="90" t="n">
        <f aca="false">IF(AQ1169="2",BH1169,0)</f>
        <v>0</v>
      </c>
      <c r="AG1169" s="90" t="n">
        <f aca="false">IF(AQ1169="2",BI1169,0)</f>
        <v>0</v>
      </c>
      <c r="AH1169" s="90" t="n">
        <f aca="false">IF(AQ1169="0",BJ1169,0)</f>
        <v>0</v>
      </c>
      <c r="AI1169" s="190" t="s">
        <v>127</v>
      </c>
      <c r="AJ1169" s="219" t="n">
        <f aca="false">IF(AN1169=0,L1169,0)</f>
        <v>0</v>
      </c>
      <c r="AK1169" s="219" t="n">
        <f aca="false">IF(AN1169=12,L1169,0)</f>
        <v>0</v>
      </c>
      <c r="AL1169" s="219" t="n">
        <f aca="false">IF(AN1169=21,L1169,0)</f>
        <v>0</v>
      </c>
      <c r="AN1169" s="90" t="n">
        <v>21</v>
      </c>
      <c r="AO1169" s="90" t="n">
        <f aca="false">H1169*1</f>
        <v>0</v>
      </c>
      <c r="AP1169" s="90" t="n">
        <f aca="false">H1169*(1-1)</f>
        <v>0</v>
      </c>
      <c r="AQ1169" s="220" t="s">
        <v>226</v>
      </c>
      <c r="AV1169" s="90" t="n">
        <f aca="false">AW1169+AX1169</f>
        <v>0</v>
      </c>
      <c r="AW1169" s="90" t="n">
        <f aca="false">G1169*AO1169</f>
        <v>0</v>
      </c>
      <c r="AX1169" s="90" t="n">
        <f aca="false">G1169*AP1169</f>
        <v>0</v>
      </c>
      <c r="AY1169" s="89" t="s">
        <v>690</v>
      </c>
      <c r="AZ1169" s="89" t="s">
        <v>2963</v>
      </c>
      <c r="BA1169" s="190" t="s">
        <v>2899</v>
      </c>
      <c r="BC1169" s="90" t="n">
        <f aca="false">AW1169+AX1169</f>
        <v>0</v>
      </c>
      <c r="BD1169" s="90" t="n">
        <f aca="false">H1169/(100-BE1169)*100</f>
        <v>0</v>
      </c>
      <c r="BE1169" s="90" t="n">
        <v>0</v>
      </c>
      <c r="BF1169" s="90" t="n">
        <f aca="false">O1169</f>
        <v>0.142897</v>
      </c>
      <c r="BH1169" s="219" t="n">
        <f aca="false">G1169*AO1169</f>
        <v>0</v>
      </c>
      <c r="BI1169" s="219" t="n">
        <f aca="false">G1169*AP1169</f>
        <v>0</v>
      </c>
      <c r="BJ1169" s="219" t="n">
        <f aca="false">G1169*H1169</f>
        <v>0</v>
      </c>
      <c r="BK1169" s="219"/>
      <c r="BL1169" s="90" t="n">
        <v>767</v>
      </c>
      <c r="BW1169" s="90" t="str">
        <f aca="false">I1169</f>
        <v>21</v>
      </c>
      <c r="BX1169" s="221" t="s">
        <v>3071</v>
      </c>
    </row>
    <row r="1170" customFormat="false" ht="23.85" hidden="false" customHeight="true" outlineLevel="0" collapsed="false">
      <c r="A1170" s="209" t="s">
        <v>3072</v>
      </c>
      <c r="B1170" s="209" t="s">
        <v>127</v>
      </c>
      <c r="C1170" s="209" t="s">
        <v>2993</v>
      </c>
      <c r="D1170" s="210" t="s">
        <v>3073</v>
      </c>
      <c r="E1170" s="210"/>
      <c r="F1170" s="209" t="s">
        <v>255</v>
      </c>
      <c r="G1170" s="211" t="n">
        <v>102.6</v>
      </c>
      <c r="H1170" s="212"/>
      <c r="I1170" s="213" t="s">
        <v>203</v>
      </c>
      <c r="J1170" s="212" t="n">
        <f aca="false">G1170*AO1170</f>
        <v>0</v>
      </c>
      <c r="K1170" s="212" t="n">
        <f aca="false">G1170*AP1170</f>
        <v>0</v>
      </c>
      <c r="L1170" s="212" t="n">
        <f aca="false">G1170*H1170</f>
        <v>0</v>
      </c>
      <c r="M1170" s="212" t="n">
        <f aca="false">L1170*(1+BW1170/100)</f>
        <v>0</v>
      </c>
      <c r="N1170" s="212" t="n">
        <v>5E-005</v>
      </c>
      <c r="O1170" s="212" t="n">
        <f aca="false">G1170*N1170</f>
        <v>0.00513</v>
      </c>
      <c r="P1170" s="213" t="s">
        <v>204</v>
      </c>
      <c r="Z1170" s="90" t="n">
        <f aca="false">IF(AQ1170="5",BJ1170,0)</f>
        <v>0</v>
      </c>
      <c r="AB1170" s="90" t="n">
        <f aca="false">IF(AQ1170="1",BH1170,0)</f>
        <v>0</v>
      </c>
      <c r="AC1170" s="90" t="n">
        <f aca="false">IF(AQ1170="1",BI1170,0)</f>
        <v>0</v>
      </c>
      <c r="AD1170" s="90" t="n">
        <f aca="false">IF(AQ1170="7",BH1170,0)</f>
        <v>0</v>
      </c>
      <c r="AE1170" s="90" t="n">
        <f aca="false">IF(AQ1170="7",BI1170,0)</f>
        <v>0</v>
      </c>
      <c r="AF1170" s="90" t="n">
        <f aca="false">IF(AQ1170="2",BH1170,0)</f>
        <v>0</v>
      </c>
      <c r="AG1170" s="90" t="n">
        <f aca="false">IF(AQ1170="2",BI1170,0)</f>
        <v>0</v>
      </c>
      <c r="AH1170" s="90" t="n">
        <f aca="false">IF(AQ1170="0",BJ1170,0)</f>
        <v>0</v>
      </c>
      <c r="AI1170" s="190" t="s">
        <v>127</v>
      </c>
      <c r="AJ1170" s="90" t="n">
        <f aca="false">IF(AN1170=0,L1170,0)</f>
        <v>0</v>
      </c>
      <c r="AK1170" s="90" t="n">
        <f aca="false">IF(AN1170=12,L1170,0)</f>
        <v>0</v>
      </c>
      <c r="AL1170" s="90" t="n">
        <f aca="false">IF(AN1170=21,L1170,0)</f>
        <v>0</v>
      </c>
      <c r="AN1170" s="90" t="n">
        <v>21</v>
      </c>
      <c r="AO1170" s="90" t="n">
        <f aca="false">H1170*0.205619049</f>
        <v>0</v>
      </c>
      <c r="AP1170" s="90" t="n">
        <f aca="false">H1170*(1-0.205619049)</f>
        <v>0</v>
      </c>
      <c r="AQ1170" s="89" t="s">
        <v>226</v>
      </c>
      <c r="AV1170" s="90" t="n">
        <f aca="false">AW1170+AX1170</f>
        <v>0</v>
      </c>
      <c r="AW1170" s="90" t="n">
        <f aca="false">G1170*AO1170</f>
        <v>0</v>
      </c>
      <c r="AX1170" s="90" t="n">
        <f aca="false">G1170*AP1170</f>
        <v>0</v>
      </c>
      <c r="AY1170" s="89" t="s">
        <v>690</v>
      </c>
      <c r="AZ1170" s="89" t="s">
        <v>2963</v>
      </c>
      <c r="BA1170" s="190" t="s">
        <v>2899</v>
      </c>
      <c r="BC1170" s="90" t="n">
        <f aca="false">AW1170+AX1170</f>
        <v>0</v>
      </c>
      <c r="BD1170" s="90" t="n">
        <f aca="false">H1170/(100-BE1170)*100</f>
        <v>0</v>
      </c>
      <c r="BE1170" s="90" t="n">
        <v>0</v>
      </c>
      <c r="BF1170" s="90" t="n">
        <f aca="false">O1170</f>
        <v>0.00513</v>
      </c>
      <c r="BH1170" s="90" t="n">
        <f aca="false">G1170*AO1170</f>
        <v>0</v>
      </c>
      <c r="BI1170" s="90" t="n">
        <f aca="false">G1170*AP1170</f>
        <v>0</v>
      </c>
      <c r="BJ1170" s="90" t="n">
        <f aca="false">G1170*H1170</f>
        <v>0</v>
      </c>
      <c r="BK1170" s="90"/>
      <c r="BL1170" s="90" t="n">
        <v>767</v>
      </c>
      <c r="BW1170" s="90" t="str">
        <f aca="false">I1170</f>
        <v>21</v>
      </c>
      <c r="BX1170" s="11" t="s">
        <v>3073</v>
      </c>
    </row>
    <row r="1171" customFormat="false" ht="23.85" hidden="false" customHeight="true" outlineLevel="0" collapsed="false">
      <c r="A1171" s="214" t="s">
        <v>3074</v>
      </c>
      <c r="B1171" s="214" t="s">
        <v>127</v>
      </c>
      <c r="C1171" s="214" t="s">
        <v>2996</v>
      </c>
      <c r="D1171" s="215" t="s">
        <v>3075</v>
      </c>
      <c r="E1171" s="215"/>
      <c r="F1171" s="214" t="s">
        <v>255</v>
      </c>
      <c r="G1171" s="216" t="n">
        <v>112.86</v>
      </c>
      <c r="H1171" s="217"/>
      <c r="I1171" s="218" t="s">
        <v>203</v>
      </c>
      <c r="J1171" s="217" t="n">
        <f aca="false">G1171*AO1171</f>
        <v>0</v>
      </c>
      <c r="K1171" s="217" t="n">
        <f aca="false">G1171*AP1171</f>
        <v>0</v>
      </c>
      <c r="L1171" s="217" t="n">
        <f aca="false">G1171*H1171</f>
        <v>0</v>
      </c>
      <c r="M1171" s="217" t="n">
        <f aca="false">L1171*(1+BW1171/100)</f>
        <v>0</v>
      </c>
      <c r="N1171" s="217" t="n">
        <v>0.0002</v>
      </c>
      <c r="O1171" s="217" t="n">
        <f aca="false">G1171*N1171</f>
        <v>0.022572</v>
      </c>
      <c r="P1171" s="218" t="s">
        <v>204</v>
      </c>
      <c r="Z1171" s="90" t="n">
        <f aca="false">IF(AQ1171="5",BJ1171,0)</f>
        <v>0</v>
      </c>
      <c r="AB1171" s="90" t="n">
        <f aca="false">IF(AQ1171="1",BH1171,0)</f>
        <v>0</v>
      </c>
      <c r="AC1171" s="90" t="n">
        <f aca="false">IF(AQ1171="1",BI1171,0)</f>
        <v>0</v>
      </c>
      <c r="AD1171" s="90" t="n">
        <f aca="false">IF(AQ1171="7",BH1171,0)</f>
        <v>0</v>
      </c>
      <c r="AE1171" s="90" t="n">
        <f aca="false">IF(AQ1171="7",BI1171,0)</f>
        <v>0</v>
      </c>
      <c r="AF1171" s="90" t="n">
        <f aca="false">IF(AQ1171="2",BH1171,0)</f>
        <v>0</v>
      </c>
      <c r="AG1171" s="90" t="n">
        <f aca="false">IF(AQ1171="2",BI1171,0)</f>
        <v>0</v>
      </c>
      <c r="AH1171" s="90" t="n">
        <f aca="false">IF(AQ1171="0",BJ1171,0)</f>
        <v>0</v>
      </c>
      <c r="AI1171" s="190" t="s">
        <v>127</v>
      </c>
      <c r="AJ1171" s="219" t="n">
        <f aca="false">IF(AN1171=0,L1171,0)</f>
        <v>0</v>
      </c>
      <c r="AK1171" s="219" t="n">
        <f aca="false">IF(AN1171=12,L1171,0)</f>
        <v>0</v>
      </c>
      <c r="AL1171" s="219" t="n">
        <f aca="false">IF(AN1171=21,L1171,0)</f>
        <v>0</v>
      </c>
      <c r="AN1171" s="90" t="n">
        <v>21</v>
      </c>
      <c r="AO1171" s="90" t="n">
        <f aca="false">H1171*1</f>
        <v>0</v>
      </c>
      <c r="AP1171" s="90" t="n">
        <f aca="false">H1171*(1-1)</f>
        <v>0</v>
      </c>
      <c r="AQ1171" s="220" t="s">
        <v>226</v>
      </c>
      <c r="AV1171" s="90" t="n">
        <f aca="false">AW1171+AX1171</f>
        <v>0</v>
      </c>
      <c r="AW1171" s="90" t="n">
        <f aca="false">G1171*AO1171</f>
        <v>0</v>
      </c>
      <c r="AX1171" s="90" t="n">
        <f aca="false">G1171*AP1171</f>
        <v>0</v>
      </c>
      <c r="AY1171" s="89" t="s">
        <v>690</v>
      </c>
      <c r="AZ1171" s="89" t="s">
        <v>2963</v>
      </c>
      <c r="BA1171" s="190" t="s">
        <v>2899</v>
      </c>
      <c r="BC1171" s="90" t="n">
        <f aca="false">AW1171+AX1171</f>
        <v>0</v>
      </c>
      <c r="BD1171" s="90" t="n">
        <f aca="false">H1171/(100-BE1171)*100</f>
        <v>0</v>
      </c>
      <c r="BE1171" s="90" t="n">
        <v>0</v>
      </c>
      <c r="BF1171" s="90" t="n">
        <f aca="false">O1171</f>
        <v>0.022572</v>
      </c>
      <c r="BH1171" s="219" t="n">
        <f aca="false">G1171*AO1171</f>
        <v>0</v>
      </c>
      <c r="BI1171" s="219" t="n">
        <f aca="false">G1171*AP1171</f>
        <v>0</v>
      </c>
      <c r="BJ1171" s="219" t="n">
        <f aca="false">G1171*H1171</f>
        <v>0</v>
      </c>
      <c r="BK1171" s="219"/>
      <c r="BL1171" s="90" t="n">
        <v>767</v>
      </c>
      <c r="BW1171" s="90" t="str">
        <f aca="false">I1171</f>
        <v>21</v>
      </c>
      <c r="BX1171" s="221" t="s">
        <v>3075</v>
      </c>
    </row>
    <row r="1172" customFormat="false" ht="15" hidden="false" customHeight="true" outlineLevel="0" collapsed="false">
      <c r="A1172" s="214" t="s">
        <v>3076</v>
      </c>
      <c r="B1172" s="214" t="s">
        <v>127</v>
      </c>
      <c r="C1172" s="214" t="s">
        <v>2999</v>
      </c>
      <c r="D1172" s="215" t="s">
        <v>3077</v>
      </c>
      <c r="E1172" s="215"/>
      <c r="F1172" s="214" t="s">
        <v>1297</v>
      </c>
      <c r="G1172" s="216" t="n">
        <v>18.454</v>
      </c>
      <c r="H1172" s="217"/>
      <c r="I1172" s="218" t="s">
        <v>203</v>
      </c>
      <c r="J1172" s="217" t="n">
        <f aca="false">G1172*AO1172</f>
        <v>0</v>
      </c>
      <c r="K1172" s="217" t="n">
        <f aca="false">G1172*AP1172</f>
        <v>0</v>
      </c>
      <c r="L1172" s="217" t="n">
        <f aca="false">G1172*H1172</f>
        <v>0</v>
      </c>
      <c r="M1172" s="217" t="n">
        <f aca="false">L1172*(1+BW1172/100)</f>
        <v>0</v>
      </c>
      <c r="N1172" s="217" t="n">
        <v>0.001</v>
      </c>
      <c r="O1172" s="217" t="n">
        <f aca="false">G1172*N1172</f>
        <v>0.018454</v>
      </c>
      <c r="P1172" s="218" t="s">
        <v>204</v>
      </c>
      <c r="Z1172" s="90" t="n">
        <f aca="false">IF(AQ1172="5",BJ1172,0)</f>
        <v>0</v>
      </c>
      <c r="AB1172" s="90" t="n">
        <f aca="false">IF(AQ1172="1",BH1172,0)</f>
        <v>0</v>
      </c>
      <c r="AC1172" s="90" t="n">
        <f aca="false">IF(AQ1172="1",BI1172,0)</f>
        <v>0</v>
      </c>
      <c r="AD1172" s="90" t="n">
        <f aca="false">IF(AQ1172="7",BH1172,0)</f>
        <v>0</v>
      </c>
      <c r="AE1172" s="90" t="n">
        <f aca="false">IF(AQ1172="7",BI1172,0)</f>
        <v>0</v>
      </c>
      <c r="AF1172" s="90" t="n">
        <f aca="false">IF(AQ1172="2",BH1172,0)</f>
        <v>0</v>
      </c>
      <c r="AG1172" s="90" t="n">
        <f aca="false">IF(AQ1172="2",BI1172,0)</f>
        <v>0</v>
      </c>
      <c r="AH1172" s="90" t="n">
        <f aca="false">IF(AQ1172="0",BJ1172,0)</f>
        <v>0</v>
      </c>
      <c r="AI1172" s="190" t="s">
        <v>127</v>
      </c>
      <c r="AJ1172" s="219" t="n">
        <f aca="false">IF(AN1172=0,L1172,0)</f>
        <v>0</v>
      </c>
      <c r="AK1172" s="219" t="n">
        <f aca="false">IF(AN1172=12,L1172,0)</f>
        <v>0</v>
      </c>
      <c r="AL1172" s="219" t="n">
        <f aca="false">IF(AN1172=21,L1172,0)</f>
        <v>0</v>
      </c>
      <c r="AN1172" s="90" t="n">
        <v>21</v>
      </c>
      <c r="AO1172" s="90" t="n">
        <f aca="false">H1172*1</f>
        <v>0</v>
      </c>
      <c r="AP1172" s="90" t="n">
        <f aca="false">H1172*(1-1)</f>
        <v>0</v>
      </c>
      <c r="AQ1172" s="220" t="s">
        <v>226</v>
      </c>
      <c r="AV1172" s="90" t="n">
        <f aca="false">AW1172+AX1172</f>
        <v>0</v>
      </c>
      <c r="AW1172" s="90" t="n">
        <f aca="false">G1172*AO1172</f>
        <v>0</v>
      </c>
      <c r="AX1172" s="90" t="n">
        <f aca="false">G1172*AP1172</f>
        <v>0</v>
      </c>
      <c r="AY1172" s="89" t="s">
        <v>690</v>
      </c>
      <c r="AZ1172" s="89" t="s">
        <v>2963</v>
      </c>
      <c r="BA1172" s="190" t="s">
        <v>2899</v>
      </c>
      <c r="BC1172" s="90" t="n">
        <f aca="false">AW1172+AX1172</f>
        <v>0</v>
      </c>
      <c r="BD1172" s="90" t="n">
        <f aca="false">H1172/(100-BE1172)*100</f>
        <v>0</v>
      </c>
      <c r="BE1172" s="90" t="n">
        <v>0</v>
      </c>
      <c r="BF1172" s="90" t="n">
        <f aca="false">O1172</f>
        <v>0.018454</v>
      </c>
      <c r="BH1172" s="219" t="n">
        <f aca="false">G1172*AO1172</f>
        <v>0</v>
      </c>
      <c r="BI1172" s="219" t="n">
        <f aca="false">G1172*AP1172</f>
        <v>0</v>
      </c>
      <c r="BJ1172" s="219" t="n">
        <f aca="false">G1172*H1172</f>
        <v>0</v>
      </c>
      <c r="BK1172" s="219"/>
      <c r="BL1172" s="90" t="n">
        <v>767</v>
      </c>
      <c r="BW1172" s="90" t="str">
        <f aca="false">I1172</f>
        <v>21</v>
      </c>
      <c r="BX1172" s="221" t="s">
        <v>3077</v>
      </c>
    </row>
    <row r="1173" customFormat="false" ht="35.5" hidden="false" customHeight="true" outlineLevel="0" collapsed="false">
      <c r="A1173" s="209" t="s">
        <v>3078</v>
      </c>
      <c r="B1173" s="209" t="s">
        <v>127</v>
      </c>
      <c r="C1173" s="209" t="s">
        <v>2987</v>
      </c>
      <c r="D1173" s="210" t="s">
        <v>3079</v>
      </c>
      <c r="E1173" s="210"/>
      <c r="F1173" s="209" t="s">
        <v>1297</v>
      </c>
      <c r="G1173" s="211" t="n">
        <v>124.98</v>
      </c>
      <c r="H1173" s="212"/>
      <c r="I1173" s="213" t="s">
        <v>203</v>
      </c>
      <c r="J1173" s="212" t="n">
        <f aca="false">G1173*AO1173</f>
        <v>0</v>
      </c>
      <c r="K1173" s="212" t="n">
        <f aca="false">G1173*AP1173</f>
        <v>0</v>
      </c>
      <c r="L1173" s="212" t="n">
        <f aca="false">G1173*H1173</f>
        <v>0</v>
      </c>
      <c r="M1173" s="212" t="n">
        <f aca="false">L1173*(1+BW1173/100)</f>
        <v>0</v>
      </c>
      <c r="N1173" s="212" t="n">
        <v>5E-005</v>
      </c>
      <c r="O1173" s="212" t="n">
        <f aca="false">G1173*N1173</f>
        <v>0.006249</v>
      </c>
      <c r="P1173" s="213" t="s">
        <v>204</v>
      </c>
      <c r="Z1173" s="90" t="n">
        <f aca="false">IF(AQ1173="5",BJ1173,0)</f>
        <v>0</v>
      </c>
      <c r="AB1173" s="90" t="n">
        <f aca="false">IF(AQ1173="1",BH1173,0)</f>
        <v>0</v>
      </c>
      <c r="AC1173" s="90" t="n">
        <f aca="false">IF(AQ1173="1",BI1173,0)</f>
        <v>0</v>
      </c>
      <c r="AD1173" s="90" t="n">
        <f aca="false">IF(AQ1173="7",BH1173,0)</f>
        <v>0</v>
      </c>
      <c r="AE1173" s="90" t="n">
        <f aca="false">IF(AQ1173="7",BI1173,0)</f>
        <v>0</v>
      </c>
      <c r="AF1173" s="90" t="n">
        <f aca="false">IF(AQ1173="2",BH1173,0)</f>
        <v>0</v>
      </c>
      <c r="AG1173" s="90" t="n">
        <f aca="false">IF(AQ1173="2",BI1173,0)</f>
        <v>0</v>
      </c>
      <c r="AH1173" s="90" t="n">
        <f aca="false">IF(AQ1173="0",BJ1173,0)</f>
        <v>0</v>
      </c>
      <c r="AI1173" s="190" t="s">
        <v>127</v>
      </c>
      <c r="AJ1173" s="90" t="n">
        <f aca="false">IF(AN1173=0,L1173,0)</f>
        <v>0</v>
      </c>
      <c r="AK1173" s="90" t="n">
        <f aca="false">IF(AN1173=12,L1173,0)</f>
        <v>0</v>
      </c>
      <c r="AL1173" s="90" t="n">
        <f aca="false">IF(AN1173=21,L1173,0)</f>
        <v>0</v>
      </c>
      <c r="AN1173" s="90" t="n">
        <v>21</v>
      </c>
      <c r="AO1173" s="90" t="n">
        <f aca="false">H1173*0.217697263</f>
        <v>0</v>
      </c>
      <c r="AP1173" s="90" t="n">
        <f aca="false">H1173*(1-0.217697263)</f>
        <v>0</v>
      </c>
      <c r="AQ1173" s="89" t="s">
        <v>226</v>
      </c>
      <c r="AV1173" s="90" t="n">
        <f aca="false">AW1173+AX1173</f>
        <v>0</v>
      </c>
      <c r="AW1173" s="90" t="n">
        <f aca="false">G1173*AO1173</f>
        <v>0</v>
      </c>
      <c r="AX1173" s="90" t="n">
        <f aca="false">G1173*AP1173</f>
        <v>0</v>
      </c>
      <c r="AY1173" s="89" t="s">
        <v>690</v>
      </c>
      <c r="AZ1173" s="89" t="s">
        <v>2963</v>
      </c>
      <c r="BA1173" s="190" t="s">
        <v>2899</v>
      </c>
      <c r="BC1173" s="90" t="n">
        <f aca="false">AW1173+AX1173</f>
        <v>0</v>
      </c>
      <c r="BD1173" s="90" t="n">
        <f aca="false">H1173/(100-BE1173)*100</f>
        <v>0</v>
      </c>
      <c r="BE1173" s="90" t="n">
        <v>0</v>
      </c>
      <c r="BF1173" s="90" t="n">
        <f aca="false">O1173</f>
        <v>0.006249</v>
      </c>
      <c r="BH1173" s="90" t="n">
        <f aca="false">G1173*AO1173</f>
        <v>0</v>
      </c>
      <c r="BI1173" s="90" t="n">
        <f aca="false">G1173*AP1173</f>
        <v>0</v>
      </c>
      <c r="BJ1173" s="90" t="n">
        <f aca="false">G1173*H1173</f>
        <v>0</v>
      </c>
      <c r="BK1173" s="90"/>
      <c r="BL1173" s="90" t="n">
        <v>767</v>
      </c>
      <c r="BW1173" s="90" t="str">
        <f aca="false">I1173</f>
        <v>21</v>
      </c>
      <c r="BX1173" s="11" t="s">
        <v>3079</v>
      </c>
    </row>
    <row r="1174" customFormat="false" ht="35.5" hidden="false" customHeight="true" outlineLevel="0" collapsed="false">
      <c r="A1174" s="214" t="s">
        <v>3080</v>
      </c>
      <c r="B1174" s="214" t="s">
        <v>127</v>
      </c>
      <c r="C1174" s="214" t="s">
        <v>3081</v>
      </c>
      <c r="D1174" s="215" t="s">
        <v>3082</v>
      </c>
      <c r="E1174" s="215"/>
      <c r="F1174" s="214" t="s">
        <v>1297</v>
      </c>
      <c r="G1174" s="216" t="n">
        <v>134.978</v>
      </c>
      <c r="H1174" s="217"/>
      <c r="I1174" s="218" t="s">
        <v>203</v>
      </c>
      <c r="J1174" s="217" t="n">
        <f aca="false">G1174*AO1174</f>
        <v>0</v>
      </c>
      <c r="K1174" s="217" t="n">
        <f aca="false">G1174*AP1174</f>
        <v>0</v>
      </c>
      <c r="L1174" s="217" t="n">
        <f aca="false">G1174*H1174</f>
        <v>0</v>
      </c>
      <c r="M1174" s="217" t="n">
        <f aca="false">L1174*(1+BW1174/100)</f>
        <v>0</v>
      </c>
      <c r="N1174" s="217" t="n">
        <v>0.001</v>
      </c>
      <c r="O1174" s="217" t="n">
        <f aca="false">G1174*N1174</f>
        <v>0.134978</v>
      </c>
      <c r="P1174" s="218" t="s">
        <v>204</v>
      </c>
      <c r="Z1174" s="90" t="n">
        <f aca="false">IF(AQ1174="5",BJ1174,0)</f>
        <v>0</v>
      </c>
      <c r="AB1174" s="90" t="n">
        <f aca="false">IF(AQ1174="1",BH1174,0)</f>
        <v>0</v>
      </c>
      <c r="AC1174" s="90" t="n">
        <f aca="false">IF(AQ1174="1",BI1174,0)</f>
        <v>0</v>
      </c>
      <c r="AD1174" s="90" t="n">
        <f aca="false">IF(AQ1174="7",BH1174,0)</f>
        <v>0</v>
      </c>
      <c r="AE1174" s="90" t="n">
        <f aca="false">IF(AQ1174="7",BI1174,0)</f>
        <v>0</v>
      </c>
      <c r="AF1174" s="90" t="n">
        <f aca="false">IF(AQ1174="2",BH1174,0)</f>
        <v>0</v>
      </c>
      <c r="AG1174" s="90" t="n">
        <f aca="false">IF(AQ1174="2",BI1174,0)</f>
        <v>0</v>
      </c>
      <c r="AH1174" s="90" t="n">
        <f aca="false">IF(AQ1174="0",BJ1174,0)</f>
        <v>0</v>
      </c>
      <c r="AI1174" s="190" t="s">
        <v>127</v>
      </c>
      <c r="AJ1174" s="219" t="n">
        <f aca="false">IF(AN1174=0,L1174,0)</f>
        <v>0</v>
      </c>
      <c r="AK1174" s="219" t="n">
        <f aca="false">IF(AN1174=12,L1174,0)</f>
        <v>0</v>
      </c>
      <c r="AL1174" s="219" t="n">
        <f aca="false">IF(AN1174=21,L1174,0)</f>
        <v>0</v>
      </c>
      <c r="AN1174" s="90" t="n">
        <v>21</v>
      </c>
      <c r="AO1174" s="90" t="n">
        <f aca="false">H1174*1</f>
        <v>0</v>
      </c>
      <c r="AP1174" s="90" t="n">
        <f aca="false">H1174*(1-1)</f>
        <v>0</v>
      </c>
      <c r="AQ1174" s="220" t="s">
        <v>226</v>
      </c>
      <c r="AV1174" s="90" t="n">
        <f aca="false">AW1174+AX1174</f>
        <v>0</v>
      </c>
      <c r="AW1174" s="90" t="n">
        <f aca="false">G1174*AO1174</f>
        <v>0</v>
      </c>
      <c r="AX1174" s="90" t="n">
        <f aca="false">G1174*AP1174</f>
        <v>0</v>
      </c>
      <c r="AY1174" s="89" t="s">
        <v>690</v>
      </c>
      <c r="AZ1174" s="89" t="s">
        <v>2963</v>
      </c>
      <c r="BA1174" s="190" t="s">
        <v>2899</v>
      </c>
      <c r="BC1174" s="90" t="n">
        <f aca="false">AW1174+AX1174</f>
        <v>0</v>
      </c>
      <c r="BD1174" s="90" t="n">
        <f aca="false">H1174/(100-BE1174)*100</f>
        <v>0</v>
      </c>
      <c r="BE1174" s="90" t="n">
        <v>0</v>
      </c>
      <c r="BF1174" s="90" t="n">
        <f aca="false">O1174</f>
        <v>0.134978</v>
      </c>
      <c r="BH1174" s="219" t="n">
        <f aca="false">G1174*AO1174</f>
        <v>0</v>
      </c>
      <c r="BI1174" s="219" t="n">
        <f aca="false">G1174*AP1174</f>
        <v>0</v>
      </c>
      <c r="BJ1174" s="219" t="n">
        <f aca="false">G1174*H1174</f>
        <v>0</v>
      </c>
      <c r="BK1174" s="219"/>
      <c r="BL1174" s="90" t="n">
        <v>767</v>
      </c>
      <c r="BW1174" s="90" t="str">
        <f aca="false">I1174</f>
        <v>21</v>
      </c>
      <c r="BX1174" s="221" t="s">
        <v>3082</v>
      </c>
    </row>
    <row r="1175" customFormat="false" ht="24.05" hidden="false" customHeight="true" outlineLevel="0" collapsed="false">
      <c r="A1175" s="209" t="s">
        <v>3083</v>
      </c>
      <c r="B1175" s="209" t="s">
        <v>127</v>
      </c>
      <c r="C1175" s="209" t="s">
        <v>2961</v>
      </c>
      <c r="D1175" s="210" t="s">
        <v>3084</v>
      </c>
      <c r="E1175" s="210"/>
      <c r="F1175" s="209" t="s">
        <v>313</v>
      </c>
      <c r="G1175" s="211" t="n">
        <v>5.4</v>
      </c>
      <c r="H1175" s="212"/>
      <c r="I1175" s="213" t="s">
        <v>203</v>
      </c>
      <c r="J1175" s="212" t="n">
        <f aca="false">G1175*AO1175</f>
        <v>0</v>
      </c>
      <c r="K1175" s="212" t="n">
        <f aca="false">G1175*AP1175</f>
        <v>0</v>
      </c>
      <c r="L1175" s="212" t="n">
        <f aca="false">G1175*H1175</f>
        <v>0</v>
      </c>
      <c r="M1175" s="212" t="n">
        <f aca="false">L1175*(1+BW1175/100)</f>
        <v>0</v>
      </c>
      <c r="N1175" s="212" t="n">
        <v>0</v>
      </c>
      <c r="O1175" s="212" t="n">
        <f aca="false">G1175*N1175</f>
        <v>0</v>
      </c>
      <c r="P1175" s="213" t="s">
        <v>204</v>
      </c>
      <c r="Z1175" s="90" t="n">
        <f aca="false">IF(AQ1175="5",BJ1175,0)</f>
        <v>0</v>
      </c>
      <c r="AB1175" s="90" t="n">
        <f aca="false">IF(AQ1175="1",BH1175,0)</f>
        <v>0</v>
      </c>
      <c r="AC1175" s="90" t="n">
        <f aca="false">IF(AQ1175="1",BI1175,0)</f>
        <v>0</v>
      </c>
      <c r="AD1175" s="90" t="n">
        <f aca="false">IF(AQ1175="7",BH1175,0)</f>
        <v>0</v>
      </c>
      <c r="AE1175" s="90" t="n">
        <f aca="false">IF(AQ1175="7",BI1175,0)</f>
        <v>0</v>
      </c>
      <c r="AF1175" s="90" t="n">
        <f aca="false">IF(AQ1175="2",BH1175,0)</f>
        <v>0</v>
      </c>
      <c r="AG1175" s="90" t="n">
        <f aca="false">IF(AQ1175="2",BI1175,0)</f>
        <v>0</v>
      </c>
      <c r="AH1175" s="90" t="n">
        <f aca="false">IF(AQ1175="0",BJ1175,0)</f>
        <v>0</v>
      </c>
      <c r="AI1175" s="190" t="s">
        <v>127</v>
      </c>
      <c r="AJ1175" s="90" t="n">
        <f aca="false">IF(AN1175=0,L1175,0)</f>
        <v>0</v>
      </c>
      <c r="AK1175" s="90" t="n">
        <f aca="false">IF(AN1175=12,L1175,0)</f>
        <v>0</v>
      </c>
      <c r="AL1175" s="90" t="n">
        <f aca="false">IF(AN1175=21,L1175,0)</f>
        <v>0</v>
      </c>
      <c r="AN1175" s="90" t="n">
        <v>21</v>
      </c>
      <c r="AO1175" s="90" t="n">
        <f aca="false">H1175*0</f>
        <v>0</v>
      </c>
      <c r="AP1175" s="90" t="n">
        <f aca="false">H1175*(1-0)</f>
        <v>0</v>
      </c>
      <c r="AQ1175" s="89" t="s">
        <v>226</v>
      </c>
      <c r="AV1175" s="90" t="n">
        <f aca="false">AW1175+AX1175</f>
        <v>0</v>
      </c>
      <c r="AW1175" s="90" t="n">
        <f aca="false">G1175*AO1175</f>
        <v>0</v>
      </c>
      <c r="AX1175" s="90" t="n">
        <f aca="false">G1175*AP1175</f>
        <v>0</v>
      </c>
      <c r="AY1175" s="89" t="s">
        <v>690</v>
      </c>
      <c r="AZ1175" s="89" t="s">
        <v>2963</v>
      </c>
      <c r="BA1175" s="190" t="s">
        <v>2899</v>
      </c>
      <c r="BC1175" s="90" t="n">
        <f aca="false">AW1175+AX1175</f>
        <v>0</v>
      </c>
      <c r="BD1175" s="90" t="n">
        <f aca="false">H1175/(100-BE1175)*100</f>
        <v>0</v>
      </c>
      <c r="BE1175" s="90" t="n">
        <v>0</v>
      </c>
      <c r="BF1175" s="90" t="n">
        <f aca="false">O1175</f>
        <v>0</v>
      </c>
      <c r="BH1175" s="90" t="n">
        <f aca="false">G1175*AO1175</f>
        <v>0</v>
      </c>
      <c r="BI1175" s="90" t="n">
        <f aca="false">G1175*AP1175</f>
        <v>0</v>
      </c>
      <c r="BJ1175" s="90" t="n">
        <f aca="false">G1175*H1175</f>
        <v>0</v>
      </c>
      <c r="BK1175" s="90"/>
      <c r="BL1175" s="90" t="n">
        <v>767</v>
      </c>
      <c r="BW1175" s="90" t="str">
        <f aca="false">I1175</f>
        <v>21</v>
      </c>
      <c r="BX1175" s="11" t="s">
        <v>3084</v>
      </c>
    </row>
    <row r="1176" customFormat="false" ht="24.05" hidden="false" customHeight="true" outlineLevel="0" collapsed="false">
      <c r="A1176" s="214" t="s">
        <v>3085</v>
      </c>
      <c r="B1176" s="214" t="s">
        <v>127</v>
      </c>
      <c r="C1176" s="214" t="s">
        <v>2968</v>
      </c>
      <c r="D1176" s="215" t="s">
        <v>3086</v>
      </c>
      <c r="E1176" s="215"/>
      <c r="F1176" s="214" t="s">
        <v>255</v>
      </c>
      <c r="G1176" s="216" t="n">
        <v>11.181</v>
      </c>
      <c r="H1176" s="217"/>
      <c r="I1176" s="218" t="s">
        <v>203</v>
      </c>
      <c r="J1176" s="217" t="n">
        <f aca="false">G1176*AO1176</f>
        <v>0</v>
      </c>
      <c r="K1176" s="217" t="n">
        <f aca="false">G1176*AP1176</f>
        <v>0</v>
      </c>
      <c r="L1176" s="217" t="n">
        <f aca="false">G1176*H1176</f>
        <v>0</v>
      </c>
      <c r="M1176" s="217" t="n">
        <f aca="false">L1176*(1+BW1176/100)</f>
        <v>0</v>
      </c>
      <c r="N1176" s="217" t="n">
        <v>0.0071</v>
      </c>
      <c r="O1176" s="217" t="n">
        <f aca="false">G1176*N1176</f>
        <v>0.0793851</v>
      </c>
      <c r="P1176" s="218" t="s">
        <v>204</v>
      </c>
      <c r="Z1176" s="90" t="n">
        <f aca="false">IF(AQ1176="5",BJ1176,0)</f>
        <v>0</v>
      </c>
      <c r="AB1176" s="90" t="n">
        <f aca="false">IF(AQ1176="1",BH1176,0)</f>
        <v>0</v>
      </c>
      <c r="AC1176" s="90" t="n">
        <f aca="false">IF(AQ1176="1",BI1176,0)</f>
        <v>0</v>
      </c>
      <c r="AD1176" s="90" t="n">
        <f aca="false">IF(AQ1176="7",BH1176,0)</f>
        <v>0</v>
      </c>
      <c r="AE1176" s="90" t="n">
        <f aca="false">IF(AQ1176="7",BI1176,0)</f>
        <v>0</v>
      </c>
      <c r="AF1176" s="90" t="n">
        <f aca="false">IF(AQ1176="2",BH1176,0)</f>
        <v>0</v>
      </c>
      <c r="AG1176" s="90" t="n">
        <f aca="false">IF(AQ1176="2",BI1176,0)</f>
        <v>0</v>
      </c>
      <c r="AH1176" s="90" t="n">
        <f aca="false">IF(AQ1176="0",BJ1176,0)</f>
        <v>0</v>
      </c>
      <c r="AI1176" s="190" t="s">
        <v>127</v>
      </c>
      <c r="AJ1176" s="219" t="n">
        <f aca="false">IF(AN1176=0,L1176,0)</f>
        <v>0</v>
      </c>
      <c r="AK1176" s="219" t="n">
        <f aca="false">IF(AN1176=12,L1176,0)</f>
        <v>0</v>
      </c>
      <c r="AL1176" s="219" t="n">
        <f aca="false">IF(AN1176=21,L1176,0)</f>
        <v>0</v>
      </c>
      <c r="AN1176" s="90" t="n">
        <v>21</v>
      </c>
      <c r="AO1176" s="90" t="n">
        <f aca="false">H1176*1</f>
        <v>0</v>
      </c>
      <c r="AP1176" s="90" t="n">
        <f aca="false">H1176*(1-1)</f>
        <v>0</v>
      </c>
      <c r="AQ1176" s="220" t="s">
        <v>226</v>
      </c>
      <c r="AV1176" s="90" t="n">
        <f aca="false">AW1176+AX1176</f>
        <v>0</v>
      </c>
      <c r="AW1176" s="90" t="n">
        <f aca="false">G1176*AO1176</f>
        <v>0</v>
      </c>
      <c r="AX1176" s="90" t="n">
        <f aca="false">G1176*AP1176</f>
        <v>0</v>
      </c>
      <c r="AY1176" s="89" t="s">
        <v>690</v>
      </c>
      <c r="AZ1176" s="89" t="s">
        <v>2963</v>
      </c>
      <c r="BA1176" s="190" t="s">
        <v>2899</v>
      </c>
      <c r="BC1176" s="90" t="n">
        <f aca="false">AW1176+AX1176</f>
        <v>0</v>
      </c>
      <c r="BD1176" s="90" t="n">
        <f aca="false">H1176/(100-BE1176)*100</f>
        <v>0</v>
      </c>
      <c r="BE1176" s="90" t="n">
        <v>0</v>
      </c>
      <c r="BF1176" s="90" t="n">
        <f aca="false">O1176</f>
        <v>0.0793851</v>
      </c>
      <c r="BH1176" s="219" t="n">
        <f aca="false">G1176*AO1176</f>
        <v>0</v>
      </c>
      <c r="BI1176" s="219" t="n">
        <f aca="false">G1176*AP1176</f>
        <v>0</v>
      </c>
      <c r="BJ1176" s="219" t="n">
        <f aca="false">G1176*H1176</f>
        <v>0</v>
      </c>
      <c r="BK1176" s="219"/>
      <c r="BL1176" s="90" t="n">
        <v>767</v>
      </c>
      <c r="BW1176" s="90" t="str">
        <f aca="false">I1176</f>
        <v>21</v>
      </c>
      <c r="BX1176" s="221" t="s">
        <v>3086</v>
      </c>
    </row>
    <row r="1177" customFormat="false" ht="24.05" hidden="false" customHeight="true" outlineLevel="0" collapsed="false">
      <c r="A1177" s="209" t="s">
        <v>3087</v>
      </c>
      <c r="B1177" s="209" t="s">
        <v>127</v>
      </c>
      <c r="C1177" s="209" t="s">
        <v>2971</v>
      </c>
      <c r="D1177" s="210" t="s">
        <v>3088</v>
      </c>
      <c r="E1177" s="210"/>
      <c r="F1177" s="209" t="s">
        <v>313</v>
      </c>
      <c r="G1177" s="211" t="n">
        <v>9</v>
      </c>
      <c r="H1177" s="212"/>
      <c r="I1177" s="213" t="s">
        <v>203</v>
      </c>
      <c r="J1177" s="212" t="n">
        <f aca="false">G1177*AO1177</f>
        <v>0</v>
      </c>
      <c r="K1177" s="212" t="n">
        <f aca="false">G1177*AP1177</f>
        <v>0</v>
      </c>
      <c r="L1177" s="212" t="n">
        <f aca="false">G1177*H1177</f>
        <v>0</v>
      </c>
      <c r="M1177" s="212" t="n">
        <f aca="false">L1177*(1+BW1177/100)</f>
        <v>0</v>
      </c>
      <c r="N1177" s="212" t="n">
        <v>0</v>
      </c>
      <c r="O1177" s="212" t="n">
        <f aca="false">G1177*N1177</f>
        <v>0</v>
      </c>
      <c r="P1177" s="213" t="s">
        <v>204</v>
      </c>
      <c r="Z1177" s="90" t="n">
        <f aca="false">IF(AQ1177="5",BJ1177,0)</f>
        <v>0</v>
      </c>
      <c r="AB1177" s="90" t="n">
        <f aca="false">IF(AQ1177="1",BH1177,0)</f>
        <v>0</v>
      </c>
      <c r="AC1177" s="90" t="n">
        <f aca="false">IF(AQ1177="1",BI1177,0)</f>
        <v>0</v>
      </c>
      <c r="AD1177" s="90" t="n">
        <f aca="false">IF(AQ1177="7",BH1177,0)</f>
        <v>0</v>
      </c>
      <c r="AE1177" s="90" t="n">
        <f aca="false">IF(AQ1177="7",BI1177,0)</f>
        <v>0</v>
      </c>
      <c r="AF1177" s="90" t="n">
        <f aca="false">IF(AQ1177="2",BH1177,0)</f>
        <v>0</v>
      </c>
      <c r="AG1177" s="90" t="n">
        <f aca="false">IF(AQ1177="2",BI1177,0)</f>
        <v>0</v>
      </c>
      <c r="AH1177" s="90" t="n">
        <f aca="false">IF(AQ1177="0",BJ1177,0)</f>
        <v>0</v>
      </c>
      <c r="AI1177" s="190" t="s">
        <v>127</v>
      </c>
      <c r="AJ1177" s="90" t="n">
        <f aca="false">IF(AN1177=0,L1177,0)</f>
        <v>0</v>
      </c>
      <c r="AK1177" s="90" t="n">
        <f aca="false">IF(AN1177=12,L1177,0)</f>
        <v>0</v>
      </c>
      <c r="AL1177" s="90" t="n">
        <f aca="false">IF(AN1177=21,L1177,0)</f>
        <v>0</v>
      </c>
      <c r="AN1177" s="90" t="n">
        <v>21</v>
      </c>
      <c r="AO1177" s="90" t="n">
        <f aca="false">H1177*0</f>
        <v>0</v>
      </c>
      <c r="AP1177" s="90" t="n">
        <f aca="false">H1177*(1-0)</f>
        <v>0</v>
      </c>
      <c r="AQ1177" s="89" t="s">
        <v>226</v>
      </c>
      <c r="AV1177" s="90" t="n">
        <f aca="false">AW1177+AX1177</f>
        <v>0</v>
      </c>
      <c r="AW1177" s="90" t="n">
        <f aca="false">G1177*AO1177</f>
        <v>0</v>
      </c>
      <c r="AX1177" s="90" t="n">
        <f aca="false">G1177*AP1177</f>
        <v>0</v>
      </c>
      <c r="AY1177" s="89" t="s">
        <v>690</v>
      </c>
      <c r="AZ1177" s="89" t="s">
        <v>2963</v>
      </c>
      <c r="BA1177" s="190" t="s">
        <v>2899</v>
      </c>
      <c r="BC1177" s="90" t="n">
        <f aca="false">AW1177+AX1177</f>
        <v>0</v>
      </c>
      <c r="BD1177" s="90" t="n">
        <f aca="false">H1177/(100-BE1177)*100</f>
        <v>0</v>
      </c>
      <c r="BE1177" s="90" t="n">
        <v>0</v>
      </c>
      <c r="BF1177" s="90" t="n">
        <f aca="false">O1177</f>
        <v>0</v>
      </c>
      <c r="BH1177" s="90" t="n">
        <f aca="false">G1177*AO1177</f>
        <v>0</v>
      </c>
      <c r="BI1177" s="90" t="n">
        <f aca="false">G1177*AP1177</f>
        <v>0</v>
      </c>
      <c r="BJ1177" s="90" t="n">
        <f aca="false">G1177*H1177</f>
        <v>0</v>
      </c>
      <c r="BK1177" s="90"/>
      <c r="BL1177" s="90" t="n">
        <v>767</v>
      </c>
      <c r="BW1177" s="90" t="str">
        <f aca="false">I1177</f>
        <v>21</v>
      </c>
      <c r="BX1177" s="11" t="s">
        <v>3088</v>
      </c>
    </row>
    <row r="1178" customFormat="false" ht="24.05" hidden="false" customHeight="true" outlineLevel="0" collapsed="false">
      <c r="A1178" s="214" t="s">
        <v>3089</v>
      </c>
      <c r="B1178" s="214" t="s">
        <v>127</v>
      </c>
      <c r="C1178" s="214" t="s">
        <v>2974</v>
      </c>
      <c r="D1178" s="215" t="s">
        <v>3090</v>
      </c>
      <c r="E1178" s="215"/>
      <c r="F1178" s="214" t="s">
        <v>1297</v>
      </c>
      <c r="G1178" s="216" t="n">
        <v>35.634</v>
      </c>
      <c r="H1178" s="217"/>
      <c r="I1178" s="218" t="s">
        <v>203</v>
      </c>
      <c r="J1178" s="217" t="n">
        <f aca="false">G1178*AO1178</f>
        <v>0</v>
      </c>
      <c r="K1178" s="217" t="n">
        <f aca="false">G1178*AP1178</f>
        <v>0</v>
      </c>
      <c r="L1178" s="217" t="n">
        <f aca="false">G1178*H1178</f>
        <v>0</v>
      </c>
      <c r="M1178" s="217" t="n">
        <f aca="false">L1178*(1+BW1178/100)</f>
        <v>0</v>
      </c>
      <c r="N1178" s="217" t="n">
        <v>0.001</v>
      </c>
      <c r="O1178" s="217" t="n">
        <f aca="false">G1178*N1178</f>
        <v>0.035634</v>
      </c>
      <c r="P1178" s="218" t="s">
        <v>204</v>
      </c>
      <c r="Z1178" s="90" t="n">
        <f aca="false">IF(AQ1178="5",BJ1178,0)</f>
        <v>0</v>
      </c>
      <c r="AB1178" s="90" t="n">
        <f aca="false">IF(AQ1178="1",BH1178,0)</f>
        <v>0</v>
      </c>
      <c r="AC1178" s="90" t="n">
        <f aca="false">IF(AQ1178="1",BI1178,0)</f>
        <v>0</v>
      </c>
      <c r="AD1178" s="90" t="n">
        <f aca="false">IF(AQ1178="7",BH1178,0)</f>
        <v>0</v>
      </c>
      <c r="AE1178" s="90" t="n">
        <f aca="false">IF(AQ1178="7",BI1178,0)</f>
        <v>0</v>
      </c>
      <c r="AF1178" s="90" t="n">
        <f aca="false">IF(AQ1178="2",BH1178,0)</f>
        <v>0</v>
      </c>
      <c r="AG1178" s="90" t="n">
        <f aca="false">IF(AQ1178="2",BI1178,0)</f>
        <v>0</v>
      </c>
      <c r="AH1178" s="90" t="n">
        <f aca="false">IF(AQ1178="0",BJ1178,0)</f>
        <v>0</v>
      </c>
      <c r="AI1178" s="190" t="s">
        <v>127</v>
      </c>
      <c r="AJ1178" s="219" t="n">
        <f aca="false">IF(AN1178=0,L1178,0)</f>
        <v>0</v>
      </c>
      <c r="AK1178" s="219" t="n">
        <f aca="false">IF(AN1178=12,L1178,0)</f>
        <v>0</v>
      </c>
      <c r="AL1178" s="219" t="n">
        <f aca="false">IF(AN1178=21,L1178,0)</f>
        <v>0</v>
      </c>
      <c r="AN1178" s="90" t="n">
        <v>21</v>
      </c>
      <c r="AO1178" s="90" t="n">
        <f aca="false">H1178*1</f>
        <v>0</v>
      </c>
      <c r="AP1178" s="90" t="n">
        <f aca="false">H1178*(1-1)</f>
        <v>0</v>
      </c>
      <c r="AQ1178" s="220" t="s">
        <v>226</v>
      </c>
      <c r="AV1178" s="90" t="n">
        <f aca="false">AW1178+AX1178</f>
        <v>0</v>
      </c>
      <c r="AW1178" s="90" t="n">
        <f aca="false">G1178*AO1178</f>
        <v>0</v>
      </c>
      <c r="AX1178" s="90" t="n">
        <f aca="false">G1178*AP1178</f>
        <v>0</v>
      </c>
      <c r="AY1178" s="89" t="s">
        <v>690</v>
      </c>
      <c r="AZ1178" s="89" t="s">
        <v>2963</v>
      </c>
      <c r="BA1178" s="190" t="s">
        <v>2899</v>
      </c>
      <c r="BC1178" s="90" t="n">
        <f aca="false">AW1178+AX1178</f>
        <v>0</v>
      </c>
      <c r="BD1178" s="90" t="n">
        <f aca="false">H1178/(100-BE1178)*100</f>
        <v>0</v>
      </c>
      <c r="BE1178" s="90" t="n">
        <v>0</v>
      </c>
      <c r="BF1178" s="90" t="n">
        <f aca="false">O1178</f>
        <v>0.035634</v>
      </c>
      <c r="BH1178" s="219" t="n">
        <f aca="false">G1178*AO1178</f>
        <v>0</v>
      </c>
      <c r="BI1178" s="219" t="n">
        <f aca="false">G1178*AP1178</f>
        <v>0</v>
      </c>
      <c r="BJ1178" s="219" t="n">
        <f aca="false">G1178*H1178</f>
        <v>0</v>
      </c>
      <c r="BK1178" s="219"/>
      <c r="BL1178" s="90" t="n">
        <v>767</v>
      </c>
      <c r="BW1178" s="90" t="str">
        <f aca="false">I1178</f>
        <v>21</v>
      </c>
      <c r="BX1178" s="221" t="s">
        <v>3090</v>
      </c>
    </row>
    <row r="1179" customFormat="false" ht="35.5" hidden="false" customHeight="true" outlineLevel="0" collapsed="false">
      <c r="A1179" s="214" t="s">
        <v>3091</v>
      </c>
      <c r="B1179" s="214" t="s">
        <v>127</v>
      </c>
      <c r="C1179" s="214" t="s">
        <v>3092</v>
      </c>
      <c r="D1179" s="215" t="s">
        <v>3093</v>
      </c>
      <c r="E1179" s="215"/>
      <c r="F1179" s="214" t="s">
        <v>1297</v>
      </c>
      <c r="G1179" s="216" t="n">
        <v>83.796</v>
      </c>
      <c r="H1179" s="217"/>
      <c r="I1179" s="218" t="s">
        <v>203</v>
      </c>
      <c r="J1179" s="217" t="n">
        <f aca="false">G1179*AO1179</f>
        <v>0</v>
      </c>
      <c r="K1179" s="217" t="n">
        <f aca="false">G1179*AP1179</f>
        <v>0</v>
      </c>
      <c r="L1179" s="217" t="n">
        <f aca="false">G1179*H1179</f>
        <v>0</v>
      </c>
      <c r="M1179" s="217" t="n">
        <f aca="false">L1179*(1+BW1179/100)</f>
        <v>0</v>
      </c>
      <c r="N1179" s="217" t="n">
        <v>0.001</v>
      </c>
      <c r="O1179" s="217" t="n">
        <f aca="false">G1179*N1179</f>
        <v>0.083796</v>
      </c>
      <c r="P1179" s="218" t="s">
        <v>204</v>
      </c>
      <c r="Z1179" s="90" t="n">
        <f aca="false">IF(AQ1179="5",BJ1179,0)</f>
        <v>0</v>
      </c>
      <c r="AB1179" s="90" t="n">
        <f aca="false">IF(AQ1179="1",BH1179,0)</f>
        <v>0</v>
      </c>
      <c r="AC1179" s="90" t="n">
        <f aca="false">IF(AQ1179="1",BI1179,0)</f>
        <v>0</v>
      </c>
      <c r="AD1179" s="90" t="n">
        <f aca="false">IF(AQ1179="7",BH1179,0)</f>
        <v>0</v>
      </c>
      <c r="AE1179" s="90" t="n">
        <f aca="false">IF(AQ1179="7",BI1179,0)</f>
        <v>0</v>
      </c>
      <c r="AF1179" s="90" t="n">
        <f aca="false">IF(AQ1179="2",BH1179,0)</f>
        <v>0</v>
      </c>
      <c r="AG1179" s="90" t="n">
        <f aca="false">IF(AQ1179="2",BI1179,0)</f>
        <v>0</v>
      </c>
      <c r="AH1179" s="90" t="n">
        <f aca="false">IF(AQ1179="0",BJ1179,0)</f>
        <v>0</v>
      </c>
      <c r="AI1179" s="190" t="s">
        <v>127</v>
      </c>
      <c r="AJ1179" s="219" t="n">
        <f aca="false">IF(AN1179=0,L1179,0)</f>
        <v>0</v>
      </c>
      <c r="AK1179" s="219" t="n">
        <f aca="false">IF(AN1179=12,L1179,0)</f>
        <v>0</v>
      </c>
      <c r="AL1179" s="219" t="n">
        <f aca="false">IF(AN1179=21,L1179,0)</f>
        <v>0</v>
      </c>
      <c r="AN1179" s="90" t="n">
        <v>21</v>
      </c>
      <c r="AO1179" s="90" t="n">
        <f aca="false">H1179*1</f>
        <v>0</v>
      </c>
      <c r="AP1179" s="90" t="n">
        <f aca="false">H1179*(1-1)</f>
        <v>0</v>
      </c>
      <c r="AQ1179" s="220" t="s">
        <v>226</v>
      </c>
      <c r="AV1179" s="90" t="n">
        <f aca="false">AW1179+AX1179</f>
        <v>0</v>
      </c>
      <c r="AW1179" s="90" t="n">
        <f aca="false">G1179*AO1179</f>
        <v>0</v>
      </c>
      <c r="AX1179" s="90" t="n">
        <f aca="false">G1179*AP1179</f>
        <v>0</v>
      </c>
      <c r="AY1179" s="89" t="s">
        <v>690</v>
      </c>
      <c r="AZ1179" s="89" t="s">
        <v>2963</v>
      </c>
      <c r="BA1179" s="190" t="s">
        <v>2899</v>
      </c>
      <c r="BC1179" s="90" t="n">
        <f aca="false">AW1179+AX1179</f>
        <v>0</v>
      </c>
      <c r="BD1179" s="90" t="n">
        <f aca="false">H1179/(100-BE1179)*100</f>
        <v>0</v>
      </c>
      <c r="BE1179" s="90" t="n">
        <v>0</v>
      </c>
      <c r="BF1179" s="90" t="n">
        <f aca="false">O1179</f>
        <v>0.083796</v>
      </c>
      <c r="BH1179" s="219" t="n">
        <f aca="false">G1179*AO1179</f>
        <v>0</v>
      </c>
      <c r="BI1179" s="219" t="n">
        <f aca="false">G1179*AP1179</f>
        <v>0</v>
      </c>
      <c r="BJ1179" s="219" t="n">
        <f aca="false">G1179*H1179</f>
        <v>0</v>
      </c>
      <c r="BK1179" s="219"/>
      <c r="BL1179" s="90" t="n">
        <v>767</v>
      </c>
      <c r="BW1179" s="90" t="str">
        <f aca="false">I1179</f>
        <v>21</v>
      </c>
      <c r="BX1179" s="221" t="s">
        <v>3093</v>
      </c>
    </row>
    <row r="1180" customFormat="false" ht="24.05" hidden="false" customHeight="true" outlineLevel="0" collapsed="false">
      <c r="A1180" s="209" t="s">
        <v>3094</v>
      </c>
      <c r="B1180" s="209" t="s">
        <v>127</v>
      </c>
      <c r="C1180" s="209" t="s">
        <v>2961</v>
      </c>
      <c r="D1180" s="210" t="s">
        <v>3095</v>
      </c>
      <c r="E1180" s="210"/>
      <c r="F1180" s="209" t="s">
        <v>313</v>
      </c>
      <c r="G1180" s="211" t="n">
        <v>21.4</v>
      </c>
      <c r="H1180" s="212"/>
      <c r="I1180" s="213" t="s">
        <v>203</v>
      </c>
      <c r="J1180" s="212" t="n">
        <f aca="false">G1180*AO1180</f>
        <v>0</v>
      </c>
      <c r="K1180" s="212" t="n">
        <f aca="false">G1180*AP1180</f>
        <v>0</v>
      </c>
      <c r="L1180" s="212" t="n">
        <f aca="false">G1180*H1180</f>
        <v>0</v>
      </c>
      <c r="M1180" s="212" t="n">
        <f aca="false">L1180*(1+BW1180/100)</f>
        <v>0</v>
      </c>
      <c r="N1180" s="212" t="n">
        <v>0</v>
      </c>
      <c r="O1180" s="212" t="n">
        <f aca="false">G1180*N1180</f>
        <v>0</v>
      </c>
      <c r="P1180" s="213" t="s">
        <v>204</v>
      </c>
      <c r="Z1180" s="90" t="n">
        <f aca="false">IF(AQ1180="5",BJ1180,0)</f>
        <v>0</v>
      </c>
      <c r="AB1180" s="90" t="n">
        <f aca="false">IF(AQ1180="1",BH1180,0)</f>
        <v>0</v>
      </c>
      <c r="AC1180" s="90" t="n">
        <f aca="false">IF(AQ1180="1",BI1180,0)</f>
        <v>0</v>
      </c>
      <c r="AD1180" s="90" t="n">
        <f aca="false">IF(AQ1180="7",BH1180,0)</f>
        <v>0</v>
      </c>
      <c r="AE1180" s="90" t="n">
        <f aca="false">IF(AQ1180="7",BI1180,0)</f>
        <v>0</v>
      </c>
      <c r="AF1180" s="90" t="n">
        <f aca="false">IF(AQ1180="2",BH1180,0)</f>
        <v>0</v>
      </c>
      <c r="AG1180" s="90" t="n">
        <f aca="false">IF(AQ1180="2",BI1180,0)</f>
        <v>0</v>
      </c>
      <c r="AH1180" s="90" t="n">
        <f aca="false">IF(AQ1180="0",BJ1180,0)</f>
        <v>0</v>
      </c>
      <c r="AI1180" s="190" t="s">
        <v>127</v>
      </c>
      <c r="AJ1180" s="90" t="n">
        <f aca="false">IF(AN1180=0,L1180,0)</f>
        <v>0</v>
      </c>
      <c r="AK1180" s="90" t="n">
        <f aca="false">IF(AN1180=12,L1180,0)</f>
        <v>0</v>
      </c>
      <c r="AL1180" s="90" t="n">
        <f aca="false">IF(AN1180=21,L1180,0)</f>
        <v>0</v>
      </c>
      <c r="AN1180" s="90" t="n">
        <v>21</v>
      </c>
      <c r="AO1180" s="90" t="n">
        <f aca="false">H1180*0</f>
        <v>0</v>
      </c>
      <c r="AP1180" s="90" t="n">
        <f aca="false">H1180*(1-0)</f>
        <v>0</v>
      </c>
      <c r="AQ1180" s="89" t="s">
        <v>226</v>
      </c>
      <c r="AV1180" s="90" t="n">
        <f aca="false">AW1180+AX1180</f>
        <v>0</v>
      </c>
      <c r="AW1180" s="90" t="n">
        <f aca="false">G1180*AO1180</f>
        <v>0</v>
      </c>
      <c r="AX1180" s="90" t="n">
        <f aca="false">G1180*AP1180</f>
        <v>0</v>
      </c>
      <c r="AY1180" s="89" t="s">
        <v>690</v>
      </c>
      <c r="AZ1180" s="89" t="s">
        <v>2963</v>
      </c>
      <c r="BA1180" s="190" t="s">
        <v>2899</v>
      </c>
      <c r="BC1180" s="90" t="n">
        <f aca="false">AW1180+AX1180</f>
        <v>0</v>
      </c>
      <c r="BD1180" s="90" t="n">
        <f aca="false">H1180/(100-BE1180)*100</f>
        <v>0</v>
      </c>
      <c r="BE1180" s="90" t="n">
        <v>0</v>
      </c>
      <c r="BF1180" s="90" t="n">
        <f aca="false">O1180</f>
        <v>0</v>
      </c>
      <c r="BH1180" s="90" t="n">
        <f aca="false">G1180*AO1180</f>
        <v>0</v>
      </c>
      <c r="BI1180" s="90" t="n">
        <f aca="false">G1180*AP1180</f>
        <v>0</v>
      </c>
      <c r="BJ1180" s="90" t="n">
        <f aca="false">G1180*H1180</f>
        <v>0</v>
      </c>
      <c r="BK1180" s="90"/>
      <c r="BL1180" s="90" t="n">
        <v>767</v>
      </c>
      <c r="BW1180" s="90" t="str">
        <f aca="false">I1180</f>
        <v>21</v>
      </c>
      <c r="BX1180" s="11" t="s">
        <v>3095</v>
      </c>
    </row>
    <row r="1181" customFormat="false" ht="24.05" hidden="false" customHeight="true" outlineLevel="0" collapsed="false">
      <c r="A1181" s="214" t="s">
        <v>3096</v>
      </c>
      <c r="B1181" s="214" t="s">
        <v>127</v>
      </c>
      <c r="C1181" s="214" t="s">
        <v>3097</v>
      </c>
      <c r="D1181" s="215" t="s">
        <v>3098</v>
      </c>
      <c r="E1181" s="215"/>
      <c r="F1181" s="214" t="s">
        <v>255</v>
      </c>
      <c r="G1181" s="216" t="n">
        <v>43.642</v>
      </c>
      <c r="H1181" s="217"/>
      <c r="I1181" s="218" t="s">
        <v>203</v>
      </c>
      <c r="J1181" s="217" t="n">
        <f aca="false">G1181*AO1181</f>
        <v>0</v>
      </c>
      <c r="K1181" s="217" t="n">
        <f aca="false">G1181*AP1181</f>
        <v>0</v>
      </c>
      <c r="L1181" s="217" t="n">
        <f aca="false">G1181*H1181</f>
        <v>0</v>
      </c>
      <c r="M1181" s="217" t="n">
        <f aca="false">L1181*(1+BW1181/100)</f>
        <v>0</v>
      </c>
      <c r="N1181" s="217" t="n">
        <v>0.0071</v>
      </c>
      <c r="O1181" s="217" t="n">
        <f aca="false">G1181*N1181</f>
        <v>0.3098582</v>
      </c>
      <c r="P1181" s="218" t="s">
        <v>204</v>
      </c>
      <c r="Z1181" s="90" t="n">
        <f aca="false">IF(AQ1181="5",BJ1181,0)</f>
        <v>0</v>
      </c>
      <c r="AB1181" s="90" t="n">
        <f aca="false">IF(AQ1181="1",BH1181,0)</f>
        <v>0</v>
      </c>
      <c r="AC1181" s="90" t="n">
        <f aca="false">IF(AQ1181="1",BI1181,0)</f>
        <v>0</v>
      </c>
      <c r="AD1181" s="90" t="n">
        <f aca="false">IF(AQ1181="7",BH1181,0)</f>
        <v>0</v>
      </c>
      <c r="AE1181" s="90" t="n">
        <f aca="false">IF(AQ1181="7",BI1181,0)</f>
        <v>0</v>
      </c>
      <c r="AF1181" s="90" t="n">
        <f aca="false">IF(AQ1181="2",BH1181,0)</f>
        <v>0</v>
      </c>
      <c r="AG1181" s="90" t="n">
        <f aca="false">IF(AQ1181="2",BI1181,0)</f>
        <v>0</v>
      </c>
      <c r="AH1181" s="90" t="n">
        <f aca="false">IF(AQ1181="0",BJ1181,0)</f>
        <v>0</v>
      </c>
      <c r="AI1181" s="190" t="s">
        <v>127</v>
      </c>
      <c r="AJ1181" s="219" t="n">
        <f aca="false">IF(AN1181=0,L1181,0)</f>
        <v>0</v>
      </c>
      <c r="AK1181" s="219" t="n">
        <f aca="false">IF(AN1181=12,L1181,0)</f>
        <v>0</v>
      </c>
      <c r="AL1181" s="219" t="n">
        <f aca="false">IF(AN1181=21,L1181,0)</f>
        <v>0</v>
      </c>
      <c r="AN1181" s="90" t="n">
        <v>21</v>
      </c>
      <c r="AO1181" s="90" t="n">
        <f aca="false">H1181*1</f>
        <v>0</v>
      </c>
      <c r="AP1181" s="90" t="n">
        <f aca="false">H1181*(1-1)</f>
        <v>0</v>
      </c>
      <c r="AQ1181" s="220" t="s">
        <v>226</v>
      </c>
      <c r="AV1181" s="90" t="n">
        <f aca="false">AW1181+AX1181</f>
        <v>0</v>
      </c>
      <c r="AW1181" s="90" t="n">
        <f aca="false">G1181*AO1181</f>
        <v>0</v>
      </c>
      <c r="AX1181" s="90" t="n">
        <f aca="false">G1181*AP1181</f>
        <v>0</v>
      </c>
      <c r="AY1181" s="89" t="s">
        <v>690</v>
      </c>
      <c r="AZ1181" s="89" t="s">
        <v>2963</v>
      </c>
      <c r="BA1181" s="190" t="s">
        <v>2899</v>
      </c>
      <c r="BC1181" s="90" t="n">
        <f aca="false">AW1181+AX1181</f>
        <v>0</v>
      </c>
      <c r="BD1181" s="90" t="n">
        <f aca="false">H1181/(100-BE1181)*100</f>
        <v>0</v>
      </c>
      <c r="BE1181" s="90" t="n">
        <v>0</v>
      </c>
      <c r="BF1181" s="90" t="n">
        <f aca="false">O1181</f>
        <v>0.3098582</v>
      </c>
      <c r="BH1181" s="219" t="n">
        <f aca="false">G1181*AO1181</f>
        <v>0</v>
      </c>
      <c r="BI1181" s="219" t="n">
        <f aca="false">G1181*AP1181</f>
        <v>0</v>
      </c>
      <c r="BJ1181" s="219" t="n">
        <f aca="false">G1181*H1181</f>
        <v>0</v>
      </c>
      <c r="BK1181" s="219"/>
      <c r="BL1181" s="90" t="n">
        <v>767</v>
      </c>
      <c r="BW1181" s="90" t="str">
        <f aca="false">I1181</f>
        <v>21</v>
      </c>
      <c r="BX1181" s="221" t="s">
        <v>3098</v>
      </c>
    </row>
    <row r="1182" customFormat="false" ht="24.05" hidden="false" customHeight="true" outlineLevel="0" collapsed="false">
      <c r="A1182" s="214" t="s">
        <v>3099</v>
      </c>
      <c r="B1182" s="214" t="s">
        <v>127</v>
      </c>
      <c r="C1182" s="214" t="s">
        <v>2965</v>
      </c>
      <c r="D1182" s="215" t="s">
        <v>3100</v>
      </c>
      <c r="E1182" s="215"/>
      <c r="F1182" s="214" t="s">
        <v>255</v>
      </c>
      <c r="G1182" s="216" t="n">
        <v>12.883</v>
      </c>
      <c r="H1182" s="217"/>
      <c r="I1182" s="218" t="s">
        <v>203</v>
      </c>
      <c r="J1182" s="217" t="n">
        <f aca="false">G1182*AO1182</f>
        <v>0</v>
      </c>
      <c r="K1182" s="217" t="n">
        <f aca="false">G1182*AP1182</f>
        <v>0</v>
      </c>
      <c r="L1182" s="217" t="n">
        <f aca="false">G1182*H1182</f>
        <v>0</v>
      </c>
      <c r="M1182" s="217" t="n">
        <f aca="false">L1182*(1+BW1182/100)</f>
        <v>0</v>
      </c>
      <c r="N1182" s="217" t="n">
        <v>0.0071</v>
      </c>
      <c r="O1182" s="217" t="n">
        <f aca="false">G1182*N1182</f>
        <v>0.0914693</v>
      </c>
      <c r="P1182" s="218" t="s">
        <v>204</v>
      </c>
      <c r="Z1182" s="90" t="n">
        <f aca="false">IF(AQ1182="5",BJ1182,0)</f>
        <v>0</v>
      </c>
      <c r="AB1182" s="90" t="n">
        <f aca="false">IF(AQ1182="1",BH1182,0)</f>
        <v>0</v>
      </c>
      <c r="AC1182" s="90" t="n">
        <f aca="false">IF(AQ1182="1",BI1182,0)</f>
        <v>0</v>
      </c>
      <c r="AD1182" s="90" t="n">
        <f aca="false">IF(AQ1182="7",BH1182,0)</f>
        <v>0</v>
      </c>
      <c r="AE1182" s="90" t="n">
        <f aca="false">IF(AQ1182="7",BI1182,0)</f>
        <v>0</v>
      </c>
      <c r="AF1182" s="90" t="n">
        <f aca="false">IF(AQ1182="2",BH1182,0)</f>
        <v>0</v>
      </c>
      <c r="AG1182" s="90" t="n">
        <f aca="false">IF(AQ1182="2",BI1182,0)</f>
        <v>0</v>
      </c>
      <c r="AH1182" s="90" t="n">
        <f aca="false">IF(AQ1182="0",BJ1182,0)</f>
        <v>0</v>
      </c>
      <c r="AI1182" s="190" t="s">
        <v>127</v>
      </c>
      <c r="AJ1182" s="219" t="n">
        <f aca="false">IF(AN1182=0,L1182,0)</f>
        <v>0</v>
      </c>
      <c r="AK1182" s="219" t="n">
        <f aca="false">IF(AN1182=12,L1182,0)</f>
        <v>0</v>
      </c>
      <c r="AL1182" s="219" t="n">
        <f aca="false">IF(AN1182=21,L1182,0)</f>
        <v>0</v>
      </c>
      <c r="AN1182" s="90" t="n">
        <v>21</v>
      </c>
      <c r="AO1182" s="90" t="n">
        <f aca="false">H1182*1</f>
        <v>0</v>
      </c>
      <c r="AP1182" s="90" t="n">
        <f aca="false">H1182*(1-1)</f>
        <v>0</v>
      </c>
      <c r="AQ1182" s="220" t="s">
        <v>226</v>
      </c>
      <c r="AV1182" s="90" t="n">
        <f aca="false">AW1182+AX1182</f>
        <v>0</v>
      </c>
      <c r="AW1182" s="90" t="n">
        <f aca="false">G1182*AO1182</f>
        <v>0</v>
      </c>
      <c r="AX1182" s="90" t="n">
        <f aca="false">G1182*AP1182</f>
        <v>0</v>
      </c>
      <c r="AY1182" s="89" t="s">
        <v>690</v>
      </c>
      <c r="AZ1182" s="89" t="s">
        <v>2963</v>
      </c>
      <c r="BA1182" s="190" t="s">
        <v>2899</v>
      </c>
      <c r="BC1182" s="90" t="n">
        <f aca="false">AW1182+AX1182</f>
        <v>0</v>
      </c>
      <c r="BD1182" s="90" t="n">
        <f aca="false">H1182/(100-BE1182)*100</f>
        <v>0</v>
      </c>
      <c r="BE1182" s="90" t="n">
        <v>0</v>
      </c>
      <c r="BF1182" s="90" t="n">
        <f aca="false">O1182</f>
        <v>0.0914693</v>
      </c>
      <c r="BH1182" s="219" t="n">
        <f aca="false">G1182*AO1182</f>
        <v>0</v>
      </c>
      <c r="BI1182" s="219" t="n">
        <f aca="false">G1182*AP1182</f>
        <v>0</v>
      </c>
      <c r="BJ1182" s="219" t="n">
        <f aca="false">G1182*H1182</f>
        <v>0</v>
      </c>
      <c r="BK1182" s="219"/>
      <c r="BL1182" s="90" t="n">
        <v>767</v>
      </c>
      <c r="BW1182" s="90" t="str">
        <f aca="false">I1182</f>
        <v>21</v>
      </c>
      <c r="BX1182" s="221" t="s">
        <v>3100</v>
      </c>
    </row>
    <row r="1183" customFormat="false" ht="24.05" hidden="false" customHeight="true" outlineLevel="0" collapsed="false">
      <c r="A1183" s="209" t="s">
        <v>3101</v>
      </c>
      <c r="B1183" s="209" t="s">
        <v>127</v>
      </c>
      <c r="C1183" s="209" t="s">
        <v>2971</v>
      </c>
      <c r="D1183" s="210" t="s">
        <v>3102</v>
      </c>
      <c r="E1183" s="210"/>
      <c r="F1183" s="209" t="s">
        <v>313</v>
      </c>
      <c r="G1183" s="211" t="n">
        <v>12</v>
      </c>
      <c r="H1183" s="212"/>
      <c r="I1183" s="213" t="s">
        <v>203</v>
      </c>
      <c r="J1183" s="212" t="n">
        <f aca="false">G1183*AO1183</f>
        <v>0</v>
      </c>
      <c r="K1183" s="212" t="n">
        <f aca="false">G1183*AP1183</f>
        <v>0</v>
      </c>
      <c r="L1183" s="212" t="n">
        <f aca="false">G1183*H1183</f>
        <v>0</v>
      </c>
      <c r="M1183" s="212" t="n">
        <f aca="false">L1183*(1+BW1183/100)</f>
        <v>0</v>
      </c>
      <c r="N1183" s="212" t="n">
        <v>0</v>
      </c>
      <c r="O1183" s="212" t="n">
        <f aca="false">G1183*N1183</f>
        <v>0</v>
      </c>
      <c r="P1183" s="213" t="s">
        <v>204</v>
      </c>
      <c r="Z1183" s="90" t="n">
        <f aca="false">IF(AQ1183="5",BJ1183,0)</f>
        <v>0</v>
      </c>
      <c r="AB1183" s="90" t="n">
        <f aca="false">IF(AQ1183="1",BH1183,0)</f>
        <v>0</v>
      </c>
      <c r="AC1183" s="90" t="n">
        <f aca="false">IF(AQ1183="1",BI1183,0)</f>
        <v>0</v>
      </c>
      <c r="AD1183" s="90" t="n">
        <f aca="false">IF(AQ1183="7",BH1183,0)</f>
        <v>0</v>
      </c>
      <c r="AE1183" s="90" t="n">
        <f aca="false">IF(AQ1183="7",BI1183,0)</f>
        <v>0</v>
      </c>
      <c r="AF1183" s="90" t="n">
        <f aca="false">IF(AQ1183="2",BH1183,0)</f>
        <v>0</v>
      </c>
      <c r="AG1183" s="90" t="n">
        <f aca="false">IF(AQ1183="2",BI1183,0)</f>
        <v>0</v>
      </c>
      <c r="AH1183" s="90" t="n">
        <f aca="false">IF(AQ1183="0",BJ1183,0)</f>
        <v>0</v>
      </c>
      <c r="AI1183" s="190" t="s">
        <v>127</v>
      </c>
      <c r="AJ1183" s="90" t="n">
        <f aca="false">IF(AN1183=0,L1183,0)</f>
        <v>0</v>
      </c>
      <c r="AK1183" s="90" t="n">
        <f aca="false">IF(AN1183=12,L1183,0)</f>
        <v>0</v>
      </c>
      <c r="AL1183" s="90" t="n">
        <f aca="false">IF(AN1183=21,L1183,0)</f>
        <v>0</v>
      </c>
      <c r="AN1183" s="90" t="n">
        <v>21</v>
      </c>
      <c r="AO1183" s="90" t="n">
        <f aca="false">H1183*0</f>
        <v>0</v>
      </c>
      <c r="AP1183" s="90" t="n">
        <f aca="false">H1183*(1-0)</f>
        <v>0</v>
      </c>
      <c r="AQ1183" s="89" t="s">
        <v>226</v>
      </c>
      <c r="AV1183" s="90" t="n">
        <f aca="false">AW1183+AX1183</f>
        <v>0</v>
      </c>
      <c r="AW1183" s="90" t="n">
        <f aca="false">G1183*AO1183</f>
        <v>0</v>
      </c>
      <c r="AX1183" s="90" t="n">
        <f aca="false">G1183*AP1183</f>
        <v>0</v>
      </c>
      <c r="AY1183" s="89" t="s">
        <v>690</v>
      </c>
      <c r="AZ1183" s="89" t="s">
        <v>2963</v>
      </c>
      <c r="BA1183" s="190" t="s">
        <v>2899</v>
      </c>
      <c r="BC1183" s="90" t="n">
        <f aca="false">AW1183+AX1183</f>
        <v>0</v>
      </c>
      <c r="BD1183" s="90" t="n">
        <f aca="false">H1183/(100-BE1183)*100</f>
        <v>0</v>
      </c>
      <c r="BE1183" s="90" t="n">
        <v>0</v>
      </c>
      <c r="BF1183" s="90" t="n">
        <f aca="false">O1183</f>
        <v>0</v>
      </c>
      <c r="BH1183" s="90" t="n">
        <f aca="false">G1183*AO1183</f>
        <v>0</v>
      </c>
      <c r="BI1183" s="90" t="n">
        <f aca="false">G1183*AP1183</f>
        <v>0</v>
      </c>
      <c r="BJ1183" s="90" t="n">
        <f aca="false">G1183*H1183</f>
        <v>0</v>
      </c>
      <c r="BK1183" s="90"/>
      <c r="BL1183" s="90" t="n">
        <v>767</v>
      </c>
      <c r="BW1183" s="90" t="str">
        <f aca="false">I1183</f>
        <v>21</v>
      </c>
      <c r="BX1183" s="11" t="s">
        <v>3102</v>
      </c>
    </row>
    <row r="1184" customFormat="false" ht="24.05" hidden="false" customHeight="true" outlineLevel="0" collapsed="false">
      <c r="A1184" s="214" t="s">
        <v>3103</v>
      </c>
      <c r="B1184" s="214" t="s">
        <v>127</v>
      </c>
      <c r="C1184" s="214" t="s">
        <v>2974</v>
      </c>
      <c r="D1184" s="215" t="s">
        <v>3104</v>
      </c>
      <c r="E1184" s="215"/>
      <c r="F1184" s="214" t="s">
        <v>1297</v>
      </c>
      <c r="G1184" s="216" t="n">
        <v>47.511</v>
      </c>
      <c r="H1184" s="217"/>
      <c r="I1184" s="218" t="s">
        <v>203</v>
      </c>
      <c r="J1184" s="217" t="n">
        <f aca="false">G1184*AO1184</f>
        <v>0</v>
      </c>
      <c r="K1184" s="217" t="n">
        <f aca="false">G1184*AP1184</f>
        <v>0</v>
      </c>
      <c r="L1184" s="217" t="n">
        <f aca="false">G1184*H1184</f>
        <v>0</v>
      </c>
      <c r="M1184" s="217" t="n">
        <f aca="false">L1184*(1+BW1184/100)</f>
        <v>0</v>
      </c>
      <c r="N1184" s="217" t="n">
        <v>0.001</v>
      </c>
      <c r="O1184" s="217" t="n">
        <f aca="false">G1184*N1184</f>
        <v>0.047511</v>
      </c>
      <c r="P1184" s="218" t="s">
        <v>204</v>
      </c>
      <c r="Z1184" s="90" t="n">
        <f aca="false">IF(AQ1184="5",BJ1184,0)</f>
        <v>0</v>
      </c>
      <c r="AB1184" s="90" t="n">
        <f aca="false">IF(AQ1184="1",BH1184,0)</f>
        <v>0</v>
      </c>
      <c r="AC1184" s="90" t="n">
        <f aca="false">IF(AQ1184="1",BI1184,0)</f>
        <v>0</v>
      </c>
      <c r="AD1184" s="90" t="n">
        <f aca="false">IF(AQ1184="7",BH1184,0)</f>
        <v>0</v>
      </c>
      <c r="AE1184" s="90" t="n">
        <f aca="false">IF(AQ1184="7",BI1184,0)</f>
        <v>0</v>
      </c>
      <c r="AF1184" s="90" t="n">
        <f aca="false">IF(AQ1184="2",BH1184,0)</f>
        <v>0</v>
      </c>
      <c r="AG1184" s="90" t="n">
        <f aca="false">IF(AQ1184="2",BI1184,0)</f>
        <v>0</v>
      </c>
      <c r="AH1184" s="90" t="n">
        <f aca="false">IF(AQ1184="0",BJ1184,0)</f>
        <v>0</v>
      </c>
      <c r="AI1184" s="190" t="s">
        <v>127</v>
      </c>
      <c r="AJ1184" s="219" t="n">
        <f aca="false">IF(AN1184=0,L1184,0)</f>
        <v>0</v>
      </c>
      <c r="AK1184" s="219" t="n">
        <f aca="false">IF(AN1184=12,L1184,0)</f>
        <v>0</v>
      </c>
      <c r="AL1184" s="219" t="n">
        <f aca="false">IF(AN1184=21,L1184,0)</f>
        <v>0</v>
      </c>
      <c r="AN1184" s="90" t="n">
        <v>21</v>
      </c>
      <c r="AO1184" s="90" t="n">
        <f aca="false">H1184*1</f>
        <v>0</v>
      </c>
      <c r="AP1184" s="90" t="n">
        <f aca="false">H1184*(1-1)</f>
        <v>0</v>
      </c>
      <c r="AQ1184" s="220" t="s">
        <v>226</v>
      </c>
      <c r="AV1184" s="90" t="n">
        <f aca="false">AW1184+AX1184</f>
        <v>0</v>
      </c>
      <c r="AW1184" s="90" t="n">
        <f aca="false">G1184*AO1184</f>
        <v>0</v>
      </c>
      <c r="AX1184" s="90" t="n">
        <f aca="false">G1184*AP1184</f>
        <v>0</v>
      </c>
      <c r="AY1184" s="89" t="s">
        <v>690</v>
      </c>
      <c r="AZ1184" s="89" t="s">
        <v>2963</v>
      </c>
      <c r="BA1184" s="190" t="s">
        <v>2899</v>
      </c>
      <c r="BC1184" s="90" t="n">
        <f aca="false">AW1184+AX1184</f>
        <v>0</v>
      </c>
      <c r="BD1184" s="90" t="n">
        <f aca="false">H1184/(100-BE1184)*100</f>
        <v>0</v>
      </c>
      <c r="BE1184" s="90" t="n">
        <v>0</v>
      </c>
      <c r="BF1184" s="90" t="n">
        <f aca="false">O1184</f>
        <v>0.047511</v>
      </c>
      <c r="BH1184" s="219" t="n">
        <f aca="false">G1184*AO1184</f>
        <v>0</v>
      </c>
      <c r="BI1184" s="219" t="n">
        <f aca="false">G1184*AP1184</f>
        <v>0</v>
      </c>
      <c r="BJ1184" s="219" t="n">
        <f aca="false">G1184*H1184</f>
        <v>0</v>
      </c>
      <c r="BK1184" s="219"/>
      <c r="BL1184" s="90" t="n">
        <v>767</v>
      </c>
      <c r="BW1184" s="90" t="str">
        <f aca="false">I1184</f>
        <v>21</v>
      </c>
      <c r="BX1184" s="221" t="s">
        <v>3104</v>
      </c>
    </row>
    <row r="1185" customFormat="false" ht="24.05" hidden="false" customHeight="true" outlineLevel="0" collapsed="false">
      <c r="A1185" s="209" t="s">
        <v>3105</v>
      </c>
      <c r="B1185" s="209" t="s">
        <v>127</v>
      </c>
      <c r="C1185" s="209" t="s">
        <v>2971</v>
      </c>
      <c r="D1185" s="210" t="s">
        <v>3106</v>
      </c>
      <c r="E1185" s="210"/>
      <c r="F1185" s="209" t="s">
        <v>313</v>
      </c>
      <c r="G1185" s="211" t="n">
        <v>50.4</v>
      </c>
      <c r="H1185" s="212"/>
      <c r="I1185" s="213" t="s">
        <v>203</v>
      </c>
      <c r="J1185" s="212" t="n">
        <f aca="false">G1185*AO1185</f>
        <v>0</v>
      </c>
      <c r="K1185" s="212" t="n">
        <f aca="false">G1185*AP1185</f>
        <v>0</v>
      </c>
      <c r="L1185" s="212" t="n">
        <f aca="false">G1185*H1185</f>
        <v>0</v>
      </c>
      <c r="M1185" s="212" t="n">
        <f aca="false">L1185*(1+BW1185/100)</f>
        <v>0</v>
      </c>
      <c r="N1185" s="212" t="n">
        <v>0</v>
      </c>
      <c r="O1185" s="212" t="n">
        <f aca="false">G1185*N1185</f>
        <v>0</v>
      </c>
      <c r="P1185" s="213" t="s">
        <v>204</v>
      </c>
      <c r="Z1185" s="90" t="n">
        <f aca="false">IF(AQ1185="5",BJ1185,0)</f>
        <v>0</v>
      </c>
      <c r="AB1185" s="90" t="n">
        <f aca="false">IF(AQ1185="1",BH1185,0)</f>
        <v>0</v>
      </c>
      <c r="AC1185" s="90" t="n">
        <f aca="false">IF(AQ1185="1",BI1185,0)</f>
        <v>0</v>
      </c>
      <c r="AD1185" s="90" t="n">
        <f aca="false">IF(AQ1185="7",BH1185,0)</f>
        <v>0</v>
      </c>
      <c r="AE1185" s="90" t="n">
        <f aca="false">IF(AQ1185="7",BI1185,0)</f>
        <v>0</v>
      </c>
      <c r="AF1185" s="90" t="n">
        <f aca="false">IF(AQ1185="2",BH1185,0)</f>
        <v>0</v>
      </c>
      <c r="AG1185" s="90" t="n">
        <f aca="false">IF(AQ1185="2",BI1185,0)</f>
        <v>0</v>
      </c>
      <c r="AH1185" s="90" t="n">
        <f aca="false">IF(AQ1185="0",BJ1185,0)</f>
        <v>0</v>
      </c>
      <c r="AI1185" s="190" t="s">
        <v>127</v>
      </c>
      <c r="AJ1185" s="90" t="n">
        <f aca="false">IF(AN1185=0,L1185,0)</f>
        <v>0</v>
      </c>
      <c r="AK1185" s="90" t="n">
        <f aca="false">IF(AN1185=12,L1185,0)</f>
        <v>0</v>
      </c>
      <c r="AL1185" s="90" t="n">
        <f aca="false">IF(AN1185=21,L1185,0)</f>
        <v>0</v>
      </c>
      <c r="AN1185" s="90" t="n">
        <v>21</v>
      </c>
      <c r="AO1185" s="90" t="n">
        <f aca="false">H1185*0</f>
        <v>0</v>
      </c>
      <c r="AP1185" s="90" t="n">
        <f aca="false">H1185*(1-0)</f>
        <v>0</v>
      </c>
      <c r="AQ1185" s="89" t="s">
        <v>226</v>
      </c>
      <c r="AV1185" s="90" t="n">
        <f aca="false">AW1185+AX1185</f>
        <v>0</v>
      </c>
      <c r="AW1185" s="90" t="n">
        <f aca="false">G1185*AO1185</f>
        <v>0</v>
      </c>
      <c r="AX1185" s="90" t="n">
        <f aca="false">G1185*AP1185</f>
        <v>0</v>
      </c>
      <c r="AY1185" s="89" t="s">
        <v>690</v>
      </c>
      <c r="AZ1185" s="89" t="s">
        <v>2963</v>
      </c>
      <c r="BA1185" s="190" t="s">
        <v>2899</v>
      </c>
      <c r="BC1185" s="90" t="n">
        <f aca="false">AW1185+AX1185</f>
        <v>0</v>
      </c>
      <c r="BD1185" s="90" t="n">
        <f aca="false">H1185/(100-BE1185)*100</f>
        <v>0</v>
      </c>
      <c r="BE1185" s="90" t="n">
        <v>0</v>
      </c>
      <c r="BF1185" s="90" t="n">
        <f aca="false">O1185</f>
        <v>0</v>
      </c>
      <c r="BH1185" s="90" t="n">
        <f aca="false">G1185*AO1185</f>
        <v>0</v>
      </c>
      <c r="BI1185" s="90" t="n">
        <f aca="false">G1185*AP1185</f>
        <v>0</v>
      </c>
      <c r="BJ1185" s="90" t="n">
        <f aca="false">G1185*H1185</f>
        <v>0</v>
      </c>
      <c r="BK1185" s="90"/>
      <c r="BL1185" s="90" t="n">
        <v>767</v>
      </c>
      <c r="BW1185" s="90" t="str">
        <f aca="false">I1185</f>
        <v>21</v>
      </c>
      <c r="BX1185" s="11" t="s">
        <v>3106</v>
      </c>
    </row>
    <row r="1186" customFormat="false" ht="24.05" hidden="false" customHeight="true" outlineLevel="0" collapsed="false">
      <c r="A1186" s="214" t="s">
        <v>3107</v>
      </c>
      <c r="B1186" s="214" t="s">
        <v>127</v>
      </c>
      <c r="C1186" s="214" t="s">
        <v>2974</v>
      </c>
      <c r="D1186" s="215" t="s">
        <v>3108</v>
      </c>
      <c r="E1186" s="215"/>
      <c r="F1186" s="214" t="s">
        <v>1297</v>
      </c>
      <c r="G1186" s="216" t="n">
        <v>199.547</v>
      </c>
      <c r="H1186" s="217"/>
      <c r="I1186" s="218" t="s">
        <v>203</v>
      </c>
      <c r="J1186" s="217" t="n">
        <f aca="false">G1186*AO1186</f>
        <v>0</v>
      </c>
      <c r="K1186" s="217" t="n">
        <f aca="false">G1186*AP1186</f>
        <v>0</v>
      </c>
      <c r="L1186" s="217" t="n">
        <f aca="false">G1186*H1186</f>
        <v>0</v>
      </c>
      <c r="M1186" s="217" t="n">
        <f aca="false">L1186*(1+BW1186/100)</f>
        <v>0</v>
      </c>
      <c r="N1186" s="217" t="n">
        <v>0.001</v>
      </c>
      <c r="O1186" s="217" t="n">
        <f aca="false">G1186*N1186</f>
        <v>0.199547</v>
      </c>
      <c r="P1186" s="218" t="s">
        <v>204</v>
      </c>
      <c r="Z1186" s="90" t="n">
        <f aca="false">IF(AQ1186="5",BJ1186,0)</f>
        <v>0</v>
      </c>
      <c r="AB1186" s="90" t="n">
        <f aca="false">IF(AQ1186="1",BH1186,0)</f>
        <v>0</v>
      </c>
      <c r="AC1186" s="90" t="n">
        <f aca="false">IF(AQ1186="1",BI1186,0)</f>
        <v>0</v>
      </c>
      <c r="AD1186" s="90" t="n">
        <f aca="false">IF(AQ1186="7",BH1186,0)</f>
        <v>0</v>
      </c>
      <c r="AE1186" s="90" t="n">
        <f aca="false">IF(AQ1186="7",BI1186,0)</f>
        <v>0</v>
      </c>
      <c r="AF1186" s="90" t="n">
        <f aca="false">IF(AQ1186="2",BH1186,0)</f>
        <v>0</v>
      </c>
      <c r="AG1186" s="90" t="n">
        <f aca="false">IF(AQ1186="2",BI1186,0)</f>
        <v>0</v>
      </c>
      <c r="AH1186" s="90" t="n">
        <f aca="false">IF(AQ1186="0",BJ1186,0)</f>
        <v>0</v>
      </c>
      <c r="AI1186" s="190" t="s">
        <v>127</v>
      </c>
      <c r="AJ1186" s="219" t="n">
        <f aca="false">IF(AN1186=0,L1186,0)</f>
        <v>0</v>
      </c>
      <c r="AK1186" s="219" t="n">
        <f aca="false">IF(AN1186=12,L1186,0)</f>
        <v>0</v>
      </c>
      <c r="AL1186" s="219" t="n">
        <f aca="false">IF(AN1186=21,L1186,0)</f>
        <v>0</v>
      </c>
      <c r="AN1186" s="90" t="n">
        <v>21</v>
      </c>
      <c r="AO1186" s="90" t="n">
        <f aca="false">H1186*1</f>
        <v>0</v>
      </c>
      <c r="AP1186" s="90" t="n">
        <f aca="false">H1186*(1-1)</f>
        <v>0</v>
      </c>
      <c r="AQ1186" s="220" t="s">
        <v>226</v>
      </c>
      <c r="AV1186" s="90" t="n">
        <f aca="false">AW1186+AX1186</f>
        <v>0</v>
      </c>
      <c r="AW1186" s="90" t="n">
        <f aca="false">G1186*AO1186</f>
        <v>0</v>
      </c>
      <c r="AX1186" s="90" t="n">
        <f aca="false">G1186*AP1186</f>
        <v>0</v>
      </c>
      <c r="AY1186" s="89" t="s">
        <v>690</v>
      </c>
      <c r="AZ1186" s="89" t="s">
        <v>2963</v>
      </c>
      <c r="BA1186" s="190" t="s">
        <v>2899</v>
      </c>
      <c r="BC1186" s="90" t="n">
        <f aca="false">AW1186+AX1186</f>
        <v>0</v>
      </c>
      <c r="BD1186" s="90" t="n">
        <f aca="false">H1186/(100-BE1186)*100</f>
        <v>0</v>
      </c>
      <c r="BE1186" s="90" t="n">
        <v>0</v>
      </c>
      <c r="BF1186" s="90" t="n">
        <f aca="false">O1186</f>
        <v>0.199547</v>
      </c>
      <c r="BH1186" s="219" t="n">
        <f aca="false">G1186*AO1186</f>
        <v>0</v>
      </c>
      <c r="BI1186" s="219" t="n">
        <f aca="false">G1186*AP1186</f>
        <v>0</v>
      </c>
      <c r="BJ1186" s="219" t="n">
        <f aca="false">G1186*H1186</f>
        <v>0</v>
      </c>
      <c r="BK1186" s="219"/>
      <c r="BL1186" s="90" t="n">
        <v>767</v>
      </c>
      <c r="BW1186" s="90" t="str">
        <f aca="false">I1186</f>
        <v>21</v>
      </c>
      <c r="BX1186" s="221" t="s">
        <v>3108</v>
      </c>
    </row>
    <row r="1187" customFormat="false" ht="24.05" hidden="false" customHeight="true" outlineLevel="0" collapsed="false">
      <c r="A1187" s="209" t="s">
        <v>3109</v>
      </c>
      <c r="B1187" s="209" t="s">
        <v>127</v>
      </c>
      <c r="C1187" s="209" t="s">
        <v>2961</v>
      </c>
      <c r="D1187" s="210" t="s">
        <v>3110</v>
      </c>
      <c r="E1187" s="210"/>
      <c r="F1187" s="209" t="s">
        <v>313</v>
      </c>
      <c r="G1187" s="211" t="n">
        <v>121.5</v>
      </c>
      <c r="H1187" s="212"/>
      <c r="I1187" s="213" t="s">
        <v>203</v>
      </c>
      <c r="J1187" s="212" t="n">
        <f aca="false">G1187*AO1187</f>
        <v>0</v>
      </c>
      <c r="K1187" s="212" t="n">
        <f aca="false">G1187*AP1187</f>
        <v>0</v>
      </c>
      <c r="L1187" s="212" t="n">
        <f aca="false">G1187*H1187</f>
        <v>0</v>
      </c>
      <c r="M1187" s="212" t="n">
        <f aca="false">L1187*(1+BW1187/100)</f>
        <v>0</v>
      </c>
      <c r="N1187" s="212" t="n">
        <v>0</v>
      </c>
      <c r="O1187" s="212" t="n">
        <f aca="false">G1187*N1187</f>
        <v>0</v>
      </c>
      <c r="P1187" s="213" t="s">
        <v>204</v>
      </c>
      <c r="Z1187" s="90" t="n">
        <f aca="false">IF(AQ1187="5",BJ1187,0)</f>
        <v>0</v>
      </c>
      <c r="AB1187" s="90" t="n">
        <f aca="false">IF(AQ1187="1",BH1187,0)</f>
        <v>0</v>
      </c>
      <c r="AC1187" s="90" t="n">
        <f aca="false">IF(AQ1187="1",BI1187,0)</f>
        <v>0</v>
      </c>
      <c r="AD1187" s="90" t="n">
        <f aca="false">IF(AQ1187="7",BH1187,0)</f>
        <v>0</v>
      </c>
      <c r="AE1187" s="90" t="n">
        <f aca="false">IF(AQ1187="7",BI1187,0)</f>
        <v>0</v>
      </c>
      <c r="AF1187" s="90" t="n">
        <f aca="false">IF(AQ1187="2",BH1187,0)</f>
        <v>0</v>
      </c>
      <c r="AG1187" s="90" t="n">
        <f aca="false">IF(AQ1187="2",BI1187,0)</f>
        <v>0</v>
      </c>
      <c r="AH1187" s="90" t="n">
        <f aca="false">IF(AQ1187="0",BJ1187,0)</f>
        <v>0</v>
      </c>
      <c r="AI1187" s="190" t="s">
        <v>127</v>
      </c>
      <c r="AJ1187" s="90" t="n">
        <f aca="false">IF(AN1187=0,L1187,0)</f>
        <v>0</v>
      </c>
      <c r="AK1187" s="90" t="n">
        <f aca="false">IF(AN1187=12,L1187,0)</f>
        <v>0</v>
      </c>
      <c r="AL1187" s="90" t="n">
        <f aca="false">IF(AN1187=21,L1187,0)</f>
        <v>0</v>
      </c>
      <c r="AN1187" s="90" t="n">
        <v>21</v>
      </c>
      <c r="AO1187" s="90" t="n">
        <f aca="false">H1187*0</f>
        <v>0</v>
      </c>
      <c r="AP1187" s="90" t="n">
        <f aca="false">H1187*(1-0)</f>
        <v>0</v>
      </c>
      <c r="AQ1187" s="89" t="s">
        <v>226</v>
      </c>
      <c r="AV1187" s="90" t="n">
        <f aca="false">AW1187+AX1187</f>
        <v>0</v>
      </c>
      <c r="AW1187" s="90" t="n">
        <f aca="false">G1187*AO1187</f>
        <v>0</v>
      </c>
      <c r="AX1187" s="90" t="n">
        <f aca="false">G1187*AP1187</f>
        <v>0</v>
      </c>
      <c r="AY1187" s="89" t="s">
        <v>690</v>
      </c>
      <c r="AZ1187" s="89" t="s">
        <v>2963</v>
      </c>
      <c r="BA1187" s="190" t="s">
        <v>2899</v>
      </c>
      <c r="BC1187" s="90" t="n">
        <f aca="false">AW1187+AX1187</f>
        <v>0</v>
      </c>
      <c r="BD1187" s="90" t="n">
        <f aca="false">H1187/(100-BE1187)*100</f>
        <v>0</v>
      </c>
      <c r="BE1187" s="90" t="n">
        <v>0</v>
      </c>
      <c r="BF1187" s="90" t="n">
        <f aca="false">O1187</f>
        <v>0</v>
      </c>
      <c r="BH1187" s="90" t="n">
        <f aca="false">G1187*AO1187</f>
        <v>0</v>
      </c>
      <c r="BI1187" s="90" t="n">
        <f aca="false">G1187*AP1187</f>
        <v>0</v>
      </c>
      <c r="BJ1187" s="90" t="n">
        <f aca="false">G1187*H1187</f>
        <v>0</v>
      </c>
      <c r="BK1187" s="90"/>
      <c r="BL1187" s="90" t="n">
        <v>767</v>
      </c>
      <c r="BW1187" s="90" t="str">
        <f aca="false">I1187</f>
        <v>21</v>
      </c>
      <c r="BX1187" s="11" t="s">
        <v>3110</v>
      </c>
    </row>
    <row r="1188" customFormat="false" ht="24.05" hidden="false" customHeight="true" outlineLevel="0" collapsed="false">
      <c r="A1188" s="214" t="s">
        <v>3111</v>
      </c>
      <c r="B1188" s="214" t="s">
        <v>127</v>
      </c>
      <c r="C1188" s="214" t="s">
        <v>2965</v>
      </c>
      <c r="D1188" s="215" t="s">
        <v>3112</v>
      </c>
      <c r="E1188" s="215"/>
      <c r="F1188" s="214" t="s">
        <v>255</v>
      </c>
      <c r="G1188" s="216" t="n">
        <v>224.568</v>
      </c>
      <c r="H1188" s="217"/>
      <c r="I1188" s="218" t="s">
        <v>203</v>
      </c>
      <c r="J1188" s="217" t="n">
        <f aca="false">G1188*AO1188</f>
        <v>0</v>
      </c>
      <c r="K1188" s="217" t="n">
        <f aca="false">G1188*AP1188</f>
        <v>0</v>
      </c>
      <c r="L1188" s="217" t="n">
        <f aca="false">G1188*H1188</f>
        <v>0</v>
      </c>
      <c r="M1188" s="217" t="n">
        <f aca="false">L1188*(1+BW1188/100)</f>
        <v>0</v>
      </c>
      <c r="N1188" s="217" t="n">
        <v>0.0071</v>
      </c>
      <c r="O1188" s="217" t="n">
        <f aca="false">G1188*N1188</f>
        <v>1.5944328</v>
      </c>
      <c r="P1188" s="218" t="s">
        <v>204</v>
      </c>
      <c r="Z1188" s="90" t="n">
        <f aca="false">IF(AQ1188="5",BJ1188,0)</f>
        <v>0</v>
      </c>
      <c r="AB1188" s="90" t="n">
        <f aca="false">IF(AQ1188="1",BH1188,0)</f>
        <v>0</v>
      </c>
      <c r="AC1188" s="90" t="n">
        <f aca="false">IF(AQ1188="1",BI1188,0)</f>
        <v>0</v>
      </c>
      <c r="AD1188" s="90" t="n">
        <f aca="false">IF(AQ1188="7",BH1188,0)</f>
        <v>0</v>
      </c>
      <c r="AE1188" s="90" t="n">
        <f aca="false">IF(AQ1188="7",BI1188,0)</f>
        <v>0</v>
      </c>
      <c r="AF1188" s="90" t="n">
        <f aca="false">IF(AQ1188="2",BH1188,0)</f>
        <v>0</v>
      </c>
      <c r="AG1188" s="90" t="n">
        <f aca="false">IF(AQ1188="2",BI1188,0)</f>
        <v>0</v>
      </c>
      <c r="AH1188" s="90" t="n">
        <f aca="false">IF(AQ1188="0",BJ1188,0)</f>
        <v>0</v>
      </c>
      <c r="AI1188" s="190" t="s">
        <v>127</v>
      </c>
      <c r="AJ1188" s="219" t="n">
        <f aca="false">IF(AN1188=0,L1188,0)</f>
        <v>0</v>
      </c>
      <c r="AK1188" s="219" t="n">
        <f aca="false">IF(AN1188=12,L1188,0)</f>
        <v>0</v>
      </c>
      <c r="AL1188" s="219" t="n">
        <f aca="false">IF(AN1188=21,L1188,0)</f>
        <v>0</v>
      </c>
      <c r="AN1188" s="90" t="n">
        <v>21</v>
      </c>
      <c r="AO1188" s="90" t="n">
        <f aca="false">H1188*1</f>
        <v>0</v>
      </c>
      <c r="AP1188" s="90" t="n">
        <f aca="false">H1188*(1-1)</f>
        <v>0</v>
      </c>
      <c r="AQ1188" s="220" t="s">
        <v>226</v>
      </c>
      <c r="AV1188" s="90" t="n">
        <f aca="false">AW1188+AX1188</f>
        <v>0</v>
      </c>
      <c r="AW1188" s="90" t="n">
        <f aca="false">G1188*AO1188</f>
        <v>0</v>
      </c>
      <c r="AX1188" s="90" t="n">
        <f aca="false">G1188*AP1188</f>
        <v>0</v>
      </c>
      <c r="AY1188" s="89" t="s">
        <v>690</v>
      </c>
      <c r="AZ1188" s="89" t="s">
        <v>2963</v>
      </c>
      <c r="BA1188" s="190" t="s">
        <v>2899</v>
      </c>
      <c r="BC1188" s="90" t="n">
        <f aca="false">AW1188+AX1188</f>
        <v>0</v>
      </c>
      <c r="BD1188" s="90" t="n">
        <f aca="false">H1188/(100-BE1188)*100</f>
        <v>0</v>
      </c>
      <c r="BE1188" s="90" t="n">
        <v>0</v>
      </c>
      <c r="BF1188" s="90" t="n">
        <f aca="false">O1188</f>
        <v>1.5944328</v>
      </c>
      <c r="BH1188" s="219" t="n">
        <f aca="false">G1188*AO1188</f>
        <v>0</v>
      </c>
      <c r="BI1188" s="219" t="n">
        <f aca="false">G1188*AP1188</f>
        <v>0</v>
      </c>
      <c r="BJ1188" s="219" t="n">
        <f aca="false">G1188*H1188</f>
        <v>0</v>
      </c>
      <c r="BK1188" s="219"/>
      <c r="BL1188" s="90" t="n">
        <v>767</v>
      </c>
      <c r="BW1188" s="90" t="str">
        <f aca="false">I1188</f>
        <v>21</v>
      </c>
      <c r="BX1188" s="221" t="s">
        <v>3112</v>
      </c>
    </row>
    <row r="1189" customFormat="false" ht="24.05" hidden="false" customHeight="true" outlineLevel="0" collapsed="false">
      <c r="A1189" s="209" t="s">
        <v>3113</v>
      </c>
      <c r="B1189" s="209" t="s">
        <v>127</v>
      </c>
      <c r="C1189" s="209" t="s">
        <v>2971</v>
      </c>
      <c r="D1189" s="210" t="s">
        <v>3114</v>
      </c>
      <c r="E1189" s="210"/>
      <c r="F1189" s="209" t="s">
        <v>313</v>
      </c>
      <c r="G1189" s="211" t="n">
        <v>150</v>
      </c>
      <c r="H1189" s="212"/>
      <c r="I1189" s="213" t="s">
        <v>203</v>
      </c>
      <c r="J1189" s="212" t="n">
        <f aca="false">G1189*AO1189</f>
        <v>0</v>
      </c>
      <c r="K1189" s="212" t="n">
        <f aca="false">G1189*AP1189</f>
        <v>0</v>
      </c>
      <c r="L1189" s="212" t="n">
        <f aca="false">G1189*H1189</f>
        <v>0</v>
      </c>
      <c r="M1189" s="212" t="n">
        <f aca="false">L1189*(1+BW1189/100)</f>
        <v>0</v>
      </c>
      <c r="N1189" s="212" t="n">
        <v>0</v>
      </c>
      <c r="O1189" s="212" t="n">
        <f aca="false">G1189*N1189</f>
        <v>0</v>
      </c>
      <c r="P1189" s="213" t="s">
        <v>204</v>
      </c>
      <c r="Z1189" s="90" t="n">
        <f aca="false">IF(AQ1189="5",BJ1189,0)</f>
        <v>0</v>
      </c>
      <c r="AB1189" s="90" t="n">
        <f aca="false">IF(AQ1189="1",BH1189,0)</f>
        <v>0</v>
      </c>
      <c r="AC1189" s="90" t="n">
        <f aca="false">IF(AQ1189="1",BI1189,0)</f>
        <v>0</v>
      </c>
      <c r="AD1189" s="90" t="n">
        <f aca="false">IF(AQ1189="7",BH1189,0)</f>
        <v>0</v>
      </c>
      <c r="AE1189" s="90" t="n">
        <f aca="false">IF(AQ1189="7",BI1189,0)</f>
        <v>0</v>
      </c>
      <c r="AF1189" s="90" t="n">
        <f aca="false">IF(AQ1189="2",BH1189,0)</f>
        <v>0</v>
      </c>
      <c r="AG1189" s="90" t="n">
        <f aca="false">IF(AQ1189="2",BI1189,0)</f>
        <v>0</v>
      </c>
      <c r="AH1189" s="90" t="n">
        <f aca="false">IF(AQ1189="0",BJ1189,0)</f>
        <v>0</v>
      </c>
      <c r="AI1189" s="190" t="s">
        <v>127</v>
      </c>
      <c r="AJ1189" s="90" t="n">
        <f aca="false">IF(AN1189=0,L1189,0)</f>
        <v>0</v>
      </c>
      <c r="AK1189" s="90" t="n">
        <f aca="false">IF(AN1189=12,L1189,0)</f>
        <v>0</v>
      </c>
      <c r="AL1189" s="90" t="n">
        <f aca="false">IF(AN1189=21,L1189,0)</f>
        <v>0</v>
      </c>
      <c r="AN1189" s="90" t="n">
        <v>21</v>
      </c>
      <c r="AO1189" s="90" t="n">
        <f aca="false">H1189*0</f>
        <v>0</v>
      </c>
      <c r="AP1189" s="90" t="n">
        <f aca="false">H1189*(1-0)</f>
        <v>0</v>
      </c>
      <c r="AQ1189" s="89" t="s">
        <v>226</v>
      </c>
      <c r="AV1189" s="90" t="n">
        <f aca="false">AW1189+AX1189</f>
        <v>0</v>
      </c>
      <c r="AW1189" s="90" t="n">
        <f aca="false">G1189*AO1189</f>
        <v>0</v>
      </c>
      <c r="AX1189" s="90" t="n">
        <f aca="false">G1189*AP1189</f>
        <v>0</v>
      </c>
      <c r="AY1189" s="89" t="s">
        <v>690</v>
      </c>
      <c r="AZ1189" s="89" t="s">
        <v>2963</v>
      </c>
      <c r="BA1189" s="190" t="s">
        <v>2899</v>
      </c>
      <c r="BC1189" s="90" t="n">
        <f aca="false">AW1189+AX1189</f>
        <v>0</v>
      </c>
      <c r="BD1189" s="90" t="n">
        <f aca="false">H1189/(100-BE1189)*100</f>
        <v>0</v>
      </c>
      <c r="BE1189" s="90" t="n">
        <v>0</v>
      </c>
      <c r="BF1189" s="90" t="n">
        <f aca="false">O1189</f>
        <v>0</v>
      </c>
      <c r="BH1189" s="90" t="n">
        <f aca="false">G1189*AO1189</f>
        <v>0</v>
      </c>
      <c r="BI1189" s="90" t="n">
        <f aca="false">G1189*AP1189</f>
        <v>0</v>
      </c>
      <c r="BJ1189" s="90" t="n">
        <f aca="false">G1189*H1189</f>
        <v>0</v>
      </c>
      <c r="BK1189" s="90"/>
      <c r="BL1189" s="90" t="n">
        <v>767</v>
      </c>
      <c r="BW1189" s="90" t="str">
        <f aca="false">I1189</f>
        <v>21</v>
      </c>
      <c r="BX1189" s="11" t="s">
        <v>3114</v>
      </c>
    </row>
    <row r="1190" customFormat="false" ht="24.05" hidden="false" customHeight="true" outlineLevel="0" collapsed="false">
      <c r="A1190" s="214" t="s">
        <v>3115</v>
      </c>
      <c r="B1190" s="214" t="s">
        <v>127</v>
      </c>
      <c r="C1190" s="214" t="s">
        <v>2974</v>
      </c>
      <c r="D1190" s="215" t="s">
        <v>3116</v>
      </c>
      <c r="E1190" s="215"/>
      <c r="F1190" s="214" t="s">
        <v>1297</v>
      </c>
      <c r="G1190" s="216" t="n">
        <v>546.381</v>
      </c>
      <c r="H1190" s="217"/>
      <c r="I1190" s="218" t="s">
        <v>203</v>
      </c>
      <c r="J1190" s="217" t="n">
        <f aca="false">G1190*AO1190</f>
        <v>0</v>
      </c>
      <c r="K1190" s="217" t="n">
        <f aca="false">G1190*AP1190</f>
        <v>0</v>
      </c>
      <c r="L1190" s="217" t="n">
        <f aca="false">G1190*H1190</f>
        <v>0</v>
      </c>
      <c r="M1190" s="217" t="n">
        <f aca="false">L1190*(1+BW1190/100)</f>
        <v>0</v>
      </c>
      <c r="N1190" s="217" t="n">
        <v>0.001</v>
      </c>
      <c r="O1190" s="217" t="n">
        <f aca="false">G1190*N1190</f>
        <v>0.546381</v>
      </c>
      <c r="P1190" s="218" t="s">
        <v>204</v>
      </c>
      <c r="Z1190" s="90" t="n">
        <f aca="false">IF(AQ1190="5",BJ1190,0)</f>
        <v>0</v>
      </c>
      <c r="AB1190" s="90" t="n">
        <f aca="false">IF(AQ1190="1",BH1190,0)</f>
        <v>0</v>
      </c>
      <c r="AC1190" s="90" t="n">
        <f aca="false">IF(AQ1190="1",BI1190,0)</f>
        <v>0</v>
      </c>
      <c r="AD1190" s="90" t="n">
        <f aca="false">IF(AQ1190="7",BH1190,0)</f>
        <v>0</v>
      </c>
      <c r="AE1190" s="90" t="n">
        <f aca="false">IF(AQ1190="7",BI1190,0)</f>
        <v>0</v>
      </c>
      <c r="AF1190" s="90" t="n">
        <f aca="false">IF(AQ1190="2",BH1190,0)</f>
        <v>0</v>
      </c>
      <c r="AG1190" s="90" t="n">
        <f aca="false">IF(AQ1190="2",BI1190,0)</f>
        <v>0</v>
      </c>
      <c r="AH1190" s="90" t="n">
        <f aca="false">IF(AQ1190="0",BJ1190,0)</f>
        <v>0</v>
      </c>
      <c r="AI1190" s="190" t="s">
        <v>127</v>
      </c>
      <c r="AJ1190" s="219" t="n">
        <f aca="false">IF(AN1190=0,L1190,0)</f>
        <v>0</v>
      </c>
      <c r="AK1190" s="219" t="n">
        <f aca="false">IF(AN1190=12,L1190,0)</f>
        <v>0</v>
      </c>
      <c r="AL1190" s="219" t="n">
        <f aca="false">IF(AN1190=21,L1190,0)</f>
        <v>0</v>
      </c>
      <c r="AN1190" s="90" t="n">
        <v>21</v>
      </c>
      <c r="AO1190" s="90" t="n">
        <f aca="false">H1190*1</f>
        <v>0</v>
      </c>
      <c r="AP1190" s="90" t="n">
        <f aca="false">H1190*(1-1)</f>
        <v>0</v>
      </c>
      <c r="AQ1190" s="220" t="s">
        <v>226</v>
      </c>
      <c r="AV1190" s="90" t="n">
        <f aca="false">AW1190+AX1190</f>
        <v>0</v>
      </c>
      <c r="AW1190" s="90" t="n">
        <f aca="false">G1190*AO1190</f>
        <v>0</v>
      </c>
      <c r="AX1190" s="90" t="n">
        <f aca="false">G1190*AP1190</f>
        <v>0</v>
      </c>
      <c r="AY1190" s="89" t="s">
        <v>690</v>
      </c>
      <c r="AZ1190" s="89" t="s">
        <v>2963</v>
      </c>
      <c r="BA1190" s="190" t="s">
        <v>2899</v>
      </c>
      <c r="BC1190" s="90" t="n">
        <f aca="false">AW1190+AX1190</f>
        <v>0</v>
      </c>
      <c r="BD1190" s="90" t="n">
        <f aca="false">H1190/(100-BE1190)*100</f>
        <v>0</v>
      </c>
      <c r="BE1190" s="90" t="n">
        <v>0</v>
      </c>
      <c r="BF1190" s="90" t="n">
        <f aca="false">O1190</f>
        <v>0.546381</v>
      </c>
      <c r="BH1190" s="219" t="n">
        <f aca="false">G1190*AO1190</f>
        <v>0</v>
      </c>
      <c r="BI1190" s="219" t="n">
        <f aca="false">G1190*AP1190</f>
        <v>0</v>
      </c>
      <c r="BJ1190" s="219" t="n">
        <f aca="false">G1190*H1190</f>
        <v>0</v>
      </c>
      <c r="BK1190" s="219"/>
      <c r="BL1190" s="90" t="n">
        <v>767</v>
      </c>
      <c r="BW1190" s="90" t="str">
        <f aca="false">I1190</f>
        <v>21</v>
      </c>
      <c r="BX1190" s="221" t="s">
        <v>3116</v>
      </c>
    </row>
    <row r="1191" customFormat="false" ht="24.05" hidden="false" customHeight="true" outlineLevel="0" collapsed="false">
      <c r="A1191" s="209" t="s">
        <v>3117</v>
      </c>
      <c r="B1191" s="209" t="s">
        <v>127</v>
      </c>
      <c r="C1191" s="209" t="s">
        <v>2971</v>
      </c>
      <c r="D1191" s="210" t="s">
        <v>3118</v>
      </c>
      <c r="E1191" s="210"/>
      <c r="F1191" s="209" t="s">
        <v>313</v>
      </c>
      <c r="G1191" s="211" t="n">
        <v>14.4</v>
      </c>
      <c r="H1191" s="212"/>
      <c r="I1191" s="213" t="s">
        <v>203</v>
      </c>
      <c r="J1191" s="212" t="n">
        <f aca="false">G1191*AO1191</f>
        <v>0</v>
      </c>
      <c r="K1191" s="212" t="n">
        <f aca="false">G1191*AP1191</f>
        <v>0</v>
      </c>
      <c r="L1191" s="212" t="n">
        <f aca="false">G1191*H1191</f>
        <v>0</v>
      </c>
      <c r="M1191" s="212" t="n">
        <f aca="false">L1191*(1+BW1191/100)</f>
        <v>0</v>
      </c>
      <c r="N1191" s="212" t="n">
        <v>0</v>
      </c>
      <c r="O1191" s="212" t="n">
        <f aca="false">G1191*N1191</f>
        <v>0</v>
      </c>
      <c r="P1191" s="213" t="s">
        <v>204</v>
      </c>
      <c r="Z1191" s="90" t="n">
        <f aca="false">IF(AQ1191="5",BJ1191,0)</f>
        <v>0</v>
      </c>
      <c r="AB1191" s="90" t="n">
        <f aca="false">IF(AQ1191="1",BH1191,0)</f>
        <v>0</v>
      </c>
      <c r="AC1191" s="90" t="n">
        <f aca="false">IF(AQ1191="1",BI1191,0)</f>
        <v>0</v>
      </c>
      <c r="AD1191" s="90" t="n">
        <f aca="false">IF(AQ1191="7",BH1191,0)</f>
        <v>0</v>
      </c>
      <c r="AE1191" s="90" t="n">
        <f aca="false">IF(AQ1191="7",BI1191,0)</f>
        <v>0</v>
      </c>
      <c r="AF1191" s="90" t="n">
        <f aca="false">IF(AQ1191="2",BH1191,0)</f>
        <v>0</v>
      </c>
      <c r="AG1191" s="90" t="n">
        <f aca="false">IF(AQ1191="2",BI1191,0)</f>
        <v>0</v>
      </c>
      <c r="AH1191" s="90" t="n">
        <f aca="false">IF(AQ1191="0",BJ1191,0)</f>
        <v>0</v>
      </c>
      <c r="AI1191" s="190" t="s">
        <v>127</v>
      </c>
      <c r="AJ1191" s="90" t="n">
        <f aca="false">IF(AN1191=0,L1191,0)</f>
        <v>0</v>
      </c>
      <c r="AK1191" s="90" t="n">
        <f aca="false">IF(AN1191=12,L1191,0)</f>
        <v>0</v>
      </c>
      <c r="AL1191" s="90" t="n">
        <f aca="false">IF(AN1191=21,L1191,0)</f>
        <v>0</v>
      </c>
      <c r="AN1191" s="90" t="n">
        <v>21</v>
      </c>
      <c r="AO1191" s="90" t="n">
        <f aca="false">H1191*0</f>
        <v>0</v>
      </c>
      <c r="AP1191" s="90" t="n">
        <f aca="false">H1191*(1-0)</f>
        <v>0</v>
      </c>
      <c r="AQ1191" s="89" t="s">
        <v>226</v>
      </c>
      <c r="AV1191" s="90" t="n">
        <f aca="false">AW1191+AX1191</f>
        <v>0</v>
      </c>
      <c r="AW1191" s="90" t="n">
        <f aca="false">G1191*AO1191</f>
        <v>0</v>
      </c>
      <c r="AX1191" s="90" t="n">
        <f aca="false">G1191*AP1191</f>
        <v>0</v>
      </c>
      <c r="AY1191" s="89" t="s">
        <v>690</v>
      </c>
      <c r="AZ1191" s="89" t="s">
        <v>2963</v>
      </c>
      <c r="BA1191" s="190" t="s">
        <v>2899</v>
      </c>
      <c r="BC1191" s="90" t="n">
        <f aca="false">AW1191+AX1191</f>
        <v>0</v>
      </c>
      <c r="BD1191" s="90" t="n">
        <f aca="false">H1191/(100-BE1191)*100</f>
        <v>0</v>
      </c>
      <c r="BE1191" s="90" t="n">
        <v>0</v>
      </c>
      <c r="BF1191" s="90" t="n">
        <f aca="false">O1191</f>
        <v>0</v>
      </c>
      <c r="BH1191" s="90" t="n">
        <f aca="false">G1191*AO1191</f>
        <v>0</v>
      </c>
      <c r="BI1191" s="90" t="n">
        <f aca="false">G1191*AP1191</f>
        <v>0</v>
      </c>
      <c r="BJ1191" s="90" t="n">
        <f aca="false">G1191*H1191</f>
        <v>0</v>
      </c>
      <c r="BK1191" s="90"/>
      <c r="BL1191" s="90" t="n">
        <v>767</v>
      </c>
      <c r="BW1191" s="90" t="str">
        <f aca="false">I1191</f>
        <v>21</v>
      </c>
      <c r="BX1191" s="11" t="s">
        <v>3118</v>
      </c>
    </row>
    <row r="1192" customFormat="false" ht="24.05" hidden="false" customHeight="true" outlineLevel="0" collapsed="false">
      <c r="A1192" s="214" t="s">
        <v>3119</v>
      </c>
      <c r="B1192" s="214" t="s">
        <v>127</v>
      </c>
      <c r="C1192" s="214" t="s">
        <v>2974</v>
      </c>
      <c r="D1192" s="215" t="s">
        <v>3120</v>
      </c>
      <c r="E1192" s="215"/>
      <c r="F1192" s="214" t="s">
        <v>1297</v>
      </c>
      <c r="G1192" s="216" t="n">
        <v>57.013</v>
      </c>
      <c r="H1192" s="217"/>
      <c r="I1192" s="218" t="s">
        <v>203</v>
      </c>
      <c r="J1192" s="217" t="n">
        <f aca="false">G1192*AO1192</f>
        <v>0</v>
      </c>
      <c r="K1192" s="217" t="n">
        <f aca="false">G1192*AP1192</f>
        <v>0</v>
      </c>
      <c r="L1192" s="217" t="n">
        <f aca="false">G1192*H1192</f>
        <v>0</v>
      </c>
      <c r="M1192" s="217" t="n">
        <f aca="false">L1192*(1+BW1192/100)</f>
        <v>0</v>
      </c>
      <c r="N1192" s="217" t="n">
        <v>0.001</v>
      </c>
      <c r="O1192" s="217" t="n">
        <f aca="false">G1192*N1192</f>
        <v>0.057013</v>
      </c>
      <c r="P1192" s="218" t="s">
        <v>204</v>
      </c>
      <c r="Z1192" s="90" t="n">
        <f aca="false">IF(AQ1192="5",BJ1192,0)</f>
        <v>0</v>
      </c>
      <c r="AB1192" s="90" t="n">
        <f aca="false">IF(AQ1192="1",BH1192,0)</f>
        <v>0</v>
      </c>
      <c r="AC1192" s="90" t="n">
        <f aca="false">IF(AQ1192="1",BI1192,0)</f>
        <v>0</v>
      </c>
      <c r="AD1192" s="90" t="n">
        <f aca="false">IF(AQ1192="7",BH1192,0)</f>
        <v>0</v>
      </c>
      <c r="AE1192" s="90" t="n">
        <f aca="false">IF(AQ1192="7",BI1192,0)</f>
        <v>0</v>
      </c>
      <c r="AF1192" s="90" t="n">
        <f aca="false">IF(AQ1192="2",BH1192,0)</f>
        <v>0</v>
      </c>
      <c r="AG1192" s="90" t="n">
        <f aca="false">IF(AQ1192="2",BI1192,0)</f>
        <v>0</v>
      </c>
      <c r="AH1192" s="90" t="n">
        <f aca="false">IF(AQ1192="0",BJ1192,0)</f>
        <v>0</v>
      </c>
      <c r="AI1192" s="190" t="s">
        <v>127</v>
      </c>
      <c r="AJ1192" s="219" t="n">
        <f aca="false">IF(AN1192=0,L1192,0)</f>
        <v>0</v>
      </c>
      <c r="AK1192" s="219" t="n">
        <f aca="false">IF(AN1192=12,L1192,0)</f>
        <v>0</v>
      </c>
      <c r="AL1192" s="219" t="n">
        <f aca="false">IF(AN1192=21,L1192,0)</f>
        <v>0</v>
      </c>
      <c r="AN1192" s="90" t="n">
        <v>21</v>
      </c>
      <c r="AO1192" s="90" t="n">
        <f aca="false">H1192*1</f>
        <v>0</v>
      </c>
      <c r="AP1192" s="90" t="n">
        <f aca="false">H1192*(1-1)</f>
        <v>0</v>
      </c>
      <c r="AQ1192" s="220" t="s">
        <v>226</v>
      </c>
      <c r="AV1192" s="90" t="n">
        <f aca="false">AW1192+AX1192</f>
        <v>0</v>
      </c>
      <c r="AW1192" s="90" t="n">
        <f aca="false">G1192*AO1192</f>
        <v>0</v>
      </c>
      <c r="AX1192" s="90" t="n">
        <f aca="false">G1192*AP1192</f>
        <v>0</v>
      </c>
      <c r="AY1192" s="89" t="s">
        <v>690</v>
      </c>
      <c r="AZ1192" s="89" t="s">
        <v>2963</v>
      </c>
      <c r="BA1192" s="190" t="s">
        <v>2899</v>
      </c>
      <c r="BC1192" s="90" t="n">
        <f aca="false">AW1192+AX1192</f>
        <v>0</v>
      </c>
      <c r="BD1192" s="90" t="n">
        <f aca="false">H1192/(100-BE1192)*100</f>
        <v>0</v>
      </c>
      <c r="BE1192" s="90" t="n">
        <v>0</v>
      </c>
      <c r="BF1192" s="90" t="n">
        <f aca="false">O1192</f>
        <v>0.057013</v>
      </c>
      <c r="BH1192" s="219" t="n">
        <f aca="false">G1192*AO1192</f>
        <v>0</v>
      </c>
      <c r="BI1192" s="219" t="n">
        <f aca="false">G1192*AP1192</f>
        <v>0</v>
      </c>
      <c r="BJ1192" s="219" t="n">
        <f aca="false">G1192*H1192</f>
        <v>0</v>
      </c>
      <c r="BK1192" s="219"/>
      <c r="BL1192" s="90" t="n">
        <v>767</v>
      </c>
      <c r="BW1192" s="90" t="str">
        <f aca="false">I1192</f>
        <v>21</v>
      </c>
      <c r="BX1192" s="221" t="s">
        <v>3120</v>
      </c>
    </row>
    <row r="1193" customFormat="false" ht="24.05" hidden="false" customHeight="true" outlineLevel="0" collapsed="false">
      <c r="A1193" s="209" t="s">
        <v>3121</v>
      </c>
      <c r="B1193" s="209" t="s">
        <v>127</v>
      </c>
      <c r="C1193" s="209" t="s">
        <v>3122</v>
      </c>
      <c r="D1193" s="210" t="s">
        <v>3123</v>
      </c>
      <c r="E1193" s="210"/>
      <c r="F1193" s="209" t="s">
        <v>313</v>
      </c>
      <c r="G1193" s="211" t="n">
        <v>61.54</v>
      </c>
      <c r="H1193" s="212"/>
      <c r="I1193" s="213" t="s">
        <v>203</v>
      </c>
      <c r="J1193" s="212" t="n">
        <f aca="false">G1193*AO1193</f>
        <v>0</v>
      </c>
      <c r="K1193" s="212" t="n">
        <f aca="false">G1193*AP1193</f>
        <v>0</v>
      </c>
      <c r="L1193" s="212" t="n">
        <f aca="false">G1193*H1193</f>
        <v>0</v>
      </c>
      <c r="M1193" s="212" t="n">
        <f aca="false">L1193*(1+BW1193/100)</f>
        <v>0</v>
      </c>
      <c r="N1193" s="212" t="n">
        <v>0</v>
      </c>
      <c r="O1193" s="212" t="n">
        <f aca="false">G1193*N1193</f>
        <v>0</v>
      </c>
      <c r="P1193" s="213" t="s">
        <v>204</v>
      </c>
      <c r="Z1193" s="90" t="n">
        <f aca="false">IF(AQ1193="5",BJ1193,0)</f>
        <v>0</v>
      </c>
      <c r="AB1193" s="90" t="n">
        <f aca="false">IF(AQ1193="1",BH1193,0)</f>
        <v>0</v>
      </c>
      <c r="AC1193" s="90" t="n">
        <f aca="false">IF(AQ1193="1",BI1193,0)</f>
        <v>0</v>
      </c>
      <c r="AD1193" s="90" t="n">
        <f aca="false">IF(AQ1193="7",BH1193,0)</f>
        <v>0</v>
      </c>
      <c r="AE1193" s="90" t="n">
        <f aca="false">IF(AQ1193="7",BI1193,0)</f>
        <v>0</v>
      </c>
      <c r="AF1193" s="90" t="n">
        <f aca="false">IF(AQ1193="2",BH1193,0)</f>
        <v>0</v>
      </c>
      <c r="AG1193" s="90" t="n">
        <f aca="false">IF(AQ1193="2",BI1193,0)</f>
        <v>0</v>
      </c>
      <c r="AH1193" s="90" t="n">
        <f aca="false">IF(AQ1193="0",BJ1193,0)</f>
        <v>0</v>
      </c>
      <c r="AI1193" s="190" t="s">
        <v>127</v>
      </c>
      <c r="AJ1193" s="90" t="n">
        <f aca="false">IF(AN1193=0,L1193,0)</f>
        <v>0</v>
      </c>
      <c r="AK1193" s="90" t="n">
        <f aca="false">IF(AN1193=12,L1193,0)</f>
        <v>0</v>
      </c>
      <c r="AL1193" s="90" t="n">
        <f aca="false">IF(AN1193=21,L1193,0)</f>
        <v>0</v>
      </c>
      <c r="AN1193" s="90" t="n">
        <v>21</v>
      </c>
      <c r="AO1193" s="90" t="n">
        <f aca="false">H1193*0.059519332</f>
        <v>0</v>
      </c>
      <c r="AP1193" s="90" t="n">
        <f aca="false">H1193*(1-0.059519332)</f>
        <v>0</v>
      </c>
      <c r="AQ1193" s="89" t="s">
        <v>226</v>
      </c>
      <c r="AV1193" s="90" t="n">
        <f aca="false">AW1193+AX1193</f>
        <v>0</v>
      </c>
      <c r="AW1193" s="90" t="n">
        <f aca="false">G1193*AO1193</f>
        <v>0</v>
      </c>
      <c r="AX1193" s="90" t="n">
        <f aca="false">G1193*AP1193</f>
        <v>0</v>
      </c>
      <c r="AY1193" s="89" t="s">
        <v>690</v>
      </c>
      <c r="AZ1193" s="89" t="s">
        <v>2963</v>
      </c>
      <c r="BA1193" s="190" t="s">
        <v>2899</v>
      </c>
      <c r="BC1193" s="90" t="n">
        <f aca="false">AW1193+AX1193</f>
        <v>0</v>
      </c>
      <c r="BD1193" s="90" t="n">
        <f aca="false">H1193/(100-BE1193)*100</f>
        <v>0</v>
      </c>
      <c r="BE1193" s="90" t="n">
        <v>0</v>
      </c>
      <c r="BF1193" s="90" t="n">
        <f aca="false">O1193</f>
        <v>0</v>
      </c>
      <c r="BH1193" s="90" t="n">
        <f aca="false">G1193*AO1193</f>
        <v>0</v>
      </c>
      <c r="BI1193" s="90" t="n">
        <f aca="false">G1193*AP1193</f>
        <v>0</v>
      </c>
      <c r="BJ1193" s="90" t="n">
        <f aca="false">G1193*H1193</f>
        <v>0</v>
      </c>
      <c r="BK1193" s="90"/>
      <c r="BL1193" s="90" t="n">
        <v>767</v>
      </c>
      <c r="BW1193" s="90" t="str">
        <f aca="false">I1193</f>
        <v>21</v>
      </c>
      <c r="BX1193" s="11" t="s">
        <v>3123</v>
      </c>
    </row>
    <row r="1194" customFormat="false" ht="24.05" hidden="false" customHeight="true" outlineLevel="0" collapsed="false">
      <c r="A1194" s="209" t="s">
        <v>3124</v>
      </c>
      <c r="B1194" s="209" t="s">
        <v>127</v>
      </c>
      <c r="C1194" s="209" t="s">
        <v>3125</v>
      </c>
      <c r="D1194" s="210" t="s">
        <v>3126</v>
      </c>
      <c r="E1194" s="210"/>
      <c r="F1194" s="209" t="s">
        <v>313</v>
      </c>
      <c r="G1194" s="211" t="n">
        <v>18.9</v>
      </c>
      <c r="H1194" s="212"/>
      <c r="I1194" s="213" t="s">
        <v>203</v>
      </c>
      <c r="J1194" s="212" t="n">
        <f aca="false">G1194*AO1194</f>
        <v>0</v>
      </c>
      <c r="K1194" s="212" t="n">
        <f aca="false">G1194*AP1194</f>
        <v>0</v>
      </c>
      <c r="L1194" s="212" t="n">
        <f aca="false">G1194*H1194</f>
        <v>0</v>
      </c>
      <c r="M1194" s="212" t="n">
        <f aca="false">L1194*(1+BW1194/100)</f>
        <v>0</v>
      </c>
      <c r="N1194" s="212" t="n">
        <v>0.00046</v>
      </c>
      <c r="O1194" s="212" t="n">
        <f aca="false">G1194*N1194</f>
        <v>0.008694</v>
      </c>
      <c r="P1194" s="213" t="s">
        <v>204</v>
      </c>
      <c r="Z1194" s="90" t="n">
        <f aca="false">IF(AQ1194="5",BJ1194,0)</f>
        <v>0</v>
      </c>
      <c r="AB1194" s="90" t="n">
        <f aca="false">IF(AQ1194="1",BH1194,0)</f>
        <v>0</v>
      </c>
      <c r="AC1194" s="90" t="n">
        <f aca="false">IF(AQ1194="1",BI1194,0)</f>
        <v>0</v>
      </c>
      <c r="AD1194" s="90" t="n">
        <f aca="false">IF(AQ1194="7",BH1194,0)</f>
        <v>0</v>
      </c>
      <c r="AE1194" s="90" t="n">
        <f aca="false">IF(AQ1194="7",BI1194,0)</f>
        <v>0</v>
      </c>
      <c r="AF1194" s="90" t="n">
        <f aca="false">IF(AQ1194="2",BH1194,0)</f>
        <v>0</v>
      </c>
      <c r="AG1194" s="90" t="n">
        <f aca="false">IF(AQ1194="2",BI1194,0)</f>
        <v>0</v>
      </c>
      <c r="AH1194" s="90" t="n">
        <f aca="false">IF(AQ1194="0",BJ1194,0)</f>
        <v>0</v>
      </c>
      <c r="AI1194" s="190" t="s">
        <v>127</v>
      </c>
      <c r="AJ1194" s="90" t="n">
        <f aca="false">IF(AN1194=0,L1194,0)</f>
        <v>0</v>
      </c>
      <c r="AK1194" s="90" t="n">
        <f aca="false">IF(AN1194=12,L1194,0)</f>
        <v>0</v>
      </c>
      <c r="AL1194" s="90" t="n">
        <f aca="false">IF(AN1194=21,L1194,0)</f>
        <v>0</v>
      </c>
      <c r="AN1194" s="90" t="n">
        <v>21</v>
      </c>
      <c r="AO1194" s="90" t="n">
        <f aca="false">H1194*0.149135783</f>
        <v>0</v>
      </c>
      <c r="AP1194" s="90" t="n">
        <f aca="false">H1194*(1-0.149135783)</f>
        <v>0</v>
      </c>
      <c r="AQ1194" s="89" t="s">
        <v>226</v>
      </c>
      <c r="AV1194" s="90" t="n">
        <f aca="false">AW1194+AX1194</f>
        <v>0</v>
      </c>
      <c r="AW1194" s="90" t="n">
        <f aca="false">G1194*AO1194</f>
        <v>0</v>
      </c>
      <c r="AX1194" s="90" t="n">
        <f aca="false">G1194*AP1194</f>
        <v>0</v>
      </c>
      <c r="AY1194" s="89" t="s">
        <v>690</v>
      </c>
      <c r="AZ1194" s="89" t="s">
        <v>2963</v>
      </c>
      <c r="BA1194" s="190" t="s">
        <v>2899</v>
      </c>
      <c r="BC1194" s="90" t="n">
        <f aca="false">AW1194+AX1194</f>
        <v>0</v>
      </c>
      <c r="BD1194" s="90" t="n">
        <f aca="false">H1194/(100-BE1194)*100</f>
        <v>0</v>
      </c>
      <c r="BE1194" s="90" t="n">
        <v>0</v>
      </c>
      <c r="BF1194" s="90" t="n">
        <f aca="false">O1194</f>
        <v>0.008694</v>
      </c>
      <c r="BH1194" s="90" t="n">
        <f aca="false">G1194*AO1194</f>
        <v>0</v>
      </c>
      <c r="BI1194" s="90" t="n">
        <f aca="false">G1194*AP1194</f>
        <v>0</v>
      </c>
      <c r="BJ1194" s="90" t="n">
        <f aca="false">G1194*H1194</f>
        <v>0</v>
      </c>
      <c r="BK1194" s="90"/>
      <c r="BL1194" s="90" t="n">
        <v>767</v>
      </c>
      <c r="BW1194" s="90" t="str">
        <f aca="false">I1194</f>
        <v>21</v>
      </c>
      <c r="BX1194" s="11" t="s">
        <v>3126</v>
      </c>
    </row>
    <row r="1195" customFormat="false" ht="15" hidden="false" customHeight="true" outlineLevel="0" collapsed="false">
      <c r="A1195" s="209" t="s">
        <v>3127</v>
      </c>
      <c r="B1195" s="209" t="s">
        <v>127</v>
      </c>
      <c r="C1195" s="209" t="s">
        <v>819</v>
      </c>
      <c r="D1195" s="210" t="s">
        <v>820</v>
      </c>
      <c r="E1195" s="210"/>
      <c r="F1195" s="209" t="s">
        <v>264</v>
      </c>
      <c r="G1195" s="211" t="n">
        <v>10.855</v>
      </c>
      <c r="H1195" s="212"/>
      <c r="I1195" s="213" t="s">
        <v>203</v>
      </c>
      <c r="J1195" s="212" t="n">
        <f aca="false">G1195*AO1195</f>
        <v>0</v>
      </c>
      <c r="K1195" s="212" t="n">
        <f aca="false">G1195*AP1195</f>
        <v>0</v>
      </c>
      <c r="L1195" s="212" t="n">
        <f aca="false">G1195*H1195</f>
        <v>0</v>
      </c>
      <c r="M1195" s="212" t="n">
        <f aca="false">L1195*(1+BW1195/100)</f>
        <v>0</v>
      </c>
      <c r="N1195" s="212" t="n">
        <v>0</v>
      </c>
      <c r="O1195" s="212" t="n">
        <f aca="false">G1195*N1195</f>
        <v>0</v>
      </c>
      <c r="P1195" s="213" t="s">
        <v>204</v>
      </c>
      <c r="Z1195" s="90" t="n">
        <f aca="false">IF(AQ1195="5",BJ1195,0)</f>
        <v>0</v>
      </c>
      <c r="AB1195" s="90" t="n">
        <f aca="false">IF(AQ1195="1",BH1195,0)</f>
        <v>0</v>
      </c>
      <c r="AC1195" s="90" t="n">
        <f aca="false">IF(AQ1195="1",BI1195,0)</f>
        <v>0</v>
      </c>
      <c r="AD1195" s="90" t="n">
        <f aca="false">IF(AQ1195="7",BH1195,0)</f>
        <v>0</v>
      </c>
      <c r="AE1195" s="90" t="n">
        <f aca="false">IF(AQ1195="7",BI1195,0)</f>
        <v>0</v>
      </c>
      <c r="AF1195" s="90" t="n">
        <f aca="false">IF(AQ1195="2",BH1195,0)</f>
        <v>0</v>
      </c>
      <c r="AG1195" s="90" t="n">
        <f aca="false">IF(AQ1195="2",BI1195,0)</f>
        <v>0</v>
      </c>
      <c r="AH1195" s="90" t="n">
        <f aca="false">IF(AQ1195="0",BJ1195,0)</f>
        <v>0</v>
      </c>
      <c r="AI1195" s="190" t="s">
        <v>127</v>
      </c>
      <c r="AJ1195" s="90" t="n">
        <f aca="false">IF(AN1195=0,L1195,0)</f>
        <v>0</v>
      </c>
      <c r="AK1195" s="90" t="n">
        <f aca="false">IF(AN1195=12,L1195,0)</f>
        <v>0</v>
      </c>
      <c r="AL1195" s="90" t="n">
        <f aca="false">IF(AN1195=21,L1195,0)</f>
        <v>0</v>
      </c>
      <c r="AN1195" s="90" t="n">
        <v>21</v>
      </c>
      <c r="AO1195" s="90" t="n">
        <f aca="false">H1195*0</f>
        <v>0</v>
      </c>
      <c r="AP1195" s="90" t="n">
        <f aca="false">H1195*(1-0)</f>
        <v>0</v>
      </c>
      <c r="AQ1195" s="89" t="s">
        <v>220</v>
      </c>
      <c r="AV1195" s="90" t="n">
        <f aca="false">AW1195+AX1195</f>
        <v>0</v>
      </c>
      <c r="AW1195" s="90" t="n">
        <f aca="false">G1195*AO1195</f>
        <v>0</v>
      </c>
      <c r="AX1195" s="90" t="n">
        <f aca="false">G1195*AP1195</f>
        <v>0</v>
      </c>
      <c r="AY1195" s="89" t="s">
        <v>690</v>
      </c>
      <c r="AZ1195" s="89" t="s">
        <v>2963</v>
      </c>
      <c r="BA1195" s="190" t="s">
        <v>2899</v>
      </c>
      <c r="BC1195" s="90" t="n">
        <f aca="false">AW1195+AX1195</f>
        <v>0</v>
      </c>
      <c r="BD1195" s="90" t="n">
        <f aca="false">H1195/(100-BE1195)*100</f>
        <v>0</v>
      </c>
      <c r="BE1195" s="90" t="n">
        <v>0</v>
      </c>
      <c r="BF1195" s="90" t="n">
        <f aca="false">O1195</f>
        <v>0</v>
      </c>
      <c r="BH1195" s="90" t="n">
        <f aca="false">G1195*AO1195</f>
        <v>0</v>
      </c>
      <c r="BI1195" s="90" t="n">
        <f aca="false">G1195*AP1195</f>
        <v>0</v>
      </c>
      <c r="BJ1195" s="90" t="n">
        <f aca="false">G1195*H1195</f>
        <v>0</v>
      </c>
      <c r="BK1195" s="90"/>
      <c r="BL1195" s="90" t="n">
        <v>767</v>
      </c>
      <c r="BW1195" s="90" t="str">
        <f aca="false">I1195</f>
        <v>21</v>
      </c>
      <c r="BX1195" s="11" t="s">
        <v>820</v>
      </c>
    </row>
    <row r="1196" customFormat="false" ht="15" hidden="false" customHeight="true" outlineLevel="0" collapsed="false">
      <c r="A1196" s="203"/>
      <c r="B1196" s="204" t="s">
        <v>127</v>
      </c>
      <c r="C1196" s="204" t="s">
        <v>3128</v>
      </c>
      <c r="D1196" s="205" t="s">
        <v>3129</v>
      </c>
      <c r="E1196" s="205"/>
      <c r="F1196" s="203" t="s">
        <v>97</v>
      </c>
      <c r="G1196" s="206" t="s">
        <v>97</v>
      </c>
      <c r="H1196" s="203"/>
      <c r="I1196" s="203" t="s">
        <v>97</v>
      </c>
      <c r="J1196" s="207" t="n">
        <f aca="false">SUM(J1197)</f>
        <v>0</v>
      </c>
      <c r="K1196" s="207" t="n">
        <f aca="false">SUM(K1197)</f>
        <v>0</v>
      </c>
      <c r="L1196" s="207" t="n">
        <f aca="false">SUM(L1197)</f>
        <v>0</v>
      </c>
      <c r="M1196" s="207" t="n">
        <f aca="false">SUM(M1197)</f>
        <v>0</v>
      </c>
      <c r="N1196" s="208"/>
      <c r="O1196" s="207" t="n">
        <f aca="false">SUM(O1197)</f>
        <v>0</v>
      </c>
      <c r="P1196" s="208"/>
      <c r="AI1196" s="190" t="s">
        <v>127</v>
      </c>
      <c r="AS1196" s="178" t="n">
        <f aca="false">SUM(AJ1197)</f>
        <v>0</v>
      </c>
      <c r="AT1196" s="178" t="n">
        <f aca="false">SUM(AK1197)</f>
        <v>0</v>
      </c>
      <c r="AU1196" s="178" t="n">
        <f aca="false">SUM(AL1197)</f>
        <v>0</v>
      </c>
    </row>
    <row r="1197" customFormat="false" ht="15" hidden="false" customHeight="true" outlineLevel="0" collapsed="false">
      <c r="A1197" s="209" t="s">
        <v>3130</v>
      </c>
      <c r="B1197" s="209" t="s">
        <v>127</v>
      </c>
      <c r="C1197" s="209" t="s">
        <v>3131</v>
      </c>
      <c r="D1197" s="210" t="s">
        <v>3132</v>
      </c>
      <c r="E1197" s="210"/>
      <c r="F1197" s="209" t="s">
        <v>264</v>
      </c>
      <c r="G1197" s="211" t="n">
        <v>265.296</v>
      </c>
      <c r="H1197" s="212"/>
      <c r="I1197" s="213" t="s">
        <v>203</v>
      </c>
      <c r="J1197" s="212" t="n">
        <f aca="false">G1197*AO1197</f>
        <v>0</v>
      </c>
      <c r="K1197" s="212" t="n">
        <f aca="false">G1197*AP1197</f>
        <v>0</v>
      </c>
      <c r="L1197" s="212" t="n">
        <f aca="false">G1197*H1197</f>
        <v>0</v>
      </c>
      <c r="M1197" s="212" t="n">
        <f aca="false">L1197*(1+BW1197/100)</f>
        <v>0</v>
      </c>
      <c r="N1197" s="212" t="n">
        <v>0</v>
      </c>
      <c r="O1197" s="212" t="n">
        <f aca="false">G1197*N1197</f>
        <v>0</v>
      </c>
      <c r="P1197" s="213" t="s">
        <v>204</v>
      </c>
      <c r="Z1197" s="90" t="n">
        <f aca="false">IF(AQ1197="5",BJ1197,0)</f>
        <v>0</v>
      </c>
      <c r="AB1197" s="90" t="n">
        <f aca="false">IF(AQ1197="1",BH1197,0)</f>
        <v>0</v>
      </c>
      <c r="AC1197" s="90" t="n">
        <f aca="false">IF(AQ1197="1",BI1197,0)</f>
        <v>0</v>
      </c>
      <c r="AD1197" s="90" t="n">
        <f aca="false">IF(AQ1197="7",BH1197,0)</f>
        <v>0</v>
      </c>
      <c r="AE1197" s="90" t="n">
        <f aca="false">IF(AQ1197="7",BI1197,0)</f>
        <v>0</v>
      </c>
      <c r="AF1197" s="90" t="n">
        <f aca="false">IF(AQ1197="2",BH1197,0)</f>
        <v>0</v>
      </c>
      <c r="AG1197" s="90" t="n">
        <f aca="false">IF(AQ1197="2",BI1197,0)</f>
        <v>0</v>
      </c>
      <c r="AH1197" s="90" t="n">
        <f aca="false">IF(AQ1197="0",BJ1197,0)</f>
        <v>0</v>
      </c>
      <c r="AI1197" s="190" t="s">
        <v>127</v>
      </c>
      <c r="AJ1197" s="90" t="n">
        <f aca="false">IF(AN1197=0,L1197,0)</f>
        <v>0</v>
      </c>
      <c r="AK1197" s="90" t="n">
        <f aca="false">IF(AN1197=12,L1197,0)</f>
        <v>0</v>
      </c>
      <c r="AL1197" s="90" t="n">
        <f aca="false">IF(AN1197=21,L1197,0)</f>
        <v>0</v>
      </c>
      <c r="AN1197" s="90" t="n">
        <v>21</v>
      </c>
      <c r="AO1197" s="90" t="n">
        <f aca="false">H1197*0</f>
        <v>0</v>
      </c>
      <c r="AP1197" s="90" t="n">
        <f aca="false">H1197*(1-0)</f>
        <v>0</v>
      </c>
      <c r="AQ1197" s="89" t="s">
        <v>220</v>
      </c>
      <c r="AV1197" s="90" t="n">
        <f aca="false">AW1197+AX1197</f>
        <v>0</v>
      </c>
      <c r="AW1197" s="90" t="n">
        <f aca="false">G1197*AO1197</f>
        <v>0</v>
      </c>
      <c r="AX1197" s="90" t="n">
        <f aca="false">G1197*AP1197</f>
        <v>0</v>
      </c>
      <c r="AY1197" s="89" t="s">
        <v>3133</v>
      </c>
      <c r="AZ1197" s="89" t="s">
        <v>3134</v>
      </c>
      <c r="BA1197" s="190" t="s">
        <v>2899</v>
      </c>
      <c r="BC1197" s="90" t="n">
        <f aca="false">AW1197+AX1197</f>
        <v>0</v>
      </c>
      <c r="BD1197" s="90" t="n">
        <f aca="false">H1197/(100-BE1197)*100</f>
        <v>0</v>
      </c>
      <c r="BE1197" s="90" t="n">
        <v>0</v>
      </c>
      <c r="BF1197" s="90" t="n">
        <f aca="false">O1197</f>
        <v>0</v>
      </c>
      <c r="BH1197" s="90" t="n">
        <f aca="false">G1197*AO1197</f>
        <v>0</v>
      </c>
      <c r="BI1197" s="90" t="n">
        <f aca="false">G1197*AP1197</f>
        <v>0</v>
      </c>
      <c r="BJ1197" s="90" t="n">
        <f aca="false">G1197*H1197</f>
        <v>0</v>
      </c>
      <c r="BK1197" s="90"/>
      <c r="BL1197" s="90"/>
      <c r="BW1197" s="90" t="str">
        <f aca="false">I1197</f>
        <v>21</v>
      </c>
      <c r="BX1197" s="11" t="s">
        <v>3132</v>
      </c>
    </row>
    <row r="1198" customFormat="false" ht="19.85" hidden="false" customHeight="true" outlineLevel="0" collapsed="false">
      <c r="A1198" s="124"/>
      <c r="B1198" s="277" t="s">
        <v>129</v>
      </c>
      <c r="C1198" s="277"/>
      <c r="D1198" s="278" t="s">
        <v>130</v>
      </c>
      <c r="E1198" s="278"/>
      <c r="F1198" s="124" t="s">
        <v>97</v>
      </c>
      <c r="G1198" s="279" t="s">
        <v>97</v>
      </c>
      <c r="H1198" s="124"/>
      <c r="I1198" s="124" t="s">
        <v>97</v>
      </c>
      <c r="J1198" s="280" t="n">
        <f aca="false">J1199+J1204+J1212+J1216+J1219+J1224+J1227+J1230+J1232+J1234+J1256+J1295</f>
        <v>0</v>
      </c>
      <c r="K1198" s="280" t="n">
        <f aca="false">K1199+K1204+K1212+K1216+K1219+K1224+K1227+K1230+K1232+K1234+K1256+K1295</f>
        <v>0</v>
      </c>
      <c r="L1198" s="280" t="n">
        <f aca="false">L1199+L1204+L1212+L1216+L1219+L1224+L1227+L1230+L1232+L1234+L1256+L1295</f>
        <v>0</v>
      </c>
      <c r="M1198" s="280" t="n">
        <f aca="false">M1199+M1204+M1212+M1216+M1219+M1224+M1227+M1230+M1232+M1234+M1256+M1295</f>
        <v>0</v>
      </c>
      <c r="N1198" s="281"/>
      <c r="O1198" s="280" t="n">
        <f aca="false">O1199+O1204+O1212+O1216+O1219+O1224+O1227+O1230+O1232+O1234+O1256+O1295</f>
        <v>203.23271772</v>
      </c>
      <c r="P1198" s="281"/>
    </row>
    <row r="1199" customFormat="false" ht="15" hidden="false" customHeight="true" outlineLevel="0" collapsed="false">
      <c r="A1199" s="203"/>
      <c r="B1199" s="204" t="s">
        <v>129</v>
      </c>
      <c r="C1199" s="204" t="s">
        <v>197</v>
      </c>
      <c r="D1199" s="205" t="s">
        <v>198</v>
      </c>
      <c r="E1199" s="205"/>
      <c r="F1199" s="203" t="s">
        <v>97</v>
      </c>
      <c r="G1199" s="206" t="s">
        <v>97</v>
      </c>
      <c r="H1199" s="203"/>
      <c r="I1199" s="203" t="s">
        <v>97</v>
      </c>
      <c r="J1199" s="207" t="n">
        <f aca="false">SUM(J1200:J1203)</f>
        <v>0</v>
      </c>
      <c r="K1199" s="207" t="n">
        <f aca="false">SUM(K1200:K1203)</f>
        <v>0</v>
      </c>
      <c r="L1199" s="207" t="n">
        <f aca="false">SUM(L1200:L1203)</f>
        <v>0</v>
      </c>
      <c r="M1199" s="207" t="n">
        <f aca="false">SUM(M1200:M1203)</f>
        <v>0</v>
      </c>
      <c r="N1199" s="208"/>
      <c r="O1199" s="207" t="n">
        <f aca="false">SUM(O1200:O1203)</f>
        <v>0</v>
      </c>
      <c r="P1199" s="208"/>
      <c r="AI1199" s="190" t="s">
        <v>129</v>
      </c>
      <c r="AS1199" s="178" t="n">
        <f aca="false">SUM(AJ1200:AJ1203)</f>
        <v>0</v>
      </c>
      <c r="AT1199" s="178" t="n">
        <f aca="false">SUM(AK1200:AK1203)</f>
        <v>0</v>
      </c>
      <c r="AU1199" s="178" t="n">
        <f aca="false">SUM(AL1200:AL1203)</f>
        <v>0</v>
      </c>
    </row>
    <row r="1200" customFormat="false" ht="15" hidden="false" customHeight="true" outlineLevel="0" collapsed="false">
      <c r="A1200" s="209" t="s">
        <v>3135</v>
      </c>
      <c r="B1200" s="209" t="s">
        <v>129</v>
      </c>
      <c r="C1200" s="209" t="s">
        <v>212</v>
      </c>
      <c r="D1200" s="210" t="s">
        <v>213</v>
      </c>
      <c r="E1200" s="210"/>
      <c r="F1200" s="209" t="s">
        <v>202</v>
      </c>
      <c r="G1200" s="211" t="n">
        <v>40</v>
      </c>
      <c r="H1200" s="212"/>
      <c r="I1200" s="213" t="s">
        <v>203</v>
      </c>
      <c r="J1200" s="212" t="n">
        <f aca="false">G1200*AO1200</f>
        <v>0</v>
      </c>
      <c r="K1200" s="212" t="n">
        <f aca="false">G1200*AP1200</f>
        <v>0</v>
      </c>
      <c r="L1200" s="212" t="n">
        <f aca="false">G1200*H1200</f>
        <v>0</v>
      </c>
      <c r="M1200" s="212" t="n">
        <f aca="false">L1200*(1+BW1200/100)</f>
        <v>0</v>
      </c>
      <c r="N1200" s="212" t="n">
        <v>0</v>
      </c>
      <c r="O1200" s="212" t="n">
        <f aca="false">G1200*N1200</f>
        <v>0</v>
      </c>
      <c r="P1200" s="213" t="s">
        <v>204</v>
      </c>
      <c r="Z1200" s="90" t="n">
        <f aca="false">IF(AQ1200="5",BJ1200,0)</f>
        <v>0</v>
      </c>
      <c r="AB1200" s="90" t="n">
        <f aca="false">IF(AQ1200="1",BH1200,0)</f>
        <v>0</v>
      </c>
      <c r="AC1200" s="90" t="n">
        <f aca="false">IF(AQ1200="1",BI1200,0)</f>
        <v>0</v>
      </c>
      <c r="AD1200" s="90" t="n">
        <f aca="false">IF(AQ1200="7",BH1200,0)</f>
        <v>0</v>
      </c>
      <c r="AE1200" s="90" t="n">
        <f aca="false">IF(AQ1200="7",BI1200,0)</f>
        <v>0</v>
      </c>
      <c r="AF1200" s="90" t="n">
        <f aca="false">IF(AQ1200="2",BH1200,0)</f>
        <v>0</v>
      </c>
      <c r="AG1200" s="90" t="n">
        <f aca="false">IF(AQ1200="2",BI1200,0)</f>
        <v>0</v>
      </c>
      <c r="AH1200" s="90" t="n">
        <f aca="false">IF(AQ1200="0",BJ1200,0)</f>
        <v>0</v>
      </c>
      <c r="AI1200" s="190" t="s">
        <v>129</v>
      </c>
      <c r="AJ1200" s="90" t="n">
        <f aca="false">IF(AN1200=0,L1200,0)</f>
        <v>0</v>
      </c>
      <c r="AK1200" s="90" t="n">
        <f aca="false">IF(AN1200=12,L1200,0)</f>
        <v>0</v>
      </c>
      <c r="AL1200" s="90" t="n">
        <f aca="false">IF(AN1200=21,L1200,0)</f>
        <v>0</v>
      </c>
      <c r="AN1200" s="90" t="n">
        <v>21</v>
      </c>
      <c r="AO1200" s="90" t="n">
        <f aca="false">H1200*0</f>
        <v>0</v>
      </c>
      <c r="AP1200" s="90" t="n">
        <f aca="false">H1200*(1-0)</f>
        <v>0</v>
      </c>
      <c r="AQ1200" s="89" t="s">
        <v>199</v>
      </c>
      <c r="AV1200" s="90" t="n">
        <f aca="false">AW1200+AX1200</f>
        <v>0</v>
      </c>
      <c r="AW1200" s="90" t="n">
        <f aca="false">G1200*AO1200</f>
        <v>0</v>
      </c>
      <c r="AX1200" s="90" t="n">
        <f aca="false">G1200*AP1200</f>
        <v>0</v>
      </c>
      <c r="AY1200" s="89" t="s">
        <v>205</v>
      </c>
      <c r="AZ1200" s="89" t="s">
        <v>3136</v>
      </c>
      <c r="BA1200" s="190" t="s">
        <v>3137</v>
      </c>
      <c r="BC1200" s="90" t="n">
        <f aca="false">AW1200+AX1200</f>
        <v>0</v>
      </c>
      <c r="BD1200" s="90" t="n">
        <f aca="false">H1200/(100-BE1200)*100</f>
        <v>0</v>
      </c>
      <c r="BE1200" s="90" t="n">
        <v>0</v>
      </c>
      <c r="BF1200" s="90" t="n">
        <f aca="false">O1200</f>
        <v>0</v>
      </c>
      <c r="BH1200" s="90" t="n">
        <f aca="false">G1200*AO1200</f>
        <v>0</v>
      </c>
      <c r="BI1200" s="90" t="n">
        <f aca="false">G1200*AP1200</f>
        <v>0</v>
      </c>
      <c r="BJ1200" s="90" t="n">
        <f aca="false">G1200*H1200</f>
        <v>0</v>
      </c>
      <c r="BK1200" s="90"/>
      <c r="BL1200" s="90" t="n">
        <v>13</v>
      </c>
      <c r="BW1200" s="90" t="str">
        <f aca="false">I1200</f>
        <v>21</v>
      </c>
      <c r="BX1200" s="11" t="s">
        <v>213</v>
      </c>
    </row>
    <row r="1201" customFormat="false" ht="24.05" hidden="false" customHeight="true" outlineLevel="0" collapsed="false">
      <c r="A1201" s="209" t="s">
        <v>3138</v>
      </c>
      <c r="B1201" s="209" t="s">
        <v>129</v>
      </c>
      <c r="C1201" s="209" t="s">
        <v>3139</v>
      </c>
      <c r="D1201" s="210" t="s">
        <v>3140</v>
      </c>
      <c r="E1201" s="210"/>
      <c r="F1201" s="209" t="s">
        <v>202</v>
      </c>
      <c r="G1201" s="211" t="n">
        <v>20</v>
      </c>
      <c r="H1201" s="212"/>
      <c r="I1201" s="213" t="s">
        <v>203</v>
      </c>
      <c r="J1201" s="212" t="n">
        <f aca="false">G1201*AO1201</f>
        <v>0</v>
      </c>
      <c r="K1201" s="212" t="n">
        <f aca="false">G1201*AP1201</f>
        <v>0</v>
      </c>
      <c r="L1201" s="212" t="n">
        <f aca="false">G1201*H1201</f>
        <v>0</v>
      </c>
      <c r="M1201" s="212" t="n">
        <f aca="false">L1201*(1+BW1201/100)</f>
        <v>0</v>
      </c>
      <c r="N1201" s="212" t="n">
        <v>0</v>
      </c>
      <c r="O1201" s="212" t="n">
        <f aca="false">G1201*N1201</f>
        <v>0</v>
      </c>
      <c r="P1201" s="213" t="s">
        <v>204</v>
      </c>
      <c r="Z1201" s="90" t="n">
        <f aca="false">IF(AQ1201="5",BJ1201,0)</f>
        <v>0</v>
      </c>
      <c r="AB1201" s="90" t="n">
        <f aca="false">IF(AQ1201="1",BH1201,0)</f>
        <v>0</v>
      </c>
      <c r="AC1201" s="90" t="n">
        <f aca="false">IF(AQ1201="1",BI1201,0)</f>
        <v>0</v>
      </c>
      <c r="AD1201" s="90" t="n">
        <f aca="false">IF(AQ1201="7",BH1201,0)</f>
        <v>0</v>
      </c>
      <c r="AE1201" s="90" t="n">
        <f aca="false">IF(AQ1201="7",BI1201,0)</f>
        <v>0</v>
      </c>
      <c r="AF1201" s="90" t="n">
        <f aca="false">IF(AQ1201="2",BH1201,0)</f>
        <v>0</v>
      </c>
      <c r="AG1201" s="90" t="n">
        <f aca="false">IF(AQ1201="2",BI1201,0)</f>
        <v>0</v>
      </c>
      <c r="AH1201" s="90" t="n">
        <f aca="false">IF(AQ1201="0",BJ1201,0)</f>
        <v>0</v>
      </c>
      <c r="AI1201" s="190" t="s">
        <v>129</v>
      </c>
      <c r="AJ1201" s="90" t="n">
        <f aca="false">IF(AN1201=0,L1201,0)</f>
        <v>0</v>
      </c>
      <c r="AK1201" s="90" t="n">
        <f aca="false">IF(AN1201=12,L1201,0)</f>
        <v>0</v>
      </c>
      <c r="AL1201" s="90" t="n">
        <f aca="false">IF(AN1201=21,L1201,0)</f>
        <v>0</v>
      </c>
      <c r="AN1201" s="90" t="n">
        <v>21</v>
      </c>
      <c r="AO1201" s="90" t="n">
        <f aca="false">H1201*0</f>
        <v>0</v>
      </c>
      <c r="AP1201" s="90" t="n">
        <f aca="false">H1201*(1-0)</f>
        <v>0</v>
      </c>
      <c r="AQ1201" s="89" t="s">
        <v>199</v>
      </c>
      <c r="AV1201" s="90" t="n">
        <f aca="false">AW1201+AX1201</f>
        <v>0</v>
      </c>
      <c r="AW1201" s="90" t="n">
        <f aca="false">G1201*AO1201</f>
        <v>0</v>
      </c>
      <c r="AX1201" s="90" t="n">
        <f aca="false">G1201*AP1201</f>
        <v>0</v>
      </c>
      <c r="AY1201" s="89" t="s">
        <v>205</v>
      </c>
      <c r="AZ1201" s="89" t="s">
        <v>3136</v>
      </c>
      <c r="BA1201" s="190" t="s">
        <v>3137</v>
      </c>
      <c r="BC1201" s="90" t="n">
        <f aca="false">AW1201+AX1201</f>
        <v>0</v>
      </c>
      <c r="BD1201" s="90" t="n">
        <f aca="false">H1201/(100-BE1201)*100</f>
        <v>0</v>
      </c>
      <c r="BE1201" s="90" t="n">
        <v>0</v>
      </c>
      <c r="BF1201" s="90" t="n">
        <f aca="false">O1201</f>
        <v>0</v>
      </c>
      <c r="BH1201" s="90" t="n">
        <f aca="false">G1201*AO1201</f>
        <v>0</v>
      </c>
      <c r="BI1201" s="90" t="n">
        <f aca="false">G1201*AP1201</f>
        <v>0</v>
      </c>
      <c r="BJ1201" s="90" t="n">
        <f aca="false">G1201*H1201</f>
        <v>0</v>
      </c>
      <c r="BK1201" s="90"/>
      <c r="BL1201" s="90" t="n">
        <v>13</v>
      </c>
      <c r="BW1201" s="90" t="str">
        <f aca="false">I1201</f>
        <v>21</v>
      </c>
      <c r="BX1201" s="11" t="s">
        <v>3140</v>
      </c>
    </row>
    <row r="1202" customFormat="false" ht="15" hidden="false" customHeight="true" outlineLevel="0" collapsed="false">
      <c r="A1202" s="209" t="s">
        <v>3141</v>
      </c>
      <c r="B1202" s="209" t="s">
        <v>129</v>
      </c>
      <c r="C1202" s="209" t="s">
        <v>200</v>
      </c>
      <c r="D1202" s="210" t="s">
        <v>201</v>
      </c>
      <c r="E1202" s="210"/>
      <c r="F1202" s="209" t="s">
        <v>202</v>
      </c>
      <c r="G1202" s="211" t="n">
        <v>10</v>
      </c>
      <c r="H1202" s="212"/>
      <c r="I1202" s="213" t="s">
        <v>203</v>
      </c>
      <c r="J1202" s="212" t="n">
        <f aca="false">G1202*AO1202</f>
        <v>0</v>
      </c>
      <c r="K1202" s="212" t="n">
        <f aca="false">G1202*AP1202</f>
        <v>0</v>
      </c>
      <c r="L1202" s="212" t="n">
        <f aca="false">G1202*H1202</f>
        <v>0</v>
      </c>
      <c r="M1202" s="212" t="n">
        <f aca="false">L1202*(1+BW1202/100)</f>
        <v>0</v>
      </c>
      <c r="N1202" s="212" t="n">
        <v>0</v>
      </c>
      <c r="O1202" s="212" t="n">
        <f aca="false">G1202*N1202</f>
        <v>0</v>
      </c>
      <c r="P1202" s="213" t="s">
        <v>204</v>
      </c>
      <c r="Z1202" s="90" t="n">
        <f aca="false">IF(AQ1202="5",BJ1202,0)</f>
        <v>0</v>
      </c>
      <c r="AB1202" s="90" t="n">
        <f aca="false">IF(AQ1202="1",BH1202,0)</f>
        <v>0</v>
      </c>
      <c r="AC1202" s="90" t="n">
        <f aca="false">IF(AQ1202="1",BI1202,0)</f>
        <v>0</v>
      </c>
      <c r="AD1202" s="90" t="n">
        <f aca="false">IF(AQ1202="7",BH1202,0)</f>
        <v>0</v>
      </c>
      <c r="AE1202" s="90" t="n">
        <f aca="false">IF(AQ1202="7",BI1202,0)</f>
        <v>0</v>
      </c>
      <c r="AF1202" s="90" t="n">
        <f aca="false">IF(AQ1202="2",BH1202,0)</f>
        <v>0</v>
      </c>
      <c r="AG1202" s="90" t="n">
        <f aca="false">IF(AQ1202="2",BI1202,0)</f>
        <v>0</v>
      </c>
      <c r="AH1202" s="90" t="n">
        <f aca="false">IF(AQ1202="0",BJ1202,0)</f>
        <v>0</v>
      </c>
      <c r="AI1202" s="190" t="s">
        <v>129</v>
      </c>
      <c r="AJ1202" s="90" t="n">
        <f aca="false">IF(AN1202=0,L1202,0)</f>
        <v>0</v>
      </c>
      <c r="AK1202" s="90" t="n">
        <f aca="false">IF(AN1202=12,L1202,0)</f>
        <v>0</v>
      </c>
      <c r="AL1202" s="90" t="n">
        <f aca="false">IF(AN1202=21,L1202,0)</f>
        <v>0</v>
      </c>
      <c r="AN1202" s="90" t="n">
        <v>21</v>
      </c>
      <c r="AO1202" s="90" t="n">
        <f aca="false">H1202*0</f>
        <v>0</v>
      </c>
      <c r="AP1202" s="90" t="n">
        <f aca="false">H1202*(1-0)</f>
        <v>0</v>
      </c>
      <c r="AQ1202" s="89" t="s">
        <v>199</v>
      </c>
      <c r="AV1202" s="90" t="n">
        <f aca="false">AW1202+AX1202</f>
        <v>0</v>
      </c>
      <c r="AW1202" s="90" t="n">
        <f aca="false">G1202*AO1202</f>
        <v>0</v>
      </c>
      <c r="AX1202" s="90" t="n">
        <f aca="false">G1202*AP1202</f>
        <v>0</v>
      </c>
      <c r="AY1202" s="89" t="s">
        <v>205</v>
      </c>
      <c r="AZ1202" s="89" t="s">
        <v>3136</v>
      </c>
      <c r="BA1202" s="190" t="s">
        <v>3137</v>
      </c>
      <c r="BC1202" s="90" t="n">
        <f aca="false">AW1202+AX1202</f>
        <v>0</v>
      </c>
      <c r="BD1202" s="90" t="n">
        <f aca="false">H1202/(100-BE1202)*100</f>
        <v>0</v>
      </c>
      <c r="BE1202" s="90" t="n">
        <v>0</v>
      </c>
      <c r="BF1202" s="90" t="n">
        <f aca="false">O1202</f>
        <v>0</v>
      </c>
      <c r="BH1202" s="90" t="n">
        <f aca="false">G1202*AO1202</f>
        <v>0</v>
      </c>
      <c r="BI1202" s="90" t="n">
        <f aca="false">G1202*AP1202</f>
        <v>0</v>
      </c>
      <c r="BJ1202" s="90" t="n">
        <f aca="false">G1202*H1202</f>
        <v>0</v>
      </c>
      <c r="BK1202" s="90"/>
      <c r="BL1202" s="90" t="n">
        <v>13</v>
      </c>
      <c r="BW1202" s="90" t="str">
        <f aca="false">I1202</f>
        <v>21</v>
      </c>
      <c r="BX1202" s="11" t="s">
        <v>201</v>
      </c>
    </row>
    <row r="1203" customFormat="false" ht="15" hidden="false" customHeight="true" outlineLevel="0" collapsed="false">
      <c r="A1203" s="209" t="s">
        <v>3142</v>
      </c>
      <c r="B1203" s="209" t="s">
        <v>129</v>
      </c>
      <c r="C1203" s="209" t="s">
        <v>209</v>
      </c>
      <c r="D1203" s="210" t="s">
        <v>210</v>
      </c>
      <c r="E1203" s="210"/>
      <c r="F1203" s="209" t="s">
        <v>202</v>
      </c>
      <c r="G1203" s="211" t="n">
        <v>10</v>
      </c>
      <c r="H1203" s="212"/>
      <c r="I1203" s="213" t="s">
        <v>203</v>
      </c>
      <c r="J1203" s="212" t="n">
        <f aca="false">G1203*AO1203</f>
        <v>0</v>
      </c>
      <c r="K1203" s="212" t="n">
        <f aca="false">G1203*AP1203</f>
        <v>0</v>
      </c>
      <c r="L1203" s="212" t="n">
        <f aca="false">G1203*H1203</f>
        <v>0</v>
      </c>
      <c r="M1203" s="212" t="n">
        <f aca="false">L1203*(1+BW1203/100)</f>
        <v>0</v>
      </c>
      <c r="N1203" s="212" t="n">
        <v>0</v>
      </c>
      <c r="O1203" s="212" t="n">
        <f aca="false">G1203*N1203</f>
        <v>0</v>
      </c>
      <c r="P1203" s="213" t="s">
        <v>204</v>
      </c>
      <c r="Z1203" s="90" t="n">
        <f aca="false">IF(AQ1203="5",BJ1203,0)</f>
        <v>0</v>
      </c>
      <c r="AB1203" s="90" t="n">
        <f aca="false">IF(AQ1203="1",BH1203,0)</f>
        <v>0</v>
      </c>
      <c r="AC1203" s="90" t="n">
        <f aca="false">IF(AQ1203="1",BI1203,0)</f>
        <v>0</v>
      </c>
      <c r="AD1203" s="90" t="n">
        <f aca="false">IF(AQ1203="7",BH1203,0)</f>
        <v>0</v>
      </c>
      <c r="AE1203" s="90" t="n">
        <f aca="false">IF(AQ1203="7",BI1203,0)</f>
        <v>0</v>
      </c>
      <c r="AF1203" s="90" t="n">
        <f aca="false">IF(AQ1203="2",BH1203,0)</f>
        <v>0</v>
      </c>
      <c r="AG1203" s="90" t="n">
        <f aca="false">IF(AQ1203="2",BI1203,0)</f>
        <v>0</v>
      </c>
      <c r="AH1203" s="90" t="n">
        <f aca="false">IF(AQ1203="0",BJ1203,0)</f>
        <v>0</v>
      </c>
      <c r="AI1203" s="190" t="s">
        <v>129</v>
      </c>
      <c r="AJ1203" s="90" t="n">
        <f aca="false">IF(AN1203=0,L1203,0)</f>
        <v>0</v>
      </c>
      <c r="AK1203" s="90" t="n">
        <f aca="false">IF(AN1203=12,L1203,0)</f>
        <v>0</v>
      </c>
      <c r="AL1203" s="90" t="n">
        <f aca="false">IF(AN1203=21,L1203,0)</f>
        <v>0</v>
      </c>
      <c r="AN1203" s="90" t="n">
        <v>21</v>
      </c>
      <c r="AO1203" s="90" t="n">
        <f aca="false">H1203*0</f>
        <v>0</v>
      </c>
      <c r="AP1203" s="90" t="n">
        <f aca="false">H1203*(1-0)</f>
        <v>0</v>
      </c>
      <c r="AQ1203" s="89" t="s">
        <v>199</v>
      </c>
      <c r="AV1203" s="90" t="n">
        <f aca="false">AW1203+AX1203</f>
        <v>0</v>
      </c>
      <c r="AW1203" s="90" t="n">
        <f aca="false">G1203*AO1203</f>
        <v>0</v>
      </c>
      <c r="AX1203" s="90" t="n">
        <f aca="false">G1203*AP1203</f>
        <v>0</v>
      </c>
      <c r="AY1203" s="89" t="s">
        <v>205</v>
      </c>
      <c r="AZ1203" s="89" t="s">
        <v>3136</v>
      </c>
      <c r="BA1203" s="190" t="s">
        <v>3137</v>
      </c>
      <c r="BC1203" s="90" t="n">
        <f aca="false">AW1203+AX1203</f>
        <v>0</v>
      </c>
      <c r="BD1203" s="90" t="n">
        <f aca="false">H1203/(100-BE1203)*100</f>
        <v>0</v>
      </c>
      <c r="BE1203" s="90" t="n">
        <v>0</v>
      </c>
      <c r="BF1203" s="90" t="n">
        <f aca="false">O1203</f>
        <v>0</v>
      </c>
      <c r="BH1203" s="90" t="n">
        <f aca="false">G1203*AO1203</f>
        <v>0</v>
      </c>
      <c r="BI1203" s="90" t="n">
        <f aca="false">G1203*AP1203</f>
        <v>0</v>
      </c>
      <c r="BJ1203" s="90" t="n">
        <f aca="false">G1203*H1203</f>
        <v>0</v>
      </c>
      <c r="BK1203" s="90"/>
      <c r="BL1203" s="90" t="n">
        <v>13</v>
      </c>
      <c r="BW1203" s="90" t="str">
        <f aca="false">I1203</f>
        <v>21</v>
      </c>
      <c r="BX1203" s="11" t="s">
        <v>210</v>
      </c>
    </row>
    <row r="1204" customFormat="false" ht="15" hidden="false" customHeight="true" outlineLevel="0" collapsed="false">
      <c r="A1204" s="203"/>
      <c r="B1204" s="204" t="s">
        <v>129</v>
      </c>
      <c r="C1204" s="204" t="s">
        <v>214</v>
      </c>
      <c r="D1204" s="205" t="s">
        <v>215</v>
      </c>
      <c r="E1204" s="205"/>
      <c r="F1204" s="203" t="s">
        <v>97</v>
      </c>
      <c r="G1204" s="206" t="s">
        <v>97</v>
      </c>
      <c r="H1204" s="203"/>
      <c r="I1204" s="203" t="s">
        <v>97</v>
      </c>
      <c r="J1204" s="207" t="n">
        <f aca="false">SUM(J1205:J1211)</f>
        <v>0</v>
      </c>
      <c r="K1204" s="207" t="n">
        <f aca="false">SUM(K1205:K1211)</f>
        <v>0</v>
      </c>
      <c r="L1204" s="207" t="n">
        <f aca="false">SUM(L1205:L1211)</f>
        <v>0</v>
      </c>
      <c r="M1204" s="207" t="n">
        <f aca="false">SUM(M1205:M1211)</f>
        <v>0</v>
      </c>
      <c r="N1204" s="208"/>
      <c r="O1204" s="207" t="n">
        <f aca="false">SUM(O1205:O1211)</f>
        <v>0</v>
      </c>
      <c r="P1204" s="208"/>
      <c r="AI1204" s="190" t="s">
        <v>129</v>
      </c>
      <c r="AS1204" s="178" t="n">
        <f aca="false">SUM(AJ1205:AJ1211)</f>
        <v>0</v>
      </c>
      <c r="AT1204" s="178" t="n">
        <f aca="false">SUM(AK1205:AK1211)</f>
        <v>0</v>
      </c>
      <c r="AU1204" s="178" t="n">
        <f aca="false">SUM(AL1205:AL1211)</f>
        <v>0</v>
      </c>
    </row>
    <row r="1205" customFormat="false" ht="24.05" hidden="false" customHeight="true" outlineLevel="0" collapsed="false">
      <c r="A1205" s="209" t="s">
        <v>3143</v>
      </c>
      <c r="B1205" s="209" t="s">
        <v>129</v>
      </c>
      <c r="C1205" s="209" t="s">
        <v>217</v>
      </c>
      <c r="D1205" s="210" t="s">
        <v>218</v>
      </c>
      <c r="E1205" s="210"/>
      <c r="F1205" s="209" t="s">
        <v>202</v>
      </c>
      <c r="G1205" s="211" t="n">
        <v>70</v>
      </c>
      <c r="H1205" s="212"/>
      <c r="I1205" s="213" t="s">
        <v>203</v>
      </c>
      <c r="J1205" s="212" t="n">
        <f aca="false">G1205*AO1205</f>
        <v>0</v>
      </c>
      <c r="K1205" s="212" t="n">
        <f aca="false">G1205*AP1205</f>
        <v>0</v>
      </c>
      <c r="L1205" s="212" t="n">
        <f aca="false">G1205*H1205</f>
        <v>0</v>
      </c>
      <c r="M1205" s="212" t="n">
        <f aca="false">L1205*(1+BW1205/100)</f>
        <v>0</v>
      </c>
      <c r="N1205" s="212" t="n">
        <v>0</v>
      </c>
      <c r="O1205" s="212" t="n">
        <f aca="false">G1205*N1205</f>
        <v>0</v>
      </c>
      <c r="P1205" s="213" t="s">
        <v>204</v>
      </c>
      <c r="Z1205" s="90" t="n">
        <f aca="false">IF(AQ1205="5",BJ1205,0)</f>
        <v>0</v>
      </c>
      <c r="AB1205" s="90" t="n">
        <f aca="false">IF(AQ1205="1",BH1205,0)</f>
        <v>0</v>
      </c>
      <c r="AC1205" s="90" t="n">
        <f aca="false">IF(AQ1205="1",BI1205,0)</f>
        <v>0</v>
      </c>
      <c r="AD1205" s="90" t="n">
        <f aca="false">IF(AQ1205="7",BH1205,0)</f>
        <v>0</v>
      </c>
      <c r="AE1205" s="90" t="n">
        <f aca="false">IF(AQ1205="7",BI1205,0)</f>
        <v>0</v>
      </c>
      <c r="AF1205" s="90" t="n">
        <f aca="false">IF(AQ1205="2",BH1205,0)</f>
        <v>0</v>
      </c>
      <c r="AG1205" s="90" t="n">
        <f aca="false">IF(AQ1205="2",BI1205,0)</f>
        <v>0</v>
      </c>
      <c r="AH1205" s="90" t="n">
        <f aca="false">IF(AQ1205="0",BJ1205,0)</f>
        <v>0</v>
      </c>
      <c r="AI1205" s="190" t="s">
        <v>129</v>
      </c>
      <c r="AJ1205" s="90" t="n">
        <f aca="false">IF(AN1205=0,L1205,0)</f>
        <v>0</v>
      </c>
      <c r="AK1205" s="90" t="n">
        <f aca="false">IF(AN1205=12,L1205,0)</f>
        <v>0</v>
      </c>
      <c r="AL1205" s="90" t="n">
        <f aca="false">IF(AN1205=21,L1205,0)</f>
        <v>0</v>
      </c>
      <c r="AN1205" s="90" t="n">
        <v>21</v>
      </c>
      <c r="AO1205" s="90" t="n">
        <f aca="false">H1205*0</f>
        <v>0</v>
      </c>
      <c r="AP1205" s="90" t="n">
        <f aca="false">H1205*(1-0)</f>
        <v>0</v>
      </c>
      <c r="AQ1205" s="89" t="s">
        <v>199</v>
      </c>
      <c r="AV1205" s="90" t="n">
        <f aca="false">AW1205+AX1205</f>
        <v>0</v>
      </c>
      <c r="AW1205" s="90" t="n">
        <f aca="false">G1205*AO1205</f>
        <v>0</v>
      </c>
      <c r="AX1205" s="90" t="n">
        <f aca="false">G1205*AP1205</f>
        <v>0</v>
      </c>
      <c r="AY1205" s="89" t="s">
        <v>219</v>
      </c>
      <c r="AZ1205" s="89" t="s">
        <v>3136</v>
      </c>
      <c r="BA1205" s="190" t="s">
        <v>3137</v>
      </c>
      <c r="BC1205" s="90" t="n">
        <f aca="false">AW1205+AX1205</f>
        <v>0</v>
      </c>
      <c r="BD1205" s="90" t="n">
        <f aca="false">H1205/(100-BE1205)*100</f>
        <v>0</v>
      </c>
      <c r="BE1205" s="90" t="n">
        <v>0</v>
      </c>
      <c r="BF1205" s="90" t="n">
        <f aca="false">O1205</f>
        <v>0</v>
      </c>
      <c r="BH1205" s="90" t="n">
        <f aca="false">G1205*AO1205</f>
        <v>0</v>
      </c>
      <c r="BI1205" s="90" t="n">
        <f aca="false">G1205*AP1205</f>
        <v>0</v>
      </c>
      <c r="BJ1205" s="90" t="n">
        <f aca="false">G1205*H1205</f>
        <v>0</v>
      </c>
      <c r="BK1205" s="90"/>
      <c r="BL1205" s="90" t="n">
        <v>16</v>
      </c>
      <c r="BW1205" s="90" t="str">
        <f aca="false">I1205</f>
        <v>21</v>
      </c>
      <c r="BX1205" s="11" t="s">
        <v>218</v>
      </c>
    </row>
    <row r="1206" customFormat="false" ht="24.05" hidden="false" customHeight="true" outlineLevel="0" collapsed="false">
      <c r="A1206" s="209" t="s">
        <v>3144</v>
      </c>
      <c r="B1206" s="209" t="s">
        <v>129</v>
      </c>
      <c r="C1206" s="209" t="s">
        <v>221</v>
      </c>
      <c r="D1206" s="210" t="s">
        <v>222</v>
      </c>
      <c r="E1206" s="210"/>
      <c r="F1206" s="209" t="s">
        <v>202</v>
      </c>
      <c r="G1206" s="211" t="n">
        <v>10</v>
      </c>
      <c r="H1206" s="212"/>
      <c r="I1206" s="213" t="s">
        <v>203</v>
      </c>
      <c r="J1206" s="212" t="n">
        <f aca="false">G1206*AO1206</f>
        <v>0</v>
      </c>
      <c r="K1206" s="212" t="n">
        <f aca="false">G1206*AP1206</f>
        <v>0</v>
      </c>
      <c r="L1206" s="212" t="n">
        <f aca="false">G1206*H1206</f>
        <v>0</v>
      </c>
      <c r="M1206" s="212" t="n">
        <f aca="false">L1206*(1+BW1206/100)</f>
        <v>0</v>
      </c>
      <c r="N1206" s="212" t="n">
        <v>0</v>
      </c>
      <c r="O1206" s="212" t="n">
        <f aca="false">G1206*N1206</f>
        <v>0</v>
      </c>
      <c r="P1206" s="213" t="s">
        <v>204</v>
      </c>
      <c r="Z1206" s="90" t="n">
        <f aca="false">IF(AQ1206="5",BJ1206,0)</f>
        <v>0</v>
      </c>
      <c r="AB1206" s="90" t="n">
        <f aca="false">IF(AQ1206="1",BH1206,0)</f>
        <v>0</v>
      </c>
      <c r="AC1206" s="90" t="n">
        <f aca="false">IF(AQ1206="1",BI1206,0)</f>
        <v>0</v>
      </c>
      <c r="AD1206" s="90" t="n">
        <f aca="false">IF(AQ1206="7",BH1206,0)</f>
        <v>0</v>
      </c>
      <c r="AE1206" s="90" t="n">
        <f aca="false">IF(AQ1206="7",BI1206,0)</f>
        <v>0</v>
      </c>
      <c r="AF1206" s="90" t="n">
        <f aca="false">IF(AQ1206="2",BH1206,0)</f>
        <v>0</v>
      </c>
      <c r="AG1206" s="90" t="n">
        <f aca="false">IF(AQ1206="2",BI1206,0)</f>
        <v>0</v>
      </c>
      <c r="AH1206" s="90" t="n">
        <f aca="false">IF(AQ1206="0",BJ1206,0)</f>
        <v>0</v>
      </c>
      <c r="AI1206" s="190" t="s">
        <v>129</v>
      </c>
      <c r="AJ1206" s="90" t="n">
        <f aca="false">IF(AN1206=0,L1206,0)</f>
        <v>0</v>
      </c>
      <c r="AK1206" s="90" t="n">
        <f aca="false">IF(AN1206=12,L1206,0)</f>
        <v>0</v>
      </c>
      <c r="AL1206" s="90" t="n">
        <f aca="false">IF(AN1206=21,L1206,0)</f>
        <v>0</v>
      </c>
      <c r="AN1206" s="90" t="n">
        <v>21</v>
      </c>
      <c r="AO1206" s="90" t="n">
        <f aca="false">H1206*0</f>
        <v>0</v>
      </c>
      <c r="AP1206" s="90" t="n">
        <f aca="false">H1206*(1-0)</f>
        <v>0</v>
      </c>
      <c r="AQ1206" s="89" t="s">
        <v>199</v>
      </c>
      <c r="AV1206" s="90" t="n">
        <f aca="false">AW1206+AX1206</f>
        <v>0</v>
      </c>
      <c r="AW1206" s="90" t="n">
        <f aca="false">G1206*AO1206</f>
        <v>0</v>
      </c>
      <c r="AX1206" s="90" t="n">
        <f aca="false">G1206*AP1206</f>
        <v>0</v>
      </c>
      <c r="AY1206" s="89" t="s">
        <v>219</v>
      </c>
      <c r="AZ1206" s="89" t="s">
        <v>3136</v>
      </c>
      <c r="BA1206" s="190" t="s">
        <v>3137</v>
      </c>
      <c r="BC1206" s="90" t="n">
        <f aca="false">AW1206+AX1206</f>
        <v>0</v>
      </c>
      <c r="BD1206" s="90" t="n">
        <f aca="false">H1206/(100-BE1206)*100</f>
        <v>0</v>
      </c>
      <c r="BE1206" s="90" t="n">
        <v>0</v>
      </c>
      <c r="BF1206" s="90" t="n">
        <f aca="false">O1206</f>
        <v>0</v>
      </c>
      <c r="BH1206" s="90" t="n">
        <f aca="false">G1206*AO1206</f>
        <v>0</v>
      </c>
      <c r="BI1206" s="90" t="n">
        <f aca="false">G1206*AP1206</f>
        <v>0</v>
      </c>
      <c r="BJ1206" s="90" t="n">
        <f aca="false">G1206*H1206</f>
        <v>0</v>
      </c>
      <c r="BK1206" s="90"/>
      <c r="BL1206" s="90" t="n">
        <v>16</v>
      </c>
      <c r="BW1206" s="90" t="str">
        <f aca="false">I1206</f>
        <v>21</v>
      </c>
      <c r="BX1206" s="11" t="s">
        <v>222</v>
      </c>
    </row>
    <row r="1207" customFormat="false" ht="24.05" hidden="false" customHeight="true" outlineLevel="0" collapsed="false">
      <c r="A1207" s="209" t="s">
        <v>3145</v>
      </c>
      <c r="B1207" s="209" t="s">
        <v>129</v>
      </c>
      <c r="C1207" s="209" t="s">
        <v>224</v>
      </c>
      <c r="D1207" s="210" t="s">
        <v>225</v>
      </c>
      <c r="E1207" s="210"/>
      <c r="F1207" s="209" t="s">
        <v>202</v>
      </c>
      <c r="G1207" s="211" t="n">
        <v>60</v>
      </c>
      <c r="H1207" s="212"/>
      <c r="I1207" s="213" t="s">
        <v>203</v>
      </c>
      <c r="J1207" s="212" t="n">
        <f aca="false">G1207*AO1207</f>
        <v>0</v>
      </c>
      <c r="K1207" s="212" t="n">
        <f aca="false">G1207*AP1207</f>
        <v>0</v>
      </c>
      <c r="L1207" s="212" t="n">
        <f aca="false">G1207*H1207</f>
        <v>0</v>
      </c>
      <c r="M1207" s="212" t="n">
        <f aca="false">L1207*(1+BW1207/100)</f>
        <v>0</v>
      </c>
      <c r="N1207" s="212" t="n">
        <v>0</v>
      </c>
      <c r="O1207" s="212" t="n">
        <f aca="false">G1207*N1207</f>
        <v>0</v>
      </c>
      <c r="P1207" s="213" t="s">
        <v>204</v>
      </c>
      <c r="Z1207" s="90" t="n">
        <f aca="false">IF(AQ1207="5",BJ1207,0)</f>
        <v>0</v>
      </c>
      <c r="AB1207" s="90" t="n">
        <f aca="false">IF(AQ1207="1",BH1207,0)</f>
        <v>0</v>
      </c>
      <c r="AC1207" s="90" t="n">
        <f aca="false">IF(AQ1207="1",BI1207,0)</f>
        <v>0</v>
      </c>
      <c r="AD1207" s="90" t="n">
        <f aca="false">IF(AQ1207="7",BH1207,0)</f>
        <v>0</v>
      </c>
      <c r="AE1207" s="90" t="n">
        <f aca="false">IF(AQ1207="7",BI1207,0)</f>
        <v>0</v>
      </c>
      <c r="AF1207" s="90" t="n">
        <f aca="false">IF(AQ1207="2",BH1207,0)</f>
        <v>0</v>
      </c>
      <c r="AG1207" s="90" t="n">
        <f aca="false">IF(AQ1207="2",BI1207,0)</f>
        <v>0</v>
      </c>
      <c r="AH1207" s="90" t="n">
        <f aca="false">IF(AQ1207="0",BJ1207,0)</f>
        <v>0</v>
      </c>
      <c r="AI1207" s="190" t="s">
        <v>129</v>
      </c>
      <c r="AJ1207" s="90" t="n">
        <f aca="false">IF(AN1207=0,L1207,0)</f>
        <v>0</v>
      </c>
      <c r="AK1207" s="90" t="n">
        <f aca="false">IF(AN1207=12,L1207,0)</f>
        <v>0</v>
      </c>
      <c r="AL1207" s="90" t="n">
        <f aca="false">IF(AN1207=21,L1207,0)</f>
        <v>0</v>
      </c>
      <c r="AN1207" s="90" t="n">
        <v>21</v>
      </c>
      <c r="AO1207" s="90" t="n">
        <f aca="false">H1207*0</f>
        <v>0</v>
      </c>
      <c r="AP1207" s="90" t="n">
        <f aca="false">H1207*(1-0)</f>
        <v>0</v>
      </c>
      <c r="AQ1207" s="89" t="s">
        <v>199</v>
      </c>
      <c r="AV1207" s="90" t="n">
        <f aca="false">AW1207+AX1207</f>
        <v>0</v>
      </c>
      <c r="AW1207" s="90" t="n">
        <f aca="false">G1207*AO1207</f>
        <v>0</v>
      </c>
      <c r="AX1207" s="90" t="n">
        <f aca="false">G1207*AP1207</f>
        <v>0</v>
      </c>
      <c r="AY1207" s="89" t="s">
        <v>219</v>
      </c>
      <c r="AZ1207" s="89" t="s">
        <v>3136</v>
      </c>
      <c r="BA1207" s="190" t="s">
        <v>3137</v>
      </c>
      <c r="BC1207" s="90" t="n">
        <f aca="false">AW1207+AX1207</f>
        <v>0</v>
      </c>
      <c r="BD1207" s="90" t="n">
        <f aca="false">H1207/(100-BE1207)*100</f>
        <v>0</v>
      </c>
      <c r="BE1207" s="90" t="n">
        <v>0</v>
      </c>
      <c r="BF1207" s="90" t="n">
        <f aca="false">O1207</f>
        <v>0</v>
      </c>
      <c r="BH1207" s="90" t="n">
        <f aca="false">G1207*AO1207</f>
        <v>0</v>
      </c>
      <c r="BI1207" s="90" t="n">
        <f aca="false">G1207*AP1207</f>
        <v>0</v>
      </c>
      <c r="BJ1207" s="90" t="n">
        <f aca="false">G1207*H1207</f>
        <v>0</v>
      </c>
      <c r="BK1207" s="90"/>
      <c r="BL1207" s="90" t="n">
        <v>16</v>
      </c>
      <c r="BW1207" s="90" t="str">
        <f aca="false">I1207</f>
        <v>21</v>
      </c>
      <c r="BX1207" s="11" t="s">
        <v>225</v>
      </c>
    </row>
    <row r="1208" customFormat="false" ht="15" hidden="false" customHeight="true" outlineLevel="0" collapsed="false">
      <c r="A1208" s="209" t="s">
        <v>3146</v>
      </c>
      <c r="B1208" s="209" t="s">
        <v>129</v>
      </c>
      <c r="C1208" s="209" t="s">
        <v>3147</v>
      </c>
      <c r="D1208" s="210" t="s">
        <v>3148</v>
      </c>
      <c r="E1208" s="210"/>
      <c r="F1208" s="209" t="s">
        <v>202</v>
      </c>
      <c r="G1208" s="211" t="n">
        <v>10</v>
      </c>
      <c r="H1208" s="212"/>
      <c r="I1208" s="213" t="s">
        <v>203</v>
      </c>
      <c r="J1208" s="212" t="n">
        <f aca="false">G1208*AO1208</f>
        <v>0</v>
      </c>
      <c r="K1208" s="212" t="n">
        <f aca="false">G1208*AP1208</f>
        <v>0</v>
      </c>
      <c r="L1208" s="212" t="n">
        <f aca="false">G1208*H1208</f>
        <v>0</v>
      </c>
      <c r="M1208" s="212" t="n">
        <f aca="false">L1208*(1+BW1208/100)</f>
        <v>0</v>
      </c>
      <c r="N1208" s="212" t="n">
        <v>0</v>
      </c>
      <c r="O1208" s="212" t="n">
        <f aca="false">G1208*N1208</f>
        <v>0</v>
      </c>
      <c r="P1208" s="213" t="s">
        <v>204</v>
      </c>
      <c r="Z1208" s="90" t="n">
        <f aca="false">IF(AQ1208="5",BJ1208,0)</f>
        <v>0</v>
      </c>
      <c r="AB1208" s="90" t="n">
        <f aca="false">IF(AQ1208="1",BH1208,0)</f>
        <v>0</v>
      </c>
      <c r="AC1208" s="90" t="n">
        <f aca="false">IF(AQ1208="1",BI1208,0)</f>
        <v>0</v>
      </c>
      <c r="AD1208" s="90" t="n">
        <f aca="false">IF(AQ1208="7",BH1208,0)</f>
        <v>0</v>
      </c>
      <c r="AE1208" s="90" t="n">
        <f aca="false">IF(AQ1208="7",BI1208,0)</f>
        <v>0</v>
      </c>
      <c r="AF1208" s="90" t="n">
        <f aca="false">IF(AQ1208="2",BH1208,0)</f>
        <v>0</v>
      </c>
      <c r="AG1208" s="90" t="n">
        <f aca="false">IF(AQ1208="2",BI1208,0)</f>
        <v>0</v>
      </c>
      <c r="AH1208" s="90" t="n">
        <f aca="false">IF(AQ1208="0",BJ1208,0)</f>
        <v>0</v>
      </c>
      <c r="AI1208" s="190" t="s">
        <v>129</v>
      </c>
      <c r="AJ1208" s="90" t="n">
        <f aca="false">IF(AN1208=0,L1208,0)</f>
        <v>0</v>
      </c>
      <c r="AK1208" s="90" t="n">
        <f aca="false">IF(AN1208=12,L1208,0)</f>
        <v>0</v>
      </c>
      <c r="AL1208" s="90" t="n">
        <f aca="false">IF(AN1208=21,L1208,0)</f>
        <v>0</v>
      </c>
      <c r="AN1208" s="90" t="n">
        <v>21</v>
      </c>
      <c r="AO1208" s="90" t="n">
        <f aca="false">H1208*0</f>
        <v>0</v>
      </c>
      <c r="AP1208" s="90" t="n">
        <f aca="false">H1208*(1-0)</f>
        <v>0</v>
      </c>
      <c r="AQ1208" s="89" t="s">
        <v>199</v>
      </c>
      <c r="AV1208" s="90" t="n">
        <f aca="false">AW1208+AX1208</f>
        <v>0</v>
      </c>
      <c r="AW1208" s="90" t="n">
        <f aca="false">G1208*AO1208</f>
        <v>0</v>
      </c>
      <c r="AX1208" s="90" t="n">
        <f aca="false">G1208*AP1208</f>
        <v>0</v>
      </c>
      <c r="AY1208" s="89" t="s">
        <v>219</v>
      </c>
      <c r="AZ1208" s="89" t="s">
        <v>3136</v>
      </c>
      <c r="BA1208" s="190" t="s">
        <v>3137</v>
      </c>
      <c r="BC1208" s="90" t="n">
        <f aca="false">AW1208+AX1208</f>
        <v>0</v>
      </c>
      <c r="BD1208" s="90" t="n">
        <f aca="false">H1208/(100-BE1208)*100</f>
        <v>0</v>
      </c>
      <c r="BE1208" s="90" t="n">
        <v>0</v>
      </c>
      <c r="BF1208" s="90" t="n">
        <f aca="false">O1208</f>
        <v>0</v>
      </c>
      <c r="BH1208" s="90" t="n">
        <f aca="false">G1208*AO1208</f>
        <v>0</v>
      </c>
      <c r="BI1208" s="90" t="n">
        <f aca="false">G1208*AP1208</f>
        <v>0</v>
      </c>
      <c r="BJ1208" s="90" t="n">
        <f aca="false">G1208*H1208</f>
        <v>0</v>
      </c>
      <c r="BK1208" s="90"/>
      <c r="BL1208" s="90" t="n">
        <v>16</v>
      </c>
      <c r="BW1208" s="90" t="str">
        <f aca="false">I1208</f>
        <v>21</v>
      </c>
      <c r="BX1208" s="11" t="s">
        <v>3148</v>
      </c>
    </row>
    <row r="1209" customFormat="false" ht="15" hidden="false" customHeight="true" outlineLevel="0" collapsed="false">
      <c r="A1209" s="209" t="s">
        <v>3149</v>
      </c>
      <c r="B1209" s="209" t="s">
        <v>129</v>
      </c>
      <c r="C1209" s="209" t="s">
        <v>227</v>
      </c>
      <c r="D1209" s="210" t="s">
        <v>228</v>
      </c>
      <c r="E1209" s="210"/>
      <c r="F1209" s="209" t="s">
        <v>202</v>
      </c>
      <c r="G1209" s="211" t="n">
        <v>30</v>
      </c>
      <c r="H1209" s="212"/>
      <c r="I1209" s="213" t="s">
        <v>203</v>
      </c>
      <c r="J1209" s="212" t="n">
        <f aca="false">G1209*AO1209</f>
        <v>0</v>
      </c>
      <c r="K1209" s="212" t="n">
        <f aca="false">G1209*AP1209</f>
        <v>0</v>
      </c>
      <c r="L1209" s="212" t="n">
        <f aca="false">G1209*H1209</f>
        <v>0</v>
      </c>
      <c r="M1209" s="212" t="n">
        <f aca="false">L1209*(1+BW1209/100)</f>
        <v>0</v>
      </c>
      <c r="N1209" s="212" t="n">
        <v>0</v>
      </c>
      <c r="O1209" s="212" t="n">
        <f aca="false">G1209*N1209</f>
        <v>0</v>
      </c>
      <c r="P1209" s="213" t="s">
        <v>204</v>
      </c>
      <c r="Z1209" s="90" t="n">
        <f aca="false">IF(AQ1209="5",BJ1209,0)</f>
        <v>0</v>
      </c>
      <c r="AB1209" s="90" t="n">
        <f aca="false">IF(AQ1209="1",BH1209,0)</f>
        <v>0</v>
      </c>
      <c r="AC1209" s="90" t="n">
        <f aca="false">IF(AQ1209="1",BI1209,0)</f>
        <v>0</v>
      </c>
      <c r="AD1209" s="90" t="n">
        <f aca="false">IF(AQ1209="7",BH1209,0)</f>
        <v>0</v>
      </c>
      <c r="AE1209" s="90" t="n">
        <f aca="false">IF(AQ1209="7",BI1209,0)</f>
        <v>0</v>
      </c>
      <c r="AF1209" s="90" t="n">
        <f aca="false">IF(AQ1209="2",BH1209,0)</f>
        <v>0</v>
      </c>
      <c r="AG1209" s="90" t="n">
        <f aca="false">IF(AQ1209="2",BI1209,0)</f>
        <v>0</v>
      </c>
      <c r="AH1209" s="90" t="n">
        <f aca="false">IF(AQ1209="0",BJ1209,0)</f>
        <v>0</v>
      </c>
      <c r="AI1209" s="190" t="s">
        <v>129</v>
      </c>
      <c r="AJ1209" s="90" t="n">
        <f aca="false">IF(AN1209=0,L1209,0)</f>
        <v>0</v>
      </c>
      <c r="AK1209" s="90" t="n">
        <f aca="false">IF(AN1209=12,L1209,0)</f>
        <v>0</v>
      </c>
      <c r="AL1209" s="90" t="n">
        <f aca="false">IF(AN1209=21,L1209,0)</f>
        <v>0</v>
      </c>
      <c r="AN1209" s="90" t="n">
        <v>21</v>
      </c>
      <c r="AO1209" s="90" t="n">
        <f aca="false">H1209*0</f>
        <v>0</v>
      </c>
      <c r="AP1209" s="90" t="n">
        <f aca="false">H1209*(1-0)</f>
        <v>0</v>
      </c>
      <c r="AQ1209" s="89" t="s">
        <v>199</v>
      </c>
      <c r="AV1209" s="90" t="n">
        <f aca="false">AW1209+AX1209</f>
        <v>0</v>
      </c>
      <c r="AW1209" s="90" t="n">
        <f aca="false">G1209*AO1209</f>
        <v>0</v>
      </c>
      <c r="AX1209" s="90" t="n">
        <f aca="false">G1209*AP1209</f>
        <v>0</v>
      </c>
      <c r="AY1209" s="89" t="s">
        <v>219</v>
      </c>
      <c r="AZ1209" s="89" t="s">
        <v>3136</v>
      </c>
      <c r="BA1209" s="190" t="s">
        <v>3137</v>
      </c>
      <c r="BC1209" s="90" t="n">
        <f aca="false">AW1209+AX1209</f>
        <v>0</v>
      </c>
      <c r="BD1209" s="90" t="n">
        <f aca="false">H1209/(100-BE1209)*100</f>
        <v>0</v>
      </c>
      <c r="BE1209" s="90" t="n">
        <v>0</v>
      </c>
      <c r="BF1209" s="90" t="n">
        <f aca="false">O1209</f>
        <v>0</v>
      </c>
      <c r="BH1209" s="90" t="n">
        <f aca="false">G1209*AO1209</f>
        <v>0</v>
      </c>
      <c r="BI1209" s="90" t="n">
        <f aca="false">G1209*AP1209</f>
        <v>0</v>
      </c>
      <c r="BJ1209" s="90" t="n">
        <f aca="false">G1209*H1209</f>
        <v>0</v>
      </c>
      <c r="BK1209" s="90"/>
      <c r="BL1209" s="90" t="n">
        <v>16</v>
      </c>
      <c r="BW1209" s="90" t="str">
        <f aca="false">I1209</f>
        <v>21</v>
      </c>
      <c r="BX1209" s="11" t="s">
        <v>228</v>
      </c>
    </row>
    <row r="1210" customFormat="false" ht="24.05" hidden="false" customHeight="true" outlineLevel="0" collapsed="false">
      <c r="A1210" s="209" t="s">
        <v>3150</v>
      </c>
      <c r="B1210" s="209" t="s">
        <v>129</v>
      </c>
      <c r="C1210" s="209" t="s">
        <v>221</v>
      </c>
      <c r="D1210" s="210" t="s">
        <v>2761</v>
      </c>
      <c r="E1210" s="210"/>
      <c r="F1210" s="209" t="s">
        <v>202</v>
      </c>
      <c r="G1210" s="211" t="n">
        <v>10</v>
      </c>
      <c r="H1210" s="212"/>
      <c r="I1210" s="213" t="s">
        <v>203</v>
      </c>
      <c r="J1210" s="212" t="n">
        <f aca="false">G1210*AO1210</f>
        <v>0</v>
      </c>
      <c r="K1210" s="212" t="n">
        <f aca="false">G1210*AP1210</f>
        <v>0</v>
      </c>
      <c r="L1210" s="212" t="n">
        <f aca="false">G1210*H1210</f>
        <v>0</v>
      </c>
      <c r="M1210" s="212" t="n">
        <f aca="false">L1210*(1+BW1210/100)</f>
        <v>0</v>
      </c>
      <c r="N1210" s="212" t="n">
        <v>0</v>
      </c>
      <c r="O1210" s="212" t="n">
        <f aca="false">G1210*N1210</f>
        <v>0</v>
      </c>
      <c r="P1210" s="213" t="s">
        <v>204</v>
      </c>
      <c r="Z1210" s="90" t="n">
        <f aca="false">IF(AQ1210="5",BJ1210,0)</f>
        <v>0</v>
      </c>
      <c r="AB1210" s="90" t="n">
        <f aca="false">IF(AQ1210="1",BH1210,0)</f>
        <v>0</v>
      </c>
      <c r="AC1210" s="90" t="n">
        <f aca="false">IF(AQ1210="1",BI1210,0)</f>
        <v>0</v>
      </c>
      <c r="AD1210" s="90" t="n">
        <f aca="false">IF(AQ1210="7",BH1210,0)</f>
        <v>0</v>
      </c>
      <c r="AE1210" s="90" t="n">
        <f aca="false">IF(AQ1210="7",BI1210,0)</f>
        <v>0</v>
      </c>
      <c r="AF1210" s="90" t="n">
        <f aca="false">IF(AQ1210="2",BH1210,0)</f>
        <v>0</v>
      </c>
      <c r="AG1210" s="90" t="n">
        <f aca="false">IF(AQ1210="2",BI1210,0)</f>
        <v>0</v>
      </c>
      <c r="AH1210" s="90" t="n">
        <f aca="false">IF(AQ1210="0",BJ1210,0)</f>
        <v>0</v>
      </c>
      <c r="AI1210" s="190" t="s">
        <v>129</v>
      </c>
      <c r="AJ1210" s="90" t="n">
        <f aca="false">IF(AN1210=0,L1210,0)</f>
        <v>0</v>
      </c>
      <c r="AK1210" s="90" t="n">
        <f aca="false">IF(AN1210=12,L1210,0)</f>
        <v>0</v>
      </c>
      <c r="AL1210" s="90" t="n">
        <f aca="false">IF(AN1210=21,L1210,0)</f>
        <v>0</v>
      </c>
      <c r="AN1210" s="90" t="n">
        <v>21</v>
      </c>
      <c r="AO1210" s="90" t="n">
        <f aca="false">H1210*0</f>
        <v>0</v>
      </c>
      <c r="AP1210" s="90" t="n">
        <f aca="false">H1210*(1-0)</f>
        <v>0</v>
      </c>
      <c r="AQ1210" s="89" t="s">
        <v>199</v>
      </c>
      <c r="AV1210" s="90" t="n">
        <f aca="false">AW1210+AX1210</f>
        <v>0</v>
      </c>
      <c r="AW1210" s="90" t="n">
        <f aca="false">G1210*AO1210</f>
        <v>0</v>
      </c>
      <c r="AX1210" s="90" t="n">
        <f aca="false">G1210*AP1210</f>
        <v>0</v>
      </c>
      <c r="AY1210" s="89" t="s">
        <v>219</v>
      </c>
      <c r="AZ1210" s="89" t="s">
        <v>3136</v>
      </c>
      <c r="BA1210" s="190" t="s">
        <v>3137</v>
      </c>
      <c r="BC1210" s="90" t="n">
        <f aca="false">AW1210+AX1210</f>
        <v>0</v>
      </c>
      <c r="BD1210" s="90" t="n">
        <f aca="false">H1210/(100-BE1210)*100</f>
        <v>0</v>
      </c>
      <c r="BE1210" s="90" t="n">
        <v>0</v>
      </c>
      <c r="BF1210" s="90" t="n">
        <f aca="false">O1210</f>
        <v>0</v>
      </c>
      <c r="BH1210" s="90" t="n">
        <f aca="false">G1210*AO1210</f>
        <v>0</v>
      </c>
      <c r="BI1210" s="90" t="n">
        <f aca="false">G1210*AP1210</f>
        <v>0</v>
      </c>
      <c r="BJ1210" s="90" t="n">
        <f aca="false">G1210*H1210</f>
        <v>0</v>
      </c>
      <c r="BK1210" s="90"/>
      <c r="BL1210" s="90" t="n">
        <v>16</v>
      </c>
      <c r="BW1210" s="90" t="str">
        <f aca="false">I1210</f>
        <v>21</v>
      </c>
      <c r="BX1210" s="11" t="s">
        <v>2761</v>
      </c>
    </row>
    <row r="1211" customFormat="false" ht="24.05" hidden="false" customHeight="true" outlineLevel="0" collapsed="false">
      <c r="A1211" s="209" t="s">
        <v>3151</v>
      </c>
      <c r="B1211" s="209" t="s">
        <v>129</v>
      </c>
      <c r="C1211" s="209" t="s">
        <v>224</v>
      </c>
      <c r="D1211" s="210" t="s">
        <v>230</v>
      </c>
      <c r="E1211" s="210"/>
      <c r="F1211" s="209" t="s">
        <v>202</v>
      </c>
      <c r="G1211" s="211" t="n">
        <v>30</v>
      </c>
      <c r="H1211" s="212"/>
      <c r="I1211" s="213" t="s">
        <v>203</v>
      </c>
      <c r="J1211" s="212" t="n">
        <f aca="false">G1211*AO1211</f>
        <v>0</v>
      </c>
      <c r="K1211" s="212" t="n">
        <f aca="false">G1211*AP1211</f>
        <v>0</v>
      </c>
      <c r="L1211" s="212" t="n">
        <f aca="false">G1211*H1211</f>
        <v>0</v>
      </c>
      <c r="M1211" s="212" t="n">
        <f aca="false">L1211*(1+BW1211/100)</f>
        <v>0</v>
      </c>
      <c r="N1211" s="212" t="n">
        <v>0</v>
      </c>
      <c r="O1211" s="212" t="n">
        <f aca="false">G1211*N1211</f>
        <v>0</v>
      </c>
      <c r="P1211" s="213" t="s">
        <v>204</v>
      </c>
      <c r="Z1211" s="90" t="n">
        <f aca="false">IF(AQ1211="5",BJ1211,0)</f>
        <v>0</v>
      </c>
      <c r="AB1211" s="90" t="n">
        <f aca="false">IF(AQ1211="1",BH1211,0)</f>
        <v>0</v>
      </c>
      <c r="AC1211" s="90" t="n">
        <f aca="false">IF(AQ1211="1",BI1211,0)</f>
        <v>0</v>
      </c>
      <c r="AD1211" s="90" t="n">
        <f aca="false">IF(AQ1211="7",BH1211,0)</f>
        <v>0</v>
      </c>
      <c r="AE1211" s="90" t="n">
        <f aca="false">IF(AQ1211="7",BI1211,0)</f>
        <v>0</v>
      </c>
      <c r="AF1211" s="90" t="n">
        <f aca="false">IF(AQ1211="2",BH1211,0)</f>
        <v>0</v>
      </c>
      <c r="AG1211" s="90" t="n">
        <f aca="false">IF(AQ1211="2",BI1211,0)</f>
        <v>0</v>
      </c>
      <c r="AH1211" s="90" t="n">
        <f aca="false">IF(AQ1211="0",BJ1211,0)</f>
        <v>0</v>
      </c>
      <c r="AI1211" s="190" t="s">
        <v>129</v>
      </c>
      <c r="AJ1211" s="90" t="n">
        <f aca="false">IF(AN1211=0,L1211,0)</f>
        <v>0</v>
      </c>
      <c r="AK1211" s="90" t="n">
        <f aca="false">IF(AN1211=12,L1211,0)</f>
        <v>0</v>
      </c>
      <c r="AL1211" s="90" t="n">
        <f aca="false">IF(AN1211=21,L1211,0)</f>
        <v>0</v>
      </c>
      <c r="AN1211" s="90" t="n">
        <v>21</v>
      </c>
      <c r="AO1211" s="90" t="n">
        <f aca="false">H1211*0</f>
        <v>0</v>
      </c>
      <c r="AP1211" s="90" t="n">
        <f aca="false">H1211*(1-0)</f>
        <v>0</v>
      </c>
      <c r="AQ1211" s="89" t="s">
        <v>199</v>
      </c>
      <c r="AV1211" s="90" t="n">
        <f aca="false">AW1211+AX1211</f>
        <v>0</v>
      </c>
      <c r="AW1211" s="90" t="n">
        <f aca="false">G1211*AO1211</f>
        <v>0</v>
      </c>
      <c r="AX1211" s="90" t="n">
        <f aca="false">G1211*AP1211</f>
        <v>0</v>
      </c>
      <c r="AY1211" s="89" t="s">
        <v>219</v>
      </c>
      <c r="AZ1211" s="89" t="s">
        <v>3136</v>
      </c>
      <c r="BA1211" s="190" t="s">
        <v>3137</v>
      </c>
      <c r="BC1211" s="90" t="n">
        <f aca="false">AW1211+AX1211</f>
        <v>0</v>
      </c>
      <c r="BD1211" s="90" t="n">
        <f aca="false">H1211/(100-BE1211)*100</f>
        <v>0</v>
      </c>
      <c r="BE1211" s="90" t="n">
        <v>0</v>
      </c>
      <c r="BF1211" s="90" t="n">
        <f aca="false">O1211</f>
        <v>0</v>
      </c>
      <c r="BH1211" s="90" t="n">
        <f aca="false">G1211*AO1211</f>
        <v>0</v>
      </c>
      <c r="BI1211" s="90" t="n">
        <f aca="false">G1211*AP1211</f>
        <v>0</v>
      </c>
      <c r="BJ1211" s="90" t="n">
        <f aca="false">G1211*H1211</f>
        <v>0</v>
      </c>
      <c r="BK1211" s="90"/>
      <c r="BL1211" s="90" t="n">
        <v>16</v>
      </c>
      <c r="BW1211" s="90" t="str">
        <f aca="false">I1211</f>
        <v>21</v>
      </c>
      <c r="BX1211" s="11" t="s">
        <v>230</v>
      </c>
    </row>
    <row r="1212" customFormat="false" ht="15" hidden="false" customHeight="true" outlineLevel="0" collapsed="false">
      <c r="A1212" s="203"/>
      <c r="B1212" s="204" t="s">
        <v>129</v>
      </c>
      <c r="C1212" s="204" t="s">
        <v>231</v>
      </c>
      <c r="D1212" s="205" t="s">
        <v>232</v>
      </c>
      <c r="E1212" s="205"/>
      <c r="F1212" s="203" t="s">
        <v>97</v>
      </c>
      <c r="G1212" s="206" t="s">
        <v>97</v>
      </c>
      <c r="H1212" s="203"/>
      <c r="I1212" s="203" t="s">
        <v>97</v>
      </c>
      <c r="J1212" s="207" t="n">
        <f aca="false">SUM(J1213:J1215)</f>
        <v>0</v>
      </c>
      <c r="K1212" s="207" t="n">
        <f aca="false">SUM(K1213:K1215)</f>
        <v>0</v>
      </c>
      <c r="L1212" s="207" t="n">
        <f aca="false">SUM(L1213:L1215)</f>
        <v>0</v>
      </c>
      <c r="M1212" s="207" t="n">
        <f aca="false">SUM(M1213:M1215)</f>
        <v>0</v>
      </c>
      <c r="N1212" s="208"/>
      <c r="O1212" s="207" t="n">
        <f aca="false">SUM(O1213:O1215)</f>
        <v>0</v>
      </c>
      <c r="P1212" s="208"/>
      <c r="AI1212" s="190" t="s">
        <v>129</v>
      </c>
      <c r="AS1212" s="178" t="n">
        <f aca="false">SUM(AJ1213:AJ1215)</f>
        <v>0</v>
      </c>
      <c r="AT1212" s="178" t="n">
        <f aca="false">SUM(AK1213:AK1215)</f>
        <v>0</v>
      </c>
      <c r="AU1212" s="178" t="n">
        <f aca="false">SUM(AL1213:AL1215)</f>
        <v>0</v>
      </c>
    </row>
    <row r="1213" customFormat="false" ht="15" hidden="false" customHeight="true" outlineLevel="0" collapsed="false">
      <c r="A1213" s="209" t="s">
        <v>3152</v>
      </c>
      <c r="B1213" s="209" t="s">
        <v>129</v>
      </c>
      <c r="C1213" s="209" t="s">
        <v>234</v>
      </c>
      <c r="D1213" s="210" t="s">
        <v>235</v>
      </c>
      <c r="E1213" s="210"/>
      <c r="F1213" s="209" t="s">
        <v>202</v>
      </c>
      <c r="G1213" s="211" t="n">
        <v>40</v>
      </c>
      <c r="H1213" s="212"/>
      <c r="I1213" s="213" t="s">
        <v>203</v>
      </c>
      <c r="J1213" s="212" t="n">
        <f aca="false">G1213*AO1213</f>
        <v>0</v>
      </c>
      <c r="K1213" s="212" t="n">
        <f aca="false">G1213*AP1213</f>
        <v>0</v>
      </c>
      <c r="L1213" s="212" t="n">
        <f aca="false">G1213*H1213</f>
        <v>0</v>
      </c>
      <c r="M1213" s="212" t="n">
        <f aca="false">L1213*(1+BW1213/100)</f>
        <v>0</v>
      </c>
      <c r="N1213" s="212" t="n">
        <v>0</v>
      </c>
      <c r="O1213" s="212" t="n">
        <f aca="false">G1213*N1213</f>
        <v>0</v>
      </c>
      <c r="P1213" s="213" t="s">
        <v>204</v>
      </c>
      <c r="Z1213" s="90" t="n">
        <f aca="false">IF(AQ1213="5",BJ1213,0)</f>
        <v>0</v>
      </c>
      <c r="AB1213" s="90" t="n">
        <f aca="false">IF(AQ1213="1",BH1213,0)</f>
        <v>0</v>
      </c>
      <c r="AC1213" s="90" t="n">
        <f aca="false">IF(AQ1213="1",BI1213,0)</f>
        <v>0</v>
      </c>
      <c r="AD1213" s="90" t="n">
        <f aca="false">IF(AQ1213="7",BH1213,0)</f>
        <v>0</v>
      </c>
      <c r="AE1213" s="90" t="n">
        <f aca="false">IF(AQ1213="7",BI1213,0)</f>
        <v>0</v>
      </c>
      <c r="AF1213" s="90" t="n">
        <f aca="false">IF(AQ1213="2",BH1213,0)</f>
        <v>0</v>
      </c>
      <c r="AG1213" s="90" t="n">
        <f aca="false">IF(AQ1213="2",BI1213,0)</f>
        <v>0</v>
      </c>
      <c r="AH1213" s="90" t="n">
        <f aca="false">IF(AQ1213="0",BJ1213,0)</f>
        <v>0</v>
      </c>
      <c r="AI1213" s="190" t="s">
        <v>129</v>
      </c>
      <c r="AJ1213" s="90" t="n">
        <f aca="false">IF(AN1213=0,L1213,0)</f>
        <v>0</v>
      </c>
      <c r="AK1213" s="90" t="n">
        <f aca="false">IF(AN1213=12,L1213,0)</f>
        <v>0</v>
      </c>
      <c r="AL1213" s="90" t="n">
        <f aca="false">IF(AN1213=21,L1213,0)</f>
        <v>0</v>
      </c>
      <c r="AN1213" s="90" t="n">
        <v>21</v>
      </c>
      <c r="AO1213" s="90" t="n">
        <f aca="false">H1213*0</f>
        <v>0</v>
      </c>
      <c r="AP1213" s="90" t="n">
        <f aca="false">H1213*(1-0)</f>
        <v>0</v>
      </c>
      <c r="AQ1213" s="89" t="s">
        <v>199</v>
      </c>
      <c r="AV1213" s="90" t="n">
        <f aca="false">AW1213+AX1213</f>
        <v>0</v>
      </c>
      <c r="AW1213" s="90" t="n">
        <f aca="false">G1213*AO1213</f>
        <v>0</v>
      </c>
      <c r="AX1213" s="90" t="n">
        <f aca="false">G1213*AP1213</f>
        <v>0</v>
      </c>
      <c r="AY1213" s="89" t="s">
        <v>236</v>
      </c>
      <c r="AZ1213" s="89" t="s">
        <v>3136</v>
      </c>
      <c r="BA1213" s="190" t="s">
        <v>3137</v>
      </c>
      <c r="BC1213" s="90" t="n">
        <f aca="false">AW1213+AX1213</f>
        <v>0</v>
      </c>
      <c r="BD1213" s="90" t="n">
        <f aca="false">H1213/(100-BE1213)*100</f>
        <v>0</v>
      </c>
      <c r="BE1213" s="90" t="n">
        <v>0</v>
      </c>
      <c r="BF1213" s="90" t="n">
        <f aca="false">O1213</f>
        <v>0</v>
      </c>
      <c r="BH1213" s="90" t="n">
        <f aca="false">G1213*AO1213</f>
        <v>0</v>
      </c>
      <c r="BI1213" s="90" t="n">
        <f aca="false">G1213*AP1213</f>
        <v>0</v>
      </c>
      <c r="BJ1213" s="90" t="n">
        <f aca="false">G1213*H1213</f>
        <v>0</v>
      </c>
      <c r="BK1213" s="90"/>
      <c r="BL1213" s="90" t="n">
        <v>17</v>
      </c>
      <c r="BW1213" s="90" t="str">
        <f aca="false">I1213</f>
        <v>21</v>
      </c>
      <c r="BX1213" s="11" t="s">
        <v>235</v>
      </c>
    </row>
    <row r="1214" customFormat="false" ht="24.05" hidden="false" customHeight="true" outlineLevel="0" collapsed="false">
      <c r="A1214" s="209" t="s">
        <v>3153</v>
      </c>
      <c r="B1214" s="209" t="s">
        <v>129</v>
      </c>
      <c r="C1214" s="209" t="s">
        <v>3154</v>
      </c>
      <c r="D1214" s="210" t="s">
        <v>3155</v>
      </c>
      <c r="E1214" s="210"/>
      <c r="F1214" s="209" t="s">
        <v>202</v>
      </c>
      <c r="G1214" s="211" t="n">
        <v>10</v>
      </c>
      <c r="H1214" s="212"/>
      <c r="I1214" s="213" t="s">
        <v>203</v>
      </c>
      <c r="J1214" s="212" t="n">
        <f aca="false">G1214*AO1214</f>
        <v>0</v>
      </c>
      <c r="K1214" s="212" t="n">
        <f aca="false">G1214*AP1214</f>
        <v>0</v>
      </c>
      <c r="L1214" s="212" t="n">
        <f aca="false">G1214*H1214</f>
        <v>0</v>
      </c>
      <c r="M1214" s="212" t="n">
        <f aca="false">L1214*(1+BW1214/100)</f>
        <v>0</v>
      </c>
      <c r="N1214" s="212" t="n">
        <v>0</v>
      </c>
      <c r="O1214" s="212" t="n">
        <f aca="false">G1214*N1214</f>
        <v>0</v>
      </c>
      <c r="P1214" s="213" t="s">
        <v>204</v>
      </c>
      <c r="Z1214" s="90" t="n">
        <f aca="false">IF(AQ1214="5",BJ1214,0)</f>
        <v>0</v>
      </c>
      <c r="AB1214" s="90" t="n">
        <f aca="false">IF(AQ1214="1",BH1214,0)</f>
        <v>0</v>
      </c>
      <c r="AC1214" s="90" t="n">
        <f aca="false">IF(AQ1214="1",BI1214,0)</f>
        <v>0</v>
      </c>
      <c r="AD1214" s="90" t="n">
        <f aca="false">IF(AQ1214="7",BH1214,0)</f>
        <v>0</v>
      </c>
      <c r="AE1214" s="90" t="n">
        <f aca="false">IF(AQ1214="7",BI1214,0)</f>
        <v>0</v>
      </c>
      <c r="AF1214" s="90" t="n">
        <f aca="false">IF(AQ1214="2",BH1214,0)</f>
        <v>0</v>
      </c>
      <c r="AG1214" s="90" t="n">
        <f aca="false">IF(AQ1214="2",BI1214,0)</f>
        <v>0</v>
      </c>
      <c r="AH1214" s="90" t="n">
        <f aca="false">IF(AQ1214="0",BJ1214,0)</f>
        <v>0</v>
      </c>
      <c r="AI1214" s="190" t="s">
        <v>129</v>
      </c>
      <c r="AJ1214" s="90" t="n">
        <f aca="false">IF(AN1214=0,L1214,0)</f>
        <v>0</v>
      </c>
      <c r="AK1214" s="90" t="n">
        <f aca="false">IF(AN1214=12,L1214,0)</f>
        <v>0</v>
      </c>
      <c r="AL1214" s="90" t="n">
        <f aca="false">IF(AN1214=21,L1214,0)</f>
        <v>0</v>
      </c>
      <c r="AN1214" s="90" t="n">
        <v>21</v>
      </c>
      <c r="AO1214" s="90" t="n">
        <f aca="false">H1214*0</f>
        <v>0</v>
      </c>
      <c r="AP1214" s="90" t="n">
        <f aca="false">H1214*(1-0)</f>
        <v>0</v>
      </c>
      <c r="AQ1214" s="89" t="s">
        <v>199</v>
      </c>
      <c r="AV1214" s="90" t="n">
        <f aca="false">AW1214+AX1214</f>
        <v>0</v>
      </c>
      <c r="AW1214" s="90" t="n">
        <f aca="false">G1214*AO1214</f>
        <v>0</v>
      </c>
      <c r="AX1214" s="90" t="n">
        <f aca="false">G1214*AP1214</f>
        <v>0</v>
      </c>
      <c r="AY1214" s="89" t="s">
        <v>236</v>
      </c>
      <c r="AZ1214" s="89" t="s">
        <v>3136</v>
      </c>
      <c r="BA1214" s="190" t="s">
        <v>3137</v>
      </c>
      <c r="BC1214" s="90" t="n">
        <f aca="false">AW1214+AX1214</f>
        <v>0</v>
      </c>
      <c r="BD1214" s="90" t="n">
        <f aca="false">H1214/(100-BE1214)*100</f>
        <v>0</v>
      </c>
      <c r="BE1214" s="90" t="n">
        <v>0</v>
      </c>
      <c r="BF1214" s="90" t="n">
        <f aca="false">O1214</f>
        <v>0</v>
      </c>
      <c r="BH1214" s="90" t="n">
        <f aca="false">G1214*AO1214</f>
        <v>0</v>
      </c>
      <c r="BI1214" s="90" t="n">
        <f aca="false">G1214*AP1214</f>
        <v>0</v>
      </c>
      <c r="BJ1214" s="90" t="n">
        <f aca="false">G1214*H1214</f>
        <v>0</v>
      </c>
      <c r="BK1214" s="90"/>
      <c r="BL1214" s="90" t="n">
        <v>17</v>
      </c>
      <c r="BW1214" s="90" t="str">
        <f aca="false">I1214</f>
        <v>21</v>
      </c>
      <c r="BX1214" s="11" t="s">
        <v>3155</v>
      </c>
    </row>
    <row r="1215" customFormat="false" ht="24.05" hidden="false" customHeight="true" outlineLevel="0" collapsed="false">
      <c r="A1215" s="209" t="s">
        <v>3156</v>
      </c>
      <c r="B1215" s="209" t="s">
        <v>129</v>
      </c>
      <c r="C1215" s="209" t="s">
        <v>238</v>
      </c>
      <c r="D1215" s="210" t="s">
        <v>3157</v>
      </c>
      <c r="E1215" s="210"/>
      <c r="F1215" s="209" t="s">
        <v>202</v>
      </c>
      <c r="G1215" s="211" t="n">
        <v>30</v>
      </c>
      <c r="H1215" s="212"/>
      <c r="I1215" s="213" t="s">
        <v>203</v>
      </c>
      <c r="J1215" s="212" t="n">
        <f aca="false">G1215*AO1215</f>
        <v>0</v>
      </c>
      <c r="K1215" s="212" t="n">
        <f aca="false">G1215*AP1215</f>
        <v>0</v>
      </c>
      <c r="L1215" s="212" t="n">
        <f aca="false">G1215*H1215</f>
        <v>0</v>
      </c>
      <c r="M1215" s="212" t="n">
        <f aca="false">L1215*(1+BW1215/100)</f>
        <v>0</v>
      </c>
      <c r="N1215" s="212" t="n">
        <v>0</v>
      </c>
      <c r="O1215" s="212" t="n">
        <f aca="false">G1215*N1215</f>
        <v>0</v>
      </c>
      <c r="P1215" s="213" t="s">
        <v>204</v>
      </c>
      <c r="Z1215" s="90" t="n">
        <f aca="false">IF(AQ1215="5",BJ1215,0)</f>
        <v>0</v>
      </c>
      <c r="AB1215" s="90" t="n">
        <f aca="false">IF(AQ1215="1",BH1215,0)</f>
        <v>0</v>
      </c>
      <c r="AC1215" s="90" t="n">
        <f aca="false">IF(AQ1215="1",BI1215,0)</f>
        <v>0</v>
      </c>
      <c r="AD1215" s="90" t="n">
        <f aca="false">IF(AQ1215="7",BH1215,0)</f>
        <v>0</v>
      </c>
      <c r="AE1215" s="90" t="n">
        <f aca="false">IF(AQ1215="7",BI1215,0)</f>
        <v>0</v>
      </c>
      <c r="AF1215" s="90" t="n">
        <f aca="false">IF(AQ1215="2",BH1215,0)</f>
        <v>0</v>
      </c>
      <c r="AG1215" s="90" t="n">
        <f aca="false">IF(AQ1215="2",BI1215,0)</f>
        <v>0</v>
      </c>
      <c r="AH1215" s="90" t="n">
        <f aca="false">IF(AQ1215="0",BJ1215,0)</f>
        <v>0</v>
      </c>
      <c r="AI1215" s="190" t="s">
        <v>129</v>
      </c>
      <c r="AJ1215" s="90" t="n">
        <f aca="false">IF(AN1215=0,L1215,0)</f>
        <v>0</v>
      </c>
      <c r="AK1215" s="90" t="n">
        <f aca="false">IF(AN1215=12,L1215,0)</f>
        <v>0</v>
      </c>
      <c r="AL1215" s="90" t="n">
        <f aca="false">IF(AN1215=21,L1215,0)</f>
        <v>0</v>
      </c>
      <c r="AN1215" s="90" t="n">
        <v>21</v>
      </c>
      <c r="AO1215" s="90" t="n">
        <f aca="false">H1215*0</f>
        <v>0</v>
      </c>
      <c r="AP1215" s="90" t="n">
        <f aca="false">H1215*(1-0)</f>
        <v>0</v>
      </c>
      <c r="AQ1215" s="89" t="s">
        <v>199</v>
      </c>
      <c r="AV1215" s="90" t="n">
        <f aca="false">AW1215+AX1215</f>
        <v>0</v>
      </c>
      <c r="AW1215" s="90" t="n">
        <f aca="false">G1215*AO1215</f>
        <v>0</v>
      </c>
      <c r="AX1215" s="90" t="n">
        <f aca="false">G1215*AP1215</f>
        <v>0</v>
      </c>
      <c r="AY1215" s="89" t="s">
        <v>236</v>
      </c>
      <c r="AZ1215" s="89" t="s">
        <v>3136</v>
      </c>
      <c r="BA1215" s="190" t="s">
        <v>3137</v>
      </c>
      <c r="BC1215" s="90" t="n">
        <f aca="false">AW1215+AX1215</f>
        <v>0</v>
      </c>
      <c r="BD1215" s="90" t="n">
        <f aca="false">H1215/(100-BE1215)*100</f>
        <v>0</v>
      </c>
      <c r="BE1215" s="90" t="n">
        <v>0</v>
      </c>
      <c r="BF1215" s="90" t="n">
        <f aca="false">O1215</f>
        <v>0</v>
      </c>
      <c r="BH1215" s="90" t="n">
        <f aca="false">G1215*AO1215</f>
        <v>0</v>
      </c>
      <c r="BI1215" s="90" t="n">
        <f aca="false">G1215*AP1215</f>
        <v>0</v>
      </c>
      <c r="BJ1215" s="90" t="n">
        <f aca="false">G1215*H1215</f>
        <v>0</v>
      </c>
      <c r="BK1215" s="90"/>
      <c r="BL1215" s="90" t="n">
        <v>17</v>
      </c>
      <c r="BW1215" s="90" t="str">
        <f aca="false">I1215</f>
        <v>21</v>
      </c>
      <c r="BX1215" s="11" t="s">
        <v>3157</v>
      </c>
    </row>
    <row r="1216" customFormat="false" ht="15" hidden="false" customHeight="true" outlineLevel="0" collapsed="false">
      <c r="A1216" s="203"/>
      <c r="B1216" s="204" t="s">
        <v>129</v>
      </c>
      <c r="C1216" s="204" t="s">
        <v>240</v>
      </c>
      <c r="D1216" s="205" t="s">
        <v>241</v>
      </c>
      <c r="E1216" s="205"/>
      <c r="F1216" s="203" t="s">
        <v>97</v>
      </c>
      <c r="G1216" s="206" t="s">
        <v>97</v>
      </c>
      <c r="H1216" s="203"/>
      <c r="I1216" s="203" t="s">
        <v>97</v>
      </c>
      <c r="J1216" s="207" t="n">
        <f aca="false">SUM(J1217:J1218)</f>
        <v>0</v>
      </c>
      <c r="K1216" s="207" t="n">
        <f aca="false">SUM(K1217:K1218)</f>
        <v>0</v>
      </c>
      <c r="L1216" s="207" t="n">
        <f aca="false">SUM(L1217:L1218)</f>
        <v>0</v>
      </c>
      <c r="M1216" s="207" t="n">
        <f aca="false">SUM(M1217:M1218)</f>
        <v>0</v>
      </c>
      <c r="N1216" s="208"/>
      <c r="O1216" s="207" t="n">
        <f aca="false">SUM(O1217:O1218)</f>
        <v>12.617425</v>
      </c>
      <c r="P1216" s="208"/>
      <c r="AI1216" s="190" t="s">
        <v>129</v>
      </c>
      <c r="AS1216" s="178" t="n">
        <f aca="false">SUM(AJ1217:AJ1218)</f>
        <v>0</v>
      </c>
      <c r="AT1216" s="178" t="n">
        <f aca="false">SUM(AK1217:AK1218)</f>
        <v>0</v>
      </c>
      <c r="AU1216" s="178" t="n">
        <f aca="false">SUM(AL1217:AL1218)</f>
        <v>0</v>
      </c>
    </row>
    <row r="1217" customFormat="false" ht="24.05" hidden="false" customHeight="true" outlineLevel="0" collapsed="false">
      <c r="A1217" s="209" t="s">
        <v>3158</v>
      </c>
      <c r="B1217" s="209" t="s">
        <v>129</v>
      </c>
      <c r="C1217" s="209" t="s">
        <v>248</v>
      </c>
      <c r="D1217" s="210" t="s">
        <v>3159</v>
      </c>
      <c r="E1217" s="210"/>
      <c r="F1217" s="209" t="s">
        <v>202</v>
      </c>
      <c r="G1217" s="211" t="n">
        <v>4.997</v>
      </c>
      <c r="H1217" s="212"/>
      <c r="I1217" s="213" t="s">
        <v>203</v>
      </c>
      <c r="J1217" s="212" t="n">
        <f aca="false">G1217*AO1217</f>
        <v>0</v>
      </c>
      <c r="K1217" s="212" t="n">
        <f aca="false">G1217*AP1217</f>
        <v>0</v>
      </c>
      <c r="L1217" s="212" t="n">
        <f aca="false">G1217*H1217</f>
        <v>0</v>
      </c>
      <c r="M1217" s="212" t="n">
        <f aca="false">L1217*(1+BW1217/100)</f>
        <v>0</v>
      </c>
      <c r="N1217" s="212" t="n">
        <v>2.525</v>
      </c>
      <c r="O1217" s="212" t="n">
        <f aca="false">G1217*N1217</f>
        <v>12.617425</v>
      </c>
      <c r="P1217" s="213" t="s">
        <v>204</v>
      </c>
      <c r="Z1217" s="90" t="n">
        <f aca="false">IF(AQ1217="5",BJ1217,0)</f>
        <v>0</v>
      </c>
      <c r="AB1217" s="90" t="n">
        <f aca="false">IF(AQ1217="1",BH1217,0)</f>
        <v>0</v>
      </c>
      <c r="AC1217" s="90" t="n">
        <f aca="false">IF(AQ1217="1",BI1217,0)</f>
        <v>0</v>
      </c>
      <c r="AD1217" s="90" t="n">
        <f aca="false">IF(AQ1217="7",BH1217,0)</f>
        <v>0</v>
      </c>
      <c r="AE1217" s="90" t="n">
        <f aca="false">IF(AQ1217="7",BI1217,0)</f>
        <v>0</v>
      </c>
      <c r="AF1217" s="90" t="n">
        <f aca="false">IF(AQ1217="2",BH1217,0)</f>
        <v>0</v>
      </c>
      <c r="AG1217" s="90" t="n">
        <f aca="false">IF(AQ1217="2",BI1217,0)</f>
        <v>0</v>
      </c>
      <c r="AH1217" s="90" t="n">
        <f aca="false">IF(AQ1217="0",BJ1217,0)</f>
        <v>0</v>
      </c>
      <c r="AI1217" s="190" t="s">
        <v>129</v>
      </c>
      <c r="AJ1217" s="90" t="n">
        <f aca="false">IF(AN1217=0,L1217,0)</f>
        <v>0</v>
      </c>
      <c r="AK1217" s="90" t="n">
        <f aca="false">IF(AN1217=12,L1217,0)</f>
        <v>0</v>
      </c>
      <c r="AL1217" s="90" t="n">
        <f aca="false">IF(AN1217=21,L1217,0)</f>
        <v>0</v>
      </c>
      <c r="AN1217" s="90" t="n">
        <v>21</v>
      </c>
      <c r="AO1217" s="90" t="n">
        <f aca="false">H1217*0.89996372</f>
        <v>0</v>
      </c>
      <c r="AP1217" s="90" t="n">
        <f aca="false">H1217*(1-0.89996372)</f>
        <v>0</v>
      </c>
      <c r="AQ1217" s="89" t="s">
        <v>199</v>
      </c>
      <c r="AV1217" s="90" t="n">
        <f aca="false">AW1217+AX1217</f>
        <v>0</v>
      </c>
      <c r="AW1217" s="90" t="n">
        <f aca="false">G1217*AO1217</f>
        <v>0</v>
      </c>
      <c r="AX1217" s="90" t="n">
        <f aca="false">G1217*AP1217</f>
        <v>0</v>
      </c>
      <c r="AY1217" s="89" t="s">
        <v>245</v>
      </c>
      <c r="AZ1217" s="89" t="s">
        <v>3160</v>
      </c>
      <c r="BA1217" s="190" t="s">
        <v>3137</v>
      </c>
      <c r="BC1217" s="90" t="n">
        <f aca="false">AW1217+AX1217</f>
        <v>0</v>
      </c>
      <c r="BD1217" s="90" t="n">
        <f aca="false">H1217/(100-BE1217)*100</f>
        <v>0</v>
      </c>
      <c r="BE1217" s="90" t="n">
        <v>0</v>
      </c>
      <c r="BF1217" s="90" t="n">
        <f aca="false">O1217</f>
        <v>12.617425</v>
      </c>
      <c r="BH1217" s="90" t="n">
        <f aca="false">G1217*AO1217</f>
        <v>0</v>
      </c>
      <c r="BI1217" s="90" t="n">
        <f aca="false">G1217*AP1217</f>
        <v>0</v>
      </c>
      <c r="BJ1217" s="90" t="n">
        <f aca="false">G1217*H1217</f>
        <v>0</v>
      </c>
      <c r="BK1217" s="90"/>
      <c r="BL1217" s="90" t="n">
        <v>27</v>
      </c>
      <c r="BW1217" s="90" t="str">
        <f aca="false">I1217</f>
        <v>21</v>
      </c>
      <c r="BX1217" s="11" t="s">
        <v>3159</v>
      </c>
    </row>
    <row r="1218" customFormat="false" ht="35.5" hidden="false" customHeight="true" outlineLevel="0" collapsed="false">
      <c r="A1218" s="209" t="s">
        <v>3161</v>
      </c>
      <c r="B1218" s="209" t="s">
        <v>129</v>
      </c>
      <c r="C1218" s="209" t="s">
        <v>2796</v>
      </c>
      <c r="D1218" s="210" t="s">
        <v>2797</v>
      </c>
      <c r="E1218" s="210"/>
      <c r="F1218" s="209" t="s">
        <v>202</v>
      </c>
      <c r="G1218" s="211" t="n">
        <v>22.25</v>
      </c>
      <c r="H1218" s="212"/>
      <c r="I1218" s="213" t="s">
        <v>203</v>
      </c>
      <c r="J1218" s="212" t="n">
        <f aca="false">G1218*AO1218</f>
        <v>0</v>
      </c>
      <c r="K1218" s="212" t="n">
        <f aca="false">G1218*AP1218</f>
        <v>0</v>
      </c>
      <c r="L1218" s="212" t="n">
        <f aca="false">G1218*H1218</f>
        <v>0</v>
      </c>
      <c r="M1218" s="212" t="n">
        <f aca="false">L1218*(1+BW1218/100)</f>
        <v>0</v>
      </c>
      <c r="N1218" s="212" t="n">
        <v>0</v>
      </c>
      <c r="O1218" s="212" t="n">
        <f aca="false">G1218*N1218</f>
        <v>0</v>
      </c>
      <c r="P1218" s="213" t="s">
        <v>204</v>
      </c>
      <c r="Z1218" s="90" t="n">
        <f aca="false">IF(AQ1218="5",BJ1218,0)</f>
        <v>0</v>
      </c>
      <c r="AB1218" s="90" t="n">
        <f aca="false">IF(AQ1218="1",BH1218,0)</f>
        <v>0</v>
      </c>
      <c r="AC1218" s="90" t="n">
        <f aca="false">IF(AQ1218="1",BI1218,0)</f>
        <v>0</v>
      </c>
      <c r="AD1218" s="90" t="n">
        <f aca="false">IF(AQ1218="7",BH1218,0)</f>
        <v>0</v>
      </c>
      <c r="AE1218" s="90" t="n">
        <f aca="false">IF(AQ1218="7",BI1218,0)</f>
        <v>0</v>
      </c>
      <c r="AF1218" s="90" t="n">
        <f aca="false">IF(AQ1218="2",BH1218,0)</f>
        <v>0</v>
      </c>
      <c r="AG1218" s="90" t="n">
        <f aca="false">IF(AQ1218="2",BI1218,0)</f>
        <v>0</v>
      </c>
      <c r="AH1218" s="90" t="n">
        <f aca="false">IF(AQ1218="0",BJ1218,0)</f>
        <v>0</v>
      </c>
      <c r="AI1218" s="190" t="s">
        <v>129</v>
      </c>
      <c r="AJ1218" s="90" t="n">
        <f aca="false">IF(AN1218=0,L1218,0)</f>
        <v>0</v>
      </c>
      <c r="AK1218" s="90" t="n">
        <f aca="false">IF(AN1218=12,L1218,0)</f>
        <v>0</v>
      </c>
      <c r="AL1218" s="90" t="n">
        <f aca="false">IF(AN1218=21,L1218,0)</f>
        <v>0</v>
      </c>
      <c r="AN1218" s="90" t="n">
        <v>21</v>
      </c>
      <c r="AO1218" s="90" t="n">
        <f aca="false">H1218*0</f>
        <v>0</v>
      </c>
      <c r="AP1218" s="90" t="n">
        <f aca="false">H1218*(1-0)</f>
        <v>0</v>
      </c>
      <c r="AQ1218" s="89" t="s">
        <v>199</v>
      </c>
      <c r="AV1218" s="90" t="n">
        <f aca="false">AW1218+AX1218</f>
        <v>0</v>
      </c>
      <c r="AW1218" s="90" t="n">
        <f aca="false">G1218*AO1218</f>
        <v>0</v>
      </c>
      <c r="AX1218" s="90" t="n">
        <f aca="false">G1218*AP1218</f>
        <v>0</v>
      </c>
      <c r="AY1218" s="89" t="s">
        <v>245</v>
      </c>
      <c r="AZ1218" s="89" t="s">
        <v>3160</v>
      </c>
      <c r="BA1218" s="190" t="s">
        <v>3137</v>
      </c>
      <c r="BC1218" s="90" t="n">
        <f aca="false">AW1218+AX1218</f>
        <v>0</v>
      </c>
      <c r="BD1218" s="90" t="n">
        <f aca="false">H1218/(100-BE1218)*100</f>
        <v>0</v>
      </c>
      <c r="BE1218" s="90" t="n">
        <v>0</v>
      </c>
      <c r="BF1218" s="90" t="n">
        <f aca="false">O1218</f>
        <v>0</v>
      </c>
      <c r="BH1218" s="90" t="n">
        <f aca="false">G1218*AO1218</f>
        <v>0</v>
      </c>
      <c r="BI1218" s="90" t="n">
        <f aca="false">G1218*AP1218</f>
        <v>0</v>
      </c>
      <c r="BJ1218" s="90" t="n">
        <f aca="false">G1218*H1218</f>
        <v>0</v>
      </c>
      <c r="BK1218" s="90"/>
      <c r="BL1218" s="90" t="n">
        <v>27</v>
      </c>
      <c r="BW1218" s="90" t="str">
        <f aca="false">I1218</f>
        <v>21</v>
      </c>
      <c r="BX1218" s="11" t="s">
        <v>2797</v>
      </c>
    </row>
    <row r="1219" customFormat="false" ht="15" hidden="false" customHeight="true" outlineLevel="0" collapsed="false">
      <c r="A1219" s="203"/>
      <c r="B1219" s="204" t="s">
        <v>129</v>
      </c>
      <c r="C1219" s="204" t="s">
        <v>310</v>
      </c>
      <c r="D1219" s="205" t="s">
        <v>3162</v>
      </c>
      <c r="E1219" s="205"/>
      <c r="F1219" s="203" t="s">
        <v>97</v>
      </c>
      <c r="G1219" s="206" t="s">
        <v>97</v>
      </c>
      <c r="H1219" s="203"/>
      <c r="I1219" s="203" t="s">
        <v>97</v>
      </c>
      <c r="J1219" s="207" t="n">
        <f aca="false">SUM(J1220:J1223)</f>
        <v>0</v>
      </c>
      <c r="K1219" s="207" t="n">
        <f aca="false">SUM(K1220:K1223)</f>
        <v>0</v>
      </c>
      <c r="L1219" s="207" t="n">
        <f aca="false">SUM(L1220:L1223)</f>
        <v>0</v>
      </c>
      <c r="M1219" s="207" t="n">
        <f aca="false">SUM(M1220:M1223)</f>
        <v>0</v>
      </c>
      <c r="N1219" s="208"/>
      <c r="O1219" s="207" t="n">
        <f aca="false">SUM(O1220:O1223)</f>
        <v>157.3782402</v>
      </c>
      <c r="P1219" s="208"/>
      <c r="AI1219" s="190" t="s">
        <v>129</v>
      </c>
      <c r="AS1219" s="178" t="n">
        <f aca="false">SUM(AJ1220:AJ1223)</f>
        <v>0</v>
      </c>
      <c r="AT1219" s="178" t="n">
        <f aca="false">SUM(AK1220:AK1223)</f>
        <v>0</v>
      </c>
      <c r="AU1219" s="178" t="n">
        <f aca="false">SUM(AL1220:AL1223)</f>
        <v>0</v>
      </c>
    </row>
    <row r="1220" customFormat="false" ht="24.05" hidden="false" customHeight="true" outlineLevel="0" collapsed="false">
      <c r="A1220" s="209" t="s">
        <v>3163</v>
      </c>
      <c r="B1220" s="209" t="s">
        <v>129</v>
      </c>
      <c r="C1220" s="209" t="s">
        <v>3164</v>
      </c>
      <c r="D1220" s="210" t="s">
        <v>3165</v>
      </c>
      <c r="E1220" s="210"/>
      <c r="F1220" s="209" t="s">
        <v>202</v>
      </c>
      <c r="G1220" s="211" t="n">
        <v>41.278</v>
      </c>
      <c r="H1220" s="212"/>
      <c r="I1220" s="213" t="s">
        <v>203</v>
      </c>
      <c r="J1220" s="212" t="n">
        <f aca="false">G1220*AO1220</f>
        <v>0</v>
      </c>
      <c r="K1220" s="212" t="n">
        <f aca="false">G1220*AP1220</f>
        <v>0</v>
      </c>
      <c r="L1220" s="212" t="n">
        <f aca="false">G1220*H1220</f>
        <v>0</v>
      </c>
      <c r="M1220" s="212" t="n">
        <f aca="false">L1220*(1+BW1220/100)</f>
        <v>0</v>
      </c>
      <c r="N1220" s="212" t="n">
        <v>0.0823</v>
      </c>
      <c r="O1220" s="212" t="n">
        <f aca="false">G1220*N1220</f>
        <v>3.3971794</v>
      </c>
      <c r="P1220" s="213" t="s">
        <v>204</v>
      </c>
      <c r="Z1220" s="90" t="n">
        <f aca="false">IF(AQ1220="5",BJ1220,0)</f>
        <v>0</v>
      </c>
      <c r="AB1220" s="90" t="n">
        <f aca="false">IF(AQ1220="1",BH1220,0)</f>
        <v>0</v>
      </c>
      <c r="AC1220" s="90" t="n">
        <f aca="false">IF(AQ1220="1",BI1220,0)</f>
        <v>0</v>
      </c>
      <c r="AD1220" s="90" t="n">
        <f aca="false">IF(AQ1220="7",BH1220,0)</f>
        <v>0</v>
      </c>
      <c r="AE1220" s="90" t="n">
        <f aca="false">IF(AQ1220="7",BI1220,0)</f>
        <v>0</v>
      </c>
      <c r="AF1220" s="90" t="n">
        <f aca="false">IF(AQ1220="2",BH1220,0)</f>
        <v>0</v>
      </c>
      <c r="AG1220" s="90" t="n">
        <f aca="false">IF(AQ1220="2",BI1220,0)</f>
        <v>0</v>
      </c>
      <c r="AH1220" s="90" t="n">
        <f aca="false">IF(AQ1220="0",BJ1220,0)</f>
        <v>0</v>
      </c>
      <c r="AI1220" s="190" t="s">
        <v>129</v>
      </c>
      <c r="AJ1220" s="90" t="n">
        <f aca="false">IF(AN1220=0,L1220,0)</f>
        <v>0</v>
      </c>
      <c r="AK1220" s="90" t="n">
        <f aca="false">IF(AN1220=12,L1220,0)</f>
        <v>0</v>
      </c>
      <c r="AL1220" s="90" t="n">
        <f aca="false">IF(AN1220=21,L1220,0)</f>
        <v>0</v>
      </c>
      <c r="AN1220" s="90" t="n">
        <v>21</v>
      </c>
      <c r="AO1220" s="90" t="n">
        <f aca="false">H1220*0.063988407</f>
        <v>0</v>
      </c>
      <c r="AP1220" s="90" t="n">
        <f aca="false">H1220*(1-0.063988407)</f>
        <v>0</v>
      </c>
      <c r="AQ1220" s="89" t="s">
        <v>199</v>
      </c>
      <c r="AV1220" s="90" t="n">
        <f aca="false">AW1220+AX1220</f>
        <v>0</v>
      </c>
      <c r="AW1220" s="90" t="n">
        <f aca="false">G1220*AO1220</f>
        <v>0</v>
      </c>
      <c r="AX1220" s="90" t="n">
        <f aca="false">G1220*AP1220</f>
        <v>0</v>
      </c>
      <c r="AY1220" s="89" t="s">
        <v>3166</v>
      </c>
      <c r="AZ1220" s="89" t="s">
        <v>3167</v>
      </c>
      <c r="BA1220" s="190" t="s">
        <v>3137</v>
      </c>
      <c r="BC1220" s="90" t="n">
        <f aca="false">AW1220+AX1220</f>
        <v>0</v>
      </c>
      <c r="BD1220" s="90" t="n">
        <f aca="false">H1220/(100-BE1220)*100</f>
        <v>0</v>
      </c>
      <c r="BE1220" s="90" t="n">
        <v>0</v>
      </c>
      <c r="BF1220" s="90" t="n">
        <f aca="false">O1220</f>
        <v>3.3971794</v>
      </c>
      <c r="BH1220" s="90" t="n">
        <f aca="false">G1220*AO1220</f>
        <v>0</v>
      </c>
      <c r="BI1220" s="90" t="n">
        <f aca="false">G1220*AP1220</f>
        <v>0</v>
      </c>
      <c r="BJ1220" s="90" t="n">
        <f aca="false">G1220*H1220</f>
        <v>0</v>
      </c>
      <c r="BK1220" s="90"/>
      <c r="BL1220" s="90" t="n">
        <v>32</v>
      </c>
      <c r="BW1220" s="90" t="str">
        <f aca="false">I1220</f>
        <v>21</v>
      </c>
      <c r="BX1220" s="11" t="s">
        <v>3165</v>
      </c>
    </row>
    <row r="1221" customFormat="false" ht="35.5" hidden="false" customHeight="true" outlineLevel="0" collapsed="false">
      <c r="A1221" s="214" t="s">
        <v>3168</v>
      </c>
      <c r="B1221" s="214" t="s">
        <v>129</v>
      </c>
      <c r="C1221" s="214" t="s">
        <v>3169</v>
      </c>
      <c r="D1221" s="215" t="s">
        <v>3170</v>
      </c>
      <c r="E1221" s="215"/>
      <c r="F1221" s="214" t="s">
        <v>202</v>
      </c>
      <c r="G1221" s="216" t="n">
        <v>41.278</v>
      </c>
      <c r="H1221" s="217"/>
      <c r="I1221" s="218" t="s">
        <v>203</v>
      </c>
      <c r="J1221" s="217" t="n">
        <f aca="false">G1221*AO1221</f>
        <v>0</v>
      </c>
      <c r="K1221" s="217" t="n">
        <f aca="false">G1221*AP1221</f>
        <v>0</v>
      </c>
      <c r="L1221" s="217" t="n">
        <f aca="false">G1221*H1221</f>
        <v>0</v>
      </c>
      <c r="M1221" s="217" t="n">
        <f aca="false">L1221*(1+BW1221/100)</f>
        <v>0</v>
      </c>
      <c r="N1221" s="217" t="n">
        <v>2.555</v>
      </c>
      <c r="O1221" s="217" t="n">
        <f aca="false">G1221*N1221</f>
        <v>105.46529</v>
      </c>
      <c r="P1221" s="218" t="s">
        <v>359</v>
      </c>
      <c r="Z1221" s="90" t="n">
        <f aca="false">IF(AQ1221="5",BJ1221,0)</f>
        <v>0</v>
      </c>
      <c r="AB1221" s="90" t="n">
        <f aca="false">IF(AQ1221="1",BH1221,0)</f>
        <v>0</v>
      </c>
      <c r="AC1221" s="90" t="n">
        <f aca="false">IF(AQ1221="1",BI1221,0)</f>
        <v>0</v>
      </c>
      <c r="AD1221" s="90" t="n">
        <f aca="false">IF(AQ1221="7",BH1221,0)</f>
        <v>0</v>
      </c>
      <c r="AE1221" s="90" t="n">
        <f aca="false">IF(AQ1221="7",BI1221,0)</f>
        <v>0</v>
      </c>
      <c r="AF1221" s="90" t="n">
        <f aca="false">IF(AQ1221="2",BH1221,0)</f>
        <v>0</v>
      </c>
      <c r="AG1221" s="90" t="n">
        <f aca="false">IF(AQ1221="2",BI1221,0)</f>
        <v>0</v>
      </c>
      <c r="AH1221" s="90" t="n">
        <f aca="false">IF(AQ1221="0",BJ1221,0)</f>
        <v>0</v>
      </c>
      <c r="AI1221" s="190" t="s">
        <v>129</v>
      </c>
      <c r="AJ1221" s="219" t="n">
        <f aca="false">IF(AN1221=0,L1221,0)</f>
        <v>0</v>
      </c>
      <c r="AK1221" s="219" t="n">
        <f aca="false">IF(AN1221=12,L1221,0)</f>
        <v>0</v>
      </c>
      <c r="AL1221" s="219" t="n">
        <f aca="false">IF(AN1221=21,L1221,0)</f>
        <v>0</v>
      </c>
      <c r="AN1221" s="90" t="n">
        <v>21</v>
      </c>
      <c r="AO1221" s="90" t="n">
        <f aca="false">H1221*1</f>
        <v>0</v>
      </c>
      <c r="AP1221" s="90" t="n">
        <f aca="false">H1221*(1-1)</f>
        <v>0</v>
      </c>
      <c r="AQ1221" s="220" t="s">
        <v>199</v>
      </c>
      <c r="AV1221" s="90" t="n">
        <f aca="false">AW1221+AX1221</f>
        <v>0</v>
      </c>
      <c r="AW1221" s="90" t="n">
        <f aca="false">G1221*AO1221</f>
        <v>0</v>
      </c>
      <c r="AX1221" s="90" t="n">
        <f aca="false">G1221*AP1221</f>
        <v>0</v>
      </c>
      <c r="AY1221" s="89" t="s">
        <v>3166</v>
      </c>
      <c r="AZ1221" s="89" t="s">
        <v>3167</v>
      </c>
      <c r="BA1221" s="190" t="s">
        <v>3137</v>
      </c>
      <c r="BC1221" s="90" t="n">
        <f aca="false">AW1221+AX1221</f>
        <v>0</v>
      </c>
      <c r="BD1221" s="90" t="n">
        <f aca="false">H1221/(100-BE1221)*100</f>
        <v>0</v>
      </c>
      <c r="BE1221" s="90" t="n">
        <v>0</v>
      </c>
      <c r="BF1221" s="90" t="n">
        <f aca="false">O1221</f>
        <v>105.46529</v>
      </c>
      <c r="BH1221" s="219" t="n">
        <f aca="false">G1221*AO1221</f>
        <v>0</v>
      </c>
      <c r="BI1221" s="219" t="n">
        <f aca="false">G1221*AP1221</f>
        <v>0</v>
      </c>
      <c r="BJ1221" s="219" t="n">
        <f aca="false">G1221*H1221</f>
        <v>0</v>
      </c>
      <c r="BK1221" s="219"/>
      <c r="BL1221" s="90" t="n">
        <v>32</v>
      </c>
      <c r="BW1221" s="90" t="str">
        <f aca="false">I1221</f>
        <v>21</v>
      </c>
      <c r="BX1221" s="221" t="s">
        <v>3170</v>
      </c>
    </row>
    <row r="1222" customFormat="false" ht="24.05" hidden="false" customHeight="true" outlineLevel="0" collapsed="false">
      <c r="A1222" s="209" t="s">
        <v>3171</v>
      </c>
      <c r="B1222" s="209" t="s">
        <v>129</v>
      </c>
      <c r="C1222" s="209" t="s">
        <v>3164</v>
      </c>
      <c r="D1222" s="210" t="s">
        <v>3172</v>
      </c>
      <c r="E1222" s="210"/>
      <c r="F1222" s="209" t="s">
        <v>202</v>
      </c>
      <c r="G1222" s="211" t="n">
        <v>18.396</v>
      </c>
      <c r="H1222" s="212"/>
      <c r="I1222" s="213" t="s">
        <v>203</v>
      </c>
      <c r="J1222" s="212" t="n">
        <f aca="false">G1222*AO1222</f>
        <v>0</v>
      </c>
      <c r="K1222" s="212" t="n">
        <f aca="false">G1222*AP1222</f>
        <v>0</v>
      </c>
      <c r="L1222" s="212" t="n">
        <f aca="false">G1222*H1222</f>
        <v>0</v>
      </c>
      <c r="M1222" s="212" t="n">
        <f aca="false">L1222*(1+BW1222/100)</f>
        <v>0</v>
      </c>
      <c r="N1222" s="212" t="n">
        <v>0.0823</v>
      </c>
      <c r="O1222" s="212" t="n">
        <f aca="false">G1222*N1222</f>
        <v>1.5139908</v>
      </c>
      <c r="P1222" s="213" t="s">
        <v>204</v>
      </c>
      <c r="Z1222" s="90" t="n">
        <f aca="false">IF(AQ1222="5",BJ1222,0)</f>
        <v>0</v>
      </c>
      <c r="AB1222" s="90" t="n">
        <f aca="false">IF(AQ1222="1",BH1222,0)</f>
        <v>0</v>
      </c>
      <c r="AC1222" s="90" t="n">
        <f aca="false">IF(AQ1222="1",BI1222,0)</f>
        <v>0</v>
      </c>
      <c r="AD1222" s="90" t="n">
        <f aca="false">IF(AQ1222="7",BH1222,0)</f>
        <v>0</v>
      </c>
      <c r="AE1222" s="90" t="n">
        <f aca="false">IF(AQ1222="7",BI1222,0)</f>
        <v>0</v>
      </c>
      <c r="AF1222" s="90" t="n">
        <f aca="false">IF(AQ1222="2",BH1222,0)</f>
        <v>0</v>
      </c>
      <c r="AG1222" s="90" t="n">
        <f aca="false">IF(AQ1222="2",BI1222,0)</f>
        <v>0</v>
      </c>
      <c r="AH1222" s="90" t="n">
        <f aca="false">IF(AQ1222="0",BJ1222,0)</f>
        <v>0</v>
      </c>
      <c r="AI1222" s="190" t="s">
        <v>129</v>
      </c>
      <c r="AJ1222" s="90" t="n">
        <f aca="false">IF(AN1222=0,L1222,0)</f>
        <v>0</v>
      </c>
      <c r="AK1222" s="90" t="n">
        <f aca="false">IF(AN1222=12,L1222,0)</f>
        <v>0</v>
      </c>
      <c r="AL1222" s="90" t="n">
        <f aca="false">IF(AN1222=21,L1222,0)</f>
        <v>0</v>
      </c>
      <c r="AN1222" s="90" t="n">
        <v>21</v>
      </c>
      <c r="AO1222" s="90" t="n">
        <f aca="false">H1222*0.063988403</f>
        <v>0</v>
      </c>
      <c r="AP1222" s="90" t="n">
        <f aca="false">H1222*(1-0.063988403)</f>
        <v>0</v>
      </c>
      <c r="AQ1222" s="89" t="s">
        <v>199</v>
      </c>
      <c r="AV1222" s="90" t="n">
        <f aca="false">AW1222+AX1222</f>
        <v>0</v>
      </c>
      <c r="AW1222" s="90" t="n">
        <f aca="false">G1222*AO1222</f>
        <v>0</v>
      </c>
      <c r="AX1222" s="90" t="n">
        <f aca="false">G1222*AP1222</f>
        <v>0</v>
      </c>
      <c r="AY1222" s="89" t="s">
        <v>3166</v>
      </c>
      <c r="AZ1222" s="89" t="s">
        <v>3167</v>
      </c>
      <c r="BA1222" s="190" t="s">
        <v>3137</v>
      </c>
      <c r="BC1222" s="90" t="n">
        <f aca="false">AW1222+AX1222</f>
        <v>0</v>
      </c>
      <c r="BD1222" s="90" t="n">
        <f aca="false">H1222/(100-BE1222)*100</f>
        <v>0</v>
      </c>
      <c r="BE1222" s="90" t="n">
        <v>0</v>
      </c>
      <c r="BF1222" s="90" t="n">
        <f aca="false">O1222</f>
        <v>1.5139908</v>
      </c>
      <c r="BH1222" s="90" t="n">
        <f aca="false">G1222*AO1222</f>
        <v>0</v>
      </c>
      <c r="BI1222" s="90" t="n">
        <f aca="false">G1222*AP1222</f>
        <v>0</v>
      </c>
      <c r="BJ1222" s="90" t="n">
        <f aca="false">G1222*H1222</f>
        <v>0</v>
      </c>
      <c r="BK1222" s="90"/>
      <c r="BL1222" s="90" t="n">
        <v>32</v>
      </c>
      <c r="BW1222" s="90" t="str">
        <f aca="false">I1222</f>
        <v>21</v>
      </c>
      <c r="BX1222" s="11" t="s">
        <v>3172</v>
      </c>
    </row>
    <row r="1223" customFormat="false" ht="35.5" hidden="false" customHeight="true" outlineLevel="0" collapsed="false">
      <c r="A1223" s="214" t="s">
        <v>3173</v>
      </c>
      <c r="B1223" s="214" t="s">
        <v>129</v>
      </c>
      <c r="C1223" s="214" t="s">
        <v>3174</v>
      </c>
      <c r="D1223" s="215" t="s">
        <v>3175</v>
      </c>
      <c r="E1223" s="215"/>
      <c r="F1223" s="214" t="s">
        <v>202</v>
      </c>
      <c r="G1223" s="216" t="n">
        <v>18.396</v>
      </c>
      <c r="H1223" s="217"/>
      <c r="I1223" s="218" t="s">
        <v>203</v>
      </c>
      <c r="J1223" s="217" t="n">
        <f aca="false">G1223*AO1223</f>
        <v>0</v>
      </c>
      <c r="K1223" s="217" t="n">
        <f aca="false">G1223*AP1223</f>
        <v>0</v>
      </c>
      <c r="L1223" s="217" t="n">
        <f aca="false">G1223*H1223</f>
        <v>0</v>
      </c>
      <c r="M1223" s="217" t="n">
        <f aca="false">L1223*(1+BW1223/100)</f>
        <v>0</v>
      </c>
      <c r="N1223" s="217" t="n">
        <v>2.555</v>
      </c>
      <c r="O1223" s="217" t="n">
        <f aca="false">G1223*N1223</f>
        <v>47.00178</v>
      </c>
      <c r="P1223" s="218" t="s">
        <v>359</v>
      </c>
      <c r="Z1223" s="90" t="n">
        <f aca="false">IF(AQ1223="5",BJ1223,0)</f>
        <v>0</v>
      </c>
      <c r="AB1223" s="90" t="n">
        <f aca="false">IF(AQ1223="1",BH1223,0)</f>
        <v>0</v>
      </c>
      <c r="AC1223" s="90" t="n">
        <f aca="false">IF(AQ1223="1",BI1223,0)</f>
        <v>0</v>
      </c>
      <c r="AD1223" s="90" t="n">
        <f aca="false">IF(AQ1223="7",BH1223,0)</f>
        <v>0</v>
      </c>
      <c r="AE1223" s="90" t="n">
        <f aca="false">IF(AQ1223="7",BI1223,0)</f>
        <v>0</v>
      </c>
      <c r="AF1223" s="90" t="n">
        <f aca="false">IF(AQ1223="2",BH1223,0)</f>
        <v>0</v>
      </c>
      <c r="AG1223" s="90" t="n">
        <f aca="false">IF(AQ1223="2",BI1223,0)</f>
        <v>0</v>
      </c>
      <c r="AH1223" s="90" t="n">
        <f aca="false">IF(AQ1223="0",BJ1223,0)</f>
        <v>0</v>
      </c>
      <c r="AI1223" s="190" t="s">
        <v>129</v>
      </c>
      <c r="AJ1223" s="219" t="n">
        <f aca="false">IF(AN1223=0,L1223,0)</f>
        <v>0</v>
      </c>
      <c r="AK1223" s="219" t="n">
        <f aca="false">IF(AN1223=12,L1223,0)</f>
        <v>0</v>
      </c>
      <c r="AL1223" s="219" t="n">
        <f aca="false">IF(AN1223=21,L1223,0)</f>
        <v>0</v>
      </c>
      <c r="AN1223" s="90" t="n">
        <v>21</v>
      </c>
      <c r="AO1223" s="90" t="n">
        <f aca="false">H1223*1</f>
        <v>0</v>
      </c>
      <c r="AP1223" s="90" t="n">
        <f aca="false">H1223*(1-1)</f>
        <v>0</v>
      </c>
      <c r="AQ1223" s="220" t="s">
        <v>199</v>
      </c>
      <c r="AV1223" s="90" t="n">
        <f aca="false">AW1223+AX1223</f>
        <v>0</v>
      </c>
      <c r="AW1223" s="90" t="n">
        <f aca="false">G1223*AO1223</f>
        <v>0</v>
      </c>
      <c r="AX1223" s="90" t="n">
        <f aca="false">G1223*AP1223</f>
        <v>0</v>
      </c>
      <c r="AY1223" s="89" t="s">
        <v>3166</v>
      </c>
      <c r="AZ1223" s="89" t="s">
        <v>3167</v>
      </c>
      <c r="BA1223" s="190" t="s">
        <v>3137</v>
      </c>
      <c r="BC1223" s="90" t="n">
        <f aca="false">AW1223+AX1223</f>
        <v>0</v>
      </c>
      <c r="BD1223" s="90" t="n">
        <f aca="false">H1223/(100-BE1223)*100</f>
        <v>0</v>
      </c>
      <c r="BE1223" s="90" t="n">
        <v>0</v>
      </c>
      <c r="BF1223" s="90" t="n">
        <f aca="false">O1223</f>
        <v>47.00178</v>
      </c>
      <c r="BH1223" s="219" t="n">
        <f aca="false">G1223*AO1223</f>
        <v>0</v>
      </c>
      <c r="BI1223" s="219" t="n">
        <f aca="false">G1223*AP1223</f>
        <v>0</v>
      </c>
      <c r="BJ1223" s="219" t="n">
        <f aca="false">G1223*H1223</f>
        <v>0</v>
      </c>
      <c r="BK1223" s="219"/>
      <c r="BL1223" s="90" t="n">
        <v>32</v>
      </c>
      <c r="BW1223" s="90" t="str">
        <f aca="false">I1223</f>
        <v>21</v>
      </c>
      <c r="BX1223" s="221" t="s">
        <v>3175</v>
      </c>
    </row>
    <row r="1224" customFormat="false" ht="15" hidden="false" customHeight="true" outlineLevel="0" collapsed="false">
      <c r="A1224" s="203"/>
      <c r="B1224" s="204" t="s">
        <v>129</v>
      </c>
      <c r="C1224" s="204" t="s">
        <v>332</v>
      </c>
      <c r="D1224" s="205" t="s">
        <v>333</v>
      </c>
      <c r="E1224" s="205"/>
      <c r="F1224" s="203" t="s">
        <v>97</v>
      </c>
      <c r="G1224" s="206" t="s">
        <v>97</v>
      </c>
      <c r="H1224" s="203"/>
      <c r="I1224" s="203" t="s">
        <v>97</v>
      </c>
      <c r="J1224" s="207" t="n">
        <f aca="false">SUM(J1225:J1226)</f>
        <v>0</v>
      </c>
      <c r="K1224" s="207" t="n">
        <f aca="false">SUM(K1225:K1226)</f>
        <v>0</v>
      </c>
      <c r="L1224" s="207" t="n">
        <f aca="false">SUM(L1225:L1226)</f>
        <v>0</v>
      </c>
      <c r="M1224" s="207" t="n">
        <f aca="false">SUM(M1225:M1226)</f>
        <v>0</v>
      </c>
      <c r="N1224" s="208"/>
      <c r="O1224" s="207" t="n">
        <f aca="false">SUM(O1225:O1226)</f>
        <v>5.0969944</v>
      </c>
      <c r="P1224" s="208"/>
      <c r="AI1224" s="190" t="s">
        <v>129</v>
      </c>
      <c r="AS1224" s="178" t="n">
        <f aca="false">SUM(AJ1225:AJ1226)</f>
        <v>0</v>
      </c>
      <c r="AT1224" s="178" t="n">
        <f aca="false">SUM(AK1225:AK1226)</f>
        <v>0</v>
      </c>
      <c r="AU1224" s="178" t="n">
        <f aca="false">SUM(AL1225:AL1226)</f>
        <v>0</v>
      </c>
    </row>
    <row r="1225" customFormat="false" ht="35.5" hidden="false" customHeight="true" outlineLevel="0" collapsed="false">
      <c r="A1225" s="209" t="s">
        <v>3176</v>
      </c>
      <c r="B1225" s="209" t="s">
        <v>129</v>
      </c>
      <c r="C1225" s="209" t="s">
        <v>3177</v>
      </c>
      <c r="D1225" s="210" t="s">
        <v>3178</v>
      </c>
      <c r="E1225" s="210"/>
      <c r="F1225" s="209" t="s">
        <v>255</v>
      </c>
      <c r="G1225" s="211" t="n">
        <v>18.666</v>
      </c>
      <c r="H1225" s="212"/>
      <c r="I1225" s="213" t="s">
        <v>203</v>
      </c>
      <c r="J1225" s="212" t="n">
        <f aca="false">G1225*AO1225</f>
        <v>0</v>
      </c>
      <c r="K1225" s="212" t="n">
        <f aca="false">G1225*AP1225</f>
        <v>0</v>
      </c>
      <c r="L1225" s="212" t="n">
        <f aca="false">G1225*H1225</f>
        <v>0</v>
      </c>
      <c r="M1225" s="212" t="n">
        <f aca="false">L1225*(1+BW1225/100)</f>
        <v>0</v>
      </c>
      <c r="N1225" s="212" t="n">
        <v>0.21055</v>
      </c>
      <c r="O1225" s="212" t="n">
        <f aca="false">G1225*N1225</f>
        <v>3.9301263</v>
      </c>
      <c r="P1225" s="213" t="s">
        <v>204</v>
      </c>
      <c r="Z1225" s="90" t="n">
        <f aca="false">IF(AQ1225="5",BJ1225,0)</f>
        <v>0</v>
      </c>
      <c r="AB1225" s="90" t="n">
        <f aca="false">IF(AQ1225="1",BH1225,0)</f>
        <v>0</v>
      </c>
      <c r="AC1225" s="90" t="n">
        <f aca="false">IF(AQ1225="1",BI1225,0)</f>
        <v>0</v>
      </c>
      <c r="AD1225" s="90" t="n">
        <f aca="false">IF(AQ1225="7",BH1225,0)</f>
        <v>0</v>
      </c>
      <c r="AE1225" s="90" t="n">
        <f aca="false">IF(AQ1225="7",BI1225,0)</f>
        <v>0</v>
      </c>
      <c r="AF1225" s="90" t="n">
        <f aca="false">IF(AQ1225="2",BH1225,0)</f>
        <v>0</v>
      </c>
      <c r="AG1225" s="90" t="n">
        <f aca="false">IF(AQ1225="2",BI1225,0)</f>
        <v>0</v>
      </c>
      <c r="AH1225" s="90" t="n">
        <f aca="false">IF(AQ1225="0",BJ1225,0)</f>
        <v>0</v>
      </c>
      <c r="AI1225" s="190" t="s">
        <v>129</v>
      </c>
      <c r="AJ1225" s="90" t="n">
        <f aca="false">IF(AN1225=0,L1225,0)</f>
        <v>0</v>
      </c>
      <c r="AK1225" s="90" t="n">
        <f aca="false">IF(AN1225=12,L1225,0)</f>
        <v>0</v>
      </c>
      <c r="AL1225" s="90" t="n">
        <f aca="false">IF(AN1225=21,L1225,0)</f>
        <v>0</v>
      </c>
      <c r="AN1225" s="90" t="n">
        <v>21</v>
      </c>
      <c r="AO1225" s="90" t="n">
        <f aca="false">H1225*0.584611648</f>
        <v>0</v>
      </c>
      <c r="AP1225" s="90" t="n">
        <f aca="false">H1225*(1-0.584611648)</f>
        <v>0</v>
      </c>
      <c r="AQ1225" s="89" t="s">
        <v>199</v>
      </c>
      <c r="AV1225" s="90" t="n">
        <f aca="false">AW1225+AX1225</f>
        <v>0</v>
      </c>
      <c r="AW1225" s="90" t="n">
        <f aca="false">G1225*AO1225</f>
        <v>0</v>
      </c>
      <c r="AX1225" s="90" t="n">
        <f aca="false">G1225*AP1225</f>
        <v>0</v>
      </c>
      <c r="AY1225" s="89" t="s">
        <v>337</v>
      </c>
      <c r="AZ1225" s="89" t="s">
        <v>3179</v>
      </c>
      <c r="BA1225" s="190" t="s">
        <v>3137</v>
      </c>
      <c r="BC1225" s="90" t="n">
        <f aca="false">AW1225+AX1225</f>
        <v>0</v>
      </c>
      <c r="BD1225" s="90" t="n">
        <f aca="false">H1225/(100-BE1225)*100</f>
        <v>0</v>
      </c>
      <c r="BE1225" s="90" t="n">
        <v>0</v>
      </c>
      <c r="BF1225" s="90" t="n">
        <f aca="false">O1225</f>
        <v>3.9301263</v>
      </c>
      <c r="BH1225" s="90" t="n">
        <f aca="false">G1225*AO1225</f>
        <v>0</v>
      </c>
      <c r="BI1225" s="90" t="n">
        <f aca="false">G1225*AP1225</f>
        <v>0</v>
      </c>
      <c r="BJ1225" s="90" t="n">
        <f aca="false">G1225*H1225</f>
        <v>0</v>
      </c>
      <c r="BK1225" s="90"/>
      <c r="BL1225" s="90" t="n">
        <v>41</v>
      </c>
      <c r="BW1225" s="90" t="str">
        <f aca="false">I1225</f>
        <v>21</v>
      </c>
      <c r="BX1225" s="11" t="s">
        <v>3178</v>
      </c>
    </row>
    <row r="1226" customFormat="false" ht="35.5" hidden="false" customHeight="true" outlineLevel="0" collapsed="false">
      <c r="A1226" s="209" t="s">
        <v>3180</v>
      </c>
      <c r="B1226" s="209" t="s">
        <v>129</v>
      </c>
      <c r="C1226" s="209" t="s">
        <v>3177</v>
      </c>
      <c r="D1226" s="210" t="s">
        <v>3181</v>
      </c>
      <c r="E1226" s="210"/>
      <c r="F1226" s="209" t="s">
        <v>255</v>
      </c>
      <c r="G1226" s="211" t="n">
        <v>5.542</v>
      </c>
      <c r="H1226" s="212"/>
      <c r="I1226" s="213" t="s">
        <v>203</v>
      </c>
      <c r="J1226" s="212" t="n">
        <f aca="false">G1226*AO1226</f>
        <v>0</v>
      </c>
      <c r="K1226" s="212" t="n">
        <f aca="false">G1226*AP1226</f>
        <v>0</v>
      </c>
      <c r="L1226" s="212" t="n">
        <f aca="false">G1226*H1226</f>
        <v>0</v>
      </c>
      <c r="M1226" s="212" t="n">
        <f aca="false">L1226*(1+BW1226/100)</f>
        <v>0</v>
      </c>
      <c r="N1226" s="212" t="n">
        <v>0.21055</v>
      </c>
      <c r="O1226" s="212" t="n">
        <f aca="false">G1226*N1226</f>
        <v>1.1668681</v>
      </c>
      <c r="P1226" s="213" t="s">
        <v>204</v>
      </c>
      <c r="Z1226" s="90" t="n">
        <f aca="false">IF(AQ1226="5",BJ1226,0)</f>
        <v>0</v>
      </c>
      <c r="AB1226" s="90" t="n">
        <f aca="false">IF(AQ1226="1",BH1226,0)</f>
        <v>0</v>
      </c>
      <c r="AC1226" s="90" t="n">
        <f aca="false">IF(AQ1226="1",BI1226,0)</f>
        <v>0</v>
      </c>
      <c r="AD1226" s="90" t="n">
        <f aca="false">IF(AQ1226="7",BH1226,0)</f>
        <v>0</v>
      </c>
      <c r="AE1226" s="90" t="n">
        <f aca="false">IF(AQ1226="7",BI1226,0)</f>
        <v>0</v>
      </c>
      <c r="AF1226" s="90" t="n">
        <f aca="false">IF(AQ1226="2",BH1226,0)</f>
        <v>0</v>
      </c>
      <c r="AG1226" s="90" t="n">
        <f aca="false">IF(AQ1226="2",BI1226,0)</f>
        <v>0</v>
      </c>
      <c r="AH1226" s="90" t="n">
        <f aca="false">IF(AQ1226="0",BJ1226,0)</f>
        <v>0</v>
      </c>
      <c r="AI1226" s="190" t="s">
        <v>129</v>
      </c>
      <c r="AJ1226" s="90" t="n">
        <f aca="false">IF(AN1226=0,L1226,0)</f>
        <v>0</v>
      </c>
      <c r="AK1226" s="90" t="n">
        <f aca="false">IF(AN1226=12,L1226,0)</f>
        <v>0</v>
      </c>
      <c r="AL1226" s="90" t="n">
        <f aca="false">IF(AN1226=21,L1226,0)</f>
        <v>0</v>
      </c>
      <c r="AN1226" s="90" t="n">
        <v>21</v>
      </c>
      <c r="AO1226" s="90" t="n">
        <f aca="false">H1226*0.584611815</f>
        <v>0</v>
      </c>
      <c r="AP1226" s="90" t="n">
        <f aca="false">H1226*(1-0.584611815)</f>
        <v>0</v>
      </c>
      <c r="AQ1226" s="89" t="s">
        <v>199</v>
      </c>
      <c r="AV1226" s="90" t="n">
        <f aca="false">AW1226+AX1226</f>
        <v>0</v>
      </c>
      <c r="AW1226" s="90" t="n">
        <f aca="false">G1226*AO1226</f>
        <v>0</v>
      </c>
      <c r="AX1226" s="90" t="n">
        <f aca="false">G1226*AP1226</f>
        <v>0</v>
      </c>
      <c r="AY1226" s="89" t="s">
        <v>337</v>
      </c>
      <c r="AZ1226" s="89" t="s">
        <v>3179</v>
      </c>
      <c r="BA1226" s="190" t="s">
        <v>3137</v>
      </c>
      <c r="BC1226" s="90" t="n">
        <f aca="false">AW1226+AX1226</f>
        <v>0</v>
      </c>
      <c r="BD1226" s="90" t="n">
        <f aca="false">H1226/(100-BE1226)*100</f>
        <v>0</v>
      </c>
      <c r="BE1226" s="90" t="n">
        <v>0</v>
      </c>
      <c r="BF1226" s="90" t="n">
        <f aca="false">O1226</f>
        <v>1.1668681</v>
      </c>
      <c r="BH1226" s="90" t="n">
        <f aca="false">G1226*AO1226</f>
        <v>0</v>
      </c>
      <c r="BI1226" s="90" t="n">
        <f aca="false">G1226*AP1226</f>
        <v>0</v>
      </c>
      <c r="BJ1226" s="90" t="n">
        <f aca="false">G1226*H1226</f>
        <v>0</v>
      </c>
      <c r="BK1226" s="90"/>
      <c r="BL1226" s="90" t="n">
        <v>41</v>
      </c>
      <c r="BW1226" s="90" t="str">
        <f aca="false">I1226</f>
        <v>21</v>
      </c>
      <c r="BX1226" s="11" t="s">
        <v>3181</v>
      </c>
    </row>
    <row r="1227" customFormat="false" ht="24.05" hidden="false" customHeight="true" outlineLevel="0" collapsed="false">
      <c r="A1227" s="203"/>
      <c r="B1227" s="204" t="s">
        <v>129</v>
      </c>
      <c r="C1227" s="204" t="s">
        <v>356</v>
      </c>
      <c r="D1227" s="205" t="s">
        <v>2794</v>
      </c>
      <c r="E1227" s="205"/>
      <c r="F1227" s="203" t="s">
        <v>97</v>
      </c>
      <c r="G1227" s="206" t="s">
        <v>97</v>
      </c>
      <c r="H1227" s="203"/>
      <c r="I1227" s="203" t="s">
        <v>97</v>
      </c>
      <c r="J1227" s="207" t="n">
        <f aca="false">SUM(J1228:J1229)</f>
        <v>0</v>
      </c>
      <c r="K1227" s="207" t="n">
        <f aca="false">SUM(K1228:K1229)</f>
        <v>0</v>
      </c>
      <c r="L1227" s="207" t="n">
        <f aca="false">SUM(L1228:L1229)</f>
        <v>0</v>
      </c>
      <c r="M1227" s="207" t="n">
        <f aca="false">SUM(M1228:M1229)</f>
        <v>0</v>
      </c>
      <c r="N1227" s="208"/>
      <c r="O1227" s="207" t="n">
        <f aca="false">SUM(O1228:O1229)</f>
        <v>5.93178691</v>
      </c>
      <c r="P1227" s="208"/>
      <c r="AI1227" s="190" t="s">
        <v>129</v>
      </c>
      <c r="AS1227" s="178" t="n">
        <f aca="false">SUM(AJ1228:AJ1229)</f>
        <v>0</v>
      </c>
      <c r="AT1227" s="178" t="n">
        <f aca="false">SUM(AK1228:AK1229)</f>
        <v>0</v>
      </c>
      <c r="AU1227" s="178" t="n">
        <f aca="false">SUM(AL1228:AL1229)</f>
        <v>0</v>
      </c>
    </row>
    <row r="1228" customFormat="false" ht="24.05" hidden="false" customHeight="true" outlineLevel="0" collapsed="false">
      <c r="A1228" s="209" t="s">
        <v>3182</v>
      </c>
      <c r="B1228" s="209" t="s">
        <v>129</v>
      </c>
      <c r="C1228" s="209" t="s">
        <v>2800</v>
      </c>
      <c r="D1228" s="210" t="s">
        <v>2801</v>
      </c>
      <c r="E1228" s="210"/>
      <c r="F1228" s="209" t="s">
        <v>255</v>
      </c>
      <c r="G1228" s="211" t="n">
        <v>12.662</v>
      </c>
      <c r="H1228" s="212"/>
      <c r="I1228" s="213" t="s">
        <v>203</v>
      </c>
      <c r="J1228" s="212" t="n">
        <f aca="false">G1228*AO1228</f>
        <v>0</v>
      </c>
      <c r="K1228" s="212" t="n">
        <f aca="false">G1228*AP1228</f>
        <v>0</v>
      </c>
      <c r="L1228" s="212" t="n">
        <f aca="false">G1228*H1228</f>
        <v>0</v>
      </c>
      <c r="M1228" s="212" t="n">
        <f aca="false">L1228*(1+BW1228/100)</f>
        <v>0</v>
      </c>
      <c r="N1228" s="212" t="n">
        <v>0.21204</v>
      </c>
      <c r="O1228" s="212" t="n">
        <f aca="false">G1228*N1228</f>
        <v>2.68485048</v>
      </c>
      <c r="P1228" s="213" t="s">
        <v>204</v>
      </c>
      <c r="Z1228" s="90" t="n">
        <f aca="false">IF(AQ1228="5",BJ1228,0)</f>
        <v>0</v>
      </c>
      <c r="AB1228" s="90" t="n">
        <f aca="false">IF(AQ1228="1",BH1228,0)</f>
        <v>0</v>
      </c>
      <c r="AC1228" s="90" t="n">
        <f aca="false">IF(AQ1228="1",BI1228,0)</f>
        <v>0</v>
      </c>
      <c r="AD1228" s="90" t="n">
        <f aca="false">IF(AQ1228="7",BH1228,0)</f>
        <v>0</v>
      </c>
      <c r="AE1228" s="90" t="n">
        <f aca="false">IF(AQ1228="7",BI1228,0)</f>
        <v>0</v>
      </c>
      <c r="AF1228" s="90" t="n">
        <f aca="false">IF(AQ1228="2",BH1228,0)</f>
        <v>0</v>
      </c>
      <c r="AG1228" s="90" t="n">
        <f aca="false">IF(AQ1228="2",BI1228,0)</f>
        <v>0</v>
      </c>
      <c r="AH1228" s="90" t="n">
        <f aca="false">IF(AQ1228="0",BJ1228,0)</f>
        <v>0</v>
      </c>
      <c r="AI1228" s="190" t="s">
        <v>129</v>
      </c>
      <c r="AJ1228" s="90" t="n">
        <f aca="false">IF(AN1228=0,L1228,0)</f>
        <v>0</v>
      </c>
      <c r="AK1228" s="90" t="n">
        <f aca="false">IF(AN1228=12,L1228,0)</f>
        <v>0</v>
      </c>
      <c r="AL1228" s="90" t="n">
        <f aca="false">IF(AN1228=21,L1228,0)</f>
        <v>0</v>
      </c>
      <c r="AN1228" s="90" t="n">
        <v>21</v>
      </c>
      <c r="AO1228" s="90" t="n">
        <f aca="false">H1228*0.351878665</f>
        <v>0</v>
      </c>
      <c r="AP1228" s="90" t="n">
        <f aca="false">H1228*(1-0.351878665)</f>
        <v>0</v>
      </c>
      <c r="AQ1228" s="89" t="s">
        <v>199</v>
      </c>
      <c r="AV1228" s="90" t="n">
        <f aca="false">AW1228+AX1228</f>
        <v>0</v>
      </c>
      <c r="AW1228" s="90" t="n">
        <f aca="false">G1228*AO1228</f>
        <v>0</v>
      </c>
      <c r="AX1228" s="90" t="n">
        <f aca="false">G1228*AP1228</f>
        <v>0</v>
      </c>
      <c r="AY1228" s="89" t="s">
        <v>2798</v>
      </c>
      <c r="AZ1228" s="89" t="s">
        <v>3179</v>
      </c>
      <c r="BA1228" s="190" t="s">
        <v>3137</v>
      </c>
      <c r="BC1228" s="90" t="n">
        <f aca="false">AW1228+AX1228</f>
        <v>0</v>
      </c>
      <c r="BD1228" s="90" t="n">
        <f aca="false">H1228/(100-BE1228)*100</f>
        <v>0</v>
      </c>
      <c r="BE1228" s="90" t="n">
        <v>0</v>
      </c>
      <c r="BF1228" s="90" t="n">
        <f aca="false">O1228</f>
        <v>2.68485048</v>
      </c>
      <c r="BH1228" s="90" t="n">
        <f aca="false">G1228*AO1228</f>
        <v>0</v>
      </c>
      <c r="BI1228" s="90" t="n">
        <f aca="false">G1228*AP1228</f>
        <v>0</v>
      </c>
      <c r="BJ1228" s="90" t="n">
        <f aca="false">G1228*H1228</f>
        <v>0</v>
      </c>
      <c r="BK1228" s="90"/>
      <c r="BL1228" s="90" t="n">
        <v>46</v>
      </c>
      <c r="BW1228" s="90" t="str">
        <f aca="false">I1228</f>
        <v>21</v>
      </c>
      <c r="BX1228" s="11" t="s">
        <v>2801</v>
      </c>
    </row>
    <row r="1229" customFormat="false" ht="15" hidden="false" customHeight="true" outlineLevel="0" collapsed="false">
      <c r="A1229" s="214" t="s">
        <v>3183</v>
      </c>
      <c r="B1229" s="214" t="s">
        <v>129</v>
      </c>
      <c r="C1229" s="214" t="s">
        <v>3184</v>
      </c>
      <c r="D1229" s="215" t="s">
        <v>3185</v>
      </c>
      <c r="E1229" s="215"/>
      <c r="F1229" s="214" t="s">
        <v>261</v>
      </c>
      <c r="G1229" s="216" t="n">
        <v>151.939</v>
      </c>
      <c r="H1229" s="217"/>
      <c r="I1229" s="218" t="s">
        <v>203</v>
      </c>
      <c r="J1229" s="217" t="n">
        <f aca="false">G1229*AO1229</f>
        <v>0</v>
      </c>
      <c r="K1229" s="217" t="n">
        <f aca="false">G1229*AP1229</f>
        <v>0</v>
      </c>
      <c r="L1229" s="217" t="n">
        <f aca="false">G1229*H1229</f>
        <v>0</v>
      </c>
      <c r="M1229" s="217" t="n">
        <f aca="false">L1229*(1+BW1229/100)</f>
        <v>0</v>
      </c>
      <c r="N1229" s="217" t="n">
        <v>0.02137</v>
      </c>
      <c r="O1229" s="217" t="n">
        <f aca="false">G1229*N1229</f>
        <v>3.24693643</v>
      </c>
      <c r="P1229" s="218" t="s">
        <v>359</v>
      </c>
      <c r="Z1229" s="90" t="n">
        <f aca="false">IF(AQ1229="5",BJ1229,0)</f>
        <v>0</v>
      </c>
      <c r="AB1229" s="90" t="n">
        <f aca="false">IF(AQ1229="1",BH1229,0)</f>
        <v>0</v>
      </c>
      <c r="AC1229" s="90" t="n">
        <f aca="false">IF(AQ1229="1",BI1229,0)</f>
        <v>0</v>
      </c>
      <c r="AD1229" s="90" t="n">
        <f aca="false">IF(AQ1229="7",BH1229,0)</f>
        <v>0</v>
      </c>
      <c r="AE1229" s="90" t="n">
        <f aca="false">IF(AQ1229="7",BI1229,0)</f>
        <v>0</v>
      </c>
      <c r="AF1229" s="90" t="n">
        <f aca="false">IF(AQ1229="2",BH1229,0)</f>
        <v>0</v>
      </c>
      <c r="AG1229" s="90" t="n">
        <f aca="false">IF(AQ1229="2",BI1229,0)</f>
        <v>0</v>
      </c>
      <c r="AH1229" s="90" t="n">
        <f aca="false">IF(AQ1229="0",BJ1229,0)</f>
        <v>0</v>
      </c>
      <c r="AI1229" s="190" t="s">
        <v>129</v>
      </c>
      <c r="AJ1229" s="219" t="n">
        <f aca="false">IF(AN1229=0,L1229,0)</f>
        <v>0</v>
      </c>
      <c r="AK1229" s="219" t="n">
        <f aca="false">IF(AN1229=12,L1229,0)</f>
        <v>0</v>
      </c>
      <c r="AL1229" s="219" t="n">
        <f aca="false">IF(AN1229=21,L1229,0)</f>
        <v>0</v>
      </c>
      <c r="AN1229" s="90" t="n">
        <v>21</v>
      </c>
      <c r="AO1229" s="90" t="n">
        <f aca="false">H1229*1</f>
        <v>0</v>
      </c>
      <c r="AP1229" s="90" t="n">
        <f aca="false">H1229*(1-1)</f>
        <v>0</v>
      </c>
      <c r="AQ1229" s="220" t="s">
        <v>199</v>
      </c>
      <c r="AV1229" s="90" t="n">
        <f aca="false">AW1229+AX1229</f>
        <v>0</v>
      </c>
      <c r="AW1229" s="90" t="n">
        <f aca="false">G1229*AO1229</f>
        <v>0</v>
      </c>
      <c r="AX1229" s="90" t="n">
        <f aca="false">G1229*AP1229</f>
        <v>0</v>
      </c>
      <c r="AY1229" s="89" t="s">
        <v>2798</v>
      </c>
      <c r="AZ1229" s="89" t="s">
        <v>3179</v>
      </c>
      <c r="BA1229" s="190" t="s">
        <v>3137</v>
      </c>
      <c r="BC1229" s="90" t="n">
        <f aca="false">AW1229+AX1229</f>
        <v>0</v>
      </c>
      <c r="BD1229" s="90" t="n">
        <f aca="false">H1229/(100-BE1229)*100</f>
        <v>0</v>
      </c>
      <c r="BE1229" s="90" t="n">
        <v>0</v>
      </c>
      <c r="BF1229" s="90" t="n">
        <f aca="false">O1229</f>
        <v>3.24693643</v>
      </c>
      <c r="BH1229" s="219" t="n">
        <f aca="false">G1229*AO1229</f>
        <v>0</v>
      </c>
      <c r="BI1229" s="219" t="n">
        <f aca="false">G1229*AP1229</f>
        <v>0</v>
      </c>
      <c r="BJ1229" s="219" t="n">
        <f aca="false">G1229*H1229</f>
        <v>0</v>
      </c>
      <c r="BK1229" s="219"/>
      <c r="BL1229" s="90" t="n">
        <v>46</v>
      </c>
      <c r="BW1229" s="90" t="str">
        <f aca="false">I1229</f>
        <v>21</v>
      </c>
      <c r="BX1229" s="221" t="s">
        <v>3185</v>
      </c>
    </row>
    <row r="1230" customFormat="false" ht="15" hidden="false" customHeight="true" outlineLevel="0" collapsed="false">
      <c r="A1230" s="203"/>
      <c r="B1230" s="204" t="s">
        <v>129</v>
      </c>
      <c r="C1230" s="204" t="s">
        <v>388</v>
      </c>
      <c r="D1230" s="205" t="s">
        <v>2711</v>
      </c>
      <c r="E1230" s="205"/>
      <c r="F1230" s="203" t="s">
        <v>97</v>
      </c>
      <c r="G1230" s="206" t="s">
        <v>97</v>
      </c>
      <c r="H1230" s="203"/>
      <c r="I1230" s="203" t="s">
        <v>97</v>
      </c>
      <c r="J1230" s="207" t="n">
        <f aca="false">SUM(J1231)</f>
        <v>0</v>
      </c>
      <c r="K1230" s="207" t="n">
        <f aca="false">SUM(K1231)</f>
        <v>0</v>
      </c>
      <c r="L1230" s="207" t="n">
        <f aca="false">SUM(L1231)</f>
        <v>0</v>
      </c>
      <c r="M1230" s="207" t="n">
        <f aca="false">SUM(M1231)</f>
        <v>0</v>
      </c>
      <c r="N1230" s="208"/>
      <c r="O1230" s="207" t="n">
        <f aca="false">SUM(O1231)</f>
        <v>6.41583528</v>
      </c>
      <c r="P1230" s="208"/>
      <c r="AI1230" s="190" t="s">
        <v>129</v>
      </c>
      <c r="AS1230" s="178" t="n">
        <f aca="false">SUM(AJ1231)</f>
        <v>0</v>
      </c>
      <c r="AT1230" s="178" t="n">
        <f aca="false">SUM(AK1231)</f>
        <v>0</v>
      </c>
      <c r="AU1230" s="178" t="n">
        <f aca="false">SUM(AL1231)</f>
        <v>0</v>
      </c>
    </row>
    <row r="1231" customFormat="false" ht="24.05" hidden="false" customHeight="true" outlineLevel="0" collapsed="false">
      <c r="A1231" s="209" t="s">
        <v>3186</v>
      </c>
      <c r="B1231" s="209" t="s">
        <v>129</v>
      </c>
      <c r="C1231" s="209" t="s">
        <v>2806</v>
      </c>
      <c r="D1231" s="210" t="s">
        <v>2807</v>
      </c>
      <c r="E1231" s="210"/>
      <c r="F1231" s="209" t="s">
        <v>255</v>
      </c>
      <c r="G1231" s="211" t="n">
        <v>25.323</v>
      </c>
      <c r="H1231" s="212"/>
      <c r="I1231" s="213" t="s">
        <v>203</v>
      </c>
      <c r="J1231" s="212" t="n">
        <f aca="false">G1231*AO1231</f>
        <v>0</v>
      </c>
      <c r="K1231" s="212" t="n">
        <f aca="false">G1231*AP1231</f>
        <v>0</v>
      </c>
      <c r="L1231" s="212" t="n">
        <f aca="false">G1231*H1231</f>
        <v>0</v>
      </c>
      <c r="M1231" s="212" t="n">
        <f aca="false">L1231*(1+BW1231/100)</f>
        <v>0</v>
      </c>
      <c r="N1231" s="212" t="n">
        <v>0.25336</v>
      </c>
      <c r="O1231" s="212" t="n">
        <f aca="false">G1231*N1231</f>
        <v>6.41583528</v>
      </c>
      <c r="P1231" s="213" t="s">
        <v>204</v>
      </c>
      <c r="Z1231" s="90" t="n">
        <f aca="false">IF(AQ1231="5",BJ1231,0)</f>
        <v>0</v>
      </c>
      <c r="AB1231" s="90" t="n">
        <f aca="false">IF(AQ1231="1",BH1231,0)</f>
        <v>0</v>
      </c>
      <c r="AC1231" s="90" t="n">
        <f aca="false">IF(AQ1231="1",BI1231,0)</f>
        <v>0</v>
      </c>
      <c r="AD1231" s="90" t="n">
        <f aca="false">IF(AQ1231="7",BH1231,0)</f>
        <v>0</v>
      </c>
      <c r="AE1231" s="90" t="n">
        <f aca="false">IF(AQ1231="7",BI1231,0)</f>
        <v>0</v>
      </c>
      <c r="AF1231" s="90" t="n">
        <f aca="false">IF(AQ1231="2",BH1231,0)</f>
        <v>0</v>
      </c>
      <c r="AG1231" s="90" t="n">
        <f aca="false">IF(AQ1231="2",BI1231,0)</f>
        <v>0</v>
      </c>
      <c r="AH1231" s="90" t="n">
        <f aca="false">IF(AQ1231="0",BJ1231,0)</f>
        <v>0</v>
      </c>
      <c r="AI1231" s="190" t="s">
        <v>129</v>
      </c>
      <c r="AJ1231" s="90" t="n">
        <f aca="false">IF(AN1231=0,L1231,0)</f>
        <v>0</v>
      </c>
      <c r="AK1231" s="90" t="n">
        <f aca="false">IF(AN1231=12,L1231,0)</f>
        <v>0</v>
      </c>
      <c r="AL1231" s="90" t="n">
        <f aca="false">IF(AN1231=21,L1231,0)</f>
        <v>0</v>
      </c>
      <c r="AN1231" s="90" t="n">
        <v>21</v>
      </c>
      <c r="AO1231" s="90" t="n">
        <f aca="false">H1231*0.783461247</f>
        <v>0</v>
      </c>
      <c r="AP1231" s="90" t="n">
        <f aca="false">H1231*(1-0.783461247)</f>
        <v>0</v>
      </c>
      <c r="AQ1231" s="89" t="s">
        <v>199</v>
      </c>
      <c r="AV1231" s="90" t="n">
        <f aca="false">AW1231+AX1231</f>
        <v>0</v>
      </c>
      <c r="AW1231" s="90" t="n">
        <f aca="false">G1231*AO1231</f>
        <v>0</v>
      </c>
      <c r="AX1231" s="90" t="n">
        <f aca="false">G1231*AP1231</f>
        <v>0</v>
      </c>
      <c r="AY1231" s="89" t="s">
        <v>2715</v>
      </c>
      <c r="AZ1231" s="89" t="s">
        <v>3187</v>
      </c>
      <c r="BA1231" s="190" t="s">
        <v>3137</v>
      </c>
      <c r="BC1231" s="90" t="n">
        <f aca="false">AW1231+AX1231</f>
        <v>0</v>
      </c>
      <c r="BD1231" s="90" t="n">
        <f aca="false">H1231/(100-BE1231)*100</f>
        <v>0</v>
      </c>
      <c r="BE1231" s="90" t="n">
        <v>0</v>
      </c>
      <c r="BF1231" s="90" t="n">
        <f aca="false">O1231</f>
        <v>6.41583528</v>
      </c>
      <c r="BH1231" s="90" t="n">
        <f aca="false">G1231*AO1231</f>
        <v>0</v>
      </c>
      <c r="BI1231" s="90" t="n">
        <f aca="false">G1231*AP1231</f>
        <v>0</v>
      </c>
      <c r="BJ1231" s="90" t="n">
        <f aca="false">G1231*H1231</f>
        <v>0</v>
      </c>
      <c r="BK1231" s="90"/>
      <c r="BL1231" s="90" t="n">
        <v>56</v>
      </c>
      <c r="BW1231" s="90" t="str">
        <f aca="false">I1231</f>
        <v>21</v>
      </c>
      <c r="BX1231" s="11" t="s">
        <v>2807</v>
      </c>
    </row>
    <row r="1232" customFormat="false" ht="24.05" hidden="false" customHeight="true" outlineLevel="0" collapsed="false">
      <c r="A1232" s="203"/>
      <c r="B1232" s="204" t="s">
        <v>129</v>
      </c>
      <c r="C1232" s="204" t="s">
        <v>396</v>
      </c>
      <c r="D1232" s="205" t="s">
        <v>2717</v>
      </c>
      <c r="E1232" s="205"/>
      <c r="F1232" s="203" t="s">
        <v>97</v>
      </c>
      <c r="G1232" s="206" t="s">
        <v>97</v>
      </c>
      <c r="H1232" s="203"/>
      <c r="I1232" s="203" t="s">
        <v>97</v>
      </c>
      <c r="J1232" s="207" t="n">
        <f aca="false">SUM(J1233)</f>
        <v>0</v>
      </c>
      <c r="K1232" s="207" t="n">
        <f aca="false">SUM(K1233)</f>
        <v>0</v>
      </c>
      <c r="L1232" s="207" t="n">
        <f aca="false">SUM(L1233)</f>
        <v>0</v>
      </c>
      <c r="M1232" s="207" t="n">
        <f aca="false">SUM(M1233)</f>
        <v>0</v>
      </c>
      <c r="N1232" s="208"/>
      <c r="O1232" s="207" t="n">
        <f aca="false">SUM(O1233)</f>
        <v>3.83683924</v>
      </c>
      <c r="P1232" s="208"/>
      <c r="AI1232" s="190" t="s">
        <v>129</v>
      </c>
      <c r="AS1232" s="178" t="n">
        <f aca="false">SUM(AJ1233)</f>
        <v>0</v>
      </c>
      <c r="AT1232" s="178" t="n">
        <f aca="false">SUM(AK1233)</f>
        <v>0</v>
      </c>
      <c r="AU1232" s="178" t="n">
        <f aca="false">SUM(AL1233)</f>
        <v>0</v>
      </c>
    </row>
    <row r="1233" customFormat="false" ht="24.05" hidden="false" customHeight="true" outlineLevel="0" collapsed="false">
      <c r="A1233" s="209" t="s">
        <v>3188</v>
      </c>
      <c r="B1233" s="209" t="s">
        <v>129</v>
      </c>
      <c r="C1233" s="209" t="s">
        <v>3189</v>
      </c>
      <c r="D1233" s="210" t="s">
        <v>3190</v>
      </c>
      <c r="E1233" s="210"/>
      <c r="F1233" s="209" t="s">
        <v>255</v>
      </c>
      <c r="G1233" s="211" t="n">
        <v>12.662</v>
      </c>
      <c r="H1233" s="212"/>
      <c r="I1233" s="213" t="s">
        <v>203</v>
      </c>
      <c r="J1233" s="212" t="n">
        <f aca="false">G1233*AO1233</f>
        <v>0</v>
      </c>
      <c r="K1233" s="212" t="n">
        <f aca="false">G1233*AP1233</f>
        <v>0</v>
      </c>
      <c r="L1233" s="212" t="n">
        <f aca="false">G1233*H1233</f>
        <v>0</v>
      </c>
      <c r="M1233" s="212" t="n">
        <f aca="false">L1233*(1+BW1233/100)</f>
        <v>0</v>
      </c>
      <c r="N1233" s="212" t="n">
        <v>0.30302</v>
      </c>
      <c r="O1233" s="212" t="n">
        <f aca="false">G1233*N1233</f>
        <v>3.83683924</v>
      </c>
      <c r="P1233" s="213" t="s">
        <v>204</v>
      </c>
      <c r="Z1233" s="90" t="n">
        <f aca="false">IF(AQ1233="5",BJ1233,0)</f>
        <v>0</v>
      </c>
      <c r="AB1233" s="90" t="n">
        <f aca="false">IF(AQ1233="1",BH1233,0)</f>
        <v>0</v>
      </c>
      <c r="AC1233" s="90" t="n">
        <f aca="false">IF(AQ1233="1",BI1233,0)</f>
        <v>0</v>
      </c>
      <c r="AD1233" s="90" t="n">
        <f aca="false">IF(AQ1233="7",BH1233,0)</f>
        <v>0</v>
      </c>
      <c r="AE1233" s="90" t="n">
        <f aca="false">IF(AQ1233="7",BI1233,0)</f>
        <v>0</v>
      </c>
      <c r="AF1233" s="90" t="n">
        <f aca="false">IF(AQ1233="2",BH1233,0)</f>
        <v>0</v>
      </c>
      <c r="AG1233" s="90" t="n">
        <f aca="false">IF(AQ1233="2",BI1233,0)</f>
        <v>0</v>
      </c>
      <c r="AH1233" s="90" t="n">
        <f aca="false">IF(AQ1233="0",BJ1233,0)</f>
        <v>0</v>
      </c>
      <c r="AI1233" s="190" t="s">
        <v>129</v>
      </c>
      <c r="AJ1233" s="90" t="n">
        <f aca="false">IF(AN1233=0,L1233,0)</f>
        <v>0</v>
      </c>
      <c r="AK1233" s="90" t="n">
        <f aca="false">IF(AN1233=12,L1233,0)</f>
        <v>0</v>
      </c>
      <c r="AL1233" s="90" t="n">
        <f aca="false">IF(AN1233=21,L1233,0)</f>
        <v>0</v>
      </c>
      <c r="AN1233" s="90" t="n">
        <v>21</v>
      </c>
      <c r="AO1233" s="90" t="n">
        <f aca="false">H1233*0.685550734</f>
        <v>0</v>
      </c>
      <c r="AP1233" s="90" t="n">
        <f aca="false">H1233*(1-0.685550734)</f>
        <v>0</v>
      </c>
      <c r="AQ1233" s="89" t="s">
        <v>199</v>
      </c>
      <c r="AV1233" s="90" t="n">
        <f aca="false">AW1233+AX1233</f>
        <v>0</v>
      </c>
      <c r="AW1233" s="90" t="n">
        <f aca="false">G1233*AO1233</f>
        <v>0</v>
      </c>
      <c r="AX1233" s="90" t="n">
        <f aca="false">G1233*AP1233</f>
        <v>0</v>
      </c>
      <c r="AY1233" s="89" t="s">
        <v>2721</v>
      </c>
      <c r="AZ1233" s="89" t="s">
        <v>3187</v>
      </c>
      <c r="BA1233" s="190" t="s">
        <v>3137</v>
      </c>
      <c r="BC1233" s="90" t="n">
        <f aca="false">AW1233+AX1233</f>
        <v>0</v>
      </c>
      <c r="BD1233" s="90" t="n">
        <f aca="false">H1233/(100-BE1233)*100</f>
        <v>0</v>
      </c>
      <c r="BE1233" s="90" t="n">
        <v>0</v>
      </c>
      <c r="BF1233" s="90" t="n">
        <f aca="false">O1233</f>
        <v>3.83683924</v>
      </c>
      <c r="BH1233" s="90" t="n">
        <f aca="false">G1233*AO1233</f>
        <v>0</v>
      </c>
      <c r="BI1233" s="90" t="n">
        <f aca="false">G1233*AP1233</f>
        <v>0</v>
      </c>
      <c r="BJ1233" s="90" t="n">
        <f aca="false">G1233*H1233</f>
        <v>0</v>
      </c>
      <c r="BK1233" s="90"/>
      <c r="BL1233" s="90" t="n">
        <v>58</v>
      </c>
      <c r="BW1233" s="90" t="str">
        <f aca="false">I1233</f>
        <v>21</v>
      </c>
      <c r="BX1233" s="11" t="s">
        <v>3190</v>
      </c>
    </row>
    <row r="1234" customFormat="false" ht="24.05" hidden="false" customHeight="true" outlineLevel="0" collapsed="false">
      <c r="A1234" s="203"/>
      <c r="B1234" s="204" t="s">
        <v>129</v>
      </c>
      <c r="C1234" s="204" t="s">
        <v>399</v>
      </c>
      <c r="D1234" s="205" t="s">
        <v>3191</v>
      </c>
      <c r="E1234" s="205"/>
      <c r="F1234" s="203" t="s">
        <v>97</v>
      </c>
      <c r="G1234" s="206" t="s">
        <v>97</v>
      </c>
      <c r="H1234" s="203"/>
      <c r="I1234" s="203" t="s">
        <v>97</v>
      </c>
      <c r="J1234" s="207" t="n">
        <f aca="false">SUM(J1235:J1255)</f>
        <v>0</v>
      </c>
      <c r="K1234" s="207" t="n">
        <f aca="false">SUM(K1235:K1255)</f>
        <v>0</v>
      </c>
      <c r="L1234" s="207" t="n">
        <f aca="false">SUM(L1235:L1255)</f>
        <v>0</v>
      </c>
      <c r="M1234" s="207" t="n">
        <f aca="false">SUM(M1235:M1255)</f>
        <v>0</v>
      </c>
      <c r="N1234" s="208"/>
      <c r="O1234" s="207" t="n">
        <f aca="false">SUM(O1235:O1255)</f>
        <v>11.05966555</v>
      </c>
      <c r="P1234" s="208"/>
      <c r="AI1234" s="190" t="s">
        <v>129</v>
      </c>
      <c r="AS1234" s="178" t="n">
        <f aca="false">SUM(AJ1235:AJ1255)</f>
        <v>0</v>
      </c>
      <c r="AT1234" s="178" t="n">
        <f aca="false">SUM(AK1235:AK1255)</f>
        <v>0</v>
      </c>
      <c r="AU1234" s="178" t="n">
        <f aca="false">SUM(AL1235:AL1255)</f>
        <v>0</v>
      </c>
    </row>
    <row r="1235" customFormat="false" ht="24.05" hidden="false" customHeight="true" outlineLevel="0" collapsed="false">
      <c r="A1235" s="209" t="s">
        <v>3192</v>
      </c>
      <c r="B1235" s="209" t="s">
        <v>129</v>
      </c>
      <c r="C1235" s="209" t="s">
        <v>3193</v>
      </c>
      <c r="D1235" s="210" t="s">
        <v>3194</v>
      </c>
      <c r="E1235" s="210"/>
      <c r="F1235" s="209" t="s">
        <v>261</v>
      </c>
      <c r="G1235" s="211" t="n">
        <v>2</v>
      </c>
      <c r="H1235" s="212"/>
      <c r="I1235" s="213" t="s">
        <v>203</v>
      </c>
      <c r="J1235" s="212" t="n">
        <f aca="false">G1235*AO1235</f>
        <v>0</v>
      </c>
      <c r="K1235" s="212" t="n">
        <f aca="false">G1235*AP1235</f>
        <v>0</v>
      </c>
      <c r="L1235" s="212" t="n">
        <f aca="false">G1235*H1235</f>
        <v>0</v>
      </c>
      <c r="M1235" s="212" t="n">
        <f aca="false">L1235*(1+BW1235/100)</f>
        <v>0</v>
      </c>
      <c r="N1235" s="212" t="n">
        <v>0.11378</v>
      </c>
      <c r="O1235" s="212" t="n">
        <f aca="false">G1235*N1235</f>
        <v>0.22756</v>
      </c>
      <c r="P1235" s="213" t="s">
        <v>204</v>
      </c>
      <c r="Z1235" s="90" t="n">
        <f aca="false">IF(AQ1235="5",BJ1235,0)</f>
        <v>0</v>
      </c>
      <c r="AB1235" s="90" t="n">
        <f aca="false">IF(AQ1235="1",BH1235,0)</f>
        <v>0</v>
      </c>
      <c r="AC1235" s="90" t="n">
        <f aca="false">IF(AQ1235="1",BI1235,0)</f>
        <v>0</v>
      </c>
      <c r="AD1235" s="90" t="n">
        <f aca="false">IF(AQ1235="7",BH1235,0)</f>
        <v>0</v>
      </c>
      <c r="AE1235" s="90" t="n">
        <f aca="false">IF(AQ1235="7",BI1235,0)</f>
        <v>0</v>
      </c>
      <c r="AF1235" s="90" t="n">
        <f aca="false">IF(AQ1235="2",BH1235,0)</f>
        <v>0</v>
      </c>
      <c r="AG1235" s="90" t="n">
        <f aca="false">IF(AQ1235="2",BI1235,0)</f>
        <v>0</v>
      </c>
      <c r="AH1235" s="90" t="n">
        <f aca="false">IF(AQ1235="0",BJ1235,0)</f>
        <v>0</v>
      </c>
      <c r="AI1235" s="190" t="s">
        <v>129</v>
      </c>
      <c r="AJ1235" s="90" t="n">
        <f aca="false">IF(AN1235=0,L1235,0)</f>
        <v>0</v>
      </c>
      <c r="AK1235" s="90" t="n">
        <f aca="false">IF(AN1235=12,L1235,0)</f>
        <v>0</v>
      </c>
      <c r="AL1235" s="90" t="n">
        <f aca="false">IF(AN1235=21,L1235,0)</f>
        <v>0</v>
      </c>
      <c r="AN1235" s="90" t="n">
        <v>21</v>
      </c>
      <c r="AO1235" s="90" t="n">
        <f aca="false">H1235*0.983253459</f>
        <v>0</v>
      </c>
      <c r="AP1235" s="90" t="n">
        <f aca="false">H1235*(1-0.983253459)</f>
        <v>0</v>
      </c>
      <c r="AQ1235" s="89" t="s">
        <v>199</v>
      </c>
      <c r="AV1235" s="90" t="n">
        <f aca="false">AW1235+AX1235</f>
        <v>0</v>
      </c>
      <c r="AW1235" s="90" t="n">
        <f aca="false">G1235*AO1235</f>
        <v>0</v>
      </c>
      <c r="AX1235" s="90" t="n">
        <f aca="false">G1235*AP1235</f>
        <v>0</v>
      </c>
      <c r="AY1235" s="89" t="s">
        <v>3195</v>
      </c>
      <c r="AZ1235" s="89" t="s">
        <v>3187</v>
      </c>
      <c r="BA1235" s="190" t="s">
        <v>3137</v>
      </c>
      <c r="BC1235" s="90" t="n">
        <f aca="false">AW1235+AX1235</f>
        <v>0</v>
      </c>
      <c r="BD1235" s="90" t="n">
        <f aca="false">H1235/(100-BE1235)*100</f>
        <v>0</v>
      </c>
      <c r="BE1235" s="90" t="n">
        <v>0</v>
      </c>
      <c r="BF1235" s="90" t="n">
        <f aca="false">O1235</f>
        <v>0.22756</v>
      </c>
      <c r="BH1235" s="90" t="n">
        <f aca="false">G1235*AO1235</f>
        <v>0</v>
      </c>
      <c r="BI1235" s="90" t="n">
        <f aca="false">G1235*AP1235</f>
        <v>0</v>
      </c>
      <c r="BJ1235" s="90" t="n">
        <f aca="false">G1235*H1235</f>
        <v>0</v>
      </c>
      <c r="BK1235" s="90"/>
      <c r="BL1235" s="90" t="n">
        <v>59</v>
      </c>
      <c r="BW1235" s="90" t="str">
        <f aca="false">I1235</f>
        <v>21</v>
      </c>
      <c r="BX1235" s="11" t="s">
        <v>3194</v>
      </c>
    </row>
    <row r="1236" customFormat="false" ht="24.05" hidden="false" customHeight="true" outlineLevel="0" collapsed="false">
      <c r="A1236" s="209" t="s">
        <v>3196</v>
      </c>
      <c r="B1236" s="209" t="s">
        <v>129</v>
      </c>
      <c r="C1236" s="209" t="s">
        <v>3197</v>
      </c>
      <c r="D1236" s="210" t="s">
        <v>3198</v>
      </c>
      <c r="E1236" s="210"/>
      <c r="F1236" s="209" t="s">
        <v>261</v>
      </c>
      <c r="G1236" s="211" t="n">
        <v>2</v>
      </c>
      <c r="H1236" s="212"/>
      <c r="I1236" s="213" t="s">
        <v>203</v>
      </c>
      <c r="J1236" s="212" t="n">
        <f aca="false">G1236*AO1236</f>
        <v>0</v>
      </c>
      <c r="K1236" s="212" t="n">
        <f aca="false">G1236*AP1236</f>
        <v>0</v>
      </c>
      <c r="L1236" s="212" t="n">
        <f aca="false">G1236*H1236</f>
        <v>0</v>
      </c>
      <c r="M1236" s="212" t="n">
        <f aca="false">L1236*(1+BW1236/100)</f>
        <v>0</v>
      </c>
      <c r="N1236" s="212" t="n">
        <v>0.00903</v>
      </c>
      <c r="O1236" s="212" t="n">
        <f aca="false">G1236*N1236</f>
        <v>0.01806</v>
      </c>
      <c r="P1236" s="213" t="s">
        <v>204</v>
      </c>
      <c r="Z1236" s="90" t="n">
        <f aca="false">IF(AQ1236="5",BJ1236,0)</f>
        <v>0</v>
      </c>
      <c r="AB1236" s="90" t="n">
        <f aca="false">IF(AQ1236="1",BH1236,0)</f>
        <v>0</v>
      </c>
      <c r="AC1236" s="90" t="n">
        <f aca="false">IF(AQ1236="1",BI1236,0)</f>
        <v>0</v>
      </c>
      <c r="AD1236" s="90" t="n">
        <f aca="false">IF(AQ1236="7",BH1236,0)</f>
        <v>0</v>
      </c>
      <c r="AE1236" s="90" t="n">
        <f aca="false">IF(AQ1236="7",BI1236,0)</f>
        <v>0</v>
      </c>
      <c r="AF1236" s="90" t="n">
        <f aca="false">IF(AQ1236="2",BH1236,0)</f>
        <v>0</v>
      </c>
      <c r="AG1236" s="90" t="n">
        <f aca="false">IF(AQ1236="2",BI1236,0)</f>
        <v>0</v>
      </c>
      <c r="AH1236" s="90" t="n">
        <f aca="false">IF(AQ1236="0",BJ1236,0)</f>
        <v>0</v>
      </c>
      <c r="AI1236" s="190" t="s">
        <v>129</v>
      </c>
      <c r="AJ1236" s="90" t="n">
        <f aca="false">IF(AN1236=0,L1236,0)</f>
        <v>0</v>
      </c>
      <c r="AK1236" s="90" t="n">
        <f aca="false">IF(AN1236=12,L1236,0)</f>
        <v>0</v>
      </c>
      <c r="AL1236" s="90" t="n">
        <f aca="false">IF(AN1236=21,L1236,0)</f>
        <v>0</v>
      </c>
      <c r="AN1236" s="90" t="n">
        <v>21</v>
      </c>
      <c r="AO1236" s="90" t="n">
        <f aca="false">H1236*0.982455154</f>
        <v>0</v>
      </c>
      <c r="AP1236" s="90" t="n">
        <f aca="false">H1236*(1-0.982455154)</f>
        <v>0</v>
      </c>
      <c r="AQ1236" s="89" t="s">
        <v>199</v>
      </c>
      <c r="AV1236" s="90" t="n">
        <f aca="false">AW1236+AX1236</f>
        <v>0</v>
      </c>
      <c r="AW1236" s="90" t="n">
        <f aca="false">G1236*AO1236</f>
        <v>0</v>
      </c>
      <c r="AX1236" s="90" t="n">
        <f aca="false">G1236*AP1236</f>
        <v>0</v>
      </c>
      <c r="AY1236" s="89" t="s">
        <v>3195</v>
      </c>
      <c r="AZ1236" s="89" t="s">
        <v>3187</v>
      </c>
      <c r="BA1236" s="190" t="s">
        <v>3137</v>
      </c>
      <c r="BC1236" s="90" t="n">
        <f aca="false">AW1236+AX1236</f>
        <v>0</v>
      </c>
      <c r="BD1236" s="90" t="n">
        <f aca="false">H1236/(100-BE1236)*100</f>
        <v>0</v>
      </c>
      <c r="BE1236" s="90" t="n">
        <v>0</v>
      </c>
      <c r="BF1236" s="90" t="n">
        <f aca="false">O1236</f>
        <v>0.01806</v>
      </c>
      <c r="BH1236" s="90" t="n">
        <f aca="false">G1236*AO1236</f>
        <v>0</v>
      </c>
      <c r="BI1236" s="90" t="n">
        <f aca="false">G1236*AP1236</f>
        <v>0</v>
      </c>
      <c r="BJ1236" s="90" t="n">
        <f aca="false">G1236*H1236</f>
        <v>0</v>
      </c>
      <c r="BK1236" s="90"/>
      <c r="BL1236" s="90" t="n">
        <v>59</v>
      </c>
      <c r="BW1236" s="90" t="str">
        <f aca="false">I1236</f>
        <v>21</v>
      </c>
      <c r="BX1236" s="11" t="s">
        <v>3198</v>
      </c>
    </row>
    <row r="1237" customFormat="false" ht="24.05" hidden="false" customHeight="true" outlineLevel="0" collapsed="false">
      <c r="A1237" s="209" t="s">
        <v>3199</v>
      </c>
      <c r="B1237" s="209" t="s">
        <v>129</v>
      </c>
      <c r="C1237" s="209" t="s">
        <v>3200</v>
      </c>
      <c r="D1237" s="210" t="s">
        <v>3201</v>
      </c>
      <c r="E1237" s="210"/>
      <c r="F1237" s="209" t="s">
        <v>261</v>
      </c>
      <c r="G1237" s="211" t="n">
        <v>36</v>
      </c>
      <c r="H1237" s="212"/>
      <c r="I1237" s="213" t="s">
        <v>203</v>
      </c>
      <c r="J1237" s="212" t="n">
        <f aca="false">G1237*AO1237</f>
        <v>0</v>
      </c>
      <c r="K1237" s="212" t="n">
        <f aca="false">G1237*AP1237</f>
        <v>0</v>
      </c>
      <c r="L1237" s="212" t="n">
        <f aca="false">G1237*H1237</f>
        <v>0</v>
      </c>
      <c r="M1237" s="212" t="n">
        <f aca="false">L1237*(1+BW1237/100)</f>
        <v>0</v>
      </c>
      <c r="N1237" s="212" t="n">
        <v>0.00557</v>
      </c>
      <c r="O1237" s="212" t="n">
        <f aca="false">G1237*N1237</f>
        <v>0.20052</v>
      </c>
      <c r="P1237" s="213" t="s">
        <v>204</v>
      </c>
      <c r="Z1237" s="90" t="n">
        <f aca="false">IF(AQ1237="5",BJ1237,0)</f>
        <v>0</v>
      </c>
      <c r="AB1237" s="90" t="n">
        <f aca="false">IF(AQ1237="1",BH1237,0)</f>
        <v>0</v>
      </c>
      <c r="AC1237" s="90" t="n">
        <f aca="false">IF(AQ1237="1",BI1237,0)</f>
        <v>0</v>
      </c>
      <c r="AD1237" s="90" t="n">
        <f aca="false">IF(AQ1237="7",BH1237,0)</f>
        <v>0</v>
      </c>
      <c r="AE1237" s="90" t="n">
        <f aca="false">IF(AQ1237="7",BI1237,0)</f>
        <v>0</v>
      </c>
      <c r="AF1237" s="90" t="n">
        <f aca="false">IF(AQ1237="2",BH1237,0)</f>
        <v>0</v>
      </c>
      <c r="AG1237" s="90" t="n">
        <f aca="false">IF(AQ1237="2",BI1237,0)</f>
        <v>0</v>
      </c>
      <c r="AH1237" s="90" t="n">
        <f aca="false">IF(AQ1237="0",BJ1237,0)</f>
        <v>0</v>
      </c>
      <c r="AI1237" s="190" t="s">
        <v>129</v>
      </c>
      <c r="AJ1237" s="90" t="n">
        <f aca="false">IF(AN1237=0,L1237,0)</f>
        <v>0</v>
      </c>
      <c r="AK1237" s="90" t="n">
        <f aca="false">IF(AN1237=12,L1237,0)</f>
        <v>0</v>
      </c>
      <c r="AL1237" s="90" t="n">
        <f aca="false">IF(AN1237=21,L1237,0)</f>
        <v>0</v>
      </c>
      <c r="AN1237" s="90" t="n">
        <v>21</v>
      </c>
      <c r="AO1237" s="90" t="n">
        <f aca="false">H1237*0.972810201</f>
        <v>0</v>
      </c>
      <c r="AP1237" s="90" t="n">
        <f aca="false">H1237*(1-0.972810201)</f>
        <v>0</v>
      </c>
      <c r="AQ1237" s="89" t="s">
        <v>199</v>
      </c>
      <c r="AV1237" s="90" t="n">
        <f aca="false">AW1237+AX1237</f>
        <v>0</v>
      </c>
      <c r="AW1237" s="90" t="n">
        <f aca="false">G1237*AO1237</f>
        <v>0</v>
      </c>
      <c r="AX1237" s="90" t="n">
        <f aca="false">G1237*AP1237</f>
        <v>0</v>
      </c>
      <c r="AY1237" s="89" t="s">
        <v>3195</v>
      </c>
      <c r="AZ1237" s="89" t="s">
        <v>3187</v>
      </c>
      <c r="BA1237" s="190" t="s">
        <v>3137</v>
      </c>
      <c r="BC1237" s="90" t="n">
        <f aca="false">AW1237+AX1237</f>
        <v>0</v>
      </c>
      <c r="BD1237" s="90" t="n">
        <f aca="false">H1237/(100-BE1237)*100</f>
        <v>0</v>
      </c>
      <c r="BE1237" s="90" t="n">
        <v>0</v>
      </c>
      <c r="BF1237" s="90" t="n">
        <f aca="false">O1237</f>
        <v>0.20052</v>
      </c>
      <c r="BH1237" s="90" t="n">
        <f aca="false">G1237*AO1237</f>
        <v>0</v>
      </c>
      <c r="BI1237" s="90" t="n">
        <f aca="false">G1237*AP1237</f>
        <v>0</v>
      </c>
      <c r="BJ1237" s="90" t="n">
        <f aca="false">G1237*H1237</f>
        <v>0</v>
      </c>
      <c r="BK1237" s="90"/>
      <c r="BL1237" s="90" t="n">
        <v>59</v>
      </c>
      <c r="BW1237" s="90" t="str">
        <f aca="false">I1237</f>
        <v>21</v>
      </c>
      <c r="BX1237" s="11" t="s">
        <v>3201</v>
      </c>
    </row>
    <row r="1238" customFormat="false" ht="24.05" hidden="false" customHeight="true" outlineLevel="0" collapsed="false">
      <c r="A1238" s="209" t="s">
        <v>3202</v>
      </c>
      <c r="B1238" s="209" t="s">
        <v>129</v>
      </c>
      <c r="C1238" s="209" t="s">
        <v>3203</v>
      </c>
      <c r="D1238" s="210" t="s">
        <v>3204</v>
      </c>
      <c r="E1238" s="210"/>
      <c r="F1238" s="209" t="s">
        <v>313</v>
      </c>
      <c r="G1238" s="211" t="n">
        <v>36.365</v>
      </c>
      <c r="H1238" s="212"/>
      <c r="I1238" s="213" t="s">
        <v>203</v>
      </c>
      <c r="J1238" s="212" t="n">
        <f aca="false">G1238*AO1238</f>
        <v>0</v>
      </c>
      <c r="K1238" s="212" t="n">
        <f aca="false">G1238*AP1238</f>
        <v>0</v>
      </c>
      <c r="L1238" s="212" t="n">
        <f aca="false">G1238*H1238</f>
        <v>0</v>
      </c>
      <c r="M1238" s="212" t="n">
        <f aca="false">L1238*(1+BW1238/100)</f>
        <v>0</v>
      </c>
      <c r="N1238" s="212" t="n">
        <v>0.25207</v>
      </c>
      <c r="O1238" s="212" t="n">
        <f aca="false">G1238*N1238</f>
        <v>9.16652555</v>
      </c>
      <c r="P1238" s="213" t="s">
        <v>204</v>
      </c>
      <c r="Z1238" s="90" t="n">
        <f aca="false">IF(AQ1238="5",BJ1238,0)</f>
        <v>0</v>
      </c>
      <c r="AB1238" s="90" t="n">
        <f aca="false">IF(AQ1238="1",BH1238,0)</f>
        <v>0</v>
      </c>
      <c r="AC1238" s="90" t="n">
        <f aca="false">IF(AQ1238="1",BI1238,0)</f>
        <v>0</v>
      </c>
      <c r="AD1238" s="90" t="n">
        <f aca="false">IF(AQ1238="7",BH1238,0)</f>
        <v>0</v>
      </c>
      <c r="AE1238" s="90" t="n">
        <f aca="false">IF(AQ1238="7",BI1238,0)</f>
        <v>0</v>
      </c>
      <c r="AF1238" s="90" t="n">
        <f aca="false">IF(AQ1238="2",BH1238,0)</f>
        <v>0</v>
      </c>
      <c r="AG1238" s="90" t="n">
        <f aca="false">IF(AQ1238="2",BI1238,0)</f>
        <v>0</v>
      </c>
      <c r="AH1238" s="90" t="n">
        <f aca="false">IF(AQ1238="0",BJ1238,0)</f>
        <v>0</v>
      </c>
      <c r="AI1238" s="190" t="s">
        <v>129</v>
      </c>
      <c r="AJ1238" s="90" t="n">
        <f aca="false">IF(AN1238=0,L1238,0)</f>
        <v>0</v>
      </c>
      <c r="AK1238" s="90" t="n">
        <f aca="false">IF(AN1238=12,L1238,0)</f>
        <v>0</v>
      </c>
      <c r="AL1238" s="90" t="n">
        <f aca="false">IF(AN1238=21,L1238,0)</f>
        <v>0</v>
      </c>
      <c r="AN1238" s="90" t="n">
        <v>21</v>
      </c>
      <c r="AO1238" s="90" t="n">
        <f aca="false">H1238*0.487483058</f>
        <v>0</v>
      </c>
      <c r="AP1238" s="90" t="n">
        <f aca="false">H1238*(1-0.487483058)</f>
        <v>0</v>
      </c>
      <c r="AQ1238" s="89" t="s">
        <v>199</v>
      </c>
      <c r="AV1238" s="90" t="n">
        <f aca="false">AW1238+AX1238</f>
        <v>0</v>
      </c>
      <c r="AW1238" s="90" t="n">
        <f aca="false">G1238*AO1238</f>
        <v>0</v>
      </c>
      <c r="AX1238" s="90" t="n">
        <f aca="false">G1238*AP1238</f>
        <v>0</v>
      </c>
      <c r="AY1238" s="89" t="s">
        <v>3195</v>
      </c>
      <c r="AZ1238" s="89" t="s">
        <v>3187</v>
      </c>
      <c r="BA1238" s="190" t="s">
        <v>3137</v>
      </c>
      <c r="BC1238" s="90" t="n">
        <f aca="false">AW1238+AX1238</f>
        <v>0</v>
      </c>
      <c r="BD1238" s="90" t="n">
        <f aca="false">H1238/(100-BE1238)*100</f>
        <v>0</v>
      </c>
      <c r="BE1238" s="90" t="n">
        <v>0</v>
      </c>
      <c r="BF1238" s="90" t="n">
        <f aca="false">O1238</f>
        <v>9.16652555</v>
      </c>
      <c r="BH1238" s="90" t="n">
        <f aca="false">G1238*AO1238</f>
        <v>0</v>
      </c>
      <c r="BI1238" s="90" t="n">
        <f aca="false">G1238*AP1238</f>
        <v>0</v>
      </c>
      <c r="BJ1238" s="90" t="n">
        <f aca="false">G1238*H1238</f>
        <v>0</v>
      </c>
      <c r="BK1238" s="90"/>
      <c r="BL1238" s="90" t="n">
        <v>59</v>
      </c>
      <c r="BW1238" s="90" t="str">
        <f aca="false">I1238</f>
        <v>21</v>
      </c>
      <c r="BX1238" s="11" t="s">
        <v>3204</v>
      </c>
    </row>
    <row r="1239" customFormat="false" ht="24.05" hidden="false" customHeight="true" outlineLevel="0" collapsed="false">
      <c r="A1239" s="214" t="s">
        <v>3205</v>
      </c>
      <c r="B1239" s="214" t="s">
        <v>129</v>
      </c>
      <c r="C1239" s="214" t="s">
        <v>3206</v>
      </c>
      <c r="D1239" s="215" t="s">
        <v>3207</v>
      </c>
      <c r="E1239" s="215"/>
      <c r="F1239" s="214" t="s">
        <v>261</v>
      </c>
      <c r="G1239" s="216" t="n">
        <v>2</v>
      </c>
      <c r="H1239" s="217"/>
      <c r="I1239" s="218" t="s">
        <v>203</v>
      </c>
      <c r="J1239" s="217" t="n">
        <f aca="false">G1239*AO1239</f>
        <v>0</v>
      </c>
      <c r="K1239" s="217" t="n">
        <f aca="false">G1239*AP1239</f>
        <v>0</v>
      </c>
      <c r="L1239" s="217" t="n">
        <f aca="false">G1239*H1239</f>
        <v>0</v>
      </c>
      <c r="M1239" s="217" t="n">
        <f aca="false">L1239*(1+BW1239/100)</f>
        <v>0</v>
      </c>
      <c r="N1239" s="217" t="n">
        <v>0.0292</v>
      </c>
      <c r="O1239" s="217" t="n">
        <f aca="false">G1239*N1239</f>
        <v>0.0584</v>
      </c>
      <c r="P1239" s="218" t="s">
        <v>204</v>
      </c>
      <c r="Z1239" s="90" t="n">
        <f aca="false">IF(AQ1239="5",BJ1239,0)</f>
        <v>0</v>
      </c>
      <c r="AB1239" s="90" t="n">
        <f aca="false">IF(AQ1239="1",BH1239,0)</f>
        <v>0</v>
      </c>
      <c r="AC1239" s="90" t="n">
        <f aca="false">IF(AQ1239="1",BI1239,0)</f>
        <v>0</v>
      </c>
      <c r="AD1239" s="90" t="n">
        <f aca="false">IF(AQ1239="7",BH1239,0)</f>
        <v>0</v>
      </c>
      <c r="AE1239" s="90" t="n">
        <f aca="false">IF(AQ1239="7",BI1239,0)</f>
        <v>0</v>
      </c>
      <c r="AF1239" s="90" t="n">
        <f aca="false">IF(AQ1239="2",BH1239,0)</f>
        <v>0</v>
      </c>
      <c r="AG1239" s="90" t="n">
        <f aca="false">IF(AQ1239="2",BI1239,0)</f>
        <v>0</v>
      </c>
      <c r="AH1239" s="90" t="n">
        <f aca="false">IF(AQ1239="0",BJ1239,0)</f>
        <v>0</v>
      </c>
      <c r="AI1239" s="190" t="s">
        <v>129</v>
      </c>
      <c r="AJ1239" s="219" t="n">
        <f aca="false">IF(AN1239=0,L1239,0)</f>
        <v>0</v>
      </c>
      <c r="AK1239" s="219" t="n">
        <f aca="false">IF(AN1239=12,L1239,0)</f>
        <v>0</v>
      </c>
      <c r="AL1239" s="219" t="n">
        <f aca="false">IF(AN1239=21,L1239,0)</f>
        <v>0</v>
      </c>
      <c r="AN1239" s="90" t="n">
        <v>21</v>
      </c>
      <c r="AO1239" s="90" t="n">
        <f aca="false">H1239*1</f>
        <v>0</v>
      </c>
      <c r="AP1239" s="90" t="n">
        <f aca="false">H1239*(1-1)</f>
        <v>0</v>
      </c>
      <c r="AQ1239" s="220" t="s">
        <v>199</v>
      </c>
      <c r="AV1239" s="90" t="n">
        <f aca="false">AW1239+AX1239</f>
        <v>0</v>
      </c>
      <c r="AW1239" s="90" t="n">
        <f aca="false">G1239*AO1239</f>
        <v>0</v>
      </c>
      <c r="AX1239" s="90" t="n">
        <f aca="false">G1239*AP1239</f>
        <v>0</v>
      </c>
      <c r="AY1239" s="89" t="s">
        <v>3195</v>
      </c>
      <c r="AZ1239" s="89" t="s">
        <v>3187</v>
      </c>
      <c r="BA1239" s="190" t="s">
        <v>3137</v>
      </c>
      <c r="BC1239" s="90" t="n">
        <f aca="false">AW1239+AX1239</f>
        <v>0</v>
      </c>
      <c r="BD1239" s="90" t="n">
        <f aca="false">H1239/(100-BE1239)*100</f>
        <v>0</v>
      </c>
      <c r="BE1239" s="90" t="n">
        <v>0</v>
      </c>
      <c r="BF1239" s="90" t="n">
        <f aca="false">O1239</f>
        <v>0.0584</v>
      </c>
      <c r="BH1239" s="219" t="n">
        <f aca="false">G1239*AO1239</f>
        <v>0</v>
      </c>
      <c r="BI1239" s="219" t="n">
        <f aca="false">G1239*AP1239</f>
        <v>0</v>
      </c>
      <c r="BJ1239" s="219" t="n">
        <f aca="false">G1239*H1239</f>
        <v>0</v>
      </c>
      <c r="BK1239" s="219"/>
      <c r="BL1239" s="90" t="n">
        <v>59</v>
      </c>
      <c r="BW1239" s="90" t="str">
        <f aca="false">I1239</f>
        <v>21</v>
      </c>
      <c r="BX1239" s="221" t="s">
        <v>3207</v>
      </c>
    </row>
    <row r="1240" customFormat="false" ht="24.05" hidden="false" customHeight="true" outlineLevel="0" collapsed="false">
      <c r="A1240" s="214" t="s">
        <v>3208</v>
      </c>
      <c r="B1240" s="214" t="s">
        <v>129</v>
      </c>
      <c r="C1240" s="214" t="s">
        <v>3209</v>
      </c>
      <c r="D1240" s="215" t="s">
        <v>3210</v>
      </c>
      <c r="E1240" s="215"/>
      <c r="F1240" s="214" t="s">
        <v>261</v>
      </c>
      <c r="G1240" s="216" t="n">
        <v>4</v>
      </c>
      <c r="H1240" s="217"/>
      <c r="I1240" s="218" t="s">
        <v>203</v>
      </c>
      <c r="J1240" s="217" t="n">
        <f aca="false">G1240*AO1240</f>
        <v>0</v>
      </c>
      <c r="K1240" s="217" t="n">
        <f aca="false">G1240*AP1240</f>
        <v>0</v>
      </c>
      <c r="L1240" s="217" t="n">
        <f aca="false">G1240*H1240</f>
        <v>0</v>
      </c>
      <c r="M1240" s="217" t="n">
        <f aca="false">L1240*(1+BW1240/100)</f>
        <v>0</v>
      </c>
      <c r="N1240" s="217" t="n">
        <v>0.0296</v>
      </c>
      <c r="O1240" s="217" t="n">
        <f aca="false">G1240*N1240</f>
        <v>0.1184</v>
      </c>
      <c r="P1240" s="218" t="s">
        <v>204</v>
      </c>
      <c r="Z1240" s="90" t="n">
        <f aca="false">IF(AQ1240="5",BJ1240,0)</f>
        <v>0</v>
      </c>
      <c r="AB1240" s="90" t="n">
        <f aca="false">IF(AQ1240="1",BH1240,0)</f>
        <v>0</v>
      </c>
      <c r="AC1240" s="90" t="n">
        <f aca="false">IF(AQ1240="1",BI1240,0)</f>
        <v>0</v>
      </c>
      <c r="AD1240" s="90" t="n">
        <f aca="false">IF(AQ1240="7",BH1240,0)</f>
        <v>0</v>
      </c>
      <c r="AE1240" s="90" t="n">
        <f aca="false">IF(AQ1240="7",BI1240,0)</f>
        <v>0</v>
      </c>
      <c r="AF1240" s="90" t="n">
        <f aca="false">IF(AQ1240="2",BH1240,0)</f>
        <v>0</v>
      </c>
      <c r="AG1240" s="90" t="n">
        <f aca="false">IF(AQ1240="2",BI1240,0)</f>
        <v>0</v>
      </c>
      <c r="AH1240" s="90" t="n">
        <f aca="false">IF(AQ1240="0",BJ1240,0)</f>
        <v>0</v>
      </c>
      <c r="AI1240" s="190" t="s">
        <v>129</v>
      </c>
      <c r="AJ1240" s="219" t="n">
        <f aca="false">IF(AN1240=0,L1240,0)</f>
        <v>0</v>
      </c>
      <c r="AK1240" s="219" t="n">
        <f aca="false">IF(AN1240=12,L1240,0)</f>
        <v>0</v>
      </c>
      <c r="AL1240" s="219" t="n">
        <f aca="false">IF(AN1240=21,L1240,0)</f>
        <v>0</v>
      </c>
      <c r="AN1240" s="90" t="n">
        <v>21</v>
      </c>
      <c r="AO1240" s="90" t="n">
        <f aca="false">H1240*1</f>
        <v>0</v>
      </c>
      <c r="AP1240" s="90" t="n">
        <f aca="false">H1240*(1-1)</f>
        <v>0</v>
      </c>
      <c r="AQ1240" s="220" t="s">
        <v>199</v>
      </c>
      <c r="AV1240" s="90" t="n">
        <f aca="false">AW1240+AX1240</f>
        <v>0</v>
      </c>
      <c r="AW1240" s="90" t="n">
        <f aca="false">G1240*AO1240</f>
        <v>0</v>
      </c>
      <c r="AX1240" s="90" t="n">
        <f aca="false">G1240*AP1240</f>
        <v>0</v>
      </c>
      <c r="AY1240" s="89" t="s">
        <v>3195</v>
      </c>
      <c r="AZ1240" s="89" t="s">
        <v>3187</v>
      </c>
      <c r="BA1240" s="190" t="s">
        <v>3137</v>
      </c>
      <c r="BC1240" s="90" t="n">
        <f aca="false">AW1240+AX1240</f>
        <v>0</v>
      </c>
      <c r="BD1240" s="90" t="n">
        <f aca="false">H1240/(100-BE1240)*100</f>
        <v>0</v>
      </c>
      <c r="BE1240" s="90" t="n">
        <v>0</v>
      </c>
      <c r="BF1240" s="90" t="n">
        <f aca="false">O1240</f>
        <v>0.1184</v>
      </c>
      <c r="BH1240" s="219" t="n">
        <f aca="false">G1240*AO1240</f>
        <v>0</v>
      </c>
      <c r="BI1240" s="219" t="n">
        <f aca="false">G1240*AP1240</f>
        <v>0</v>
      </c>
      <c r="BJ1240" s="219" t="n">
        <f aca="false">G1240*H1240</f>
        <v>0</v>
      </c>
      <c r="BK1240" s="219"/>
      <c r="BL1240" s="90" t="n">
        <v>59</v>
      </c>
      <c r="BW1240" s="90" t="str">
        <f aca="false">I1240</f>
        <v>21</v>
      </c>
      <c r="BX1240" s="221" t="s">
        <v>3210</v>
      </c>
    </row>
    <row r="1241" customFormat="false" ht="24.05" hidden="false" customHeight="true" outlineLevel="0" collapsed="false">
      <c r="A1241" s="214" t="s">
        <v>3211</v>
      </c>
      <c r="B1241" s="214" t="s">
        <v>129</v>
      </c>
      <c r="C1241" s="214" t="s">
        <v>3212</v>
      </c>
      <c r="D1241" s="215" t="s">
        <v>3213</v>
      </c>
      <c r="E1241" s="215"/>
      <c r="F1241" s="214" t="s">
        <v>261</v>
      </c>
      <c r="G1241" s="216" t="n">
        <v>4</v>
      </c>
      <c r="H1241" s="217"/>
      <c r="I1241" s="218" t="s">
        <v>203</v>
      </c>
      <c r="J1241" s="217" t="n">
        <f aca="false">G1241*AO1241</f>
        <v>0</v>
      </c>
      <c r="K1241" s="217" t="n">
        <f aca="false">G1241*AP1241</f>
        <v>0</v>
      </c>
      <c r="L1241" s="217" t="n">
        <f aca="false">G1241*H1241</f>
        <v>0</v>
      </c>
      <c r="M1241" s="217" t="n">
        <f aca="false">L1241*(1+BW1241/100)</f>
        <v>0</v>
      </c>
      <c r="N1241" s="217" t="n">
        <v>0.03</v>
      </c>
      <c r="O1241" s="217" t="n">
        <f aca="false">G1241*N1241</f>
        <v>0.12</v>
      </c>
      <c r="P1241" s="218" t="s">
        <v>204</v>
      </c>
      <c r="Z1241" s="90" t="n">
        <f aca="false">IF(AQ1241="5",BJ1241,0)</f>
        <v>0</v>
      </c>
      <c r="AB1241" s="90" t="n">
        <f aca="false">IF(AQ1241="1",BH1241,0)</f>
        <v>0</v>
      </c>
      <c r="AC1241" s="90" t="n">
        <f aca="false">IF(AQ1241="1",BI1241,0)</f>
        <v>0</v>
      </c>
      <c r="AD1241" s="90" t="n">
        <f aca="false">IF(AQ1241="7",BH1241,0)</f>
        <v>0</v>
      </c>
      <c r="AE1241" s="90" t="n">
        <f aca="false">IF(AQ1241="7",BI1241,0)</f>
        <v>0</v>
      </c>
      <c r="AF1241" s="90" t="n">
        <f aca="false">IF(AQ1241="2",BH1241,0)</f>
        <v>0</v>
      </c>
      <c r="AG1241" s="90" t="n">
        <f aca="false">IF(AQ1241="2",BI1241,0)</f>
        <v>0</v>
      </c>
      <c r="AH1241" s="90" t="n">
        <f aca="false">IF(AQ1241="0",BJ1241,0)</f>
        <v>0</v>
      </c>
      <c r="AI1241" s="190" t="s">
        <v>129</v>
      </c>
      <c r="AJ1241" s="219" t="n">
        <f aca="false">IF(AN1241=0,L1241,0)</f>
        <v>0</v>
      </c>
      <c r="AK1241" s="219" t="n">
        <f aca="false">IF(AN1241=12,L1241,0)</f>
        <v>0</v>
      </c>
      <c r="AL1241" s="219" t="n">
        <f aca="false">IF(AN1241=21,L1241,0)</f>
        <v>0</v>
      </c>
      <c r="AN1241" s="90" t="n">
        <v>21</v>
      </c>
      <c r="AO1241" s="90" t="n">
        <f aca="false">H1241*1</f>
        <v>0</v>
      </c>
      <c r="AP1241" s="90" t="n">
        <f aca="false">H1241*(1-1)</f>
        <v>0</v>
      </c>
      <c r="AQ1241" s="220" t="s">
        <v>199</v>
      </c>
      <c r="AV1241" s="90" t="n">
        <f aca="false">AW1241+AX1241</f>
        <v>0</v>
      </c>
      <c r="AW1241" s="90" t="n">
        <f aca="false">G1241*AO1241</f>
        <v>0</v>
      </c>
      <c r="AX1241" s="90" t="n">
        <f aca="false">G1241*AP1241</f>
        <v>0</v>
      </c>
      <c r="AY1241" s="89" t="s">
        <v>3195</v>
      </c>
      <c r="AZ1241" s="89" t="s">
        <v>3187</v>
      </c>
      <c r="BA1241" s="190" t="s">
        <v>3137</v>
      </c>
      <c r="BC1241" s="90" t="n">
        <f aca="false">AW1241+AX1241</f>
        <v>0</v>
      </c>
      <c r="BD1241" s="90" t="n">
        <f aca="false">H1241/(100-BE1241)*100</f>
        <v>0</v>
      </c>
      <c r="BE1241" s="90" t="n">
        <v>0</v>
      </c>
      <c r="BF1241" s="90" t="n">
        <f aca="false">O1241</f>
        <v>0.12</v>
      </c>
      <c r="BH1241" s="219" t="n">
        <f aca="false">G1241*AO1241</f>
        <v>0</v>
      </c>
      <c r="BI1241" s="219" t="n">
        <f aca="false">G1241*AP1241</f>
        <v>0</v>
      </c>
      <c r="BJ1241" s="219" t="n">
        <f aca="false">G1241*H1241</f>
        <v>0</v>
      </c>
      <c r="BK1241" s="219"/>
      <c r="BL1241" s="90" t="n">
        <v>59</v>
      </c>
      <c r="BW1241" s="90" t="str">
        <f aca="false">I1241</f>
        <v>21</v>
      </c>
      <c r="BX1241" s="221" t="s">
        <v>3213</v>
      </c>
    </row>
    <row r="1242" customFormat="false" ht="24.05" hidden="false" customHeight="true" outlineLevel="0" collapsed="false">
      <c r="A1242" s="214" t="s">
        <v>3214</v>
      </c>
      <c r="B1242" s="214" t="s">
        <v>129</v>
      </c>
      <c r="C1242" s="214" t="s">
        <v>3215</v>
      </c>
      <c r="D1242" s="215" t="s">
        <v>3216</v>
      </c>
      <c r="E1242" s="215"/>
      <c r="F1242" s="214" t="s">
        <v>261</v>
      </c>
      <c r="G1242" s="216" t="n">
        <v>4</v>
      </c>
      <c r="H1242" s="217"/>
      <c r="I1242" s="218" t="s">
        <v>203</v>
      </c>
      <c r="J1242" s="217" t="n">
        <f aca="false">G1242*AO1242</f>
        <v>0</v>
      </c>
      <c r="K1242" s="217" t="n">
        <f aca="false">G1242*AP1242</f>
        <v>0</v>
      </c>
      <c r="L1242" s="217" t="n">
        <f aca="false">G1242*H1242</f>
        <v>0</v>
      </c>
      <c r="M1242" s="217" t="n">
        <f aca="false">L1242*(1+BW1242/100)</f>
        <v>0</v>
      </c>
      <c r="N1242" s="217" t="n">
        <v>0.0305</v>
      </c>
      <c r="O1242" s="217" t="n">
        <f aca="false">G1242*N1242</f>
        <v>0.122</v>
      </c>
      <c r="P1242" s="218" t="s">
        <v>204</v>
      </c>
      <c r="Z1242" s="90" t="n">
        <f aca="false">IF(AQ1242="5",BJ1242,0)</f>
        <v>0</v>
      </c>
      <c r="AB1242" s="90" t="n">
        <f aca="false">IF(AQ1242="1",BH1242,0)</f>
        <v>0</v>
      </c>
      <c r="AC1242" s="90" t="n">
        <f aca="false">IF(AQ1242="1",BI1242,0)</f>
        <v>0</v>
      </c>
      <c r="AD1242" s="90" t="n">
        <f aca="false">IF(AQ1242="7",BH1242,0)</f>
        <v>0</v>
      </c>
      <c r="AE1242" s="90" t="n">
        <f aca="false">IF(AQ1242="7",BI1242,0)</f>
        <v>0</v>
      </c>
      <c r="AF1242" s="90" t="n">
        <f aca="false">IF(AQ1242="2",BH1242,0)</f>
        <v>0</v>
      </c>
      <c r="AG1242" s="90" t="n">
        <f aca="false">IF(AQ1242="2",BI1242,0)</f>
        <v>0</v>
      </c>
      <c r="AH1242" s="90" t="n">
        <f aca="false">IF(AQ1242="0",BJ1242,0)</f>
        <v>0</v>
      </c>
      <c r="AI1242" s="190" t="s">
        <v>129</v>
      </c>
      <c r="AJ1242" s="219" t="n">
        <f aca="false">IF(AN1242=0,L1242,0)</f>
        <v>0</v>
      </c>
      <c r="AK1242" s="219" t="n">
        <f aca="false">IF(AN1242=12,L1242,0)</f>
        <v>0</v>
      </c>
      <c r="AL1242" s="219" t="n">
        <f aca="false">IF(AN1242=21,L1242,0)</f>
        <v>0</v>
      </c>
      <c r="AN1242" s="90" t="n">
        <v>21</v>
      </c>
      <c r="AO1242" s="90" t="n">
        <f aca="false">H1242*1</f>
        <v>0</v>
      </c>
      <c r="AP1242" s="90" t="n">
        <f aca="false">H1242*(1-1)</f>
        <v>0</v>
      </c>
      <c r="AQ1242" s="220" t="s">
        <v>199</v>
      </c>
      <c r="AV1242" s="90" t="n">
        <f aca="false">AW1242+AX1242</f>
        <v>0</v>
      </c>
      <c r="AW1242" s="90" t="n">
        <f aca="false">G1242*AO1242</f>
        <v>0</v>
      </c>
      <c r="AX1242" s="90" t="n">
        <f aca="false">G1242*AP1242</f>
        <v>0</v>
      </c>
      <c r="AY1242" s="89" t="s">
        <v>3195</v>
      </c>
      <c r="AZ1242" s="89" t="s">
        <v>3187</v>
      </c>
      <c r="BA1242" s="190" t="s">
        <v>3137</v>
      </c>
      <c r="BC1242" s="90" t="n">
        <f aca="false">AW1242+AX1242</f>
        <v>0</v>
      </c>
      <c r="BD1242" s="90" t="n">
        <f aca="false">H1242/(100-BE1242)*100</f>
        <v>0</v>
      </c>
      <c r="BE1242" s="90" t="n">
        <v>0</v>
      </c>
      <c r="BF1242" s="90" t="n">
        <f aca="false">O1242</f>
        <v>0.122</v>
      </c>
      <c r="BH1242" s="219" t="n">
        <f aca="false">G1242*AO1242</f>
        <v>0</v>
      </c>
      <c r="BI1242" s="219" t="n">
        <f aca="false">G1242*AP1242</f>
        <v>0</v>
      </c>
      <c r="BJ1242" s="219" t="n">
        <f aca="false">G1242*H1242</f>
        <v>0</v>
      </c>
      <c r="BK1242" s="219"/>
      <c r="BL1242" s="90" t="n">
        <v>59</v>
      </c>
      <c r="BW1242" s="90" t="str">
        <f aca="false">I1242</f>
        <v>21</v>
      </c>
      <c r="BX1242" s="221" t="s">
        <v>3216</v>
      </c>
    </row>
    <row r="1243" customFormat="false" ht="24.05" hidden="false" customHeight="true" outlineLevel="0" collapsed="false">
      <c r="A1243" s="214" t="s">
        <v>3217</v>
      </c>
      <c r="B1243" s="214" t="s">
        <v>129</v>
      </c>
      <c r="C1243" s="214" t="s">
        <v>3218</v>
      </c>
      <c r="D1243" s="215" t="s">
        <v>3219</v>
      </c>
      <c r="E1243" s="215"/>
      <c r="F1243" s="214" t="s">
        <v>261</v>
      </c>
      <c r="G1243" s="216" t="n">
        <v>4</v>
      </c>
      <c r="H1243" s="217"/>
      <c r="I1243" s="218" t="s">
        <v>203</v>
      </c>
      <c r="J1243" s="217" t="n">
        <f aca="false">G1243*AO1243</f>
        <v>0</v>
      </c>
      <c r="K1243" s="217" t="n">
        <f aca="false">G1243*AP1243</f>
        <v>0</v>
      </c>
      <c r="L1243" s="217" t="n">
        <f aca="false">G1243*H1243</f>
        <v>0</v>
      </c>
      <c r="M1243" s="217" t="n">
        <f aca="false">L1243*(1+BW1243/100)</f>
        <v>0</v>
      </c>
      <c r="N1243" s="217" t="n">
        <v>0.031</v>
      </c>
      <c r="O1243" s="217" t="n">
        <f aca="false">G1243*N1243</f>
        <v>0.124</v>
      </c>
      <c r="P1243" s="218" t="s">
        <v>204</v>
      </c>
      <c r="Z1243" s="90" t="n">
        <f aca="false">IF(AQ1243="5",BJ1243,0)</f>
        <v>0</v>
      </c>
      <c r="AB1243" s="90" t="n">
        <f aca="false">IF(AQ1243="1",BH1243,0)</f>
        <v>0</v>
      </c>
      <c r="AC1243" s="90" t="n">
        <f aca="false">IF(AQ1243="1",BI1243,0)</f>
        <v>0</v>
      </c>
      <c r="AD1243" s="90" t="n">
        <f aca="false">IF(AQ1243="7",BH1243,0)</f>
        <v>0</v>
      </c>
      <c r="AE1243" s="90" t="n">
        <f aca="false">IF(AQ1243="7",BI1243,0)</f>
        <v>0</v>
      </c>
      <c r="AF1243" s="90" t="n">
        <f aca="false">IF(AQ1243="2",BH1243,0)</f>
        <v>0</v>
      </c>
      <c r="AG1243" s="90" t="n">
        <f aca="false">IF(AQ1243="2",BI1243,0)</f>
        <v>0</v>
      </c>
      <c r="AH1243" s="90" t="n">
        <f aca="false">IF(AQ1243="0",BJ1243,0)</f>
        <v>0</v>
      </c>
      <c r="AI1243" s="190" t="s">
        <v>129</v>
      </c>
      <c r="AJ1243" s="219" t="n">
        <f aca="false">IF(AN1243=0,L1243,0)</f>
        <v>0</v>
      </c>
      <c r="AK1243" s="219" t="n">
        <f aca="false">IF(AN1243=12,L1243,0)</f>
        <v>0</v>
      </c>
      <c r="AL1243" s="219" t="n">
        <f aca="false">IF(AN1243=21,L1243,0)</f>
        <v>0</v>
      </c>
      <c r="AN1243" s="90" t="n">
        <v>21</v>
      </c>
      <c r="AO1243" s="90" t="n">
        <f aca="false">H1243*1</f>
        <v>0</v>
      </c>
      <c r="AP1243" s="90" t="n">
        <f aca="false">H1243*(1-1)</f>
        <v>0</v>
      </c>
      <c r="AQ1243" s="220" t="s">
        <v>199</v>
      </c>
      <c r="AV1243" s="90" t="n">
        <f aca="false">AW1243+AX1243</f>
        <v>0</v>
      </c>
      <c r="AW1243" s="90" t="n">
        <f aca="false">G1243*AO1243</f>
        <v>0</v>
      </c>
      <c r="AX1243" s="90" t="n">
        <f aca="false">G1243*AP1243</f>
        <v>0</v>
      </c>
      <c r="AY1243" s="89" t="s">
        <v>3195</v>
      </c>
      <c r="AZ1243" s="89" t="s">
        <v>3187</v>
      </c>
      <c r="BA1243" s="190" t="s">
        <v>3137</v>
      </c>
      <c r="BC1243" s="90" t="n">
        <f aca="false">AW1243+AX1243</f>
        <v>0</v>
      </c>
      <c r="BD1243" s="90" t="n">
        <f aca="false">H1243/(100-BE1243)*100</f>
        <v>0</v>
      </c>
      <c r="BE1243" s="90" t="n">
        <v>0</v>
      </c>
      <c r="BF1243" s="90" t="n">
        <f aca="false">O1243</f>
        <v>0.124</v>
      </c>
      <c r="BH1243" s="219" t="n">
        <f aca="false">G1243*AO1243</f>
        <v>0</v>
      </c>
      <c r="BI1243" s="219" t="n">
        <f aca="false">G1243*AP1243</f>
        <v>0</v>
      </c>
      <c r="BJ1243" s="219" t="n">
        <f aca="false">G1243*H1243</f>
        <v>0</v>
      </c>
      <c r="BK1243" s="219"/>
      <c r="BL1243" s="90" t="n">
        <v>59</v>
      </c>
      <c r="BW1243" s="90" t="str">
        <f aca="false">I1243</f>
        <v>21</v>
      </c>
      <c r="BX1243" s="221" t="s">
        <v>3219</v>
      </c>
    </row>
    <row r="1244" customFormat="false" ht="24.05" hidden="false" customHeight="true" outlineLevel="0" collapsed="false">
      <c r="A1244" s="214" t="s">
        <v>3220</v>
      </c>
      <c r="B1244" s="214" t="s">
        <v>129</v>
      </c>
      <c r="C1244" s="214" t="s">
        <v>3221</v>
      </c>
      <c r="D1244" s="215" t="s">
        <v>3222</v>
      </c>
      <c r="E1244" s="215"/>
      <c r="F1244" s="214" t="s">
        <v>261</v>
      </c>
      <c r="G1244" s="216" t="n">
        <v>3</v>
      </c>
      <c r="H1244" s="217"/>
      <c r="I1244" s="218" t="s">
        <v>203</v>
      </c>
      <c r="J1244" s="217" t="n">
        <f aca="false">G1244*AO1244</f>
        <v>0</v>
      </c>
      <c r="K1244" s="217" t="n">
        <f aca="false">G1244*AP1244</f>
        <v>0</v>
      </c>
      <c r="L1244" s="217" t="n">
        <f aca="false">G1244*H1244</f>
        <v>0</v>
      </c>
      <c r="M1244" s="217" t="n">
        <f aca="false">L1244*(1+BW1244/100)</f>
        <v>0</v>
      </c>
      <c r="N1244" s="217" t="n">
        <v>0.0314</v>
      </c>
      <c r="O1244" s="217" t="n">
        <f aca="false">G1244*N1244</f>
        <v>0.0942</v>
      </c>
      <c r="P1244" s="218" t="s">
        <v>204</v>
      </c>
      <c r="Z1244" s="90" t="n">
        <f aca="false">IF(AQ1244="5",BJ1244,0)</f>
        <v>0</v>
      </c>
      <c r="AB1244" s="90" t="n">
        <f aca="false">IF(AQ1244="1",BH1244,0)</f>
        <v>0</v>
      </c>
      <c r="AC1244" s="90" t="n">
        <f aca="false">IF(AQ1244="1",BI1244,0)</f>
        <v>0</v>
      </c>
      <c r="AD1244" s="90" t="n">
        <f aca="false">IF(AQ1244="7",BH1244,0)</f>
        <v>0</v>
      </c>
      <c r="AE1244" s="90" t="n">
        <f aca="false">IF(AQ1244="7",BI1244,0)</f>
        <v>0</v>
      </c>
      <c r="AF1244" s="90" t="n">
        <f aca="false">IF(AQ1244="2",BH1244,0)</f>
        <v>0</v>
      </c>
      <c r="AG1244" s="90" t="n">
        <f aca="false">IF(AQ1244="2",BI1244,0)</f>
        <v>0</v>
      </c>
      <c r="AH1244" s="90" t="n">
        <f aca="false">IF(AQ1244="0",BJ1244,0)</f>
        <v>0</v>
      </c>
      <c r="AI1244" s="190" t="s">
        <v>129</v>
      </c>
      <c r="AJ1244" s="219" t="n">
        <f aca="false">IF(AN1244=0,L1244,0)</f>
        <v>0</v>
      </c>
      <c r="AK1244" s="219" t="n">
        <f aca="false">IF(AN1244=12,L1244,0)</f>
        <v>0</v>
      </c>
      <c r="AL1244" s="219" t="n">
        <f aca="false">IF(AN1244=21,L1244,0)</f>
        <v>0</v>
      </c>
      <c r="AN1244" s="90" t="n">
        <v>21</v>
      </c>
      <c r="AO1244" s="90" t="n">
        <f aca="false">H1244*1</f>
        <v>0</v>
      </c>
      <c r="AP1244" s="90" t="n">
        <f aca="false">H1244*(1-1)</f>
        <v>0</v>
      </c>
      <c r="AQ1244" s="220" t="s">
        <v>199</v>
      </c>
      <c r="AV1244" s="90" t="n">
        <f aca="false">AW1244+AX1244</f>
        <v>0</v>
      </c>
      <c r="AW1244" s="90" t="n">
        <f aca="false">G1244*AO1244</f>
        <v>0</v>
      </c>
      <c r="AX1244" s="90" t="n">
        <f aca="false">G1244*AP1244</f>
        <v>0</v>
      </c>
      <c r="AY1244" s="89" t="s">
        <v>3195</v>
      </c>
      <c r="AZ1244" s="89" t="s">
        <v>3187</v>
      </c>
      <c r="BA1244" s="190" t="s">
        <v>3137</v>
      </c>
      <c r="BC1244" s="90" t="n">
        <f aca="false">AW1244+AX1244</f>
        <v>0</v>
      </c>
      <c r="BD1244" s="90" t="n">
        <f aca="false">H1244/(100-BE1244)*100</f>
        <v>0</v>
      </c>
      <c r="BE1244" s="90" t="n">
        <v>0</v>
      </c>
      <c r="BF1244" s="90" t="n">
        <f aca="false">O1244</f>
        <v>0.0942</v>
      </c>
      <c r="BH1244" s="219" t="n">
        <f aca="false">G1244*AO1244</f>
        <v>0</v>
      </c>
      <c r="BI1244" s="219" t="n">
        <f aca="false">G1244*AP1244</f>
        <v>0</v>
      </c>
      <c r="BJ1244" s="219" t="n">
        <f aca="false">G1244*H1244</f>
        <v>0</v>
      </c>
      <c r="BK1244" s="219"/>
      <c r="BL1244" s="90" t="n">
        <v>59</v>
      </c>
      <c r="BW1244" s="90" t="str">
        <f aca="false">I1244</f>
        <v>21</v>
      </c>
      <c r="BX1244" s="221" t="s">
        <v>3222</v>
      </c>
    </row>
    <row r="1245" customFormat="false" ht="24.05" hidden="false" customHeight="true" outlineLevel="0" collapsed="false">
      <c r="A1245" s="214" t="s">
        <v>3223</v>
      </c>
      <c r="B1245" s="214" t="s">
        <v>129</v>
      </c>
      <c r="C1245" s="214" t="s">
        <v>3224</v>
      </c>
      <c r="D1245" s="215" t="s">
        <v>3225</v>
      </c>
      <c r="E1245" s="215"/>
      <c r="F1245" s="214" t="s">
        <v>261</v>
      </c>
      <c r="G1245" s="216" t="n">
        <v>3</v>
      </c>
      <c r="H1245" s="217"/>
      <c r="I1245" s="218" t="s">
        <v>203</v>
      </c>
      <c r="J1245" s="217" t="n">
        <f aca="false">G1245*AO1245</f>
        <v>0</v>
      </c>
      <c r="K1245" s="217" t="n">
        <f aca="false">G1245*AP1245</f>
        <v>0</v>
      </c>
      <c r="L1245" s="217" t="n">
        <f aca="false">G1245*H1245</f>
        <v>0</v>
      </c>
      <c r="M1245" s="217" t="n">
        <f aca="false">L1245*(1+BW1245/100)</f>
        <v>0</v>
      </c>
      <c r="N1245" s="217" t="n">
        <v>0.0316</v>
      </c>
      <c r="O1245" s="217" t="n">
        <f aca="false">G1245*N1245</f>
        <v>0.0948</v>
      </c>
      <c r="P1245" s="218" t="s">
        <v>204</v>
      </c>
      <c r="Z1245" s="90" t="n">
        <f aca="false">IF(AQ1245="5",BJ1245,0)</f>
        <v>0</v>
      </c>
      <c r="AB1245" s="90" t="n">
        <f aca="false">IF(AQ1245="1",BH1245,0)</f>
        <v>0</v>
      </c>
      <c r="AC1245" s="90" t="n">
        <f aca="false">IF(AQ1245="1",BI1245,0)</f>
        <v>0</v>
      </c>
      <c r="AD1245" s="90" t="n">
        <f aca="false">IF(AQ1245="7",BH1245,0)</f>
        <v>0</v>
      </c>
      <c r="AE1245" s="90" t="n">
        <f aca="false">IF(AQ1245="7",BI1245,0)</f>
        <v>0</v>
      </c>
      <c r="AF1245" s="90" t="n">
        <f aca="false">IF(AQ1245="2",BH1245,0)</f>
        <v>0</v>
      </c>
      <c r="AG1245" s="90" t="n">
        <f aca="false">IF(AQ1245="2",BI1245,0)</f>
        <v>0</v>
      </c>
      <c r="AH1245" s="90" t="n">
        <f aca="false">IF(AQ1245="0",BJ1245,0)</f>
        <v>0</v>
      </c>
      <c r="AI1245" s="190" t="s">
        <v>129</v>
      </c>
      <c r="AJ1245" s="219" t="n">
        <f aca="false">IF(AN1245=0,L1245,0)</f>
        <v>0</v>
      </c>
      <c r="AK1245" s="219" t="n">
        <f aca="false">IF(AN1245=12,L1245,0)</f>
        <v>0</v>
      </c>
      <c r="AL1245" s="219" t="n">
        <f aca="false">IF(AN1245=21,L1245,0)</f>
        <v>0</v>
      </c>
      <c r="AN1245" s="90" t="n">
        <v>21</v>
      </c>
      <c r="AO1245" s="90" t="n">
        <f aca="false">H1245*1</f>
        <v>0</v>
      </c>
      <c r="AP1245" s="90" t="n">
        <f aca="false">H1245*(1-1)</f>
        <v>0</v>
      </c>
      <c r="AQ1245" s="220" t="s">
        <v>199</v>
      </c>
      <c r="AV1245" s="90" t="n">
        <f aca="false">AW1245+AX1245</f>
        <v>0</v>
      </c>
      <c r="AW1245" s="90" t="n">
        <f aca="false">G1245*AO1245</f>
        <v>0</v>
      </c>
      <c r="AX1245" s="90" t="n">
        <f aca="false">G1245*AP1245</f>
        <v>0</v>
      </c>
      <c r="AY1245" s="89" t="s">
        <v>3195</v>
      </c>
      <c r="AZ1245" s="89" t="s">
        <v>3187</v>
      </c>
      <c r="BA1245" s="190" t="s">
        <v>3137</v>
      </c>
      <c r="BC1245" s="90" t="n">
        <f aca="false">AW1245+AX1245</f>
        <v>0</v>
      </c>
      <c r="BD1245" s="90" t="n">
        <f aca="false">H1245/(100-BE1245)*100</f>
        <v>0</v>
      </c>
      <c r="BE1245" s="90" t="n">
        <v>0</v>
      </c>
      <c r="BF1245" s="90" t="n">
        <f aca="false">O1245</f>
        <v>0.0948</v>
      </c>
      <c r="BH1245" s="219" t="n">
        <f aca="false">G1245*AO1245</f>
        <v>0</v>
      </c>
      <c r="BI1245" s="219" t="n">
        <f aca="false">G1245*AP1245</f>
        <v>0</v>
      </c>
      <c r="BJ1245" s="219" t="n">
        <f aca="false">G1245*H1245</f>
        <v>0</v>
      </c>
      <c r="BK1245" s="219"/>
      <c r="BL1245" s="90" t="n">
        <v>59</v>
      </c>
      <c r="BW1245" s="90" t="str">
        <f aca="false">I1245</f>
        <v>21</v>
      </c>
      <c r="BX1245" s="221" t="s">
        <v>3225</v>
      </c>
    </row>
    <row r="1246" customFormat="false" ht="24.05" hidden="false" customHeight="true" outlineLevel="0" collapsed="false">
      <c r="A1246" s="214" t="s">
        <v>3226</v>
      </c>
      <c r="B1246" s="214" t="s">
        <v>129</v>
      </c>
      <c r="C1246" s="214" t="s">
        <v>3227</v>
      </c>
      <c r="D1246" s="215" t="s">
        <v>3228</v>
      </c>
      <c r="E1246" s="215"/>
      <c r="F1246" s="214" t="s">
        <v>261</v>
      </c>
      <c r="G1246" s="216" t="n">
        <v>3</v>
      </c>
      <c r="H1246" s="217"/>
      <c r="I1246" s="218" t="s">
        <v>203</v>
      </c>
      <c r="J1246" s="217" t="n">
        <f aca="false">G1246*AO1246</f>
        <v>0</v>
      </c>
      <c r="K1246" s="217" t="n">
        <f aca="false">G1246*AP1246</f>
        <v>0</v>
      </c>
      <c r="L1246" s="217" t="n">
        <f aca="false">G1246*H1246</f>
        <v>0</v>
      </c>
      <c r="M1246" s="217" t="n">
        <f aca="false">L1246*(1+BW1246/100)</f>
        <v>0</v>
      </c>
      <c r="N1246" s="217" t="n">
        <v>0.0327</v>
      </c>
      <c r="O1246" s="217" t="n">
        <f aca="false">G1246*N1246</f>
        <v>0.0981</v>
      </c>
      <c r="P1246" s="218" t="s">
        <v>204</v>
      </c>
      <c r="Z1246" s="90" t="n">
        <f aca="false">IF(AQ1246="5",BJ1246,0)</f>
        <v>0</v>
      </c>
      <c r="AB1246" s="90" t="n">
        <f aca="false">IF(AQ1246="1",BH1246,0)</f>
        <v>0</v>
      </c>
      <c r="AC1246" s="90" t="n">
        <f aca="false">IF(AQ1246="1",BI1246,0)</f>
        <v>0</v>
      </c>
      <c r="AD1246" s="90" t="n">
        <f aca="false">IF(AQ1246="7",BH1246,0)</f>
        <v>0</v>
      </c>
      <c r="AE1246" s="90" t="n">
        <f aca="false">IF(AQ1246="7",BI1246,0)</f>
        <v>0</v>
      </c>
      <c r="AF1246" s="90" t="n">
        <f aca="false">IF(AQ1246="2",BH1246,0)</f>
        <v>0</v>
      </c>
      <c r="AG1246" s="90" t="n">
        <f aca="false">IF(AQ1246="2",BI1246,0)</f>
        <v>0</v>
      </c>
      <c r="AH1246" s="90" t="n">
        <f aca="false">IF(AQ1246="0",BJ1246,0)</f>
        <v>0</v>
      </c>
      <c r="AI1246" s="190" t="s">
        <v>129</v>
      </c>
      <c r="AJ1246" s="219" t="n">
        <f aca="false">IF(AN1246=0,L1246,0)</f>
        <v>0</v>
      </c>
      <c r="AK1246" s="219" t="n">
        <f aca="false">IF(AN1246=12,L1246,0)</f>
        <v>0</v>
      </c>
      <c r="AL1246" s="219" t="n">
        <f aca="false">IF(AN1246=21,L1246,0)</f>
        <v>0</v>
      </c>
      <c r="AN1246" s="90" t="n">
        <v>21</v>
      </c>
      <c r="AO1246" s="90" t="n">
        <f aca="false">H1246*1</f>
        <v>0</v>
      </c>
      <c r="AP1246" s="90" t="n">
        <f aca="false">H1246*(1-1)</f>
        <v>0</v>
      </c>
      <c r="AQ1246" s="220" t="s">
        <v>199</v>
      </c>
      <c r="AV1246" s="90" t="n">
        <f aca="false">AW1246+AX1246</f>
        <v>0</v>
      </c>
      <c r="AW1246" s="90" t="n">
        <f aca="false">G1246*AO1246</f>
        <v>0</v>
      </c>
      <c r="AX1246" s="90" t="n">
        <f aca="false">G1246*AP1246</f>
        <v>0</v>
      </c>
      <c r="AY1246" s="89" t="s">
        <v>3195</v>
      </c>
      <c r="AZ1246" s="89" t="s">
        <v>3187</v>
      </c>
      <c r="BA1246" s="190" t="s">
        <v>3137</v>
      </c>
      <c r="BC1246" s="90" t="n">
        <f aca="false">AW1246+AX1246</f>
        <v>0</v>
      </c>
      <c r="BD1246" s="90" t="n">
        <f aca="false">H1246/(100-BE1246)*100</f>
        <v>0</v>
      </c>
      <c r="BE1246" s="90" t="n">
        <v>0</v>
      </c>
      <c r="BF1246" s="90" t="n">
        <f aca="false">O1246</f>
        <v>0.0981</v>
      </c>
      <c r="BH1246" s="219" t="n">
        <f aca="false">G1246*AO1246</f>
        <v>0</v>
      </c>
      <c r="BI1246" s="219" t="n">
        <f aca="false">G1246*AP1246</f>
        <v>0</v>
      </c>
      <c r="BJ1246" s="219" t="n">
        <f aca="false">G1246*H1246</f>
        <v>0</v>
      </c>
      <c r="BK1246" s="219"/>
      <c r="BL1246" s="90" t="n">
        <v>59</v>
      </c>
      <c r="BW1246" s="90" t="str">
        <f aca="false">I1246</f>
        <v>21</v>
      </c>
      <c r="BX1246" s="221" t="s">
        <v>3228</v>
      </c>
    </row>
    <row r="1247" customFormat="false" ht="24.05" hidden="false" customHeight="true" outlineLevel="0" collapsed="false">
      <c r="A1247" s="214" t="s">
        <v>3229</v>
      </c>
      <c r="B1247" s="214" t="s">
        <v>129</v>
      </c>
      <c r="C1247" s="214" t="s">
        <v>3230</v>
      </c>
      <c r="D1247" s="215" t="s">
        <v>3231</v>
      </c>
      <c r="E1247" s="215"/>
      <c r="F1247" s="214" t="s">
        <v>261</v>
      </c>
      <c r="G1247" s="216" t="n">
        <v>3</v>
      </c>
      <c r="H1247" s="217"/>
      <c r="I1247" s="218" t="s">
        <v>203</v>
      </c>
      <c r="J1247" s="217" t="n">
        <f aca="false">G1247*AO1247</f>
        <v>0</v>
      </c>
      <c r="K1247" s="217" t="n">
        <f aca="false">G1247*AP1247</f>
        <v>0</v>
      </c>
      <c r="L1247" s="217" t="n">
        <f aca="false">G1247*H1247</f>
        <v>0</v>
      </c>
      <c r="M1247" s="217" t="n">
        <f aca="false">L1247*(1+BW1247/100)</f>
        <v>0</v>
      </c>
      <c r="N1247" s="217" t="n">
        <v>0.033</v>
      </c>
      <c r="O1247" s="217" t="n">
        <f aca="false">G1247*N1247</f>
        <v>0.099</v>
      </c>
      <c r="P1247" s="218" t="s">
        <v>204</v>
      </c>
      <c r="Z1247" s="90" t="n">
        <f aca="false">IF(AQ1247="5",BJ1247,0)</f>
        <v>0</v>
      </c>
      <c r="AB1247" s="90" t="n">
        <f aca="false">IF(AQ1247="1",BH1247,0)</f>
        <v>0</v>
      </c>
      <c r="AC1247" s="90" t="n">
        <f aca="false">IF(AQ1247="1",BI1247,0)</f>
        <v>0</v>
      </c>
      <c r="AD1247" s="90" t="n">
        <f aca="false">IF(AQ1247="7",BH1247,0)</f>
        <v>0</v>
      </c>
      <c r="AE1247" s="90" t="n">
        <f aca="false">IF(AQ1247="7",BI1247,0)</f>
        <v>0</v>
      </c>
      <c r="AF1247" s="90" t="n">
        <f aca="false">IF(AQ1247="2",BH1247,0)</f>
        <v>0</v>
      </c>
      <c r="AG1247" s="90" t="n">
        <f aca="false">IF(AQ1247="2",BI1247,0)</f>
        <v>0</v>
      </c>
      <c r="AH1247" s="90" t="n">
        <f aca="false">IF(AQ1247="0",BJ1247,0)</f>
        <v>0</v>
      </c>
      <c r="AI1247" s="190" t="s">
        <v>129</v>
      </c>
      <c r="AJ1247" s="219" t="n">
        <f aca="false">IF(AN1247=0,L1247,0)</f>
        <v>0</v>
      </c>
      <c r="AK1247" s="219" t="n">
        <f aca="false">IF(AN1247=12,L1247,0)</f>
        <v>0</v>
      </c>
      <c r="AL1247" s="219" t="n">
        <f aca="false">IF(AN1247=21,L1247,0)</f>
        <v>0</v>
      </c>
      <c r="AN1247" s="90" t="n">
        <v>21</v>
      </c>
      <c r="AO1247" s="90" t="n">
        <f aca="false">H1247*1</f>
        <v>0</v>
      </c>
      <c r="AP1247" s="90" t="n">
        <f aca="false">H1247*(1-1)</f>
        <v>0</v>
      </c>
      <c r="AQ1247" s="220" t="s">
        <v>199</v>
      </c>
      <c r="AV1247" s="90" t="n">
        <f aca="false">AW1247+AX1247</f>
        <v>0</v>
      </c>
      <c r="AW1247" s="90" t="n">
        <f aca="false">G1247*AO1247</f>
        <v>0</v>
      </c>
      <c r="AX1247" s="90" t="n">
        <f aca="false">G1247*AP1247</f>
        <v>0</v>
      </c>
      <c r="AY1247" s="89" t="s">
        <v>3195</v>
      </c>
      <c r="AZ1247" s="89" t="s">
        <v>3187</v>
      </c>
      <c r="BA1247" s="190" t="s">
        <v>3137</v>
      </c>
      <c r="BC1247" s="90" t="n">
        <f aca="false">AW1247+AX1247</f>
        <v>0</v>
      </c>
      <c r="BD1247" s="90" t="n">
        <f aca="false">H1247/(100-BE1247)*100</f>
        <v>0</v>
      </c>
      <c r="BE1247" s="90" t="n">
        <v>0</v>
      </c>
      <c r="BF1247" s="90" t="n">
        <f aca="false">O1247</f>
        <v>0.099</v>
      </c>
      <c r="BH1247" s="219" t="n">
        <f aca="false">G1247*AO1247</f>
        <v>0</v>
      </c>
      <c r="BI1247" s="219" t="n">
        <f aca="false">G1247*AP1247</f>
        <v>0</v>
      </c>
      <c r="BJ1247" s="219" t="n">
        <f aca="false">G1247*H1247</f>
        <v>0</v>
      </c>
      <c r="BK1247" s="219"/>
      <c r="BL1247" s="90" t="n">
        <v>59</v>
      </c>
      <c r="BW1247" s="90" t="str">
        <f aca="false">I1247</f>
        <v>21</v>
      </c>
      <c r="BX1247" s="221" t="s">
        <v>3231</v>
      </c>
    </row>
    <row r="1248" customFormat="false" ht="24.05" hidden="false" customHeight="true" outlineLevel="0" collapsed="false">
      <c r="A1248" s="214" t="s">
        <v>3232</v>
      </c>
      <c r="B1248" s="214" t="s">
        <v>129</v>
      </c>
      <c r="C1248" s="214" t="s">
        <v>3233</v>
      </c>
      <c r="D1248" s="215" t="s">
        <v>3234</v>
      </c>
      <c r="E1248" s="215"/>
      <c r="F1248" s="214" t="s">
        <v>261</v>
      </c>
      <c r="G1248" s="216" t="n">
        <v>2</v>
      </c>
      <c r="H1248" s="217"/>
      <c r="I1248" s="218" t="s">
        <v>203</v>
      </c>
      <c r="J1248" s="217" t="n">
        <f aca="false">G1248*AO1248</f>
        <v>0</v>
      </c>
      <c r="K1248" s="217" t="n">
        <f aca="false">G1248*AP1248</f>
        <v>0</v>
      </c>
      <c r="L1248" s="217" t="n">
        <f aca="false">G1248*H1248</f>
        <v>0</v>
      </c>
      <c r="M1248" s="217" t="n">
        <f aca="false">L1248*(1+BW1248/100)</f>
        <v>0</v>
      </c>
      <c r="N1248" s="217" t="n">
        <v>0.0339</v>
      </c>
      <c r="O1248" s="217" t="n">
        <f aca="false">G1248*N1248</f>
        <v>0.0678</v>
      </c>
      <c r="P1248" s="218" t="s">
        <v>204</v>
      </c>
      <c r="Z1248" s="90" t="n">
        <f aca="false">IF(AQ1248="5",BJ1248,0)</f>
        <v>0</v>
      </c>
      <c r="AB1248" s="90" t="n">
        <f aca="false">IF(AQ1248="1",BH1248,0)</f>
        <v>0</v>
      </c>
      <c r="AC1248" s="90" t="n">
        <f aca="false">IF(AQ1248="1",BI1248,0)</f>
        <v>0</v>
      </c>
      <c r="AD1248" s="90" t="n">
        <f aca="false">IF(AQ1248="7",BH1248,0)</f>
        <v>0</v>
      </c>
      <c r="AE1248" s="90" t="n">
        <f aca="false">IF(AQ1248="7",BI1248,0)</f>
        <v>0</v>
      </c>
      <c r="AF1248" s="90" t="n">
        <f aca="false">IF(AQ1248="2",BH1248,0)</f>
        <v>0</v>
      </c>
      <c r="AG1248" s="90" t="n">
        <f aca="false">IF(AQ1248="2",BI1248,0)</f>
        <v>0</v>
      </c>
      <c r="AH1248" s="90" t="n">
        <f aca="false">IF(AQ1248="0",BJ1248,0)</f>
        <v>0</v>
      </c>
      <c r="AI1248" s="190" t="s">
        <v>129</v>
      </c>
      <c r="AJ1248" s="219" t="n">
        <f aca="false">IF(AN1248=0,L1248,0)</f>
        <v>0</v>
      </c>
      <c r="AK1248" s="219" t="n">
        <f aca="false">IF(AN1248=12,L1248,0)</f>
        <v>0</v>
      </c>
      <c r="AL1248" s="219" t="n">
        <f aca="false">IF(AN1248=21,L1248,0)</f>
        <v>0</v>
      </c>
      <c r="AN1248" s="90" t="n">
        <v>21</v>
      </c>
      <c r="AO1248" s="90" t="n">
        <f aca="false">H1248*1</f>
        <v>0</v>
      </c>
      <c r="AP1248" s="90" t="n">
        <f aca="false">H1248*(1-1)</f>
        <v>0</v>
      </c>
      <c r="AQ1248" s="220" t="s">
        <v>199</v>
      </c>
      <c r="AV1248" s="90" t="n">
        <f aca="false">AW1248+AX1248</f>
        <v>0</v>
      </c>
      <c r="AW1248" s="90" t="n">
        <f aca="false">G1248*AO1248</f>
        <v>0</v>
      </c>
      <c r="AX1248" s="90" t="n">
        <f aca="false">G1248*AP1248</f>
        <v>0</v>
      </c>
      <c r="AY1248" s="89" t="s">
        <v>3195</v>
      </c>
      <c r="AZ1248" s="89" t="s">
        <v>3187</v>
      </c>
      <c r="BA1248" s="190" t="s">
        <v>3137</v>
      </c>
      <c r="BC1248" s="90" t="n">
        <f aca="false">AW1248+AX1248</f>
        <v>0</v>
      </c>
      <c r="BD1248" s="90" t="n">
        <f aca="false">H1248/(100-BE1248)*100</f>
        <v>0</v>
      </c>
      <c r="BE1248" s="90" t="n">
        <v>0</v>
      </c>
      <c r="BF1248" s="90" t="n">
        <f aca="false">O1248</f>
        <v>0.0678</v>
      </c>
      <c r="BH1248" s="219" t="n">
        <f aca="false">G1248*AO1248</f>
        <v>0</v>
      </c>
      <c r="BI1248" s="219" t="n">
        <f aca="false">G1248*AP1248</f>
        <v>0</v>
      </c>
      <c r="BJ1248" s="219" t="n">
        <f aca="false">G1248*H1248</f>
        <v>0</v>
      </c>
      <c r="BK1248" s="219"/>
      <c r="BL1248" s="90" t="n">
        <v>59</v>
      </c>
      <c r="BW1248" s="90" t="str">
        <f aca="false">I1248</f>
        <v>21</v>
      </c>
      <c r="BX1248" s="221" t="s">
        <v>3234</v>
      </c>
    </row>
    <row r="1249" customFormat="false" ht="24.05" hidden="false" customHeight="true" outlineLevel="0" collapsed="false">
      <c r="A1249" s="214" t="s">
        <v>3235</v>
      </c>
      <c r="B1249" s="214" t="s">
        <v>129</v>
      </c>
      <c r="C1249" s="214" t="s">
        <v>3236</v>
      </c>
      <c r="D1249" s="215" t="s">
        <v>3237</v>
      </c>
      <c r="E1249" s="215"/>
      <c r="F1249" s="214" t="s">
        <v>261</v>
      </c>
      <c r="G1249" s="216" t="n">
        <v>2</v>
      </c>
      <c r="H1249" s="217"/>
      <c r="I1249" s="218" t="s">
        <v>203</v>
      </c>
      <c r="J1249" s="217" t="n">
        <f aca="false">G1249*AO1249</f>
        <v>0</v>
      </c>
      <c r="K1249" s="217" t="n">
        <f aca="false">G1249*AP1249</f>
        <v>0</v>
      </c>
      <c r="L1249" s="217" t="n">
        <f aca="false">G1249*H1249</f>
        <v>0</v>
      </c>
      <c r="M1249" s="217" t="n">
        <f aca="false">L1249*(1+BW1249/100)</f>
        <v>0</v>
      </c>
      <c r="N1249" s="217" t="n">
        <v>0.0342</v>
      </c>
      <c r="O1249" s="217" t="n">
        <f aca="false">G1249*N1249</f>
        <v>0.0684</v>
      </c>
      <c r="P1249" s="218" t="s">
        <v>204</v>
      </c>
      <c r="Z1249" s="90" t="n">
        <f aca="false">IF(AQ1249="5",BJ1249,0)</f>
        <v>0</v>
      </c>
      <c r="AB1249" s="90" t="n">
        <f aca="false">IF(AQ1249="1",BH1249,0)</f>
        <v>0</v>
      </c>
      <c r="AC1249" s="90" t="n">
        <f aca="false">IF(AQ1249="1",BI1249,0)</f>
        <v>0</v>
      </c>
      <c r="AD1249" s="90" t="n">
        <f aca="false">IF(AQ1249="7",BH1249,0)</f>
        <v>0</v>
      </c>
      <c r="AE1249" s="90" t="n">
        <f aca="false">IF(AQ1249="7",BI1249,0)</f>
        <v>0</v>
      </c>
      <c r="AF1249" s="90" t="n">
        <f aca="false">IF(AQ1249="2",BH1249,0)</f>
        <v>0</v>
      </c>
      <c r="AG1249" s="90" t="n">
        <f aca="false">IF(AQ1249="2",BI1249,0)</f>
        <v>0</v>
      </c>
      <c r="AH1249" s="90" t="n">
        <f aca="false">IF(AQ1249="0",BJ1249,0)</f>
        <v>0</v>
      </c>
      <c r="AI1249" s="190" t="s">
        <v>129</v>
      </c>
      <c r="AJ1249" s="219" t="n">
        <f aca="false">IF(AN1249=0,L1249,0)</f>
        <v>0</v>
      </c>
      <c r="AK1249" s="219" t="n">
        <f aca="false">IF(AN1249=12,L1249,0)</f>
        <v>0</v>
      </c>
      <c r="AL1249" s="219" t="n">
        <f aca="false">IF(AN1249=21,L1249,0)</f>
        <v>0</v>
      </c>
      <c r="AN1249" s="90" t="n">
        <v>21</v>
      </c>
      <c r="AO1249" s="90" t="n">
        <f aca="false">H1249*1</f>
        <v>0</v>
      </c>
      <c r="AP1249" s="90" t="n">
        <f aca="false">H1249*(1-1)</f>
        <v>0</v>
      </c>
      <c r="AQ1249" s="220" t="s">
        <v>199</v>
      </c>
      <c r="AV1249" s="90" t="n">
        <f aca="false">AW1249+AX1249</f>
        <v>0</v>
      </c>
      <c r="AW1249" s="90" t="n">
        <f aca="false">G1249*AO1249</f>
        <v>0</v>
      </c>
      <c r="AX1249" s="90" t="n">
        <f aca="false">G1249*AP1249</f>
        <v>0</v>
      </c>
      <c r="AY1249" s="89" t="s">
        <v>3195</v>
      </c>
      <c r="AZ1249" s="89" t="s">
        <v>3187</v>
      </c>
      <c r="BA1249" s="190" t="s">
        <v>3137</v>
      </c>
      <c r="BC1249" s="90" t="n">
        <f aca="false">AW1249+AX1249</f>
        <v>0</v>
      </c>
      <c r="BD1249" s="90" t="n">
        <f aca="false">H1249/(100-BE1249)*100</f>
        <v>0</v>
      </c>
      <c r="BE1249" s="90" t="n">
        <v>0</v>
      </c>
      <c r="BF1249" s="90" t="n">
        <f aca="false">O1249</f>
        <v>0.0684</v>
      </c>
      <c r="BH1249" s="219" t="n">
        <f aca="false">G1249*AO1249</f>
        <v>0</v>
      </c>
      <c r="BI1249" s="219" t="n">
        <f aca="false">G1249*AP1249</f>
        <v>0</v>
      </c>
      <c r="BJ1249" s="219" t="n">
        <f aca="false">G1249*H1249</f>
        <v>0</v>
      </c>
      <c r="BK1249" s="219"/>
      <c r="BL1249" s="90" t="n">
        <v>59</v>
      </c>
      <c r="BW1249" s="90" t="str">
        <f aca="false">I1249</f>
        <v>21</v>
      </c>
      <c r="BX1249" s="221" t="s">
        <v>3237</v>
      </c>
    </row>
    <row r="1250" customFormat="false" ht="24.05" hidden="false" customHeight="true" outlineLevel="0" collapsed="false">
      <c r="A1250" s="214" t="s">
        <v>3238</v>
      </c>
      <c r="B1250" s="214" t="s">
        <v>129</v>
      </c>
      <c r="C1250" s="214" t="s">
        <v>3239</v>
      </c>
      <c r="D1250" s="215" t="s">
        <v>3240</v>
      </c>
      <c r="E1250" s="215"/>
      <c r="F1250" s="214" t="s">
        <v>261</v>
      </c>
      <c r="G1250" s="216" t="n">
        <v>2</v>
      </c>
      <c r="H1250" s="217"/>
      <c r="I1250" s="218" t="s">
        <v>203</v>
      </c>
      <c r="J1250" s="217" t="n">
        <f aca="false">G1250*AO1250</f>
        <v>0</v>
      </c>
      <c r="K1250" s="217" t="n">
        <f aca="false">G1250*AP1250</f>
        <v>0</v>
      </c>
      <c r="L1250" s="217" t="n">
        <f aca="false">G1250*H1250</f>
        <v>0</v>
      </c>
      <c r="M1250" s="217" t="n">
        <f aca="false">L1250*(1+BW1250/100)</f>
        <v>0</v>
      </c>
      <c r="N1250" s="217" t="n">
        <v>0.0344</v>
      </c>
      <c r="O1250" s="217" t="n">
        <f aca="false">G1250*N1250</f>
        <v>0.0688</v>
      </c>
      <c r="P1250" s="218" t="s">
        <v>204</v>
      </c>
      <c r="Z1250" s="90" t="n">
        <f aca="false">IF(AQ1250="5",BJ1250,0)</f>
        <v>0</v>
      </c>
      <c r="AB1250" s="90" t="n">
        <f aca="false">IF(AQ1250="1",BH1250,0)</f>
        <v>0</v>
      </c>
      <c r="AC1250" s="90" t="n">
        <f aca="false">IF(AQ1250="1",BI1250,0)</f>
        <v>0</v>
      </c>
      <c r="AD1250" s="90" t="n">
        <f aca="false">IF(AQ1250="7",BH1250,0)</f>
        <v>0</v>
      </c>
      <c r="AE1250" s="90" t="n">
        <f aca="false">IF(AQ1250="7",BI1250,0)</f>
        <v>0</v>
      </c>
      <c r="AF1250" s="90" t="n">
        <f aca="false">IF(AQ1250="2",BH1250,0)</f>
        <v>0</v>
      </c>
      <c r="AG1250" s="90" t="n">
        <f aca="false">IF(AQ1250="2",BI1250,0)</f>
        <v>0</v>
      </c>
      <c r="AH1250" s="90" t="n">
        <f aca="false">IF(AQ1250="0",BJ1250,0)</f>
        <v>0</v>
      </c>
      <c r="AI1250" s="190" t="s">
        <v>129</v>
      </c>
      <c r="AJ1250" s="219" t="n">
        <f aca="false">IF(AN1250=0,L1250,0)</f>
        <v>0</v>
      </c>
      <c r="AK1250" s="219" t="n">
        <f aca="false">IF(AN1250=12,L1250,0)</f>
        <v>0</v>
      </c>
      <c r="AL1250" s="219" t="n">
        <f aca="false">IF(AN1250=21,L1250,0)</f>
        <v>0</v>
      </c>
      <c r="AN1250" s="90" t="n">
        <v>21</v>
      </c>
      <c r="AO1250" s="90" t="n">
        <f aca="false">H1250*1</f>
        <v>0</v>
      </c>
      <c r="AP1250" s="90" t="n">
        <f aca="false">H1250*(1-1)</f>
        <v>0</v>
      </c>
      <c r="AQ1250" s="220" t="s">
        <v>199</v>
      </c>
      <c r="AV1250" s="90" t="n">
        <f aca="false">AW1250+AX1250</f>
        <v>0</v>
      </c>
      <c r="AW1250" s="90" t="n">
        <f aca="false">G1250*AO1250</f>
        <v>0</v>
      </c>
      <c r="AX1250" s="90" t="n">
        <f aca="false">G1250*AP1250</f>
        <v>0</v>
      </c>
      <c r="AY1250" s="89" t="s">
        <v>3195</v>
      </c>
      <c r="AZ1250" s="89" t="s">
        <v>3187</v>
      </c>
      <c r="BA1250" s="190" t="s">
        <v>3137</v>
      </c>
      <c r="BC1250" s="90" t="n">
        <f aca="false">AW1250+AX1250</f>
        <v>0</v>
      </c>
      <c r="BD1250" s="90" t="n">
        <f aca="false">H1250/(100-BE1250)*100</f>
        <v>0</v>
      </c>
      <c r="BE1250" s="90" t="n">
        <v>0</v>
      </c>
      <c r="BF1250" s="90" t="n">
        <f aca="false">O1250</f>
        <v>0.0688</v>
      </c>
      <c r="BH1250" s="219" t="n">
        <f aca="false">G1250*AO1250</f>
        <v>0</v>
      </c>
      <c r="BI1250" s="219" t="n">
        <f aca="false">G1250*AP1250</f>
        <v>0</v>
      </c>
      <c r="BJ1250" s="219" t="n">
        <f aca="false">G1250*H1250</f>
        <v>0</v>
      </c>
      <c r="BK1250" s="219"/>
      <c r="BL1250" s="90" t="n">
        <v>59</v>
      </c>
      <c r="BW1250" s="90" t="str">
        <f aca="false">I1250</f>
        <v>21</v>
      </c>
      <c r="BX1250" s="221" t="s">
        <v>3240</v>
      </c>
    </row>
    <row r="1251" customFormat="false" ht="24.05" hidden="false" customHeight="true" outlineLevel="0" collapsed="false">
      <c r="A1251" s="214" t="s">
        <v>3241</v>
      </c>
      <c r="B1251" s="214" t="s">
        <v>129</v>
      </c>
      <c r="C1251" s="214" t="s">
        <v>3242</v>
      </c>
      <c r="D1251" s="215" t="s">
        <v>3243</v>
      </c>
      <c r="E1251" s="215"/>
      <c r="F1251" s="214" t="s">
        <v>261</v>
      </c>
      <c r="G1251" s="216" t="n">
        <v>1</v>
      </c>
      <c r="H1251" s="217"/>
      <c r="I1251" s="218" t="s">
        <v>203</v>
      </c>
      <c r="J1251" s="217" t="n">
        <f aca="false">G1251*AO1251</f>
        <v>0</v>
      </c>
      <c r="K1251" s="217" t="n">
        <f aca="false">G1251*AP1251</f>
        <v>0</v>
      </c>
      <c r="L1251" s="217" t="n">
        <f aca="false">G1251*H1251</f>
        <v>0</v>
      </c>
      <c r="M1251" s="217" t="n">
        <f aca="false">L1251*(1+BW1251/100)</f>
        <v>0</v>
      </c>
      <c r="N1251" s="217" t="n">
        <v>0.0014</v>
      </c>
      <c r="O1251" s="217" t="n">
        <f aca="false">G1251*N1251</f>
        <v>0.0014</v>
      </c>
      <c r="P1251" s="218" t="s">
        <v>204</v>
      </c>
      <c r="Z1251" s="90" t="n">
        <f aca="false">IF(AQ1251="5",BJ1251,0)</f>
        <v>0</v>
      </c>
      <c r="AB1251" s="90" t="n">
        <f aca="false">IF(AQ1251="1",BH1251,0)</f>
        <v>0</v>
      </c>
      <c r="AC1251" s="90" t="n">
        <f aca="false">IF(AQ1251="1",BI1251,0)</f>
        <v>0</v>
      </c>
      <c r="AD1251" s="90" t="n">
        <f aca="false">IF(AQ1251="7",BH1251,0)</f>
        <v>0</v>
      </c>
      <c r="AE1251" s="90" t="n">
        <f aca="false">IF(AQ1251="7",BI1251,0)</f>
        <v>0</v>
      </c>
      <c r="AF1251" s="90" t="n">
        <f aca="false">IF(AQ1251="2",BH1251,0)</f>
        <v>0</v>
      </c>
      <c r="AG1251" s="90" t="n">
        <f aca="false">IF(AQ1251="2",BI1251,0)</f>
        <v>0</v>
      </c>
      <c r="AH1251" s="90" t="n">
        <f aca="false">IF(AQ1251="0",BJ1251,0)</f>
        <v>0</v>
      </c>
      <c r="AI1251" s="190" t="s">
        <v>129</v>
      </c>
      <c r="AJ1251" s="219" t="n">
        <f aca="false">IF(AN1251=0,L1251,0)</f>
        <v>0</v>
      </c>
      <c r="AK1251" s="219" t="n">
        <f aca="false">IF(AN1251=12,L1251,0)</f>
        <v>0</v>
      </c>
      <c r="AL1251" s="219" t="n">
        <f aca="false">IF(AN1251=21,L1251,0)</f>
        <v>0</v>
      </c>
      <c r="AN1251" s="90" t="n">
        <v>21</v>
      </c>
      <c r="AO1251" s="90" t="n">
        <f aca="false">H1251*1</f>
        <v>0</v>
      </c>
      <c r="AP1251" s="90" t="n">
        <f aca="false">H1251*(1-1)</f>
        <v>0</v>
      </c>
      <c r="AQ1251" s="220" t="s">
        <v>199</v>
      </c>
      <c r="AV1251" s="90" t="n">
        <f aca="false">AW1251+AX1251</f>
        <v>0</v>
      </c>
      <c r="AW1251" s="90" t="n">
        <f aca="false">G1251*AO1251</f>
        <v>0</v>
      </c>
      <c r="AX1251" s="90" t="n">
        <f aca="false">G1251*AP1251</f>
        <v>0</v>
      </c>
      <c r="AY1251" s="89" t="s">
        <v>3195</v>
      </c>
      <c r="AZ1251" s="89" t="s">
        <v>3187</v>
      </c>
      <c r="BA1251" s="190" t="s">
        <v>3137</v>
      </c>
      <c r="BC1251" s="90" t="n">
        <f aca="false">AW1251+AX1251</f>
        <v>0</v>
      </c>
      <c r="BD1251" s="90" t="n">
        <f aca="false">H1251/(100-BE1251)*100</f>
        <v>0</v>
      </c>
      <c r="BE1251" s="90" t="n">
        <v>0</v>
      </c>
      <c r="BF1251" s="90" t="n">
        <f aca="false">O1251</f>
        <v>0.0014</v>
      </c>
      <c r="BH1251" s="219" t="n">
        <f aca="false">G1251*AO1251</f>
        <v>0</v>
      </c>
      <c r="BI1251" s="219" t="n">
        <f aca="false">G1251*AP1251</f>
        <v>0</v>
      </c>
      <c r="BJ1251" s="219" t="n">
        <f aca="false">G1251*H1251</f>
        <v>0</v>
      </c>
      <c r="BK1251" s="219"/>
      <c r="BL1251" s="90" t="n">
        <v>59</v>
      </c>
      <c r="BW1251" s="90" t="str">
        <f aca="false">I1251</f>
        <v>21</v>
      </c>
      <c r="BX1251" s="221" t="s">
        <v>3243</v>
      </c>
    </row>
    <row r="1252" customFormat="false" ht="24.05" hidden="false" customHeight="true" outlineLevel="0" collapsed="false">
      <c r="A1252" s="214" t="s">
        <v>3244</v>
      </c>
      <c r="B1252" s="214" t="s">
        <v>129</v>
      </c>
      <c r="C1252" s="214" t="s">
        <v>3245</v>
      </c>
      <c r="D1252" s="215" t="s">
        <v>3246</v>
      </c>
      <c r="E1252" s="215"/>
      <c r="F1252" s="214" t="s">
        <v>261</v>
      </c>
      <c r="G1252" s="216" t="n">
        <v>3</v>
      </c>
      <c r="H1252" s="217"/>
      <c r="I1252" s="218" t="s">
        <v>203</v>
      </c>
      <c r="J1252" s="217" t="n">
        <f aca="false">G1252*AO1252</f>
        <v>0</v>
      </c>
      <c r="K1252" s="217" t="n">
        <f aca="false">G1252*AP1252</f>
        <v>0</v>
      </c>
      <c r="L1252" s="217" t="n">
        <f aca="false">G1252*H1252</f>
        <v>0</v>
      </c>
      <c r="M1252" s="217" t="n">
        <f aca="false">L1252*(1+BW1252/100)</f>
        <v>0</v>
      </c>
      <c r="N1252" s="217" t="n">
        <v>0.003</v>
      </c>
      <c r="O1252" s="217" t="n">
        <f aca="false">G1252*N1252</f>
        <v>0.009</v>
      </c>
      <c r="P1252" s="218" t="s">
        <v>204</v>
      </c>
      <c r="Z1252" s="90" t="n">
        <f aca="false">IF(AQ1252="5",BJ1252,0)</f>
        <v>0</v>
      </c>
      <c r="AB1252" s="90" t="n">
        <f aca="false">IF(AQ1252="1",BH1252,0)</f>
        <v>0</v>
      </c>
      <c r="AC1252" s="90" t="n">
        <f aca="false">IF(AQ1252="1",BI1252,0)</f>
        <v>0</v>
      </c>
      <c r="AD1252" s="90" t="n">
        <f aca="false">IF(AQ1252="7",BH1252,0)</f>
        <v>0</v>
      </c>
      <c r="AE1252" s="90" t="n">
        <f aca="false">IF(AQ1252="7",BI1252,0)</f>
        <v>0</v>
      </c>
      <c r="AF1252" s="90" t="n">
        <f aca="false">IF(AQ1252="2",BH1252,0)</f>
        <v>0</v>
      </c>
      <c r="AG1252" s="90" t="n">
        <f aca="false">IF(AQ1252="2",BI1252,0)</f>
        <v>0</v>
      </c>
      <c r="AH1252" s="90" t="n">
        <f aca="false">IF(AQ1252="0",BJ1252,0)</f>
        <v>0</v>
      </c>
      <c r="AI1252" s="190" t="s">
        <v>129</v>
      </c>
      <c r="AJ1252" s="219" t="n">
        <f aca="false">IF(AN1252=0,L1252,0)</f>
        <v>0</v>
      </c>
      <c r="AK1252" s="219" t="n">
        <f aca="false">IF(AN1252=12,L1252,0)</f>
        <v>0</v>
      </c>
      <c r="AL1252" s="219" t="n">
        <f aca="false">IF(AN1252=21,L1252,0)</f>
        <v>0</v>
      </c>
      <c r="AN1252" s="90" t="n">
        <v>21</v>
      </c>
      <c r="AO1252" s="90" t="n">
        <f aca="false">H1252*1</f>
        <v>0</v>
      </c>
      <c r="AP1252" s="90" t="n">
        <f aca="false">H1252*(1-1)</f>
        <v>0</v>
      </c>
      <c r="AQ1252" s="220" t="s">
        <v>199</v>
      </c>
      <c r="AV1252" s="90" t="n">
        <f aca="false">AW1252+AX1252</f>
        <v>0</v>
      </c>
      <c r="AW1252" s="90" t="n">
        <f aca="false">G1252*AO1252</f>
        <v>0</v>
      </c>
      <c r="AX1252" s="90" t="n">
        <f aca="false">G1252*AP1252</f>
        <v>0</v>
      </c>
      <c r="AY1252" s="89" t="s">
        <v>3195</v>
      </c>
      <c r="AZ1252" s="89" t="s">
        <v>3187</v>
      </c>
      <c r="BA1252" s="190" t="s">
        <v>3137</v>
      </c>
      <c r="BC1252" s="90" t="n">
        <f aca="false">AW1252+AX1252</f>
        <v>0</v>
      </c>
      <c r="BD1252" s="90" t="n">
        <f aca="false">H1252/(100-BE1252)*100</f>
        <v>0</v>
      </c>
      <c r="BE1252" s="90" t="n">
        <v>0</v>
      </c>
      <c r="BF1252" s="90" t="n">
        <f aca="false">O1252</f>
        <v>0.009</v>
      </c>
      <c r="BH1252" s="219" t="n">
        <f aca="false">G1252*AO1252</f>
        <v>0</v>
      </c>
      <c r="BI1252" s="219" t="n">
        <f aca="false">G1252*AP1252</f>
        <v>0</v>
      </c>
      <c r="BJ1252" s="219" t="n">
        <f aca="false">G1252*H1252</f>
        <v>0</v>
      </c>
      <c r="BK1252" s="219"/>
      <c r="BL1252" s="90" t="n">
        <v>59</v>
      </c>
      <c r="BW1252" s="90" t="str">
        <f aca="false">I1252</f>
        <v>21</v>
      </c>
      <c r="BX1252" s="221" t="s">
        <v>3246</v>
      </c>
    </row>
    <row r="1253" customFormat="false" ht="24.05" hidden="false" customHeight="true" outlineLevel="0" collapsed="false">
      <c r="A1253" s="209" t="s">
        <v>3247</v>
      </c>
      <c r="B1253" s="209" t="s">
        <v>129</v>
      </c>
      <c r="C1253" s="209" t="s">
        <v>3248</v>
      </c>
      <c r="D1253" s="210" t="s">
        <v>3249</v>
      </c>
      <c r="E1253" s="210"/>
      <c r="F1253" s="209" t="s">
        <v>261</v>
      </c>
      <c r="G1253" s="211" t="n">
        <v>2</v>
      </c>
      <c r="H1253" s="212"/>
      <c r="I1253" s="213" t="s">
        <v>203</v>
      </c>
      <c r="J1253" s="212" t="n">
        <f aca="false">G1253*AO1253</f>
        <v>0</v>
      </c>
      <c r="K1253" s="212" t="n">
        <f aca="false">G1253*AP1253</f>
        <v>0</v>
      </c>
      <c r="L1253" s="212" t="n">
        <f aca="false">G1253*H1253</f>
        <v>0</v>
      </c>
      <c r="M1253" s="212" t="n">
        <f aca="false">L1253*(1+BW1253/100)</f>
        <v>0</v>
      </c>
      <c r="N1253" s="212" t="n">
        <v>0.11565</v>
      </c>
      <c r="O1253" s="212" t="n">
        <f aca="false">G1253*N1253</f>
        <v>0.2313</v>
      </c>
      <c r="P1253" s="213" t="s">
        <v>204</v>
      </c>
      <c r="Z1253" s="90" t="n">
        <f aca="false">IF(AQ1253="5",BJ1253,0)</f>
        <v>0</v>
      </c>
      <c r="AB1253" s="90" t="n">
        <f aca="false">IF(AQ1253="1",BH1253,0)</f>
        <v>0</v>
      </c>
      <c r="AC1253" s="90" t="n">
        <f aca="false">IF(AQ1253="1",BI1253,0)</f>
        <v>0</v>
      </c>
      <c r="AD1253" s="90" t="n">
        <f aca="false">IF(AQ1253="7",BH1253,0)</f>
        <v>0</v>
      </c>
      <c r="AE1253" s="90" t="n">
        <f aca="false">IF(AQ1253="7",BI1253,0)</f>
        <v>0</v>
      </c>
      <c r="AF1253" s="90" t="n">
        <f aca="false">IF(AQ1253="2",BH1253,0)</f>
        <v>0</v>
      </c>
      <c r="AG1253" s="90" t="n">
        <f aca="false">IF(AQ1253="2",BI1253,0)</f>
        <v>0</v>
      </c>
      <c r="AH1253" s="90" t="n">
        <f aca="false">IF(AQ1253="0",BJ1253,0)</f>
        <v>0</v>
      </c>
      <c r="AI1253" s="190" t="s">
        <v>129</v>
      </c>
      <c r="AJ1253" s="90" t="n">
        <f aca="false">IF(AN1253=0,L1253,0)</f>
        <v>0</v>
      </c>
      <c r="AK1253" s="90" t="n">
        <f aca="false">IF(AN1253=12,L1253,0)</f>
        <v>0</v>
      </c>
      <c r="AL1253" s="90" t="n">
        <f aca="false">IF(AN1253=21,L1253,0)</f>
        <v>0</v>
      </c>
      <c r="AN1253" s="90" t="n">
        <v>21</v>
      </c>
      <c r="AO1253" s="90" t="n">
        <f aca="false">H1253*0.354674067</f>
        <v>0</v>
      </c>
      <c r="AP1253" s="90" t="n">
        <f aca="false">H1253*(1-0.354674067)</f>
        <v>0</v>
      </c>
      <c r="AQ1253" s="89" t="s">
        <v>199</v>
      </c>
      <c r="AV1253" s="90" t="n">
        <f aca="false">AW1253+AX1253</f>
        <v>0</v>
      </c>
      <c r="AW1253" s="90" t="n">
        <f aca="false">G1253*AO1253</f>
        <v>0</v>
      </c>
      <c r="AX1253" s="90" t="n">
        <f aca="false">G1253*AP1253</f>
        <v>0</v>
      </c>
      <c r="AY1253" s="89" t="s">
        <v>3195</v>
      </c>
      <c r="AZ1253" s="89" t="s">
        <v>3187</v>
      </c>
      <c r="BA1253" s="190" t="s">
        <v>3137</v>
      </c>
      <c r="BC1253" s="90" t="n">
        <f aca="false">AW1253+AX1253</f>
        <v>0</v>
      </c>
      <c r="BD1253" s="90" t="n">
        <f aca="false">H1253/(100-BE1253)*100</f>
        <v>0</v>
      </c>
      <c r="BE1253" s="90" t="n">
        <v>0</v>
      </c>
      <c r="BF1253" s="90" t="n">
        <f aca="false">O1253</f>
        <v>0.2313</v>
      </c>
      <c r="BH1253" s="90" t="n">
        <f aca="false">G1253*AO1253</f>
        <v>0</v>
      </c>
      <c r="BI1253" s="90" t="n">
        <f aca="false">G1253*AP1253</f>
        <v>0</v>
      </c>
      <c r="BJ1253" s="90" t="n">
        <f aca="false">G1253*H1253</f>
        <v>0</v>
      </c>
      <c r="BK1253" s="90"/>
      <c r="BL1253" s="90" t="n">
        <v>59</v>
      </c>
      <c r="BW1253" s="90" t="str">
        <f aca="false">I1253</f>
        <v>21</v>
      </c>
      <c r="BX1253" s="11" t="s">
        <v>3249</v>
      </c>
    </row>
    <row r="1254" customFormat="false" ht="24.05" hidden="false" customHeight="true" outlineLevel="0" collapsed="false">
      <c r="A1254" s="214" t="s">
        <v>3250</v>
      </c>
      <c r="B1254" s="214" t="s">
        <v>129</v>
      </c>
      <c r="C1254" s="214" t="s">
        <v>3251</v>
      </c>
      <c r="D1254" s="215" t="s">
        <v>3252</v>
      </c>
      <c r="E1254" s="215"/>
      <c r="F1254" s="214" t="s">
        <v>261</v>
      </c>
      <c r="G1254" s="216" t="n">
        <v>2</v>
      </c>
      <c r="H1254" s="217"/>
      <c r="I1254" s="218" t="s">
        <v>203</v>
      </c>
      <c r="J1254" s="217" t="n">
        <f aca="false">G1254*AO1254</f>
        <v>0</v>
      </c>
      <c r="K1254" s="217" t="n">
        <f aca="false">G1254*AP1254</f>
        <v>0</v>
      </c>
      <c r="L1254" s="217" t="n">
        <f aca="false">G1254*H1254</f>
        <v>0</v>
      </c>
      <c r="M1254" s="217" t="n">
        <f aca="false">L1254*(1+BW1254/100)</f>
        <v>0</v>
      </c>
      <c r="N1254" s="217" t="n">
        <v>0.0357</v>
      </c>
      <c r="O1254" s="217" t="n">
        <f aca="false">G1254*N1254</f>
        <v>0.0714</v>
      </c>
      <c r="P1254" s="218" t="s">
        <v>204</v>
      </c>
      <c r="Z1254" s="90" t="n">
        <f aca="false">IF(AQ1254="5",BJ1254,0)</f>
        <v>0</v>
      </c>
      <c r="AB1254" s="90" t="n">
        <f aca="false">IF(AQ1254="1",BH1254,0)</f>
        <v>0</v>
      </c>
      <c r="AC1254" s="90" t="n">
        <f aca="false">IF(AQ1254="1",BI1254,0)</f>
        <v>0</v>
      </c>
      <c r="AD1254" s="90" t="n">
        <f aca="false">IF(AQ1254="7",BH1254,0)</f>
        <v>0</v>
      </c>
      <c r="AE1254" s="90" t="n">
        <f aca="false">IF(AQ1254="7",BI1254,0)</f>
        <v>0</v>
      </c>
      <c r="AF1254" s="90" t="n">
        <f aca="false">IF(AQ1254="2",BH1254,0)</f>
        <v>0</v>
      </c>
      <c r="AG1254" s="90" t="n">
        <f aca="false">IF(AQ1254="2",BI1254,0)</f>
        <v>0</v>
      </c>
      <c r="AH1254" s="90" t="n">
        <f aca="false">IF(AQ1254="0",BJ1254,0)</f>
        <v>0</v>
      </c>
      <c r="AI1254" s="190" t="s">
        <v>129</v>
      </c>
      <c r="AJ1254" s="219" t="n">
        <f aca="false">IF(AN1254=0,L1254,0)</f>
        <v>0</v>
      </c>
      <c r="AK1254" s="219" t="n">
        <f aca="false">IF(AN1254=12,L1254,0)</f>
        <v>0</v>
      </c>
      <c r="AL1254" s="219" t="n">
        <f aca="false">IF(AN1254=21,L1254,0)</f>
        <v>0</v>
      </c>
      <c r="AN1254" s="90" t="n">
        <v>21</v>
      </c>
      <c r="AO1254" s="90" t="n">
        <f aca="false">H1254*1</f>
        <v>0</v>
      </c>
      <c r="AP1254" s="90" t="n">
        <f aca="false">H1254*(1-1)</f>
        <v>0</v>
      </c>
      <c r="AQ1254" s="220" t="s">
        <v>199</v>
      </c>
      <c r="AV1254" s="90" t="n">
        <f aca="false">AW1254+AX1254</f>
        <v>0</v>
      </c>
      <c r="AW1254" s="90" t="n">
        <f aca="false">G1254*AO1254</f>
        <v>0</v>
      </c>
      <c r="AX1254" s="90" t="n">
        <f aca="false">G1254*AP1254</f>
        <v>0</v>
      </c>
      <c r="AY1254" s="89" t="s">
        <v>3195</v>
      </c>
      <c r="AZ1254" s="89" t="s">
        <v>3187</v>
      </c>
      <c r="BA1254" s="190" t="s">
        <v>3137</v>
      </c>
      <c r="BC1254" s="90" t="n">
        <f aca="false">AW1254+AX1254</f>
        <v>0</v>
      </c>
      <c r="BD1254" s="90" t="n">
        <f aca="false">H1254/(100-BE1254)*100</f>
        <v>0</v>
      </c>
      <c r="BE1254" s="90" t="n">
        <v>0</v>
      </c>
      <c r="BF1254" s="90" t="n">
        <f aca="false">O1254</f>
        <v>0.0714</v>
      </c>
      <c r="BH1254" s="219" t="n">
        <f aca="false">G1254*AO1254</f>
        <v>0</v>
      </c>
      <c r="BI1254" s="219" t="n">
        <f aca="false">G1254*AP1254</f>
        <v>0</v>
      </c>
      <c r="BJ1254" s="219" t="n">
        <f aca="false">G1254*H1254</f>
        <v>0</v>
      </c>
      <c r="BK1254" s="219"/>
      <c r="BL1254" s="90" t="n">
        <v>59</v>
      </c>
      <c r="BW1254" s="90" t="str">
        <f aca="false">I1254</f>
        <v>21</v>
      </c>
      <c r="BX1254" s="221" t="s">
        <v>3252</v>
      </c>
    </row>
    <row r="1255" customFormat="false" ht="24.05" hidden="false" customHeight="true" outlineLevel="0" collapsed="false">
      <c r="A1255" s="209" t="s">
        <v>3253</v>
      </c>
      <c r="B1255" s="209" t="s">
        <v>129</v>
      </c>
      <c r="C1255" s="209" t="s">
        <v>3254</v>
      </c>
      <c r="D1255" s="210" t="s">
        <v>3255</v>
      </c>
      <c r="E1255" s="210"/>
      <c r="F1255" s="209" t="s">
        <v>261</v>
      </c>
      <c r="G1255" s="211" t="n">
        <v>2</v>
      </c>
      <c r="H1255" s="212"/>
      <c r="I1255" s="213" t="s">
        <v>203</v>
      </c>
      <c r="J1255" s="212" t="n">
        <f aca="false">G1255*AO1255</f>
        <v>0</v>
      </c>
      <c r="K1255" s="212" t="n">
        <f aca="false">G1255*AP1255</f>
        <v>0</v>
      </c>
      <c r="L1255" s="212" t="n">
        <f aca="false">G1255*H1255</f>
        <v>0</v>
      </c>
      <c r="M1255" s="212" t="n">
        <f aca="false">L1255*(1+BW1255/100)</f>
        <v>0</v>
      </c>
      <c r="N1255" s="212" t="n">
        <v>0</v>
      </c>
      <c r="O1255" s="212" t="n">
        <f aca="false">G1255*N1255</f>
        <v>0</v>
      </c>
      <c r="P1255" s="213" t="s">
        <v>204</v>
      </c>
      <c r="Z1255" s="90" t="n">
        <f aca="false">IF(AQ1255="5",BJ1255,0)</f>
        <v>0</v>
      </c>
      <c r="AB1255" s="90" t="n">
        <f aca="false">IF(AQ1255="1",BH1255,0)</f>
        <v>0</v>
      </c>
      <c r="AC1255" s="90" t="n">
        <f aca="false">IF(AQ1255="1",BI1255,0)</f>
        <v>0</v>
      </c>
      <c r="AD1255" s="90" t="n">
        <f aca="false">IF(AQ1255="7",BH1255,0)</f>
        <v>0</v>
      </c>
      <c r="AE1255" s="90" t="n">
        <f aca="false">IF(AQ1255="7",BI1255,0)</f>
        <v>0</v>
      </c>
      <c r="AF1255" s="90" t="n">
        <f aca="false">IF(AQ1255="2",BH1255,0)</f>
        <v>0</v>
      </c>
      <c r="AG1255" s="90" t="n">
        <f aca="false">IF(AQ1255="2",BI1255,0)</f>
        <v>0</v>
      </c>
      <c r="AH1255" s="90" t="n">
        <f aca="false">IF(AQ1255="0",BJ1255,0)</f>
        <v>0</v>
      </c>
      <c r="AI1255" s="190" t="s">
        <v>129</v>
      </c>
      <c r="AJ1255" s="90" t="n">
        <f aca="false">IF(AN1255=0,L1255,0)</f>
        <v>0</v>
      </c>
      <c r="AK1255" s="90" t="n">
        <f aca="false">IF(AN1255=12,L1255,0)</f>
        <v>0</v>
      </c>
      <c r="AL1255" s="90" t="n">
        <f aca="false">IF(AN1255=21,L1255,0)</f>
        <v>0</v>
      </c>
      <c r="AN1255" s="90" t="n">
        <v>21</v>
      </c>
      <c r="AO1255" s="90" t="n">
        <f aca="false">H1255*0</f>
        <v>0</v>
      </c>
      <c r="AP1255" s="90" t="n">
        <f aca="false">H1255*(1-0)</f>
        <v>0</v>
      </c>
      <c r="AQ1255" s="89" t="s">
        <v>199</v>
      </c>
      <c r="AV1255" s="90" t="n">
        <f aca="false">AW1255+AX1255</f>
        <v>0</v>
      </c>
      <c r="AW1255" s="90" t="n">
        <f aca="false">G1255*AO1255</f>
        <v>0</v>
      </c>
      <c r="AX1255" s="90" t="n">
        <f aca="false">G1255*AP1255</f>
        <v>0</v>
      </c>
      <c r="AY1255" s="89" t="s">
        <v>3195</v>
      </c>
      <c r="AZ1255" s="89" t="s">
        <v>3187</v>
      </c>
      <c r="BA1255" s="190" t="s">
        <v>3137</v>
      </c>
      <c r="BC1255" s="90" t="n">
        <f aca="false">AW1255+AX1255</f>
        <v>0</v>
      </c>
      <c r="BD1255" s="90" t="n">
        <f aca="false">H1255/(100-BE1255)*100</f>
        <v>0</v>
      </c>
      <c r="BE1255" s="90" t="n">
        <v>0</v>
      </c>
      <c r="BF1255" s="90" t="n">
        <f aca="false">O1255</f>
        <v>0</v>
      </c>
      <c r="BH1255" s="90" t="n">
        <f aca="false">G1255*AO1255</f>
        <v>0</v>
      </c>
      <c r="BI1255" s="90" t="n">
        <f aca="false">G1255*AP1255</f>
        <v>0</v>
      </c>
      <c r="BJ1255" s="90" t="n">
        <f aca="false">G1255*H1255</f>
        <v>0</v>
      </c>
      <c r="BK1255" s="90"/>
      <c r="BL1255" s="90" t="n">
        <v>59</v>
      </c>
      <c r="BW1255" s="90" t="str">
        <f aca="false">I1255</f>
        <v>21</v>
      </c>
      <c r="BX1255" s="11" t="s">
        <v>3255</v>
      </c>
    </row>
    <row r="1256" customFormat="false" ht="15" hidden="false" customHeight="true" outlineLevel="0" collapsed="false">
      <c r="A1256" s="203"/>
      <c r="B1256" s="204" t="s">
        <v>129</v>
      </c>
      <c r="C1256" s="204" t="s">
        <v>685</v>
      </c>
      <c r="D1256" s="205" t="s">
        <v>686</v>
      </c>
      <c r="E1256" s="205"/>
      <c r="F1256" s="203" t="s">
        <v>97</v>
      </c>
      <c r="G1256" s="206" t="s">
        <v>97</v>
      </c>
      <c r="H1256" s="203"/>
      <c r="I1256" s="203" t="s">
        <v>97</v>
      </c>
      <c r="J1256" s="207" t="n">
        <f aca="false">SUM(J1257:J1294)</f>
        <v>0</v>
      </c>
      <c r="K1256" s="207" t="n">
        <f aca="false">SUM(K1257:K1294)</f>
        <v>0</v>
      </c>
      <c r="L1256" s="207" t="n">
        <f aca="false">SUM(L1257:L1294)</f>
        <v>0</v>
      </c>
      <c r="M1256" s="207" t="n">
        <f aca="false">SUM(M1257:M1294)</f>
        <v>0</v>
      </c>
      <c r="N1256" s="208"/>
      <c r="O1256" s="207" t="n">
        <f aca="false">SUM(O1257:O1294)</f>
        <v>0.89593114</v>
      </c>
      <c r="P1256" s="208"/>
      <c r="AI1256" s="190" t="s">
        <v>129</v>
      </c>
      <c r="AS1256" s="178" t="n">
        <f aca="false">SUM(AJ1257:AJ1294)</f>
        <v>0</v>
      </c>
      <c r="AT1256" s="178" t="n">
        <f aca="false">SUM(AK1257:AK1294)</f>
        <v>0</v>
      </c>
      <c r="AU1256" s="178" t="n">
        <f aca="false">SUM(AL1257:AL1294)</f>
        <v>0</v>
      </c>
    </row>
    <row r="1257" customFormat="false" ht="35.5" hidden="false" customHeight="true" outlineLevel="0" collapsed="false">
      <c r="A1257" s="209" t="s">
        <v>3256</v>
      </c>
      <c r="B1257" s="209" t="s">
        <v>129</v>
      </c>
      <c r="C1257" s="209" t="s">
        <v>3257</v>
      </c>
      <c r="D1257" s="210" t="s">
        <v>3258</v>
      </c>
      <c r="E1257" s="210"/>
      <c r="F1257" s="209" t="s">
        <v>1297</v>
      </c>
      <c r="G1257" s="211" t="n">
        <v>342.609</v>
      </c>
      <c r="H1257" s="212"/>
      <c r="I1257" s="213" t="s">
        <v>203</v>
      </c>
      <c r="J1257" s="212" t="n">
        <f aca="false">G1257*AO1257</f>
        <v>0</v>
      </c>
      <c r="K1257" s="212" t="n">
        <f aca="false">G1257*AP1257</f>
        <v>0</v>
      </c>
      <c r="L1257" s="212" t="n">
        <f aca="false">G1257*H1257</f>
        <v>0</v>
      </c>
      <c r="M1257" s="212" t="n">
        <f aca="false">L1257*(1+BW1257/100)</f>
        <v>0</v>
      </c>
      <c r="N1257" s="212" t="n">
        <v>6E-005</v>
      </c>
      <c r="O1257" s="212" t="n">
        <f aca="false">G1257*N1257</f>
        <v>0.02055654</v>
      </c>
      <c r="P1257" s="213" t="s">
        <v>204</v>
      </c>
      <c r="Z1257" s="90" t="n">
        <f aca="false">IF(AQ1257="5",BJ1257,0)</f>
        <v>0</v>
      </c>
      <c r="AB1257" s="90" t="n">
        <f aca="false">IF(AQ1257="1",BH1257,0)</f>
        <v>0</v>
      </c>
      <c r="AC1257" s="90" t="n">
        <f aca="false">IF(AQ1257="1",BI1257,0)</f>
        <v>0</v>
      </c>
      <c r="AD1257" s="90" t="n">
        <f aca="false">IF(AQ1257="7",BH1257,0)</f>
        <v>0</v>
      </c>
      <c r="AE1257" s="90" t="n">
        <f aca="false">IF(AQ1257="7",BI1257,0)</f>
        <v>0</v>
      </c>
      <c r="AF1257" s="90" t="n">
        <f aca="false">IF(AQ1257="2",BH1257,0)</f>
        <v>0</v>
      </c>
      <c r="AG1257" s="90" t="n">
        <f aca="false">IF(AQ1257="2",BI1257,0)</f>
        <v>0</v>
      </c>
      <c r="AH1257" s="90" t="n">
        <f aca="false">IF(AQ1257="0",BJ1257,0)</f>
        <v>0</v>
      </c>
      <c r="AI1257" s="190" t="s">
        <v>129</v>
      </c>
      <c r="AJ1257" s="90" t="n">
        <f aca="false">IF(AN1257=0,L1257,0)</f>
        <v>0</v>
      </c>
      <c r="AK1257" s="90" t="n">
        <f aca="false">IF(AN1257=12,L1257,0)</f>
        <v>0</v>
      </c>
      <c r="AL1257" s="90" t="n">
        <f aca="false">IF(AN1257=21,L1257,0)</f>
        <v>0</v>
      </c>
      <c r="AN1257" s="90" t="n">
        <v>21</v>
      </c>
      <c r="AO1257" s="90" t="n">
        <f aca="false">H1257*0.10350168</f>
        <v>0</v>
      </c>
      <c r="AP1257" s="90" t="n">
        <f aca="false">H1257*(1-0.10350168)</f>
        <v>0</v>
      </c>
      <c r="AQ1257" s="89" t="s">
        <v>226</v>
      </c>
      <c r="AV1257" s="90" t="n">
        <f aca="false">AW1257+AX1257</f>
        <v>0</v>
      </c>
      <c r="AW1257" s="90" t="n">
        <f aca="false">G1257*AO1257</f>
        <v>0</v>
      </c>
      <c r="AX1257" s="90" t="n">
        <f aca="false">G1257*AP1257</f>
        <v>0</v>
      </c>
      <c r="AY1257" s="89" t="s">
        <v>690</v>
      </c>
      <c r="AZ1257" s="89" t="s">
        <v>3259</v>
      </c>
      <c r="BA1257" s="190" t="s">
        <v>3137</v>
      </c>
      <c r="BC1257" s="90" t="n">
        <f aca="false">AW1257+AX1257</f>
        <v>0</v>
      </c>
      <c r="BD1257" s="90" t="n">
        <f aca="false">H1257/(100-BE1257)*100</f>
        <v>0</v>
      </c>
      <c r="BE1257" s="90" t="n">
        <v>0</v>
      </c>
      <c r="BF1257" s="90" t="n">
        <f aca="false">O1257</f>
        <v>0.02055654</v>
      </c>
      <c r="BH1257" s="90" t="n">
        <f aca="false">G1257*AO1257</f>
        <v>0</v>
      </c>
      <c r="BI1257" s="90" t="n">
        <f aca="false">G1257*AP1257</f>
        <v>0</v>
      </c>
      <c r="BJ1257" s="90" t="n">
        <f aca="false">G1257*H1257</f>
        <v>0</v>
      </c>
      <c r="BK1257" s="90"/>
      <c r="BL1257" s="90" t="n">
        <v>767</v>
      </c>
      <c r="BW1257" s="90" t="str">
        <f aca="false">I1257</f>
        <v>21</v>
      </c>
      <c r="BX1257" s="11" t="s">
        <v>3258</v>
      </c>
    </row>
    <row r="1258" customFormat="false" ht="24.05" hidden="false" customHeight="true" outlineLevel="0" collapsed="false">
      <c r="A1258" s="214" t="s">
        <v>3260</v>
      </c>
      <c r="B1258" s="214" t="s">
        <v>129</v>
      </c>
      <c r="C1258" s="214" t="s">
        <v>3261</v>
      </c>
      <c r="D1258" s="215" t="s">
        <v>3262</v>
      </c>
      <c r="E1258" s="215"/>
      <c r="F1258" s="214" t="s">
        <v>264</v>
      </c>
      <c r="G1258" s="216" t="n">
        <v>0.086</v>
      </c>
      <c r="H1258" s="217"/>
      <c r="I1258" s="218" t="s">
        <v>203</v>
      </c>
      <c r="J1258" s="217" t="n">
        <f aca="false">G1258*AO1258</f>
        <v>0</v>
      </c>
      <c r="K1258" s="217" t="n">
        <f aca="false">G1258*AP1258</f>
        <v>0</v>
      </c>
      <c r="L1258" s="217" t="n">
        <f aca="false">G1258*H1258</f>
        <v>0</v>
      </c>
      <c r="M1258" s="217" t="n">
        <f aca="false">L1258*(1+BW1258/100)</f>
        <v>0</v>
      </c>
      <c r="N1258" s="217" t="n">
        <v>1</v>
      </c>
      <c r="O1258" s="217" t="n">
        <f aca="false">G1258*N1258</f>
        <v>0.086</v>
      </c>
      <c r="P1258" s="218" t="s">
        <v>204</v>
      </c>
      <c r="Z1258" s="90" t="n">
        <f aca="false">IF(AQ1258="5",BJ1258,0)</f>
        <v>0</v>
      </c>
      <c r="AB1258" s="90" t="n">
        <f aca="false">IF(AQ1258="1",BH1258,0)</f>
        <v>0</v>
      </c>
      <c r="AC1258" s="90" t="n">
        <f aca="false">IF(AQ1258="1",BI1258,0)</f>
        <v>0</v>
      </c>
      <c r="AD1258" s="90" t="n">
        <f aca="false">IF(AQ1258="7",BH1258,0)</f>
        <v>0</v>
      </c>
      <c r="AE1258" s="90" t="n">
        <f aca="false">IF(AQ1258="7",BI1258,0)</f>
        <v>0</v>
      </c>
      <c r="AF1258" s="90" t="n">
        <f aca="false">IF(AQ1258="2",BH1258,0)</f>
        <v>0</v>
      </c>
      <c r="AG1258" s="90" t="n">
        <f aca="false">IF(AQ1258="2",BI1258,0)</f>
        <v>0</v>
      </c>
      <c r="AH1258" s="90" t="n">
        <f aca="false">IF(AQ1258="0",BJ1258,0)</f>
        <v>0</v>
      </c>
      <c r="AI1258" s="190" t="s">
        <v>129</v>
      </c>
      <c r="AJ1258" s="219" t="n">
        <f aca="false">IF(AN1258=0,L1258,0)</f>
        <v>0</v>
      </c>
      <c r="AK1258" s="219" t="n">
        <f aca="false">IF(AN1258=12,L1258,0)</f>
        <v>0</v>
      </c>
      <c r="AL1258" s="219" t="n">
        <f aca="false">IF(AN1258=21,L1258,0)</f>
        <v>0</v>
      </c>
      <c r="AN1258" s="90" t="n">
        <v>21</v>
      </c>
      <c r="AO1258" s="90" t="n">
        <f aca="false">H1258*1</f>
        <v>0</v>
      </c>
      <c r="AP1258" s="90" t="n">
        <f aca="false">H1258*(1-1)</f>
        <v>0</v>
      </c>
      <c r="AQ1258" s="220" t="s">
        <v>226</v>
      </c>
      <c r="AV1258" s="90" t="n">
        <f aca="false">AW1258+AX1258</f>
        <v>0</v>
      </c>
      <c r="AW1258" s="90" t="n">
        <f aca="false">G1258*AO1258</f>
        <v>0</v>
      </c>
      <c r="AX1258" s="90" t="n">
        <f aca="false">G1258*AP1258</f>
        <v>0</v>
      </c>
      <c r="AY1258" s="89" t="s">
        <v>690</v>
      </c>
      <c r="AZ1258" s="89" t="s">
        <v>3259</v>
      </c>
      <c r="BA1258" s="190" t="s">
        <v>3137</v>
      </c>
      <c r="BC1258" s="90" t="n">
        <f aca="false">AW1258+AX1258</f>
        <v>0</v>
      </c>
      <c r="BD1258" s="90" t="n">
        <f aca="false">H1258/(100-BE1258)*100</f>
        <v>0</v>
      </c>
      <c r="BE1258" s="90" t="n">
        <v>0</v>
      </c>
      <c r="BF1258" s="90" t="n">
        <f aca="false">O1258</f>
        <v>0.086</v>
      </c>
      <c r="BH1258" s="219" t="n">
        <f aca="false">G1258*AO1258</f>
        <v>0</v>
      </c>
      <c r="BI1258" s="219" t="n">
        <f aca="false">G1258*AP1258</f>
        <v>0</v>
      </c>
      <c r="BJ1258" s="219" t="n">
        <f aca="false">G1258*H1258</f>
        <v>0</v>
      </c>
      <c r="BK1258" s="219"/>
      <c r="BL1258" s="90" t="n">
        <v>767</v>
      </c>
      <c r="BW1258" s="90" t="str">
        <f aca="false">I1258</f>
        <v>21</v>
      </c>
      <c r="BX1258" s="221" t="s">
        <v>3262</v>
      </c>
    </row>
    <row r="1259" customFormat="false" ht="24.05" hidden="false" customHeight="true" outlineLevel="0" collapsed="false">
      <c r="A1259" s="214" t="s">
        <v>3263</v>
      </c>
      <c r="B1259" s="214" t="s">
        <v>129</v>
      </c>
      <c r="C1259" s="214" t="s">
        <v>3264</v>
      </c>
      <c r="D1259" s="215" t="s">
        <v>3265</v>
      </c>
      <c r="E1259" s="215"/>
      <c r="F1259" s="214" t="s">
        <v>264</v>
      </c>
      <c r="G1259" s="216" t="n">
        <v>0.256</v>
      </c>
      <c r="H1259" s="217"/>
      <c r="I1259" s="218" t="s">
        <v>203</v>
      </c>
      <c r="J1259" s="217" t="n">
        <f aca="false">G1259*AO1259</f>
        <v>0</v>
      </c>
      <c r="K1259" s="217" t="n">
        <f aca="false">G1259*AP1259</f>
        <v>0</v>
      </c>
      <c r="L1259" s="217" t="n">
        <f aca="false">G1259*H1259</f>
        <v>0</v>
      </c>
      <c r="M1259" s="217" t="n">
        <f aca="false">L1259*(1+BW1259/100)</f>
        <v>0</v>
      </c>
      <c r="N1259" s="217" t="n">
        <v>1</v>
      </c>
      <c r="O1259" s="217" t="n">
        <f aca="false">G1259*N1259</f>
        <v>0.256</v>
      </c>
      <c r="P1259" s="218" t="s">
        <v>204</v>
      </c>
      <c r="Z1259" s="90" t="n">
        <f aca="false">IF(AQ1259="5",BJ1259,0)</f>
        <v>0</v>
      </c>
      <c r="AB1259" s="90" t="n">
        <f aca="false">IF(AQ1259="1",BH1259,0)</f>
        <v>0</v>
      </c>
      <c r="AC1259" s="90" t="n">
        <f aca="false">IF(AQ1259="1",BI1259,0)</f>
        <v>0</v>
      </c>
      <c r="AD1259" s="90" t="n">
        <f aca="false">IF(AQ1259="7",BH1259,0)</f>
        <v>0</v>
      </c>
      <c r="AE1259" s="90" t="n">
        <f aca="false">IF(AQ1259="7",BI1259,0)</f>
        <v>0</v>
      </c>
      <c r="AF1259" s="90" t="n">
        <f aca="false">IF(AQ1259="2",BH1259,0)</f>
        <v>0</v>
      </c>
      <c r="AG1259" s="90" t="n">
        <f aca="false">IF(AQ1259="2",BI1259,0)</f>
        <v>0</v>
      </c>
      <c r="AH1259" s="90" t="n">
        <f aca="false">IF(AQ1259="0",BJ1259,0)</f>
        <v>0</v>
      </c>
      <c r="AI1259" s="190" t="s">
        <v>129</v>
      </c>
      <c r="AJ1259" s="219" t="n">
        <f aca="false">IF(AN1259=0,L1259,0)</f>
        <v>0</v>
      </c>
      <c r="AK1259" s="219" t="n">
        <f aca="false">IF(AN1259=12,L1259,0)</f>
        <v>0</v>
      </c>
      <c r="AL1259" s="219" t="n">
        <f aca="false">IF(AN1259=21,L1259,0)</f>
        <v>0</v>
      </c>
      <c r="AN1259" s="90" t="n">
        <v>21</v>
      </c>
      <c r="AO1259" s="90" t="n">
        <f aca="false">H1259*1</f>
        <v>0</v>
      </c>
      <c r="AP1259" s="90" t="n">
        <f aca="false">H1259*(1-1)</f>
        <v>0</v>
      </c>
      <c r="AQ1259" s="220" t="s">
        <v>226</v>
      </c>
      <c r="AV1259" s="90" t="n">
        <f aca="false">AW1259+AX1259</f>
        <v>0</v>
      </c>
      <c r="AW1259" s="90" t="n">
        <f aca="false">G1259*AO1259</f>
        <v>0</v>
      </c>
      <c r="AX1259" s="90" t="n">
        <f aca="false">G1259*AP1259</f>
        <v>0</v>
      </c>
      <c r="AY1259" s="89" t="s">
        <v>690</v>
      </c>
      <c r="AZ1259" s="89" t="s">
        <v>3259</v>
      </c>
      <c r="BA1259" s="190" t="s">
        <v>3137</v>
      </c>
      <c r="BC1259" s="90" t="n">
        <f aca="false">AW1259+AX1259</f>
        <v>0</v>
      </c>
      <c r="BD1259" s="90" t="n">
        <f aca="false">H1259/(100-BE1259)*100</f>
        <v>0</v>
      </c>
      <c r="BE1259" s="90" t="n">
        <v>0</v>
      </c>
      <c r="BF1259" s="90" t="n">
        <f aca="false">O1259</f>
        <v>0.256</v>
      </c>
      <c r="BH1259" s="219" t="n">
        <f aca="false">G1259*AO1259</f>
        <v>0</v>
      </c>
      <c r="BI1259" s="219" t="n">
        <f aca="false">G1259*AP1259</f>
        <v>0</v>
      </c>
      <c r="BJ1259" s="219" t="n">
        <f aca="false">G1259*H1259</f>
        <v>0</v>
      </c>
      <c r="BK1259" s="219"/>
      <c r="BL1259" s="90" t="n">
        <v>767</v>
      </c>
      <c r="BW1259" s="90" t="str">
        <f aca="false">I1259</f>
        <v>21</v>
      </c>
      <c r="BX1259" s="221" t="s">
        <v>3265</v>
      </c>
    </row>
    <row r="1260" customFormat="false" ht="35.5" hidden="false" customHeight="true" outlineLevel="0" collapsed="false">
      <c r="A1260" s="214" t="s">
        <v>3266</v>
      </c>
      <c r="B1260" s="214" t="s">
        <v>129</v>
      </c>
      <c r="C1260" s="214" t="s">
        <v>3267</v>
      </c>
      <c r="D1260" s="215" t="s">
        <v>3268</v>
      </c>
      <c r="E1260" s="215"/>
      <c r="F1260" s="214" t="s">
        <v>264</v>
      </c>
      <c r="G1260" s="216" t="n">
        <v>0.036</v>
      </c>
      <c r="H1260" s="217"/>
      <c r="I1260" s="218" t="s">
        <v>203</v>
      </c>
      <c r="J1260" s="217" t="n">
        <f aca="false">G1260*AO1260</f>
        <v>0</v>
      </c>
      <c r="K1260" s="217" t="n">
        <f aca="false">G1260*AP1260</f>
        <v>0</v>
      </c>
      <c r="L1260" s="217" t="n">
        <f aca="false">G1260*H1260</f>
        <v>0</v>
      </c>
      <c r="M1260" s="217" t="n">
        <f aca="false">L1260*(1+BW1260/100)</f>
        <v>0</v>
      </c>
      <c r="N1260" s="217" t="n">
        <v>1</v>
      </c>
      <c r="O1260" s="217" t="n">
        <f aca="false">G1260*N1260</f>
        <v>0.036</v>
      </c>
      <c r="P1260" s="218" t="s">
        <v>204</v>
      </c>
      <c r="Z1260" s="90" t="n">
        <f aca="false">IF(AQ1260="5",BJ1260,0)</f>
        <v>0</v>
      </c>
      <c r="AB1260" s="90" t="n">
        <f aca="false">IF(AQ1260="1",BH1260,0)</f>
        <v>0</v>
      </c>
      <c r="AC1260" s="90" t="n">
        <f aca="false">IF(AQ1260="1",BI1260,0)</f>
        <v>0</v>
      </c>
      <c r="AD1260" s="90" t="n">
        <f aca="false">IF(AQ1260="7",BH1260,0)</f>
        <v>0</v>
      </c>
      <c r="AE1260" s="90" t="n">
        <f aca="false">IF(AQ1260="7",BI1260,0)</f>
        <v>0</v>
      </c>
      <c r="AF1260" s="90" t="n">
        <f aca="false">IF(AQ1260="2",BH1260,0)</f>
        <v>0</v>
      </c>
      <c r="AG1260" s="90" t="n">
        <f aca="false">IF(AQ1260="2",BI1260,0)</f>
        <v>0</v>
      </c>
      <c r="AH1260" s="90" t="n">
        <f aca="false">IF(AQ1260="0",BJ1260,0)</f>
        <v>0</v>
      </c>
      <c r="AI1260" s="190" t="s">
        <v>129</v>
      </c>
      <c r="AJ1260" s="219" t="n">
        <f aca="false">IF(AN1260=0,L1260,0)</f>
        <v>0</v>
      </c>
      <c r="AK1260" s="219" t="n">
        <f aca="false">IF(AN1260=12,L1260,0)</f>
        <v>0</v>
      </c>
      <c r="AL1260" s="219" t="n">
        <f aca="false">IF(AN1260=21,L1260,0)</f>
        <v>0</v>
      </c>
      <c r="AN1260" s="90" t="n">
        <v>21</v>
      </c>
      <c r="AO1260" s="90" t="n">
        <f aca="false">H1260*1</f>
        <v>0</v>
      </c>
      <c r="AP1260" s="90" t="n">
        <f aca="false">H1260*(1-1)</f>
        <v>0</v>
      </c>
      <c r="AQ1260" s="220" t="s">
        <v>226</v>
      </c>
      <c r="AV1260" s="90" t="n">
        <f aca="false">AW1260+AX1260</f>
        <v>0</v>
      </c>
      <c r="AW1260" s="90" t="n">
        <f aca="false">G1260*AO1260</f>
        <v>0</v>
      </c>
      <c r="AX1260" s="90" t="n">
        <f aca="false">G1260*AP1260</f>
        <v>0</v>
      </c>
      <c r="AY1260" s="89" t="s">
        <v>690</v>
      </c>
      <c r="AZ1260" s="89" t="s">
        <v>3259</v>
      </c>
      <c r="BA1260" s="190" t="s">
        <v>3137</v>
      </c>
      <c r="BC1260" s="90" t="n">
        <f aca="false">AW1260+AX1260</f>
        <v>0</v>
      </c>
      <c r="BD1260" s="90" t="n">
        <f aca="false">H1260/(100-BE1260)*100</f>
        <v>0</v>
      </c>
      <c r="BE1260" s="90" t="n">
        <v>0</v>
      </c>
      <c r="BF1260" s="90" t="n">
        <f aca="false">O1260</f>
        <v>0.036</v>
      </c>
      <c r="BH1260" s="219" t="n">
        <f aca="false">G1260*AO1260</f>
        <v>0</v>
      </c>
      <c r="BI1260" s="219" t="n">
        <f aca="false">G1260*AP1260</f>
        <v>0</v>
      </c>
      <c r="BJ1260" s="219" t="n">
        <f aca="false">G1260*H1260</f>
        <v>0</v>
      </c>
      <c r="BK1260" s="219"/>
      <c r="BL1260" s="90" t="n">
        <v>767</v>
      </c>
      <c r="BW1260" s="90" t="str">
        <f aca="false">I1260</f>
        <v>21</v>
      </c>
      <c r="BX1260" s="221" t="s">
        <v>3268</v>
      </c>
    </row>
    <row r="1261" customFormat="false" ht="35.5" hidden="false" customHeight="true" outlineLevel="0" collapsed="false">
      <c r="A1261" s="214" t="s">
        <v>3269</v>
      </c>
      <c r="B1261" s="214" t="s">
        <v>129</v>
      </c>
      <c r="C1261" s="214" t="s">
        <v>3267</v>
      </c>
      <c r="D1261" s="215" t="s">
        <v>3268</v>
      </c>
      <c r="E1261" s="215"/>
      <c r="F1261" s="214" t="s">
        <v>264</v>
      </c>
      <c r="G1261" s="216" t="n">
        <v>0.016</v>
      </c>
      <c r="H1261" s="217"/>
      <c r="I1261" s="218" t="s">
        <v>203</v>
      </c>
      <c r="J1261" s="217" t="n">
        <f aca="false">G1261*AO1261</f>
        <v>0</v>
      </c>
      <c r="K1261" s="217" t="n">
        <f aca="false">G1261*AP1261</f>
        <v>0</v>
      </c>
      <c r="L1261" s="217" t="n">
        <f aca="false">G1261*H1261</f>
        <v>0</v>
      </c>
      <c r="M1261" s="217" t="n">
        <f aca="false">L1261*(1+BW1261/100)</f>
        <v>0</v>
      </c>
      <c r="N1261" s="217" t="n">
        <v>1</v>
      </c>
      <c r="O1261" s="217" t="n">
        <f aca="false">G1261*N1261</f>
        <v>0.016</v>
      </c>
      <c r="P1261" s="218" t="s">
        <v>204</v>
      </c>
      <c r="Z1261" s="90" t="n">
        <f aca="false">IF(AQ1261="5",BJ1261,0)</f>
        <v>0</v>
      </c>
      <c r="AB1261" s="90" t="n">
        <f aca="false">IF(AQ1261="1",BH1261,0)</f>
        <v>0</v>
      </c>
      <c r="AC1261" s="90" t="n">
        <f aca="false">IF(AQ1261="1",BI1261,0)</f>
        <v>0</v>
      </c>
      <c r="AD1261" s="90" t="n">
        <f aca="false">IF(AQ1261="7",BH1261,0)</f>
        <v>0</v>
      </c>
      <c r="AE1261" s="90" t="n">
        <f aca="false">IF(AQ1261="7",BI1261,0)</f>
        <v>0</v>
      </c>
      <c r="AF1261" s="90" t="n">
        <f aca="false">IF(AQ1261="2",BH1261,0)</f>
        <v>0</v>
      </c>
      <c r="AG1261" s="90" t="n">
        <f aca="false">IF(AQ1261="2",BI1261,0)</f>
        <v>0</v>
      </c>
      <c r="AH1261" s="90" t="n">
        <f aca="false">IF(AQ1261="0",BJ1261,0)</f>
        <v>0</v>
      </c>
      <c r="AI1261" s="190" t="s">
        <v>129</v>
      </c>
      <c r="AJ1261" s="219" t="n">
        <f aca="false">IF(AN1261=0,L1261,0)</f>
        <v>0</v>
      </c>
      <c r="AK1261" s="219" t="n">
        <f aca="false">IF(AN1261=12,L1261,0)</f>
        <v>0</v>
      </c>
      <c r="AL1261" s="219" t="n">
        <f aca="false">IF(AN1261=21,L1261,0)</f>
        <v>0</v>
      </c>
      <c r="AN1261" s="90" t="n">
        <v>21</v>
      </c>
      <c r="AO1261" s="90" t="n">
        <f aca="false">H1261*1</f>
        <v>0</v>
      </c>
      <c r="AP1261" s="90" t="n">
        <f aca="false">H1261*(1-1)</f>
        <v>0</v>
      </c>
      <c r="AQ1261" s="220" t="s">
        <v>226</v>
      </c>
      <c r="AV1261" s="90" t="n">
        <f aca="false">AW1261+AX1261</f>
        <v>0</v>
      </c>
      <c r="AW1261" s="90" t="n">
        <f aca="false">G1261*AO1261</f>
        <v>0</v>
      </c>
      <c r="AX1261" s="90" t="n">
        <f aca="false">G1261*AP1261</f>
        <v>0</v>
      </c>
      <c r="AY1261" s="89" t="s">
        <v>690</v>
      </c>
      <c r="AZ1261" s="89" t="s">
        <v>3259</v>
      </c>
      <c r="BA1261" s="190" t="s">
        <v>3137</v>
      </c>
      <c r="BC1261" s="90" t="n">
        <f aca="false">AW1261+AX1261</f>
        <v>0</v>
      </c>
      <c r="BD1261" s="90" t="n">
        <f aca="false">H1261/(100-BE1261)*100</f>
        <v>0</v>
      </c>
      <c r="BE1261" s="90" t="n">
        <v>0</v>
      </c>
      <c r="BF1261" s="90" t="n">
        <f aca="false">O1261</f>
        <v>0.016</v>
      </c>
      <c r="BH1261" s="219" t="n">
        <f aca="false">G1261*AO1261</f>
        <v>0</v>
      </c>
      <c r="BI1261" s="219" t="n">
        <f aca="false">G1261*AP1261</f>
        <v>0</v>
      </c>
      <c r="BJ1261" s="219" t="n">
        <f aca="false">G1261*H1261</f>
        <v>0</v>
      </c>
      <c r="BK1261" s="219"/>
      <c r="BL1261" s="90" t="n">
        <v>767</v>
      </c>
      <c r="BW1261" s="90" t="str">
        <f aca="false">I1261</f>
        <v>21</v>
      </c>
      <c r="BX1261" s="221" t="s">
        <v>3268</v>
      </c>
    </row>
    <row r="1262" customFormat="false" ht="35.5" hidden="false" customHeight="true" outlineLevel="0" collapsed="false">
      <c r="A1262" s="209" t="s">
        <v>3270</v>
      </c>
      <c r="B1262" s="209" t="s">
        <v>129</v>
      </c>
      <c r="C1262" s="209" t="s">
        <v>3271</v>
      </c>
      <c r="D1262" s="210" t="s">
        <v>3272</v>
      </c>
      <c r="E1262" s="210"/>
      <c r="F1262" s="209" t="s">
        <v>255</v>
      </c>
      <c r="G1262" s="211" t="n">
        <v>11.698</v>
      </c>
      <c r="H1262" s="212"/>
      <c r="I1262" s="213" t="s">
        <v>203</v>
      </c>
      <c r="J1262" s="212" t="n">
        <f aca="false">G1262*AO1262</f>
        <v>0</v>
      </c>
      <c r="K1262" s="212" t="n">
        <f aca="false">G1262*AP1262</f>
        <v>0</v>
      </c>
      <c r="L1262" s="212" t="n">
        <f aca="false">G1262*H1262</f>
        <v>0</v>
      </c>
      <c r="M1262" s="212" t="n">
        <f aca="false">L1262*(1+BW1262/100)</f>
        <v>0</v>
      </c>
      <c r="N1262" s="212" t="n">
        <v>0.00089</v>
      </c>
      <c r="O1262" s="212" t="n">
        <f aca="false">G1262*N1262</f>
        <v>0.01041122</v>
      </c>
      <c r="P1262" s="213" t="s">
        <v>204</v>
      </c>
      <c r="Z1262" s="90" t="n">
        <f aca="false">IF(AQ1262="5",BJ1262,0)</f>
        <v>0</v>
      </c>
      <c r="AB1262" s="90" t="n">
        <f aca="false">IF(AQ1262="1",BH1262,0)</f>
        <v>0</v>
      </c>
      <c r="AC1262" s="90" t="n">
        <f aca="false">IF(AQ1262="1",BI1262,0)</f>
        <v>0</v>
      </c>
      <c r="AD1262" s="90" t="n">
        <f aca="false">IF(AQ1262="7",BH1262,0)</f>
        <v>0</v>
      </c>
      <c r="AE1262" s="90" t="n">
        <f aca="false">IF(AQ1262="7",BI1262,0)</f>
        <v>0</v>
      </c>
      <c r="AF1262" s="90" t="n">
        <f aca="false">IF(AQ1262="2",BH1262,0)</f>
        <v>0</v>
      </c>
      <c r="AG1262" s="90" t="n">
        <f aca="false">IF(AQ1262="2",BI1262,0)</f>
        <v>0</v>
      </c>
      <c r="AH1262" s="90" t="n">
        <f aca="false">IF(AQ1262="0",BJ1262,0)</f>
        <v>0</v>
      </c>
      <c r="AI1262" s="190" t="s">
        <v>129</v>
      </c>
      <c r="AJ1262" s="90" t="n">
        <f aca="false">IF(AN1262=0,L1262,0)</f>
        <v>0</v>
      </c>
      <c r="AK1262" s="90" t="n">
        <f aca="false">IF(AN1262=12,L1262,0)</f>
        <v>0</v>
      </c>
      <c r="AL1262" s="90" t="n">
        <f aca="false">IF(AN1262=21,L1262,0)</f>
        <v>0</v>
      </c>
      <c r="AN1262" s="90" t="n">
        <v>21</v>
      </c>
      <c r="AO1262" s="90" t="n">
        <f aca="false">H1262*0.655552214</f>
        <v>0</v>
      </c>
      <c r="AP1262" s="90" t="n">
        <f aca="false">H1262*(1-0.655552214)</f>
        <v>0</v>
      </c>
      <c r="AQ1262" s="89" t="s">
        <v>226</v>
      </c>
      <c r="AV1262" s="90" t="n">
        <f aca="false">AW1262+AX1262</f>
        <v>0</v>
      </c>
      <c r="AW1262" s="90" t="n">
        <f aca="false">G1262*AO1262</f>
        <v>0</v>
      </c>
      <c r="AX1262" s="90" t="n">
        <f aca="false">G1262*AP1262</f>
        <v>0</v>
      </c>
      <c r="AY1262" s="89" t="s">
        <v>690</v>
      </c>
      <c r="AZ1262" s="89" t="s">
        <v>3259</v>
      </c>
      <c r="BA1262" s="190" t="s">
        <v>3137</v>
      </c>
      <c r="BC1262" s="90" t="n">
        <f aca="false">AW1262+AX1262</f>
        <v>0</v>
      </c>
      <c r="BD1262" s="90" t="n">
        <f aca="false">H1262/(100-BE1262)*100</f>
        <v>0</v>
      </c>
      <c r="BE1262" s="90" t="n">
        <v>0</v>
      </c>
      <c r="BF1262" s="90" t="n">
        <f aca="false">O1262</f>
        <v>0.01041122</v>
      </c>
      <c r="BH1262" s="90" t="n">
        <f aca="false">G1262*AO1262</f>
        <v>0</v>
      </c>
      <c r="BI1262" s="90" t="n">
        <f aca="false">G1262*AP1262</f>
        <v>0</v>
      </c>
      <c r="BJ1262" s="90" t="n">
        <f aca="false">G1262*H1262</f>
        <v>0</v>
      </c>
      <c r="BK1262" s="90"/>
      <c r="BL1262" s="90" t="n">
        <v>767</v>
      </c>
      <c r="BW1262" s="90" t="str">
        <f aca="false">I1262</f>
        <v>21</v>
      </c>
      <c r="BX1262" s="11" t="s">
        <v>3272</v>
      </c>
    </row>
    <row r="1263" customFormat="false" ht="24.05" hidden="false" customHeight="true" outlineLevel="0" collapsed="false">
      <c r="A1263" s="209" t="s">
        <v>3273</v>
      </c>
      <c r="B1263" s="209" t="s">
        <v>129</v>
      </c>
      <c r="C1263" s="209" t="s">
        <v>3274</v>
      </c>
      <c r="D1263" s="210" t="s">
        <v>3275</v>
      </c>
      <c r="E1263" s="210"/>
      <c r="F1263" s="209" t="s">
        <v>261</v>
      </c>
      <c r="G1263" s="211" t="n">
        <v>40</v>
      </c>
      <c r="H1263" s="212"/>
      <c r="I1263" s="213" t="s">
        <v>203</v>
      </c>
      <c r="J1263" s="212" t="n">
        <f aca="false">G1263*AO1263</f>
        <v>0</v>
      </c>
      <c r="K1263" s="212" t="n">
        <f aca="false">G1263*AP1263</f>
        <v>0</v>
      </c>
      <c r="L1263" s="212" t="n">
        <f aca="false">G1263*H1263</f>
        <v>0</v>
      </c>
      <c r="M1263" s="212" t="n">
        <f aca="false">L1263*(1+BW1263/100)</f>
        <v>0</v>
      </c>
      <c r="N1263" s="212" t="n">
        <v>0</v>
      </c>
      <c r="O1263" s="212" t="n">
        <f aca="false">G1263*N1263</f>
        <v>0</v>
      </c>
      <c r="P1263" s="213" t="s">
        <v>204</v>
      </c>
      <c r="Z1263" s="90" t="n">
        <f aca="false">IF(AQ1263="5",BJ1263,0)</f>
        <v>0</v>
      </c>
      <c r="AB1263" s="90" t="n">
        <f aca="false">IF(AQ1263="1",BH1263,0)</f>
        <v>0</v>
      </c>
      <c r="AC1263" s="90" t="n">
        <f aca="false">IF(AQ1263="1",BI1263,0)</f>
        <v>0</v>
      </c>
      <c r="AD1263" s="90" t="n">
        <f aca="false">IF(AQ1263="7",BH1263,0)</f>
        <v>0</v>
      </c>
      <c r="AE1263" s="90" t="n">
        <f aca="false">IF(AQ1263="7",BI1263,0)</f>
        <v>0</v>
      </c>
      <c r="AF1263" s="90" t="n">
        <f aca="false">IF(AQ1263="2",BH1263,0)</f>
        <v>0</v>
      </c>
      <c r="AG1263" s="90" t="n">
        <f aca="false">IF(AQ1263="2",BI1263,0)</f>
        <v>0</v>
      </c>
      <c r="AH1263" s="90" t="n">
        <f aca="false">IF(AQ1263="0",BJ1263,0)</f>
        <v>0</v>
      </c>
      <c r="AI1263" s="190" t="s">
        <v>129</v>
      </c>
      <c r="AJ1263" s="90" t="n">
        <f aca="false">IF(AN1263=0,L1263,0)</f>
        <v>0</v>
      </c>
      <c r="AK1263" s="90" t="n">
        <f aca="false">IF(AN1263=12,L1263,0)</f>
        <v>0</v>
      </c>
      <c r="AL1263" s="90" t="n">
        <f aca="false">IF(AN1263=21,L1263,0)</f>
        <v>0</v>
      </c>
      <c r="AN1263" s="90" t="n">
        <v>21</v>
      </c>
      <c r="AO1263" s="90" t="n">
        <f aca="false">H1263*0.428273365</f>
        <v>0</v>
      </c>
      <c r="AP1263" s="90" t="n">
        <f aca="false">H1263*(1-0.428273365)</f>
        <v>0</v>
      </c>
      <c r="AQ1263" s="89" t="s">
        <v>226</v>
      </c>
      <c r="AV1263" s="90" t="n">
        <f aca="false">AW1263+AX1263</f>
        <v>0</v>
      </c>
      <c r="AW1263" s="90" t="n">
        <f aca="false">G1263*AO1263</f>
        <v>0</v>
      </c>
      <c r="AX1263" s="90" t="n">
        <f aca="false">G1263*AP1263</f>
        <v>0</v>
      </c>
      <c r="AY1263" s="89" t="s">
        <v>690</v>
      </c>
      <c r="AZ1263" s="89" t="s">
        <v>3259</v>
      </c>
      <c r="BA1263" s="190" t="s">
        <v>3137</v>
      </c>
      <c r="BC1263" s="90" t="n">
        <f aca="false">AW1263+AX1263</f>
        <v>0</v>
      </c>
      <c r="BD1263" s="90" t="n">
        <f aca="false">H1263/(100-BE1263)*100</f>
        <v>0</v>
      </c>
      <c r="BE1263" s="90" t="n">
        <v>0</v>
      </c>
      <c r="BF1263" s="90" t="n">
        <f aca="false">O1263</f>
        <v>0</v>
      </c>
      <c r="BH1263" s="90" t="n">
        <f aca="false">G1263*AO1263</f>
        <v>0</v>
      </c>
      <c r="BI1263" s="90" t="n">
        <f aca="false">G1263*AP1263</f>
        <v>0</v>
      </c>
      <c r="BJ1263" s="90" t="n">
        <f aca="false">G1263*H1263</f>
        <v>0</v>
      </c>
      <c r="BK1263" s="90"/>
      <c r="BL1263" s="90" t="n">
        <v>767</v>
      </c>
      <c r="BW1263" s="90" t="str">
        <f aca="false">I1263</f>
        <v>21</v>
      </c>
      <c r="BX1263" s="11" t="s">
        <v>3275</v>
      </c>
    </row>
    <row r="1264" customFormat="false" ht="24.05" hidden="false" customHeight="true" outlineLevel="0" collapsed="false">
      <c r="A1264" s="209" t="s">
        <v>3276</v>
      </c>
      <c r="B1264" s="209" t="s">
        <v>129</v>
      </c>
      <c r="C1264" s="209" t="s">
        <v>3277</v>
      </c>
      <c r="D1264" s="210" t="s">
        <v>3278</v>
      </c>
      <c r="E1264" s="210"/>
      <c r="F1264" s="209" t="s">
        <v>261</v>
      </c>
      <c r="G1264" s="211" t="n">
        <v>40</v>
      </c>
      <c r="H1264" s="212"/>
      <c r="I1264" s="213" t="s">
        <v>203</v>
      </c>
      <c r="J1264" s="212" t="n">
        <f aca="false">G1264*AO1264</f>
        <v>0</v>
      </c>
      <c r="K1264" s="212" t="n">
        <f aca="false">G1264*AP1264</f>
        <v>0</v>
      </c>
      <c r="L1264" s="212" t="n">
        <f aca="false">G1264*H1264</f>
        <v>0</v>
      </c>
      <c r="M1264" s="212" t="n">
        <f aca="false">L1264*(1+BW1264/100)</f>
        <v>0</v>
      </c>
      <c r="N1264" s="212" t="n">
        <v>0</v>
      </c>
      <c r="O1264" s="212" t="n">
        <f aca="false">G1264*N1264</f>
        <v>0</v>
      </c>
      <c r="P1264" s="213" t="s">
        <v>204</v>
      </c>
      <c r="Z1264" s="90" t="n">
        <f aca="false">IF(AQ1264="5",BJ1264,0)</f>
        <v>0</v>
      </c>
      <c r="AB1264" s="90" t="n">
        <f aca="false">IF(AQ1264="1",BH1264,0)</f>
        <v>0</v>
      </c>
      <c r="AC1264" s="90" t="n">
        <f aca="false">IF(AQ1264="1",BI1264,0)</f>
        <v>0</v>
      </c>
      <c r="AD1264" s="90" t="n">
        <f aca="false">IF(AQ1264="7",BH1264,0)</f>
        <v>0</v>
      </c>
      <c r="AE1264" s="90" t="n">
        <f aca="false">IF(AQ1264="7",BI1264,0)</f>
        <v>0</v>
      </c>
      <c r="AF1264" s="90" t="n">
        <f aca="false">IF(AQ1264="2",BH1264,0)</f>
        <v>0</v>
      </c>
      <c r="AG1264" s="90" t="n">
        <f aca="false">IF(AQ1264="2",BI1264,0)</f>
        <v>0</v>
      </c>
      <c r="AH1264" s="90" t="n">
        <f aca="false">IF(AQ1264="0",BJ1264,0)</f>
        <v>0</v>
      </c>
      <c r="AI1264" s="190" t="s">
        <v>129</v>
      </c>
      <c r="AJ1264" s="90" t="n">
        <f aca="false">IF(AN1264=0,L1264,0)</f>
        <v>0</v>
      </c>
      <c r="AK1264" s="90" t="n">
        <f aca="false">IF(AN1264=12,L1264,0)</f>
        <v>0</v>
      </c>
      <c r="AL1264" s="90" t="n">
        <f aca="false">IF(AN1264=21,L1264,0)</f>
        <v>0</v>
      </c>
      <c r="AN1264" s="90" t="n">
        <v>21</v>
      </c>
      <c r="AO1264" s="90" t="n">
        <f aca="false">H1264*0.490577099</f>
        <v>0</v>
      </c>
      <c r="AP1264" s="90" t="n">
        <f aca="false">H1264*(1-0.490577099)</f>
        <v>0</v>
      </c>
      <c r="AQ1264" s="89" t="s">
        <v>226</v>
      </c>
      <c r="AV1264" s="90" t="n">
        <f aca="false">AW1264+AX1264</f>
        <v>0</v>
      </c>
      <c r="AW1264" s="90" t="n">
        <f aca="false">G1264*AO1264</f>
        <v>0</v>
      </c>
      <c r="AX1264" s="90" t="n">
        <f aca="false">G1264*AP1264</f>
        <v>0</v>
      </c>
      <c r="AY1264" s="89" t="s">
        <v>690</v>
      </c>
      <c r="AZ1264" s="89" t="s">
        <v>3259</v>
      </c>
      <c r="BA1264" s="190" t="s">
        <v>3137</v>
      </c>
      <c r="BC1264" s="90" t="n">
        <f aca="false">AW1264+AX1264</f>
        <v>0</v>
      </c>
      <c r="BD1264" s="90" t="n">
        <f aca="false">H1264/(100-BE1264)*100</f>
        <v>0</v>
      </c>
      <c r="BE1264" s="90" t="n">
        <v>0</v>
      </c>
      <c r="BF1264" s="90" t="n">
        <f aca="false">O1264</f>
        <v>0</v>
      </c>
      <c r="BH1264" s="90" t="n">
        <f aca="false">G1264*AO1264</f>
        <v>0</v>
      </c>
      <c r="BI1264" s="90" t="n">
        <f aca="false">G1264*AP1264</f>
        <v>0</v>
      </c>
      <c r="BJ1264" s="90" t="n">
        <f aca="false">G1264*H1264</f>
        <v>0</v>
      </c>
      <c r="BK1264" s="90"/>
      <c r="BL1264" s="90" t="n">
        <v>767</v>
      </c>
      <c r="BW1264" s="90" t="str">
        <f aca="false">I1264</f>
        <v>21</v>
      </c>
      <c r="BX1264" s="11" t="s">
        <v>3278</v>
      </c>
    </row>
    <row r="1265" customFormat="false" ht="35.5" hidden="false" customHeight="true" outlineLevel="0" collapsed="false">
      <c r="A1265" s="209" t="s">
        <v>3279</v>
      </c>
      <c r="B1265" s="209" t="s">
        <v>129</v>
      </c>
      <c r="C1265" s="209" t="s">
        <v>3257</v>
      </c>
      <c r="D1265" s="210" t="s">
        <v>3280</v>
      </c>
      <c r="E1265" s="210"/>
      <c r="F1265" s="209" t="s">
        <v>1297</v>
      </c>
      <c r="G1265" s="211" t="n">
        <v>139.001</v>
      </c>
      <c r="H1265" s="212"/>
      <c r="I1265" s="213" t="s">
        <v>203</v>
      </c>
      <c r="J1265" s="212" t="n">
        <f aca="false">G1265*AO1265</f>
        <v>0</v>
      </c>
      <c r="K1265" s="212" t="n">
        <f aca="false">G1265*AP1265</f>
        <v>0</v>
      </c>
      <c r="L1265" s="212" t="n">
        <f aca="false">G1265*H1265</f>
        <v>0</v>
      </c>
      <c r="M1265" s="212" t="n">
        <f aca="false">L1265*(1+BW1265/100)</f>
        <v>0</v>
      </c>
      <c r="N1265" s="212" t="n">
        <v>6E-005</v>
      </c>
      <c r="O1265" s="212" t="n">
        <f aca="false">G1265*N1265</f>
        <v>0.00834006</v>
      </c>
      <c r="P1265" s="213" t="s">
        <v>204</v>
      </c>
      <c r="Z1265" s="90" t="n">
        <f aca="false">IF(AQ1265="5",BJ1265,0)</f>
        <v>0</v>
      </c>
      <c r="AB1265" s="90" t="n">
        <f aca="false">IF(AQ1265="1",BH1265,0)</f>
        <v>0</v>
      </c>
      <c r="AC1265" s="90" t="n">
        <f aca="false">IF(AQ1265="1",BI1265,0)</f>
        <v>0</v>
      </c>
      <c r="AD1265" s="90" t="n">
        <f aca="false">IF(AQ1265="7",BH1265,0)</f>
        <v>0</v>
      </c>
      <c r="AE1265" s="90" t="n">
        <f aca="false">IF(AQ1265="7",BI1265,0)</f>
        <v>0</v>
      </c>
      <c r="AF1265" s="90" t="n">
        <f aca="false">IF(AQ1265="2",BH1265,0)</f>
        <v>0</v>
      </c>
      <c r="AG1265" s="90" t="n">
        <f aca="false">IF(AQ1265="2",BI1265,0)</f>
        <v>0</v>
      </c>
      <c r="AH1265" s="90" t="n">
        <f aca="false">IF(AQ1265="0",BJ1265,0)</f>
        <v>0</v>
      </c>
      <c r="AI1265" s="190" t="s">
        <v>129</v>
      </c>
      <c r="AJ1265" s="90" t="n">
        <f aca="false">IF(AN1265=0,L1265,0)</f>
        <v>0</v>
      </c>
      <c r="AK1265" s="90" t="n">
        <f aca="false">IF(AN1265=12,L1265,0)</f>
        <v>0</v>
      </c>
      <c r="AL1265" s="90" t="n">
        <f aca="false">IF(AN1265=21,L1265,0)</f>
        <v>0</v>
      </c>
      <c r="AN1265" s="90" t="n">
        <v>21</v>
      </c>
      <c r="AO1265" s="90" t="n">
        <f aca="false">H1265*0.103501679</f>
        <v>0</v>
      </c>
      <c r="AP1265" s="90" t="n">
        <f aca="false">H1265*(1-0.103501679)</f>
        <v>0</v>
      </c>
      <c r="AQ1265" s="89" t="s">
        <v>226</v>
      </c>
      <c r="AV1265" s="90" t="n">
        <f aca="false">AW1265+AX1265</f>
        <v>0</v>
      </c>
      <c r="AW1265" s="90" t="n">
        <f aca="false">G1265*AO1265</f>
        <v>0</v>
      </c>
      <c r="AX1265" s="90" t="n">
        <f aca="false">G1265*AP1265</f>
        <v>0</v>
      </c>
      <c r="AY1265" s="89" t="s">
        <v>690</v>
      </c>
      <c r="AZ1265" s="89" t="s">
        <v>3259</v>
      </c>
      <c r="BA1265" s="190" t="s">
        <v>3137</v>
      </c>
      <c r="BC1265" s="90" t="n">
        <f aca="false">AW1265+AX1265</f>
        <v>0</v>
      </c>
      <c r="BD1265" s="90" t="n">
        <f aca="false">H1265/(100-BE1265)*100</f>
        <v>0</v>
      </c>
      <c r="BE1265" s="90" t="n">
        <v>0</v>
      </c>
      <c r="BF1265" s="90" t="n">
        <f aca="false">O1265</f>
        <v>0.00834006</v>
      </c>
      <c r="BH1265" s="90" t="n">
        <f aca="false">G1265*AO1265</f>
        <v>0</v>
      </c>
      <c r="BI1265" s="90" t="n">
        <f aca="false">G1265*AP1265</f>
        <v>0</v>
      </c>
      <c r="BJ1265" s="90" t="n">
        <f aca="false">G1265*H1265</f>
        <v>0</v>
      </c>
      <c r="BK1265" s="90"/>
      <c r="BL1265" s="90" t="n">
        <v>767</v>
      </c>
      <c r="BW1265" s="90" t="str">
        <f aca="false">I1265</f>
        <v>21</v>
      </c>
      <c r="BX1265" s="11" t="s">
        <v>3280</v>
      </c>
    </row>
    <row r="1266" customFormat="false" ht="24.05" hidden="false" customHeight="true" outlineLevel="0" collapsed="false">
      <c r="A1266" s="214" t="s">
        <v>3281</v>
      </c>
      <c r="B1266" s="214" t="s">
        <v>129</v>
      </c>
      <c r="C1266" s="214" t="s">
        <v>3261</v>
      </c>
      <c r="D1266" s="215" t="s">
        <v>3262</v>
      </c>
      <c r="E1266" s="215"/>
      <c r="F1266" s="214" t="s">
        <v>264</v>
      </c>
      <c r="G1266" s="216" t="n">
        <v>0.03</v>
      </c>
      <c r="H1266" s="217"/>
      <c r="I1266" s="218" t="s">
        <v>203</v>
      </c>
      <c r="J1266" s="217" t="n">
        <f aca="false">G1266*AO1266</f>
        <v>0</v>
      </c>
      <c r="K1266" s="217" t="n">
        <f aca="false">G1266*AP1266</f>
        <v>0</v>
      </c>
      <c r="L1266" s="217" t="n">
        <f aca="false">G1266*H1266</f>
        <v>0</v>
      </c>
      <c r="M1266" s="217" t="n">
        <f aca="false">L1266*(1+BW1266/100)</f>
        <v>0</v>
      </c>
      <c r="N1266" s="217" t="n">
        <v>1</v>
      </c>
      <c r="O1266" s="217" t="n">
        <f aca="false">G1266*N1266</f>
        <v>0.03</v>
      </c>
      <c r="P1266" s="218" t="s">
        <v>204</v>
      </c>
      <c r="Z1266" s="90" t="n">
        <f aca="false">IF(AQ1266="5",BJ1266,0)</f>
        <v>0</v>
      </c>
      <c r="AB1266" s="90" t="n">
        <f aca="false">IF(AQ1266="1",BH1266,0)</f>
        <v>0</v>
      </c>
      <c r="AC1266" s="90" t="n">
        <f aca="false">IF(AQ1266="1",BI1266,0)</f>
        <v>0</v>
      </c>
      <c r="AD1266" s="90" t="n">
        <f aca="false">IF(AQ1266="7",BH1266,0)</f>
        <v>0</v>
      </c>
      <c r="AE1266" s="90" t="n">
        <f aca="false">IF(AQ1266="7",BI1266,0)</f>
        <v>0</v>
      </c>
      <c r="AF1266" s="90" t="n">
        <f aca="false">IF(AQ1266="2",BH1266,0)</f>
        <v>0</v>
      </c>
      <c r="AG1266" s="90" t="n">
        <f aca="false">IF(AQ1266="2",BI1266,0)</f>
        <v>0</v>
      </c>
      <c r="AH1266" s="90" t="n">
        <f aca="false">IF(AQ1266="0",BJ1266,0)</f>
        <v>0</v>
      </c>
      <c r="AI1266" s="190" t="s">
        <v>129</v>
      </c>
      <c r="AJ1266" s="219" t="n">
        <f aca="false">IF(AN1266=0,L1266,0)</f>
        <v>0</v>
      </c>
      <c r="AK1266" s="219" t="n">
        <f aca="false">IF(AN1266=12,L1266,0)</f>
        <v>0</v>
      </c>
      <c r="AL1266" s="219" t="n">
        <f aca="false">IF(AN1266=21,L1266,0)</f>
        <v>0</v>
      </c>
      <c r="AN1266" s="90" t="n">
        <v>21</v>
      </c>
      <c r="AO1266" s="90" t="n">
        <f aca="false">H1266*1</f>
        <v>0</v>
      </c>
      <c r="AP1266" s="90" t="n">
        <f aca="false">H1266*(1-1)</f>
        <v>0</v>
      </c>
      <c r="AQ1266" s="220" t="s">
        <v>226</v>
      </c>
      <c r="AV1266" s="90" t="n">
        <f aca="false">AW1266+AX1266</f>
        <v>0</v>
      </c>
      <c r="AW1266" s="90" t="n">
        <f aca="false">G1266*AO1266</f>
        <v>0</v>
      </c>
      <c r="AX1266" s="90" t="n">
        <f aca="false">G1266*AP1266</f>
        <v>0</v>
      </c>
      <c r="AY1266" s="89" t="s">
        <v>690</v>
      </c>
      <c r="AZ1266" s="89" t="s">
        <v>3259</v>
      </c>
      <c r="BA1266" s="190" t="s">
        <v>3137</v>
      </c>
      <c r="BC1266" s="90" t="n">
        <f aca="false">AW1266+AX1266</f>
        <v>0</v>
      </c>
      <c r="BD1266" s="90" t="n">
        <f aca="false">H1266/(100-BE1266)*100</f>
        <v>0</v>
      </c>
      <c r="BE1266" s="90" t="n">
        <v>0</v>
      </c>
      <c r="BF1266" s="90" t="n">
        <f aca="false">O1266</f>
        <v>0.03</v>
      </c>
      <c r="BH1266" s="219" t="n">
        <f aca="false">G1266*AO1266</f>
        <v>0</v>
      </c>
      <c r="BI1266" s="219" t="n">
        <f aca="false">G1266*AP1266</f>
        <v>0</v>
      </c>
      <c r="BJ1266" s="219" t="n">
        <f aca="false">G1266*H1266</f>
        <v>0</v>
      </c>
      <c r="BK1266" s="219"/>
      <c r="BL1266" s="90" t="n">
        <v>767</v>
      </c>
      <c r="BW1266" s="90" t="str">
        <f aca="false">I1266</f>
        <v>21</v>
      </c>
      <c r="BX1266" s="221" t="s">
        <v>3262</v>
      </c>
    </row>
    <row r="1267" customFormat="false" ht="24.05" hidden="false" customHeight="true" outlineLevel="0" collapsed="false">
      <c r="A1267" s="214" t="s">
        <v>3282</v>
      </c>
      <c r="B1267" s="214" t="s">
        <v>129</v>
      </c>
      <c r="C1267" s="214" t="s">
        <v>3264</v>
      </c>
      <c r="D1267" s="215" t="s">
        <v>3265</v>
      </c>
      <c r="E1267" s="215"/>
      <c r="F1267" s="214" t="s">
        <v>264</v>
      </c>
      <c r="G1267" s="216" t="n">
        <v>0.09</v>
      </c>
      <c r="H1267" s="217"/>
      <c r="I1267" s="218" t="s">
        <v>203</v>
      </c>
      <c r="J1267" s="217" t="n">
        <f aca="false">G1267*AO1267</f>
        <v>0</v>
      </c>
      <c r="K1267" s="217" t="n">
        <f aca="false">G1267*AP1267</f>
        <v>0</v>
      </c>
      <c r="L1267" s="217" t="n">
        <f aca="false">G1267*H1267</f>
        <v>0</v>
      </c>
      <c r="M1267" s="217" t="n">
        <f aca="false">L1267*(1+BW1267/100)</f>
        <v>0</v>
      </c>
      <c r="N1267" s="217" t="n">
        <v>1</v>
      </c>
      <c r="O1267" s="217" t="n">
        <f aca="false">G1267*N1267</f>
        <v>0.09</v>
      </c>
      <c r="P1267" s="218" t="s">
        <v>204</v>
      </c>
      <c r="Z1267" s="90" t="n">
        <f aca="false">IF(AQ1267="5",BJ1267,0)</f>
        <v>0</v>
      </c>
      <c r="AB1267" s="90" t="n">
        <f aca="false">IF(AQ1267="1",BH1267,0)</f>
        <v>0</v>
      </c>
      <c r="AC1267" s="90" t="n">
        <f aca="false">IF(AQ1267="1",BI1267,0)</f>
        <v>0</v>
      </c>
      <c r="AD1267" s="90" t="n">
        <f aca="false">IF(AQ1267="7",BH1267,0)</f>
        <v>0</v>
      </c>
      <c r="AE1267" s="90" t="n">
        <f aca="false">IF(AQ1267="7",BI1267,0)</f>
        <v>0</v>
      </c>
      <c r="AF1267" s="90" t="n">
        <f aca="false">IF(AQ1267="2",BH1267,0)</f>
        <v>0</v>
      </c>
      <c r="AG1267" s="90" t="n">
        <f aca="false">IF(AQ1267="2",BI1267,0)</f>
        <v>0</v>
      </c>
      <c r="AH1267" s="90" t="n">
        <f aca="false">IF(AQ1267="0",BJ1267,0)</f>
        <v>0</v>
      </c>
      <c r="AI1267" s="190" t="s">
        <v>129</v>
      </c>
      <c r="AJ1267" s="219" t="n">
        <f aca="false">IF(AN1267=0,L1267,0)</f>
        <v>0</v>
      </c>
      <c r="AK1267" s="219" t="n">
        <f aca="false">IF(AN1267=12,L1267,0)</f>
        <v>0</v>
      </c>
      <c r="AL1267" s="219" t="n">
        <f aca="false">IF(AN1267=21,L1267,0)</f>
        <v>0</v>
      </c>
      <c r="AN1267" s="90" t="n">
        <v>21</v>
      </c>
      <c r="AO1267" s="90" t="n">
        <f aca="false">H1267*1</f>
        <v>0</v>
      </c>
      <c r="AP1267" s="90" t="n">
        <f aca="false">H1267*(1-1)</f>
        <v>0</v>
      </c>
      <c r="AQ1267" s="220" t="s">
        <v>226</v>
      </c>
      <c r="AV1267" s="90" t="n">
        <f aca="false">AW1267+AX1267</f>
        <v>0</v>
      </c>
      <c r="AW1267" s="90" t="n">
        <f aca="false">G1267*AO1267</f>
        <v>0</v>
      </c>
      <c r="AX1267" s="90" t="n">
        <f aca="false">G1267*AP1267</f>
        <v>0</v>
      </c>
      <c r="AY1267" s="89" t="s">
        <v>690</v>
      </c>
      <c r="AZ1267" s="89" t="s">
        <v>3259</v>
      </c>
      <c r="BA1267" s="190" t="s">
        <v>3137</v>
      </c>
      <c r="BC1267" s="90" t="n">
        <f aca="false">AW1267+AX1267</f>
        <v>0</v>
      </c>
      <c r="BD1267" s="90" t="n">
        <f aca="false">H1267/(100-BE1267)*100</f>
        <v>0</v>
      </c>
      <c r="BE1267" s="90" t="n">
        <v>0</v>
      </c>
      <c r="BF1267" s="90" t="n">
        <f aca="false">O1267</f>
        <v>0.09</v>
      </c>
      <c r="BH1267" s="219" t="n">
        <f aca="false">G1267*AO1267</f>
        <v>0</v>
      </c>
      <c r="BI1267" s="219" t="n">
        <f aca="false">G1267*AP1267</f>
        <v>0</v>
      </c>
      <c r="BJ1267" s="219" t="n">
        <f aca="false">G1267*H1267</f>
        <v>0</v>
      </c>
      <c r="BK1267" s="219"/>
      <c r="BL1267" s="90" t="n">
        <v>767</v>
      </c>
      <c r="BW1267" s="90" t="str">
        <f aca="false">I1267</f>
        <v>21</v>
      </c>
      <c r="BX1267" s="221" t="s">
        <v>3265</v>
      </c>
    </row>
    <row r="1268" customFormat="false" ht="35.5" hidden="false" customHeight="true" outlineLevel="0" collapsed="false">
      <c r="A1268" s="214" t="s">
        <v>3283</v>
      </c>
      <c r="B1268" s="214" t="s">
        <v>129</v>
      </c>
      <c r="C1268" s="214" t="s">
        <v>3267</v>
      </c>
      <c r="D1268" s="215" t="s">
        <v>3268</v>
      </c>
      <c r="E1268" s="215"/>
      <c r="F1268" s="214" t="s">
        <v>264</v>
      </c>
      <c r="G1268" s="216" t="n">
        <v>0.013</v>
      </c>
      <c r="H1268" s="217"/>
      <c r="I1268" s="218" t="s">
        <v>203</v>
      </c>
      <c r="J1268" s="217" t="n">
        <f aca="false">G1268*AO1268</f>
        <v>0</v>
      </c>
      <c r="K1268" s="217" t="n">
        <f aca="false">G1268*AP1268</f>
        <v>0</v>
      </c>
      <c r="L1268" s="217" t="n">
        <f aca="false">G1268*H1268</f>
        <v>0</v>
      </c>
      <c r="M1268" s="217" t="n">
        <f aca="false">L1268*(1+BW1268/100)</f>
        <v>0</v>
      </c>
      <c r="N1268" s="217" t="n">
        <v>1</v>
      </c>
      <c r="O1268" s="217" t="n">
        <f aca="false">G1268*N1268</f>
        <v>0.013</v>
      </c>
      <c r="P1268" s="218" t="s">
        <v>204</v>
      </c>
      <c r="Z1268" s="90" t="n">
        <f aca="false">IF(AQ1268="5",BJ1268,0)</f>
        <v>0</v>
      </c>
      <c r="AB1268" s="90" t="n">
        <f aca="false">IF(AQ1268="1",BH1268,0)</f>
        <v>0</v>
      </c>
      <c r="AC1268" s="90" t="n">
        <f aca="false">IF(AQ1268="1",BI1268,0)</f>
        <v>0</v>
      </c>
      <c r="AD1268" s="90" t="n">
        <f aca="false">IF(AQ1268="7",BH1268,0)</f>
        <v>0</v>
      </c>
      <c r="AE1268" s="90" t="n">
        <f aca="false">IF(AQ1268="7",BI1268,0)</f>
        <v>0</v>
      </c>
      <c r="AF1268" s="90" t="n">
        <f aca="false">IF(AQ1268="2",BH1268,0)</f>
        <v>0</v>
      </c>
      <c r="AG1268" s="90" t="n">
        <f aca="false">IF(AQ1268="2",BI1268,0)</f>
        <v>0</v>
      </c>
      <c r="AH1268" s="90" t="n">
        <f aca="false">IF(AQ1268="0",BJ1268,0)</f>
        <v>0</v>
      </c>
      <c r="AI1268" s="190" t="s">
        <v>129</v>
      </c>
      <c r="AJ1268" s="219" t="n">
        <f aca="false">IF(AN1268=0,L1268,0)</f>
        <v>0</v>
      </c>
      <c r="AK1268" s="219" t="n">
        <f aca="false">IF(AN1268=12,L1268,0)</f>
        <v>0</v>
      </c>
      <c r="AL1268" s="219" t="n">
        <f aca="false">IF(AN1268=21,L1268,0)</f>
        <v>0</v>
      </c>
      <c r="AN1268" s="90" t="n">
        <v>21</v>
      </c>
      <c r="AO1268" s="90" t="n">
        <f aca="false">H1268*1</f>
        <v>0</v>
      </c>
      <c r="AP1268" s="90" t="n">
        <f aca="false">H1268*(1-1)</f>
        <v>0</v>
      </c>
      <c r="AQ1268" s="220" t="s">
        <v>226</v>
      </c>
      <c r="AV1268" s="90" t="n">
        <f aca="false">AW1268+AX1268</f>
        <v>0</v>
      </c>
      <c r="AW1268" s="90" t="n">
        <f aca="false">G1268*AO1268</f>
        <v>0</v>
      </c>
      <c r="AX1268" s="90" t="n">
        <f aca="false">G1268*AP1268</f>
        <v>0</v>
      </c>
      <c r="AY1268" s="89" t="s">
        <v>690</v>
      </c>
      <c r="AZ1268" s="89" t="s">
        <v>3259</v>
      </c>
      <c r="BA1268" s="190" t="s">
        <v>3137</v>
      </c>
      <c r="BC1268" s="90" t="n">
        <f aca="false">AW1268+AX1268</f>
        <v>0</v>
      </c>
      <c r="BD1268" s="90" t="n">
        <f aca="false">H1268/(100-BE1268)*100</f>
        <v>0</v>
      </c>
      <c r="BE1268" s="90" t="n">
        <v>0</v>
      </c>
      <c r="BF1268" s="90" t="n">
        <f aca="false">O1268</f>
        <v>0.013</v>
      </c>
      <c r="BH1268" s="219" t="n">
        <f aca="false">G1268*AO1268</f>
        <v>0</v>
      </c>
      <c r="BI1268" s="219" t="n">
        <f aca="false">G1268*AP1268</f>
        <v>0</v>
      </c>
      <c r="BJ1268" s="219" t="n">
        <f aca="false">G1268*H1268</f>
        <v>0</v>
      </c>
      <c r="BK1268" s="219"/>
      <c r="BL1268" s="90" t="n">
        <v>767</v>
      </c>
      <c r="BW1268" s="90" t="str">
        <f aca="false">I1268</f>
        <v>21</v>
      </c>
      <c r="BX1268" s="221" t="s">
        <v>3268</v>
      </c>
    </row>
    <row r="1269" customFormat="false" ht="35.5" hidden="false" customHeight="true" outlineLevel="0" collapsed="false">
      <c r="A1269" s="214" t="s">
        <v>3284</v>
      </c>
      <c r="B1269" s="214" t="s">
        <v>129</v>
      </c>
      <c r="C1269" s="214" t="s">
        <v>3267</v>
      </c>
      <c r="D1269" s="215" t="s">
        <v>3268</v>
      </c>
      <c r="E1269" s="215"/>
      <c r="F1269" s="214" t="s">
        <v>264</v>
      </c>
      <c r="G1269" s="216" t="n">
        <v>0.006</v>
      </c>
      <c r="H1269" s="217"/>
      <c r="I1269" s="218" t="s">
        <v>203</v>
      </c>
      <c r="J1269" s="217" t="n">
        <f aca="false">G1269*AO1269</f>
        <v>0</v>
      </c>
      <c r="K1269" s="217" t="n">
        <f aca="false">G1269*AP1269</f>
        <v>0</v>
      </c>
      <c r="L1269" s="217" t="n">
        <f aca="false">G1269*H1269</f>
        <v>0</v>
      </c>
      <c r="M1269" s="217" t="n">
        <f aca="false">L1269*(1+BW1269/100)</f>
        <v>0</v>
      </c>
      <c r="N1269" s="217" t="n">
        <v>1</v>
      </c>
      <c r="O1269" s="217" t="n">
        <f aca="false">G1269*N1269</f>
        <v>0.006</v>
      </c>
      <c r="P1269" s="218" t="s">
        <v>204</v>
      </c>
      <c r="Z1269" s="90" t="n">
        <f aca="false">IF(AQ1269="5",BJ1269,0)</f>
        <v>0</v>
      </c>
      <c r="AB1269" s="90" t="n">
        <f aca="false">IF(AQ1269="1",BH1269,0)</f>
        <v>0</v>
      </c>
      <c r="AC1269" s="90" t="n">
        <f aca="false">IF(AQ1269="1",BI1269,0)</f>
        <v>0</v>
      </c>
      <c r="AD1269" s="90" t="n">
        <f aca="false">IF(AQ1269="7",BH1269,0)</f>
        <v>0</v>
      </c>
      <c r="AE1269" s="90" t="n">
        <f aca="false">IF(AQ1269="7",BI1269,0)</f>
        <v>0</v>
      </c>
      <c r="AF1269" s="90" t="n">
        <f aca="false">IF(AQ1269="2",BH1269,0)</f>
        <v>0</v>
      </c>
      <c r="AG1269" s="90" t="n">
        <f aca="false">IF(AQ1269="2",BI1269,0)</f>
        <v>0</v>
      </c>
      <c r="AH1269" s="90" t="n">
        <f aca="false">IF(AQ1269="0",BJ1269,0)</f>
        <v>0</v>
      </c>
      <c r="AI1269" s="190" t="s">
        <v>129</v>
      </c>
      <c r="AJ1269" s="219" t="n">
        <f aca="false">IF(AN1269=0,L1269,0)</f>
        <v>0</v>
      </c>
      <c r="AK1269" s="219" t="n">
        <f aca="false">IF(AN1269=12,L1269,0)</f>
        <v>0</v>
      </c>
      <c r="AL1269" s="219" t="n">
        <f aca="false">IF(AN1269=21,L1269,0)</f>
        <v>0</v>
      </c>
      <c r="AN1269" s="90" t="n">
        <v>21</v>
      </c>
      <c r="AO1269" s="90" t="n">
        <f aca="false">H1269*1</f>
        <v>0</v>
      </c>
      <c r="AP1269" s="90" t="n">
        <f aca="false">H1269*(1-1)</f>
        <v>0</v>
      </c>
      <c r="AQ1269" s="220" t="s">
        <v>226</v>
      </c>
      <c r="AV1269" s="90" t="n">
        <f aca="false">AW1269+AX1269</f>
        <v>0</v>
      </c>
      <c r="AW1269" s="90" t="n">
        <f aca="false">G1269*AO1269</f>
        <v>0</v>
      </c>
      <c r="AX1269" s="90" t="n">
        <f aca="false">G1269*AP1269</f>
        <v>0</v>
      </c>
      <c r="AY1269" s="89" t="s">
        <v>690</v>
      </c>
      <c r="AZ1269" s="89" t="s">
        <v>3259</v>
      </c>
      <c r="BA1269" s="190" t="s">
        <v>3137</v>
      </c>
      <c r="BC1269" s="90" t="n">
        <f aca="false">AW1269+AX1269</f>
        <v>0</v>
      </c>
      <c r="BD1269" s="90" t="n">
        <f aca="false">H1269/(100-BE1269)*100</f>
        <v>0</v>
      </c>
      <c r="BE1269" s="90" t="n">
        <v>0</v>
      </c>
      <c r="BF1269" s="90" t="n">
        <f aca="false">O1269</f>
        <v>0.006</v>
      </c>
      <c r="BH1269" s="219" t="n">
        <f aca="false">G1269*AO1269</f>
        <v>0</v>
      </c>
      <c r="BI1269" s="219" t="n">
        <f aca="false">G1269*AP1269</f>
        <v>0</v>
      </c>
      <c r="BJ1269" s="219" t="n">
        <f aca="false">G1269*H1269</f>
        <v>0</v>
      </c>
      <c r="BK1269" s="219"/>
      <c r="BL1269" s="90" t="n">
        <v>767</v>
      </c>
      <c r="BW1269" s="90" t="str">
        <f aca="false">I1269</f>
        <v>21</v>
      </c>
      <c r="BX1269" s="221" t="s">
        <v>3268</v>
      </c>
    </row>
    <row r="1270" customFormat="false" ht="35.5" hidden="false" customHeight="true" outlineLevel="0" collapsed="false">
      <c r="A1270" s="209" t="s">
        <v>3285</v>
      </c>
      <c r="B1270" s="209" t="s">
        <v>129</v>
      </c>
      <c r="C1270" s="209" t="s">
        <v>3271</v>
      </c>
      <c r="D1270" s="210" t="s">
        <v>3286</v>
      </c>
      <c r="E1270" s="210"/>
      <c r="F1270" s="209" t="s">
        <v>255</v>
      </c>
      <c r="G1270" s="211" t="n">
        <v>4.094</v>
      </c>
      <c r="H1270" s="212"/>
      <c r="I1270" s="213" t="s">
        <v>203</v>
      </c>
      <c r="J1270" s="212" t="n">
        <f aca="false">G1270*AO1270</f>
        <v>0</v>
      </c>
      <c r="K1270" s="212" t="n">
        <f aca="false">G1270*AP1270</f>
        <v>0</v>
      </c>
      <c r="L1270" s="212" t="n">
        <f aca="false">G1270*H1270</f>
        <v>0</v>
      </c>
      <c r="M1270" s="212" t="n">
        <f aca="false">L1270*(1+BW1270/100)</f>
        <v>0</v>
      </c>
      <c r="N1270" s="212" t="n">
        <v>0.00089</v>
      </c>
      <c r="O1270" s="212" t="n">
        <f aca="false">G1270*N1270</f>
        <v>0.00364366</v>
      </c>
      <c r="P1270" s="213" t="s">
        <v>204</v>
      </c>
      <c r="Z1270" s="90" t="n">
        <f aca="false">IF(AQ1270="5",BJ1270,0)</f>
        <v>0</v>
      </c>
      <c r="AB1270" s="90" t="n">
        <f aca="false">IF(AQ1270="1",BH1270,0)</f>
        <v>0</v>
      </c>
      <c r="AC1270" s="90" t="n">
        <f aca="false">IF(AQ1270="1",BI1270,0)</f>
        <v>0</v>
      </c>
      <c r="AD1270" s="90" t="n">
        <f aca="false">IF(AQ1270="7",BH1270,0)</f>
        <v>0</v>
      </c>
      <c r="AE1270" s="90" t="n">
        <f aca="false">IF(AQ1270="7",BI1270,0)</f>
        <v>0</v>
      </c>
      <c r="AF1270" s="90" t="n">
        <f aca="false">IF(AQ1270="2",BH1270,0)</f>
        <v>0</v>
      </c>
      <c r="AG1270" s="90" t="n">
        <f aca="false">IF(AQ1270="2",BI1270,0)</f>
        <v>0</v>
      </c>
      <c r="AH1270" s="90" t="n">
        <f aca="false">IF(AQ1270="0",BJ1270,0)</f>
        <v>0</v>
      </c>
      <c r="AI1270" s="190" t="s">
        <v>129</v>
      </c>
      <c r="AJ1270" s="90" t="n">
        <f aca="false">IF(AN1270=0,L1270,0)</f>
        <v>0</v>
      </c>
      <c r="AK1270" s="90" t="n">
        <f aca="false">IF(AN1270=12,L1270,0)</f>
        <v>0</v>
      </c>
      <c r="AL1270" s="90" t="n">
        <f aca="false">IF(AN1270=21,L1270,0)</f>
        <v>0</v>
      </c>
      <c r="AN1270" s="90" t="n">
        <v>21</v>
      </c>
      <c r="AO1270" s="90" t="n">
        <f aca="false">H1270*0.65555184</f>
        <v>0</v>
      </c>
      <c r="AP1270" s="90" t="n">
        <f aca="false">H1270*(1-0.65555184)</f>
        <v>0</v>
      </c>
      <c r="AQ1270" s="89" t="s">
        <v>226</v>
      </c>
      <c r="AV1270" s="90" t="n">
        <f aca="false">AW1270+AX1270</f>
        <v>0</v>
      </c>
      <c r="AW1270" s="90" t="n">
        <f aca="false">G1270*AO1270</f>
        <v>0</v>
      </c>
      <c r="AX1270" s="90" t="n">
        <f aca="false">G1270*AP1270</f>
        <v>0</v>
      </c>
      <c r="AY1270" s="89" t="s">
        <v>690</v>
      </c>
      <c r="AZ1270" s="89" t="s">
        <v>3259</v>
      </c>
      <c r="BA1270" s="190" t="s">
        <v>3137</v>
      </c>
      <c r="BC1270" s="90" t="n">
        <f aca="false">AW1270+AX1270</f>
        <v>0</v>
      </c>
      <c r="BD1270" s="90" t="n">
        <f aca="false">H1270/(100-BE1270)*100</f>
        <v>0</v>
      </c>
      <c r="BE1270" s="90" t="n">
        <v>0</v>
      </c>
      <c r="BF1270" s="90" t="n">
        <f aca="false">O1270</f>
        <v>0.00364366</v>
      </c>
      <c r="BH1270" s="90" t="n">
        <f aca="false">G1270*AO1270</f>
        <v>0</v>
      </c>
      <c r="BI1270" s="90" t="n">
        <f aca="false">G1270*AP1270</f>
        <v>0</v>
      </c>
      <c r="BJ1270" s="90" t="n">
        <f aca="false">G1270*H1270</f>
        <v>0</v>
      </c>
      <c r="BK1270" s="90"/>
      <c r="BL1270" s="90" t="n">
        <v>767</v>
      </c>
      <c r="BW1270" s="90" t="str">
        <f aca="false">I1270</f>
        <v>21</v>
      </c>
      <c r="BX1270" s="11" t="s">
        <v>3286</v>
      </c>
    </row>
    <row r="1271" customFormat="false" ht="24.05" hidden="false" customHeight="true" outlineLevel="0" collapsed="false">
      <c r="A1271" s="209" t="s">
        <v>3287</v>
      </c>
      <c r="B1271" s="209" t="s">
        <v>129</v>
      </c>
      <c r="C1271" s="209" t="s">
        <v>3274</v>
      </c>
      <c r="D1271" s="210" t="s">
        <v>3288</v>
      </c>
      <c r="E1271" s="210"/>
      <c r="F1271" s="209" t="s">
        <v>261</v>
      </c>
      <c r="G1271" s="211" t="n">
        <v>14</v>
      </c>
      <c r="H1271" s="212"/>
      <c r="I1271" s="213" t="s">
        <v>203</v>
      </c>
      <c r="J1271" s="212" t="n">
        <f aca="false">G1271*AO1271</f>
        <v>0</v>
      </c>
      <c r="K1271" s="212" t="n">
        <f aca="false">G1271*AP1271</f>
        <v>0</v>
      </c>
      <c r="L1271" s="212" t="n">
        <f aca="false">G1271*H1271</f>
        <v>0</v>
      </c>
      <c r="M1271" s="212" t="n">
        <f aca="false">L1271*(1+BW1271/100)</f>
        <v>0</v>
      </c>
      <c r="N1271" s="212" t="n">
        <v>0</v>
      </c>
      <c r="O1271" s="212" t="n">
        <f aca="false">G1271*N1271</f>
        <v>0</v>
      </c>
      <c r="P1271" s="213" t="s">
        <v>204</v>
      </c>
      <c r="Z1271" s="90" t="n">
        <f aca="false">IF(AQ1271="5",BJ1271,0)</f>
        <v>0</v>
      </c>
      <c r="AB1271" s="90" t="n">
        <f aca="false">IF(AQ1271="1",BH1271,0)</f>
        <v>0</v>
      </c>
      <c r="AC1271" s="90" t="n">
        <f aca="false">IF(AQ1271="1",BI1271,0)</f>
        <v>0</v>
      </c>
      <c r="AD1271" s="90" t="n">
        <f aca="false">IF(AQ1271="7",BH1271,0)</f>
        <v>0</v>
      </c>
      <c r="AE1271" s="90" t="n">
        <f aca="false">IF(AQ1271="7",BI1271,0)</f>
        <v>0</v>
      </c>
      <c r="AF1271" s="90" t="n">
        <f aca="false">IF(AQ1271="2",BH1271,0)</f>
        <v>0</v>
      </c>
      <c r="AG1271" s="90" t="n">
        <f aca="false">IF(AQ1271="2",BI1271,0)</f>
        <v>0</v>
      </c>
      <c r="AH1271" s="90" t="n">
        <f aca="false">IF(AQ1271="0",BJ1271,0)</f>
        <v>0</v>
      </c>
      <c r="AI1271" s="190" t="s">
        <v>129</v>
      </c>
      <c r="AJ1271" s="90" t="n">
        <f aca="false">IF(AN1271=0,L1271,0)</f>
        <v>0</v>
      </c>
      <c r="AK1271" s="90" t="n">
        <f aca="false">IF(AN1271=12,L1271,0)</f>
        <v>0</v>
      </c>
      <c r="AL1271" s="90" t="n">
        <f aca="false">IF(AN1271=21,L1271,0)</f>
        <v>0</v>
      </c>
      <c r="AN1271" s="90" t="n">
        <v>21</v>
      </c>
      <c r="AO1271" s="90" t="n">
        <f aca="false">H1271*0.428273617</f>
        <v>0</v>
      </c>
      <c r="AP1271" s="90" t="n">
        <f aca="false">H1271*(1-0.428273617)</f>
        <v>0</v>
      </c>
      <c r="AQ1271" s="89" t="s">
        <v>226</v>
      </c>
      <c r="AV1271" s="90" t="n">
        <f aca="false">AW1271+AX1271</f>
        <v>0</v>
      </c>
      <c r="AW1271" s="90" t="n">
        <f aca="false">G1271*AO1271</f>
        <v>0</v>
      </c>
      <c r="AX1271" s="90" t="n">
        <f aca="false">G1271*AP1271</f>
        <v>0</v>
      </c>
      <c r="AY1271" s="89" t="s">
        <v>690</v>
      </c>
      <c r="AZ1271" s="89" t="s">
        <v>3259</v>
      </c>
      <c r="BA1271" s="190" t="s">
        <v>3137</v>
      </c>
      <c r="BC1271" s="90" t="n">
        <f aca="false">AW1271+AX1271</f>
        <v>0</v>
      </c>
      <c r="BD1271" s="90" t="n">
        <f aca="false">H1271/(100-BE1271)*100</f>
        <v>0</v>
      </c>
      <c r="BE1271" s="90" t="n">
        <v>0</v>
      </c>
      <c r="BF1271" s="90" t="n">
        <f aca="false">O1271</f>
        <v>0</v>
      </c>
      <c r="BH1271" s="90" t="n">
        <f aca="false">G1271*AO1271</f>
        <v>0</v>
      </c>
      <c r="BI1271" s="90" t="n">
        <f aca="false">G1271*AP1271</f>
        <v>0</v>
      </c>
      <c r="BJ1271" s="90" t="n">
        <f aca="false">G1271*H1271</f>
        <v>0</v>
      </c>
      <c r="BK1271" s="90"/>
      <c r="BL1271" s="90" t="n">
        <v>767</v>
      </c>
      <c r="BW1271" s="90" t="str">
        <f aca="false">I1271</f>
        <v>21</v>
      </c>
      <c r="BX1271" s="11" t="s">
        <v>3288</v>
      </c>
    </row>
    <row r="1272" customFormat="false" ht="24.05" hidden="false" customHeight="true" outlineLevel="0" collapsed="false">
      <c r="A1272" s="209" t="s">
        <v>3289</v>
      </c>
      <c r="B1272" s="209" t="s">
        <v>129</v>
      </c>
      <c r="C1272" s="209" t="s">
        <v>3277</v>
      </c>
      <c r="D1272" s="210" t="s">
        <v>3290</v>
      </c>
      <c r="E1272" s="210"/>
      <c r="F1272" s="209" t="s">
        <v>261</v>
      </c>
      <c r="G1272" s="211" t="n">
        <v>14</v>
      </c>
      <c r="H1272" s="212"/>
      <c r="I1272" s="213" t="s">
        <v>203</v>
      </c>
      <c r="J1272" s="212" t="n">
        <f aca="false">G1272*AO1272</f>
        <v>0</v>
      </c>
      <c r="K1272" s="212" t="n">
        <f aca="false">G1272*AP1272</f>
        <v>0</v>
      </c>
      <c r="L1272" s="212" t="n">
        <f aca="false">G1272*H1272</f>
        <v>0</v>
      </c>
      <c r="M1272" s="212" t="n">
        <f aca="false">L1272*(1+BW1272/100)</f>
        <v>0</v>
      </c>
      <c r="N1272" s="212" t="n">
        <v>0</v>
      </c>
      <c r="O1272" s="212" t="n">
        <f aca="false">G1272*N1272</f>
        <v>0</v>
      </c>
      <c r="P1272" s="213" t="s">
        <v>204</v>
      </c>
      <c r="Z1272" s="90" t="n">
        <f aca="false">IF(AQ1272="5",BJ1272,0)</f>
        <v>0</v>
      </c>
      <c r="AB1272" s="90" t="n">
        <f aca="false">IF(AQ1272="1",BH1272,0)</f>
        <v>0</v>
      </c>
      <c r="AC1272" s="90" t="n">
        <f aca="false">IF(AQ1272="1",BI1272,0)</f>
        <v>0</v>
      </c>
      <c r="AD1272" s="90" t="n">
        <f aca="false">IF(AQ1272="7",BH1272,0)</f>
        <v>0</v>
      </c>
      <c r="AE1272" s="90" t="n">
        <f aca="false">IF(AQ1272="7",BI1272,0)</f>
        <v>0</v>
      </c>
      <c r="AF1272" s="90" t="n">
        <f aca="false">IF(AQ1272="2",BH1272,0)</f>
        <v>0</v>
      </c>
      <c r="AG1272" s="90" t="n">
        <f aca="false">IF(AQ1272="2",BI1272,0)</f>
        <v>0</v>
      </c>
      <c r="AH1272" s="90" t="n">
        <f aca="false">IF(AQ1272="0",BJ1272,0)</f>
        <v>0</v>
      </c>
      <c r="AI1272" s="190" t="s">
        <v>129</v>
      </c>
      <c r="AJ1272" s="90" t="n">
        <f aca="false">IF(AN1272=0,L1272,0)</f>
        <v>0</v>
      </c>
      <c r="AK1272" s="90" t="n">
        <f aca="false">IF(AN1272=12,L1272,0)</f>
        <v>0</v>
      </c>
      <c r="AL1272" s="90" t="n">
        <f aca="false">IF(AN1272=21,L1272,0)</f>
        <v>0</v>
      </c>
      <c r="AN1272" s="90" t="n">
        <v>21</v>
      </c>
      <c r="AO1272" s="90" t="n">
        <f aca="false">H1272*0.490576841</f>
        <v>0</v>
      </c>
      <c r="AP1272" s="90" t="n">
        <f aca="false">H1272*(1-0.490576841)</f>
        <v>0</v>
      </c>
      <c r="AQ1272" s="89" t="s">
        <v>226</v>
      </c>
      <c r="AV1272" s="90" t="n">
        <f aca="false">AW1272+AX1272</f>
        <v>0</v>
      </c>
      <c r="AW1272" s="90" t="n">
        <f aca="false">G1272*AO1272</f>
        <v>0</v>
      </c>
      <c r="AX1272" s="90" t="n">
        <f aca="false">G1272*AP1272</f>
        <v>0</v>
      </c>
      <c r="AY1272" s="89" t="s">
        <v>690</v>
      </c>
      <c r="AZ1272" s="89" t="s">
        <v>3259</v>
      </c>
      <c r="BA1272" s="190" t="s">
        <v>3137</v>
      </c>
      <c r="BC1272" s="90" t="n">
        <f aca="false">AW1272+AX1272</f>
        <v>0</v>
      </c>
      <c r="BD1272" s="90" t="n">
        <f aca="false">H1272/(100-BE1272)*100</f>
        <v>0</v>
      </c>
      <c r="BE1272" s="90" t="n">
        <v>0</v>
      </c>
      <c r="BF1272" s="90" t="n">
        <f aca="false">O1272</f>
        <v>0</v>
      </c>
      <c r="BH1272" s="90" t="n">
        <f aca="false">G1272*AO1272</f>
        <v>0</v>
      </c>
      <c r="BI1272" s="90" t="n">
        <f aca="false">G1272*AP1272</f>
        <v>0</v>
      </c>
      <c r="BJ1272" s="90" t="n">
        <f aca="false">G1272*H1272</f>
        <v>0</v>
      </c>
      <c r="BK1272" s="90"/>
      <c r="BL1272" s="90" t="n">
        <v>767</v>
      </c>
      <c r="BW1272" s="90" t="str">
        <f aca="false">I1272</f>
        <v>21</v>
      </c>
      <c r="BX1272" s="11" t="s">
        <v>3290</v>
      </c>
    </row>
    <row r="1273" customFormat="false" ht="35.5" hidden="false" customHeight="true" outlineLevel="0" collapsed="false">
      <c r="A1273" s="209" t="s">
        <v>3291</v>
      </c>
      <c r="B1273" s="209" t="s">
        <v>129</v>
      </c>
      <c r="C1273" s="209" t="s">
        <v>3257</v>
      </c>
      <c r="D1273" s="210" t="s">
        <v>3292</v>
      </c>
      <c r="E1273" s="210"/>
      <c r="F1273" s="209" t="s">
        <v>1297</v>
      </c>
      <c r="G1273" s="211" t="n">
        <v>128.957</v>
      </c>
      <c r="H1273" s="212"/>
      <c r="I1273" s="213" t="s">
        <v>203</v>
      </c>
      <c r="J1273" s="212" t="n">
        <f aca="false">G1273*AO1273</f>
        <v>0</v>
      </c>
      <c r="K1273" s="212" t="n">
        <f aca="false">G1273*AP1273</f>
        <v>0</v>
      </c>
      <c r="L1273" s="212" t="n">
        <f aca="false">G1273*H1273</f>
        <v>0</v>
      </c>
      <c r="M1273" s="212" t="n">
        <f aca="false">L1273*(1+BW1273/100)</f>
        <v>0</v>
      </c>
      <c r="N1273" s="212" t="n">
        <v>6E-005</v>
      </c>
      <c r="O1273" s="212" t="n">
        <f aca="false">G1273*N1273</f>
        <v>0.00773742</v>
      </c>
      <c r="P1273" s="213" t="s">
        <v>204</v>
      </c>
      <c r="Z1273" s="90" t="n">
        <f aca="false">IF(AQ1273="5",BJ1273,0)</f>
        <v>0</v>
      </c>
      <c r="AB1273" s="90" t="n">
        <f aca="false">IF(AQ1273="1",BH1273,0)</f>
        <v>0</v>
      </c>
      <c r="AC1273" s="90" t="n">
        <f aca="false">IF(AQ1273="1",BI1273,0)</f>
        <v>0</v>
      </c>
      <c r="AD1273" s="90" t="n">
        <f aca="false">IF(AQ1273="7",BH1273,0)</f>
        <v>0</v>
      </c>
      <c r="AE1273" s="90" t="n">
        <f aca="false">IF(AQ1273="7",BI1273,0)</f>
        <v>0</v>
      </c>
      <c r="AF1273" s="90" t="n">
        <f aca="false">IF(AQ1273="2",BH1273,0)</f>
        <v>0</v>
      </c>
      <c r="AG1273" s="90" t="n">
        <f aca="false">IF(AQ1273="2",BI1273,0)</f>
        <v>0</v>
      </c>
      <c r="AH1273" s="90" t="n">
        <f aca="false">IF(AQ1273="0",BJ1273,0)</f>
        <v>0</v>
      </c>
      <c r="AI1273" s="190" t="s">
        <v>129</v>
      </c>
      <c r="AJ1273" s="90" t="n">
        <f aca="false">IF(AN1273=0,L1273,0)</f>
        <v>0</v>
      </c>
      <c r="AK1273" s="90" t="n">
        <f aca="false">IF(AN1273=12,L1273,0)</f>
        <v>0</v>
      </c>
      <c r="AL1273" s="90" t="n">
        <f aca="false">IF(AN1273=21,L1273,0)</f>
        <v>0</v>
      </c>
      <c r="AN1273" s="90" t="n">
        <v>21</v>
      </c>
      <c r="AO1273" s="90" t="n">
        <f aca="false">H1273*0.103501677</f>
        <v>0</v>
      </c>
      <c r="AP1273" s="90" t="n">
        <f aca="false">H1273*(1-0.103501677)</f>
        <v>0</v>
      </c>
      <c r="AQ1273" s="89" t="s">
        <v>226</v>
      </c>
      <c r="AV1273" s="90" t="n">
        <f aca="false">AW1273+AX1273</f>
        <v>0</v>
      </c>
      <c r="AW1273" s="90" t="n">
        <f aca="false">G1273*AO1273</f>
        <v>0</v>
      </c>
      <c r="AX1273" s="90" t="n">
        <f aca="false">G1273*AP1273</f>
        <v>0</v>
      </c>
      <c r="AY1273" s="89" t="s">
        <v>690</v>
      </c>
      <c r="AZ1273" s="89" t="s">
        <v>3259</v>
      </c>
      <c r="BA1273" s="190" t="s">
        <v>3137</v>
      </c>
      <c r="BC1273" s="90" t="n">
        <f aca="false">AW1273+AX1273</f>
        <v>0</v>
      </c>
      <c r="BD1273" s="90" t="n">
        <f aca="false">H1273/(100-BE1273)*100</f>
        <v>0</v>
      </c>
      <c r="BE1273" s="90" t="n">
        <v>0</v>
      </c>
      <c r="BF1273" s="90" t="n">
        <f aca="false">O1273</f>
        <v>0.00773742</v>
      </c>
      <c r="BH1273" s="90" t="n">
        <f aca="false">G1273*AO1273</f>
        <v>0</v>
      </c>
      <c r="BI1273" s="90" t="n">
        <f aca="false">G1273*AP1273</f>
        <v>0</v>
      </c>
      <c r="BJ1273" s="90" t="n">
        <f aca="false">G1273*H1273</f>
        <v>0</v>
      </c>
      <c r="BK1273" s="90"/>
      <c r="BL1273" s="90" t="n">
        <v>767</v>
      </c>
      <c r="BW1273" s="90" t="str">
        <f aca="false">I1273</f>
        <v>21</v>
      </c>
      <c r="BX1273" s="11" t="s">
        <v>3292</v>
      </c>
    </row>
    <row r="1274" customFormat="false" ht="24.05" hidden="false" customHeight="true" outlineLevel="0" collapsed="false">
      <c r="A1274" s="214" t="s">
        <v>3293</v>
      </c>
      <c r="B1274" s="214" t="s">
        <v>129</v>
      </c>
      <c r="C1274" s="214" t="s">
        <v>3294</v>
      </c>
      <c r="D1274" s="215" t="s">
        <v>3295</v>
      </c>
      <c r="E1274" s="215"/>
      <c r="F1274" s="214" t="s">
        <v>264</v>
      </c>
      <c r="G1274" s="216" t="n">
        <v>0.032</v>
      </c>
      <c r="H1274" s="217"/>
      <c r="I1274" s="218" t="s">
        <v>203</v>
      </c>
      <c r="J1274" s="217" t="n">
        <f aca="false">G1274*AO1274</f>
        <v>0</v>
      </c>
      <c r="K1274" s="217" t="n">
        <f aca="false">G1274*AP1274</f>
        <v>0</v>
      </c>
      <c r="L1274" s="217" t="n">
        <f aca="false">G1274*H1274</f>
        <v>0</v>
      </c>
      <c r="M1274" s="217" t="n">
        <f aca="false">L1274*(1+BW1274/100)</f>
        <v>0</v>
      </c>
      <c r="N1274" s="217" t="n">
        <v>1</v>
      </c>
      <c r="O1274" s="217" t="n">
        <f aca="false">G1274*N1274</f>
        <v>0.032</v>
      </c>
      <c r="P1274" s="218" t="s">
        <v>204</v>
      </c>
      <c r="Z1274" s="90" t="n">
        <f aca="false">IF(AQ1274="5",BJ1274,0)</f>
        <v>0</v>
      </c>
      <c r="AB1274" s="90" t="n">
        <f aca="false">IF(AQ1274="1",BH1274,0)</f>
        <v>0</v>
      </c>
      <c r="AC1274" s="90" t="n">
        <f aca="false">IF(AQ1274="1",BI1274,0)</f>
        <v>0</v>
      </c>
      <c r="AD1274" s="90" t="n">
        <f aca="false">IF(AQ1274="7",BH1274,0)</f>
        <v>0</v>
      </c>
      <c r="AE1274" s="90" t="n">
        <f aca="false">IF(AQ1274="7",BI1274,0)</f>
        <v>0</v>
      </c>
      <c r="AF1274" s="90" t="n">
        <f aca="false">IF(AQ1274="2",BH1274,0)</f>
        <v>0</v>
      </c>
      <c r="AG1274" s="90" t="n">
        <f aca="false">IF(AQ1274="2",BI1274,0)</f>
        <v>0</v>
      </c>
      <c r="AH1274" s="90" t="n">
        <f aca="false">IF(AQ1274="0",BJ1274,0)</f>
        <v>0</v>
      </c>
      <c r="AI1274" s="190" t="s">
        <v>129</v>
      </c>
      <c r="AJ1274" s="219" t="n">
        <f aca="false">IF(AN1274=0,L1274,0)</f>
        <v>0</v>
      </c>
      <c r="AK1274" s="219" t="n">
        <f aca="false">IF(AN1274=12,L1274,0)</f>
        <v>0</v>
      </c>
      <c r="AL1274" s="219" t="n">
        <f aca="false">IF(AN1274=21,L1274,0)</f>
        <v>0</v>
      </c>
      <c r="AN1274" s="90" t="n">
        <v>21</v>
      </c>
      <c r="AO1274" s="90" t="n">
        <f aca="false">H1274*1</f>
        <v>0</v>
      </c>
      <c r="AP1274" s="90" t="n">
        <f aca="false">H1274*(1-1)</f>
        <v>0</v>
      </c>
      <c r="AQ1274" s="220" t="s">
        <v>226</v>
      </c>
      <c r="AV1274" s="90" t="n">
        <f aca="false">AW1274+AX1274</f>
        <v>0</v>
      </c>
      <c r="AW1274" s="90" t="n">
        <f aca="false">G1274*AO1274</f>
        <v>0</v>
      </c>
      <c r="AX1274" s="90" t="n">
        <f aca="false">G1274*AP1274</f>
        <v>0</v>
      </c>
      <c r="AY1274" s="89" t="s">
        <v>690</v>
      </c>
      <c r="AZ1274" s="89" t="s">
        <v>3259</v>
      </c>
      <c r="BA1274" s="190" t="s">
        <v>3137</v>
      </c>
      <c r="BC1274" s="90" t="n">
        <f aca="false">AW1274+AX1274</f>
        <v>0</v>
      </c>
      <c r="BD1274" s="90" t="n">
        <f aca="false">H1274/(100-BE1274)*100</f>
        <v>0</v>
      </c>
      <c r="BE1274" s="90" t="n">
        <v>0</v>
      </c>
      <c r="BF1274" s="90" t="n">
        <f aca="false">O1274</f>
        <v>0.032</v>
      </c>
      <c r="BH1274" s="219" t="n">
        <f aca="false">G1274*AO1274</f>
        <v>0</v>
      </c>
      <c r="BI1274" s="219" t="n">
        <f aca="false">G1274*AP1274</f>
        <v>0</v>
      </c>
      <c r="BJ1274" s="219" t="n">
        <f aca="false">G1274*H1274</f>
        <v>0</v>
      </c>
      <c r="BK1274" s="219"/>
      <c r="BL1274" s="90" t="n">
        <v>767</v>
      </c>
      <c r="BW1274" s="90" t="str">
        <f aca="false">I1274</f>
        <v>21</v>
      </c>
      <c r="BX1274" s="221" t="s">
        <v>3295</v>
      </c>
    </row>
    <row r="1275" customFormat="false" ht="24.05" hidden="false" customHeight="true" outlineLevel="0" collapsed="false">
      <c r="A1275" s="214" t="s">
        <v>3296</v>
      </c>
      <c r="B1275" s="214" t="s">
        <v>129</v>
      </c>
      <c r="C1275" s="214" t="s">
        <v>3297</v>
      </c>
      <c r="D1275" s="215" t="s">
        <v>3298</v>
      </c>
      <c r="E1275" s="215"/>
      <c r="F1275" s="214" t="s">
        <v>264</v>
      </c>
      <c r="G1275" s="216" t="n">
        <v>0.039</v>
      </c>
      <c r="H1275" s="217"/>
      <c r="I1275" s="218" t="s">
        <v>203</v>
      </c>
      <c r="J1275" s="217" t="n">
        <f aca="false">G1275*AO1275</f>
        <v>0</v>
      </c>
      <c r="K1275" s="217" t="n">
        <f aca="false">G1275*AP1275</f>
        <v>0</v>
      </c>
      <c r="L1275" s="217" t="n">
        <f aca="false">G1275*H1275</f>
        <v>0</v>
      </c>
      <c r="M1275" s="217" t="n">
        <f aca="false">L1275*(1+BW1275/100)</f>
        <v>0</v>
      </c>
      <c r="N1275" s="217" t="n">
        <v>1</v>
      </c>
      <c r="O1275" s="217" t="n">
        <f aca="false">G1275*N1275</f>
        <v>0.039</v>
      </c>
      <c r="P1275" s="218" t="s">
        <v>204</v>
      </c>
      <c r="Z1275" s="90" t="n">
        <f aca="false">IF(AQ1275="5",BJ1275,0)</f>
        <v>0</v>
      </c>
      <c r="AB1275" s="90" t="n">
        <f aca="false">IF(AQ1275="1",BH1275,0)</f>
        <v>0</v>
      </c>
      <c r="AC1275" s="90" t="n">
        <f aca="false">IF(AQ1275="1",BI1275,0)</f>
        <v>0</v>
      </c>
      <c r="AD1275" s="90" t="n">
        <f aca="false">IF(AQ1275="7",BH1275,0)</f>
        <v>0</v>
      </c>
      <c r="AE1275" s="90" t="n">
        <f aca="false">IF(AQ1275="7",BI1275,0)</f>
        <v>0</v>
      </c>
      <c r="AF1275" s="90" t="n">
        <f aca="false">IF(AQ1275="2",BH1275,0)</f>
        <v>0</v>
      </c>
      <c r="AG1275" s="90" t="n">
        <f aca="false">IF(AQ1275="2",BI1275,0)</f>
        <v>0</v>
      </c>
      <c r="AH1275" s="90" t="n">
        <f aca="false">IF(AQ1275="0",BJ1275,0)</f>
        <v>0</v>
      </c>
      <c r="AI1275" s="190" t="s">
        <v>129</v>
      </c>
      <c r="AJ1275" s="219" t="n">
        <f aca="false">IF(AN1275=0,L1275,0)</f>
        <v>0</v>
      </c>
      <c r="AK1275" s="219" t="n">
        <f aca="false">IF(AN1275=12,L1275,0)</f>
        <v>0</v>
      </c>
      <c r="AL1275" s="219" t="n">
        <f aca="false">IF(AN1275=21,L1275,0)</f>
        <v>0</v>
      </c>
      <c r="AN1275" s="90" t="n">
        <v>21</v>
      </c>
      <c r="AO1275" s="90" t="n">
        <f aca="false">H1275*1</f>
        <v>0</v>
      </c>
      <c r="AP1275" s="90" t="n">
        <f aca="false">H1275*(1-1)</f>
        <v>0</v>
      </c>
      <c r="AQ1275" s="220" t="s">
        <v>226</v>
      </c>
      <c r="AV1275" s="90" t="n">
        <f aca="false">AW1275+AX1275</f>
        <v>0</v>
      </c>
      <c r="AW1275" s="90" t="n">
        <f aca="false">G1275*AO1275</f>
        <v>0</v>
      </c>
      <c r="AX1275" s="90" t="n">
        <f aca="false">G1275*AP1275</f>
        <v>0</v>
      </c>
      <c r="AY1275" s="89" t="s">
        <v>690</v>
      </c>
      <c r="AZ1275" s="89" t="s">
        <v>3259</v>
      </c>
      <c r="BA1275" s="190" t="s">
        <v>3137</v>
      </c>
      <c r="BC1275" s="90" t="n">
        <f aca="false">AW1275+AX1275</f>
        <v>0</v>
      </c>
      <c r="BD1275" s="90" t="n">
        <f aca="false">H1275/(100-BE1275)*100</f>
        <v>0</v>
      </c>
      <c r="BE1275" s="90" t="n">
        <v>0</v>
      </c>
      <c r="BF1275" s="90" t="n">
        <f aca="false">O1275</f>
        <v>0.039</v>
      </c>
      <c r="BH1275" s="219" t="n">
        <f aca="false">G1275*AO1275</f>
        <v>0</v>
      </c>
      <c r="BI1275" s="219" t="n">
        <f aca="false">G1275*AP1275</f>
        <v>0</v>
      </c>
      <c r="BJ1275" s="219" t="n">
        <f aca="false">G1275*H1275</f>
        <v>0</v>
      </c>
      <c r="BK1275" s="219"/>
      <c r="BL1275" s="90" t="n">
        <v>767</v>
      </c>
      <c r="BW1275" s="90" t="str">
        <f aca="false">I1275</f>
        <v>21</v>
      </c>
      <c r="BX1275" s="221" t="s">
        <v>3298</v>
      </c>
    </row>
    <row r="1276" customFormat="false" ht="24.05" hidden="false" customHeight="true" outlineLevel="0" collapsed="false">
      <c r="A1276" s="214" t="s">
        <v>3299</v>
      </c>
      <c r="B1276" s="214" t="s">
        <v>129</v>
      </c>
      <c r="C1276" s="214" t="s">
        <v>3300</v>
      </c>
      <c r="D1276" s="215" t="s">
        <v>3301</v>
      </c>
      <c r="E1276" s="215"/>
      <c r="F1276" s="214" t="s">
        <v>264</v>
      </c>
      <c r="G1276" s="216" t="n">
        <v>0.001</v>
      </c>
      <c r="H1276" s="217"/>
      <c r="I1276" s="218" t="s">
        <v>203</v>
      </c>
      <c r="J1276" s="217" t="n">
        <f aca="false">G1276*AO1276</f>
        <v>0</v>
      </c>
      <c r="K1276" s="217" t="n">
        <f aca="false">G1276*AP1276</f>
        <v>0</v>
      </c>
      <c r="L1276" s="217" t="n">
        <f aca="false">G1276*H1276</f>
        <v>0</v>
      </c>
      <c r="M1276" s="217" t="n">
        <f aca="false">L1276*(1+BW1276/100)</f>
        <v>0</v>
      </c>
      <c r="N1276" s="217" t="n">
        <v>1</v>
      </c>
      <c r="O1276" s="217" t="n">
        <f aca="false">G1276*N1276</f>
        <v>0.001</v>
      </c>
      <c r="P1276" s="218" t="s">
        <v>204</v>
      </c>
      <c r="Z1276" s="90" t="n">
        <f aca="false">IF(AQ1276="5",BJ1276,0)</f>
        <v>0</v>
      </c>
      <c r="AB1276" s="90" t="n">
        <f aca="false">IF(AQ1276="1",BH1276,0)</f>
        <v>0</v>
      </c>
      <c r="AC1276" s="90" t="n">
        <f aca="false">IF(AQ1276="1",BI1276,0)</f>
        <v>0</v>
      </c>
      <c r="AD1276" s="90" t="n">
        <f aca="false">IF(AQ1276="7",BH1276,0)</f>
        <v>0</v>
      </c>
      <c r="AE1276" s="90" t="n">
        <f aca="false">IF(AQ1276="7",BI1276,0)</f>
        <v>0</v>
      </c>
      <c r="AF1276" s="90" t="n">
        <f aca="false">IF(AQ1276="2",BH1276,0)</f>
        <v>0</v>
      </c>
      <c r="AG1276" s="90" t="n">
        <f aca="false">IF(AQ1276="2",BI1276,0)</f>
        <v>0</v>
      </c>
      <c r="AH1276" s="90" t="n">
        <f aca="false">IF(AQ1276="0",BJ1276,0)</f>
        <v>0</v>
      </c>
      <c r="AI1276" s="190" t="s">
        <v>129</v>
      </c>
      <c r="AJ1276" s="219" t="n">
        <f aca="false">IF(AN1276=0,L1276,0)</f>
        <v>0</v>
      </c>
      <c r="AK1276" s="219" t="n">
        <f aca="false">IF(AN1276=12,L1276,0)</f>
        <v>0</v>
      </c>
      <c r="AL1276" s="219" t="n">
        <f aca="false">IF(AN1276=21,L1276,0)</f>
        <v>0</v>
      </c>
      <c r="AN1276" s="90" t="n">
        <v>21</v>
      </c>
      <c r="AO1276" s="90" t="n">
        <f aca="false">H1276*1</f>
        <v>0</v>
      </c>
      <c r="AP1276" s="90" t="n">
        <f aca="false">H1276*(1-1)</f>
        <v>0</v>
      </c>
      <c r="AQ1276" s="220" t="s">
        <v>226</v>
      </c>
      <c r="AV1276" s="90" t="n">
        <f aca="false">AW1276+AX1276</f>
        <v>0</v>
      </c>
      <c r="AW1276" s="90" t="n">
        <f aca="false">G1276*AO1276</f>
        <v>0</v>
      </c>
      <c r="AX1276" s="90" t="n">
        <f aca="false">G1276*AP1276</f>
        <v>0</v>
      </c>
      <c r="AY1276" s="89" t="s">
        <v>690</v>
      </c>
      <c r="AZ1276" s="89" t="s">
        <v>3259</v>
      </c>
      <c r="BA1276" s="190" t="s">
        <v>3137</v>
      </c>
      <c r="BC1276" s="90" t="n">
        <f aca="false">AW1276+AX1276</f>
        <v>0</v>
      </c>
      <c r="BD1276" s="90" t="n">
        <f aca="false">H1276/(100-BE1276)*100</f>
        <v>0</v>
      </c>
      <c r="BE1276" s="90" t="n">
        <v>0</v>
      </c>
      <c r="BF1276" s="90" t="n">
        <f aca="false">O1276</f>
        <v>0.001</v>
      </c>
      <c r="BH1276" s="219" t="n">
        <f aca="false">G1276*AO1276</f>
        <v>0</v>
      </c>
      <c r="BI1276" s="219" t="n">
        <f aca="false">G1276*AP1276</f>
        <v>0</v>
      </c>
      <c r="BJ1276" s="219" t="n">
        <f aca="false">G1276*H1276</f>
        <v>0</v>
      </c>
      <c r="BK1276" s="219"/>
      <c r="BL1276" s="90" t="n">
        <v>767</v>
      </c>
      <c r="BW1276" s="90" t="str">
        <f aca="false">I1276</f>
        <v>21</v>
      </c>
      <c r="BX1276" s="221" t="s">
        <v>3301</v>
      </c>
    </row>
    <row r="1277" customFormat="false" ht="24.05" hidden="false" customHeight="true" outlineLevel="0" collapsed="false">
      <c r="A1277" s="214" t="s">
        <v>3302</v>
      </c>
      <c r="B1277" s="214" t="s">
        <v>129</v>
      </c>
      <c r="C1277" s="214" t="s">
        <v>3303</v>
      </c>
      <c r="D1277" s="215" t="s">
        <v>3304</v>
      </c>
      <c r="E1277" s="215"/>
      <c r="F1277" s="214" t="s">
        <v>264</v>
      </c>
      <c r="G1277" s="216" t="n">
        <v>0.079</v>
      </c>
      <c r="H1277" s="217"/>
      <c r="I1277" s="218" t="s">
        <v>203</v>
      </c>
      <c r="J1277" s="217" t="n">
        <f aca="false">G1277*AO1277</f>
        <v>0</v>
      </c>
      <c r="K1277" s="217" t="n">
        <f aca="false">G1277*AP1277</f>
        <v>0</v>
      </c>
      <c r="L1277" s="217" t="n">
        <f aca="false">G1277*H1277</f>
        <v>0</v>
      </c>
      <c r="M1277" s="217" t="n">
        <f aca="false">L1277*(1+BW1277/100)</f>
        <v>0</v>
      </c>
      <c r="N1277" s="217" t="n">
        <v>1</v>
      </c>
      <c r="O1277" s="217" t="n">
        <f aca="false">G1277*N1277</f>
        <v>0.079</v>
      </c>
      <c r="P1277" s="218" t="s">
        <v>204</v>
      </c>
      <c r="Z1277" s="90" t="n">
        <f aca="false">IF(AQ1277="5",BJ1277,0)</f>
        <v>0</v>
      </c>
      <c r="AB1277" s="90" t="n">
        <f aca="false">IF(AQ1277="1",BH1277,0)</f>
        <v>0</v>
      </c>
      <c r="AC1277" s="90" t="n">
        <f aca="false">IF(AQ1277="1",BI1277,0)</f>
        <v>0</v>
      </c>
      <c r="AD1277" s="90" t="n">
        <f aca="false">IF(AQ1277="7",BH1277,0)</f>
        <v>0</v>
      </c>
      <c r="AE1277" s="90" t="n">
        <f aca="false">IF(AQ1277="7",BI1277,0)</f>
        <v>0</v>
      </c>
      <c r="AF1277" s="90" t="n">
        <f aca="false">IF(AQ1277="2",BH1277,0)</f>
        <v>0</v>
      </c>
      <c r="AG1277" s="90" t="n">
        <f aca="false">IF(AQ1277="2",BI1277,0)</f>
        <v>0</v>
      </c>
      <c r="AH1277" s="90" t="n">
        <f aca="false">IF(AQ1277="0",BJ1277,0)</f>
        <v>0</v>
      </c>
      <c r="AI1277" s="190" t="s">
        <v>129</v>
      </c>
      <c r="AJ1277" s="219" t="n">
        <f aca="false">IF(AN1277=0,L1277,0)</f>
        <v>0</v>
      </c>
      <c r="AK1277" s="219" t="n">
        <f aca="false">IF(AN1277=12,L1277,0)</f>
        <v>0</v>
      </c>
      <c r="AL1277" s="219" t="n">
        <f aca="false">IF(AN1277=21,L1277,0)</f>
        <v>0</v>
      </c>
      <c r="AN1277" s="90" t="n">
        <v>21</v>
      </c>
      <c r="AO1277" s="90" t="n">
        <f aca="false">H1277*1</f>
        <v>0</v>
      </c>
      <c r="AP1277" s="90" t="n">
        <f aca="false">H1277*(1-1)</f>
        <v>0</v>
      </c>
      <c r="AQ1277" s="220" t="s">
        <v>226</v>
      </c>
      <c r="AV1277" s="90" t="n">
        <f aca="false">AW1277+AX1277</f>
        <v>0</v>
      </c>
      <c r="AW1277" s="90" t="n">
        <f aca="false">G1277*AO1277</f>
        <v>0</v>
      </c>
      <c r="AX1277" s="90" t="n">
        <f aca="false">G1277*AP1277</f>
        <v>0</v>
      </c>
      <c r="AY1277" s="89" t="s">
        <v>690</v>
      </c>
      <c r="AZ1277" s="89" t="s">
        <v>3259</v>
      </c>
      <c r="BA1277" s="190" t="s">
        <v>3137</v>
      </c>
      <c r="BC1277" s="90" t="n">
        <f aca="false">AW1277+AX1277</f>
        <v>0</v>
      </c>
      <c r="BD1277" s="90" t="n">
        <f aca="false">H1277/(100-BE1277)*100</f>
        <v>0</v>
      </c>
      <c r="BE1277" s="90" t="n">
        <v>0</v>
      </c>
      <c r="BF1277" s="90" t="n">
        <f aca="false">O1277</f>
        <v>0.079</v>
      </c>
      <c r="BH1277" s="219" t="n">
        <f aca="false">G1277*AO1277</f>
        <v>0</v>
      </c>
      <c r="BI1277" s="219" t="n">
        <f aca="false">G1277*AP1277</f>
        <v>0</v>
      </c>
      <c r="BJ1277" s="219" t="n">
        <f aca="false">G1277*H1277</f>
        <v>0</v>
      </c>
      <c r="BK1277" s="219"/>
      <c r="BL1277" s="90" t="n">
        <v>767</v>
      </c>
      <c r="BW1277" s="90" t="str">
        <f aca="false">I1277</f>
        <v>21</v>
      </c>
      <c r="BX1277" s="221" t="s">
        <v>3304</v>
      </c>
    </row>
    <row r="1278" customFormat="false" ht="15" hidden="false" customHeight="true" outlineLevel="0" collapsed="false">
      <c r="A1278" s="214" t="s">
        <v>3305</v>
      </c>
      <c r="B1278" s="214" t="s">
        <v>129</v>
      </c>
      <c r="C1278" s="214" t="s">
        <v>3306</v>
      </c>
      <c r="D1278" s="215" t="s">
        <v>3307</v>
      </c>
      <c r="E1278" s="215"/>
      <c r="F1278" s="214" t="s">
        <v>261</v>
      </c>
      <c r="G1278" s="216" t="n">
        <v>2</v>
      </c>
      <c r="H1278" s="217"/>
      <c r="I1278" s="218" t="s">
        <v>203</v>
      </c>
      <c r="J1278" s="217" t="n">
        <f aca="false">G1278*AO1278</f>
        <v>0</v>
      </c>
      <c r="K1278" s="217" t="n">
        <f aca="false">G1278*AP1278</f>
        <v>0</v>
      </c>
      <c r="L1278" s="217" t="n">
        <f aca="false">G1278*H1278</f>
        <v>0</v>
      </c>
      <c r="M1278" s="217" t="n">
        <f aca="false">L1278*(1+BW1278/100)</f>
        <v>0</v>
      </c>
      <c r="N1278" s="217" t="n">
        <v>0.0028</v>
      </c>
      <c r="O1278" s="217" t="n">
        <f aca="false">G1278*N1278</f>
        <v>0.0056</v>
      </c>
      <c r="P1278" s="218" t="s">
        <v>204</v>
      </c>
      <c r="Z1278" s="90" t="n">
        <f aca="false">IF(AQ1278="5",BJ1278,0)</f>
        <v>0</v>
      </c>
      <c r="AB1278" s="90" t="n">
        <f aca="false">IF(AQ1278="1",BH1278,0)</f>
        <v>0</v>
      </c>
      <c r="AC1278" s="90" t="n">
        <f aca="false">IF(AQ1278="1",BI1278,0)</f>
        <v>0</v>
      </c>
      <c r="AD1278" s="90" t="n">
        <f aca="false">IF(AQ1278="7",BH1278,0)</f>
        <v>0</v>
      </c>
      <c r="AE1278" s="90" t="n">
        <f aca="false">IF(AQ1278="7",BI1278,0)</f>
        <v>0</v>
      </c>
      <c r="AF1278" s="90" t="n">
        <f aca="false">IF(AQ1278="2",BH1278,0)</f>
        <v>0</v>
      </c>
      <c r="AG1278" s="90" t="n">
        <f aca="false">IF(AQ1278="2",BI1278,0)</f>
        <v>0</v>
      </c>
      <c r="AH1278" s="90" t="n">
        <f aca="false">IF(AQ1278="0",BJ1278,0)</f>
        <v>0</v>
      </c>
      <c r="AI1278" s="190" t="s">
        <v>129</v>
      </c>
      <c r="AJ1278" s="219" t="n">
        <f aca="false">IF(AN1278=0,L1278,0)</f>
        <v>0</v>
      </c>
      <c r="AK1278" s="219" t="n">
        <f aca="false">IF(AN1278=12,L1278,0)</f>
        <v>0</v>
      </c>
      <c r="AL1278" s="219" t="n">
        <f aca="false">IF(AN1278=21,L1278,0)</f>
        <v>0</v>
      </c>
      <c r="AN1278" s="90" t="n">
        <v>21</v>
      </c>
      <c r="AO1278" s="90" t="n">
        <f aca="false">H1278*1</f>
        <v>0</v>
      </c>
      <c r="AP1278" s="90" t="n">
        <f aca="false">H1278*(1-1)</f>
        <v>0</v>
      </c>
      <c r="AQ1278" s="220" t="s">
        <v>226</v>
      </c>
      <c r="AV1278" s="90" t="n">
        <f aca="false">AW1278+AX1278</f>
        <v>0</v>
      </c>
      <c r="AW1278" s="90" t="n">
        <f aca="false">G1278*AO1278</f>
        <v>0</v>
      </c>
      <c r="AX1278" s="90" t="n">
        <f aca="false">G1278*AP1278</f>
        <v>0</v>
      </c>
      <c r="AY1278" s="89" t="s">
        <v>690</v>
      </c>
      <c r="AZ1278" s="89" t="s">
        <v>3259</v>
      </c>
      <c r="BA1278" s="190" t="s">
        <v>3137</v>
      </c>
      <c r="BC1278" s="90" t="n">
        <f aca="false">AW1278+AX1278</f>
        <v>0</v>
      </c>
      <c r="BD1278" s="90" t="n">
        <f aca="false">H1278/(100-BE1278)*100</f>
        <v>0</v>
      </c>
      <c r="BE1278" s="90" t="n">
        <v>0</v>
      </c>
      <c r="BF1278" s="90" t="n">
        <f aca="false">O1278</f>
        <v>0.0056</v>
      </c>
      <c r="BH1278" s="219" t="n">
        <f aca="false">G1278*AO1278</f>
        <v>0</v>
      </c>
      <c r="BI1278" s="219" t="n">
        <f aca="false">G1278*AP1278</f>
        <v>0</v>
      </c>
      <c r="BJ1278" s="219" t="n">
        <f aca="false">G1278*H1278</f>
        <v>0</v>
      </c>
      <c r="BK1278" s="219"/>
      <c r="BL1278" s="90" t="n">
        <v>767</v>
      </c>
      <c r="BW1278" s="90" t="str">
        <f aca="false">I1278</f>
        <v>21</v>
      </c>
      <c r="BX1278" s="221" t="s">
        <v>3307</v>
      </c>
    </row>
    <row r="1279" customFormat="false" ht="15" hidden="false" customHeight="true" outlineLevel="0" collapsed="false">
      <c r="A1279" s="214" t="s">
        <v>3308</v>
      </c>
      <c r="B1279" s="214" t="s">
        <v>129</v>
      </c>
      <c r="C1279" s="214" t="s">
        <v>3309</v>
      </c>
      <c r="D1279" s="215" t="s">
        <v>3310</v>
      </c>
      <c r="E1279" s="215"/>
      <c r="F1279" s="214" t="s">
        <v>261</v>
      </c>
      <c r="G1279" s="216" t="n">
        <v>1</v>
      </c>
      <c r="H1279" s="217"/>
      <c r="I1279" s="218" t="s">
        <v>203</v>
      </c>
      <c r="J1279" s="217" t="n">
        <f aca="false">G1279*AO1279</f>
        <v>0</v>
      </c>
      <c r="K1279" s="217" t="n">
        <f aca="false">G1279*AP1279</f>
        <v>0</v>
      </c>
      <c r="L1279" s="217" t="n">
        <f aca="false">G1279*H1279</f>
        <v>0</v>
      </c>
      <c r="M1279" s="217" t="n">
        <f aca="false">L1279*(1+BW1279/100)</f>
        <v>0</v>
      </c>
      <c r="N1279" s="217" t="n">
        <v>0.00029</v>
      </c>
      <c r="O1279" s="217" t="n">
        <f aca="false">G1279*N1279</f>
        <v>0.00029</v>
      </c>
      <c r="P1279" s="218" t="s">
        <v>204</v>
      </c>
      <c r="Z1279" s="90" t="n">
        <f aca="false">IF(AQ1279="5",BJ1279,0)</f>
        <v>0</v>
      </c>
      <c r="AB1279" s="90" t="n">
        <f aca="false">IF(AQ1279="1",BH1279,0)</f>
        <v>0</v>
      </c>
      <c r="AC1279" s="90" t="n">
        <f aca="false">IF(AQ1279="1",BI1279,0)</f>
        <v>0</v>
      </c>
      <c r="AD1279" s="90" t="n">
        <f aca="false">IF(AQ1279="7",BH1279,0)</f>
        <v>0</v>
      </c>
      <c r="AE1279" s="90" t="n">
        <f aca="false">IF(AQ1279="7",BI1279,0)</f>
        <v>0</v>
      </c>
      <c r="AF1279" s="90" t="n">
        <f aca="false">IF(AQ1279="2",BH1279,0)</f>
        <v>0</v>
      </c>
      <c r="AG1279" s="90" t="n">
        <f aca="false">IF(AQ1279="2",BI1279,0)</f>
        <v>0</v>
      </c>
      <c r="AH1279" s="90" t="n">
        <f aca="false">IF(AQ1279="0",BJ1279,0)</f>
        <v>0</v>
      </c>
      <c r="AI1279" s="190" t="s">
        <v>129</v>
      </c>
      <c r="AJ1279" s="219" t="n">
        <f aca="false">IF(AN1279=0,L1279,0)</f>
        <v>0</v>
      </c>
      <c r="AK1279" s="219" t="n">
        <f aca="false">IF(AN1279=12,L1279,0)</f>
        <v>0</v>
      </c>
      <c r="AL1279" s="219" t="n">
        <f aca="false">IF(AN1279=21,L1279,0)</f>
        <v>0</v>
      </c>
      <c r="AN1279" s="90" t="n">
        <v>21</v>
      </c>
      <c r="AO1279" s="90" t="n">
        <f aca="false">H1279*1</f>
        <v>0</v>
      </c>
      <c r="AP1279" s="90" t="n">
        <f aca="false">H1279*(1-1)</f>
        <v>0</v>
      </c>
      <c r="AQ1279" s="220" t="s">
        <v>226</v>
      </c>
      <c r="AV1279" s="90" t="n">
        <f aca="false">AW1279+AX1279</f>
        <v>0</v>
      </c>
      <c r="AW1279" s="90" t="n">
        <f aca="false">G1279*AO1279</f>
        <v>0</v>
      </c>
      <c r="AX1279" s="90" t="n">
        <f aca="false">G1279*AP1279</f>
        <v>0</v>
      </c>
      <c r="AY1279" s="89" t="s">
        <v>690</v>
      </c>
      <c r="AZ1279" s="89" t="s">
        <v>3259</v>
      </c>
      <c r="BA1279" s="190" t="s">
        <v>3137</v>
      </c>
      <c r="BC1279" s="90" t="n">
        <f aca="false">AW1279+AX1279</f>
        <v>0</v>
      </c>
      <c r="BD1279" s="90" t="n">
        <f aca="false">H1279/(100-BE1279)*100</f>
        <v>0</v>
      </c>
      <c r="BE1279" s="90" t="n">
        <v>0</v>
      </c>
      <c r="BF1279" s="90" t="n">
        <f aca="false">O1279</f>
        <v>0.00029</v>
      </c>
      <c r="BH1279" s="219" t="n">
        <f aca="false">G1279*AO1279</f>
        <v>0</v>
      </c>
      <c r="BI1279" s="219" t="n">
        <f aca="false">G1279*AP1279</f>
        <v>0</v>
      </c>
      <c r="BJ1279" s="219" t="n">
        <f aca="false">G1279*H1279</f>
        <v>0</v>
      </c>
      <c r="BK1279" s="219"/>
      <c r="BL1279" s="90" t="n">
        <v>767</v>
      </c>
      <c r="BW1279" s="90" t="str">
        <f aca="false">I1279</f>
        <v>21</v>
      </c>
      <c r="BX1279" s="221" t="s">
        <v>3310</v>
      </c>
    </row>
    <row r="1280" customFormat="false" ht="24.05" hidden="false" customHeight="true" outlineLevel="0" collapsed="false">
      <c r="A1280" s="214" t="s">
        <v>3311</v>
      </c>
      <c r="B1280" s="214" t="s">
        <v>129</v>
      </c>
      <c r="C1280" s="214" t="s">
        <v>3312</v>
      </c>
      <c r="D1280" s="215" t="s">
        <v>3313</v>
      </c>
      <c r="E1280" s="215"/>
      <c r="F1280" s="214" t="s">
        <v>1297</v>
      </c>
      <c r="G1280" s="216" t="n">
        <v>1</v>
      </c>
      <c r="H1280" s="217"/>
      <c r="I1280" s="218" t="s">
        <v>203</v>
      </c>
      <c r="J1280" s="217" t="n">
        <f aca="false">G1280*AO1280</f>
        <v>0</v>
      </c>
      <c r="K1280" s="217" t="n">
        <f aca="false">G1280*AP1280</f>
        <v>0</v>
      </c>
      <c r="L1280" s="217" t="n">
        <f aca="false">G1280*H1280</f>
        <v>0</v>
      </c>
      <c r="M1280" s="217" t="n">
        <f aca="false">L1280*(1+BW1280/100)</f>
        <v>0</v>
      </c>
      <c r="N1280" s="217" t="n">
        <v>0.001</v>
      </c>
      <c r="O1280" s="217" t="n">
        <f aca="false">G1280*N1280</f>
        <v>0.001</v>
      </c>
      <c r="P1280" s="218" t="s">
        <v>204</v>
      </c>
      <c r="Z1280" s="90" t="n">
        <f aca="false">IF(AQ1280="5",BJ1280,0)</f>
        <v>0</v>
      </c>
      <c r="AB1280" s="90" t="n">
        <f aca="false">IF(AQ1280="1",BH1280,0)</f>
        <v>0</v>
      </c>
      <c r="AC1280" s="90" t="n">
        <f aca="false">IF(AQ1280="1",BI1280,0)</f>
        <v>0</v>
      </c>
      <c r="AD1280" s="90" t="n">
        <f aca="false">IF(AQ1280="7",BH1280,0)</f>
        <v>0</v>
      </c>
      <c r="AE1280" s="90" t="n">
        <f aca="false">IF(AQ1280="7",BI1280,0)</f>
        <v>0</v>
      </c>
      <c r="AF1280" s="90" t="n">
        <f aca="false">IF(AQ1280="2",BH1280,0)</f>
        <v>0</v>
      </c>
      <c r="AG1280" s="90" t="n">
        <f aca="false">IF(AQ1280="2",BI1280,0)</f>
        <v>0</v>
      </c>
      <c r="AH1280" s="90" t="n">
        <f aca="false">IF(AQ1280="0",BJ1280,0)</f>
        <v>0</v>
      </c>
      <c r="AI1280" s="190" t="s">
        <v>129</v>
      </c>
      <c r="AJ1280" s="219" t="n">
        <f aca="false">IF(AN1280=0,L1280,0)</f>
        <v>0</v>
      </c>
      <c r="AK1280" s="219" t="n">
        <f aca="false">IF(AN1280=12,L1280,0)</f>
        <v>0</v>
      </c>
      <c r="AL1280" s="219" t="n">
        <f aca="false">IF(AN1280=21,L1280,0)</f>
        <v>0</v>
      </c>
      <c r="AN1280" s="90" t="n">
        <v>21</v>
      </c>
      <c r="AO1280" s="90" t="n">
        <f aca="false">H1280*1</f>
        <v>0</v>
      </c>
      <c r="AP1280" s="90" t="n">
        <f aca="false">H1280*(1-1)</f>
        <v>0</v>
      </c>
      <c r="AQ1280" s="220" t="s">
        <v>226</v>
      </c>
      <c r="AV1280" s="90" t="n">
        <f aca="false">AW1280+AX1280</f>
        <v>0</v>
      </c>
      <c r="AW1280" s="90" t="n">
        <f aca="false">G1280*AO1280</f>
        <v>0</v>
      </c>
      <c r="AX1280" s="90" t="n">
        <f aca="false">G1280*AP1280</f>
        <v>0</v>
      </c>
      <c r="AY1280" s="89" t="s">
        <v>690</v>
      </c>
      <c r="AZ1280" s="89" t="s">
        <v>3259</v>
      </c>
      <c r="BA1280" s="190" t="s">
        <v>3137</v>
      </c>
      <c r="BC1280" s="90" t="n">
        <f aca="false">AW1280+AX1280</f>
        <v>0</v>
      </c>
      <c r="BD1280" s="90" t="n">
        <f aca="false">H1280/(100-BE1280)*100</f>
        <v>0</v>
      </c>
      <c r="BE1280" s="90" t="n">
        <v>0</v>
      </c>
      <c r="BF1280" s="90" t="n">
        <f aca="false">O1280</f>
        <v>0.001</v>
      </c>
      <c r="BH1280" s="219" t="n">
        <f aca="false">G1280*AO1280</f>
        <v>0</v>
      </c>
      <c r="BI1280" s="219" t="n">
        <f aca="false">G1280*AP1280</f>
        <v>0</v>
      </c>
      <c r="BJ1280" s="219" t="n">
        <f aca="false">G1280*H1280</f>
        <v>0</v>
      </c>
      <c r="BK1280" s="219"/>
      <c r="BL1280" s="90" t="n">
        <v>767</v>
      </c>
      <c r="BW1280" s="90" t="str">
        <f aca="false">I1280</f>
        <v>21</v>
      </c>
      <c r="BX1280" s="221" t="s">
        <v>3313</v>
      </c>
    </row>
    <row r="1281" customFormat="false" ht="24.05" hidden="false" customHeight="true" outlineLevel="0" collapsed="false">
      <c r="A1281" s="214" t="s">
        <v>3314</v>
      </c>
      <c r="B1281" s="214" t="s">
        <v>129</v>
      </c>
      <c r="C1281" s="214" t="s">
        <v>3315</v>
      </c>
      <c r="D1281" s="215" t="s">
        <v>3316</v>
      </c>
      <c r="E1281" s="215"/>
      <c r="F1281" s="214" t="s">
        <v>261</v>
      </c>
      <c r="G1281" s="216" t="n">
        <v>6</v>
      </c>
      <c r="H1281" s="217"/>
      <c r="I1281" s="218" t="s">
        <v>203</v>
      </c>
      <c r="J1281" s="217" t="n">
        <f aca="false">G1281*AO1281</f>
        <v>0</v>
      </c>
      <c r="K1281" s="217" t="n">
        <f aca="false">G1281*AP1281</f>
        <v>0</v>
      </c>
      <c r="L1281" s="217" t="n">
        <f aca="false">G1281*H1281</f>
        <v>0</v>
      </c>
      <c r="M1281" s="217" t="n">
        <f aca="false">L1281*(1+BW1281/100)</f>
        <v>0</v>
      </c>
      <c r="N1281" s="217" t="n">
        <v>1E-005</v>
      </c>
      <c r="O1281" s="217" t="n">
        <f aca="false">G1281*N1281</f>
        <v>6E-005</v>
      </c>
      <c r="P1281" s="218" t="s">
        <v>204</v>
      </c>
      <c r="Z1281" s="90" t="n">
        <f aca="false">IF(AQ1281="5",BJ1281,0)</f>
        <v>0</v>
      </c>
      <c r="AB1281" s="90" t="n">
        <f aca="false">IF(AQ1281="1",BH1281,0)</f>
        <v>0</v>
      </c>
      <c r="AC1281" s="90" t="n">
        <f aca="false">IF(AQ1281="1",BI1281,0)</f>
        <v>0</v>
      </c>
      <c r="AD1281" s="90" t="n">
        <f aca="false">IF(AQ1281="7",BH1281,0)</f>
        <v>0</v>
      </c>
      <c r="AE1281" s="90" t="n">
        <f aca="false">IF(AQ1281="7",BI1281,0)</f>
        <v>0</v>
      </c>
      <c r="AF1281" s="90" t="n">
        <f aca="false">IF(AQ1281="2",BH1281,0)</f>
        <v>0</v>
      </c>
      <c r="AG1281" s="90" t="n">
        <f aca="false">IF(AQ1281="2",BI1281,0)</f>
        <v>0</v>
      </c>
      <c r="AH1281" s="90" t="n">
        <f aca="false">IF(AQ1281="0",BJ1281,0)</f>
        <v>0</v>
      </c>
      <c r="AI1281" s="190" t="s">
        <v>129</v>
      </c>
      <c r="AJ1281" s="219" t="n">
        <f aca="false">IF(AN1281=0,L1281,0)</f>
        <v>0</v>
      </c>
      <c r="AK1281" s="219" t="n">
        <f aca="false">IF(AN1281=12,L1281,0)</f>
        <v>0</v>
      </c>
      <c r="AL1281" s="219" t="n">
        <f aca="false">IF(AN1281=21,L1281,0)</f>
        <v>0</v>
      </c>
      <c r="AN1281" s="90" t="n">
        <v>21</v>
      </c>
      <c r="AO1281" s="90" t="n">
        <f aca="false">H1281*1</f>
        <v>0</v>
      </c>
      <c r="AP1281" s="90" t="n">
        <f aca="false">H1281*(1-1)</f>
        <v>0</v>
      </c>
      <c r="AQ1281" s="220" t="s">
        <v>226</v>
      </c>
      <c r="AV1281" s="90" t="n">
        <f aca="false">AW1281+AX1281</f>
        <v>0</v>
      </c>
      <c r="AW1281" s="90" t="n">
        <f aca="false">G1281*AO1281</f>
        <v>0</v>
      </c>
      <c r="AX1281" s="90" t="n">
        <f aca="false">G1281*AP1281</f>
        <v>0</v>
      </c>
      <c r="AY1281" s="89" t="s">
        <v>690</v>
      </c>
      <c r="AZ1281" s="89" t="s">
        <v>3259</v>
      </c>
      <c r="BA1281" s="190" t="s">
        <v>3137</v>
      </c>
      <c r="BC1281" s="90" t="n">
        <f aca="false">AW1281+AX1281</f>
        <v>0</v>
      </c>
      <c r="BD1281" s="90" t="n">
        <f aca="false">H1281/(100-BE1281)*100</f>
        <v>0</v>
      </c>
      <c r="BE1281" s="90" t="n">
        <v>0</v>
      </c>
      <c r="BF1281" s="90" t="n">
        <f aca="false">O1281</f>
        <v>6E-005</v>
      </c>
      <c r="BH1281" s="219" t="n">
        <f aca="false">G1281*AO1281</f>
        <v>0</v>
      </c>
      <c r="BI1281" s="219" t="n">
        <f aca="false">G1281*AP1281</f>
        <v>0</v>
      </c>
      <c r="BJ1281" s="219" t="n">
        <f aca="false">G1281*H1281</f>
        <v>0</v>
      </c>
      <c r="BK1281" s="219"/>
      <c r="BL1281" s="90" t="n">
        <v>767</v>
      </c>
      <c r="BW1281" s="90" t="str">
        <f aca="false">I1281</f>
        <v>21</v>
      </c>
      <c r="BX1281" s="221" t="s">
        <v>3316</v>
      </c>
    </row>
    <row r="1282" customFormat="false" ht="24.05" hidden="false" customHeight="true" outlineLevel="0" collapsed="false">
      <c r="A1282" s="214" t="s">
        <v>3317</v>
      </c>
      <c r="B1282" s="214" t="s">
        <v>129</v>
      </c>
      <c r="C1282" s="214" t="s">
        <v>3318</v>
      </c>
      <c r="D1282" s="215" t="s">
        <v>3319</v>
      </c>
      <c r="E1282" s="215"/>
      <c r="F1282" s="214" t="s">
        <v>261</v>
      </c>
      <c r="G1282" s="216" t="n">
        <v>8</v>
      </c>
      <c r="H1282" s="217"/>
      <c r="I1282" s="218" t="s">
        <v>203</v>
      </c>
      <c r="J1282" s="217" t="n">
        <f aca="false">G1282*AO1282</f>
        <v>0</v>
      </c>
      <c r="K1282" s="217" t="n">
        <f aca="false">G1282*AP1282</f>
        <v>0</v>
      </c>
      <c r="L1282" s="217" t="n">
        <f aca="false">G1282*H1282</f>
        <v>0</v>
      </c>
      <c r="M1282" s="217" t="n">
        <f aca="false">L1282*(1+BW1282/100)</f>
        <v>0</v>
      </c>
      <c r="N1282" s="217" t="n">
        <v>0</v>
      </c>
      <c r="O1282" s="217" t="n">
        <f aca="false">G1282*N1282</f>
        <v>0</v>
      </c>
      <c r="P1282" s="218" t="s">
        <v>204</v>
      </c>
      <c r="Z1282" s="90" t="n">
        <f aca="false">IF(AQ1282="5",BJ1282,0)</f>
        <v>0</v>
      </c>
      <c r="AB1282" s="90" t="n">
        <f aca="false">IF(AQ1282="1",BH1282,0)</f>
        <v>0</v>
      </c>
      <c r="AC1282" s="90" t="n">
        <f aca="false">IF(AQ1282="1",BI1282,0)</f>
        <v>0</v>
      </c>
      <c r="AD1282" s="90" t="n">
        <f aca="false">IF(AQ1282="7",BH1282,0)</f>
        <v>0</v>
      </c>
      <c r="AE1282" s="90" t="n">
        <f aca="false">IF(AQ1282="7",BI1282,0)</f>
        <v>0</v>
      </c>
      <c r="AF1282" s="90" t="n">
        <f aca="false">IF(AQ1282="2",BH1282,0)</f>
        <v>0</v>
      </c>
      <c r="AG1282" s="90" t="n">
        <f aca="false">IF(AQ1282="2",BI1282,0)</f>
        <v>0</v>
      </c>
      <c r="AH1282" s="90" t="n">
        <f aca="false">IF(AQ1282="0",BJ1282,0)</f>
        <v>0</v>
      </c>
      <c r="AI1282" s="190" t="s">
        <v>129</v>
      </c>
      <c r="AJ1282" s="219" t="n">
        <f aca="false">IF(AN1282=0,L1282,0)</f>
        <v>0</v>
      </c>
      <c r="AK1282" s="219" t="n">
        <f aca="false">IF(AN1282=12,L1282,0)</f>
        <v>0</v>
      </c>
      <c r="AL1282" s="219" t="n">
        <f aca="false">IF(AN1282=21,L1282,0)</f>
        <v>0</v>
      </c>
      <c r="AN1282" s="90" t="n">
        <v>21</v>
      </c>
      <c r="AO1282" s="90" t="n">
        <f aca="false">H1282*1</f>
        <v>0</v>
      </c>
      <c r="AP1282" s="90" t="n">
        <f aca="false">H1282*(1-1)</f>
        <v>0</v>
      </c>
      <c r="AQ1282" s="220" t="s">
        <v>226</v>
      </c>
      <c r="AV1282" s="90" t="n">
        <f aca="false">AW1282+AX1282</f>
        <v>0</v>
      </c>
      <c r="AW1282" s="90" t="n">
        <f aca="false">G1282*AO1282</f>
        <v>0</v>
      </c>
      <c r="AX1282" s="90" t="n">
        <f aca="false">G1282*AP1282</f>
        <v>0</v>
      </c>
      <c r="AY1282" s="89" t="s">
        <v>690</v>
      </c>
      <c r="AZ1282" s="89" t="s">
        <v>3259</v>
      </c>
      <c r="BA1282" s="190" t="s">
        <v>3137</v>
      </c>
      <c r="BC1282" s="90" t="n">
        <f aca="false">AW1282+AX1282</f>
        <v>0</v>
      </c>
      <c r="BD1282" s="90" t="n">
        <f aca="false">H1282/(100-BE1282)*100</f>
        <v>0</v>
      </c>
      <c r="BE1282" s="90" t="n">
        <v>0</v>
      </c>
      <c r="BF1282" s="90" t="n">
        <f aca="false">O1282</f>
        <v>0</v>
      </c>
      <c r="BH1282" s="219" t="n">
        <f aca="false">G1282*AO1282</f>
        <v>0</v>
      </c>
      <c r="BI1282" s="219" t="n">
        <f aca="false">G1282*AP1282</f>
        <v>0</v>
      </c>
      <c r="BJ1282" s="219" t="n">
        <f aca="false">G1282*H1282</f>
        <v>0</v>
      </c>
      <c r="BK1282" s="219"/>
      <c r="BL1282" s="90" t="n">
        <v>767</v>
      </c>
      <c r="BW1282" s="90" t="str">
        <f aca="false">I1282</f>
        <v>21</v>
      </c>
      <c r="BX1282" s="221" t="s">
        <v>3319</v>
      </c>
    </row>
    <row r="1283" customFormat="false" ht="15" hidden="false" customHeight="true" outlineLevel="0" collapsed="false">
      <c r="A1283" s="214" t="s">
        <v>3320</v>
      </c>
      <c r="B1283" s="214" t="s">
        <v>129</v>
      </c>
      <c r="C1283" s="214" t="s">
        <v>3321</v>
      </c>
      <c r="D1283" s="215" t="s">
        <v>3322</v>
      </c>
      <c r="E1283" s="215"/>
      <c r="F1283" s="214" t="s">
        <v>313</v>
      </c>
      <c r="G1283" s="216" t="n">
        <v>1</v>
      </c>
      <c r="H1283" s="217"/>
      <c r="I1283" s="218" t="s">
        <v>203</v>
      </c>
      <c r="J1283" s="217" t="n">
        <f aca="false">G1283*AO1283</f>
        <v>0</v>
      </c>
      <c r="K1283" s="217" t="n">
        <f aca="false">G1283*AP1283</f>
        <v>0</v>
      </c>
      <c r="L1283" s="217" t="n">
        <f aca="false">G1283*H1283</f>
        <v>0</v>
      </c>
      <c r="M1283" s="217" t="n">
        <f aca="false">L1283*(1+BW1283/100)</f>
        <v>0</v>
      </c>
      <c r="N1283" s="217" t="n">
        <v>0.00133</v>
      </c>
      <c r="O1283" s="217" t="n">
        <f aca="false">G1283*N1283</f>
        <v>0.00133</v>
      </c>
      <c r="P1283" s="218" t="s">
        <v>204</v>
      </c>
      <c r="Z1283" s="90" t="n">
        <f aca="false">IF(AQ1283="5",BJ1283,0)</f>
        <v>0</v>
      </c>
      <c r="AB1283" s="90" t="n">
        <f aca="false">IF(AQ1283="1",BH1283,0)</f>
        <v>0</v>
      </c>
      <c r="AC1283" s="90" t="n">
        <f aca="false">IF(AQ1283="1",BI1283,0)</f>
        <v>0</v>
      </c>
      <c r="AD1283" s="90" t="n">
        <f aca="false">IF(AQ1283="7",BH1283,0)</f>
        <v>0</v>
      </c>
      <c r="AE1283" s="90" t="n">
        <f aca="false">IF(AQ1283="7",BI1283,0)</f>
        <v>0</v>
      </c>
      <c r="AF1283" s="90" t="n">
        <f aca="false">IF(AQ1283="2",BH1283,0)</f>
        <v>0</v>
      </c>
      <c r="AG1283" s="90" t="n">
        <f aca="false">IF(AQ1283="2",BI1283,0)</f>
        <v>0</v>
      </c>
      <c r="AH1283" s="90" t="n">
        <f aca="false">IF(AQ1283="0",BJ1283,0)</f>
        <v>0</v>
      </c>
      <c r="AI1283" s="190" t="s">
        <v>129</v>
      </c>
      <c r="AJ1283" s="219" t="n">
        <f aca="false">IF(AN1283=0,L1283,0)</f>
        <v>0</v>
      </c>
      <c r="AK1283" s="219" t="n">
        <f aca="false">IF(AN1283=12,L1283,0)</f>
        <v>0</v>
      </c>
      <c r="AL1283" s="219" t="n">
        <f aca="false">IF(AN1283=21,L1283,0)</f>
        <v>0</v>
      </c>
      <c r="AN1283" s="90" t="n">
        <v>21</v>
      </c>
      <c r="AO1283" s="90" t="n">
        <f aca="false">H1283*1</f>
        <v>0</v>
      </c>
      <c r="AP1283" s="90" t="n">
        <f aca="false">H1283*(1-1)</f>
        <v>0</v>
      </c>
      <c r="AQ1283" s="220" t="s">
        <v>226</v>
      </c>
      <c r="AV1283" s="90" t="n">
        <f aca="false">AW1283+AX1283</f>
        <v>0</v>
      </c>
      <c r="AW1283" s="90" t="n">
        <f aca="false">G1283*AO1283</f>
        <v>0</v>
      </c>
      <c r="AX1283" s="90" t="n">
        <f aca="false">G1283*AP1283</f>
        <v>0</v>
      </c>
      <c r="AY1283" s="89" t="s">
        <v>690</v>
      </c>
      <c r="AZ1283" s="89" t="s">
        <v>3259</v>
      </c>
      <c r="BA1283" s="190" t="s">
        <v>3137</v>
      </c>
      <c r="BC1283" s="90" t="n">
        <f aca="false">AW1283+AX1283</f>
        <v>0</v>
      </c>
      <c r="BD1283" s="90" t="n">
        <f aca="false">H1283/(100-BE1283)*100</f>
        <v>0</v>
      </c>
      <c r="BE1283" s="90" t="n">
        <v>0</v>
      </c>
      <c r="BF1283" s="90" t="n">
        <f aca="false">O1283</f>
        <v>0.00133</v>
      </c>
      <c r="BH1283" s="219" t="n">
        <f aca="false">G1283*AO1283</f>
        <v>0</v>
      </c>
      <c r="BI1283" s="219" t="n">
        <f aca="false">G1283*AP1283</f>
        <v>0</v>
      </c>
      <c r="BJ1283" s="219" t="n">
        <f aca="false">G1283*H1283</f>
        <v>0</v>
      </c>
      <c r="BK1283" s="219"/>
      <c r="BL1283" s="90" t="n">
        <v>767</v>
      </c>
      <c r="BW1283" s="90" t="str">
        <f aca="false">I1283</f>
        <v>21</v>
      </c>
      <c r="BX1283" s="221" t="s">
        <v>3322</v>
      </c>
    </row>
    <row r="1284" customFormat="false" ht="35.5" hidden="false" customHeight="true" outlineLevel="0" collapsed="false">
      <c r="A1284" s="209" t="s">
        <v>3323</v>
      </c>
      <c r="B1284" s="209" t="s">
        <v>129</v>
      </c>
      <c r="C1284" s="209" t="s">
        <v>3271</v>
      </c>
      <c r="D1284" s="210" t="s">
        <v>3324</v>
      </c>
      <c r="E1284" s="210"/>
      <c r="F1284" s="209" t="s">
        <v>255</v>
      </c>
      <c r="G1284" s="211" t="n">
        <v>4.019</v>
      </c>
      <c r="H1284" s="212"/>
      <c r="I1284" s="213" t="s">
        <v>203</v>
      </c>
      <c r="J1284" s="212" t="n">
        <f aca="false">G1284*AO1284</f>
        <v>0</v>
      </c>
      <c r="K1284" s="212" t="n">
        <f aca="false">G1284*AP1284</f>
        <v>0</v>
      </c>
      <c r="L1284" s="212" t="n">
        <f aca="false">G1284*H1284</f>
        <v>0</v>
      </c>
      <c r="M1284" s="212" t="n">
        <f aca="false">L1284*(1+BW1284/100)</f>
        <v>0</v>
      </c>
      <c r="N1284" s="212" t="n">
        <v>0.00089</v>
      </c>
      <c r="O1284" s="212" t="n">
        <f aca="false">G1284*N1284</f>
        <v>0.00357691</v>
      </c>
      <c r="P1284" s="213" t="s">
        <v>204</v>
      </c>
      <c r="Z1284" s="90" t="n">
        <f aca="false">IF(AQ1284="5",BJ1284,0)</f>
        <v>0</v>
      </c>
      <c r="AB1284" s="90" t="n">
        <f aca="false">IF(AQ1284="1",BH1284,0)</f>
        <v>0</v>
      </c>
      <c r="AC1284" s="90" t="n">
        <f aca="false">IF(AQ1284="1",BI1284,0)</f>
        <v>0</v>
      </c>
      <c r="AD1284" s="90" t="n">
        <f aca="false">IF(AQ1284="7",BH1284,0)</f>
        <v>0</v>
      </c>
      <c r="AE1284" s="90" t="n">
        <f aca="false">IF(AQ1284="7",BI1284,0)</f>
        <v>0</v>
      </c>
      <c r="AF1284" s="90" t="n">
        <f aca="false">IF(AQ1284="2",BH1284,0)</f>
        <v>0</v>
      </c>
      <c r="AG1284" s="90" t="n">
        <f aca="false">IF(AQ1284="2",BI1284,0)</f>
        <v>0</v>
      </c>
      <c r="AH1284" s="90" t="n">
        <f aca="false">IF(AQ1284="0",BJ1284,0)</f>
        <v>0</v>
      </c>
      <c r="AI1284" s="190" t="s">
        <v>129</v>
      </c>
      <c r="AJ1284" s="90" t="n">
        <f aca="false">IF(AN1284=0,L1284,0)</f>
        <v>0</v>
      </c>
      <c r="AK1284" s="90" t="n">
        <f aca="false">IF(AN1284=12,L1284,0)</f>
        <v>0</v>
      </c>
      <c r="AL1284" s="90" t="n">
        <f aca="false">IF(AN1284=21,L1284,0)</f>
        <v>0</v>
      </c>
      <c r="AN1284" s="90" t="n">
        <v>21</v>
      </c>
      <c r="AO1284" s="90" t="n">
        <f aca="false">H1284*0.655552664</f>
        <v>0</v>
      </c>
      <c r="AP1284" s="90" t="n">
        <f aca="false">H1284*(1-0.655552664)</f>
        <v>0</v>
      </c>
      <c r="AQ1284" s="89" t="s">
        <v>226</v>
      </c>
      <c r="AV1284" s="90" t="n">
        <f aca="false">AW1284+AX1284</f>
        <v>0</v>
      </c>
      <c r="AW1284" s="90" t="n">
        <f aca="false">G1284*AO1284</f>
        <v>0</v>
      </c>
      <c r="AX1284" s="90" t="n">
        <f aca="false">G1284*AP1284</f>
        <v>0</v>
      </c>
      <c r="AY1284" s="89" t="s">
        <v>690</v>
      </c>
      <c r="AZ1284" s="89" t="s">
        <v>3259</v>
      </c>
      <c r="BA1284" s="190" t="s">
        <v>3137</v>
      </c>
      <c r="BC1284" s="90" t="n">
        <f aca="false">AW1284+AX1284</f>
        <v>0</v>
      </c>
      <c r="BD1284" s="90" t="n">
        <f aca="false">H1284/(100-BE1284)*100</f>
        <v>0</v>
      </c>
      <c r="BE1284" s="90" t="n">
        <v>0</v>
      </c>
      <c r="BF1284" s="90" t="n">
        <f aca="false">O1284</f>
        <v>0.00357691</v>
      </c>
      <c r="BH1284" s="90" t="n">
        <f aca="false">G1284*AO1284</f>
        <v>0</v>
      </c>
      <c r="BI1284" s="90" t="n">
        <f aca="false">G1284*AP1284</f>
        <v>0</v>
      </c>
      <c r="BJ1284" s="90" t="n">
        <f aca="false">G1284*H1284</f>
        <v>0</v>
      </c>
      <c r="BK1284" s="90"/>
      <c r="BL1284" s="90" t="n">
        <v>767</v>
      </c>
      <c r="BW1284" s="90" t="str">
        <f aca="false">I1284</f>
        <v>21</v>
      </c>
      <c r="BX1284" s="11" t="s">
        <v>3324</v>
      </c>
    </row>
    <row r="1285" customFormat="false" ht="35.5" hidden="false" customHeight="true" outlineLevel="0" collapsed="false">
      <c r="A1285" s="209" t="s">
        <v>3325</v>
      </c>
      <c r="B1285" s="209" t="s">
        <v>129</v>
      </c>
      <c r="C1285" s="209" t="s">
        <v>3326</v>
      </c>
      <c r="D1285" s="210" t="s">
        <v>3327</v>
      </c>
      <c r="E1285" s="210"/>
      <c r="F1285" s="209" t="s">
        <v>313</v>
      </c>
      <c r="G1285" s="211" t="n">
        <v>0.75</v>
      </c>
      <c r="H1285" s="212"/>
      <c r="I1285" s="213" t="s">
        <v>203</v>
      </c>
      <c r="J1285" s="212" t="n">
        <f aca="false">G1285*AO1285</f>
        <v>0</v>
      </c>
      <c r="K1285" s="212" t="n">
        <f aca="false">G1285*AP1285</f>
        <v>0</v>
      </c>
      <c r="L1285" s="212" t="n">
        <f aca="false">G1285*H1285</f>
        <v>0</v>
      </c>
      <c r="M1285" s="212" t="n">
        <f aca="false">L1285*(1+BW1285/100)</f>
        <v>0</v>
      </c>
      <c r="N1285" s="212" t="n">
        <v>0.00021</v>
      </c>
      <c r="O1285" s="212" t="n">
        <f aca="false">G1285*N1285</f>
        <v>0.0001575</v>
      </c>
      <c r="P1285" s="213" t="s">
        <v>204</v>
      </c>
      <c r="Z1285" s="90" t="n">
        <f aca="false">IF(AQ1285="5",BJ1285,0)</f>
        <v>0</v>
      </c>
      <c r="AB1285" s="90" t="n">
        <f aca="false">IF(AQ1285="1",BH1285,0)</f>
        <v>0</v>
      </c>
      <c r="AC1285" s="90" t="n">
        <f aca="false">IF(AQ1285="1",BI1285,0)</f>
        <v>0</v>
      </c>
      <c r="AD1285" s="90" t="n">
        <f aca="false">IF(AQ1285="7",BH1285,0)</f>
        <v>0</v>
      </c>
      <c r="AE1285" s="90" t="n">
        <f aca="false">IF(AQ1285="7",BI1285,0)</f>
        <v>0</v>
      </c>
      <c r="AF1285" s="90" t="n">
        <f aca="false">IF(AQ1285="2",BH1285,0)</f>
        <v>0</v>
      </c>
      <c r="AG1285" s="90" t="n">
        <f aca="false">IF(AQ1285="2",BI1285,0)</f>
        <v>0</v>
      </c>
      <c r="AH1285" s="90" t="n">
        <f aca="false">IF(AQ1285="0",BJ1285,0)</f>
        <v>0</v>
      </c>
      <c r="AI1285" s="190" t="s">
        <v>129</v>
      </c>
      <c r="AJ1285" s="90" t="n">
        <f aca="false">IF(AN1285=0,L1285,0)</f>
        <v>0</v>
      </c>
      <c r="AK1285" s="90" t="n">
        <f aca="false">IF(AN1285=12,L1285,0)</f>
        <v>0</v>
      </c>
      <c r="AL1285" s="90" t="n">
        <f aca="false">IF(AN1285=21,L1285,0)</f>
        <v>0</v>
      </c>
      <c r="AN1285" s="90" t="n">
        <v>21</v>
      </c>
      <c r="AO1285" s="90" t="n">
        <f aca="false">H1285*0.47275788</f>
        <v>0</v>
      </c>
      <c r="AP1285" s="90" t="n">
        <f aca="false">H1285*(1-0.47275788)</f>
        <v>0</v>
      </c>
      <c r="AQ1285" s="89" t="s">
        <v>226</v>
      </c>
      <c r="AV1285" s="90" t="n">
        <f aca="false">AW1285+AX1285</f>
        <v>0</v>
      </c>
      <c r="AW1285" s="90" t="n">
        <f aca="false">G1285*AO1285</f>
        <v>0</v>
      </c>
      <c r="AX1285" s="90" t="n">
        <f aca="false">G1285*AP1285</f>
        <v>0</v>
      </c>
      <c r="AY1285" s="89" t="s">
        <v>690</v>
      </c>
      <c r="AZ1285" s="89" t="s">
        <v>3259</v>
      </c>
      <c r="BA1285" s="190" t="s">
        <v>3137</v>
      </c>
      <c r="BC1285" s="90" t="n">
        <f aca="false">AW1285+AX1285</f>
        <v>0</v>
      </c>
      <c r="BD1285" s="90" t="n">
        <f aca="false">H1285/(100-BE1285)*100</f>
        <v>0</v>
      </c>
      <c r="BE1285" s="90" t="n">
        <v>0</v>
      </c>
      <c r="BF1285" s="90" t="n">
        <f aca="false">O1285</f>
        <v>0.0001575</v>
      </c>
      <c r="BH1285" s="90" t="n">
        <f aca="false">G1285*AO1285</f>
        <v>0</v>
      </c>
      <c r="BI1285" s="90" t="n">
        <f aca="false">G1285*AP1285</f>
        <v>0</v>
      </c>
      <c r="BJ1285" s="90" t="n">
        <f aca="false">G1285*H1285</f>
        <v>0</v>
      </c>
      <c r="BK1285" s="90"/>
      <c r="BL1285" s="90" t="n">
        <v>767</v>
      </c>
      <c r="BW1285" s="90" t="str">
        <f aca="false">I1285</f>
        <v>21</v>
      </c>
      <c r="BX1285" s="11" t="s">
        <v>3327</v>
      </c>
    </row>
    <row r="1286" customFormat="false" ht="24.05" hidden="false" customHeight="true" outlineLevel="0" collapsed="false">
      <c r="A1286" s="209" t="s">
        <v>3328</v>
      </c>
      <c r="B1286" s="209" t="s">
        <v>129</v>
      </c>
      <c r="C1286" s="209" t="s">
        <v>3274</v>
      </c>
      <c r="D1286" s="210" t="s">
        <v>3329</v>
      </c>
      <c r="E1286" s="210"/>
      <c r="F1286" s="209" t="s">
        <v>261</v>
      </c>
      <c r="G1286" s="211" t="n">
        <v>6</v>
      </c>
      <c r="H1286" s="212"/>
      <c r="I1286" s="213" t="s">
        <v>203</v>
      </c>
      <c r="J1286" s="212" t="n">
        <f aca="false">G1286*AO1286</f>
        <v>0</v>
      </c>
      <c r="K1286" s="212" t="n">
        <f aca="false">G1286*AP1286</f>
        <v>0</v>
      </c>
      <c r="L1286" s="212" t="n">
        <f aca="false">G1286*H1286</f>
        <v>0</v>
      </c>
      <c r="M1286" s="212" t="n">
        <f aca="false">L1286*(1+BW1286/100)</f>
        <v>0</v>
      </c>
      <c r="N1286" s="212" t="n">
        <v>0</v>
      </c>
      <c r="O1286" s="212" t="n">
        <f aca="false">G1286*N1286</f>
        <v>0</v>
      </c>
      <c r="P1286" s="213" t="s">
        <v>204</v>
      </c>
      <c r="Z1286" s="90" t="n">
        <f aca="false">IF(AQ1286="5",BJ1286,0)</f>
        <v>0</v>
      </c>
      <c r="AB1286" s="90" t="n">
        <f aca="false">IF(AQ1286="1",BH1286,0)</f>
        <v>0</v>
      </c>
      <c r="AC1286" s="90" t="n">
        <f aca="false">IF(AQ1286="1",BI1286,0)</f>
        <v>0</v>
      </c>
      <c r="AD1286" s="90" t="n">
        <f aca="false">IF(AQ1286="7",BH1286,0)</f>
        <v>0</v>
      </c>
      <c r="AE1286" s="90" t="n">
        <f aca="false">IF(AQ1286="7",BI1286,0)</f>
        <v>0</v>
      </c>
      <c r="AF1286" s="90" t="n">
        <f aca="false">IF(AQ1286="2",BH1286,0)</f>
        <v>0</v>
      </c>
      <c r="AG1286" s="90" t="n">
        <f aca="false">IF(AQ1286="2",BI1286,0)</f>
        <v>0</v>
      </c>
      <c r="AH1286" s="90" t="n">
        <f aca="false">IF(AQ1286="0",BJ1286,0)</f>
        <v>0</v>
      </c>
      <c r="AI1286" s="190" t="s">
        <v>129</v>
      </c>
      <c r="AJ1286" s="90" t="n">
        <f aca="false">IF(AN1286=0,L1286,0)</f>
        <v>0</v>
      </c>
      <c r="AK1286" s="90" t="n">
        <f aca="false">IF(AN1286=12,L1286,0)</f>
        <v>0</v>
      </c>
      <c r="AL1286" s="90" t="n">
        <f aca="false">IF(AN1286=21,L1286,0)</f>
        <v>0</v>
      </c>
      <c r="AN1286" s="90" t="n">
        <v>21</v>
      </c>
      <c r="AO1286" s="90" t="n">
        <f aca="false">H1286*0.428272777</f>
        <v>0</v>
      </c>
      <c r="AP1286" s="90" t="n">
        <f aca="false">H1286*(1-0.428272777)</f>
        <v>0</v>
      </c>
      <c r="AQ1286" s="89" t="s">
        <v>226</v>
      </c>
      <c r="AV1286" s="90" t="n">
        <f aca="false">AW1286+AX1286</f>
        <v>0</v>
      </c>
      <c r="AW1286" s="90" t="n">
        <f aca="false">G1286*AO1286</f>
        <v>0</v>
      </c>
      <c r="AX1286" s="90" t="n">
        <f aca="false">G1286*AP1286</f>
        <v>0</v>
      </c>
      <c r="AY1286" s="89" t="s">
        <v>690</v>
      </c>
      <c r="AZ1286" s="89" t="s">
        <v>3259</v>
      </c>
      <c r="BA1286" s="190" t="s">
        <v>3137</v>
      </c>
      <c r="BC1286" s="90" t="n">
        <f aca="false">AW1286+AX1286</f>
        <v>0</v>
      </c>
      <c r="BD1286" s="90" t="n">
        <f aca="false">H1286/(100-BE1286)*100</f>
        <v>0</v>
      </c>
      <c r="BE1286" s="90" t="n">
        <v>0</v>
      </c>
      <c r="BF1286" s="90" t="n">
        <f aca="false">O1286</f>
        <v>0</v>
      </c>
      <c r="BH1286" s="90" t="n">
        <f aca="false">G1286*AO1286</f>
        <v>0</v>
      </c>
      <c r="BI1286" s="90" t="n">
        <f aca="false">G1286*AP1286</f>
        <v>0</v>
      </c>
      <c r="BJ1286" s="90" t="n">
        <f aca="false">G1286*H1286</f>
        <v>0</v>
      </c>
      <c r="BK1286" s="90"/>
      <c r="BL1286" s="90" t="n">
        <v>767</v>
      </c>
      <c r="BW1286" s="90" t="str">
        <f aca="false">I1286</f>
        <v>21</v>
      </c>
      <c r="BX1286" s="11" t="s">
        <v>3329</v>
      </c>
    </row>
    <row r="1287" customFormat="false" ht="35.5" hidden="false" customHeight="true" outlineLevel="0" collapsed="false">
      <c r="A1287" s="209" t="s">
        <v>3330</v>
      </c>
      <c r="B1287" s="209" t="s">
        <v>129</v>
      </c>
      <c r="C1287" s="209" t="s">
        <v>3257</v>
      </c>
      <c r="D1287" s="210" t="s">
        <v>3331</v>
      </c>
      <c r="E1287" s="210"/>
      <c r="F1287" s="209" t="s">
        <v>1297</v>
      </c>
      <c r="G1287" s="211" t="n">
        <v>128.957</v>
      </c>
      <c r="H1287" s="212"/>
      <c r="I1287" s="213" t="s">
        <v>203</v>
      </c>
      <c r="J1287" s="212" t="n">
        <f aca="false">G1287*AO1287</f>
        <v>0</v>
      </c>
      <c r="K1287" s="212" t="n">
        <f aca="false">G1287*AP1287</f>
        <v>0</v>
      </c>
      <c r="L1287" s="212" t="n">
        <f aca="false">G1287*H1287</f>
        <v>0</v>
      </c>
      <c r="M1287" s="212" t="n">
        <f aca="false">L1287*(1+BW1287/100)</f>
        <v>0</v>
      </c>
      <c r="N1287" s="212" t="n">
        <v>6E-005</v>
      </c>
      <c r="O1287" s="212" t="n">
        <f aca="false">G1287*N1287</f>
        <v>0.00773742</v>
      </c>
      <c r="P1287" s="213" t="s">
        <v>204</v>
      </c>
      <c r="Z1287" s="90" t="n">
        <f aca="false">IF(AQ1287="5",BJ1287,0)</f>
        <v>0</v>
      </c>
      <c r="AB1287" s="90" t="n">
        <f aca="false">IF(AQ1287="1",BH1287,0)</f>
        <v>0</v>
      </c>
      <c r="AC1287" s="90" t="n">
        <f aca="false">IF(AQ1287="1",BI1287,0)</f>
        <v>0</v>
      </c>
      <c r="AD1287" s="90" t="n">
        <f aca="false">IF(AQ1287="7",BH1287,0)</f>
        <v>0</v>
      </c>
      <c r="AE1287" s="90" t="n">
        <f aca="false">IF(AQ1287="7",BI1287,0)</f>
        <v>0</v>
      </c>
      <c r="AF1287" s="90" t="n">
        <f aca="false">IF(AQ1287="2",BH1287,0)</f>
        <v>0</v>
      </c>
      <c r="AG1287" s="90" t="n">
        <f aca="false">IF(AQ1287="2",BI1287,0)</f>
        <v>0</v>
      </c>
      <c r="AH1287" s="90" t="n">
        <f aca="false">IF(AQ1287="0",BJ1287,0)</f>
        <v>0</v>
      </c>
      <c r="AI1287" s="190" t="s">
        <v>129</v>
      </c>
      <c r="AJ1287" s="90" t="n">
        <f aca="false">IF(AN1287=0,L1287,0)</f>
        <v>0</v>
      </c>
      <c r="AK1287" s="90" t="n">
        <f aca="false">IF(AN1287=12,L1287,0)</f>
        <v>0</v>
      </c>
      <c r="AL1287" s="90" t="n">
        <f aca="false">IF(AN1287=21,L1287,0)</f>
        <v>0</v>
      </c>
      <c r="AN1287" s="90" t="n">
        <v>21</v>
      </c>
      <c r="AO1287" s="90" t="n">
        <f aca="false">H1287*0.103501677</f>
        <v>0</v>
      </c>
      <c r="AP1287" s="90" t="n">
        <f aca="false">H1287*(1-0.103501677)</f>
        <v>0</v>
      </c>
      <c r="AQ1287" s="89" t="s">
        <v>226</v>
      </c>
      <c r="AV1287" s="90" t="n">
        <f aca="false">AW1287+AX1287</f>
        <v>0</v>
      </c>
      <c r="AW1287" s="90" t="n">
        <f aca="false">G1287*AO1287</f>
        <v>0</v>
      </c>
      <c r="AX1287" s="90" t="n">
        <f aca="false">G1287*AP1287</f>
        <v>0</v>
      </c>
      <c r="AY1287" s="89" t="s">
        <v>690</v>
      </c>
      <c r="AZ1287" s="89" t="s">
        <v>3259</v>
      </c>
      <c r="BA1287" s="190" t="s">
        <v>3137</v>
      </c>
      <c r="BC1287" s="90" t="n">
        <f aca="false">AW1287+AX1287</f>
        <v>0</v>
      </c>
      <c r="BD1287" s="90" t="n">
        <f aca="false">H1287/(100-BE1287)*100</f>
        <v>0</v>
      </c>
      <c r="BE1287" s="90" t="n">
        <v>0</v>
      </c>
      <c r="BF1287" s="90" t="n">
        <f aca="false">O1287</f>
        <v>0.00773742</v>
      </c>
      <c r="BH1287" s="90" t="n">
        <f aca="false">G1287*AO1287</f>
        <v>0</v>
      </c>
      <c r="BI1287" s="90" t="n">
        <f aca="false">G1287*AP1287</f>
        <v>0</v>
      </c>
      <c r="BJ1287" s="90" t="n">
        <f aca="false">G1287*H1287</f>
        <v>0</v>
      </c>
      <c r="BK1287" s="90"/>
      <c r="BL1287" s="90" t="n">
        <v>767</v>
      </c>
      <c r="BW1287" s="90" t="str">
        <f aca="false">I1287</f>
        <v>21</v>
      </c>
      <c r="BX1287" s="11" t="s">
        <v>3331</v>
      </c>
    </row>
    <row r="1288" customFormat="false" ht="24.05" hidden="false" customHeight="true" outlineLevel="0" collapsed="false">
      <c r="A1288" s="214" t="s">
        <v>3332</v>
      </c>
      <c r="B1288" s="214" t="s">
        <v>129</v>
      </c>
      <c r="C1288" s="214" t="s">
        <v>3294</v>
      </c>
      <c r="D1288" s="215" t="s">
        <v>3295</v>
      </c>
      <c r="E1288" s="215"/>
      <c r="F1288" s="214" t="s">
        <v>264</v>
      </c>
      <c r="G1288" s="216" t="n">
        <v>0.034</v>
      </c>
      <c r="H1288" s="217"/>
      <c r="I1288" s="218" t="s">
        <v>203</v>
      </c>
      <c r="J1288" s="217" t="n">
        <f aca="false">G1288*AO1288</f>
        <v>0</v>
      </c>
      <c r="K1288" s="217" t="n">
        <f aca="false">G1288*AP1288</f>
        <v>0</v>
      </c>
      <c r="L1288" s="217" t="n">
        <f aca="false">G1288*H1288</f>
        <v>0</v>
      </c>
      <c r="M1288" s="217" t="n">
        <f aca="false">L1288*(1+BW1288/100)</f>
        <v>0</v>
      </c>
      <c r="N1288" s="217" t="n">
        <v>1</v>
      </c>
      <c r="O1288" s="217" t="n">
        <f aca="false">G1288*N1288</f>
        <v>0.034</v>
      </c>
      <c r="P1288" s="218" t="s">
        <v>204</v>
      </c>
      <c r="Z1288" s="90" t="n">
        <f aca="false">IF(AQ1288="5",BJ1288,0)</f>
        <v>0</v>
      </c>
      <c r="AB1288" s="90" t="n">
        <f aca="false">IF(AQ1288="1",BH1288,0)</f>
        <v>0</v>
      </c>
      <c r="AC1288" s="90" t="n">
        <f aca="false">IF(AQ1288="1",BI1288,0)</f>
        <v>0</v>
      </c>
      <c r="AD1288" s="90" t="n">
        <f aca="false">IF(AQ1288="7",BH1288,0)</f>
        <v>0</v>
      </c>
      <c r="AE1288" s="90" t="n">
        <f aca="false">IF(AQ1288="7",BI1288,0)</f>
        <v>0</v>
      </c>
      <c r="AF1288" s="90" t="n">
        <f aca="false">IF(AQ1288="2",BH1288,0)</f>
        <v>0</v>
      </c>
      <c r="AG1288" s="90" t="n">
        <f aca="false">IF(AQ1288="2",BI1288,0)</f>
        <v>0</v>
      </c>
      <c r="AH1288" s="90" t="n">
        <f aca="false">IF(AQ1288="0",BJ1288,0)</f>
        <v>0</v>
      </c>
      <c r="AI1288" s="190" t="s">
        <v>129</v>
      </c>
      <c r="AJ1288" s="219" t="n">
        <f aca="false">IF(AN1288=0,L1288,0)</f>
        <v>0</v>
      </c>
      <c r="AK1288" s="219" t="n">
        <f aca="false">IF(AN1288=12,L1288,0)</f>
        <v>0</v>
      </c>
      <c r="AL1288" s="219" t="n">
        <f aca="false">IF(AN1288=21,L1288,0)</f>
        <v>0</v>
      </c>
      <c r="AN1288" s="90" t="n">
        <v>21</v>
      </c>
      <c r="AO1288" s="90" t="n">
        <f aca="false">H1288*1</f>
        <v>0</v>
      </c>
      <c r="AP1288" s="90" t="n">
        <f aca="false">H1288*(1-1)</f>
        <v>0</v>
      </c>
      <c r="AQ1288" s="220" t="s">
        <v>226</v>
      </c>
      <c r="AV1288" s="90" t="n">
        <f aca="false">AW1288+AX1288</f>
        <v>0</v>
      </c>
      <c r="AW1288" s="90" t="n">
        <f aca="false">G1288*AO1288</f>
        <v>0</v>
      </c>
      <c r="AX1288" s="90" t="n">
        <f aca="false">G1288*AP1288</f>
        <v>0</v>
      </c>
      <c r="AY1288" s="89" t="s">
        <v>690</v>
      </c>
      <c r="AZ1288" s="89" t="s">
        <v>3259</v>
      </c>
      <c r="BA1288" s="190" t="s">
        <v>3137</v>
      </c>
      <c r="BC1288" s="90" t="n">
        <f aca="false">AW1288+AX1288</f>
        <v>0</v>
      </c>
      <c r="BD1288" s="90" t="n">
        <f aca="false">H1288/(100-BE1288)*100</f>
        <v>0</v>
      </c>
      <c r="BE1288" s="90" t="n">
        <v>0</v>
      </c>
      <c r="BF1288" s="90" t="n">
        <f aca="false">O1288</f>
        <v>0.034</v>
      </c>
      <c r="BH1288" s="219" t="n">
        <f aca="false">G1288*AO1288</f>
        <v>0</v>
      </c>
      <c r="BI1288" s="219" t="n">
        <f aca="false">G1288*AP1288</f>
        <v>0</v>
      </c>
      <c r="BJ1288" s="219" t="n">
        <f aca="false">G1288*H1288</f>
        <v>0</v>
      </c>
      <c r="BK1288" s="219"/>
      <c r="BL1288" s="90" t="n">
        <v>767</v>
      </c>
      <c r="BW1288" s="90" t="str">
        <f aca="false">I1288</f>
        <v>21</v>
      </c>
      <c r="BX1288" s="221" t="s">
        <v>3295</v>
      </c>
    </row>
    <row r="1289" customFormat="false" ht="24.05" hidden="false" customHeight="true" outlineLevel="0" collapsed="false">
      <c r="A1289" s="214" t="s">
        <v>3333</v>
      </c>
      <c r="B1289" s="214" t="s">
        <v>129</v>
      </c>
      <c r="C1289" s="214" t="s">
        <v>3297</v>
      </c>
      <c r="D1289" s="215" t="s">
        <v>3298</v>
      </c>
      <c r="E1289" s="215"/>
      <c r="F1289" s="214" t="s">
        <v>264</v>
      </c>
      <c r="G1289" s="216" t="n">
        <v>0.015</v>
      </c>
      <c r="H1289" s="217"/>
      <c r="I1289" s="218" t="s">
        <v>203</v>
      </c>
      <c r="J1289" s="217" t="n">
        <f aca="false">G1289*AO1289</f>
        <v>0</v>
      </c>
      <c r="K1289" s="217" t="n">
        <f aca="false">G1289*AP1289</f>
        <v>0</v>
      </c>
      <c r="L1289" s="217" t="n">
        <f aca="false">G1289*H1289</f>
        <v>0</v>
      </c>
      <c r="M1289" s="217" t="n">
        <f aca="false">L1289*(1+BW1289/100)</f>
        <v>0</v>
      </c>
      <c r="N1289" s="217" t="n">
        <v>1</v>
      </c>
      <c r="O1289" s="217" t="n">
        <f aca="false">G1289*N1289</f>
        <v>0.015</v>
      </c>
      <c r="P1289" s="218" t="s">
        <v>204</v>
      </c>
      <c r="Z1289" s="90" t="n">
        <f aca="false">IF(AQ1289="5",BJ1289,0)</f>
        <v>0</v>
      </c>
      <c r="AB1289" s="90" t="n">
        <f aca="false">IF(AQ1289="1",BH1289,0)</f>
        <v>0</v>
      </c>
      <c r="AC1289" s="90" t="n">
        <f aca="false">IF(AQ1289="1",BI1289,0)</f>
        <v>0</v>
      </c>
      <c r="AD1289" s="90" t="n">
        <f aca="false">IF(AQ1289="7",BH1289,0)</f>
        <v>0</v>
      </c>
      <c r="AE1289" s="90" t="n">
        <f aca="false">IF(AQ1289="7",BI1289,0)</f>
        <v>0</v>
      </c>
      <c r="AF1289" s="90" t="n">
        <f aca="false">IF(AQ1289="2",BH1289,0)</f>
        <v>0</v>
      </c>
      <c r="AG1289" s="90" t="n">
        <f aca="false">IF(AQ1289="2",BI1289,0)</f>
        <v>0</v>
      </c>
      <c r="AH1289" s="90" t="n">
        <f aca="false">IF(AQ1289="0",BJ1289,0)</f>
        <v>0</v>
      </c>
      <c r="AI1289" s="190" t="s">
        <v>129</v>
      </c>
      <c r="AJ1289" s="219" t="n">
        <f aca="false">IF(AN1289=0,L1289,0)</f>
        <v>0</v>
      </c>
      <c r="AK1289" s="219" t="n">
        <f aca="false">IF(AN1289=12,L1289,0)</f>
        <v>0</v>
      </c>
      <c r="AL1289" s="219" t="n">
        <f aca="false">IF(AN1289=21,L1289,0)</f>
        <v>0</v>
      </c>
      <c r="AN1289" s="90" t="n">
        <v>21</v>
      </c>
      <c r="AO1289" s="90" t="n">
        <f aca="false">H1289*1</f>
        <v>0</v>
      </c>
      <c r="AP1289" s="90" t="n">
        <f aca="false">H1289*(1-1)</f>
        <v>0</v>
      </c>
      <c r="AQ1289" s="220" t="s">
        <v>226</v>
      </c>
      <c r="AV1289" s="90" t="n">
        <f aca="false">AW1289+AX1289</f>
        <v>0</v>
      </c>
      <c r="AW1289" s="90" t="n">
        <f aca="false">G1289*AO1289</f>
        <v>0</v>
      </c>
      <c r="AX1289" s="90" t="n">
        <f aca="false">G1289*AP1289</f>
        <v>0</v>
      </c>
      <c r="AY1289" s="89" t="s">
        <v>690</v>
      </c>
      <c r="AZ1289" s="89" t="s">
        <v>3259</v>
      </c>
      <c r="BA1289" s="190" t="s">
        <v>3137</v>
      </c>
      <c r="BC1289" s="90" t="n">
        <f aca="false">AW1289+AX1289</f>
        <v>0</v>
      </c>
      <c r="BD1289" s="90" t="n">
        <f aca="false">H1289/(100-BE1289)*100</f>
        <v>0</v>
      </c>
      <c r="BE1289" s="90" t="n">
        <v>0</v>
      </c>
      <c r="BF1289" s="90" t="n">
        <f aca="false">O1289</f>
        <v>0.015</v>
      </c>
      <c r="BH1289" s="219" t="n">
        <f aca="false">G1289*AO1289</f>
        <v>0</v>
      </c>
      <c r="BI1289" s="219" t="n">
        <f aca="false">G1289*AP1289</f>
        <v>0</v>
      </c>
      <c r="BJ1289" s="219" t="n">
        <f aca="false">G1289*H1289</f>
        <v>0</v>
      </c>
      <c r="BK1289" s="219"/>
      <c r="BL1289" s="90" t="n">
        <v>767</v>
      </c>
      <c r="BW1289" s="90" t="str">
        <f aca="false">I1289</f>
        <v>21</v>
      </c>
      <c r="BX1289" s="221" t="s">
        <v>3298</v>
      </c>
    </row>
    <row r="1290" customFormat="false" ht="24.05" hidden="false" customHeight="true" outlineLevel="0" collapsed="false">
      <c r="A1290" s="214" t="s">
        <v>3334</v>
      </c>
      <c r="B1290" s="214" t="s">
        <v>129</v>
      </c>
      <c r="C1290" s="214" t="s">
        <v>3300</v>
      </c>
      <c r="D1290" s="215" t="s">
        <v>3301</v>
      </c>
      <c r="E1290" s="215"/>
      <c r="F1290" s="214" t="s">
        <v>264</v>
      </c>
      <c r="G1290" s="216" t="n">
        <v>0.001</v>
      </c>
      <c r="H1290" s="217"/>
      <c r="I1290" s="218" t="s">
        <v>203</v>
      </c>
      <c r="J1290" s="217" t="n">
        <f aca="false">G1290*AO1290</f>
        <v>0</v>
      </c>
      <c r="K1290" s="217" t="n">
        <f aca="false">G1290*AP1290</f>
        <v>0</v>
      </c>
      <c r="L1290" s="217" t="n">
        <f aca="false">G1290*H1290</f>
        <v>0</v>
      </c>
      <c r="M1290" s="217" t="n">
        <f aca="false">L1290*(1+BW1290/100)</f>
        <v>0</v>
      </c>
      <c r="N1290" s="217" t="n">
        <v>1</v>
      </c>
      <c r="O1290" s="217" t="n">
        <f aca="false">G1290*N1290</f>
        <v>0.001</v>
      </c>
      <c r="P1290" s="218" t="s">
        <v>204</v>
      </c>
      <c r="Z1290" s="90" t="n">
        <f aca="false">IF(AQ1290="5",BJ1290,0)</f>
        <v>0</v>
      </c>
      <c r="AB1290" s="90" t="n">
        <f aca="false">IF(AQ1290="1",BH1290,0)</f>
        <v>0</v>
      </c>
      <c r="AC1290" s="90" t="n">
        <f aca="false">IF(AQ1290="1",BI1290,0)</f>
        <v>0</v>
      </c>
      <c r="AD1290" s="90" t="n">
        <f aca="false">IF(AQ1290="7",BH1290,0)</f>
        <v>0</v>
      </c>
      <c r="AE1290" s="90" t="n">
        <f aca="false">IF(AQ1290="7",BI1290,0)</f>
        <v>0</v>
      </c>
      <c r="AF1290" s="90" t="n">
        <f aca="false">IF(AQ1290="2",BH1290,0)</f>
        <v>0</v>
      </c>
      <c r="AG1290" s="90" t="n">
        <f aca="false">IF(AQ1290="2",BI1290,0)</f>
        <v>0</v>
      </c>
      <c r="AH1290" s="90" t="n">
        <f aca="false">IF(AQ1290="0",BJ1290,0)</f>
        <v>0</v>
      </c>
      <c r="AI1290" s="190" t="s">
        <v>129</v>
      </c>
      <c r="AJ1290" s="219" t="n">
        <f aca="false">IF(AN1290=0,L1290,0)</f>
        <v>0</v>
      </c>
      <c r="AK1290" s="219" t="n">
        <f aca="false">IF(AN1290=12,L1290,0)</f>
        <v>0</v>
      </c>
      <c r="AL1290" s="219" t="n">
        <f aca="false">IF(AN1290=21,L1290,0)</f>
        <v>0</v>
      </c>
      <c r="AN1290" s="90" t="n">
        <v>21</v>
      </c>
      <c r="AO1290" s="90" t="n">
        <f aca="false">H1290*1</f>
        <v>0</v>
      </c>
      <c r="AP1290" s="90" t="n">
        <f aca="false">H1290*(1-1)</f>
        <v>0</v>
      </c>
      <c r="AQ1290" s="220" t="s">
        <v>226</v>
      </c>
      <c r="AV1290" s="90" t="n">
        <f aca="false">AW1290+AX1290</f>
        <v>0</v>
      </c>
      <c r="AW1290" s="90" t="n">
        <f aca="false">G1290*AO1290</f>
        <v>0</v>
      </c>
      <c r="AX1290" s="90" t="n">
        <f aca="false">G1290*AP1290</f>
        <v>0</v>
      </c>
      <c r="AY1290" s="89" t="s">
        <v>690</v>
      </c>
      <c r="AZ1290" s="89" t="s">
        <v>3259</v>
      </c>
      <c r="BA1290" s="190" t="s">
        <v>3137</v>
      </c>
      <c r="BC1290" s="90" t="n">
        <f aca="false">AW1290+AX1290</f>
        <v>0</v>
      </c>
      <c r="BD1290" s="90" t="n">
        <f aca="false">H1290/(100-BE1290)*100</f>
        <v>0</v>
      </c>
      <c r="BE1290" s="90" t="n">
        <v>0</v>
      </c>
      <c r="BF1290" s="90" t="n">
        <f aca="false">O1290</f>
        <v>0.001</v>
      </c>
      <c r="BH1290" s="219" t="n">
        <f aca="false">G1290*AO1290</f>
        <v>0</v>
      </c>
      <c r="BI1290" s="219" t="n">
        <f aca="false">G1290*AP1290</f>
        <v>0</v>
      </c>
      <c r="BJ1290" s="219" t="n">
        <f aca="false">G1290*H1290</f>
        <v>0</v>
      </c>
      <c r="BK1290" s="219"/>
      <c r="BL1290" s="90" t="n">
        <v>767</v>
      </c>
      <c r="BW1290" s="90" t="str">
        <f aca="false">I1290</f>
        <v>21</v>
      </c>
      <c r="BX1290" s="221" t="s">
        <v>3301</v>
      </c>
    </row>
    <row r="1291" customFormat="false" ht="24.05" hidden="false" customHeight="true" outlineLevel="0" collapsed="false">
      <c r="A1291" s="214" t="s">
        <v>3335</v>
      </c>
      <c r="B1291" s="214" t="s">
        <v>129</v>
      </c>
      <c r="C1291" s="214" t="s">
        <v>3303</v>
      </c>
      <c r="D1291" s="215" t="s">
        <v>3304</v>
      </c>
      <c r="E1291" s="215"/>
      <c r="F1291" s="214" t="s">
        <v>264</v>
      </c>
      <c r="G1291" s="216" t="n">
        <v>0.086</v>
      </c>
      <c r="H1291" s="217"/>
      <c r="I1291" s="218" t="s">
        <v>203</v>
      </c>
      <c r="J1291" s="217" t="n">
        <f aca="false">G1291*AO1291</f>
        <v>0</v>
      </c>
      <c r="K1291" s="217" t="n">
        <f aca="false">G1291*AP1291</f>
        <v>0</v>
      </c>
      <c r="L1291" s="217" t="n">
        <f aca="false">G1291*H1291</f>
        <v>0</v>
      </c>
      <c r="M1291" s="217" t="n">
        <f aca="false">L1291*(1+BW1291/100)</f>
        <v>0</v>
      </c>
      <c r="N1291" s="217" t="n">
        <v>1</v>
      </c>
      <c r="O1291" s="217" t="n">
        <f aca="false">G1291*N1291</f>
        <v>0.086</v>
      </c>
      <c r="P1291" s="218" t="s">
        <v>204</v>
      </c>
      <c r="Z1291" s="90" t="n">
        <f aca="false">IF(AQ1291="5",BJ1291,0)</f>
        <v>0</v>
      </c>
      <c r="AB1291" s="90" t="n">
        <f aca="false">IF(AQ1291="1",BH1291,0)</f>
        <v>0</v>
      </c>
      <c r="AC1291" s="90" t="n">
        <f aca="false">IF(AQ1291="1",BI1291,0)</f>
        <v>0</v>
      </c>
      <c r="AD1291" s="90" t="n">
        <f aca="false">IF(AQ1291="7",BH1291,0)</f>
        <v>0</v>
      </c>
      <c r="AE1291" s="90" t="n">
        <f aca="false">IF(AQ1291="7",BI1291,0)</f>
        <v>0</v>
      </c>
      <c r="AF1291" s="90" t="n">
        <f aca="false">IF(AQ1291="2",BH1291,0)</f>
        <v>0</v>
      </c>
      <c r="AG1291" s="90" t="n">
        <f aca="false">IF(AQ1291="2",BI1291,0)</f>
        <v>0</v>
      </c>
      <c r="AH1291" s="90" t="n">
        <f aca="false">IF(AQ1291="0",BJ1291,0)</f>
        <v>0</v>
      </c>
      <c r="AI1291" s="190" t="s">
        <v>129</v>
      </c>
      <c r="AJ1291" s="219" t="n">
        <f aca="false">IF(AN1291=0,L1291,0)</f>
        <v>0</v>
      </c>
      <c r="AK1291" s="219" t="n">
        <f aca="false">IF(AN1291=12,L1291,0)</f>
        <v>0</v>
      </c>
      <c r="AL1291" s="219" t="n">
        <f aca="false">IF(AN1291=21,L1291,0)</f>
        <v>0</v>
      </c>
      <c r="AN1291" s="90" t="n">
        <v>21</v>
      </c>
      <c r="AO1291" s="90" t="n">
        <f aca="false">H1291*1</f>
        <v>0</v>
      </c>
      <c r="AP1291" s="90" t="n">
        <f aca="false">H1291*(1-1)</f>
        <v>0</v>
      </c>
      <c r="AQ1291" s="220" t="s">
        <v>226</v>
      </c>
      <c r="AV1291" s="90" t="n">
        <f aca="false">AW1291+AX1291</f>
        <v>0</v>
      </c>
      <c r="AW1291" s="90" t="n">
        <f aca="false">G1291*AO1291</f>
        <v>0</v>
      </c>
      <c r="AX1291" s="90" t="n">
        <f aca="false">G1291*AP1291</f>
        <v>0</v>
      </c>
      <c r="AY1291" s="89" t="s">
        <v>690</v>
      </c>
      <c r="AZ1291" s="89" t="s">
        <v>3259</v>
      </c>
      <c r="BA1291" s="190" t="s">
        <v>3137</v>
      </c>
      <c r="BC1291" s="90" t="n">
        <f aca="false">AW1291+AX1291</f>
        <v>0</v>
      </c>
      <c r="BD1291" s="90" t="n">
        <f aca="false">H1291/(100-BE1291)*100</f>
        <v>0</v>
      </c>
      <c r="BE1291" s="90" t="n">
        <v>0</v>
      </c>
      <c r="BF1291" s="90" t="n">
        <f aca="false">O1291</f>
        <v>0.086</v>
      </c>
      <c r="BH1291" s="219" t="n">
        <f aca="false">G1291*AO1291</f>
        <v>0</v>
      </c>
      <c r="BI1291" s="219" t="n">
        <f aca="false">G1291*AP1291</f>
        <v>0</v>
      </c>
      <c r="BJ1291" s="219" t="n">
        <f aca="false">G1291*H1291</f>
        <v>0</v>
      </c>
      <c r="BK1291" s="219"/>
      <c r="BL1291" s="90" t="n">
        <v>767</v>
      </c>
      <c r="BW1291" s="90" t="str">
        <f aca="false">I1291</f>
        <v>21</v>
      </c>
      <c r="BX1291" s="221" t="s">
        <v>3304</v>
      </c>
    </row>
    <row r="1292" customFormat="false" ht="35.5" hidden="false" customHeight="true" outlineLevel="0" collapsed="false">
      <c r="A1292" s="209" t="s">
        <v>3336</v>
      </c>
      <c r="B1292" s="209" t="s">
        <v>129</v>
      </c>
      <c r="C1292" s="209" t="s">
        <v>3271</v>
      </c>
      <c r="D1292" s="210" t="s">
        <v>3337</v>
      </c>
      <c r="E1292" s="210"/>
      <c r="F1292" s="209" t="s">
        <v>255</v>
      </c>
      <c r="G1292" s="211" t="n">
        <v>6.169</v>
      </c>
      <c r="H1292" s="212"/>
      <c r="I1292" s="213" t="s">
        <v>203</v>
      </c>
      <c r="J1292" s="212" t="n">
        <f aca="false">G1292*AO1292</f>
        <v>0</v>
      </c>
      <c r="K1292" s="212" t="n">
        <f aca="false">G1292*AP1292</f>
        <v>0</v>
      </c>
      <c r="L1292" s="212" t="n">
        <f aca="false">G1292*H1292</f>
        <v>0</v>
      </c>
      <c r="M1292" s="212" t="n">
        <f aca="false">L1292*(1+BW1292/100)</f>
        <v>0</v>
      </c>
      <c r="N1292" s="212" t="n">
        <v>0.00089</v>
      </c>
      <c r="O1292" s="212" t="n">
        <f aca="false">G1292*N1292</f>
        <v>0.00549041</v>
      </c>
      <c r="P1292" s="213" t="s">
        <v>204</v>
      </c>
      <c r="Z1292" s="90" t="n">
        <f aca="false">IF(AQ1292="5",BJ1292,0)</f>
        <v>0</v>
      </c>
      <c r="AB1292" s="90" t="n">
        <f aca="false">IF(AQ1292="1",BH1292,0)</f>
        <v>0</v>
      </c>
      <c r="AC1292" s="90" t="n">
        <f aca="false">IF(AQ1292="1",BI1292,0)</f>
        <v>0</v>
      </c>
      <c r="AD1292" s="90" t="n">
        <f aca="false">IF(AQ1292="7",BH1292,0)</f>
        <v>0</v>
      </c>
      <c r="AE1292" s="90" t="n">
        <f aca="false">IF(AQ1292="7",BI1292,0)</f>
        <v>0</v>
      </c>
      <c r="AF1292" s="90" t="n">
        <f aca="false">IF(AQ1292="2",BH1292,0)</f>
        <v>0</v>
      </c>
      <c r="AG1292" s="90" t="n">
        <f aca="false">IF(AQ1292="2",BI1292,0)</f>
        <v>0</v>
      </c>
      <c r="AH1292" s="90" t="n">
        <f aca="false">IF(AQ1292="0",BJ1292,0)</f>
        <v>0</v>
      </c>
      <c r="AI1292" s="190" t="s">
        <v>129</v>
      </c>
      <c r="AJ1292" s="90" t="n">
        <f aca="false">IF(AN1292=0,L1292,0)</f>
        <v>0</v>
      </c>
      <c r="AK1292" s="90" t="n">
        <f aca="false">IF(AN1292=12,L1292,0)</f>
        <v>0</v>
      </c>
      <c r="AL1292" s="90" t="n">
        <f aca="false">IF(AN1292=21,L1292,0)</f>
        <v>0</v>
      </c>
      <c r="AN1292" s="90" t="n">
        <v>21</v>
      </c>
      <c r="AO1292" s="90" t="n">
        <f aca="false">H1292*0.655552586</f>
        <v>0</v>
      </c>
      <c r="AP1292" s="90" t="n">
        <f aca="false">H1292*(1-0.655552586)</f>
        <v>0</v>
      </c>
      <c r="AQ1292" s="89" t="s">
        <v>226</v>
      </c>
      <c r="AV1292" s="90" t="n">
        <f aca="false">AW1292+AX1292</f>
        <v>0</v>
      </c>
      <c r="AW1292" s="90" t="n">
        <f aca="false">G1292*AO1292</f>
        <v>0</v>
      </c>
      <c r="AX1292" s="90" t="n">
        <f aca="false">G1292*AP1292</f>
        <v>0</v>
      </c>
      <c r="AY1292" s="89" t="s">
        <v>690</v>
      </c>
      <c r="AZ1292" s="89" t="s">
        <v>3259</v>
      </c>
      <c r="BA1292" s="190" t="s">
        <v>3137</v>
      </c>
      <c r="BC1292" s="90" t="n">
        <f aca="false">AW1292+AX1292</f>
        <v>0</v>
      </c>
      <c r="BD1292" s="90" t="n">
        <f aca="false">H1292/(100-BE1292)*100</f>
        <v>0</v>
      </c>
      <c r="BE1292" s="90" t="n">
        <v>0</v>
      </c>
      <c r="BF1292" s="90" t="n">
        <f aca="false">O1292</f>
        <v>0.00549041</v>
      </c>
      <c r="BH1292" s="90" t="n">
        <f aca="false">G1292*AO1292</f>
        <v>0</v>
      </c>
      <c r="BI1292" s="90" t="n">
        <f aca="false">G1292*AP1292</f>
        <v>0</v>
      </c>
      <c r="BJ1292" s="90" t="n">
        <f aca="false">G1292*H1292</f>
        <v>0</v>
      </c>
      <c r="BK1292" s="90"/>
      <c r="BL1292" s="90" t="n">
        <v>767</v>
      </c>
      <c r="BW1292" s="90" t="str">
        <f aca="false">I1292</f>
        <v>21</v>
      </c>
      <c r="BX1292" s="11" t="s">
        <v>3337</v>
      </c>
    </row>
    <row r="1293" customFormat="false" ht="24.05" hidden="false" customHeight="true" outlineLevel="0" collapsed="false">
      <c r="A1293" s="209" t="s">
        <v>3338</v>
      </c>
      <c r="B1293" s="209" t="s">
        <v>129</v>
      </c>
      <c r="C1293" s="209" t="s">
        <v>3274</v>
      </c>
      <c r="D1293" s="210" t="s">
        <v>3339</v>
      </c>
      <c r="E1293" s="210"/>
      <c r="F1293" s="209" t="s">
        <v>261</v>
      </c>
      <c r="G1293" s="211" t="n">
        <v>8</v>
      </c>
      <c r="H1293" s="212"/>
      <c r="I1293" s="213" t="s">
        <v>203</v>
      </c>
      <c r="J1293" s="212" t="n">
        <f aca="false">G1293*AO1293</f>
        <v>0</v>
      </c>
      <c r="K1293" s="212" t="n">
        <f aca="false">G1293*AP1293</f>
        <v>0</v>
      </c>
      <c r="L1293" s="212" t="n">
        <f aca="false">G1293*H1293</f>
        <v>0</v>
      </c>
      <c r="M1293" s="212" t="n">
        <f aca="false">L1293*(1+BW1293/100)</f>
        <v>0</v>
      </c>
      <c r="N1293" s="212" t="n">
        <v>0</v>
      </c>
      <c r="O1293" s="212" t="n">
        <f aca="false">G1293*N1293</f>
        <v>0</v>
      </c>
      <c r="P1293" s="213" t="s">
        <v>204</v>
      </c>
      <c r="Z1293" s="90" t="n">
        <f aca="false">IF(AQ1293="5",BJ1293,0)</f>
        <v>0</v>
      </c>
      <c r="AB1293" s="90" t="n">
        <f aca="false">IF(AQ1293="1",BH1293,0)</f>
        <v>0</v>
      </c>
      <c r="AC1293" s="90" t="n">
        <f aca="false">IF(AQ1293="1",BI1293,0)</f>
        <v>0</v>
      </c>
      <c r="AD1293" s="90" t="n">
        <f aca="false">IF(AQ1293="7",BH1293,0)</f>
        <v>0</v>
      </c>
      <c r="AE1293" s="90" t="n">
        <f aca="false">IF(AQ1293="7",BI1293,0)</f>
        <v>0</v>
      </c>
      <c r="AF1293" s="90" t="n">
        <f aca="false">IF(AQ1293="2",BH1293,0)</f>
        <v>0</v>
      </c>
      <c r="AG1293" s="90" t="n">
        <f aca="false">IF(AQ1293="2",BI1293,0)</f>
        <v>0</v>
      </c>
      <c r="AH1293" s="90" t="n">
        <f aca="false">IF(AQ1293="0",BJ1293,0)</f>
        <v>0</v>
      </c>
      <c r="AI1293" s="190" t="s">
        <v>129</v>
      </c>
      <c r="AJ1293" s="90" t="n">
        <f aca="false">IF(AN1293=0,L1293,0)</f>
        <v>0</v>
      </c>
      <c r="AK1293" s="90" t="n">
        <f aca="false">IF(AN1293=12,L1293,0)</f>
        <v>0</v>
      </c>
      <c r="AL1293" s="90" t="n">
        <f aca="false">IF(AN1293=21,L1293,0)</f>
        <v>0</v>
      </c>
      <c r="AN1293" s="90" t="n">
        <v>21</v>
      </c>
      <c r="AO1293" s="90" t="n">
        <f aca="false">H1293*0.428274247</f>
        <v>0</v>
      </c>
      <c r="AP1293" s="90" t="n">
        <f aca="false">H1293*(1-0.428274247)</f>
        <v>0</v>
      </c>
      <c r="AQ1293" s="89" t="s">
        <v>226</v>
      </c>
      <c r="AV1293" s="90" t="n">
        <f aca="false">AW1293+AX1293</f>
        <v>0</v>
      </c>
      <c r="AW1293" s="90" t="n">
        <f aca="false">G1293*AO1293</f>
        <v>0</v>
      </c>
      <c r="AX1293" s="90" t="n">
        <f aca="false">G1293*AP1293</f>
        <v>0</v>
      </c>
      <c r="AY1293" s="89" t="s">
        <v>690</v>
      </c>
      <c r="AZ1293" s="89" t="s">
        <v>3259</v>
      </c>
      <c r="BA1293" s="190" t="s">
        <v>3137</v>
      </c>
      <c r="BC1293" s="90" t="n">
        <f aca="false">AW1293+AX1293</f>
        <v>0</v>
      </c>
      <c r="BD1293" s="90" t="n">
        <f aca="false">H1293/(100-BE1293)*100</f>
        <v>0</v>
      </c>
      <c r="BE1293" s="90" t="n">
        <v>0</v>
      </c>
      <c r="BF1293" s="90" t="n">
        <f aca="false">O1293</f>
        <v>0</v>
      </c>
      <c r="BH1293" s="90" t="n">
        <f aca="false">G1293*AO1293</f>
        <v>0</v>
      </c>
      <c r="BI1293" s="90" t="n">
        <f aca="false">G1293*AP1293</f>
        <v>0</v>
      </c>
      <c r="BJ1293" s="90" t="n">
        <f aca="false">G1293*H1293</f>
        <v>0</v>
      </c>
      <c r="BK1293" s="90"/>
      <c r="BL1293" s="90" t="n">
        <v>767</v>
      </c>
      <c r="BW1293" s="90" t="str">
        <f aca="false">I1293</f>
        <v>21</v>
      </c>
      <c r="BX1293" s="11" t="s">
        <v>3339</v>
      </c>
    </row>
    <row r="1294" customFormat="false" ht="15" hidden="false" customHeight="true" outlineLevel="0" collapsed="false">
      <c r="A1294" s="209" t="s">
        <v>3340</v>
      </c>
      <c r="B1294" s="209" t="s">
        <v>129</v>
      </c>
      <c r="C1294" s="209" t="s">
        <v>819</v>
      </c>
      <c r="D1294" s="210" t="s">
        <v>820</v>
      </c>
      <c r="E1294" s="210"/>
      <c r="F1294" s="209" t="s">
        <v>264</v>
      </c>
      <c r="G1294" s="211" t="n">
        <v>0.896</v>
      </c>
      <c r="H1294" s="212"/>
      <c r="I1294" s="213" t="s">
        <v>203</v>
      </c>
      <c r="J1294" s="212" t="n">
        <f aca="false">G1294*AO1294</f>
        <v>0</v>
      </c>
      <c r="K1294" s="212" t="n">
        <f aca="false">G1294*AP1294</f>
        <v>0</v>
      </c>
      <c r="L1294" s="212" t="n">
        <f aca="false">G1294*H1294</f>
        <v>0</v>
      </c>
      <c r="M1294" s="212" t="n">
        <f aca="false">L1294*(1+BW1294/100)</f>
        <v>0</v>
      </c>
      <c r="N1294" s="212" t="n">
        <v>0</v>
      </c>
      <c r="O1294" s="212" t="n">
        <f aca="false">G1294*N1294</f>
        <v>0</v>
      </c>
      <c r="P1294" s="213" t="s">
        <v>204</v>
      </c>
      <c r="Z1294" s="90" t="n">
        <f aca="false">IF(AQ1294="5",BJ1294,0)</f>
        <v>0</v>
      </c>
      <c r="AB1294" s="90" t="n">
        <f aca="false">IF(AQ1294="1",BH1294,0)</f>
        <v>0</v>
      </c>
      <c r="AC1294" s="90" t="n">
        <f aca="false">IF(AQ1294="1",BI1294,0)</f>
        <v>0</v>
      </c>
      <c r="AD1294" s="90" t="n">
        <f aca="false">IF(AQ1294="7",BH1294,0)</f>
        <v>0</v>
      </c>
      <c r="AE1294" s="90" t="n">
        <f aca="false">IF(AQ1294="7",BI1294,0)</f>
        <v>0</v>
      </c>
      <c r="AF1294" s="90" t="n">
        <f aca="false">IF(AQ1294="2",BH1294,0)</f>
        <v>0</v>
      </c>
      <c r="AG1294" s="90" t="n">
        <f aca="false">IF(AQ1294="2",BI1294,0)</f>
        <v>0</v>
      </c>
      <c r="AH1294" s="90" t="n">
        <f aca="false">IF(AQ1294="0",BJ1294,0)</f>
        <v>0</v>
      </c>
      <c r="AI1294" s="190" t="s">
        <v>129</v>
      </c>
      <c r="AJ1294" s="90" t="n">
        <f aca="false">IF(AN1294=0,L1294,0)</f>
        <v>0</v>
      </c>
      <c r="AK1294" s="90" t="n">
        <f aca="false">IF(AN1294=12,L1294,0)</f>
        <v>0</v>
      </c>
      <c r="AL1294" s="90" t="n">
        <f aca="false">IF(AN1294=21,L1294,0)</f>
        <v>0</v>
      </c>
      <c r="AN1294" s="90" t="n">
        <v>21</v>
      </c>
      <c r="AO1294" s="90" t="n">
        <f aca="false">H1294*0</f>
        <v>0</v>
      </c>
      <c r="AP1294" s="90" t="n">
        <f aca="false">H1294*(1-0)</f>
        <v>0</v>
      </c>
      <c r="AQ1294" s="89" t="s">
        <v>220</v>
      </c>
      <c r="AV1294" s="90" t="n">
        <f aca="false">AW1294+AX1294</f>
        <v>0</v>
      </c>
      <c r="AW1294" s="90" t="n">
        <f aca="false">G1294*AO1294</f>
        <v>0</v>
      </c>
      <c r="AX1294" s="90" t="n">
        <f aca="false">G1294*AP1294</f>
        <v>0</v>
      </c>
      <c r="AY1294" s="89" t="s">
        <v>690</v>
      </c>
      <c r="AZ1294" s="89" t="s">
        <v>3259</v>
      </c>
      <c r="BA1294" s="190" t="s">
        <v>3137</v>
      </c>
      <c r="BC1294" s="90" t="n">
        <f aca="false">AW1294+AX1294</f>
        <v>0</v>
      </c>
      <c r="BD1294" s="90" t="n">
        <f aca="false">H1294/(100-BE1294)*100</f>
        <v>0</v>
      </c>
      <c r="BE1294" s="90" t="n">
        <v>0</v>
      </c>
      <c r="BF1294" s="90" t="n">
        <f aca="false">O1294</f>
        <v>0</v>
      </c>
      <c r="BH1294" s="90" t="n">
        <f aca="false">G1294*AO1294</f>
        <v>0</v>
      </c>
      <c r="BI1294" s="90" t="n">
        <f aca="false">G1294*AP1294</f>
        <v>0</v>
      </c>
      <c r="BJ1294" s="90" t="n">
        <f aca="false">G1294*H1294</f>
        <v>0</v>
      </c>
      <c r="BK1294" s="90"/>
      <c r="BL1294" s="90" t="n">
        <v>767</v>
      </c>
      <c r="BW1294" s="90" t="str">
        <f aca="false">I1294</f>
        <v>21</v>
      </c>
      <c r="BX1294" s="11" t="s">
        <v>820</v>
      </c>
    </row>
    <row r="1295" customFormat="false" ht="15" hidden="false" customHeight="true" outlineLevel="0" collapsed="false">
      <c r="A1295" s="203"/>
      <c r="B1295" s="204" t="s">
        <v>129</v>
      </c>
      <c r="C1295" s="204" t="s">
        <v>3128</v>
      </c>
      <c r="D1295" s="205" t="s">
        <v>3129</v>
      </c>
      <c r="E1295" s="205"/>
      <c r="F1295" s="203" t="s">
        <v>97</v>
      </c>
      <c r="G1295" s="206" t="s">
        <v>97</v>
      </c>
      <c r="H1295" s="203"/>
      <c r="I1295" s="203" t="s">
        <v>97</v>
      </c>
      <c r="J1295" s="207" t="n">
        <f aca="false">SUM(J1296:J1297)</f>
        <v>0</v>
      </c>
      <c r="K1295" s="207" t="n">
        <f aca="false">SUM(K1296:K1297)</f>
        <v>0</v>
      </c>
      <c r="L1295" s="207" t="n">
        <f aca="false">SUM(L1296:L1297)</f>
        <v>0</v>
      </c>
      <c r="M1295" s="207" t="n">
        <f aca="false">SUM(M1296:M1297)</f>
        <v>0</v>
      </c>
      <c r="N1295" s="208"/>
      <c r="O1295" s="207" t="n">
        <f aca="false">SUM(O1296:O1297)</f>
        <v>0</v>
      </c>
      <c r="P1295" s="208"/>
      <c r="AI1295" s="190" t="s">
        <v>129</v>
      </c>
      <c r="AS1295" s="178" t="n">
        <f aca="false">SUM(AJ1296:AJ1297)</f>
        <v>0</v>
      </c>
      <c r="AT1295" s="178" t="n">
        <f aca="false">SUM(AK1296:AK1297)</f>
        <v>0</v>
      </c>
      <c r="AU1295" s="178" t="n">
        <f aca="false">SUM(AL1296:AL1297)</f>
        <v>0</v>
      </c>
    </row>
    <row r="1296" customFormat="false" ht="15" hidden="false" customHeight="true" outlineLevel="0" collapsed="false">
      <c r="A1296" s="209" t="s">
        <v>3341</v>
      </c>
      <c r="B1296" s="209" t="s">
        <v>129</v>
      </c>
      <c r="C1296" s="209" t="s">
        <v>3131</v>
      </c>
      <c r="D1296" s="210" t="s">
        <v>3132</v>
      </c>
      <c r="E1296" s="210"/>
      <c r="F1296" s="209" t="s">
        <v>264</v>
      </c>
      <c r="G1296" s="211" t="n">
        <v>202.351</v>
      </c>
      <c r="H1296" s="212"/>
      <c r="I1296" s="213" t="s">
        <v>203</v>
      </c>
      <c r="J1296" s="212" t="n">
        <f aca="false">G1296*AO1296</f>
        <v>0</v>
      </c>
      <c r="K1296" s="212" t="n">
        <f aca="false">G1296*AP1296</f>
        <v>0</v>
      </c>
      <c r="L1296" s="212" t="n">
        <f aca="false">G1296*H1296</f>
        <v>0</v>
      </c>
      <c r="M1296" s="212" t="n">
        <f aca="false">L1296*(1+BW1296/100)</f>
        <v>0</v>
      </c>
      <c r="N1296" s="212" t="n">
        <v>0</v>
      </c>
      <c r="O1296" s="212" t="n">
        <f aca="false">G1296*N1296</f>
        <v>0</v>
      </c>
      <c r="P1296" s="213" t="s">
        <v>204</v>
      </c>
      <c r="Z1296" s="90" t="n">
        <f aca="false">IF(AQ1296="5",BJ1296,0)</f>
        <v>0</v>
      </c>
      <c r="AB1296" s="90" t="n">
        <f aca="false">IF(AQ1296="1",BH1296,0)</f>
        <v>0</v>
      </c>
      <c r="AC1296" s="90" t="n">
        <f aca="false">IF(AQ1296="1",BI1296,0)</f>
        <v>0</v>
      </c>
      <c r="AD1296" s="90" t="n">
        <f aca="false">IF(AQ1296="7",BH1296,0)</f>
        <v>0</v>
      </c>
      <c r="AE1296" s="90" t="n">
        <f aca="false">IF(AQ1296="7",BI1296,0)</f>
        <v>0</v>
      </c>
      <c r="AF1296" s="90" t="n">
        <f aca="false">IF(AQ1296="2",BH1296,0)</f>
        <v>0</v>
      </c>
      <c r="AG1296" s="90" t="n">
        <f aca="false">IF(AQ1296="2",BI1296,0)</f>
        <v>0</v>
      </c>
      <c r="AH1296" s="90" t="n">
        <f aca="false">IF(AQ1296="0",BJ1296,0)</f>
        <v>0</v>
      </c>
      <c r="AI1296" s="190" t="s">
        <v>129</v>
      </c>
      <c r="AJ1296" s="90" t="n">
        <f aca="false">IF(AN1296=0,L1296,0)</f>
        <v>0</v>
      </c>
      <c r="AK1296" s="90" t="n">
        <f aca="false">IF(AN1296=12,L1296,0)</f>
        <v>0</v>
      </c>
      <c r="AL1296" s="90" t="n">
        <f aca="false">IF(AN1296=21,L1296,0)</f>
        <v>0</v>
      </c>
      <c r="AN1296" s="90" t="n">
        <v>21</v>
      </c>
      <c r="AO1296" s="90" t="n">
        <f aca="false">H1296*0</f>
        <v>0</v>
      </c>
      <c r="AP1296" s="90" t="n">
        <f aca="false">H1296*(1-0)</f>
        <v>0</v>
      </c>
      <c r="AQ1296" s="89" t="s">
        <v>220</v>
      </c>
      <c r="AV1296" s="90" t="n">
        <f aca="false">AW1296+AX1296</f>
        <v>0</v>
      </c>
      <c r="AW1296" s="90" t="n">
        <f aca="false">G1296*AO1296</f>
        <v>0</v>
      </c>
      <c r="AX1296" s="90" t="n">
        <f aca="false">G1296*AP1296</f>
        <v>0</v>
      </c>
      <c r="AY1296" s="89" t="s">
        <v>3133</v>
      </c>
      <c r="AZ1296" s="89" t="s">
        <v>3342</v>
      </c>
      <c r="BA1296" s="190" t="s">
        <v>3137</v>
      </c>
      <c r="BC1296" s="90" t="n">
        <f aca="false">AW1296+AX1296</f>
        <v>0</v>
      </c>
      <c r="BD1296" s="90" t="n">
        <f aca="false">H1296/(100-BE1296)*100</f>
        <v>0</v>
      </c>
      <c r="BE1296" s="90" t="n">
        <v>0</v>
      </c>
      <c r="BF1296" s="90" t="n">
        <f aca="false">O1296</f>
        <v>0</v>
      </c>
      <c r="BH1296" s="90" t="n">
        <f aca="false">G1296*AO1296</f>
        <v>0</v>
      </c>
      <c r="BI1296" s="90" t="n">
        <f aca="false">G1296*AP1296</f>
        <v>0</v>
      </c>
      <c r="BJ1296" s="90" t="n">
        <f aca="false">G1296*H1296</f>
        <v>0</v>
      </c>
      <c r="BK1296" s="90"/>
      <c r="BL1296" s="90"/>
      <c r="BW1296" s="90" t="str">
        <f aca="false">I1296</f>
        <v>21</v>
      </c>
      <c r="BX1296" s="11" t="s">
        <v>3132</v>
      </c>
    </row>
    <row r="1297" customFormat="false" ht="24.05" hidden="false" customHeight="true" outlineLevel="0" collapsed="false">
      <c r="A1297" s="209" t="s">
        <v>3343</v>
      </c>
      <c r="B1297" s="209" t="s">
        <v>129</v>
      </c>
      <c r="C1297" s="209" t="s">
        <v>3344</v>
      </c>
      <c r="D1297" s="210" t="s">
        <v>3345</v>
      </c>
      <c r="E1297" s="210"/>
      <c r="F1297" s="209" t="s">
        <v>264</v>
      </c>
      <c r="G1297" s="211" t="n">
        <v>944.268</v>
      </c>
      <c r="H1297" s="212"/>
      <c r="I1297" s="213" t="s">
        <v>203</v>
      </c>
      <c r="J1297" s="212" t="n">
        <f aca="false">G1297*AO1297</f>
        <v>0</v>
      </c>
      <c r="K1297" s="212" t="n">
        <f aca="false">G1297*AP1297</f>
        <v>0</v>
      </c>
      <c r="L1297" s="212" t="n">
        <f aca="false">G1297*H1297</f>
        <v>0</v>
      </c>
      <c r="M1297" s="212" t="n">
        <f aca="false">L1297*(1+BW1297/100)</f>
        <v>0</v>
      </c>
      <c r="N1297" s="212" t="n">
        <v>0</v>
      </c>
      <c r="O1297" s="212" t="n">
        <f aca="false">G1297*N1297</f>
        <v>0</v>
      </c>
      <c r="P1297" s="213" t="s">
        <v>204</v>
      </c>
      <c r="Z1297" s="90" t="n">
        <f aca="false">IF(AQ1297="5",BJ1297,0)</f>
        <v>0</v>
      </c>
      <c r="AB1297" s="90" t="n">
        <f aca="false">IF(AQ1297="1",BH1297,0)</f>
        <v>0</v>
      </c>
      <c r="AC1297" s="90" t="n">
        <f aca="false">IF(AQ1297="1",BI1297,0)</f>
        <v>0</v>
      </c>
      <c r="AD1297" s="90" t="n">
        <f aca="false">IF(AQ1297="7",BH1297,0)</f>
        <v>0</v>
      </c>
      <c r="AE1297" s="90" t="n">
        <f aca="false">IF(AQ1297="7",BI1297,0)</f>
        <v>0</v>
      </c>
      <c r="AF1297" s="90" t="n">
        <f aca="false">IF(AQ1297="2",BH1297,0)</f>
        <v>0</v>
      </c>
      <c r="AG1297" s="90" t="n">
        <f aca="false">IF(AQ1297="2",BI1297,0)</f>
        <v>0</v>
      </c>
      <c r="AH1297" s="90" t="n">
        <f aca="false">IF(AQ1297="0",BJ1297,0)</f>
        <v>0</v>
      </c>
      <c r="AI1297" s="190" t="s">
        <v>129</v>
      </c>
      <c r="AJ1297" s="90" t="n">
        <f aca="false">IF(AN1297=0,L1297,0)</f>
        <v>0</v>
      </c>
      <c r="AK1297" s="90" t="n">
        <f aca="false">IF(AN1297=12,L1297,0)</f>
        <v>0</v>
      </c>
      <c r="AL1297" s="90" t="n">
        <f aca="false">IF(AN1297=21,L1297,0)</f>
        <v>0</v>
      </c>
      <c r="AN1297" s="90" t="n">
        <v>21</v>
      </c>
      <c r="AO1297" s="90" t="n">
        <f aca="false">H1297*0</f>
        <v>0</v>
      </c>
      <c r="AP1297" s="90" t="n">
        <f aca="false">H1297*(1-0)</f>
        <v>0</v>
      </c>
      <c r="AQ1297" s="89" t="s">
        <v>220</v>
      </c>
      <c r="AV1297" s="90" t="n">
        <f aca="false">AW1297+AX1297</f>
        <v>0</v>
      </c>
      <c r="AW1297" s="90" t="n">
        <f aca="false">G1297*AO1297</f>
        <v>0</v>
      </c>
      <c r="AX1297" s="90" t="n">
        <f aca="false">G1297*AP1297</f>
        <v>0</v>
      </c>
      <c r="AY1297" s="89" t="s">
        <v>3133</v>
      </c>
      <c r="AZ1297" s="89" t="s">
        <v>3342</v>
      </c>
      <c r="BA1297" s="190" t="s">
        <v>3137</v>
      </c>
      <c r="BC1297" s="90" t="n">
        <f aca="false">AW1297+AX1297</f>
        <v>0</v>
      </c>
      <c r="BD1297" s="90" t="n">
        <f aca="false">H1297/(100-BE1297)*100</f>
        <v>0</v>
      </c>
      <c r="BE1297" s="90" t="n">
        <v>0</v>
      </c>
      <c r="BF1297" s="90" t="n">
        <f aca="false">O1297</f>
        <v>0</v>
      </c>
      <c r="BH1297" s="90" t="n">
        <f aca="false">G1297*AO1297</f>
        <v>0</v>
      </c>
      <c r="BI1297" s="90" t="n">
        <f aca="false">G1297*AP1297</f>
        <v>0</v>
      </c>
      <c r="BJ1297" s="90" t="n">
        <f aca="false">G1297*H1297</f>
        <v>0</v>
      </c>
      <c r="BK1297" s="90"/>
      <c r="BL1297" s="90"/>
      <c r="BW1297" s="90" t="str">
        <f aca="false">I1297</f>
        <v>21</v>
      </c>
      <c r="BX1297" s="11" t="s">
        <v>3345</v>
      </c>
    </row>
    <row r="1298" customFormat="false" ht="19.85" hidden="false" customHeight="true" outlineLevel="0" collapsed="false">
      <c r="A1298" s="127"/>
      <c r="B1298" s="282" t="s">
        <v>131</v>
      </c>
      <c r="C1298" s="282"/>
      <c r="D1298" s="283" t="s">
        <v>132</v>
      </c>
      <c r="E1298" s="283"/>
      <c r="F1298" s="127" t="s">
        <v>97</v>
      </c>
      <c r="G1298" s="284" t="s">
        <v>97</v>
      </c>
      <c r="H1298" s="127"/>
      <c r="I1298" s="127" t="s">
        <v>97</v>
      </c>
      <c r="J1298" s="285" t="n">
        <f aca="false">J1299+J1310+J1316+J1319+J1321+J1325</f>
        <v>0</v>
      </c>
      <c r="K1298" s="285" t="n">
        <f aca="false">K1299+K1310+K1316+K1319+K1321+K1325</f>
        <v>0</v>
      </c>
      <c r="L1298" s="285" t="n">
        <f aca="false">L1299+L1310+L1316+L1319+L1321+L1325</f>
        <v>0</v>
      </c>
      <c r="M1298" s="285" t="n">
        <f aca="false">M1299+M1310+M1316+M1319+M1321+M1325</f>
        <v>0</v>
      </c>
      <c r="N1298" s="286"/>
      <c r="O1298" s="285" t="n">
        <f aca="false">O1299+O1310+O1316+O1319+O1321+O1325</f>
        <v>633.2887</v>
      </c>
      <c r="P1298" s="286"/>
    </row>
    <row r="1299" customFormat="false" ht="15" hidden="false" customHeight="true" outlineLevel="0" collapsed="false">
      <c r="A1299" s="203"/>
      <c r="B1299" s="204" t="s">
        <v>131</v>
      </c>
      <c r="C1299" s="204" t="s">
        <v>247</v>
      </c>
      <c r="D1299" s="205" t="s">
        <v>1644</v>
      </c>
      <c r="E1299" s="205"/>
      <c r="F1299" s="203" t="s">
        <v>97</v>
      </c>
      <c r="G1299" s="206" t="s">
        <v>97</v>
      </c>
      <c r="H1299" s="203"/>
      <c r="I1299" s="203" t="s">
        <v>97</v>
      </c>
      <c r="J1299" s="207" t="n">
        <f aca="false">SUM(J1300:J1309)</f>
        <v>0</v>
      </c>
      <c r="K1299" s="207" t="n">
        <f aca="false">SUM(K1300:K1309)</f>
        <v>0</v>
      </c>
      <c r="L1299" s="207" t="n">
        <f aca="false">SUM(L1300:L1309)</f>
        <v>0</v>
      </c>
      <c r="M1299" s="207" t="n">
        <f aca="false">SUM(M1300:M1309)</f>
        <v>0</v>
      </c>
      <c r="N1299" s="208"/>
      <c r="O1299" s="207" t="n">
        <f aca="false">SUM(O1300:O1309)</f>
        <v>25.6459</v>
      </c>
      <c r="P1299" s="208"/>
      <c r="AI1299" s="190" t="s">
        <v>131</v>
      </c>
      <c r="AS1299" s="178" t="n">
        <f aca="false">SUM(AJ1300:AJ1309)</f>
        <v>0</v>
      </c>
      <c r="AT1299" s="178" t="n">
        <f aca="false">SUM(AK1300:AK1309)</f>
        <v>0</v>
      </c>
      <c r="AU1299" s="178" t="n">
        <f aca="false">SUM(AL1300:AL1309)</f>
        <v>0</v>
      </c>
    </row>
    <row r="1300" customFormat="false" ht="15" hidden="false" customHeight="true" outlineLevel="0" collapsed="false">
      <c r="A1300" s="209" t="s">
        <v>3346</v>
      </c>
      <c r="B1300" s="209" t="s">
        <v>131</v>
      </c>
      <c r="C1300" s="209" t="s">
        <v>3347</v>
      </c>
      <c r="D1300" s="210" t="s">
        <v>3348</v>
      </c>
      <c r="E1300" s="210"/>
      <c r="F1300" s="209" t="s">
        <v>202</v>
      </c>
      <c r="G1300" s="211" t="n">
        <v>420</v>
      </c>
      <c r="H1300" s="212"/>
      <c r="I1300" s="213" t="s">
        <v>203</v>
      </c>
      <c r="J1300" s="212" t="n">
        <f aca="false">G1300*AO1300</f>
        <v>0</v>
      </c>
      <c r="K1300" s="212" t="n">
        <f aca="false">G1300*AP1300</f>
        <v>0</v>
      </c>
      <c r="L1300" s="212" t="n">
        <f aca="false">G1300*H1300</f>
        <v>0</v>
      </c>
      <c r="M1300" s="212" t="n">
        <f aca="false">L1300*(1+BW1300/100)</f>
        <v>0</v>
      </c>
      <c r="N1300" s="212" t="n">
        <v>0</v>
      </c>
      <c r="O1300" s="212" t="n">
        <f aca="false">G1300*N1300</f>
        <v>0</v>
      </c>
      <c r="P1300" s="213" t="s">
        <v>204</v>
      </c>
      <c r="Z1300" s="90" t="n">
        <f aca="false">IF(AQ1300="5",BJ1300,0)</f>
        <v>0</v>
      </c>
      <c r="AB1300" s="90" t="n">
        <f aca="false">IF(AQ1300="1",BH1300,0)</f>
        <v>0</v>
      </c>
      <c r="AC1300" s="90" t="n">
        <f aca="false">IF(AQ1300="1",BI1300,0)</f>
        <v>0</v>
      </c>
      <c r="AD1300" s="90" t="n">
        <f aca="false">IF(AQ1300="7",BH1300,0)</f>
        <v>0</v>
      </c>
      <c r="AE1300" s="90" t="n">
        <f aca="false">IF(AQ1300="7",BI1300,0)</f>
        <v>0</v>
      </c>
      <c r="AF1300" s="90" t="n">
        <f aca="false">IF(AQ1300="2",BH1300,0)</f>
        <v>0</v>
      </c>
      <c r="AG1300" s="90" t="n">
        <f aca="false">IF(AQ1300="2",BI1300,0)</f>
        <v>0</v>
      </c>
      <c r="AH1300" s="90" t="n">
        <f aca="false">IF(AQ1300="0",BJ1300,0)</f>
        <v>0</v>
      </c>
      <c r="AI1300" s="190" t="s">
        <v>131</v>
      </c>
      <c r="AJ1300" s="90" t="n">
        <f aca="false">IF(AN1300=0,L1300,0)</f>
        <v>0</v>
      </c>
      <c r="AK1300" s="90" t="n">
        <f aca="false">IF(AN1300=12,L1300,0)</f>
        <v>0</v>
      </c>
      <c r="AL1300" s="90" t="n">
        <f aca="false">IF(AN1300=21,L1300,0)</f>
        <v>0</v>
      </c>
      <c r="AN1300" s="90" t="n">
        <v>21</v>
      </c>
      <c r="AO1300" s="90" t="n">
        <f aca="false">H1300*0</f>
        <v>0</v>
      </c>
      <c r="AP1300" s="90" t="n">
        <f aca="false">H1300*(1-0)</f>
        <v>0</v>
      </c>
      <c r="AQ1300" s="89" t="s">
        <v>199</v>
      </c>
      <c r="AV1300" s="90" t="n">
        <f aca="false">AW1300+AX1300</f>
        <v>0</v>
      </c>
      <c r="AW1300" s="90" t="n">
        <f aca="false">G1300*AO1300</f>
        <v>0</v>
      </c>
      <c r="AX1300" s="90" t="n">
        <f aca="false">G1300*AP1300</f>
        <v>0</v>
      </c>
      <c r="AY1300" s="89" t="s">
        <v>1648</v>
      </c>
      <c r="AZ1300" s="89" t="s">
        <v>3349</v>
      </c>
      <c r="BA1300" s="190" t="s">
        <v>3350</v>
      </c>
      <c r="BC1300" s="90" t="n">
        <f aca="false">AW1300+AX1300</f>
        <v>0</v>
      </c>
      <c r="BD1300" s="90" t="n">
        <f aca="false">H1300/(100-BE1300)*100</f>
        <v>0</v>
      </c>
      <c r="BE1300" s="90" t="n">
        <v>0</v>
      </c>
      <c r="BF1300" s="90" t="n">
        <f aca="false">O1300</f>
        <v>0</v>
      </c>
      <c r="BH1300" s="90" t="n">
        <f aca="false">G1300*AO1300</f>
        <v>0</v>
      </c>
      <c r="BI1300" s="90" t="n">
        <f aca="false">G1300*AP1300</f>
        <v>0</v>
      </c>
      <c r="BJ1300" s="90" t="n">
        <f aca="false">G1300*H1300</f>
        <v>0</v>
      </c>
      <c r="BK1300" s="90"/>
      <c r="BL1300" s="90" t="n">
        <v>12</v>
      </c>
      <c r="BW1300" s="90" t="str">
        <f aca="false">I1300</f>
        <v>21</v>
      </c>
      <c r="BX1300" s="11" t="s">
        <v>3348</v>
      </c>
    </row>
    <row r="1301" customFormat="false" ht="15" hidden="false" customHeight="true" outlineLevel="0" collapsed="false">
      <c r="A1301" s="209" t="s">
        <v>3351</v>
      </c>
      <c r="B1301" s="209" t="s">
        <v>131</v>
      </c>
      <c r="C1301" s="209" t="s">
        <v>3352</v>
      </c>
      <c r="D1301" s="210" t="s">
        <v>3353</v>
      </c>
      <c r="E1301" s="210"/>
      <c r="F1301" s="209" t="s">
        <v>202</v>
      </c>
      <c r="G1301" s="211" t="n">
        <v>4400</v>
      </c>
      <c r="H1301" s="212"/>
      <c r="I1301" s="213" t="s">
        <v>203</v>
      </c>
      <c r="J1301" s="212" t="n">
        <f aca="false">G1301*AO1301</f>
        <v>0</v>
      </c>
      <c r="K1301" s="212" t="n">
        <f aca="false">G1301*AP1301</f>
        <v>0</v>
      </c>
      <c r="L1301" s="212" t="n">
        <f aca="false">G1301*H1301</f>
        <v>0</v>
      </c>
      <c r="M1301" s="212" t="n">
        <f aca="false">L1301*(1+BW1301/100)</f>
        <v>0</v>
      </c>
      <c r="N1301" s="212" t="n">
        <v>0</v>
      </c>
      <c r="O1301" s="212" t="n">
        <f aca="false">G1301*N1301</f>
        <v>0</v>
      </c>
      <c r="P1301" s="213" t="s">
        <v>204</v>
      </c>
      <c r="Z1301" s="90" t="n">
        <f aca="false">IF(AQ1301="5",BJ1301,0)</f>
        <v>0</v>
      </c>
      <c r="AB1301" s="90" t="n">
        <f aca="false">IF(AQ1301="1",BH1301,0)</f>
        <v>0</v>
      </c>
      <c r="AC1301" s="90" t="n">
        <f aca="false">IF(AQ1301="1",BI1301,0)</f>
        <v>0</v>
      </c>
      <c r="AD1301" s="90" t="n">
        <f aca="false">IF(AQ1301="7",BH1301,0)</f>
        <v>0</v>
      </c>
      <c r="AE1301" s="90" t="n">
        <f aca="false">IF(AQ1301="7",BI1301,0)</f>
        <v>0</v>
      </c>
      <c r="AF1301" s="90" t="n">
        <f aca="false">IF(AQ1301="2",BH1301,0)</f>
        <v>0</v>
      </c>
      <c r="AG1301" s="90" t="n">
        <f aca="false">IF(AQ1301="2",BI1301,0)</f>
        <v>0</v>
      </c>
      <c r="AH1301" s="90" t="n">
        <f aca="false">IF(AQ1301="0",BJ1301,0)</f>
        <v>0</v>
      </c>
      <c r="AI1301" s="190" t="s">
        <v>131</v>
      </c>
      <c r="AJ1301" s="90" t="n">
        <f aca="false">IF(AN1301=0,L1301,0)</f>
        <v>0</v>
      </c>
      <c r="AK1301" s="90" t="n">
        <f aca="false">IF(AN1301=12,L1301,0)</f>
        <v>0</v>
      </c>
      <c r="AL1301" s="90" t="n">
        <f aca="false">IF(AN1301=21,L1301,0)</f>
        <v>0</v>
      </c>
      <c r="AN1301" s="90" t="n">
        <v>21</v>
      </c>
      <c r="AO1301" s="90" t="n">
        <f aca="false">H1301*0</f>
        <v>0</v>
      </c>
      <c r="AP1301" s="90" t="n">
        <f aca="false">H1301*(1-0)</f>
        <v>0</v>
      </c>
      <c r="AQ1301" s="89" t="s">
        <v>199</v>
      </c>
      <c r="AV1301" s="90" t="n">
        <f aca="false">AW1301+AX1301</f>
        <v>0</v>
      </c>
      <c r="AW1301" s="90" t="n">
        <f aca="false">G1301*AO1301</f>
        <v>0</v>
      </c>
      <c r="AX1301" s="90" t="n">
        <f aca="false">G1301*AP1301</f>
        <v>0</v>
      </c>
      <c r="AY1301" s="89" t="s">
        <v>1648</v>
      </c>
      <c r="AZ1301" s="89" t="s">
        <v>3349</v>
      </c>
      <c r="BA1301" s="190" t="s">
        <v>3350</v>
      </c>
      <c r="BC1301" s="90" t="n">
        <f aca="false">AW1301+AX1301</f>
        <v>0</v>
      </c>
      <c r="BD1301" s="90" t="n">
        <f aca="false">H1301/(100-BE1301)*100</f>
        <v>0</v>
      </c>
      <c r="BE1301" s="90" t="n">
        <v>0</v>
      </c>
      <c r="BF1301" s="90" t="n">
        <f aca="false">O1301</f>
        <v>0</v>
      </c>
      <c r="BH1301" s="90" t="n">
        <f aca="false">G1301*AO1301</f>
        <v>0</v>
      </c>
      <c r="BI1301" s="90" t="n">
        <f aca="false">G1301*AP1301</f>
        <v>0</v>
      </c>
      <c r="BJ1301" s="90" t="n">
        <f aca="false">G1301*H1301</f>
        <v>0</v>
      </c>
      <c r="BK1301" s="90"/>
      <c r="BL1301" s="90" t="n">
        <v>12</v>
      </c>
      <c r="BW1301" s="90" t="str">
        <f aca="false">I1301</f>
        <v>21</v>
      </c>
      <c r="BX1301" s="11" t="s">
        <v>3353</v>
      </c>
    </row>
    <row r="1302" customFormat="false" ht="15" hidden="false" customHeight="true" outlineLevel="0" collapsed="false">
      <c r="A1302" s="209" t="s">
        <v>3354</v>
      </c>
      <c r="B1302" s="209" t="s">
        <v>131</v>
      </c>
      <c r="C1302" s="209" t="s">
        <v>3355</v>
      </c>
      <c r="D1302" s="210" t="s">
        <v>3356</v>
      </c>
      <c r="E1302" s="210"/>
      <c r="F1302" s="209" t="s">
        <v>202</v>
      </c>
      <c r="G1302" s="211" t="n">
        <v>4400</v>
      </c>
      <c r="H1302" s="212"/>
      <c r="I1302" s="213" t="s">
        <v>203</v>
      </c>
      <c r="J1302" s="212" t="n">
        <f aca="false">G1302*AO1302</f>
        <v>0</v>
      </c>
      <c r="K1302" s="212" t="n">
        <f aca="false">G1302*AP1302</f>
        <v>0</v>
      </c>
      <c r="L1302" s="212" t="n">
        <f aca="false">G1302*H1302</f>
        <v>0</v>
      </c>
      <c r="M1302" s="212" t="n">
        <f aca="false">L1302*(1+BW1302/100)</f>
        <v>0</v>
      </c>
      <c r="N1302" s="212" t="n">
        <v>0</v>
      </c>
      <c r="O1302" s="212" t="n">
        <f aca="false">G1302*N1302</f>
        <v>0</v>
      </c>
      <c r="P1302" s="213" t="s">
        <v>204</v>
      </c>
      <c r="Z1302" s="90" t="n">
        <f aca="false">IF(AQ1302="5",BJ1302,0)</f>
        <v>0</v>
      </c>
      <c r="AB1302" s="90" t="n">
        <f aca="false">IF(AQ1302="1",BH1302,0)</f>
        <v>0</v>
      </c>
      <c r="AC1302" s="90" t="n">
        <f aca="false">IF(AQ1302="1",BI1302,0)</f>
        <v>0</v>
      </c>
      <c r="AD1302" s="90" t="n">
        <f aca="false">IF(AQ1302="7",BH1302,0)</f>
        <v>0</v>
      </c>
      <c r="AE1302" s="90" t="n">
        <f aca="false">IF(AQ1302="7",BI1302,0)</f>
        <v>0</v>
      </c>
      <c r="AF1302" s="90" t="n">
        <f aca="false">IF(AQ1302="2",BH1302,0)</f>
        <v>0</v>
      </c>
      <c r="AG1302" s="90" t="n">
        <f aca="false">IF(AQ1302="2",BI1302,0)</f>
        <v>0</v>
      </c>
      <c r="AH1302" s="90" t="n">
        <f aca="false">IF(AQ1302="0",BJ1302,0)</f>
        <v>0</v>
      </c>
      <c r="AI1302" s="190" t="s">
        <v>131</v>
      </c>
      <c r="AJ1302" s="90" t="n">
        <f aca="false">IF(AN1302=0,L1302,0)</f>
        <v>0</v>
      </c>
      <c r="AK1302" s="90" t="n">
        <f aca="false">IF(AN1302=12,L1302,0)</f>
        <v>0</v>
      </c>
      <c r="AL1302" s="90" t="n">
        <f aca="false">IF(AN1302=21,L1302,0)</f>
        <v>0</v>
      </c>
      <c r="AN1302" s="90" t="n">
        <v>21</v>
      </c>
      <c r="AO1302" s="90" t="n">
        <f aca="false">H1302*0</f>
        <v>0</v>
      </c>
      <c r="AP1302" s="90" t="n">
        <f aca="false">H1302*(1-0)</f>
        <v>0</v>
      </c>
      <c r="AQ1302" s="89" t="s">
        <v>199</v>
      </c>
      <c r="AV1302" s="90" t="n">
        <f aca="false">AW1302+AX1302</f>
        <v>0</v>
      </c>
      <c r="AW1302" s="90" t="n">
        <f aca="false">G1302*AO1302</f>
        <v>0</v>
      </c>
      <c r="AX1302" s="90" t="n">
        <f aca="false">G1302*AP1302</f>
        <v>0</v>
      </c>
      <c r="AY1302" s="89" t="s">
        <v>1648</v>
      </c>
      <c r="AZ1302" s="89" t="s">
        <v>3349</v>
      </c>
      <c r="BA1302" s="190" t="s">
        <v>3350</v>
      </c>
      <c r="BC1302" s="90" t="n">
        <f aca="false">AW1302+AX1302</f>
        <v>0</v>
      </c>
      <c r="BD1302" s="90" t="n">
        <f aca="false">H1302/(100-BE1302)*100</f>
        <v>0</v>
      </c>
      <c r="BE1302" s="90" t="n">
        <v>0</v>
      </c>
      <c r="BF1302" s="90" t="n">
        <f aca="false">O1302</f>
        <v>0</v>
      </c>
      <c r="BH1302" s="90" t="n">
        <f aca="false">G1302*AO1302</f>
        <v>0</v>
      </c>
      <c r="BI1302" s="90" t="n">
        <f aca="false">G1302*AP1302</f>
        <v>0</v>
      </c>
      <c r="BJ1302" s="90" t="n">
        <f aca="false">G1302*H1302</f>
        <v>0</v>
      </c>
      <c r="BK1302" s="90"/>
      <c r="BL1302" s="90" t="n">
        <v>12</v>
      </c>
      <c r="BW1302" s="90" t="str">
        <f aca="false">I1302</f>
        <v>21</v>
      </c>
      <c r="BX1302" s="11" t="s">
        <v>3356</v>
      </c>
    </row>
    <row r="1303" customFormat="false" ht="15" hidden="false" customHeight="true" outlineLevel="0" collapsed="false">
      <c r="A1303" s="209" t="s">
        <v>3357</v>
      </c>
      <c r="B1303" s="209" t="s">
        <v>131</v>
      </c>
      <c r="C1303" s="209" t="s">
        <v>3358</v>
      </c>
      <c r="D1303" s="210" t="s">
        <v>3359</v>
      </c>
      <c r="E1303" s="210"/>
      <c r="F1303" s="209" t="s">
        <v>202</v>
      </c>
      <c r="G1303" s="211" t="n">
        <v>372.5</v>
      </c>
      <c r="H1303" s="212"/>
      <c r="I1303" s="213" t="s">
        <v>203</v>
      </c>
      <c r="J1303" s="212" t="n">
        <f aca="false">G1303*AO1303</f>
        <v>0</v>
      </c>
      <c r="K1303" s="212" t="n">
        <f aca="false">G1303*AP1303</f>
        <v>0</v>
      </c>
      <c r="L1303" s="212" t="n">
        <f aca="false">G1303*H1303</f>
        <v>0</v>
      </c>
      <c r="M1303" s="212" t="n">
        <f aca="false">L1303*(1+BW1303/100)</f>
        <v>0</v>
      </c>
      <c r="N1303" s="212" t="n">
        <v>0</v>
      </c>
      <c r="O1303" s="212" t="n">
        <f aca="false">G1303*N1303</f>
        <v>0</v>
      </c>
      <c r="P1303" s="213" t="s">
        <v>204</v>
      </c>
      <c r="Z1303" s="90" t="n">
        <f aca="false">IF(AQ1303="5",BJ1303,0)</f>
        <v>0</v>
      </c>
      <c r="AB1303" s="90" t="n">
        <f aca="false">IF(AQ1303="1",BH1303,0)</f>
        <v>0</v>
      </c>
      <c r="AC1303" s="90" t="n">
        <f aca="false">IF(AQ1303="1",BI1303,0)</f>
        <v>0</v>
      </c>
      <c r="AD1303" s="90" t="n">
        <f aca="false">IF(AQ1303="7",BH1303,0)</f>
        <v>0</v>
      </c>
      <c r="AE1303" s="90" t="n">
        <f aca="false">IF(AQ1303="7",BI1303,0)</f>
        <v>0</v>
      </c>
      <c r="AF1303" s="90" t="n">
        <f aca="false">IF(AQ1303="2",BH1303,0)</f>
        <v>0</v>
      </c>
      <c r="AG1303" s="90" t="n">
        <f aca="false">IF(AQ1303="2",BI1303,0)</f>
        <v>0</v>
      </c>
      <c r="AH1303" s="90" t="n">
        <f aca="false">IF(AQ1303="0",BJ1303,0)</f>
        <v>0</v>
      </c>
      <c r="AI1303" s="190" t="s">
        <v>131</v>
      </c>
      <c r="AJ1303" s="90" t="n">
        <f aca="false">IF(AN1303=0,L1303,0)</f>
        <v>0</v>
      </c>
      <c r="AK1303" s="90" t="n">
        <f aca="false">IF(AN1303=12,L1303,0)</f>
        <v>0</v>
      </c>
      <c r="AL1303" s="90" t="n">
        <f aca="false">IF(AN1303=21,L1303,0)</f>
        <v>0</v>
      </c>
      <c r="AN1303" s="90" t="n">
        <v>21</v>
      </c>
      <c r="AO1303" s="90" t="n">
        <f aca="false">H1303*0</f>
        <v>0</v>
      </c>
      <c r="AP1303" s="90" t="n">
        <f aca="false">H1303*(1-0)</f>
        <v>0</v>
      </c>
      <c r="AQ1303" s="89" t="s">
        <v>199</v>
      </c>
      <c r="AV1303" s="90" t="n">
        <f aca="false">AW1303+AX1303</f>
        <v>0</v>
      </c>
      <c r="AW1303" s="90" t="n">
        <f aca="false">G1303*AO1303</f>
        <v>0</v>
      </c>
      <c r="AX1303" s="90" t="n">
        <f aca="false">G1303*AP1303</f>
        <v>0</v>
      </c>
      <c r="AY1303" s="89" t="s">
        <v>1648</v>
      </c>
      <c r="AZ1303" s="89" t="s">
        <v>3349</v>
      </c>
      <c r="BA1303" s="190" t="s">
        <v>3350</v>
      </c>
      <c r="BC1303" s="90" t="n">
        <f aca="false">AW1303+AX1303</f>
        <v>0</v>
      </c>
      <c r="BD1303" s="90" t="n">
        <f aca="false">H1303/(100-BE1303)*100</f>
        <v>0</v>
      </c>
      <c r="BE1303" s="90" t="n">
        <v>0</v>
      </c>
      <c r="BF1303" s="90" t="n">
        <f aca="false">O1303</f>
        <v>0</v>
      </c>
      <c r="BH1303" s="90" t="n">
        <f aca="false">G1303*AO1303</f>
        <v>0</v>
      </c>
      <c r="BI1303" s="90" t="n">
        <f aca="false">G1303*AP1303</f>
        <v>0</v>
      </c>
      <c r="BJ1303" s="90" t="n">
        <f aca="false">G1303*H1303</f>
        <v>0</v>
      </c>
      <c r="BK1303" s="90"/>
      <c r="BL1303" s="90" t="n">
        <v>12</v>
      </c>
      <c r="BW1303" s="90" t="str">
        <f aca="false">I1303</f>
        <v>21</v>
      </c>
      <c r="BX1303" s="11" t="s">
        <v>3359</v>
      </c>
    </row>
    <row r="1304" customFormat="false" ht="15" hidden="false" customHeight="true" outlineLevel="0" collapsed="false">
      <c r="A1304" s="209" t="s">
        <v>3360</v>
      </c>
      <c r="B1304" s="209" t="s">
        <v>131</v>
      </c>
      <c r="C1304" s="209" t="s">
        <v>3361</v>
      </c>
      <c r="D1304" s="210" t="s">
        <v>3362</v>
      </c>
      <c r="E1304" s="210"/>
      <c r="F1304" s="209" t="s">
        <v>202</v>
      </c>
      <c r="G1304" s="211" t="n">
        <v>372.5</v>
      </c>
      <c r="H1304" s="212"/>
      <c r="I1304" s="213" t="s">
        <v>203</v>
      </c>
      <c r="J1304" s="212" t="n">
        <f aca="false">G1304*AO1304</f>
        <v>0</v>
      </c>
      <c r="K1304" s="212" t="n">
        <f aca="false">G1304*AP1304</f>
        <v>0</v>
      </c>
      <c r="L1304" s="212" t="n">
        <f aca="false">G1304*H1304</f>
        <v>0</v>
      </c>
      <c r="M1304" s="212" t="n">
        <f aca="false">L1304*(1+BW1304/100)</f>
        <v>0</v>
      </c>
      <c r="N1304" s="212" t="n">
        <v>0</v>
      </c>
      <c r="O1304" s="212" t="n">
        <f aca="false">G1304*N1304</f>
        <v>0</v>
      </c>
      <c r="P1304" s="213" t="s">
        <v>204</v>
      </c>
      <c r="Z1304" s="90" t="n">
        <f aca="false">IF(AQ1304="5",BJ1304,0)</f>
        <v>0</v>
      </c>
      <c r="AB1304" s="90" t="n">
        <f aca="false">IF(AQ1304="1",BH1304,0)</f>
        <v>0</v>
      </c>
      <c r="AC1304" s="90" t="n">
        <f aca="false">IF(AQ1304="1",BI1304,0)</f>
        <v>0</v>
      </c>
      <c r="AD1304" s="90" t="n">
        <f aca="false">IF(AQ1304="7",BH1304,0)</f>
        <v>0</v>
      </c>
      <c r="AE1304" s="90" t="n">
        <f aca="false">IF(AQ1304="7",BI1304,0)</f>
        <v>0</v>
      </c>
      <c r="AF1304" s="90" t="n">
        <f aca="false">IF(AQ1304="2",BH1304,0)</f>
        <v>0</v>
      </c>
      <c r="AG1304" s="90" t="n">
        <f aca="false">IF(AQ1304="2",BI1304,0)</f>
        <v>0</v>
      </c>
      <c r="AH1304" s="90" t="n">
        <f aca="false">IF(AQ1304="0",BJ1304,0)</f>
        <v>0</v>
      </c>
      <c r="AI1304" s="190" t="s">
        <v>131</v>
      </c>
      <c r="AJ1304" s="90" t="n">
        <f aca="false">IF(AN1304=0,L1304,0)</f>
        <v>0</v>
      </c>
      <c r="AK1304" s="90" t="n">
        <f aca="false">IF(AN1304=12,L1304,0)</f>
        <v>0</v>
      </c>
      <c r="AL1304" s="90" t="n">
        <f aca="false">IF(AN1304=21,L1304,0)</f>
        <v>0</v>
      </c>
      <c r="AN1304" s="90" t="n">
        <v>21</v>
      </c>
      <c r="AO1304" s="90" t="n">
        <f aca="false">H1304*0</f>
        <v>0</v>
      </c>
      <c r="AP1304" s="90" t="n">
        <f aca="false">H1304*(1-0)</f>
        <v>0</v>
      </c>
      <c r="AQ1304" s="89" t="s">
        <v>199</v>
      </c>
      <c r="AV1304" s="90" t="n">
        <f aca="false">AW1304+AX1304</f>
        <v>0</v>
      </c>
      <c r="AW1304" s="90" t="n">
        <f aca="false">G1304*AO1304</f>
        <v>0</v>
      </c>
      <c r="AX1304" s="90" t="n">
        <f aca="false">G1304*AP1304</f>
        <v>0</v>
      </c>
      <c r="AY1304" s="89" t="s">
        <v>1648</v>
      </c>
      <c r="AZ1304" s="89" t="s">
        <v>3349</v>
      </c>
      <c r="BA1304" s="190" t="s">
        <v>3350</v>
      </c>
      <c r="BC1304" s="90" t="n">
        <f aca="false">AW1304+AX1304</f>
        <v>0</v>
      </c>
      <c r="BD1304" s="90" t="n">
        <f aca="false">H1304/(100-BE1304)*100</f>
        <v>0</v>
      </c>
      <c r="BE1304" s="90" t="n">
        <v>0</v>
      </c>
      <c r="BF1304" s="90" t="n">
        <f aca="false">O1304</f>
        <v>0</v>
      </c>
      <c r="BH1304" s="90" t="n">
        <f aca="false">G1304*AO1304</f>
        <v>0</v>
      </c>
      <c r="BI1304" s="90" t="n">
        <f aca="false">G1304*AP1304</f>
        <v>0</v>
      </c>
      <c r="BJ1304" s="90" t="n">
        <f aca="false">G1304*H1304</f>
        <v>0</v>
      </c>
      <c r="BK1304" s="90"/>
      <c r="BL1304" s="90" t="n">
        <v>12</v>
      </c>
      <c r="BW1304" s="90" t="str">
        <f aca="false">I1304</f>
        <v>21</v>
      </c>
      <c r="BX1304" s="11" t="s">
        <v>3362</v>
      </c>
    </row>
    <row r="1305" customFormat="false" ht="15" hidden="false" customHeight="true" outlineLevel="0" collapsed="false">
      <c r="A1305" s="209" t="s">
        <v>3363</v>
      </c>
      <c r="B1305" s="209" t="s">
        <v>131</v>
      </c>
      <c r="C1305" s="209" t="s">
        <v>3364</v>
      </c>
      <c r="D1305" s="210" t="s">
        <v>3365</v>
      </c>
      <c r="E1305" s="210"/>
      <c r="F1305" s="209" t="s">
        <v>202</v>
      </c>
      <c r="G1305" s="211" t="n">
        <v>372.5</v>
      </c>
      <c r="H1305" s="212"/>
      <c r="I1305" s="213" t="s">
        <v>203</v>
      </c>
      <c r="J1305" s="212" t="n">
        <f aca="false">G1305*AO1305</f>
        <v>0</v>
      </c>
      <c r="K1305" s="212" t="n">
        <f aca="false">G1305*AP1305</f>
        <v>0</v>
      </c>
      <c r="L1305" s="212" t="n">
        <f aca="false">G1305*H1305</f>
        <v>0</v>
      </c>
      <c r="M1305" s="212" t="n">
        <f aca="false">L1305*(1+BW1305/100)</f>
        <v>0</v>
      </c>
      <c r="N1305" s="212" t="n">
        <v>0.00824</v>
      </c>
      <c r="O1305" s="212" t="n">
        <f aca="false">G1305*N1305</f>
        <v>3.0694</v>
      </c>
      <c r="P1305" s="213" t="s">
        <v>204</v>
      </c>
      <c r="Z1305" s="90" t="n">
        <f aca="false">IF(AQ1305="5",BJ1305,0)</f>
        <v>0</v>
      </c>
      <c r="AB1305" s="90" t="n">
        <f aca="false">IF(AQ1305="1",BH1305,0)</f>
        <v>0</v>
      </c>
      <c r="AC1305" s="90" t="n">
        <f aca="false">IF(AQ1305="1",BI1305,0)</f>
        <v>0</v>
      </c>
      <c r="AD1305" s="90" t="n">
        <f aca="false">IF(AQ1305="7",BH1305,0)</f>
        <v>0</v>
      </c>
      <c r="AE1305" s="90" t="n">
        <f aca="false">IF(AQ1305="7",BI1305,0)</f>
        <v>0</v>
      </c>
      <c r="AF1305" s="90" t="n">
        <f aca="false">IF(AQ1305="2",BH1305,0)</f>
        <v>0</v>
      </c>
      <c r="AG1305" s="90" t="n">
        <f aca="false">IF(AQ1305="2",BI1305,0)</f>
        <v>0</v>
      </c>
      <c r="AH1305" s="90" t="n">
        <f aca="false">IF(AQ1305="0",BJ1305,0)</f>
        <v>0</v>
      </c>
      <c r="AI1305" s="190" t="s">
        <v>131</v>
      </c>
      <c r="AJ1305" s="90" t="n">
        <f aca="false">IF(AN1305=0,L1305,0)</f>
        <v>0</v>
      </c>
      <c r="AK1305" s="90" t="n">
        <f aca="false">IF(AN1305=12,L1305,0)</f>
        <v>0</v>
      </c>
      <c r="AL1305" s="90" t="n">
        <f aca="false">IF(AN1305=21,L1305,0)</f>
        <v>0</v>
      </c>
      <c r="AN1305" s="90" t="n">
        <v>21</v>
      </c>
      <c r="AO1305" s="90" t="n">
        <f aca="false">H1305*0.064518521</f>
        <v>0</v>
      </c>
      <c r="AP1305" s="90" t="n">
        <f aca="false">H1305*(1-0.064518521)</f>
        <v>0</v>
      </c>
      <c r="AQ1305" s="89" t="s">
        <v>199</v>
      </c>
      <c r="AV1305" s="90" t="n">
        <f aca="false">AW1305+AX1305</f>
        <v>0</v>
      </c>
      <c r="AW1305" s="90" t="n">
        <f aca="false">G1305*AO1305</f>
        <v>0</v>
      </c>
      <c r="AX1305" s="90" t="n">
        <f aca="false">G1305*AP1305</f>
        <v>0</v>
      </c>
      <c r="AY1305" s="89" t="s">
        <v>1648</v>
      </c>
      <c r="AZ1305" s="89" t="s">
        <v>3349</v>
      </c>
      <c r="BA1305" s="190" t="s">
        <v>3350</v>
      </c>
      <c r="BC1305" s="90" t="n">
        <f aca="false">AW1305+AX1305</f>
        <v>0</v>
      </c>
      <c r="BD1305" s="90" t="n">
        <f aca="false">H1305/(100-BE1305)*100</f>
        <v>0</v>
      </c>
      <c r="BE1305" s="90" t="n">
        <v>0</v>
      </c>
      <c r="BF1305" s="90" t="n">
        <f aca="false">O1305</f>
        <v>3.0694</v>
      </c>
      <c r="BH1305" s="90" t="n">
        <f aca="false">G1305*AO1305</f>
        <v>0</v>
      </c>
      <c r="BI1305" s="90" t="n">
        <f aca="false">G1305*AP1305</f>
        <v>0</v>
      </c>
      <c r="BJ1305" s="90" t="n">
        <f aca="false">G1305*H1305</f>
        <v>0</v>
      </c>
      <c r="BK1305" s="90"/>
      <c r="BL1305" s="90" t="n">
        <v>12</v>
      </c>
      <c r="BW1305" s="90" t="str">
        <f aca="false">I1305</f>
        <v>21</v>
      </c>
      <c r="BX1305" s="11" t="s">
        <v>3365</v>
      </c>
    </row>
    <row r="1306" customFormat="false" ht="15" hidden="false" customHeight="true" outlineLevel="0" collapsed="false">
      <c r="A1306" s="209" t="s">
        <v>3366</v>
      </c>
      <c r="B1306" s="209" t="s">
        <v>131</v>
      </c>
      <c r="C1306" s="209" t="s">
        <v>3367</v>
      </c>
      <c r="D1306" s="210" t="s">
        <v>3368</v>
      </c>
      <c r="E1306" s="210"/>
      <c r="F1306" s="209" t="s">
        <v>202</v>
      </c>
      <c r="G1306" s="211" t="n">
        <v>1450</v>
      </c>
      <c r="H1306" s="212"/>
      <c r="I1306" s="213" t="s">
        <v>203</v>
      </c>
      <c r="J1306" s="212" t="n">
        <f aca="false">G1306*AO1306</f>
        <v>0</v>
      </c>
      <c r="K1306" s="212" t="n">
        <f aca="false">G1306*AP1306</f>
        <v>0</v>
      </c>
      <c r="L1306" s="212" t="n">
        <f aca="false">G1306*H1306</f>
        <v>0</v>
      </c>
      <c r="M1306" s="212" t="n">
        <f aca="false">L1306*(1+BW1306/100)</f>
        <v>0</v>
      </c>
      <c r="N1306" s="212" t="n">
        <v>0.01557</v>
      </c>
      <c r="O1306" s="212" t="n">
        <f aca="false">G1306*N1306</f>
        <v>22.5765</v>
      </c>
      <c r="P1306" s="213" t="s">
        <v>204</v>
      </c>
      <c r="Z1306" s="90" t="n">
        <f aca="false">IF(AQ1306="5",BJ1306,0)</f>
        <v>0</v>
      </c>
      <c r="AB1306" s="90" t="n">
        <f aca="false">IF(AQ1306="1",BH1306,0)</f>
        <v>0</v>
      </c>
      <c r="AC1306" s="90" t="n">
        <f aca="false">IF(AQ1306="1",BI1306,0)</f>
        <v>0</v>
      </c>
      <c r="AD1306" s="90" t="n">
        <f aca="false">IF(AQ1306="7",BH1306,0)</f>
        <v>0</v>
      </c>
      <c r="AE1306" s="90" t="n">
        <f aca="false">IF(AQ1306="7",BI1306,0)</f>
        <v>0</v>
      </c>
      <c r="AF1306" s="90" t="n">
        <f aca="false">IF(AQ1306="2",BH1306,0)</f>
        <v>0</v>
      </c>
      <c r="AG1306" s="90" t="n">
        <f aca="false">IF(AQ1306="2",BI1306,0)</f>
        <v>0</v>
      </c>
      <c r="AH1306" s="90" t="n">
        <f aca="false">IF(AQ1306="0",BJ1306,0)</f>
        <v>0</v>
      </c>
      <c r="AI1306" s="190" t="s">
        <v>131</v>
      </c>
      <c r="AJ1306" s="90" t="n">
        <f aca="false">IF(AN1306=0,L1306,0)</f>
        <v>0</v>
      </c>
      <c r="AK1306" s="90" t="n">
        <f aca="false">IF(AN1306=12,L1306,0)</f>
        <v>0</v>
      </c>
      <c r="AL1306" s="90" t="n">
        <f aca="false">IF(AN1306=21,L1306,0)</f>
        <v>0</v>
      </c>
      <c r="AN1306" s="90" t="n">
        <v>21</v>
      </c>
      <c r="AO1306" s="90" t="n">
        <f aca="false">H1306*0.105641025</f>
        <v>0</v>
      </c>
      <c r="AP1306" s="90" t="n">
        <f aca="false">H1306*(1-0.105641025)</f>
        <v>0</v>
      </c>
      <c r="AQ1306" s="89" t="s">
        <v>199</v>
      </c>
      <c r="AV1306" s="90" t="n">
        <f aca="false">AW1306+AX1306</f>
        <v>0</v>
      </c>
      <c r="AW1306" s="90" t="n">
        <f aca="false">G1306*AO1306</f>
        <v>0</v>
      </c>
      <c r="AX1306" s="90" t="n">
        <f aca="false">G1306*AP1306</f>
        <v>0</v>
      </c>
      <c r="AY1306" s="89" t="s">
        <v>1648</v>
      </c>
      <c r="AZ1306" s="89" t="s">
        <v>3349</v>
      </c>
      <c r="BA1306" s="190" t="s">
        <v>3350</v>
      </c>
      <c r="BC1306" s="90" t="n">
        <f aca="false">AW1306+AX1306</f>
        <v>0</v>
      </c>
      <c r="BD1306" s="90" t="n">
        <f aca="false">H1306/(100-BE1306)*100</f>
        <v>0</v>
      </c>
      <c r="BE1306" s="90" t="n">
        <v>0</v>
      </c>
      <c r="BF1306" s="90" t="n">
        <f aca="false">O1306</f>
        <v>22.5765</v>
      </c>
      <c r="BH1306" s="90" t="n">
        <f aca="false">G1306*AO1306</f>
        <v>0</v>
      </c>
      <c r="BI1306" s="90" t="n">
        <f aca="false">G1306*AP1306</f>
        <v>0</v>
      </c>
      <c r="BJ1306" s="90" t="n">
        <f aca="false">G1306*H1306</f>
        <v>0</v>
      </c>
      <c r="BK1306" s="90"/>
      <c r="BL1306" s="90" t="n">
        <v>12</v>
      </c>
      <c r="BW1306" s="90" t="str">
        <f aca="false">I1306</f>
        <v>21</v>
      </c>
      <c r="BX1306" s="11" t="s">
        <v>3368</v>
      </c>
    </row>
    <row r="1307" customFormat="false" ht="24.05" hidden="false" customHeight="true" outlineLevel="0" collapsed="false">
      <c r="A1307" s="209" t="s">
        <v>3369</v>
      </c>
      <c r="B1307" s="209" t="s">
        <v>131</v>
      </c>
      <c r="C1307" s="209" t="s">
        <v>217</v>
      </c>
      <c r="D1307" s="210" t="s">
        <v>218</v>
      </c>
      <c r="E1307" s="210"/>
      <c r="F1307" s="209" t="s">
        <v>202</v>
      </c>
      <c r="G1307" s="211" t="n">
        <v>6595</v>
      </c>
      <c r="H1307" s="212"/>
      <c r="I1307" s="213" t="s">
        <v>203</v>
      </c>
      <c r="J1307" s="212" t="n">
        <f aca="false">G1307*AO1307</f>
        <v>0</v>
      </c>
      <c r="K1307" s="212" t="n">
        <f aca="false">G1307*AP1307</f>
        <v>0</v>
      </c>
      <c r="L1307" s="212" t="n">
        <f aca="false">G1307*H1307</f>
        <v>0</v>
      </c>
      <c r="M1307" s="212" t="n">
        <f aca="false">L1307*(1+BW1307/100)</f>
        <v>0</v>
      </c>
      <c r="N1307" s="212" t="n">
        <v>0</v>
      </c>
      <c r="O1307" s="212" t="n">
        <f aca="false">G1307*N1307</f>
        <v>0</v>
      </c>
      <c r="P1307" s="213" t="s">
        <v>204</v>
      </c>
      <c r="Z1307" s="90" t="n">
        <f aca="false">IF(AQ1307="5",BJ1307,0)</f>
        <v>0</v>
      </c>
      <c r="AB1307" s="90" t="n">
        <f aca="false">IF(AQ1307="1",BH1307,0)</f>
        <v>0</v>
      </c>
      <c r="AC1307" s="90" t="n">
        <f aca="false">IF(AQ1307="1",BI1307,0)</f>
        <v>0</v>
      </c>
      <c r="AD1307" s="90" t="n">
        <f aca="false">IF(AQ1307="7",BH1307,0)</f>
        <v>0</v>
      </c>
      <c r="AE1307" s="90" t="n">
        <f aca="false">IF(AQ1307="7",BI1307,0)</f>
        <v>0</v>
      </c>
      <c r="AF1307" s="90" t="n">
        <f aca="false">IF(AQ1307="2",BH1307,0)</f>
        <v>0</v>
      </c>
      <c r="AG1307" s="90" t="n">
        <f aca="false">IF(AQ1307="2",BI1307,0)</f>
        <v>0</v>
      </c>
      <c r="AH1307" s="90" t="n">
        <f aca="false">IF(AQ1307="0",BJ1307,0)</f>
        <v>0</v>
      </c>
      <c r="AI1307" s="190" t="s">
        <v>131</v>
      </c>
      <c r="AJ1307" s="90" t="n">
        <f aca="false">IF(AN1307=0,L1307,0)</f>
        <v>0</v>
      </c>
      <c r="AK1307" s="90" t="n">
        <f aca="false">IF(AN1307=12,L1307,0)</f>
        <v>0</v>
      </c>
      <c r="AL1307" s="90" t="n">
        <f aca="false">IF(AN1307=21,L1307,0)</f>
        <v>0</v>
      </c>
      <c r="AN1307" s="90" t="n">
        <v>21</v>
      </c>
      <c r="AO1307" s="90" t="n">
        <f aca="false">H1307*0</f>
        <v>0</v>
      </c>
      <c r="AP1307" s="90" t="n">
        <f aca="false">H1307*(1-0)</f>
        <v>0</v>
      </c>
      <c r="AQ1307" s="89" t="s">
        <v>199</v>
      </c>
      <c r="AV1307" s="90" t="n">
        <f aca="false">AW1307+AX1307</f>
        <v>0</v>
      </c>
      <c r="AW1307" s="90" t="n">
        <f aca="false">G1307*AO1307</f>
        <v>0</v>
      </c>
      <c r="AX1307" s="90" t="n">
        <f aca="false">G1307*AP1307</f>
        <v>0</v>
      </c>
      <c r="AY1307" s="89" t="s">
        <v>1648</v>
      </c>
      <c r="AZ1307" s="89" t="s">
        <v>3349</v>
      </c>
      <c r="BA1307" s="190" t="s">
        <v>3350</v>
      </c>
      <c r="BC1307" s="90" t="n">
        <f aca="false">AW1307+AX1307</f>
        <v>0</v>
      </c>
      <c r="BD1307" s="90" t="n">
        <f aca="false">H1307/(100-BE1307)*100</f>
        <v>0</v>
      </c>
      <c r="BE1307" s="90" t="n">
        <v>0</v>
      </c>
      <c r="BF1307" s="90" t="n">
        <f aca="false">O1307</f>
        <v>0</v>
      </c>
      <c r="BH1307" s="90" t="n">
        <f aca="false">G1307*AO1307</f>
        <v>0</v>
      </c>
      <c r="BI1307" s="90" t="n">
        <f aca="false">G1307*AP1307</f>
        <v>0</v>
      </c>
      <c r="BJ1307" s="90" t="n">
        <f aca="false">G1307*H1307</f>
        <v>0</v>
      </c>
      <c r="BK1307" s="90"/>
      <c r="BL1307" s="90" t="n">
        <v>12</v>
      </c>
      <c r="BW1307" s="90" t="str">
        <f aca="false">I1307</f>
        <v>21</v>
      </c>
      <c r="BX1307" s="11" t="s">
        <v>218</v>
      </c>
    </row>
    <row r="1308" customFormat="false" ht="24.05" hidden="false" customHeight="true" outlineLevel="0" collapsed="false">
      <c r="A1308" s="209" t="s">
        <v>3370</v>
      </c>
      <c r="B1308" s="209" t="s">
        <v>131</v>
      </c>
      <c r="C1308" s="209" t="s">
        <v>221</v>
      </c>
      <c r="D1308" s="210" t="s">
        <v>222</v>
      </c>
      <c r="E1308" s="210"/>
      <c r="F1308" s="209" t="s">
        <v>202</v>
      </c>
      <c r="G1308" s="211" t="n">
        <v>4772.5</v>
      </c>
      <c r="H1308" s="212"/>
      <c r="I1308" s="213" t="s">
        <v>203</v>
      </c>
      <c r="J1308" s="212" t="n">
        <f aca="false">G1308*AO1308</f>
        <v>0</v>
      </c>
      <c r="K1308" s="212" t="n">
        <f aca="false">G1308*AP1308</f>
        <v>0</v>
      </c>
      <c r="L1308" s="212" t="n">
        <f aca="false">G1308*H1308</f>
        <v>0</v>
      </c>
      <c r="M1308" s="212" t="n">
        <f aca="false">L1308*(1+BW1308/100)</f>
        <v>0</v>
      </c>
      <c r="N1308" s="212" t="n">
        <v>0</v>
      </c>
      <c r="O1308" s="212" t="n">
        <f aca="false">G1308*N1308</f>
        <v>0</v>
      </c>
      <c r="P1308" s="213" t="s">
        <v>204</v>
      </c>
      <c r="Z1308" s="90" t="n">
        <f aca="false">IF(AQ1308="5",BJ1308,0)</f>
        <v>0</v>
      </c>
      <c r="AB1308" s="90" t="n">
        <f aca="false">IF(AQ1308="1",BH1308,0)</f>
        <v>0</v>
      </c>
      <c r="AC1308" s="90" t="n">
        <f aca="false">IF(AQ1308="1",BI1308,0)</f>
        <v>0</v>
      </c>
      <c r="AD1308" s="90" t="n">
        <f aca="false">IF(AQ1308="7",BH1308,0)</f>
        <v>0</v>
      </c>
      <c r="AE1308" s="90" t="n">
        <f aca="false">IF(AQ1308="7",BI1308,0)</f>
        <v>0</v>
      </c>
      <c r="AF1308" s="90" t="n">
        <f aca="false">IF(AQ1308="2",BH1308,0)</f>
        <v>0</v>
      </c>
      <c r="AG1308" s="90" t="n">
        <f aca="false">IF(AQ1308="2",BI1308,0)</f>
        <v>0</v>
      </c>
      <c r="AH1308" s="90" t="n">
        <f aca="false">IF(AQ1308="0",BJ1308,0)</f>
        <v>0</v>
      </c>
      <c r="AI1308" s="190" t="s">
        <v>131</v>
      </c>
      <c r="AJ1308" s="90" t="n">
        <f aca="false">IF(AN1308=0,L1308,0)</f>
        <v>0</v>
      </c>
      <c r="AK1308" s="90" t="n">
        <f aca="false">IF(AN1308=12,L1308,0)</f>
        <v>0</v>
      </c>
      <c r="AL1308" s="90" t="n">
        <f aca="false">IF(AN1308=21,L1308,0)</f>
        <v>0</v>
      </c>
      <c r="AN1308" s="90" t="n">
        <v>21</v>
      </c>
      <c r="AO1308" s="90" t="n">
        <f aca="false">H1308*0</f>
        <v>0</v>
      </c>
      <c r="AP1308" s="90" t="n">
        <f aca="false">H1308*(1-0)</f>
        <v>0</v>
      </c>
      <c r="AQ1308" s="89" t="s">
        <v>199</v>
      </c>
      <c r="AV1308" s="90" t="n">
        <f aca="false">AW1308+AX1308</f>
        <v>0</v>
      </c>
      <c r="AW1308" s="90" t="n">
        <f aca="false">G1308*AO1308</f>
        <v>0</v>
      </c>
      <c r="AX1308" s="90" t="n">
        <f aca="false">G1308*AP1308</f>
        <v>0</v>
      </c>
      <c r="AY1308" s="89" t="s">
        <v>1648</v>
      </c>
      <c r="AZ1308" s="89" t="s">
        <v>3349</v>
      </c>
      <c r="BA1308" s="190" t="s">
        <v>3350</v>
      </c>
      <c r="BC1308" s="90" t="n">
        <f aca="false">AW1308+AX1308</f>
        <v>0</v>
      </c>
      <c r="BD1308" s="90" t="n">
        <f aca="false">H1308/(100-BE1308)*100</f>
        <v>0</v>
      </c>
      <c r="BE1308" s="90" t="n">
        <v>0</v>
      </c>
      <c r="BF1308" s="90" t="n">
        <f aca="false">O1308</f>
        <v>0</v>
      </c>
      <c r="BH1308" s="90" t="n">
        <f aca="false">G1308*AO1308</f>
        <v>0</v>
      </c>
      <c r="BI1308" s="90" t="n">
        <f aca="false">G1308*AP1308</f>
        <v>0</v>
      </c>
      <c r="BJ1308" s="90" t="n">
        <f aca="false">G1308*H1308</f>
        <v>0</v>
      </c>
      <c r="BK1308" s="90"/>
      <c r="BL1308" s="90" t="n">
        <v>12</v>
      </c>
      <c r="BW1308" s="90" t="str">
        <f aca="false">I1308</f>
        <v>21</v>
      </c>
      <c r="BX1308" s="11" t="s">
        <v>222</v>
      </c>
    </row>
    <row r="1309" customFormat="false" ht="24.05" hidden="false" customHeight="true" outlineLevel="0" collapsed="false">
      <c r="A1309" s="209" t="s">
        <v>3371</v>
      </c>
      <c r="B1309" s="209" t="s">
        <v>131</v>
      </c>
      <c r="C1309" s="209" t="s">
        <v>224</v>
      </c>
      <c r="D1309" s="210" t="s">
        <v>225</v>
      </c>
      <c r="E1309" s="210"/>
      <c r="F1309" s="209" t="s">
        <v>202</v>
      </c>
      <c r="G1309" s="211" t="n">
        <v>1822.5</v>
      </c>
      <c r="H1309" s="212"/>
      <c r="I1309" s="213" t="s">
        <v>203</v>
      </c>
      <c r="J1309" s="212" t="n">
        <f aca="false">G1309*AO1309</f>
        <v>0</v>
      </c>
      <c r="K1309" s="212" t="n">
        <f aca="false">G1309*AP1309</f>
        <v>0</v>
      </c>
      <c r="L1309" s="212" t="n">
        <f aca="false">G1309*H1309</f>
        <v>0</v>
      </c>
      <c r="M1309" s="212" t="n">
        <f aca="false">L1309*(1+BW1309/100)</f>
        <v>0</v>
      </c>
      <c r="N1309" s="212" t="n">
        <v>0</v>
      </c>
      <c r="O1309" s="212" t="n">
        <f aca="false">G1309*N1309</f>
        <v>0</v>
      </c>
      <c r="P1309" s="213" t="s">
        <v>204</v>
      </c>
      <c r="Z1309" s="90" t="n">
        <f aca="false">IF(AQ1309="5",BJ1309,0)</f>
        <v>0</v>
      </c>
      <c r="AB1309" s="90" t="n">
        <f aca="false">IF(AQ1309="1",BH1309,0)</f>
        <v>0</v>
      </c>
      <c r="AC1309" s="90" t="n">
        <f aca="false">IF(AQ1309="1",BI1309,0)</f>
        <v>0</v>
      </c>
      <c r="AD1309" s="90" t="n">
        <f aca="false">IF(AQ1309="7",BH1309,0)</f>
        <v>0</v>
      </c>
      <c r="AE1309" s="90" t="n">
        <f aca="false">IF(AQ1309="7",BI1309,0)</f>
        <v>0</v>
      </c>
      <c r="AF1309" s="90" t="n">
        <f aca="false">IF(AQ1309="2",BH1309,0)</f>
        <v>0</v>
      </c>
      <c r="AG1309" s="90" t="n">
        <f aca="false">IF(AQ1309="2",BI1309,0)</f>
        <v>0</v>
      </c>
      <c r="AH1309" s="90" t="n">
        <f aca="false">IF(AQ1309="0",BJ1309,0)</f>
        <v>0</v>
      </c>
      <c r="AI1309" s="190" t="s">
        <v>131</v>
      </c>
      <c r="AJ1309" s="90" t="n">
        <f aca="false">IF(AN1309=0,L1309,0)</f>
        <v>0</v>
      </c>
      <c r="AK1309" s="90" t="n">
        <f aca="false">IF(AN1309=12,L1309,0)</f>
        <v>0</v>
      </c>
      <c r="AL1309" s="90" t="n">
        <f aca="false">IF(AN1309=21,L1309,0)</f>
        <v>0</v>
      </c>
      <c r="AN1309" s="90" t="n">
        <v>21</v>
      </c>
      <c r="AO1309" s="90" t="n">
        <f aca="false">H1309*0</f>
        <v>0</v>
      </c>
      <c r="AP1309" s="90" t="n">
        <f aca="false">H1309*(1-0)</f>
        <v>0</v>
      </c>
      <c r="AQ1309" s="89" t="s">
        <v>199</v>
      </c>
      <c r="AV1309" s="90" t="n">
        <f aca="false">AW1309+AX1309</f>
        <v>0</v>
      </c>
      <c r="AW1309" s="90" t="n">
        <f aca="false">G1309*AO1309</f>
        <v>0</v>
      </c>
      <c r="AX1309" s="90" t="n">
        <f aca="false">G1309*AP1309</f>
        <v>0</v>
      </c>
      <c r="AY1309" s="89" t="s">
        <v>1648</v>
      </c>
      <c r="AZ1309" s="89" t="s">
        <v>3349</v>
      </c>
      <c r="BA1309" s="190" t="s">
        <v>3350</v>
      </c>
      <c r="BC1309" s="90" t="n">
        <f aca="false">AW1309+AX1309</f>
        <v>0</v>
      </c>
      <c r="BD1309" s="90" t="n">
        <f aca="false">H1309/(100-BE1309)*100</f>
        <v>0</v>
      </c>
      <c r="BE1309" s="90" t="n">
        <v>0</v>
      </c>
      <c r="BF1309" s="90" t="n">
        <f aca="false">O1309</f>
        <v>0</v>
      </c>
      <c r="BH1309" s="90" t="n">
        <f aca="false">G1309*AO1309</f>
        <v>0</v>
      </c>
      <c r="BI1309" s="90" t="n">
        <f aca="false">G1309*AP1309</f>
        <v>0</v>
      </c>
      <c r="BJ1309" s="90" t="n">
        <f aca="false">G1309*H1309</f>
        <v>0</v>
      </c>
      <c r="BK1309" s="90"/>
      <c r="BL1309" s="90" t="n">
        <v>12</v>
      </c>
      <c r="BW1309" s="90" t="str">
        <f aca="false">I1309</f>
        <v>21</v>
      </c>
      <c r="BX1309" s="11" t="s">
        <v>225</v>
      </c>
    </row>
    <row r="1310" customFormat="false" ht="15" hidden="false" customHeight="true" outlineLevel="0" collapsed="false">
      <c r="A1310" s="203"/>
      <c r="B1310" s="204" t="s">
        <v>131</v>
      </c>
      <c r="C1310" s="204" t="s">
        <v>3372</v>
      </c>
      <c r="D1310" s="205" t="s">
        <v>3373</v>
      </c>
      <c r="E1310" s="205"/>
      <c r="F1310" s="203" t="s">
        <v>97</v>
      </c>
      <c r="G1310" s="206" t="s">
        <v>97</v>
      </c>
      <c r="H1310" s="203"/>
      <c r="I1310" s="203" t="s">
        <v>97</v>
      </c>
      <c r="J1310" s="207" t="n">
        <f aca="false">SUM(J1311:J1315)</f>
        <v>0</v>
      </c>
      <c r="K1310" s="207" t="n">
        <f aca="false">SUM(K1311:K1315)</f>
        <v>0</v>
      </c>
      <c r="L1310" s="207" t="n">
        <f aca="false">SUM(L1311:L1315)</f>
        <v>0</v>
      </c>
      <c r="M1310" s="207" t="n">
        <f aca="false">SUM(M1311:M1315)</f>
        <v>0</v>
      </c>
      <c r="N1310" s="208"/>
      <c r="O1310" s="207" t="n">
        <f aca="false">SUM(O1311:O1315)</f>
        <v>607.6428</v>
      </c>
      <c r="P1310" s="208"/>
      <c r="AI1310" s="190" t="s">
        <v>131</v>
      </c>
      <c r="AS1310" s="178" t="n">
        <f aca="false">SUM(AJ1311:AJ1315)</f>
        <v>0</v>
      </c>
      <c r="AT1310" s="178" t="n">
        <f aca="false">SUM(AK1311:AK1315)</f>
        <v>0</v>
      </c>
      <c r="AU1310" s="178" t="n">
        <f aca="false">SUM(AL1311:AL1315)</f>
        <v>0</v>
      </c>
    </row>
    <row r="1311" customFormat="false" ht="15" hidden="false" customHeight="true" outlineLevel="0" collapsed="false">
      <c r="A1311" s="209" t="s">
        <v>3374</v>
      </c>
      <c r="B1311" s="209" t="s">
        <v>131</v>
      </c>
      <c r="C1311" s="209" t="s">
        <v>3358</v>
      </c>
      <c r="D1311" s="210" t="s">
        <v>3359</v>
      </c>
      <c r="E1311" s="210"/>
      <c r="F1311" s="209" t="s">
        <v>202</v>
      </c>
      <c r="G1311" s="211" t="n">
        <v>275.7</v>
      </c>
      <c r="H1311" s="212"/>
      <c r="I1311" s="213" t="s">
        <v>203</v>
      </c>
      <c r="J1311" s="212" t="n">
        <f aca="false">G1311*AO1311</f>
        <v>0</v>
      </c>
      <c r="K1311" s="212" t="n">
        <f aca="false">G1311*AP1311</f>
        <v>0</v>
      </c>
      <c r="L1311" s="212" t="n">
        <f aca="false">G1311*H1311</f>
        <v>0</v>
      </c>
      <c r="M1311" s="212" t="n">
        <f aca="false">L1311*(1+BW1311/100)</f>
        <v>0</v>
      </c>
      <c r="N1311" s="212" t="n">
        <v>0</v>
      </c>
      <c r="O1311" s="212" t="n">
        <f aca="false">G1311*N1311</f>
        <v>0</v>
      </c>
      <c r="P1311" s="213" t="s">
        <v>204</v>
      </c>
      <c r="Z1311" s="90" t="n">
        <f aca="false">IF(AQ1311="5",BJ1311,0)</f>
        <v>0</v>
      </c>
      <c r="AB1311" s="90" t="n">
        <f aca="false">IF(AQ1311="1",BH1311,0)</f>
        <v>0</v>
      </c>
      <c r="AC1311" s="90" t="n">
        <f aca="false">IF(AQ1311="1",BI1311,0)</f>
        <v>0</v>
      </c>
      <c r="AD1311" s="90" t="n">
        <f aca="false">IF(AQ1311="7",BH1311,0)</f>
        <v>0</v>
      </c>
      <c r="AE1311" s="90" t="n">
        <f aca="false">IF(AQ1311="7",BI1311,0)</f>
        <v>0</v>
      </c>
      <c r="AF1311" s="90" t="n">
        <f aca="false">IF(AQ1311="2",BH1311,0)</f>
        <v>0</v>
      </c>
      <c r="AG1311" s="90" t="n">
        <f aca="false">IF(AQ1311="2",BI1311,0)</f>
        <v>0</v>
      </c>
      <c r="AH1311" s="90" t="n">
        <f aca="false">IF(AQ1311="0",BJ1311,0)</f>
        <v>0</v>
      </c>
      <c r="AI1311" s="190" t="s">
        <v>131</v>
      </c>
      <c r="AJ1311" s="90" t="n">
        <f aca="false">IF(AN1311=0,L1311,0)</f>
        <v>0</v>
      </c>
      <c r="AK1311" s="90" t="n">
        <f aca="false">IF(AN1311=12,L1311,0)</f>
        <v>0</v>
      </c>
      <c r="AL1311" s="90" t="n">
        <f aca="false">IF(AN1311=21,L1311,0)</f>
        <v>0</v>
      </c>
      <c r="AN1311" s="90" t="n">
        <v>21</v>
      </c>
      <c r="AO1311" s="90" t="n">
        <f aca="false">H1311*0</f>
        <v>0</v>
      </c>
      <c r="AP1311" s="90" t="n">
        <f aca="false">H1311*(1-0)</f>
        <v>0</v>
      </c>
      <c r="AQ1311" s="89" t="s">
        <v>199</v>
      </c>
      <c r="AV1311" s="90" t="n">
        <f aca="false">AW1311+AX1311</f>
        <v>0</v>
      </c>
      <c r="AW1311" s="90" t="n">
        <f aca="false">G1311*AO1311</f>
        <v>0</v>
      </c>
      <c r="AX1311" s="90" t="n">
        <f aca="false">G1311*AP1311</f>
        <v>0</v>
      </c>
      <c r="AY1311" s="89" t="s">
        <v>3375</v>
      </c>
      <c r="AZ1311" s="89" t="s">
        <v>3349</v>
      </c>
      <c r="BA1311" s="190" t="s">
        <v>3350</v>
      </c>
      <c r="BC1311" s="90" t="n">
        <f aca="false">AW1311+AX1311</f>
        <v>0</v>
      </c>
      <c r="BD1311" s="90" t="n">
        <f aca="false">H1311/(100-BE1311)*100</f>
        <v>0</v>
      </c>
      <c r="BE1311" s="90" t="n">
        <v>0</v>
      </c>
      <c r="BF1311" s="90" t="n">
        <f aca="false">O1311</f>
        <v>0</v>
      </c>
      <c r="BH1311" s="90" t="n">
        <f aca="false">G1311*AO1311</f>
        <v>0</v>
      </c>
      <c r="BI1311" s="90" t="n">
        <f aca="false">G1311*AP1311</f>
        <v>0</v>
      </c>
      <c r="BJ1311" s="90" t="n">
        <f aca="false">G1311*H1311</f>
        <v>0</v>
      </c>
      <c r="BK1311" s="90"/>
      <c r="BL1311" s="90"/>
      <c r="BW1311" s="90" t="str">
        <f aca="false">I1311</f>
        <v>21</v>
      </c>
      <c r="BX1311" s="11" t="s">
        <v>3359</v>
      </c>
    </row>
    <row r="1312" customFormat="false" ht="15" hidden="false" customHeight="true" outlineLevel="0" collapsed="false">
      <c r="A1312" s="209" t="s">
        <v>3376</v>
      </c>
      <c r="B1312" s="209" t="s">
        <v>131</v>
      </c>
      <c r="C1312" s="209" t="s">
        <v>3361</v>
      </c>
      <c r="D1312" s="210" t="s">
        <v>3362</v>
      </c>
      <c r="E1312" s="210"/>
      <c r="F1312" s="209" t="s">
        <v>202</v>
      </c>
      <c r="G1312" s="211" t="n">
        <v>275.7</v>
      </c>
      <c r="H1312" s="212"/>
      <c r="I1312" s="213" t="s">
        <v>203</v>
      </c>
      <c r="J1312" s="212" t="n">
        <f aca="false">G1312*AO1312</f>
        <v>0</v>
      </c>
      <c r="K1312" s="212" t="n">
        <f aca="false">G1312*AP1312</f>
        <v>0</v>
      </c>
      <c r="L1312" s="212" t="n">
        <f aca="false">G1312*H1312</f>
        <v>0</v>
      </c>
      <c r="M1312" s="212" t="n">
        <f aca="false">L1312*(1+BW1312/100)</f>
        <v>0</v>
      </c>
      <c r="N1312" s="212" t="n">
        <v>0</v>
      </c>
      <c r="O1312" s="212" t="n">
        <f aca="false">G1312*N1312</f>
        <v>0</v>
      </c>
      <c r="P1312" s="213" t="s">
        <v>204</v>
      </c>
      <c r="Z1312" s="90" t="n">
        <f aca="false">IF(AQ1312="5",BJ1312,0)</f>
        <v>0</v>
      </c>
      <c r="AB1312" s="90" t="n">
        <f aca="false">IF(AQ1312="1",BH1312,0)</f>
        <v>0</v>
      </c>
      <c r="AC1312" s="90" t="n">
        <f aca="false">IF(AQ1312="1",BI1312,0)</f>
        <v>0</v>
      </c>
      <c r="AD1312" s="90" t="n">
        <f aca="false">IF(AQ1312="7",BH1312,0)</f>
        <v>0</v>
      </c>
      <c r="AE1312" s="90" t="n">
        <f aca="false">IF(AQ1312="7",BI1312,0)</f>
        <v>0</v>
      </c>
      <c r="AF1312" s="90" t="n">
        <f aca="false">IF(AQ1312="2",BH1312,0)</f>
        <v>0</v>
      </c>
      <c r="AG1312" s="90" t="n">
        <f aca="false">IF(AQ1312="2",BI1312,0)</f>
        <v>0</v>
      </c>
      <c r="AH1312" s="90" t="n">
        <f aca="false">IF(AQ1312="0",BJ1312,0)</f>
        <v>0</v>
      </c>
      <c r="AI1312" s="190" t="s">
        <v>131</v>
      </c>
      <c r="AJ1312" s="90" t="n">
        <f aca="false">IF(AN1312=0,L1312,0)</f>
        <v>0</v>
      </c>
      <c r="AK1312" s="90" t="n">
        <f aca="false">IF(AN1312=12,L1312,0)</f>
        <v>0</v>
      </c>
      <c r="AL1312" s="90" t="n">
        <f aca="false">IF(AN1312=21,L1312,0)</f>
        <v>0</v>
      </c>
      <c r="AN1312" s="90" t="n">
        <v>21</v>
      </c>
      <c r="AO1312" s="90" t="n">
        <f aca="false">H1312*0</f>
        <v>0</v>
      </c>
      <c r="AP1312" s="90" t="n">
        <f aca="false">H1312*(1-0)</f>
        <v>0</v>
      </c>
      <c r="AQ1312" s="89" t="s">
        <v>199</v>
      </c>
      <c r="AV1312" s="90" t="n">
        <f aca="false">AW1312+AX1312</f>
        <v>0</v>
      </c>
      <c r="AW1312" s="90" t="n">
        <f aca="false">G1312*AO1312</f>
        <v>0</v>
      </c>
      <c r="AX1312" s="90" t="n">
        <f aca="false">G1312*AP1312</f>
        <v>0</v>
      </c>
      <c r="AY1312" s="89" t="s">
        <v>3375</v>
      </c>
      <c r="AZ1312" s="89" t="s">
        <v>3349</v>
      </c>
      <c r="BA1312" s="190" t="s">
        <v>3350</v>
      </c>
      <c r="BC1312" s="90" t="n">
        <f aca="false">AW1312+AX1312</f>
        <v>0</v>
      </c>
      <c r="BD1312" s="90" t="n">
        <f aca="false">H1312/(100-BE1312)*100</f>
        <v>0</v>
      </c>
      <c r="BE1312" s="90" t="n">
        <v>0</v>
      </c>
      <c r="BF1312" s="90" t="n">
        <f aca="false">O1312</f>
        <v>0</v>
      </c>
      <c r="BH1312" s="90" t="n">
        <f aca="false">G1312*AO1312</f>
        <v>0</v>
      </c>
      <c r="BI1312" s="90" t="n">
        <f aca="false">G1312*AP1312</f>
        <v>0</v>
      </c>
      <c r="BJ1312" s="90" t="n">
        <f aca="false">G1312*H1312</f>
        <v>0</v>
      </c>
      <c r="BK1312" s="90"/>
      <c r="BL1312" s="90"/>
      <c r="BW1312" s="90" t="str">
        <f aca="false">I1312</f>
        <v>21</v>
      </c>
      <c r="BX1312" s="11" t="s">
        <v>3362</v>
      </c>
    </row>
    <row r="1313" customFormat="false" ht="24.05" hidden="false" customHeight="true" outlineLevel="0" collapsed="false">
      <c r="A1313" s="209" t="s">
        <v>3377</v>
      </c>
      <c r="B1313" s="209" t="s">
        <v>131</v>
      </c>
      <c r="C1313" s="209" t="s">
        <v>217</v>
      </c>
      <c r="D1313" s="210" t="s">
        <v>218</v>
      </c>
      <c r="E1313" s="210"/>
      <c r="F1313" s="209" t="s">
        <v>202</v>
      </c>
      <c r="G1313" s="211" t="n">
        <v>275.7</v>
      </c>
      <c r="H1313" s="212"/>
      <c r="I1313" s="213" t="s">
        <v>203</v>
      </c>
      <c r="J1313" s="212" t="n">
        <f aca="false">G1313*AO1313</f>
        <v>0</v>
      </c>
      <c r="K1313" s="212" t="n">
        <f aca="false">G1313*AP1313</f>
        <v>0</v>
      </c>
      <c r="L1313" s="212" t="n">
        <f aca="false">G1313*H1313</f>
        <v>0</v>
      </c>
      <c r="M1313" s="212" t="n">
        <f aca="false">L1313*(1+BW1313/100)</f>
        <v>0</v>
      </c>
      <c r="N1313" s="212" t="n">
        <v>0</v>
      </c>
      <c r="O1313" s="212" t="n">
        <f aca="false">G1313*N1313</f>
        <v>0</v>
      </c>
      <c r="P1313" s="213" t="s">
        <v>204</v>
      </c>
      <c r="Z1313" s="90" t="n">
        <f aca="false">IF(AQ1313="5",BJ1313,0)</f>
        <v>0</v>
      </c>
      <c r="AB1313" s="90" t="n">
        <f aca="false">IF(AQ1313="1",BH1313,0)</f>
        <v>0</v>
      </c>
      <c r="AC1313" s="90" t="n">
        <f aca="false">IF(AQ1313="1",BI1313,0)</f>
        <v>0</v>
      </c>
      <c r="AD1313" s="90" t="n">
        <f aca="false">IF(AQ1313="7",BH1313,0)</f>
        <v>0</v>
      </c>
      <c r="AE1313" s="90" t="n">
        <f aca="false">IF(AQ1313="7",BI1313,0)</f>
        <v>0</v>
      </c>
      <c r="AF1313" s="90" t="n">
        <f aca="false">IF(AQ1313="2",BH1313,0)</f>
        <v>0</v>
      </c>
      <c r="AG1313" s="90" t="n">
        <f aca="false">IF(AQ1313="2",BI1313,0)</f>
        <v>0</v>
      </c>
      <c r="AH1313" s="90" t="n">
        <f aca="false">IF(AQ1313="0",BJ1313,0)</f>
        <v>0</v>
      </c>
      <c r="AI1313" s="190" t="s">
        <v>131</v>
      </c>
      <c r="AJ1313" s="90" t="n">
        <f aca="false">IF(AN1313=0,L1313,0)</f>
        <v>0</v>
      </c>
      <c r="AK1313" s="90" t="n">
        <f aca="false">IF(AN1313=12,L1313,0)</f>
        <v>0</v>
      </c>
      <c r="AL1313" s="90" t="n">
        <f aca="false">IF(AN1313=21,L1313,0)</f>
        <v>0</v>
      </c>
      <c r="AN1313" s="90" t="n">
        <v>21</v>
      </c>
      <c r="AO1313" s="90" t="n">
        <f aca="false">H1313*0</f>
        <v>0</v>
      </c>
      <c r="AP1313" s="90" t="n">
        <f aca="false">H1313*(1-0)</f>
        <v>0</v>
      </c>
      <c r="AQ1313" s="89" t="s">
        <v>199</v>
      </c>
      <c r="AV1313" s="90" t="n">
        <f aca="false">AW1313+AX1313</f>
        <v>0</v>
      </c>
      <c r="AW1313" s="90" t="n">
        <f aca="false">G1313*AO1313</f>
        <v>0</v>
      </c>
      <c r="AX1313" s="90" t="n">
        <f aca="false">G1313*AP1313</f>
        <v>0</v>
      </c>
      <c r="AY1313" s="89" t="s">
        <v>3375</v>
      </c>
      <c r="AZ1313" s="89" t="s">
        <v>3349</v>
      </c>
      <c r="BA1313" s="190" t="s">
        <v>3350</v>
      </c>
      <c r="BC1313" s="90" t="n">
        <f aca="false">AW1313+AX1313</f>
        <v>0</v>
      </c>
      <c r="BD1313" s="90" t="n">
        <f aca="false">H1313/(100-BE1313)*100</f>
        <v>0</v>
      </c>
      <c r="BE1313" s="90" t="n">
        <v>0</v>
      </c>
      <c r="BF1313" s="90" t="n">
        <f aca="false">O1313</f>
        <v>0</v>
      </c>
      <c r="BH1313" s="90" t="n">
        <f aca="false">G1313*AO1313</f>
        <v>0</v>
      </c>
      <c r="BI1313" s="90" t="n">
        <f aca="false">G1313*AP1313</f>
        <v>0</v>
      </c>
      <c r="BJ1313" s="90" t="n">
        <f aca="false">G1313*H1313</f>
        <v>0</v>
      </c>
      <c r="BK1313" s="90"/>
      <c r="BL1313" s="90"/>
      <c r="BW1313" s="90" t="str">
        <f aca="false">I1313</f>
        <v>21</v>
      </c>
      <c r="BX1313" s="11" t="s">
        <v>218</v>
      </c>
    </row>
    <row r="1314" customFormat="false" ht="24.05" hidden="false" customHeight="true" outlineLevel="0" collapsed="false">
      <c r="A1314" s="209" t="s">
        <v>3378</v>
      </c>
      <c r="B1314" s="209" t="s">
        <v>131</v>
      </c>
      <c r="C1314" s="209" t="s">
        <v>221</v>
      </c>
      <c r="D1314" s="210" t="s">
        <v>222</v>
      </c>
      <c r="E1314" s="210"/>
      <c r="F1314" s="209" t="s">
        <v>202</v>
      </c>
      <c r="G1314" s="211" t="n">
        <v>275.7</v>
      </c>
      <c r="H1314" s="212"/>
      <c r="I1314" s="213" t="s">
        <v>203</v>
      </c>
      <c r="J1314" s="212" t="n">
        <f aca="false">G1314*AO1314</f>
        <v>0</v>
      </c>
      <c r="K1314" s="212" t="n">
        <f aca="false">G1314*AP1314</f>
        <v>0</v>
      </c>
      <c r="L1314" s="212" t="n">
        <f aca="false">G1314*H1314</f>
        <v>0</v>
      </c>
      <c r="M1314" s="212" t="n">
        <f aca="false">L1314*(1+BW1314/100)</f>
        <v>0</v>
      </c>
      <c r="N1314" s="212" t="n">
        <v>0</v>
      </c>
      <c r="O1314" s="212" t="n">
        <f aca="false">G1314*N1314</f>
        <v>0</v>
      </c>
      <c r="P1314" s="213" t="s">
        <v>204</v>
      </c>
      <c r="Z1314" s="90" t="n">
        <f aca="false">IF(AQ1314="5",BJ1314,0)</f>
        <v>0</v>
      </c>
      <c r="AB1314" s="90" t="n">
        <f aca="false">IF(AQ1314="1",BH1314,0)</f>
        <v>0</v>
      </c>
      <c r="AC1314" s="90" t="n">
        <f aca="false">IF(AQ1314="1",BI1314,0)</f>
        <v>0</v>
      </c>
      <c r="AD1314" s="90" t="n">
        <f aca="false">IF(AQ1314="7",BH1314,0)</f>
        <v>0</v>
      </c>
      <c r="AE1314" s="90" t="n">
        <f aca="false">IF(AQ1314="7",BI1314,0)</f>
        <v>0</v>
      </c>
      <c r="AF1314" s="90" t="n">
        <f aca="false">IF(AQ1314="2",BH1314,0)</f>
        <v>0</v>
      </c>
      <c r="AG1314" s="90" t="n">
        <f aca="false">IF(AQ1314="2",BI1314,0)</f>
        <v>0</v>
      </c>
      <c r="AH1314" s="90" t="n">
        <f aca="false">IF(AQ1314="0",BJ1314,0)</f>
        <v>0</v>
      </c>
      <c r="AI1314" s="190" t="s">
        <v>131</v>
      </c>
      <c r="AJ1314" s="90" t="n">
        <f aca="false">IF(AN1314=0,L1314,0)</f>
        <v>0</v>
      </c>
      <c r="AK1314" s="90" t="n">
        <f aca="false">IF(AN1314=12,L1314,0)</f>
        <v>0</v>
      </c>
      <c r="AL1314" s="90" t="n">
        <f aca="false">IF(AN1314=21,L1314,0)</f>
        <v>0</v>
      </c>
      <c r="AN1314" s="90" t="n">
        <v>21</v>
      </c>
      <c r="AO1314" s="90" t="n">
        <f aca="false">H1314*0</f>
        <v>0</v>
      </c>
      <c r="AP1314" s="90" t="n">
        <f aca="false">H1314*(1-0)</f>
        <v>0</v>
      </c>
      <c r="AQ1314" s="89" t="s">
        <v>199</v>
      </c>
      <c r="AV1314" s="90" t="n">
        <f aca="false">AW1314+AX1314</f>
        <v>0</v>
      </c>
      <c r="AW1314" s="90" t="n">
        <f aca="false">G1314*AO1314</f>
        <v>0</v>
      </c>
      <c r="AX1314" s="90" t="n">
        <f aca="false">G1314*AP1314</f>
        <v>0</v>
      </c>
      <c r="AY1314" s="89" t="s">
        <v>3375</v>
      </c>
      <c r="AZ1314" s="89" t="s">
        <v>3349</v>
      </c>
      <c r="BA1314" s="190" t="s">
        <v>3350</v>
      </c>
      <c r="BC1314" s="90" t="n">
        <f aca="false">AW1314+AX1314</f>
        <v>0</v>
      </c>
      <c r="BD1314" s="90" t="n">
        <f aca="false">H1314/(100-BE1314)*100</f>
        <v>0</v>
      </c>
      <c r="BE1314" s="90" t="n">
        <v>0</v>
      </c>
      <c r="BF1314" s="90" t="n">
        <f aca="false">O1314</f>
        <v>0</v>
      </c>
      <c r="BH1314" s="90" t="n">
        <f aca="false">G1314*AO1314</f>
        <v>0</v>
      </c>
      <c r="BI1314" s="90" t="n">
        <f aca="false">G1314*AP1314</f>
        <v>0</v>
      </c>
      <c r="BJ1314" s="90" t="n">
        <f aca="false">G1314*H1314</f>
        <v>0</v>
      </c>
      <c r="BK1314" s="90"/>
      <c r="BL1314" s="90"/>
      <c r="BW1314" s="90" t="str">
        <f aca="false">I1314</f>
        <v>21</v>
      </c>
      <c r="BX1314" s="11" t="s">
        <v>222</v>
      </c>
    </row>
    <row r="1315" customFormat="false" ht="35.5" hidden="false" customHeight="true" outlineLevel="0" collapsed="false">
      <c r="A1315" s="209" t="s">
        <v>3379</v>
      </c>
      <c r="B1315" s="209" t="s">
        <v>131</v>
      </c>
      <c r="C1315" s="209" t="s">
        <v>3380</v>
      </c>
      <c r="D1315" s="210" t="s">
        <v>3381</v>
      </c>
      <c r="E1315" s="210"/>
      <c r="F1315" s="209" t="s">
        <v>202</v>
      </c>
      <c r="G1315" s="211" t="n">
        <v>275.7</v>
      </c>
      <c r="H1315" s="212"/>
      <c r="I1315" s="213" t="s">
        <v>203</v>
      </c>
      <c r="J1315" s="212" t="n">
        <f aca="false">G1315*AO1315</f>
        <v>0</v>
      </c>
      <c r="K1315" s="212" t="n">
        <f aca="false">G1315*AP1315</f>
        <v>0</v>
      </c>
      <c r="L1315" s="212" t="n">
        <f aca="false">G1315*H1315</f>
        <v>0</v>
      </c>
      <c r="M1315" s="212" t="n">
        <f aca="false">L1315*(1+BW1315/100)</f>
        <v>0</v>
      </c>
      <c r="N1315" s="212" t="n">
        <v>2.204</v>
      </c>
      <c r="O1315" s="212" t="n">
        <f aca="false">G1315*N1315</f>
        <v>607.6428</v>
      </c>
      <c r="P1315" s="213" t="s">
        <v>204</v>
      </c>
      <c r="Z1315" s="90" t="n">
        <f aca="false">IF(AQ1315="5",BJ1315,0)</f>
        <v>0</v>
      </c>
      <c r="AB1315" s="90" t="n">
        <f aca="false">IF(AQ1315="1",BH1315,0)</f>
        <v>0</v>
      </c>
      <c r="AC1315" s="90" t="n">
        <f aca="false">IF(AQ1315="1",BI1315,0)</f>
        <v>0</v>
      </c>
      <c r="AD1315" s="90" t="n">
        <f aca="false">IF(AQ1315="7",BH1315,0)</f>
        <v>0</v>
      </c>
      <c r="AE1315" s="90" t="n">
        <f aca="false">IF(AQ1315="7",BI1315,0)</f>
        <v>0</v>
      </c>
      <c r="AF1315" s="90" t="n">
        <f aca="false">IF(AQ1315="2",BH1315,0)</f>
        <v>0</v>
      </c>
      <c r="AG1315" s="90" t="n">
        <f aca="false">IF(AQ1315="2",BI1315,0)</f>
        <v>0</v>
      </c>
      <c r="AH1315" s="90" t="n">
        <f aca="false">IF(AQ1315="0",BJ1315,0)</f>
        <v>0</v>
      </c>
      <c r="AI1315" s="190" t="s">
        <v>131</v>
      </c>
      <c r="AJ1315" s="90" t="n">
        <f aca="false">IF(AN1315=0,L1315,0)</f>
        <v>0</v>
      </c>
      <c r="AK1315" s="90" t="n">
        <f aca="false">IF(AN1315=12,L1315,0)</f>
        <v>0</v>
      </c>
      <c r="AL1315" s="90" t="n">
        <f aca="false">IF(AN1315=21,L1315,0)</f>
        <v>0</v>
      </c>
      <c r="AN1315" s="90" t="n">
        <v>21</v>
      </c>
      <c r="AO1315" s="90" t="n">
        <f aca="false">H1315*0.852939507</f>
        <v>0</v>
      </c>
      <c r="AP1315" s="90" t="n">
        <f aca="false">H1315*(1-0.852939507)</f>
        <v>0</v>
      </c>
      <c r="AQ1315" s="89" t="s">
        <v>199</v>
      </c>
      <c r="AV1315" s="90" t="n">
        <f aca="false">AW1315+AX1315</f>
        <v>0</v>
      </c>
      <c r="AW1315" s="90" t="n">
        <f aca="false">G1315*AO1315</f>
        <v>0</v>
      </c>
      <c r="AX1315" s="90" t="n">
        <f aca="false">G1315*AP1315</f>
        <v>0</v>
      </c>
      <c r="AY1315" s="89" t="s">
        <v>3375</v>
      </c>
      <c r="AZ1315" s="89" t="s">
        <v>3349</v>
      </c>
      <c r="BA1315" s="190" t="s">
        <v>3350</v>
      </c>
      <c r="BC1315" s="90" t="n">
        <f aca="false">AW1315+AX1315</f>
        <v>0</v>
      </c>
      <c r="BD1315" s="90" t="n">
        <f aca="false">H1315/(100-BE1315)*100</f>
        <v>0</v>
      </c>
      <c r="BE1315" s="90" t="n">
        <v>0</v>
      </c>
      <c r="BF1315" s="90" t="n">
        <f aca="false">O1315</f>
        <v>607.6428</v>
      </c>
      <c r="BH1315" s="90" t="n">
        <f aca="false">G1315*AO1315</f>
        <v>0</v>
      </c>
      <c r="BI1315" s="90" t="n">
        <f aca="false">G1315*AP1315</f>
        <v>0</v>
      </c>
      <c r="BJ1315" s="90" t="n">
        <f aca="false">G1315*H1315</f>
        <v>0</v>
      </c>
      <c r="BK1315" s="90"/>
      <c r="BL1315" s="90"/>
      <c r="BW1315" s="90" t="str">
        <f aca="false">I1315</f>
        <v>21</v>
      </c>
      <c r="BX1315" s="11" t="s">
        <v>3381</v>
      </c>
    </row>
    <row r="1316" customFormat="false" ht="15" hidden="false" customHeight="true" outlineLevel="0" collapsed="false">
      <c r="A1316" s="203"/>
      <c r="B1316" s="204" t="s">
        <v>131</v>
      </c>
      <c r="C1316" s="204" t="s">
        <v>214</v>
      </c>
      <c r="D1316" s="205" t="s">
        <v>215</v>
      </c>
      <c r="E1316" s="205"/>
      <c r="F1316" s="203" t="s">
        <v>97</v>
      </c>
      <c r="G1316" s="206" t="s">
        <v>97</v>
      </c>
      <c r="H1316" s="203"/>
      <c r="I1316" s="203" t="s">
        <v>97</v>
      </c>
      <c r="J1316" s="207" t="n">
        <f aca="false">SUM(J1317:J1318)</f>
        <v>0</v>
      </c>
      <c r="K1316" s="207" t="n">
        <f aca="false">SUM(K1317:K1318)</f>
        <v>0</v>
      </c>
      <c r="L1316" s="207" t="n">
        <f aca="false">SUM(L1317:L1318)</f>
        <v>0</v>
      </c>
      <c r="M1316" s="207" t="n">
        <f aca="false">SUM(M1317:M1318)</f>
        <v>0</v>
      </c>
      <c r="N1316" s="208"/>
      <c r="O1316" s="207" t="n">
        <f aca="false">SUM(O1317:O1318)</f>
        <v>0</v>
      </c>
      <c r="P1316" s="208"/>
      <c r="AI1316" s="190" t="s">
        <v>131</v>
      </c>
      <c r="AS1316" s="178" t="n">
        <f aca="false">SUM(AJ1317:AJ1318)</f>
        <v>0</v>
      </c>
      <c r="AT1316" s="178" t="n">
        <f aca="false">SUM(AK1317:AK1318)</f>
        <v>0</v>
      </c>
      <c r="AU1316" s="178" t="n">
        <f aca="false">SUM(AL1317:AL1318)</f>
        <v>0</v>
      </c>
    </row>
    <row r="1317" customFormat="false" ht="24.05" hidden="false" customHeight="true" outlineLevel="0" collapsed="false">
      <c r="A1317" s="209" t="s">
        <v>3382</v>
      </c>
      <c r="B1317" s="209" t="s">
        <v>131</v>
      </c>
      <c r="C1317" s="209" t="s">
        <v>221</v>
      </c>
      <c r="D1317" s="210" t="s">
        <v>2761</v>
      </c>
      <c r="E1317" s="210"/>
      <c r="F1317" s="209" t="s">
        <v>202</v>
      </c>
      <c r="G1317" s="211" t="n">
        <v>1220</v>
      </c>
      <c r="H1317" s="212"/>
      <c r="I1317" s="213" t="s">
        <v>203</v>
      </c>
      <c r="J1317" s="212" t="n">
        <f aca="false">G1317*AO1317</f>
        <v>0</v>
      </c>
      <c r="K1317" s="212" t="n">
        <f aca="false">G1317*AP1317</f>
        <v>0</v>
      </c>
      <c r="L1317" s="212" t="n">
        <f aca="false">G1317*H1317</f>
        <v>0</v>
      </c>
      <c r="M1317" s="212" t="n">
        <f aca="false">L1317*(1+BW1317/100)</f>
        <v>0</v>
      </c>
      <c r="N1317" s="212" t="n">
        <v>0</v>
      </c>
      <c r="O1317" s="212" t="n">
        <f aca="false">G1317*N1317</f>
        <v>0</v>
      </c>
      <c r="P1317" s="213" t="s">
        <v>204</v>
      </c>
      <c r="Z1317" s="90" t="n">
        <f aca="false">IF(AQ1317="5",BJ1317,0)</f>
        <v>0</v>
      </c>
      <c r="AB1317" s="90" t="n">
        <f aca="false">IF(AQ1317="1",BH1317,0)</f>
        <v>0</v>
      </c>
      <c r="AC1317" s="90" t="n">
        <f aca="false">IF(AQ1317="1",BI1317,0)</f>
        <v>0</v>
      </c>
      <c r="AD1317" s="90" t="n">
        <f aca="false">IF(AQ1317="7",BH1317,0)</f>
        <v>0</v>
      </c>
      <c r="AE1317" s="90" t="n">
        <f aca="false">IF(AQ1317="7",BI1317,0)</f>
        <v>0</v>
      </c>
      <c r="AF1317" s="90" t="n">
        <f aca="false">IF(AQ1317="2",BH1317,0)</f>
        <v>0</v>
      </c>
      <c r="AG1317" s="90" t="n">
        <f aca="false">IF(AQ1317="2",BI1317,0)</f>
        <v>0</v>
      </c>
      <c r="AH1317" s="90" t="n">
        <f aca="false">IF(AQ1317="0",BJ1317,0)</f>
        <v>0</v>
      </c>
      <c r="AI1317" s="190" t="s">
        <v>131</v>
      </c>
      <c r="AJ1317" s="90" t="n">
        <f aca="false">IF(AN1317=0,L1317,0)</f>
        <v>0</v>
      </c>
      <c r="AK1317" s="90" t="n">
        <f aca="false">IF(AN1317=12,L1317,0)</f>
        <v>0</v>
      </c>
      <c r="AL1317" s="90" t="n">
        <f aca="false">IF(AN1317=21,L1317,0)</f>
        <v>0</v>
      </c>
      <c r="AN1317" s="90" t="n">
        <v>21</v>
      </c>
      <c r="AO1317" s="90" t="n">
        <f aca="false">H1317*0</f>
        <v>0</v>
      </c>
      <c r="AP1317" s="90" t="n">
        <f aca="false">H1317*(1-0)</f>
        <v>0</v>
      </c>
      <c r="AQ1317" s="89" t="s">
        <v>199</v>
      </c>
      <c r="AV1317" s="90" t="n">
        <f aca="false">AW1317+AX1317</f>
        <v>0</v>
      </c>
      <c r="AW1317" s="90" t="n">
        <f aca="false">G1317*AO1317</f>
        <v>0</v>
      </c>
      <c r="AX1317" s="90" t="n">
        <f aca="false">G1317*AP1317</f>
        <v>0</v>
      </c>
      <c r="AY1317" s="89" t="s">
        <v>219</v>
      </c>
      <c r="AZ1317" s="89" t="s">
        <v>3349</v>
      </c>
      <c r="BA1317" s="190" t="s">
        <v>3350</v>
      </c>
      <c r="BC1317" s="90" t="n">
        <f aca="false">AW1317+AX1317</f>
        <v>0</v>
      </c>
      <c r="BD1317" s="90" t="n">
        <f aca="false">H1317/(100-BE1317)*100</f>
        <v>0</v>
      </c>
      <c r="BE1317" s="90" t="n">
        <v>0</v>
      </c>
      <c r="BF1317" s="90" t="n">
        <f aca="false">O1317</f>
        <v>0</v>
      </c>
      <c r="BH1317" s="90" t="n">
        <f aca="false">G1317*AO1317</f>
        <v>0</v>
      </c>
      <c r="BI1317" s="90" t="n">
        <f aca="false">G1317*AP1317</f>
        <v>0</v>
      </c>
      <c r="BJ1317" s="90" t="n">
        <f aca="false">G1317*H1317</f>
        <v>0</v>
      </c>
      <c r="BK1317" s="90"/>
      <c r="BL1317" s="90" t="n">
        <v>16</v>
      </c>
      <c r="BW1317" s="90" t="str">
        <f aca="false">I1317</f>
        <v>21</v>
      </c>
      <c r="BX1317" s="11" t="s">
        <v>2761</v>
      </c>
    </row>
    <row r="1318" customFormat="false" ht="15" hidden="false" customHeight="true" outlineLevel="0" collapsed="false">
      <c r="A1318" s="209" t="s">
        <v>3383</v>
      </c>
      <c r="B1318" s="209" t="s">
        <v>131</v>
      </c>
      <c r="C1318" s="209" t="s">
        <v>1064</v>
      </c>
      <c r="D1318" s="210" t="s">
        <v>2756</v>
      </c>
      <c r="E1318" s="210"/>
      <c r="F1318" s="209" t="s">
        <v>202</v>
      </c>
      <c r="G1318" s="211" t="n">
        <v>1220</v>
      </c>
      <c r="H1318" s="212"/>
      <c r="I1318" s="213" t="s">
        <v>203</v>
      </c>
      <c r="J1318" s="212" t="n">
        <f aca="false">G1318*AO1318</f>
        <v>0</v>
      </c>
      <c r="K1318" s="212" t="n">
        <f aca="false">G1318*AP1318</f>
        <v>0</v>
      </c>
      <c r="L1318" s="212" t="n">
        <f aca="false">G1318*H1318</f>
        <v>0</v>
      </c>
      <c r="M1318" s="212" t="n">
        <f aca="false">L1318*(1+BW1318/100)</f>
        <v>0</v>
      </c>
      <c r="N1318" s="212" t="n">
        <v>0</v>
      </c>
      <c r="O1318" s="212" t="n">
        <f aca="false">G1318*N1318</f>
        <v>0</v>
      </c>
      <c r="P1318" s="213" t="s">
        <v>204</v>
      </c>
      <c r="Z1318" s="90" t="n">
        <f aca="false">IF(AQ1318="5",BJ1318,0)</f>
        <v>0</v>
      </c>
      <c r="AB1318" s="90" t="n">
        <f aca="false">IF(AQ1318="1",BH1318,0)</f>
        <v>0</v>
      </c>
      <c r="AC1318" s="90" t="n">
        <f aca="false">IF(AQ1318="1",BI1318,0)</f>
        <v>0</v>
      </c>
      <c r="AD1318" s="90" t="n">
        <f aca="false">IF(AQ1318="7",BH1318,0)</f>
        <v>0</v>
      </c>
      <c r="AE1318" s="90" t="n">
        <f aca="false">IF(AQ1318="7",BI1318,0)</f>
        <v>0</v>
      </c>
      <c r="AF1318" s="90" t="n">
        <f aca="false">IF(AQ1318="2",BH1318,0)</f>
        <v>0</v>
      </c>
      <c r="AG1318" s="90" t="n">
        <f aca="false">IF(AQ1318="2",BI1318,0)</f>
        <v>0</v>
      </c>
      <c r="AH1318" s="90" t="n">
        <f aca="false">IF(AQ1318="0",BJ1318,0)</f>
        <v>0</v>
      </c>
      <c r="AI1318" s="190" t="s">
        <v>131</v>
      </c>
      <c r="AJ1318" s="90" t="n">
        <f aca="false">IF(AN1318=0,L1318,0)</f>
        <v>0</v>
      </c>
      <c r="AK1318" s="90" t="n">
        <f aca="false">IF(AN1318=12,L1318,0)</f>
        <v>0</v>
      </c>
      <c r="AL1318" s="90" t="n">
        <f aca="false">IF(AN1318=21,L1318,0)</f>
        <v>0</v>
      </c>
      <c r="AN1318" s="90" t="n">
        <v>21</v>
      </c>
      <c r="AO1318" s="90" t="n">
        <f aca="false">H1318*0</f>
        <v>0</v>
      </c>
      <c r="AP1318" s="90" t="n">
        <f aca="false">H1318*(1-0)</f>
        <v>0</v>
      </c>
      <c r="AQ1318" s="89" t="s">
        <v>199</v>
      </c>
      <c r="AV1318" s="90" t="n">
        <f aca="false">AW1318+AX1318</f>
        <v>0</v>
      </c>
      <c r="AW1318" s="90" t="n">
        <f aca="false">G1318*AO1318</f>
        <v>0</v>
      </c>
      <c r="AX1318" s="90" t="n">
        <f aca="false">G1318*AP1318</f>
        <v>0</v>
      </c>
      <c r="AY1318" s="89" t="s">
        <v>219</v>
      </c>
      <c r="AZ1318" s="89" t="s">
        <v>3349</v>
      </c>
      <c r="BA1318" s="190" t="s">
        <v>3350</v>
      </c>
      <c r="BC1318" s="90" t="n">
        <f aca="false">AW1318+AX1318</f>
        <v>0</v>
      </c>
      <c r="BD1318" s="90" t="n">
        <f aca="false">H1318/(100-BE1318)*100</f>
        <v>0</v>
      </c>
      <c r="BE1318" s="90" t="n">
        <v>0</v>
      </c>
      <c r="BF1318" s="90" t="n">
        <f aca="false">O1318</f>
        <v>0</v>
      </c>
      <c r="BH1318" s="90" t="n">
        <f aca="false">G1318*AO1318</f>
        <v>0</v>
      </c>
      <c r="BI1318" s="90" t="n">
        <f aca="false">G1318*AP1318</f>
        <v>0</v>
      </c>
      <c r="BJ1318" s="90" t="n">
        <f aca="false">G1318*H1318</f>
        <v>0</v>
      </c>
      <c r="BK1318" s="90"/>
      <c r="BL1318" s="90" t="n">
        <v>16</v>
      </c>
      <c r="BW1318" s="90" t="str">
        <f aca="false">I1318</f>
        <v>21</v>
      </c>
      <c r="BX1318" s="11" t="s">
        <v>2756</v>
      </c>
    </row>
    <row r="1319" customFormat="false" ht="15" hidden="false" customHeight="true" outlineLevel="0" collapsed="false">
      <c r="A1319" s="203"/>
      <c r="B1319" s="204" t="s">
        <v>131</v>
      </c>
      <c r="C1319" s="204" t="s">
        <v>231</v>
      </c>
      <c r="D1319" s="205" t="s">
        <v>232</v>
      </c>
      <c r="E1319" s="205"/>
      <c r="F1319" s="203" t="s">
        <v>97</v>
      </c>
      <c r="G1319" s="206" t="s">
        <v>97</v>
      </c>
      <c r="H1319" s="203"/>
      <c r="I1319" s="203" t="s">
        <v>97</v>
      </c>
      <c r="J1319" s="207" t="n">
        <f aca="false">SUM(J1320)</f>
        <v>0</v>
      </c>
      <c r="K1319" s="207" t="n">
        <f aca="false">SUM(K1320)</f>
        <v>0</v>
      </c>
      <c r="L1319" s="207" t="n">
        <f aca="false">SUM(L1320)</f>
        <v>0</v>
      </c>
      <c r="M1319" s="207" t="n">
        <f aca="false">SUM(M1320)</f>
        <v>0</v>
      </c>
      <c r="N1319" s="208"/>
      <c r="O1319" s="207" t="n">
        <f aca="false">SUM(O1320)</f>
        <v>0</v>
      </c>
      <c r="P1319" s="208"/>
      <c r="AI1319" s="190" t="s">
        <v>131</v>
      </c>
      <c r="AS1319" s="178" t="n">
        <f aca="false">SUM(AJ1320)</f>
        <v>0</v>
      </c>
      <c r="AT1319" s="178" t="n">
        <f aca="false">SUM(AK1320)</f>
        <v>0</v>
      </c>
      <c r="AU1319" s="178" t="n">
        <f aca="false">SUM(AL1320)</f>
        <v>0</v>
      </c>
    </row>
    <row r="1320" customFormat="false" ht="15" hidden="false" customHeight="true" outlineLevel="0" collapsed="false">
      <c r="A1320" s="209" t="s">
        <v>3384</v>
      </c>
      <c r="B1320" s="209" t="s">
        <v>131</v>
      </c>
      <c r="C1320" s="209" t="s">
        <v>234</v>
      </c>
      <c r="D1320" s="210" t="s">
        <v>235</v>
      </c>
      <c r="E1320" s="210"/>
      <c r="F1320" s="209" t="s">
        <v>202</v>
      </c>
      <c r="G1320" s="211" t="n">
        <v>1220</v>
      </c>
      <c r="H1320" s="212"/>
      <c r="I1320" s="213" t="s">
        <v>203</v>
      </c>
      <c r="J1320" s="212" t="n">
        <f aca="false">G1320*AO1320</f>
        <v>0</v>
      </c>
      <c r="K1320" s="212" t="n">
        <f aca="false">G1320*AP1320</f>
        <v>0</v>
      </c>
      <c r="L1320" s="212" t="n">
        <f aca="false">G1320*H1320</f>
        <v>0</v>
      </c>
      <c r="M1320" s="212" t="n">
        <f aca="false">L1320*(1+BW1320/100)</f>
        <v>0</v>
      </c>
      <c r="N1320" s="212" t="n">
        <v>0</v>
      </c>
      <c r="O1320" s="212" t="n">
        <f aca="false">G1320*N1320</f>
        <v>0</v>
      </c>
      <c r="P1320" s="213" t="s">
        <v>204</v>
      </c>
      <c r="Z1320" s="90" t="n">
        <f aca="false">IF(AQ1320="5",BJ1320,0)</f>
        <v>0</v>
      </c>
      <c r="AB1320" s="90" t="n">
        <f aca="false">IF(AQ1320="1",BH1320,0)</f>
        <v>0</v>
      </c>
      <c r="AC1320" s="90" t="n">
        <f aca="false">IF(AQ1320="1",BI1320,0)</f>
        <v>0</v>
      </c>
      <c r="AD1320" s="90" t="n">
        <f aca="false">IF(AQ1320="7",BH1320,0)</f>
        <v>0</v>
      </c>
      <c r="AE1320" s="90" t="n">
        <f aca="false">IF(AQ1320="7",BI1320,0)</f>
        <v>0</v>
      </c>
      <c r="AF1320" s="90" t="n">
        <f aca="false">IF(AQ1320="2",BH1320,0)</f>
        <v>0</v>
      </c>
      <c r="AG1320" s="90" t="n">
        <f aca="false">IF(AQ1320="2",BI1320,0)</f>
        <v>0</v>
      </c>
      <c r="AH1320" s="90" t="n">
        <f aca="false">IF(AQ1320="0",BJ1320,0)</f>
        <v>0</v>
      </c>
      <c r="AI1320" s="190" t="s">
        <v>131</v>
      </c>
      <c r="AJ1320" s="90" t="n">
        <f aca="false">IF(AN1320=0,L1320,0)</f>
        <v>0</v>
      </c>
      <c r="AK1320" s="90" t="n">
        <f aca="false">IF(AN1320=12,L1320,0)</f>
        <v>0</v>
      </c>
      <c r="AL1320" s="90" t="n">
        <f aca="false">IF(AN1320=21,L1320,0)</f>
        <v>0</v>
      </c>
      <c r="AN1320" s="90" t="n">
        <v>21</v>
      </c>
      <c r="AO1320" s="90" t="n">
        <f aca="false">H1320*0</f>
        <v>0</v>
      </c>
      <c r="AP1320" s="90" t="n">
        <f aca="false">H1320*(1-0)</f>
        <v>0</v>
      </c>
      <c r="AQ1320" s="89" t="s">
        <v>199</v>
      </c>
      <c r="AV1320" s="90" t="n">
        <f aca="false">AW1320+AX1320</f>
        <v>0</v>
      </c>
      <c r="AW1320" s="90" t="n">
        <f aca="false">G1320*AO1320</f>
        <v>0</v>
      </c>
      <c r="AX1320" s="90" t="n">
        <f aca="false">G1320*AP1320</f>
        <v>0</v>
      </c>
      <c r="AY1320" s="89" t="s">
        <v>236</v>
      </c>
      <c r="AZ1320" s="89" t="s">
        <v>3349</v>
      </c>
      <c r="BA1320" s="190" t="s">
        <v>3350</v>
      </c>
      <c r="BC1320" s="90" t="n">
        <f aca="false">AW1320+AX1320</f>
        <v>0</v>
      </c>
      <c r="BD1320" s="90" t="n">
        <f aca="false">H1320/(100-BE1320)*100</f>
        <v>0</v>
      </c>
      <c r="BE1320" s="90" t="n">
        <v>0</v>
      </c>
      <c r="BF1320" s="90" t="n">
        <f aca="false">O1320</f>
        <v>0</v>
      </c>
      <c r="BH1320" s="90" t="n">
        <f aca="false">G1320*AO1320</f>
        <v>0</v>
      </c>
      <c r="BI1320" s="90" t="n">
        <f aca="false">G1320*AP1320</f>
        <v>0</v>
      </c>
      <c r="BJ1320" s="90" t="n">
        <f aca="false">G1320*H1320</f>
        <v>0</v>
      </c>
      <c r="BK1320" s="90"/>
      <c r="BL1320" s="90" t="n">
        <v>17</v>
      </c>
      <c r="BW1320" s="90" t="str">
        <f aca="false">I1320</f>
        <v>21</v>
      </c>
      <c r="BX1320" s="11" t="s">
        <v>235</v>
      </c>
    </row>
    <row r="1321" customFormat="false" ht="15" hidden="false" customHeight="true" outlineLevel="0" collapsed="false">
      <c r="A1321" s="203"/>
      <c r="B1321" s="204" t="s">
        <v>131</v>
      </c>
      <c r="C1321" s="204" t="s">
        <v>265</v>
      </c>
      <c r="D1321" s="205" t="s">
        <v>1689</v>
      </c>
      <c r="E1321" s="205"/>
      <c r="F1321" s="203" t="s">
        <v>97</v>
      </c>
      <c r="G1321" s="206" t="s">
        <v>97</v>
      </c>
      <c r="H1321" s="203"/>
      <c r="I1321" s="203" t="s">
        <v>97</v>
      </c>
      <c r="J1321" s="207" t="n">
        <f aca="false">SUM(J1322:J1324)</f>
        <v>0</v>
      </c>
      <c r="K1321" s="207" t="n">
        <f aca="false">SUM(K1322:K1324)</f>
        <v>0</v>
      </c>
      <c r="L1321" s="207" t="n">
        <f aca="false">SUM(L1322:L1324)</f>
        <v>0</v>
      </c>
      <c r="M1321" s="207" t="n">
        <f aca="false">SUM(M1322:M1324)</f>
        <v>0</v>
      </c>
      <c r="N1321" s="208"/>
      <c r="O1321" s="207" t="n">
        <f aca="false">SUM(O1322:O1324)</f>
        <v>0</v>
      </c>
      <c r="P1321" s="208"/>
      <c r="AI1321" s="190" t="s">
        <v>131</v>
      </c>
      <c r="AS1321" s="178" t="n">
        <f aca="false">SUM(AJ1322:AJ1324)</f>
        <v>0</v>
      </c>
      <c r="AT1321" s="178" t="n">
        <f aca="false">SUM(AK1322:AK1324)</f>
        <v>0</v>
      </c>
      <c r="AU1321" s="178" t="n">
        <f aca="false">SUM(AL1322:AL1324)</f>
        <v>0</v>
      </c>
    </row>
    <row r="1322" customFormat="false" ht="15" hidden="false" customHeight="true" outlineLevel="0" collapsed="false">
      <c r="A1322" s="209" t="s">
        <v>3385</v>
      </c>
      <c r="B1322" s="209" t="s">
        <v>131</v>
      </c>
      <c r="C1322" s="209" t="s">
        <v>3386</v>
      </c>
      <c r="D1322" s="210" t="s">
        <v>3387</v>
      </c>
      <c r="E1322" s="210"/>
      <c r="F1322" s="209" t="s">
        <v>255</v>
      </c>
      <c r="G1322" s="211" t="n">
        <v>953</v>
      </c>
      <c r="H1322" s="212"/>
      <c r="I1322" s="213" t="s">
        <v>203</v>
      </c>
      <c r="J1322" s="212" t="n">
        <f aca="false">G1322*AO1322</f>
        <v>0</v>
      </c>
      <c r="K1322" s="212" t="n">
        <f aca="false">G1322*AP1322</f>
        <v>0</v>
      </c>
      <c r="L1322" s="212" t="n">
        <f aca="false">G1322*H1322</f>
        <v>0</v>
      </c>
      <c r="M1322" s="212" t="n">
        <f aca="false">L1322*(1+BW1322/100)</f>
        <v>0</v>
      </c>
      <c r="N1322" s="212" t="n">
        <v>0</v>
      </c>
      <c r="O1322" s="212" t="n">
        <f aca="false">G1322*N1322</f>
        <v>0</v>
      </c>
      <c r="P1322" s="213" t="s">
        <v>204</v>
      </c>
      <c r="Z1322" s="90" t="n">
        <f aca="false">IF(AQ1322="5",BJ1322,0)</f>
        <v>0</v>
      </c>
      <c r="AB1322" s="90" t="n">
        <f aca="false">IF(AQ1322="1",BH1322,0)</f>
        <v>0</v>
      </c>
      <c r="AC1322" s="90" t="n">
        <f aca="false">IF(AQ1322="1",BI1322,0)</f>
        <v>0</v>
      </c>
      <c r="AD1322" s="90" t="n">
        <f aca="false">IF(AQ1322="7",BH1322,0)</f>
        <v>0</v>
      </c>
      <c r="AE1322" s="90" t="n">
        <f aca="false">IF(AQ1322="7",BI1322,0)</f>
        <v>0</v>
      </c>
      <c r="AF1322" s="90" t="n">
        <f aca="false">IF(AQ1322="2",BH1322,0)</f>
        <v>0</v>
      </c>
      <c r="AG1322" s="90" t="n">
        <f aca="false">IF(AQ1322="2",BI1322,0)</f>
        <v>0</v>
      </c>
      <c r="AH1322" s="90" t="n">
        <f aca="false">IF(AQ1322="0",BJ1322,0)</f>
        <v>0</v>
      </c>
      <c r="AI1322" s="190" t="s">
        <v>131</v>
      </c>
      <c r="AJ1322" s="90" t="n">
        <f aca="false">IF(AN1322=0,L1322,0)</f>
        <v>0</v>
      </c>
      <c r="AK1322" s="90" t="n">
        <f aca="false">IF(AN1322=12,L1322,0)</f>
        <v>0</v>
      </c>
      <c r="AL1322" s="90" t="n">
        <f aca="false">IF(AN1322=21,L1322,0)</f>
        <v>0</v>
      </c>
      <c r="AN1322" s="90" t="n">
        <v>21</v>
      </c>
      <c r="AO1322" s="90" t="n">
        <f aca="false">H1322*0</f>
        <v>0</v>
      </c>
      <c r="AP1322" s="90" t="n">
        <f aca="false">H1322*(1-0)</f>
        <v>0</v>
      </c>
      <c r="AQ1322" s="89" t="s">
        <v>199</v>
      </c>
      <c r="AV1322" s="90" t="n">
        <f aca="false">AW1322+AX1322</f>
        <v>0</v>
      </c>
      <c r="AW1322" s="90" t="n">
        <f aca="false">G1322*AO1322</f>
        <v>0</v>
      </c>
      <c r="AX1322" s="90" t="n">
        <f aca="false">G1322*AP1322</f>
        <v>0</v>
      </c>
      <c r="AY1322" s="89" t="s">
        <v>1693</v>
      </c>
      <c r="AZ1322" s="89" t="s">
        <v>3349</v>
      </c>
      <c r="BA1322" s="190" t="s">
        <v>3350</v>
      </c>
      <c r="BC1322" s="90" t="n">
        <f aca="false">AW1322+AX1322</f>
        <v>0</v>
      </c>
      <c r="BD1322" s="90" t="n">
        <f aca="false">H1322/(100-BE1322)*100</f>
        <v>0</v>
      </c>
      <c r="BE1322" s="90" t="n">
        <v>0</v>
      </c>
      <c r="BF1322" s="90" t="n">
        <f aca="false">O1322</f>
        <v>0</v>
      </c>
      <c r="BH1322" s="90" t="n">
        <f aca="false">G1322*AO1322</f>
        <v>0</v>
      </c>
      <c r="BI1322" s="90" t="n">
        <f aca="false">G1322*AP1322</f>
        <v>0</v>
      </c>
      <c r="BJ1322" s="90" t="n">
        <f aca="false">G1322*H1322</f>
        <v>0</v>
      </c>
      <c r="BK1322" s="90"/>
      <c r="BL1322" s="90" t="n">
        <v>18</v>
      </c>
      <c r="BW1322" s="90" t="str">
        <f aca="false">I1322</f>
        <v>21</v>
      </c>
      <c r="BX1322" s="11" t="s">
        <v>3387</v>
      </c>
    </row>
    <row r="1323" customFormat="false" ht="15" hidden="false" customHeight="true" outlineLevel="0" collapsed="false">
      <c r="A1323" s="209" t="s">
        <v>3388</v>
      </c>
      <c r="B1323" s="209" t="s">
        <v>131</v>
      </c>
      <c r="C1323" s="209" t="s">
        <v>3389</v>
      </c>
      <c r="D1323" s="210" t="s">
        <v>3390</v>
      </c>
      <c r="E1323" s="210"/>
      <c r="F1323" s="209" t="s">
        <v>255</v>
      </c>
      <c r="G1323" s="211" t="n">
        <v>8577</v>
      </c>
      <c r="H1323" s="212"/>
      <c r="I1323" s="213" t="s">
        <v>203</v>
      </c>
      <c r="J1323" s="212" t="n">
        <f aca="false">G1323*AO1323</f>
        <v>0</v>
      </c>
      <c r="K1323" s="212" t="n">
        <f aca="false">G1323*AP1323</f>
        <v>0</v>
      </c>
      <c r="L1323" s="212" t="n">
        <f aca="false">G1323*H1323</f>
        <v>0</v>
      </c>
      <c r="M1323" s="212" t="n">
        <f aca="false">L1323*(1+BW1323/100)</f>
        <v>0</v>
      </c>
      <c r="N1323" s="212" t="n">
        <v>0</v>
      </c>
      <c r="O1323" s="212" t="n">
        <f aca="false">G1323*N1323</f>
        <v>0</v>
      </c>
      <c r="P1323" s="213" t="s">
        <v>204</v>
      </c>
      <c r="Z1323" s="90" t="n">
        <f aca="false">IF(AQ1323="5",BJ1323,0)</f>
        <v>0</v>
      </c>
      <c r="AB1323" s="90" t="n">
        <f aca="false">IF(AQ1323="1",BH1323,0)</f>
        <v>0</v>
      </c>
      <c r="AC1323" s="90" t="n">
        <f aca="false">IF(AQ1323="1",BI1323,0)</f>
        <v>0</v>
      </c>
      <c r="AD1323" s="90" t="n">
        <f aca="false">IF(AQ1323="7",BH1323,0)</f>
        <v>0</v>
      </c>
      <c r="AE1323" s="90" t="n">
        <f aca="false">IF(AQ1323="7",BI1323,0)</f>
        <v>0</v>
      </c>
      <c r="AF1323" s="90" t="n">
        <f aca="false">IF(AQ1323="2",BH1323,0)</f>
        <v>0</v>
      </c>
      <c r="AG1323" s="90" t="n">
        <f aca="false">IF(AQ1323="2",BI1323,0)</f>
        <v>0</v>
      </c>
      <c r="AH1323" s="90" t="n">
        <f aca="false">IF(AQ1323="0",BJ1323,0)</f>
        <v>0</v>
      </c>
      <c r="AI1323" s="190" t="s">
        <v>131</v>
      </c>
      <c r="AJ1323" s="90" t="n">
        <f aca="false">IF(AN1323=0,L1323,0)</f>
        <v>0</v>
      </c>
      <c r="AK1323" s="90" t="n">
        <f aca="false">IF(AN1323=12,L1323,0)</f>
        <v>0</v>
      </c>
      <c r="AL1323" s="90" t="n">
        <f aca="false">IF(AN1323=21,L1323,0)</f>
        <v>0</v>
      </c>
      <c r="AN1323" s="90" t="n">
        <v>21</v>
      </c>
      <c r="AO1323" s="90" t="n">
        <f aca="false">H1323*0</f>
        <v>0</v>
      </c>
      <c r="AP1323" s="90" t="n">
        <f aca="false">H1323*(1-0)</f>
        <v>0</v>
      </c>
      <c r="AQ1323" s="89" t="s">
        <v>199</v>
      </c>
      <c r="AV1323" s="90" t="n">
        <f aca="false">AW1323+AX1323</f>
        <v>0</v>
      </c>
      <c r="AW1323" s="90" t="n">
        <f aca="false">G1323*AO1323</f>
        <v>0</v>
      </c>
      <c r="AX1323" s="90" t="n">
        <f aca="false">G1323*AP1323</f>
        <v>0</v>
      </c>
      <c r="AY1323" s="89" t="s">
        <v>1693</v>
      </c>
      <c r="AZ1323" s="89" t="s">
        <v>3349</v>
      </c>
      <c r="BA1323" s="190" t="s">
        <v>3350</v>
      </c>
      <c r="BC1323" s="90" t="n">
        <f aca="false">AW1323+AX1323</f>
        <v>0</v>
      </c>
      <c r="BD1323" s="90" t="n">
        <f aca="false">H1323/(100-BE1323)*100</f>
        <v>0</v>
      </c>
      <c r="BE1323" s="90" t="n">
        <v>0</v>
      </c>
      <c r="BF1323" s="90" t="n">
        <f aca="false">O1323</f>
        <v>0</v>
      </c>
      <c r="BH1323" s="90" t="n">
        <f aca="false">G1323*AO1323</f>
        <v>0</v>
      </c>
      <c r="BI1323" s="90" t="n">
        <f aca="false">G1323*AP1323</f>
        <v>0</v>
      </c>
      <c r="BJ1323" s="90" t="n">
        <f aca="false">G1323*H1323</f>
        <v>0</v>
      </c>
      <c r="BK1323" s="90"/>
      <c r="BL1323" s="90" t="n">
        <v>18</v>
      </c>
      <c r="BW1323" s="90" t="str">
        <f aca="false">I1323</f>
        <v>21</v>
      </c>
      <c r="BX1323" s="11" t="s">
        <v>3390</v>
      </c>
    </row>
    <row r="1324" customFormat="false" ht="15" hidden="false" customHeight="true" outlineLevel="0" collapsed="false">
      <c r="A1324" s="209" t="s">
        <v>3391</v>
      </c>
      <c r="B1324" s="209" t="s">
        <v>131</v>
      </c>
      <c r="C1324" s="209" t="s">
        <v>3392</v>
      </c>
      <c r="D1324" s="210" t="s">
        <v>3393</v>
      </c>
      <c r="E1324" s="210"/>
      <c r="F1324" s="209" t="s">
        <v>255</v>
      </c>
      <c r="G1324" s="211" t="n">
        <v>3150</v>
      </c>
      <c r="H1324" s="212"/>
      <c r="I1324" s="213" t="s">
        <v>203</v>
      </c>
      <c r="J1324" s="212" t="n">
        <f aca="false">G1324*AO1324</f>
        <v>0</v>
      </c>
      <c r="K1324" s="212" t="n">
        <f aca="false">G1324*AP1324</f>
        <v>0</v>
      </c>
      <c r="L1324" s="212" t="n">
        <f aca="false">G1324*H1324</f>
        <v>0</v>
      </c>
      <c r="M1324" s="212" t="n">
        <f aca="false">L1324*(1+BW1324/100)</f>
        <v>0</v>
      </c>
      <c r="N1324" s="212" t="n">
        <v>0</v>
      </c>
      <c r="O1324" s="212" t="n">
        <f aca="false">G1324*N1324</f>
        <v>0</v>
      </c>
      <c r="P1324" s="213" t="s">
        <v>204</v>
      </c>
      <c r="Z1324" s="90" t="n">
        <f aca="false">IF(AQ1324="5",BJ1324,0)</f>
        <v>0</v>
      </c>
      <c r="AB1324" s="90" t="n">
        <f aca="false">IF(AQ1324="1",BH1324,0)</f>
        <v>0</v>
      </c>
      <c r="AC1324" s="90" t="n">
        <f aca="false">IF(AQ1324="1",BI1324,0)</f>
        <v>0</v>
      </c>
      <c r="AD1324" s="90" t="n">
        <f aca="false">IF(AQ1324="7",BH1324,0)</f>
        <v>0</v>
      </c>
      <c r="AE1324" s="90" t="n">
        <f aca="false">IF(AQ1324="7",BI1324,0)</f>
        <v>0</v>
      </c>
      <c r="AF1324" s="90" t="n">
        <f aca="false">IF(AQ1324="2",BH1324,0)</f>
        <v>0</v>
      </c>
      <c r="AG1324" s="90" t="n">
        <f aca="false">IF(AQ1324="2",BI1324,0)</f>
        <v>0</v>
      </c>
      <c r="AH1324" s="90" t="n">
        <f aca="false">IF(AQ1324="0",BJ1324,0)</f>
        <v>0</v>
      </c>
      <c r="AI1324" s="190" t="s">
        <v>131</v>
      </c>
      <c r="AJ1324" s="90" t="n">
        <f aca="false">IF(AN1324=0,L1324,0)</f>
        <v>0</v>
      </c>
      <c r="AK1324" s="90" t="n">
        <f aca="false">IF(AN1324=12,L1324,0)</f>
        <v>0</v>
      </c>
      <c r="AL1324" s="90" t="n">
        <f aca="false">IF(AN1324=21,L1324,0)</f>
        <v>0</v>
      </c>
      <c r="AN1324" s="90" t="n">
        <v>21</v>
      </c>
      <c r="AO1324" s="90" t="n">
        <f aca="false">H1324*0</f>
        <v>0</v>
      </c>
      <c r="AP1324" s="90" t="n">
        <f aca="false">H1324*(1-0)</f>
        <v>0</v>
      </c>
      <c r="AQ1324" s="89" t="s">
        <v>199</v>
      </c>
      <c r="AV1324" s="90" t="n">
        <f aca="false">AW1324+AX1324</f>
        <v>0</v>
      </c>
      <c r="AW1324" s="90" t="n">
        <f aca="false">G1324*AO1324</f>
        <v>0</v>
      </c>
      <c r="AX1324" s="90" t="n">
        <f aca="false">G1324*AP1324</f>
        <v>0</v>
      </c>
      <c r="AY1324" s="89" t="s">
        <v>1693</v>
      </c>
      <c r="AZ1324" s="89" t="s">
        <v>3349</v>
      </c>
      <c r="BA1324" s="190" t="s">
        <v>3350</v>
      </c>
      <c r="BC1324" s="90" t="n">
        <f aca="false">AW1324+AX1324</f>
        <v>0</v>
      </c>
      <c r="BD1324" s="90" t="n">
        <f aca="false">H1324/(100-BE1324)*100</f>
        <v>0</v>
      </c>
      <c r="BE1324" s="90" t="n">
        <v>0</v>
      </c>
      <c r="BF1324" s="90" t="n">
        <f aca="false">O1324</f>
        <v>0</v>
      </c>
      <c r="BH1324" s="90" t="n">
        <f aca="false">G1324*AO1324</f>
        <v>0</v>
      </c>
      <c r="BI1324" s="90" t="n">
        <f aca="false">G1324*AP1324</f>
        <v>0</v>
      </c>
      <c r="BJ1324" s="90" t="n">
        <f aca="false">G1324*H1324</f>
        <v>0</v>
      </c>
      <c r="BK1324" s="90"/>
      <c r="BL1324" s="90" t="n">
        <v>18</v>
      </c>
      <c r="BW1324" s="90" t="str">
        <f aca="false">I1324</f>
        <v>21</v>
      </c>
      <c r="BX1324" s="11" t="s">
        <v>3393</v>
      </c>
    </row>
    <row r="1325" customFormat="false" ht="15" hidden="false" customHeight="true" outlineLevel="0" collapsed="false">
      <c r="A1325" s="203"/>
      <c r="B1325" s="204" t="s">
        <v>131</v>
      </c>
      <c r="C1325" s="204" t="s">
        <v>2731</v>
      </c>
      <c r="D1325" s="205" t="s">
        <v>2732</v>
      </c>
      <c r="E1325" s="205"/>
      <c r="F1325" s="203" t="s">
        <v>97</v>
      </c>
      <c r="G1325" s="206" t="s">
        <v>97</v>
      </c>
      <c r="H1325" s="203"/>
      <c r="I1325" s="203" t="s">
        <v>97</v>
      </c>
      <c r="J1325" s="207" t="n">
        <f aca="false">SUM(J1326)</f>
        <v>0</v>
      </c>
      <c r="K1325" s="207" t="n">
        <f aca="false">SUM(K1326)</f>
        <v>0</v>
      </c>
      <c r="L1325" s="207" t="n">
        <f aca="false">SUM(L1326)</f>
        <v>0</v>
      </c>
      <c r="M1325" s="207" t="n">
        <f aca="false">SUM(M1326)</f>
        <v>0</v>
      </c>
      <c r="N1325" s="208"/>
      <c r="O1325" s="207" t="n">
        <f aca="false">SUM(O1326)</f>
        <v>0</v>
      </c>
      <c r="P1325" s="208"/>
      <c r="AI1325" s="190" t="s">
        <v>131</v>
      </c>
      <c r="AS1325" s="178" t="n">
        <f aca="false">SUM(AJ1326)</f>
        <v>0</v>
      </c>
      <c r="AT1325" s="178" t="n">
        <f aca="false">SUM(AK1326)</f>
        <v>0</v>
      </c>
      <c r="AU1325" s="178" t="n">
        <f aca="false">SUM(AL1326)</f>
        <v>0</v>
      </c>
    </row>
    <row r="1326" customFormat="false" ht="15" hidden="false" customHeight="true" outlineLevel="0" collapsed="false">
      <c r="A1326" s="209" t="s">
        <v>3394</v>
      </c>
      <c r="B1326" s="209" t="s">
        <v>131</v>
      </c>
      <c r="C1326" s="209" t="s">
        <v>2734</v>
      </c>
      <c r="D1326" s="210" t="s">
        <v>2735</v>
      </c>
      <c r="E1326" s="210"/>
      <c r="F1326" s="209" t="s">
        <v>264</v>
      </c>
      <c r="G1326" s="211" t="n">
        <v>633.289</v>
      </c>
      <c r="H1326" s="212"/>
      <c r="I1326" s="213" t="s">
        <v>203</v>
      </c>
      <c r="J1326" s="212" t="n">
        <f aca="false">G1326*AO1326</f>
        <v>0</v>
      </c>
      <c r="K1326" s="212" t="n">
        <f aca="false">G1326*AP1326</f>
        <v>0</v>
      </c>
      <c r="L1326" s="212" t="n">
        <f aca="false">G1326*H1326</f>
        <v>0</v>
      </c>
      <c r="M1326" s="212" t="n">
        <f aca="false">L1326*(1+BW1326/100)</f>
        <v>0</v>
      </c>
      <c r="N1326" s="212" t="n">
        <v>0</v>
      </c>
      <c r="O1326" s="212" t="n">
        <f aca="false">G1326*N1326</f>
        <v>0</v>
      </c>
      <c r="P1326" s="213" t="s">
        <v>204</v>
      </c>
      <c r="Z1326" s="90" t="n">
        <f aca="false">IF(AQ1326="5",BJ1326,0)</f>
        <v>0</v>
      </c>
      <c r="AB1326" s="90" t="n">
        <f aca="false">IF(AQ1326="1",BH1326,0)</f>
        <v>0</v>
      </c>
      <c r="AC1326" s="90" t="n">
        <f aca="false">IF(AQ1326="1",BI1326,0)</f>
        <v>0</v>
      </c>
      <c r="AD1326" s="90" t="n">
        <f aca="false">IF(AQ1326="7",BH1326,0)</f>
        <v>0</v>
      </c>
      <c r="AE1326" s="90" t="n">
        <f aca="false">IF(AQ1326="7",BI1326,0)</f>
        <v>0</v>
      </c>
      <c r="AF1326" s="90" t="n">
        <f aca="false">IF(AQ1326="2",BH1326,0)</f>
        <v>0</v>
      </c>
      <c r="AG1326" s="90" t="n">
        <f aca="false">IF(AQ1326="2",BI1326,0)</f>
        <v>0</v>
      </c>
      <c r="AH1326" s="90" t="n">
        <f aca="false">IF(AQ1326="0",BJ1326,0)</f>
        <v>0</v>
      </c>
      <c r="AI1326" s="190" t="s">
        <v>131</v>
      </c>
      <c r="AJ1326" s="90" t="n">
        <f aca="false">IF(AN1326=0,L1326,0)</f>
        <v>0</v>
      </c>
      <c r="AK1326" s="90" t="n">
        <f aca="false">IF(AN1326=12,L1326,0)</f>
        <v>0</v>
      </c>
      <c r="AL1326" s="90" t="n">
        <f aca="false">IF(AN1326=21,L1326,0)</f>
        <v>0</v>
      </c>
      <c r="AN1326" s="90" t="n">
        <v>21</v>
      </c>
      <c r="AO1326" s="90" t="n">
        <f aca="false">H1326*0</f>
        <v>0</v>
      </c>
      <c r="AP1326" s="90" t="n">
        <f aca="false">H1326*(1-0)</f>
        <v>0</v>
      </c>
      <c r="AQ1326" s="89" t="s">
        <v>220</v>
      </c>
      <c r="AV1326" s="90" t="n">
        <f aca="false">AW1326+AX1326</f>
        <v>0</v>
      </c>
      <c r="AW1326" s="90" t="n">
        <f aca="false">G1326*AO1326</f>
        <v>0</v>
      </c>
      <c r="AX1326" s="90" t="n">
        <f aca="false">G1326*AP1326</f>
        <v>0</v>
      </c>
      <c r="AY1326" s="89" t="s">
        <v>2736</v>
      </c>
      <c r="AZ1326" s="89" t="s">
        <v>3395</v>
      </c>
      <c r="BA1326" s="190" t="s">
        <v>3350</v>
      </c>
      <c r="BC1326" s="90" t="n">
        <f aca="false">AW1326+AX1326</f>
        <v>0</v>
      </c>
      <c r="BD1326" s="90" t="n">
        <f aca="false">H1326/(100-BE1326)*100</f>
        <v>0</v>
      </c>
      <c r="BE1326" s="90" t="n">
        <v>0</v>
      </c>
      <c r="BF1326" s="90" t="n">
        <f aca="false">O1326</f>
        <v>0</v>
      </c>
      <c r="BH1326" s="90" t="n">
        <f aca="false">G1326*AO1326</f>
        <v>0</v>
      </c>
      <c r="BI1326" s="90" t="n">
        <f aca="false">G1326*AP1326</f>
        <v>0</v>
      </c>
      <c r="BJ1326" s="90" t="n">
        <f aca="false">G1326*H1326</f>
        <v>0</v>
      </c>
      <c r="BK1326" s="90"/>
      <c r="BL1326" s="90"/>
      <c r="BW1326" s="90" t="str">
        <f aca="false">I1326</f>
        <v>21</v>
      </c>
      <c r="BX1326" s="11" t="s">
        <v>2735</v>
      </c>
    </row>
    <row r="1327" customFormat="false" ht="19.85" hidden="false" customHeight="true" outlineLevel="0" collapsed="false">
      <c r="A1327" s="130"/>
      <c r="B1327" s="287" t="s">
        <v>133</v>
      </c>
      <c r="C1327" s="287"/>
      <c r="D1327" s="288" t="s">
        <v>134</v>
      </c>
      <c r="E1327" s="288"/>
      <c r="F1327" s="130" t="s">
        <v>97</v>
      </c>
      <c r="G1327" s="289" t="s">
        <v>97</v>
      </c>
      <c r="H1327" s="130"/>
      <c r="I1327" s="130" t="s">
        <v>97</v>
      </c>
      <c r="J1327" s="290" t="n">
        <f aca="false">J1328+J1332+J1340+J1343+J1345+J1350+J1374+J1376+J1379</f>
        <v>0</v>
      </c>
      <c r="K1327" s="290" t="n">
        <f aca="false">K1328+K1332+K1340+K1343+K1345+K1350+K1374+K1376+K1379</f>
        <v>0</v>
      </c>
      <c r="L1327" s="290" t="n">
        <f aca="false">L1328+L1332+L1340+L1343+L1345+L1350+L1374+L1376+L1379</f>
        <v>0</v>
      </c>
      <c r="M1327" s="290" t="n">
        <f aca="false">M1328+M1332+M1340+M1343+M1345+M1350+M1374+M1376+M1379</f>
        <v>0</v>
      </c>
      <c r="N1327" s="291"/>
      <c r="O1327" s="290" t="n">
        <f aca="false">O1328+O1332+O1340+O1343+O1345+O1350+O1374+O1376+O1379</f>
        <v>475.92183382</v>
      </c>
      <c r="P1327" s="291"/>
    </row>
    <row r="1328" customFormat="false" ht="15" hidden="false" customHeight="true" outlineLevel="0" collapsed="false">
      <c r="A1328" s="203"/>
      <c r="B1328" s="204" t="s">
        <v>133</v>
      </c>
      <c r="C1328" s="204" t="s">
        <v>197</v>
      </c>
      <c r="D1328" s="205" t="s">
        <v>198</v>
      </c>
      <c r="E1328" s="205"/>
      <c r="F1328" s="203" t="s">
        <v>97</v>
      </c>
      <c r="G1328" s="206" t="s">
        <v>97</v>
      </c>
      <c r="H1328" s="203"/>
      <c r="I1328" s="203" t="s">
        <v>97</v>
      </c>
      <c r="J1328" s="207" t="n">
        <f aca="false">SUM(J1329:J1331)</f>
        <v>0</v>
      </c>
      <c r="K1328" s="207" t="n">
        <f aca="false">SUM(K1329:K1331)</f>
        <v>0</v>
      </c>
      <c r="L1328" s="207" t="n">
        <f aca="false">SUM(L1329:L1331)</f>
        <v>0</v>
      </c>
      <c r="M1328" s="207" t="n">
        <f aca="false">SUM(M1329:M1331)</f>
        <v>0</v>
      </c>
      <c r="N1328" s="208"/>
      <c r="O1328" s="207" t="n">
        <f aca="false">SUM(O1329:O1331)</f>
        <v>0</v>
      </c>
      <c r="P1328" s="208"/>
      <c r="AI1328" s="190" t="s">
        <v>133</v>
      </c>
      <c r="AS1328" s="178" t="n">
        <f aca="false">SUM(AJ1329:AJ1331)</f>
        <v>0</v>
      </c>
      <c r="AT1328" s="178" t="n">
        <f aca="false">SUM(AK1329:AK1331)</f>
        <v>0</v>
      </c>
      <c r="AU1328" s="178" t="n">
        <f aca="false">SUM(AL1329:AL1331)</f>
        <v>0</v>
      </c>
    </row>
    <row r="1329" customFormat="false" ht="24.05" hidden="false" customHeight="true" outlineLevel="0" collapsed="false">
      <c r="A1329" s="209" t="s">
        <v>3396</v>
      </c>
      <c r="B1329" s="209" t="s">
        <v>133</v>
      </c>
      <c r="C1329" s="209" t="s">
        <v>1652</v>
      </c>
      <c r="D1329" s="210" t="s">
        <v>3397</v>
      </c>
      <c r="E1329" s="210"/>
      <c r="F1329" s="209" t="s">
        <v>202</v>
      </c>
      <c r="G1329" s="211" t="n">
        <v>0.34</v>
      </c>
      <c r="H1329" s="212"/>
      <c r="I1329" s="213" t="s">
        <v>203</v>
      </c>
      <c r="J1329" s="212" t="n">
        <f aca="false">G1329*AO1329</f>
        <v>0</v>
      </c>
      <c r="K1329" s="212" t="n">
        <f aca="false">G1329*AP1329</f>
        <v>0</v>
      </c>
      <c r="L1329" s="212" t="n">
        <f aca="false">G1329*H1329</f>
        <v>0</v>
      </c>
      <c r="M1329" s="212" t="n">
        <f aca="false">L1329*(1+BW1329/100)</f>
        <v>0</v>
      </c>
      <c r="N1329" s="212" t="n">
        <v>0</v>
      </c>
      <c r="O1329" s="212" t="n">
        <f aca="false">G1329*N1329</f>
        <v>0</v>
      </c>
      <c r="P1329" s="213" t="s">
        <v>204</v>
      </c>
      <c r="Z1329" s="90" t="n">
        <f aca="false">IF(AQ1329="5",BJ1329,0)</f>
        <v>0</v>
      </c>
      <c r="AB1329" s="90" t="n">
        <f aca="false">IF(AQ1329="1",BH1329,0)</f>
        <v>0</v>
      </c>
      <c r="AC1329" s="90" t="n">
        <f aca="false">IF(AQ1329="1",BI1329,0)</f>
        <v>0</v>
      </c>
      <c r="AD1329" s="90" t="n">
        <f aca="false">IF(AQ1329="7",BH1329,0)</f>
        <v>0</v>
      </c>
      <c r="AE1329" s="90" t="n">
        <f aca="false">IF(AQ1329="7",BI1329,0)</f>
        <v>0</v>
      </c>
      <c r="AF1329" s="90" t="n">
        <f aca="false">IF(AQ1329="2",BH1329,0)</f>
        <v>0</v>
      </c>
      <c r="AG1329" s="90" t="n">
        <f aca="false">IF(AQ1329="2",BI1329,0)</f>
        <v>0</v>
      </c>
      <c r="AH1329" s="90" t="n">
        <f aca="false">IF(AQ1329="0",BJ1329,0)</f>
        <v>0</v>
      </c>
      <c r="AI1329" s="190" t="s">
        <v>133</v>
      </c>
      <c r="AJ1329" s="90" t="n">
        <f aca="false">IF(AN1329=0,L1329,0)</f>
        <v>0</v>
      </c>
      <c r="AK1329" s="90" t="n">
        <f aca="false">IF(AN1329=12,L1329,0)</f>
        <v>0</v>
      </c>
      <c r="AL1329" s="90" t="n">
        <f aca="false">IF(AN1329=21,L1329,0)</f>
        <v>0</v>
      </c>
      <c r="AN1329" s="90" t="n">
        <v>21</v>
      </c>
      <c r="AO1329" s="90" t="n">
        <f aca="false">H1329*0</f>
        <v>0</v>
      </c>
      <c r="AP1329" s="90" t="n">
        <f aca="false">H1329*(1-0)</f>
        <v>0</v>
      </c>
      <c r="AQ1329" s="89" t="s">
        <v>199</v>
      </c>
      <c r="AV1329" s="90" t="n">
        <f aca="false">AW1329+AX1329</f>
        <v>0</v>
      </c>
      <c r="AW1329" s="90" t="n">
        <f aca="false">G1329*AO1329</f>
        <v>0</v>
      </c>
      <c r="AX1329" s="90" t="n">
        <f aca="false">G1329*AP1329</f>
        <v>0</v>
      </c>
      <c r="AY1329" s="89" t="s">
        <v>205</v>
      </c>
      <c r="AZ1329" s="89" t="s">
        <v>3398</v>
      </c>
      <c r="BA1329" s="190" t="s">
        <v>3399</v>
      </c>
      <c r="BC1329" s="90" t="n">
        <f aca="false">AW1329+AX1329</f>
        <v>0</v>
      </c>
      <c r="BD1329" s="90" t="n">
        <f aca="false">H1329/(100-BE1329)*100</f>
        <v>0</v>
      </c>
      <c r="BE1329" s="90" t="n">
        <v>0</v>
      </c>
      <c r="BF1329" s="90" t="n">
        <f aca="false">O1329</f>
        <v>0</v>
      </c>
      <c r="BH1329" s="90" t="n">
        <f aca="false">G1329*AO1329</f>
        <v>0</v>
      </c>
      <c r="BI1329" s="90" t="n">
        <f aca="false">G1329*AP1329</f>
        <v>0</v>
      </c>
      <c r="BJ1329" s="90" t="n">
        <f aca="false">G1329*H1329</f>
        <v>0</v>
      </c>
      <c r="BK1329" s="90"/>
      <c r="BL1329" s="90" t="n">
        <v>13</v>
      </c>
      <c r="BW1329" s="90" t="str">
        <f aca="false">I1329</f>
        <v>21</v>
      </c>
      <c r="BX1329" s="11" t="s">
        <v>3397</v>
      </c>
    </row>
    <row r="1330" customFormat="false" ht="15" hidden="false" customHeight="true" outlineLevel="0" collapsed="false">
      <c r="A1330" s="209" t="s">
        <v>3400</v>
      </c>
      <c r="B1330" s="209" t="s">
        <v>133</v>
      </c>
      <c r="C1330" s="209" t="s">
        <v>209</v>
      </c>
      <c r="D1330" s="210" t="s">
        <v>210</v>
      </c>
      <c r="E1330" s="210"/>
      <c r="F1330" s="209" t="s">
        <v>202</v>
      </c>
      <c r="G1330" s="211" t="n">
        <v>0.34</v>
      </c>
      <c r="H1330" s="212"/>
      <c r="I1330" s="213" t="s">
        <v>203</v>
      </c>
      <c r="J1330" s="212" t="n">
        <f aca="false">G1330*AO1330</f>
        <v>0</v>
      </c>
      <c r="K1330" s="212" t="n">
        <f aca="false">G1330*AP1330</f>
        <v>0</v>
      </c>
      <c r="L1330" s="212" t="n">
        <f aca="false">G1330*H1330</f>
        <v>0</v>
      </c>
      <c r="M1330" s="212" t="n">
        <f aca="false">L1330*(1+BW1330/100)</f>
        <v>0</v>
      </c>
      <c r="N1330" s="212" t="n">
        <v>0</v>
      </c>
      <c r="O1330" s="212" t="n">
        <f aca="false">G1330*N1330</f>
        <v>0</v>
      </c>
      <c r="P1330" s="213" t="s">
        <v>204</v>
      </c>
      <c r="Z1330" s="90" t="n">
        <f aca="false">IF(AQ1330="5",BJ1330,0)</f>
        <v>0</v>
      </c>
      <c r="AB1330" s="90" t="n">
        <f aca="false">IF(AQ1330="1",BH1330,0)</f>
        <v>0</v>
      </c>
      <c r="AC1330" s="90" t="n">
        <f aca="false">IF(AQ1330="1",BI1330,0)</f>
        <v>0</v>
      </c>
      <c r="AD1330" s="90" t="n">
        <f aca="false">IF(AQ1330="7",BH1330,0)</f>
        <v>0</v>
      </c>
      <c r="AE1330" s="90" t="n">
        <f aca="false">IF(AQ1330="7",BI1330,0)</f>
        <v>0</v>
      </c>
      <c r="AF1330" s="90" t="n">
        <f aca="false">IF(AQ1330="2",BH1330,0)</f>
        <v>0</v>
      </c>
      <c r="AG1330" s="90" t="n">
        <f aca="false">IF(AQ1330="2",BI1330,0)</f>
        <v>0</v>
      </c>
      <c r="AH1330" s="90" t="n">
        <f aca="false">IF(AQ1330="0",BJ1330,0)</f>
        <v>0</v>
      </c>
      <c r="AI1330" s="190" t="s">
        <v>133</v>
      </c>
      <c r="AJ1330" s="90" t="n">
        <f aca="false">IF(AN1330=0,L1330,0)</f>
        <v>0</v>
      </c>
      <c r="AK1330" s="90" t="n">
        <f aca="false">IF(AN1330=12,L1330,0)</f>
        <v>0</v>
      </c>
      <c r="AL1330" s="90" t="n">
        <f aca="false">IF(AN1330=21,L1330,0)</f>
        <v>0</v>
      </c>
      <c r="AN1330" s="90" t="n">
        <v>21</v>
      </c>
      <c r="AO1330" s="90" t="n">
        <f aca="false">H1330*0</f>
        <v>0</v>
      </c>
      <c r="AP1330" s="90" t="n">
        <f aca="false">H1330*(1-0)</f>
        <v>0</v>
      </c>
      <c r="AQ1330" s="89" t="s">
        <v>199</v>
      </c>
      <c r="AV1330" s="90" t="n">
        <f aca="false">AW1330+AX1330</f>
        <v>0</v>
      </c>
      <c r="AW1330" s="90" t="n">
        <f aca="false">G1330*AO1330</f>
        <v>0</v>
      </c>
      <c r="AX1330" s="90" t="n">
        <f aca="false">G1330*AP1330</f>
        <v>0</v>
      </c>
      <c r="AY1330" s="89" t="s">
        <v>205</v>
      </c>
      <c r="AZ1330" s="89" t="s">
        <v>3398</v>
      </c>
      <c r="BA1330" s="190" t="s">
        <v>3399</v>
      </c>
      <c r="BC1330" s="90" t="n">
        <f aca="false">AW1330+AX1330</f>
        <v>0</v>
      </c>
      <c r="BD1330" s="90" t="n">
        <f aca="false">H1330/(100-BE1330)*100</f>
        <v>0</v>
      </c>
      <c r="BE1330" s="90" t="n">
        <v>0</v>
      </c>
      <c r="BF1330" s="90" t="n">
        <f aca="false">O1330</f>
        <v>0</v>
      </c>
      <c r="BH1330" s="90" t="n">
        <f aca="false">G1330*AO1330</f>
        <v>0</v>
      </c>
      <c r="BI1330" s="90" t="n">
        <f aca="false">G1330*AP1330</f>
        <v>0</v>
      </c>
      <c r="BJ1330" s="90" t="n">
        <f aca="false">G1330*H1330</f>
        <v>0</v>
      </c>
      <c r="BK1330" s="90"/>
      <c r="BL1330" s="90" t="n">
        <v>13</v>
      </c>
      <c r="BW1330" s="90" t="str">
        <f aca="false">I1330</f>
        <v>21</v>
      </c>
      <c r="BX1330" s="11" t="s">
        <v>210</v>
      </c>
    </row>
    <row r="1331" customFormat="false" ht="15" hidden="false" customHeight="true" outlineLevel="0" collapsed="false">
      <c r="A1331" s="209" t="s">
        <v>3401</v>
      </c>
      <c r="B1331" s="209" t="s">
        <v>133</v>
      </c>
      <c r="C1331" s="209" t="s">
        <v>212</v>
      </c>
      <c r="D1331" s="210" t="s">
        <v>213</v>
      </c>
      <c r="E1331" s="210"/>
      <c r="F1331" s="209" t="s">
        <v>202</v>
      </c>
      <c r="G1331" s="211" t="n">
        <v>3.06</v>
      </c>
      <c r="H1331" s="212"/>
      <c r="I1331" s="213" t="s">
        <v>203</v>
      </c>
      <c r="J1331" s="212" t="n">
        <f aca="false">G1331*AO1331</f>
        <v>0</v>
      </c>
      <c r="K1331" s="212" t="n">
        <f aca="false">G1331*AP1331</f>
        <v>0</v>
      </c>
      <c r="L1331" s="212" t="n">
        <f aca="false">G1331*H1331</f>
        <v>0</v>
      </c>
      <c r="M1331" s="212" t="n">
        <f aca="false">L1331*(1+BW1331/100)</f>
        <v>0</v>
      </c>
      <c r="N1331" s="212" t="n">
        <v>0</v>
      </c>
      <c r="O1331" s="212" t="n">
        <f aca="false">G1331*N1331</f>
        <v>0</v>
      </c>
      <c r="P1331" s="213" t="s">
        <v>204</v>
      </c>
      <c r="Z1331" s="90" t="n">
        <f aca="false">IF(AQ1331="5",BJ1331,0)</f>
        <v>0</v>
      </c>
      <c r="AB1331" s="90" t="n">
        <f aca="false">IF(AQ1331="1",BH1331,0)</f>
        <v>0</v>
      </c>
      <c r="AC1331" s="90" t="n">
        <f aca="false">IF(AQ1331="1",BI1331,0)</f>
        <v>0</v>
      </c>
      <c r="AD1331" s="90" t="n">
        <f aca="false">IF(AQ1331="7",BH1331,0)</f>
        <v>0</v>
      </c>
      <c r="AE1331" s="90" t="n">
        <f aca="false">IF(AQ1331="7",BI1331,0)</f>
        <v>0</v>
      </c>
      <c r="AF1331" s="90" t="n">
        <f aca="false">IF(AQ1331="2",BH1331,0)</f>
        <v>0</v>
      </c>
      <c r="AG1331" s="90" t="n">
        <f aca="false">IF(AQ1331="2",BI1331,0)</f>
        <v>0</v>
      </c>
      <c r="AH1331" s="90" t="n">
        <f aca="false">IF(AQ1331="0",BJ1331,0)</f>
        <v>0</v>
      </c>
      <c r="AI1331" s="190" t="s">
        <v>133</v>
      </c>
      <c r="AJ1331" s="90" t="n">
        <f aca="false">IF(AN1331=0,L1331,0)</f>
        <v>0</v>
      </c>
      <c r="AK1331" s="90" t="n">
        <f aca="false">IF(AN1331=12,L1331,0)</f>
        <v>0</v>
      </c>
      <c r="AL1331" s="90" t="n">
        <f aca="false">IF(AN1331=21,L1331,0)</f>
        <v>0</v>
      </c>
      <c r="AN1331" s="90" t="n">
        <v>21</v>
      </c>
      <c r="AO1331" s="90" t="n">
        <f aca="false">H1331*0</f>
        <v>0</v>
      </c>
      <c r="AP1331" s="90" t="n">
        <f aca="false">H1331*(1-0)</f>
        <v>0</v>
      </c>
      <c r="AQ1331" s="89" t="s">
        <v>199</v>
      </c>
      <c r="AV1331" s="90" t="n">
        <f aca="false">AW1331+AX1331</f>
        <v>0</v>
      </c>
      <c r="AW1331" s="90" t="n">
        <f aca="false">G1331*AO1331</f>
        <v>0</v>
      </c>
      <c r="AX1331" s="90" t="n">
        <f aca="false">G1331*AP1331</f>
        <v>0</v>
      </c>
      <c r="AY1331" s="89" t="s">
        <v>205</v>
      </c>
      <c r="AZ1331" s="89" t="s">
        <v>3398</v>
      </c>
      <c r="BA1331" s="190" t="s">
        <v>3399</v>
      </c>
      <c r="BC1331" s="90" t="n">
        <f aca="false">AW1331+AX1331</f>
        <v>0</v>
      </c>
      <c r="BD1331" s="90" t="n">
        <f aca="false">H1331/(100-BE1331)*100</f>
        <v>0</v>
      </c>
      <c r="BE1331" s="90" t="n">
        <v>0</v>
      </c>
      <c r="BF1331" s="90" t="n">
        <f aca="false">O1331</f>
        <v>0</v>
      </c>
      <c r="BH1331" s="90" t="n">
        <f aca="false">G1331*AO1331</f>
        <v>0</v>
      </c>
      <c r="BI1331" s="90" t="n">
        <f aca="false">G1331*AP1331</f>
        <v>0</v>
      </c>
      <c r="BJ1331" s="90" t="n">
        <f aca="false">G1331*H1331</f>
        <v>0</v>
      </c>
      <c r="BK1331" s="90"/>
      <c r="BL1331" s="90" t="n">
        <v>13</v>
      </c>
      <c r="BW1331" s="90" t="str">
        <f aca="false">I1331</f>
        <v>21</v>
      </c>
      <c r="BX1331" s="11" t="s">
        <v>213</v>
      </c>
    </row>
    <row r="1332" customFormat="false" ht="15" hidden="false" customHeight="true" outlineLevel="0" collapsed="false">
      <c r="A1332" s="203"/>
      <c r="B1332" s="204" t="s">
        <v>133</v>
      </c>
      <c r="C1332" s="204" t="s">
        <v>214</v>
      </c>
      <c r="D1332" s="205" t="s">
        <v>215</v>
      </c>
      <c r="E1332" s="205"/>
      <c r="F1332" s="203" t="s">
        <v>97</v>
      </c>
      <c r="G1332" s="206" t="s">
        <v>97</v>
      </c>
      <c r="H1332" s="203"/>
      <c r="I1332" s="203" t="s">
        <v>97</v>
      </c>
      <c r="J1332" s="207" t="n">
        <f aca="false">SUM(J1333:J1339)</f>
        <v>0</v>
      </c>
      <c r="K1332" s="207" t="n">
        <f aca="false">SUM(K1333:K1339)</f>
        <v>0</v>
      </c>
      <c r="L1332" s="207" t="n">
        <f aca="false">SUM(L1333:L1339)</f>
        <v>0</v>
      </c>
      <c r="M1332" s="207" t="n">
        <f aca="false">SUM(M1333:M1339)</f>
        <v>0</v>
      </c>
      <c r="N1332" s="208"/>
      <c r="O1332" s="207" t="n">
        <f aca="false">SUM(O1333:O1339)</f>
        <v>0</v>
      </c>
      <c r="P1332" s="208"/>
      <c r="AI1332" s="190" t="s">
        <v>133</v>
      </c>
      <c r="AS1332" s="178" t="n">
        <f aca="false">SUM(AJ1333:AJ1339)</f>
        <v>0</v>
      </c>
      <c r="AT1332" s="178" t="n">
        <f aca="false">SUM(AK1333:AK1339)</f>
        <v>0</v>
      </c>
      <c r="AU1332" s="178" t="n">
        <f aca="false">SUM(AL1333:AL1339)</f>
        <v>0</v>
      </c>
    </row>
    <row r="1333" customFormat="false" ht="24.05" hidden="false" customHeight="true" outlineLevel="0" collapsed="false">
      <c r="A1333" s="209" t="s">
        <v>3402</v>
      </c>
      <c r="B1333" s="209" t="s">
        <v>133</v>
      </c>
      <c r="C1333" s="209" t="s">
        <v>217</v>
      </c>
      <c r="D1333" s="210" t="s">
        <v>218</v>
      </c>
      <c r="E1333" s="210"/>
      <c r="F1333" s="209" t="s">
        <v>202</v>
      </c>
      <c r="G1333" s="211" t="n">
        <v>3.4</v>
      </c>
      <c r="H1333" s="212"/>
      <c r="I1333" s="213" t="s">
        <v>203</v>
      </c>
      <c r="J1333" s="212" t="n">
        <f aca="false">G1333*AO1333</f>
        <v>0</v>
      </c>
      <c r="K1333" s="212" t="n">
        <f aca="false">G1333*AP1333</f>
        <v>0</v>
      </c>
      <c r="L1333" s="212" t="n">
        <f aca="false">G1333*H1333</f>
        <v>0</v>
      </c>
      <c r="M1333" s="212" t="n">
        <f aca="false">L1333*(1+BW1333/100)</f>
        <v>0</v>
      </c>
      <c r="N1333" s="212" t="n">
        <v>0</v>
      </c>
      <c r="O1333" s="212" t="n">
        <f aca="false">G1333*N1333</f>
        <v>0</v>
      </c>
      <c r="P1333" s="213" t="s">
        <v>204</v>
      </c>
      <c r="Z1333" s="90" t="n">
        <f aca="false">IF(AQ1333="5",BJ1333,0)</f>
        <v>0</v>
      </c>
      <c r="AB1333" s="90" t="n">
        <f aca="false">IF(AQ1333="1",BH1333,0)</f>
        <v>0</v>
      </c>
      <c r="AC1333" s="90" t="n">
        <f aca="false">IF(AQ1333="1",BI1333,0)</f>
        <v>0</v>
      </c>
      <c r="AD1333" s="90" t="n">
        <f aca="false">IF(AQ1333="7",BH1333,0)</f>
        <v>0</v>
      </c>
      <c r="AE1333" s="90" t="n">
        <f aca="false">IF(AQ1333="7",BI1333,0)</f>
        <v>0</v>
      </c>
      <c r="AF1333" s="90" t="n">
        <f aca="false">IF(AQ1333="2",BH1333,0)</f>
        <v>0</v>
      </c>
      <c r="AG1333" s="90" t="n">
        <f aca="false">IF(AQ1333="2",BI1333,0)</f>
        <v>0</v>
      </c>
      <c r="AH1333" s="90" t="n">
        <f aca="false">IF(AQ1333="0",BJ1333,0)</f>
        <v>0</v>
      </c>
      <c r="AI1333" s="190" t="s">
        <v>133</v>
      </c>
      <c r="AJ1333" s="90" t="n">
        <f aca="false">IF(AN1333=0,L1333,0)</f>
        <v>0</v>
      </c>
      <c r="AK1333" s="90" t="n">
        <f aca="false">IF(AN1333=12,L1333,0)</f>
        <v>0</v>
      </c>
      <c r="AL1333" s="90" t="n">
        <f aca="false">IF(AN1333=21,L1333,0)</f>
        <v>0</v>
      </c>
      <c r="AN1333" s="90" t="n">
        <v>21</v>
      </c>
      <c r="AO1333" s="90" t="n">
        <f aca="false">H1333*0</f>
        <v>0</v>
      </c>
      <c r="AP1333" s="90" t="n">
        <f aca="false">H1333*(1-0)</f>
        <v>0</v>
      </c>
      <c r="AQ1333" s="89" t="s">
        <v>199</v>
      </c>
      <c r="AV1333" s="90" t="n">
        <f aca="false">AW1333+AX1333</f>
        <v>0</v>
      </c>
      <c r="AW1333" s="90" t="n">
        <f aca="false">G1333*AO1333</f>
        <v>0</v>
      </c>
      <c r="AX1333" s="90" t="n">
        <f aca="false">G1333*AP1333</f>
        <v>0</v>
      </c>
      <c r="AY1333" s="89" t="s">
        <v>219</v>
      </c>
      <c r="AZ1333" s="89" t="s">
        <v>3398</v>
      </c>
      <c r="BA1333" s="190" t="s">
        <v>3399</v>
      </c>
      <c r="BC1333" s="90" t="n">
        <f aca="false">AW1333+AX1333</f>
        <v>0</v>
      </c>
      <c r="BD1333" s="90" t="n">
        <f aca="false">H1333/(100-BE1333)*100</f>
        <v>0</v>
      </c>
      <c r="BE1333" s="90" t="n">
        <v>0</v>
      </c>
      <c r="BF1333" s="90" t="n">
        <f aca="false">O1333</f>
        <v>0</v>
      </c>
      <c r="BH1333" s="90" t="n">
        <f aca="false">G1333*AO1333</f>
        <v>0</v>
      </c>
      <c r="BI1333" s="90" t="n">
        <f aca="false">G1333*AP1333</f>
        <v>0</v>
      </c>
      <c r="BJ1333" s="90" t="n">
        <f aca="false">G1333*H1333</f>
        <v>0</v>
      </c>
      <c r="BK1333" s="90"/>
      <c r="BL1333" s="90" t="n">
        <v>16</v>
      </c>
      <c r="BW1333" s="90" t="str">
        <f aca="false">I1333</f>
        <v>21</v>
      </c>
      <c r="BX1333" s="11" t="s">
        <v>218</v>
      </c>
    </row>
    <row r="1334" customFormat="false" ht="24.05" hidden="false" customHeight="true" outlineLevel="0" collapsed="false">
      <c r="A1334" s="209" t="s">
        <v>3403</v>
      </c>
      <c r="B1334" s="209" t="s">
        <v>133</v>
      </c>
      <c r="C1334" s="209" t="s">
        <v>221</v>
      </c>
      <c r="D1334" s="210" t="s">
        <v>222</v>
      </c>
      <c r="E1334" s="210"/>
      <c r="F1334" s="209" t="s">
        <v>202</v>
      </c>
      <c r="G1334" s="211" t="n">
        <v>0.34</v>
      </c>
      <c r="H1334" s="212"/>
      <c r="I1334" s="213" t="s">
        <v>203</v>
      </c>
      <c r="J1334" s="212" t="n">
        <f aca="false">G1334*AO1334</f>
        <v>0</v>
      </c>
      <c r="K1334" s="212" t="n">
        <f aca="false">G1334*AP1334</f>
        <v>0</v>
      </c>
      <c r="L1334" s="212" t="n">
        <f aca="false">G1334*H1334</f>
        <v>0</v>
      </c>
      <c r="M1334" s="212" t="n">
        <f aca="false">L1334*(1+BW1334/100)</f>
        <v>0</v>
      </c>
      <c r="N1334" s="212" t="n">
        <v>0</v>
      </c>
      <c r="O1334" s="212" t="n">
        <f aca="false">G1334*N1334</f>
        <v>0</v>
      </c>
      <c r="P1334" s="213" t="s">
        <v>204</v>
      </c>
      <c r="Z1334" s="90" t="n">
        <f aca="false">IF(AQ1334="5",BJ1334,0)</f>
        <v>0</v>
      </c>
      <c r="AB1334" s="90" t="n">
        <f aca="false">IF(AQ1334="1",BH1334,0)</f>
        <v>0</v>
      </c>
      <c r="AC1334" s="90" t="n">
        <f aca="false">IF(AQ1334="1",BI1334,0)</f>
        <v>0</v>
      </c>
      <c r="AD1334" s="90" t="n">
        <f aca="false">IF(AQ1334="7",BH1334,0)</f>
        <v>0</v>
      </c>
      <c r="AE1334" s="90" t="n">
        <f aca="false">IF(AQ1334="7",BI1334,0)</f>
        <v>0</v>
      </c>
      <c r="AF1334" s="90" t="n">
        <f aca="false">IF(AQ1334="2",BH1334,0)</f>
        <v>0</v>
      </c>
      <c r="AG1334" s="90" t="n">
        <f aca="false">IF(AQ1334="2",BI1334,0)</f>
        <v>0</v>
      </c>
      <c r="AH1334" s="90" t="n">
        <f aca="false">IF(AQ1334="0",BJ1334,0)</f>
        <v>0</v>
      </c>
      <c r="AI1334" s="190" t="s">
        <v>133</v>
      </c>
      <c r="AJ1334" s="90" t="n">
        <f aca="false">IF(AN1334=0,L1334,0)</f>
        <v>0</v>
      </c>
      <c r="AK1334" s="90" t="n">
        <f aca="false">IF(AN1334=12,L1334,0)</f>
        <v>0</v>
      </c>
      <c r="AL1334" s="90" t="n">
        <f aca="false">IF(AN1334=21,L1334,0)</f>
        <v>0</v>
      </c>
      <c r="AN1334" s="90" t="n">
        <v>21</v>
      </c>
      <c r="AO1334" s="90" t="n">
        <f aca="false">H1334*0</f>
        <v>0</v>
      </c>
      <c r="AP1334" s="90" t="n">
        <f aca="false">H1334*(1-0)</f>
        <v>0</v>
      </c>
      <c r="AQ1334" s="89" t="s">
        <v>199</v>
      </c>
      <c r="AV1334" s="90" t="n">
        <f aca="false">AW1334+AX1334</f>
        <v>0</v>
      </c>
      <c r="AW1334" s="90" t="n">
        <f aca="false">G1334*AO1334</f>
        <v>0</v>
      </c>
      <c r="AX1334" s="90" t="n">
        <f aca="false">G1334*AP1334</f>
        <v>0</v>
      </c>
      <c r="AY1334" s="89" t="s">
        <v>219</v>
      </c>
      <c r="AZ1334" s="89" t="s">
        <v>3398</v>
      </c>
      <c r="BA1334" s="190" t="s">
        <v>3399</v>
      </c>
      <c r="BC1334" s="90" t="n">
        <f aca="false">AW1334+AX1334</f>
        <v>0</v>
      </c>
      <c r="BD1334" s="90" t="n">
        <f aca="false">H1334/(100-BE1334)*100</f>
        <v>0</v>
      </c>
      <c r="BE1334" s="90" t="n">
        <v>0</v>
      </c>
      <c r="BF1334" s="90" t="n">
        <f aca="false">O1334</f>
        <v>0</v>
      </c>
      <c r="BH1334" s="90" t="n">
        <f aca="false">G1334*AO1334</f>
        <v>0</v>
      </c>
      <c r="BI1334" s="90" t="n">
        <f aca="false">G1334*AP1334</f>
        <v>0</v>
      </c>
      <c r="BJ1334" s="90" t="n">
        <f aca="false">G1334*H1334</f>
        <v>0</v>
      </c>
      <c r="BK1334" s="90"/>
      <c r="BL1334" s="90" t="n">
        <v>16</v>
      </c>
      <c r="BW1334" s="90" t="str">
        <f aca="false">I1334</f>
        <v>21</v>
      </c>
      <c r="BX1334" s="11" t="s">
        <v>222</v>
      </c>
    </row>
    <row r="1335" customFormat="false" ht="24.05" hidden="false" customHeight="true" outlineLevel="0" collapsed="false">
      <c r="A1335" s="209" t="s">
        <v>3404</v>
      </c>
      <c r="B1335" s="209" t="s">
        <v>133</v>
      </c>
      <c r="C1335" s="209" t="s">
        <v>224</v>
      </c>
      <c r="D1335" s="210" t="s">
        <v>225</v>
      </c>
      <c r="E1335" s="210"/>
      <c r="F1335" s="209" t="s">
        <v>202</v>
      </c>
      <c r="G1335" s="211" t="n">
        <v>3.06</v>
      </c>
      <c r="H1335" s="212"/>
      <c r="I1335" s="213" t="s">
        <v>203</v>
      </c>
      <c r="J1335" s="212" t="n">
        <f aca="false">G1335*AO1335</f>
        <v>0</v>
      </c>
      <c r="K1335" s="212" t="n">
        <f aca="false">G1335*AP1335</f>
        <v>0</v>
      </c>
      <c r="L1335" s="212" t="n">
        <f aca="false">G1335*H1335</f>
        <v>0</v>
      </c>
      <c r="M1335" s="212" t="n">
        <f aca="false">L1335*(1+BW1335/100)</f>
        <v>0</v>
      </c>
      <c r="N1335" s="212" t="n">
        <v>0</v>
      </c>
      <c r="O1335" s="212" t="n">
        <f aca="false">G1335*N1335</f>
        <v>0</v>
      </c>
      <c r="P1335" s="213" t="s">
        <v>204</v>
      </c>
      <c r="Z1335" s="90" t="n">
        <f aca="false">IF(AQ1335="5",BJ1335,0)</f>
        <v>0</v>
      </c>
      <c r="AB1335" s="90" t="n">
        <f aca="false">IF(AQ1335="1",BH1335,0)</f>
        <v>0</v>
      </c>
      <c r="AC1335" s="90" t="n">
        <f aca="false">IF(AQ1335="1",BI1335,0)</f>
        <v>0</v>
      </c>
      <c r="AD1335" s="90" t="n">
        <f aca="false">IF(AQ1335="7",BH1335,0)</f>
        <v>0</v>
      </c>
      <c r="AE1335" s="90" t="n">
        <f aca="false">IF(AQ1335="7",BI1335,0)</f>
        <v>0</v>
      </c>
      <c r="AF1335" s="90" t="n">
        <f aca="false">IF(AQ1335="2",BH1335,0)</f>
        <v>0</v>
      </c>
      <c r="AG1335" s="90" t="n">
        <f aca="false">IF(AQ1335="2",BI1335,0)</f>
        <v>0</v>
      </c>
      <c r="AH1335" s="90" t="n">
        <f aca="false">IF(AQ1335="0",BJ1335,0)</f>
        <v>0</v>
      </c>
      <c r="AI1335" s="190" t="s">
        <v>133</v>
      </c>
      <c r="AJ1335" s="90" t="n">
        <f aca="false">IF(AN1335=0,L1335,0)</f>
        <v>0</v>
      </c>
      <c r="AK1335" s="90" t="n">
        <f aca="false">IF(AN1335=12,L1335,0)</f>
        <v>0</v>
      </c>
      <c r="AL1335" s="90" t="n">
        <f aca="false">IF(AN1335=21,L1335,0)</f>
        <v>0</v>
      </c>
      <c r="AN1335" s="90" t="n">
        <v>21</v>
      </c>
      <c r="AO1335" s="90" t="n">
        <f aca="false">H1335*0</f>
        <v>0</v>
      </c>
      <c r="AP1335" s="90" t="n">
        <f aca="false">H1335*(1-0)</f>
        <v>0</v>
      </c>
      <c r="AQ1335" s="89" t="s">
        <v>199</v>
      </c>
      <c r="AV1335" s="90" t="n">
        <f aca="false">AW1335+AX1335</f>
        <v>0</v>
      </c>
      <c r="AW1335" s="90" t="n">
        <f aca="false">G1335*AO1335</f>
        <v>0</v>
      </c>
      <c r="AX1335" s="90" t="n">
        <f aca="false">G1335*AP1335</f>
        <v>0</v>
      </c>
      <c r="AY1335" s="89" t="s">
        <v>219</v>
      </c>
      <c r="AZ1335" s="89" t="s">
        <v>3398</v>
      </c>
      <c r="BA1335" s="190" t="s">
        <v>3399</v>
      </c>
      <c r="BC1335" s="90" t="n">
        <f aca="false">AW1335+AX1335</f>
        <v>0</v>
      </c>
      <c r="BD1335" s="90" t="n">
        <f aca="false">H1335/(100-BE1335)*100</f>
        <v>0</v>
      </c>
      <c r="BE1335" s="90" t="n">
        <v>0</v>
      </c>
      <c r="BF1335" s="90" t="n">
        <f aca="false">O1335</f>
        <v>0</v>
      </c>
      <c r="BH1335" s="90" t="n">
        <f aca="false">G1335*AO1335</f>
        <v>0</v>
      </c>
      <c r="BI1335" s="90" t="n">
        <f aca="false">G1335*AP1335</f>
        <v>0</v>
      </c>
      <c r="BJ1335" s="90" t="n">
        <f aca="false">G1335*H1335</f>
        <v>0</v>
      </c>
      <c r="BK1335" s="90"/>
      <c r="BL1335" s="90" t="n">
        <v>16</v>
      </c>
      <c r="BW1335" s="90" t="str">
        <f aca="false">I1335</f>
        <v>21</v>
      </c>
      <c r="BX1335" s="11" t="s">
        <v>225</v>
      </c>
    </row>
    <row r="1336" customFormat="false" ht="15" hidden="false" customHeight="true" outlineLevel="0" collapsed="false">
      <c r="A1336" s="209" t="s">
        <v>3405</v>
      </c>
      <c r="B1336" s="209" t="s">
        <v>133</v>
      </c>
      <c r="C1336" s="209" t="s">
        <v>1064</v>
      </c>
      <c r="D1336" s="210" t="s">
        <v>2756</v>
      </c>
      <c r="E1336" s="210"/>
      <c r="F1336" s="209" t="s">
        <v>202</v>
      </c>
      <c r="G1336" s="211" t="n">
        <v>0.34</v>
      </c>
      <c r="H1336" s="212"/>
      <c r="I1336" s="213" t="s">
        <v>203</v>
      </c>
      <c r="J1336" s="212" t="n">
        <f aca="false">G1336*AO1336</f>
        <v>0</v>
      </c>
      <c r="K1336" s="212" t="n">
        <f aca="false">G1336*AP1336</f>
        <v>0</v>
      </c>
      <c r="L1336" s="212" t="n">
        <f aca="false">G1336*H1336</f>
        <v>0</v>
      </c>
      <c r="M1336" s="212" t="n">
        <f aca="false">L1336*(1+BW1336/100)</f>
        <v>0</v>
      </c>
      <c r="N1336" s="212" t="n">
        <v>0</v>
      </c>
      <c r="O1336" s="212" t="n">
        <f aca="false">G1336*N1336</f>
        <v>0</v>
      </c>
      <c r="P1336" s="213" t="s">
        <v>204</v>
      </c>
      <c r="Z1336" s="90" t="n">
        <f aca="false">IF(AQ1336="5",BJ1336,0)</f>
        <v>0</v>
      </c>
      <c r="AB1336" s="90" t="n">
        <f aca="false">IF(AQ1336="1",BH1336,0)</f>
        <v>0</v>
      </c>
      <c r="AC1336" s="90" t="n">
        <f aca="false">IF(AQ1336="1",BI1336,0)</f>
        <v>0</v>
      </c>
      <c r="AD1336" s="90" t="n">
        <f aca="false">IF(AQ1336="7",BH1336,0)</f>
        <v>0</v>
      </c>
      <c r="AE1336" s="90" t="n">
        <f aca="false">IF(AQ1336="7",BI1336,0)</f>
        <v>0</v>
      </c>
      <c r="AF1336" s="90" t="n">
        <f aca="false">IF(AQ1336="2",BH1336,0)</f>
        <v>0</v>
      </c>
      <c r="AG1336" s="90" t="n">
        <f aca="false">IF(AQ1336="2",BI1336,0)</f>
        <v>0</v>
      </c>
      <c r="AH1336" s="90" t="n">
        <f aca="false">IF(AQ1336="0",BJ1336,0)</f>
        <v>0</v>
      </c>
      <c r="AI1336" s="190" t="s">
        <v>133</v>
      </c>
      <c r="AJ1336" s="90" t="n">
        <f aca="false">IF(AN1336=0,L1336,0)</f>
        <v>0</v>
      </c>
      <c r="AK1336" s="90" t="n">
        <f aca="false">IF(AN1336=12,L1336,0)</f>
        <v>0</v>
      </c>
      <c r="AL1336" s="90" t="n">
        <f aca="false">IF(AN1336=21,L1336,0)</f>
        <v>0</v>
      </c>
      <c r="AN1336" s="90" t="n">
        <v>21</v>
      </c>
      <c r="AO1336" s="90" t="n">
        <f aca="false">H1336*0</f>
        <v>0</v>
      </c>
      <c r="AP1336" s="90" t="n">
        <f aca="false">H1336*(1-0)</f>
        <v>0</v>
      </c>
      <c r="AQ1336" s="89" t="s">
        <v>199</v>
      </c>
      <c r="AV1336" s="90" t="n">
        <f aca="false">AW1336+AX1336</f>
        <v>0</v>
      </c>
      <c r="AW1336" s="90" t="n">
        <f aca="false">G1336*AO1336</f>
        <v>0</v>
      </c>
      <c r="AX1336" s="90" t="n">
        <f aca="false">G1336*AP1336</f>
        <v>0</v>
      </c>
      <c r="AY1336" s="89" t="s">
        <v>219</v>
      </c>
      <c r="AZ1336" s="89" t="s">
        <v>3398</v>
      </c>
      <c r="BA1336" s="190" t="s">
        <v>3399</v>
      </c>
      <c r="BC1336" s="90" t="n">
        <f aca="false">AW1336+AX1336</f>
        <v>0</v>
      </c>
      <c r="BD1336" s="90" t="n">
        <f aca="false">H1336/(100-BE1336)*100</f>
        <v>0</v>
      </c>
      <c r="BE1336" s="90" t="n">
        <v>0</v>
      </c>
      <c r="BF1336" s="90" t="n">
        <f aca="false">O1336</f>
        <v>0</v>
      </c>
      <c r="BH1336" s="90" t="n">
        <f aca="false">G1336*AO1336</f>
        <v>0</v>
      </c>
      <c r="BI1336" s="90" t="n">
        <f aca="false">G1336*AP1336</f>
        <v>0</v>
      </c>
      <c r="BJ1336" s="90" t="n">
        <f aca="false">G1336*H1336</f>
        <v>0</v>
      </c>
      <c r="BK1336" s="90"/>
      <c r="BL1336" s="90" t="n">
        <v>16</v>
      </c>
      <c r="BW1336" s="90" t="str">
        <f aca="false">I1336</f>
        <v>21</v>
      </c>
      <c r="BX1336" s="11" t="s">
        <v>2756</v>
      </c>
    </row>
    <row r="1337" customFormat="false" ht="15" hidden="false" customHeight="true" outlineLevel="0" collapsed="false">
      <c r="A1337" s="209" t="s">
        <v>3406</v>
      </c>
      <c r="B1337" s="209" t="s">
        <v>133</v>
      </c>
      <c r="C1337" s="209" t="s">
        <v>2758</v>
      </c>
      <c r="D1337" s="210" t="s">
        <v>2759</v>
      </c>
      <c r="E1337" s="210"/>
      <c r="F1337" s="209" t="s">
        <v>202</v>
      </c>
      <c r="G1337" s="211" t="n">
        <v>2.516</v>
      </c>
      <c r="H1337" s="212"/>
      <c r="I1337" s="213" t="s">
        <v>203</v>
      </c>
      <c r="J1337" s="212" t="n">
        <f aca="false">G1337*AO1337</f>
        <v>0</v>
      </c>
      <c r="K1337" s="212" t="n">
        <f aca="false">G1337*AP1337</f>
        <v>0</v>
      </c>
      <c r="L1337" s="212" t="n">
        <f aca="false">G1337*H1337</f>
        <v>0</v>
      </c>
      <c r="M1337" s="212" t="n">
        <f aca="false">L1337*(1+BW1337/100)</f>
        <v>0</v>
      </c>
      <c r="N1337" s="212" t="n">
        <v>0</v>
      </c>
      <c r="O1337" s="212" t="n">
        <f aca="false">G1337*N1337</f>
        <v>0</v>
      </c>
      <c r="P1337" s="213" t="s">
        <v>204</v>
      </c>
      <c r="Z1337" s="90" t="n">
        <f aca="false">IF(AQ1337="5",BJ1337,0)</f>
        <v>0</v>
      </c>
      <c r="AB1337" s="90" t="n">
        <f aca="false">IF(AQ1337="1",BH1337,0)</f>
        <v>0</v>
      </c>
      <c r="AC1337" s="90" t="n">
        <f aca="false">IF(AQ1337="1",BI1337,0)</f>
        <v>0</v>
      </c>
      <c r="AD1337" s="90" t="n">
        <f aca="false">IF(AQ1337="7",BH1337,0)</f>
        <v>0</v>
      </c>
      <c r="AE1337" s="90" t="n">
        <f aca="false">IF(AQ1337="7",BI1337,0)</f>
        <v>0</v>
      </c>
      <c r="AF1337" s="90" t="n">
        <f aca="false">IF(AQ1337="2",BH1337,0)</f>
        <v>0</v>
      </c>
      <c r="AG1337" s="90" t="n">
        <f aca="false">IF(AQ1337="2",BI1337,0)</f>
        <v>0</v>
      </c>
      <c r="AH1337" s="90" t="n">
        <f aca="false">IF(AQ1337="0",BJ1337,0)</f>
        <v>0</v>
      </c>
      <c r="AI1337" s="190" t="s">
        <v>133</v>
      </c>
      <c r="AJ1337" s="90" t="n">
        <f aca="false">IF(AN1337=0,L1337,0)</f>
        <v>0</v>
      </c>
      <c r="AK1337" s="90" t="n">
        <f aca="false">IF(AN1337=12,L1337,0)</f>
        <v>0</v>
      </c>
      <c r="AL1337" s="90" t="n">
        <f aca="false">IF(AN1337=21,L1337,0)</f>
        <v>0</v>
      </c>
      <c r="AN1337" s="90" t="n">
        <v>21</v>
      </c>
      <c r="AO1337" s="90" t="n">
        <f aca="false">H1337*0</f>
        <v>0</v>
      </c>
      <c r="AP1337" s="90" t="n">
        <f aca="false">H1337*(1-0)</f>
        <v>0</v>
      </c>
      <c r="AQ1337" s="89" t="s">
        <v>199</v>
      </c>
      <c r="AV1337" s="90" t="n">
        <f aca="false">AW1337+AX1337</f>
        <v>0</v>
      </c>
      <c r="AW1337" s="90" t="n">
        <f aca="false">G1337*AO1337</f>
        <v>0</v>
      </c>
      <c r="AX1337" s="90" t="n">
        <f aca="false">G1337*AP1337</f>
        <v>0</v>
      </c>
      <c r="AY1337" s="89" t="s">
        <v>219</v>
      </c>
      <c r="AZ1337" s="89" t="s">
        <v>3398</v>
      </c>
      <c r="BA1337" s="190" t="s">
        <v>3399</v>
      </c>
      <c r="BC1337" s="90" t="n">
        <f aca="false">AW1337+AX1337</f>
        <v>0</v>
      </c>
      <c r="BD1337" s="90" t="n">
        <f aca="false">H1337/(100-BE1337)*100</f>
        <v>0</v>
      </c>
      <c r="BE1337" s="90" t="n">
        <v>0</v>
      </c>
      <c r="BF1337" s="90" t="n">
        <f aca="false">O1337</f>
        <v>0</v>
      </c>
      <c r="BH1337" s="90" t="n">
        <f aca="false">G1337*AO1337</f>
        <v>0</v>
      </c>
      <c r="BI1337" s="90" t="n">
        <f aca="false">G1337*AP1337</f>
        <v>0</v>
      </c>
      <c r="BJ1337" s="90" t="n">
        <f aca="false">G1337*H1337</f>
        <v>0</v>
      </c>
      <c r="BK1337" s="90"/>
      <c r="BL1337" s="90" t="n">
        <v>16</v>
      </c>
      <c r="BW1337" s="90" t="str">
        <f aca="false">I1337</f>
        <v>21</v>
      </c>
      <c r="BX1337" s="11" t="s">
        <v>2759</v>
      </c>
    </row>
    <row r="1338" customFormat="false" ht="24.05" hidden="false" customHeight="true" outlineLevel="0" collapsed="false">
      <c r="A1338" s="209" t="s">
        <v>3407</v>
      </c>
      <c r="B1338" s="209" t="s">
        <v>133</v>
      </c>
      <c r="C1338" s="209" t="s">
        <v>221</v>
      </c>
      <c r="D1338" s="210" t="s">
        <v>2761</v>
      </c>
      <c r="E1338" s="210"/>
      <c r="F1338" s="209" t="s">
        <v>202</v>
      </c>
      <c r="G1338" s="211" t="n">
        <v>0.34</v>
      </c>
      <c r="H1338" s="212"/>
      <c r="I1338" s="213" t="s">
        <v>203</v>
      </c>
      <c r="J1338" s="212" t="n">
        <f aca="false">G1338*AO1338</f>
        <v>0</v>
      </c>
      <c r="K1338" s="212" t="n">
        <f aca="false">G1338*AP1338</f>
        <v>0</v>
      </c>
      <c r="L1338" s="212" t="n">
        <f aca="false">G1338*H1338</f>
        <v>0</v>
      </c>
      <c r="M1338" s="212" t="n">
        <f aca="false">L1338*(1+BW1338/100)</f>
        <v>0</v>
      </c>
      <c r="N1338" s="212" t="n">
        <v>0</v>
      </c>
      <c r="O1338" s="212" t="n">
        <f aca="false">G1338*N1338</f>
        <v>0</v>
      </c>
      <c r="P1338" s="213" t="s">
        <v>204</v>
      </c>
      <c r="Z1338" s="90" t="n">
        <f aca="false">IF(AQ1338="5",BJ1338,0)</f>
        <v>0</v>
      </c>
      <c r="AB1338" s="90" t="n">
        <f aca="false">IF(AQ1338="1",BH1338,0)</f>
        <v>0</v>
      </c>
      <c r="AC1338" s="90" t="n">
        <f aca="false">IF(AQ1338="1",BI1338,0)</f>
        <v>0</v>
      </c>
      <c r="AD1338" s="90" t="n">
        <f aca="false">IF(AQ1338="7",BH1338,0)</f>
        <v>0</v>
      </c>
      <c r="AE1338" s="90" t="n">
        <f aca="false">IF(AQ1338="7",BI1338,0)</f>
        <v>0</v>
      </c>
      <c r="AF1338" s="90" t="n">
        <f aca="false">IF(AQ1338="2",BH1338,0)</f>
        <v>0</v>
      </c>
      <c r="AG1338" s="90" t="n">
        <f aca="false">IF(AQ1338="2",BI1338,0)</f>
        <v>0</v>
      </c>
      <c r="AH1338" s="90" t="n">
        <f aca="false">IF(AQ1338="0",BJ1338,0)</f>
        <v>0</v>
      </c>
      <c r="AI1338" s="190" t="s">
        <v>133</v>
      </c>
      <c r="AJ1338" s="90" t="n">
        <f aca="false">IF(AN1338=0,L1338,0)</f>
        <v>0</v>
      </c>
      <c r="AK1338" s="90" t="n">
        <f aca="false">IF(AN1338=12,L1338,0)</f>
        <v>0</v>
      </c>
      <c r="AL1338" s="90" t="n">
        <f aca="false">IF(AN1338=21,L1338,0)</f>
        <v>0</v>
      </c>
      <c r="AN1338" s="90" t="n">
        <v>21</v>
      </c>
      <c r="AO1338" s="90" t="n">
        <f aca="false">H1338*0</f>
        <v>0</v>
      </c>
      <c r="AP1338" s="90" t="n">
        <f aca="false">H1338*(1-0)</f>
        <v>0</v>
      </c>
      <c r="AQ1338" s="89" t="s">
        <v>199</v>
      </c>
      <c r="AV1338" s="90" t="n">
        <f aca="false">AW1338+AX1338</f>
        <v>0</v>
      </c>
      <c r="AW1338" s="90" t="n">
        <f aca="false">G1338*AO1338</f>
        <v>0</v>
      </c>
      <c r="AX1338" s="90" t="n">
        <f aca="false">G1338*AP1338</f>
        <v>0</v>
      </c>
      <c r="AY1338" s="89" t="s">
        <v>219</v>
      </c>
      <c r="AZ1338" s="89" t="s">
        <v>3398</v>
      </c>
      <c r="BA1338" s="190" t="s">
        <v>3399</v>
      </c>
      <c r="BC1338" s="90" t="n">
        <f aca="false">AW1338+AX1338</f>
        <v>0</v>
      </c>
      <c r="BD1338" s="90" t="n">
        <f aca="false">H1338/(100-BE1338)*100</f>
        <v>0</v>
      </c>
      <c r="BE1338" s="90" t="n">
        <v>0</v>
      </c>
      <c r="BF1338" s="90" t="n">
        <f aca="false">O1338</f>
        <v>0</v>
      </c>
      <c r="BH1338" s="90" t="n">
        <f aca="false">G1338*AO1338</f>
        <v>0</v>
      </c>
      <c r="BI1338" s="90" t="n">
        <f aca="false">G1338*AP1338</f>
        <v>0</v>
      </c>
      <c r="BJ1338" s="90" t="n">
        <f aca="false">G1338*H1338</f>
        <v>0</v>
      </c>
      <c r="BK1338" s="90"/>
      <c r="BL1338" s="90" t="n">
        <v>16</v>
      </c>
      <c r="BW1338" s="90" t="str">
        <f aca="false">I1338</f>
        <v>21</v>
      </c>
      <c r="BX1338" s="11" t="s">
        <v>2761</v>
      </c>
    </row>
    <row r="1339" customFormat="false" ht="24.05" hidden="false" customHeight="true" outlineLevel="0" collapsed="false">
      <c r="A1339" s="209" t="s">
        <v>3408</v>
      </c>
      <c r="B1339" s="209" t="s">
        <v>133</v>
      </c>
      <c r="C1339" s="209" t="s">
        <v>224</v>
      </c>
      <c r="D1339" s="210" t="s">
        <v>230</v>
      </c>
      <c r="E1339" s="210"/>
      <c r="F1339" s="209" t="s">
        <v>202</v>
      </c>
      <c r="G1339" s="211" t="n">
        <v>2.516</v>
      </c>
      <c r="H1339" s="212"/>
      <c r="I1339" s="213" t="s">
        <v>203</v>
      </c>
      <c r="J1339" s="212" t="n">
        <f aca="false">G1339*AO1339</f>
        <v>0</v>
      </c>
      <c r="K1339" s="212" t="n">
        <f aca="false">G1339*AP1339</f>
        <v>0</v>
      </c>
      <c r="L1339" s="212" t="n">
        <f aca="false">G1339*H1339</f>
        <v>0</v>
      </c>
      <c r="M1339" s="212" t="n">
        <f aca="false">L1339*(1+BW1339/100)</f>
        <v>0</v>
      </c>
      <c r="N1339" s="212" t="n">
        <v>0</v>
      </c>
      <c r="O1339" s="212" t="n">
        <f aca="false">G1339*N1339</f>
        <v>0</v>
      </c>
      <c r="P1339" s="213" t="s">
        <v>204</v>
      </c>
      <c r="Z1339" s="90" t="n">
        <f aca="false">IF(AQ1339="5",BJ1339,0)</f>
        <v>0</v>
      </c>
      <c r="AB1339" s="90" t="n">
        <f aca="false">IF(AQ1339="1",BH1339,0)</f>
        <v>0</v>
      </c>
      <c r="AC1339" s="90" t="n">
        <f aca="false">IF(AQ1339="1",BI1339,0)</f>
        <v>0</v>
      </c>
      <c r="AD1339" s="90" t="n">
        <f aca="false">IF(AQ1339="7",BH1339,0)</f>
        <v>0</v>
      </c>
      <c r="AE1339" s="90" t="n">
        <f aca="false">IF(AQ1339="7",BI1339,0)</f>
        <v>0</v>
      </c>
      <c r="AF1339" s="90" t="n">
        <f aca="false">IF(AQ1339="2",BH1339,0)</f>
        <v>0</v>
      </c>
      <c r="AG1339" s="90" t="n">
        <f aca="false">IF(AQ1339="2",BI1339,0)</f>
        <v>0</v>
      </c>
      <c r="AH1339" s="90" t="n">
        <f aca="false">IF(AQ1339="0",BJ1339,0)</f>
        <v>0</v>
      </c>
      <c r="AI1339" s="190" t="s">
        <v>133</v>
      </c>
      <c r="AJ1339" s="90" t="n">
        <f aca="false">IF(AN1339=0,L1339,0)</f>
        <v>0</v>
      </c>
      <c r="AK1339" s="90" t="n">
        <f aca="false">IF(AN1339=12,L1339,0)</f>
        <v>0</v>
      </c>
      <c r="AL1339" s="90" t="n">
        <f aca="false">IF(AN1339=21,L1339,0)</f>
        <v>0</v>
      </c>
      <c r="AN1339" s="90" t="n">
        <v>21</v>
      </c>
      <c r="AO1339" s="90" t="n">
        <f aca="false">H1339*0</f>
        <v>0</v>
      </c>
      <c r="AP1339" s="90" t="n">
        <f aca="false">H1339*(1-0)</f>
        <v>0</v>
      </c>
      <c r="AQ1339" s="89" t="s">
        <v>199</v>
      </c>
      <c r="AV1339" s="90" t="n">
        <f aca="false">AW1339+AX1339</f>
        <v>0</v>
      </c>
      <c r="AW1339" s="90" t="n">
        <f aca="false">G1339*AO1339</f>
        <v>0</v>
      </c>
      <c r="AX1339" s="90" t="n">
        <f aca="false">G1339*AP1339</f>
        <v>0</v>
      </c>
      <c r="AY1339" s="89" t="s">
        <v>219</v>
      </c>
      <c r="AZ1339" s="89" t="s">
        <v>3398</v>
      </c>
      <c r="BA1339" s="190" t="s">
        <v>3399</v>
      </c>
      <c r="BC1339" s="90" t="n">
        <f aca="false">AW1339+AX1339</f>
        <v>0</v>
      </c>
      <c r="BD1339" s="90" t="n">
        <f aca="false">H1339/(100-BE1339)*100</f>
        <v>0</v>
      </c>
      <c r="BE1339" s="90" t="n">
        <v>0</v>
      </c>
      <c r="BF1339" s="90" t="n">
        <f aca="false">O1339</f>
        <v>0</v>
      </c>
      <c r="BH1339" s="90" t="n">
        <f aca="false">G1339*AO1339</f>
        <v>0</v>
      </c>
      <c r="BI1339" s="90" t="n">
        <f aca="false">G1339*AP1339</f>
        <v>0</v>
      </c>
      <c r="BJ1339" s="90" t="n">
        <f aca="false">G1339*H1339</f>
        <v>0</v>
      </c>
      <c r="BK1339" s="90"/>
      <c r="BL1339" s="90" t="n">
        <v>16</v>
      </c>
      <c r="BW1339" s="90" t="str">
        <f aca="false">I1339</f>
        <v>21</v>
      </c>
      <c r="BX1339" s="11" t="s">
        <v>230</v>
      </c>
    </row>
    <row r="1340" customFormat="false" ht="15" hidden="false" customHeight="true" outlineLevel="0" collapsed="false">
      <c r="A1340" s="203"/>
      <c r="B1340" s="204" t="s">
        <v>133</v>
      </c>
      <c r="C1340" s="204" t="s">
        <v>231</v>
      </c>
      <c r="D1340" s="205" t="s">
        <v>232</v>
      </c>
      <c r="E1340" s="205"/>
      <c r="F1340" s="203" t="s">
        <v>97</v>
      </c>
      <c r="G1340" s="206" t="s">
        <v>97</v>
      </c>
      <c r="H1340" s="203"/>
      <c r="I1340" s="203" t="s">
        <v>97</v>
      </c>
      <c r="J1340" s="207" t="n">
        <f aca="false">SUM(J1341:J1342)</f>
        <v>0</v>
      </c>
      <c r="K1340" s="207" t="n">
        <f aca="false">SUM(K1341:K1342)</f>
        <v>0</v>
      </c>
      <c r="L1340" s="207" t="n">
        <f aca="false">SUM(L1341:L1342)</f>
        <v>0</v>
      </c>
      <c r="M1340" s="207" t="n">
        <f aca="false">SUM(M1341:M1342)</f>
        <v>0</v>
      </c>
      <c r="N1340" s="208"/>
      <c r="O1340" s="207" t="n">
        <f aca="false">SUM(O1341:O1342)</f>
        <v>0</v>
      </c>
      <c r="P1340" s="208"/>
      <c r="AI1340" s="190" t="s">
        <v>133</v>
      </c>
      <c r="AS1340" s="178" t="n">
        <f aca="false">SUM(AJ1341:AJ1342)</f>
        <v>0</v>
      </c>
      <c r="AT1340" s="178" t="n">
        <f aca="false">SUM(AK1341:AK1342)</f>
        <v>0</v>
      </c>
      <c r="AU1340" s="178" t="n">
        <f aca="false">SUM(AL1341:AL1342)</f>
        <v>0</v>
      </c>
    </row>
    <row r="1341" customFormat="false" ht="15" hidden="false" customHeight="true" outlineLevel="0" collapsed="false">
      <c r="A1341" s="209" t="s">
        <v>3409</v>
      </c>
      <c r="B1341" s="209" t="s">
        <v>133</v>
      </c>
      <c r="C1341" s="209" t="s">
        <v>234</v>
      </c>
      <c r="D1341" s="210" t="s">
        <v>3410</v>
      </c>
      <c r="E1341" s="210"/>
      <c r="F1341" s="209" t="s">
        <v>202</v>
      </c>
      <c r="G1341" s="211" t="n">
        <v>2.859</v>
      </c>
      <c r="H1341" s="212"/>
      <c r="I1341" s="213" t="s">
        <v>203</v>
      </c>
      <c r="J1341" s="212" t="n">
        <f aca="false">G1341*AO1341</f>
        <v>0</v>
      </c>
      <c r="K1341" s="212" t="n">
        <f aca="false">G1341*AP1341</f>
        <v>0</v>
      </c>
      <c r="L1341" s="212" t="n">
        <f aca="false">G1341*H1341</f>
        <v>0</v>
      </c>
      <c r="M1341" s="212" t="n">
        <f aca="false">L1341*(1+BW1341/100)</f>
        <v>0</v>
      </c>
      <c r="N1341" s="212" t="n">
        <v>0</v>
      </c>
      <c r="O1341" s="212" t="n">
        <f aca="false">G1341*N1341</f>
        <v>0</v>
      </c>
      <c r="P1341" s="213" t="s">
        <v>204</v>
      </c>
      <c r="Z1341" s="90" t="n">
        <f aca="false">IF(AQ1341="5",BJ1341,0)</f>
        <v>0</v>
      </c>
      <c r="AB1341" s="90" t="n">
        <f aca="false">IF(AQ1341="1",BH1341,0)</f>
        <v>0</v>
      </c>
      <c r="AC1341" s="90" t="n">
        <f aca="false">IF(AQ1341="1",BI1341,0)</f>
        <v>0</v>
      </c>
      <c r="AD1341" s="90" t="n">
        <f aca="false">IF(AQ1341="7",BH1341,0)</f>
        <v>0</v>
      </c>
      <c r="AE1341" s="90" t="n">
        <f aca="false">IF(AQ1341="7",BI1341,0)</f>
        <v>0</v>
      </c>
      <c r="AF1341" s="90" t="n">
        <f aca="false">IF(AQ1341="2",BH1341,0)</f>
        <v>0</v>
      </c>
      <c r="AG1341" s="90" t="n">
        <f aca="false">IF(AQ1341="2",BI1341,0)</f>
        <v>0</v>
      </c>
      <c r="AH1341" s="90" t="n">
        <f aca="false">IF(AQ1341="0",BJ1341,0)</f>
        <v>0</v>
      </c>
      <c r="AI1341" s="190" t="s">
        <v>133</v>
      </c>
      <c r="AJ1341" s="90" t="n">
        <f aca="false">IF(AN1341=0,L1341,0)</f>
        <v>0</v>
      </c>
      <c r="AK1341" s="90" t="n">
        <f aca="false">IF(AN1341=12,L1341,0)</f>
        <v>0</v>
      </c>
      <c r="AL1341" s="90" t="n">
        <f aca="false">IF(AN1341=21,L1341,0)</f>
        <v>0</v>
      </c>
      <c r="AN1341" s="90" t="n">
        <v>21</v>
      </c>
      <c r="AO1341" s="90" t="n">
        <f aca="false">H1341*0</f>
        <v>0</v>
      </c>
      <c r="AP1341" s="90" t="n">
        <f aca="false">H1341*(1-0)</f>
        <v>0</v>
      </c>
      <c r="AQ1341" s="89" t="s">
        <v>199</v>
      </c>
      <c r="AV1341" s="90" t="n">
        <f aca="false">AW1341+AX1341</f>
        <v>0</v>
      </c>
      <c r="AW1341" s="90" t="n">
        <f aca="false">G1341*AO1341</f>
        <v>0</v>
      </c>
      <c r="AX1341" s="90" t="n">
        <f aca="false">G1341*AP1341</f>
        <v>0</v>
      </c>
      <c r="AY1341" s="89" t="s">
        <v>236</v>
      </c>
      <c r="AZ1341" s="89" t="s">
        <v>3398</v>
      </c>
      <c r="BA1341" s="190" t="s">
        <v>3399</v>
      </c>
      <c r="BC1341" s="90" t="n">
        <f aca="false">AW1341+AX1341</f>
        <v>0</v>
      </c>
      <c r="BD1341" s="90" t="n">
        <f aca="false">H1341/(100-BE1341)*100</f>
        <v>0</v>
      </c>
      <c r="BE1341" s="90" t="n">
        <v>0</v>
      </c>
      <c r="BF1341" s="90" t="n">
        <f aca="false">O1341</f>
        <v>0</v>
      </c>
      <c r="BH1341" s="90" t="n">
        <f aca="false">G1341*AO1341</f>
        <v>0</v>
      </c>
      <c r="BI1341" s="90" t="n">
        <f aca="false">G1341*AP1341</f>
        <v>0</v>
      </c>
      <c r="BJ1341" s="90" t="n">
        <f aca="false">G1341*H1341</f>
        <v>0</v>
      </c>
      <c r="BK1341" s="90"/>
      <c r="BL1341" s="90" t="n">
        <v>17</v>
      </c>
      <c r="BW1341" s="90" t="str">
        <f aca="false">I1341</f>
        <v>21</v>
      </c>
      <c r="BX1341" s="11" t="s">
        <v>3410</v>
      </c>
    </row>
    <row r="1342" customFormat="false" ht="15" hidden="false" customHeight="true" outlineLevel="0" collapsed="false">
      <c r="A1342" s="209" t="s">
        <v>3411</v>
      </c>
      <c r="B1342" s="209" t="s">
        <v>133</v>
      </c>
      <c r="C1342" s="209" t="s">
        <v>1076</v>
      </c>
      <c r="D1342" s="210" t="s">
        <v>2768</v>
      </c>
      <c r="E1342" s="210"/>
      <c r="F1342" s="209" t="s">
        <v>202</v>
      </c>
      <c r="G1342" s="211" t="n">
        <v>2.859</v>
      </c>
      <c r="H1342" s="212"/>
      <c r="I1342" s="213" t="s">
        <v>203</v>
      </c>
      <c r="J1342" s="212" t="n">
        <f aca="false">G1342*AO1342</f>
        <v>0</v>
      </c>
      <c r="K1342" s="212" t="n">
        <f aca="false">G1342*AP1342</f>
        <v>0</v>
      </c>
      <c r="L1342" s="212" t="n">
        <f aca="false">G1342*H1342</f>
        <v>0</v>
      </c>
      <c r="M1342" s="212" t="n">
        <f aca="false">L1342*(1+BW1342/100)</f>
        <v>0</v>
      </c>
      <c r="N1342" s="212" t="n">
        <v>0</v>
      </c>
      <c r="O1342" s="212" t="n">
        <f aca="false">G1342*N1342</f>
        <v>0</v>
      </c>
      <c r="P1342" s="213" t="s">
        <v>204</v>
      </c>
      <c r="Z1342" s="90" t="n">
        <f aca="false">IF(AQ1342="5",BJ1342,0)</f>
        <v>0</v>
      </c>
      <c r="AB1342" s="90" t="n">
        <f aca="false">IF(AQ1342="1",BH1342,0)</f>
        <v>0</v>
      </c>
      <c r="AC1342" s="90" t="n">
        <f aca="false">IF(AQ1342="1",BI1342,0)</f>
        <v>0</v>
      </c>
      <c r="AD1342" s="90" t="n">
        <f aca="false">IF(AQ1342="7",BH1342,0)</f>
        <v>0</v>
      </c>
      <c r="AE1342" s="90" t="n">
        <f aca="false">IF(AQ1342="7",BI1342,0)</f>
        <v>0</v>
      </c>
      <c r="AF1342" s="90" t="n">
        <f aca="false">IF(AQ1342="2",BH1342,0)</f>
        <v>0</v>
      </c>
      <c r="AG1342" s="90" t="n">
        <f aca="false">IF(AQ1342="2",BI1342,0)</f>
        <v>0</v>
      </c>
      <c r="AH1342" s="90" t="n">
        <f aca="false">IF(AQ1342="0",BJ1342,0)</f>
        <v>0</v>
      </c>
      <c r="AI1342" s="190" t="s">
        <v>133</v>
      </c>
      <c r="AJ1342" s="90" t="n">
        <f aca="false">IF(AN1342=0,L1342,0)</f>
        <v>0</v>
      </c>
      <c r="AK1342" s="90" t="n">
        <f aca="false">IF(AN1342=12,L1342,0)</f>
        <v>0</v>
      </c>
      <c r="AL1342" s="90" t="n">
        <f aca="false">IF(AN1342=21,L1342,0)</f>
        <v>0</v>
      </c>
      <c r="AN1342" s="90" t="n">
        <v>21</v>
      </c>
      <c r="AO1342" s="90" t="n">
        <f aca="false">H1342*0</f>
        <v>0</v>
      </c>
      <c r="AP1342" s="90" t="n">
        <f aca="false">H1342*(1-0)</f>
        <v>0</v>
      </c>
      <c r="AQ1342" s="89" t="s">
        <v>208</v>
      </c>
      <c r="AV1342" s="90" t="n">
        <f aca="false">AW1342+AX1342</f>
        <v>0</v>
      </c>
      <c r="AW1342" s="90" t="n">
        <f aca="false">G1342*AO1342</f>
        <v>0</v>
      </c>
      <c r="AX1342" s="90" t="n">
        <f aca="false">G1342*AP1342</f>
        <v>0</v>
      </c>
      <c r="AY1342" s="89" t="s">
        <v>236</v>
      </c>
      <c r="AZ1342" s="89" t="s">
        <v>3398</v>
      </c>
      <c r="BA1342" s="190" t="s">
        <v>3399</v>
      </c>
      <c r="BC1342" s="90" t="n">
        <f aca="false">AW1342+AX1342</f>
        <v>0</v>
      </c>
      <c r="BD1342" s="90" t="n">
        <f aca="false">H1342/(100-BE1342)*100</f>
        <v>0</v>
      </c>
      <c r="BE1342" s="90" t="n">
        <v>0</v>
      </c>
      <c r="BF1342" s="90" t="n">
        <f aca="false">O1342</f>
        <v>0</v>
      </c>
      <c r="BH1342" s="90" t="n">
        <f aca="false">G1342*AO1342</f>
        <v>0</v>
      </c>
      <c r="BI1342" s="90" t="n">
        <f aca="false">G1342*AP1342</f>
        <v>0</v>
      </c>
      <c r="BJ1342" s="90" t="n">
        <f aca="false">G1342*H1342</f>
        <v>0</v>
      </c>
      <c r="BK1342" s="90"/>
      <c r="BL1342" s="90" t="n">
        <v>17</v>
      </c>
      <c r="BW1342" s="90" t="str">
        <f aca="false">I1342</f>
        <v>21</v>
      </c>
      <c r="BX1342" s="11" t="s">
        <v>2768</v>
      </c>
    </row>
    <row r="1343" customFormat="false" ht="24.05" hidden="false" customHeight="true" outlineLevel="0" collapsed="false">
      <c r="A1343" s="203"/>
      <c r="B1343" s="204" t="s">
        <v>133</v>
      </c>
      <c r="C1343" s="204" t="s">
        <v>353</v>
      </c>
      <c r="D1343" s="205" t="s">
        <v>1081</v>
      </c>
      <c r="E1343" s="205"/>
      <c r="F1343" s="203" t="s">
        <v>97</v>
      </c>
      <c r="G1343" s="206" t="s">
        <v>97</v>
      </c>
      <c r="H1343" s="203"/>
      <c r="I1343" s="203" t="s">
        <v>97</v>
      </c>
      <c r="J1343" s="207" t="n">
        <f aca="false">SUM(J1344)</f>
        <v>0</v>
      </c>
      <c r="K1343" s="207" t="n">
        <f aca="false">SUM(K1344)</f>
        <v>0</v>
      </c>
      <c r="L1343" s="207" t="n">
        <f aca="false">SUM(L1344)</f>
        <v>0</v>
      </c>
      <c r="M1343" s="207" t="n">
        <f aca="false">SUM(M1344)</f>
        <v>0</v>
      </c>
      <c r="N1343" s="208"/>
      <c r="O1343" s="207" t="n">
        <f aca="false">SUM(O1344)</f>
        <v>0.5</v>
      </c>
      <c r="P1343" s="208"/>
      <c r="AI1343" s="190" t="s">
        <v>133</v>
      </c>
      <c r="AS1343" s="178" t="n">
        <f aca="false">SUM(AJ1344)</f>
        <v>0</v>
      </c>
      <c r="AT1343" s="178" t="n">
        <f aca="false">SUM(AK1344)</f>
        <v>0</v>
      </c>
      <c r="AU1343" s="178" t="n">
        <f aca="false">SUM(AL1344)</f>
        <v>0</v>
      </c>
    </row>
    <row r="1344" customFormat="false" ht="15" hidden="false" customHeight="true" outlineLevel="0" collapsed="false">
      <c r="A1344" s="209" t="s">
        <v>3412</v>
      </c>
      <c r="B1344" s="209" t="s">
        <v>133</v>
      </c>
      <c r="C1344" s="209" t="s">
        <v>2792</v>
      </c>
      <c r="D1344" s="210" t="s">
        <v>2793</v>
      </c>
      <c r="E1344" s="210"/>
      <c r="F1344" s="209" t="s">
        <v>202</v>
      </c>
      <c r="G1344" s="211" t="n">
        <v>0.2</v>
      </c>
      <c r="H1344" s="212"/>
      <c r="I1344" s="213" t="s">
        <v>203</v>
      </c>
      <c r="J1344" s="212" t="n">
        <f aca="false">G1344*AO1344</f>
        <v>0</v>
      </c>
      <c r="K1344" s="212" t="n">
        <f aca="false">G1344*AP1344</f>
        <v>0</v>
      </c>
      <c r="L1344" s="212" t="n">
        <f aca="false">G1344*H1344</f>
        <v>0</v>
      </c>
      <c r="M1344" s="212" t="n">
        <f aca="false">L1344*(1+BW1344/100)</f>
        <v>0</v>
      </c>
      <c r="N1344" s="212" t="n">
        <v>2.5</v>
      </c>
      <c r="O1344" s="212" t="n">
        <f aca="false">G1344*N1344</f>
        <v>0.5</v>
      </c>
      <c r="P1344" s="213" t="s">
        <v>204</v>
      </c>
      <c r="Z1344" s="90" t="n">
        <f aca="false">IF(AQ1344="5",BJ1344,0)</f>
        <v>0</v>
      </c>
      <c r="AB1344" s="90" t="n">
        <f aca="false">IF(AQ1344="1",BH1344,0)</f>
        <v>0</v>
      </c>
      <c r="AC1344" s="90" t="n">
        <f aca="false">IF(AQ1344="1",BI1344,0)</f>
        <v>0</v>
      </c>
      <c r="AD1344" s="90" t="n">
        <f aca="false">IF(AQ1344="7",BH1344,0)</f>
        <v>0</v>
      </c>
      <c r="AE1344" s="90" t="n">
        <f aca="false">IF(AQ1344="7",BI1344,0)</f>
        <v>0</v>
      </c>
      <c r="AF1344" s="90" t="n">
        <f aca="false">IF(AQ1344="2",BH1344,0)</f>
        <v>0</v>
      </c>
      <c r="AG1344" s="90" t="n">
        <f aca="false">IF(AQ1344="2",BI1344,0)</f>
        <v>0</v>
      </c>
      <c r="AH1344" s="90" t="n">
        <f aca="false">IF(AQ1344="0",BJ1344,0)</f>
        <v>0</v>
      </c>
      <c r="AI1344" s="190" t="s">
        <v>133</v>
      </c>
      <c r="AJ1344" s="90" t="n">
        <f aca="false">IF(AN1344=0,L1344,0)</f>
        <v>0</v>
      </c>
      <c r="AK1344" s="90" t="n">
        <f aca="false">IF(AN1344=12,L1344,0)</f>
        <v>0</v>
      </c>
      <c r="AL1344" s="90" t="n">
        <f aca="false">IF(AN1344=21,L1344,0)</f>
        <v>0</v>
      </c>
      <c r="AN1344" s="90" t="n">
        <v>21</v>
      </c>
      <c r="AO1344" s="90" t="n">
        <f aca="false">H1344*0.787662069</f>
        <v>0</v>
      </c>
      <c r="AP1344" s="90" t="n">
        <f aca="false">H1344*(1-0.787662069)</f>
        <v>0</v>
      </c>
      <c r="AQ1344" s="89" t="s">
        <v>199</v>
      </c>
      <c r="AV1344" s="90" t="n">
        <f aca="false">AW1344+AX1344</f>
        <v>0</v>
      </c>
      <c r="AW1344" s="90" t="n">
        <f aca="false">G1344*AO1344</f>
        <v>0</v>
      </c>
      <c r="AX1344" s="90" t="n">
        <f aca="false">G1344*AP1344</f>
        <v>0</v>
      </c>
      <c r="AY1344" s="89" t="s">
        <v>1085</v>
      </c>
      <c r="AZ1344" s="89" t="s">
        <v>3413</v>
      </c>
      <c r="BA1344" s="190" t="s">
        <v>3399</v>
      </c>
      <c r="BC1344" s="90" t="n">
        <f aca="false">AW1344+AX1344</f>
        <v>0</v>
      </c>
      <c r="BD1344" s="90" t="n">
        <f aca="false">H1344/(100-BE1344)*100</f>
        <v>0</v>
      </c>
      <c r="BE1344" s="90" t="n">
        <v>0</v>
      </c>
      <c r="BF1344" s="90" t="n">
        <f aca="false">O1344</f>
        <v>0.5</v>
      </c>
      <c r="BH1344" s="90" t="n">
        <f aca="false">G1344*AO1344</f>
        <v>0</v>
      </c>
      <c r="BI1344" s="90" t="n">
        <f aca="false">G1344*AP1344</f>
        <v>0</v>
      </c>
      <c r="BJ1344" s="90" t="n">
        <f aca="false">G1344*H1344</f>
        <v>0</v>
      </c>
      <c r="BK1344" s="90"/>
      <c r="BL1344" s="90" t="n">
        <v>45</v>
      </c>
      <c r="BW1344" s="90" t="str">
        <f aca="false">I1344</f>
        <v>21</v>
      </c>
      <c r="BX1344" s="11" t="s">
        <v>2793</v>
      </c>
    </row>
    <row r="1345" customFormat="false" ht="24.05" hidden="false" customHeight="true" outlineLevel="0" collapsed="false">
      <c r="A1345" s="203"/>
      <c r="B1345" s="204" t="s">
        <v>133</v>
      </c>
      <c r="C1345" s="204" t="s">
        <v>356</v>
      </c>
      <c r="D1345" s="205" t="s">
        <v>2794</v>
      </c>
      <c r="E1345" s="205"/>
      <c r="F1345" s="203" t="s">
        <v>97</v>
      </c>
      <c r="G1345" s="206" t="s">
        <v>97</v>
      </c>
      <c r="H1345" s="203"/>
      <c r="I1345" s="203" t="s">
        <v>97</v>
      </c>
      <c r="J1345" s="207" t="n">
        <f aca="false">SUM(J1346:J1349)</f>
        <v>0</v>
      </c>
      <c r="K1345" s="207" t="n">
        <f aca="false">SUM(K1346:K1349)</f>
        <v>0</v>
      </c>
      <c r="L1345" s="207" t="n">
        <f aca="false">SUM(L1346:L1349)</f>
        <v>0</v>
      </c>
      <c r="M1345" s="207" t="n">
        <f aca="false">SUM(M1346:M1349)</f>
        <v>0</v>
      </c>
      <c r="N1345" s="208"/>
      <c r="O1345" s="207" t="n">
        <f aca="false">SUM(O1346:O1349)</f>
        <v>3.96234612</v>
      </c>
      <c r="P1345" s="208"/>
      <c r="AI1345" s="190" t="s">
        <v>133</v>
      </c>
      <c r="AS1345" s="178" t="n">
        <f aca="false">SUM(AJ1346:AJ1349)</f>
        <v>0</v>
      </c>
      <c r="AT1345" s="178" t="n">
        <f aca="false">SUM(AK1346:AK1349)</f>
        <v>0</v>
      </c>
      <c r="AU1345" s="178" t="n">
        <f aca="false">SUM(AL1346:AL1349)</f>
        <v>0</v>
      </c>
    </row>
    <row r="1346" customFormat="false" ht="35.5" hidden="false" customHeight="true" outlineLevel="0" collapsed="false">
      <c r="A1346" s="209" t="s">
        <v>3414</v>
      </c>
      <c r="B1346" s="209" t="s">
        <v>133</v>
      </c>
      <c r="C1346" s="209" t="s">
        <v>2796</v>
      </c>
      <c r="D1346" s="210" t="s">
        <v>2797</v>
      </c>
      <c r="E1346" s="210"/>
      <c r="F1346" s="209" t="s">
        <v>202</v>
      </c>
      <c r="G1346" s="211" t="n">
        <v>4.576</v>
      </c>
      <c r="H1346" s="212"/>
      <c r="I1346" s="213" t="s">
        <v>203</v>
      </c>
      <c r="J1346" s="212" t="n">
        <f aca="false">G1346*AO1346</f>
        <v>0</v>
      </c>
      <c r="K1346" s="212" t="n">
        <f aca="false">G1346*AP1346</f>
        <v>0</v>
      </c>
      <c r="L1346" s="212" t="n">
        <f aca="false">G1346*H1346</f>
        <v>0</v>
      </c>
      <c r="M1346" s="212" t="n">
        <f aca="false">L1346*(1+BW1346/100)</f>
        <v>0</v>
      </c>
      <c r="N1346" s="212" t="n">
        <v>0</v>
      </c>
      <c r="O1346" s="212" t="n">
        <f aca="false">G1346*N1346</f>
        <v>0</v>
      </c>
      <c r="P1346" s="213" t="s">
        <v>204</v>
      </c>
      <c r="Z1346" s="90" t="n">
        <f aca="false">IF(AQ1346="5",BJ1346,0)</f>
        <v>0</v>
      </c>
      <c r="AB1346" s="90" t="n">
        <f aca="false">IF(AQ1346="1",BH1346,0)</f>
        <v>0</v>
      </c>
      <c r="AC1346" s="90" t="n">
        <f aca="false">IF(AQ1346="1",BI1346,0)</f>
        <v>0</v>
      </c>
      <c r="AD1346" s="90" t="n">
        <f aca="false">IF(AQ1346="7",BH1346,0)</f>
        <v>0</v>
      </c>
      <c r="AE1346" s="90" t="n">
        <f aca="false">IF(AQ1346="7",BI1346,0)</f>
        <v>0</v>
      </c>
      <c r="AF1346" s="90" t="n">
        <f aca="false">IF(AQ1346="2",BH1346,0)</f>
        <v>0</v>
      </c>
      <c r="AG1346" s="90" t="n">
        <f aca="false">IF(AQ1346="2",BI1346,0)</f>
        <v>0</v>
      </c>
      <c r="AH1346" s="90" t="n">
        <f aca="false">IF(AQ1346="0",BJ1346,0)</f>
        <v>0</v>
      </c>
      <c r="AI1346" s="190" t="s">
        <v>133</v>
      </c>
      <c r="AJ1346" s="90" t="n">
        <f aca="false">IF(AN1346=0,L1346,0)</f>
        <v>0</v>
      </c>
      <c r="AK1346" s="90" t="n">
        <f aca="false">IF(AN1346=12,L1346,0)</f>
        <v>0</v>
      </c>
      <c r="AL1346" s="90" t="n">
        <f aca="false">IF(AN1346=21,L1346,0)</f>
        <v>0</v>
      </c>
      <c r="AN1346" s="90" t="n">
        <v>21</v>
      </c>
      <c r="AO1346" s="90" t="n">
        <f aca="false">H1346*0</f>
        <v>0</v>
      </c>
      <c r="AP1346" s="90" t="n">
        <f aca="false">H1346*(1-0)</f>
        <v>0</v>
      </c>
      <c r="AQ1346" s="89" t="s">
        <v>199</v>
      </c>
      <c r="AV1346" s="90" t="n">
        <f aca="false">AW1346+AX1346</f>
        <v>0</v>
      </c>
      <c r="AW1346" s="90" t="n">
        <f aca="false">G1346*AO1346</f>
        <v>0</v>
      </c>
      <c r="AX1346" s="90" t="n">
        <f aca="false">G1346*AP1346</f>
        <v>0</v>
      </c>
      <c r="AY1346" s="89" t="s">
        <v>2798</v>
      </c>
      <c r="AZ1346" s="89" t="s">
        <v>3413</v>
      </c>
      <c r="BA1346" s="190" t="s">
        <v>3399</v>
      </c>
      <c r="BC1346" s="90" t="n">
        <f aca="false">AW1346+AX1346</f>
        <v>0</v>
      </c>
      <c r="BD1346" s="90" t="n">
        <f aca="false">H1346/(100-BE1346)*100</f>
        <v>0</v>
      </c>
      <c r="BE1346" s="90" t="n">
        <v>0</v>
      </c>
      <c r="BF1346" s="90" t="n">
        <f aca="false">O1346</f>
        <v>0</v>
      </c>
      <c r="BH1346" s="90" t="n">
        <f aca="false">G1346*AO1346</f>
        <v>0</v>
      </c>
      <c r="BI1346" s="90" t="n">
        <f aca="false">G1346*AP1346</f>
        <v>0</v>
      </c>
      <c r="BJ1346" s="90" t="n">
        <f aca="false">G1346*H1346</f>
        <v>0</v>
      </c>
      <c r="BK1346" s="90"/>
      <c r="BL1346" s="90" t="n">
        <v>46</v>
      </c>
      <c r="BW1346" s="90" t="str">
        <f aca="false">I1346</f>
        <v>21</v>
      </c>
      <c r="BX1346" s="11" t="s">
        <v>2797</v>
      </c>
    </row>
    <row r="1347" customFormat="false" ht="24.05" hidden="false" customHeight="true" outlineLevel="0" collapsed="false">
      <c r="A1347" s="209" t="s">
        <v>3415</v>
      </c>
      <c r="B1347" s="209" t="s">
        <v>133</v>
      </c>
      <c r="C1347" s="209" t="s">
        <v>2800</v>
      </c>
      <c r="D1347" s="210" t="s">
        <v>2801</v>
      </c>
      <c r="E1347" s="210"/>
      <c r="F1347" s="209" t="s">
        <v>255</v>
      </c>
      <c r="G1347" s="211" t="n">
        <v>8.873</v>
      </c>
      <c r="H1347" s="212"/>
      <c r="I1347" s="213" t="s">
        <v>203</v>
      </c>
      <c r="J1347" s="212" t="n">
        <f aca="false">G1347*AO1347</f>
        <v>0</v>
      </c>
      <c r="K1347" s="212" t="n">
        <f aca="false">G1347*AP1347</f>
        <v>0</v>
      </c>
      <c r="L1347" s="212" t="n">
        <f aca="false">G1347*H1347</f>
        <v>0</v>
      </c>
      <c r="M1347" s="212" t="n">
        <f aca="false">L1347*(1+BW1347/100)</f>
        <v>0</v>
      </c>
      <c r="N1347" s="212" t="n">
        <v>0.21204</v>
      </c>
      <c r="O1347" s="212" t="n">
        <f aca="false">G1347*N1347</f>
        <v>1.88143092</v>
      </c>
      <c r="P1347" s="213" t="s">
        <v>204</v>
      </c>
      <c r="Z1347" s="90" t="n">
        <f aca="false">IF(AQ1347="5",BJ1347,0)</f>
        <v>0</v>
      </c>
      <c r="AB1347" s="90" t="n">
        <f aca="false">IF(AQ1347="1",BH1347,0)</f>
        <v>0</v>
      </c>
      <c r="AC1347" s="90" t="n">
        <f aca="false">IF(AQ1347="1",BI1347,0)</f>
        <v>0</v>
      </c>
      <c r="AD1347" s="90" t="n">
        <f aca="false">IF(AQ1347="7",BH1347,0)</f>
        <v>0</v>
      </c>
      <c r="AE1347" s="90" t="n">
        <f aca="false">IF(AQ1347="7",BI1347,0)</f>
        <v>0</v>
      </c>
      <c r="AF1347" s="90" t="n">
        <f aca="false">IF(AQ1347="2",BH1347,0)</f>
        <v>0</v>
      </c>
      <c r="AG1347" s="90" t="n">
        <f aca="false">IF(AQ1347="2",BI1347,0)</f>
        <v>0</v>
      </c>
      <c r="AH1347" s="90" t="n">
        <f aca="false">IF(AQ1347="0",BJ1347,0)</f>
        <v>0</v>
      </c>
      <c r="AI1347" s="190" t="s">
        <v>133</v>
      </c>
      <c r="AJ1347" s="90" t="n">
        <f aca="false">IF(AN1347=0,L1347,0)</f>
        <v>0</v>
      </c>
      <c r="AK1347" s="90" t="n">
        <f aca="false">IF(AN1347=12,L1347,0)</f>
        <v>0</v>
      </c>
      <c r="AL1347" s="90" t="n">
        <f aca="false">IF(AN1347=21,L1347,0)</f>
        <v>0</v>
      </c>
      <c r="AN1347" s="90" t="n">
        <v>21</v>
      </c>
      <c r="AO1347" s="90" t="n">
        <f aca="false">H1347*0.351878559</f>
        <v>0</v>
      </c>
      <c r="AP1347" s="90" t="n">
        <f aca="false">H1347*(1-0.351878559)</f>
        <v>0</v>
      </c>
      <c r="AQ1347" s="89" t="s">
        <v>199</v>
      </c>
      <c r="AV1347" s="90" t="n">
        <f aca="false">AW1347+AX1347</f>
        <v>0</v>
      </c>
      <c r="AW1347" s="90" t="n">
        <f aca="false">G1347*AO1347</f>
        <v>0</v>
      </c>
      <c r="AX1347" s="90" t="n">
        <f aca="false">G1347*AP1347</f>
        <v>0</v>
      </c>
      <c r="AY1347" s="89" t="s">
        <v>2798</v>
      </c>
      <c r="AZ1347" s="89" t="s">
        <v>3413</v>
      </c>
      <c r="BA1347" s="190" t="s">
        <v>3399</v>
      </c>
      <c r="BC1347" s="90" t="n">
        <f aca="false">AW1347+AX1347</f>
        <v>0</v>
      </c>
      <c r="BD1347" s="90" t="n">
        <f aca="false">H1347/(100-BE1347)*100</f>
        <v>0</v>
      </c>
      <c r="BE1347" s="90" t="n">
        <v>0</v>
      </c>
      <c r="BF1347" s="90" t="n">
        <f aca="false">O1347</f>
        <v>1.88143092</v>
      </c>
      <c r="BH1347" s="90" t="n">
        <f aca="false">G1347*AO1347</f>
        <v>0</v>
      </c>
      <c r="BI1347" s="90" t="n">
        <f aca="false">G1347*AP1347</f>
        <v>0</v>
      </c>
      <c r="BJ1347" s="90" t="n">
        <f aca="false">G1347*H1347</f>
        <v>0</v>
      </c>
      <c r="BK1347" s="90"/>
      <c r="BL1347" s="90" t="n">
        <v>46</v>
      </c>
      <c r="BW1347" s="90" t="str">
        <f aca="false">I1347</f>
        <v>21</v>
      </c>
      <c r="BX1347" s="11" t="s">
        <v>2801</v>
      </c>
    </row>
    <row r="1348" customFormat="false" ht="24.05" hidden="false" customHeight="true" outlineLevel="0" collapsed="false">
      <c r="A1348" s="214" t="s">
        <v>3416</v>
      </c>
      <c r="B1348" s="214" t="s">
        <v>133</v>
      </c>
      <c r="C1348" s="214" t="s">
        <v>2803</v>
      </c>
      <c r="D1348" s="215" t="s">
        <v>2804</v>
      </c>
      <c r="E1348" s="215"/>
      <c r="F1348" s="214" t="s">
        <v>261</v>
      </c>
      <c r="G1348" s="216" t="n">
        <v>26</v>
      </c>
      <c r="H1348" s="217"/>
      <c r="I1348" s="218" t="s">
        <v>203</v>
      </c>
      <c r="J1348" s="217" t="n">
        <f aca="false">G1348*AO1348</f>
        <v>0</v>
      </c>
      <c r="K1348" s="217" t="n">
        <f aca="false">G1348*AP1348</f>
        <v>0</v>
      </c>
      <c r="L1348" s="217" t="n">
        <f aca="false">G1348*H1348</f>
        <v>0</v>
      </c>
      <c r="M1348" s="217" t="n">
        <f aca="false">L1348*(1+BW1348/100)</f>
        <v>0</v>
      </c>
      <c r="N1348" s="217" t="n">
        <v>0.0623</v>
      </c>
      <c r="O1348" s="217" t="n">
        <f aca="false">G1348*N1348</f>
        <v>1.6198</v>
      </c>
      <c r="P1348" s="218" t="s">
        <v>204</v>
      </c>
      <c r="Z1348" s="90" t="n">
        <f aca="false">IF(AQ1348="5",BJ1348,0)</f>
        <v>0</v>
      </c>
      <c r="AB1348" s="90" t="n">
        <f aca="false">IF(AQ1348="1",BH1348,0)</f>
        <v>0</v>
      </c>
      <c r="AC1348" s="90" t="n">
        <f aca="false">IF(AQ1348="1",BI1348,0)</f>
        <v>0</v>
      </c>
      <c r="AD1348" s="90" t="n">
        <f aca="false">IF(AQ1348="7",BH1348,0)</f>
        <v>0</v>
      </c>
      <c r="AE1348" s="90" t="n">
        <f aca="false">IF(AQ1348="7",BI1348,0)</f>
        <v>0</v>
      </c>
      <c r="AF1348" s="90" t="n">
        <f aca="false">IF(AQ1348="2",BH1348,0)</f>
        <v>0</v>
      </c>
      <c r="AG1348" s="90" t="n">
        <f aca="false">IF(AQ1348="2",BI1348,0)</f>
        <v>0</v>
      </c>
      <c r="AH1348" s="90" t="n">
        <f aca="false">IF(AQ1348="0",BJ1348,0)</f>
        <v>0</v>
      </c>
      <c r="AI1348" s="190" t="s">
        <v>133</v>
      </c>
      <c r="AJ1348" s="219" t="n">
        <f aca="false">IF(AN1348=0,L1348,0)</f>
        <v>0</v>
      </c>
      <c r="AK1348" s="219" t="n">
        <f aca="false">IF(AN1348=12,L1348,0)</f>
        <v>0</v>
      </c>
      <c r="AL1348" s="219" t="n">
        <f aca="false">IF(AN1348=21,L1348,0)</f>
        <v>0</v>
      </c>
      <c r="AN1348" s="90" t="n">
        <v>21</v>
      </c>
      <c r="AO1348" s="90" t="n">
        <f aca="false">H1348*1</f>
        <v>0</v>
      </c>
      <c r="AP1348" s="90" t="n">
        <f aca="false">H1348*(1-1)</f>
        <v>0</v>
      </c>
      <c r="AQ1348" s="220" t="s">
        <v>199</v>
      </c>
      <c r="AV1348" s="90" t="n">
        <f aca="false">AW1348+AX1348</f>
        <v>0</v>
      </c>
      <c r="AW1348" s="90" t="n">
        <f aca="false">G1348*AO1348</f>
        <v>0</v>
      </c>
      <c r="AX1348" s="90" t="n">
        <f aca="false">G1348*AP1348</f>
        <v>0</v>
      </c>
      <c r="AY1348" s="89" t="s">
        <v>2798</v>
      </c>
      <c r="AZ1348" s="89" t="s">
        <v>3413</v>
      </c>
      <c r="BA1348" s="190" t="s">
        <v>3399</v>
      </c>
      <c r="BC1348" s="90" t="n">
        <f aca="false">AW1348+AX1348</f>
        <v>0</v>
      </c>
      <c r="BD1348" s="90" t="n">
        <f aca="false">H1348/(100-BE1348)*100</f>
        <v>0</v>
      </c>
      <c r="BE1348" s="90" t="n">
        <v>0</v>
      </c>
      <c r="BF1348" s="90" t="n">
        <f aca="false">O1348</f>
        <v>1.6198</v>
      </c>
      <c r="BH1348" s="219" t="n">
        <f aca="false">G1348*AO1348</f>
        <v>0</v>
      </c>
      <c r="BI1348" s="219" t="n">
        <f aca="false">G1348*AP1348</f>
        <v>0</v>
      </c>
      <c r="BJ1348" s="219" t="n">
        <f aca="false">G1348*H1348</f>
        <v>0</v>
      </c>
      <c r="BK1348" s="219"/>
      <c r="BL1348" s="90" t="n">
        <v>46</v>
      </c>
      <c r="BW1348" s="90" t="str">
        <f aca="false">I1348</f>
        <v>21</v>
      </c>
      <c r="BX1348" s="221" t="s">
        <v>2804</v>
      </c>
    </row>
    <row r="1349" customFormat="false" ht="24.05" hidden="false" customHeight="true" outlineLevel="0" collapsed="false">
      <c r="A1349" s="209" t="s">
        <v>3417</v>
      </c>
      <c r="B1349" s="209" t="s">
        <v>133</v>
      </c>
      <c r="C1349" s="209" t="s">
        <v>2806</v>
      </c>
      <c r="D1349" s="210" t="s">
        <v>2807</v>
      </c>
      <c r="E1349" s="210"/>
      <c r="F1349" s="209" t="s">
        <v>255</v>
      </c>
      <c r="G1349" s="211" t="n">
        <v>1.82</v>
      </c>
      <c r="H1349" s="212"/>
      <c r="I1349" s="213" t="s">
        <v>203</v>
      </c>
      <c r="J1349" s="212" t="n">
        <f aca="false">G1349*AO1349</f>
        <v>0</v>
      </c>
      <c r="K1349" s="212" t="n">
        <f aca="false">G1349*AP1349</f>
        <v>0</v>
      </c>
      <c r="L1349" s="212" t="n">
        <f aca="false">G1349*H1349</f>
        <v>0</v>
      </c>
      <c r="M1349" s="212" t="n">
        <f aca="false">L1349*(1+BW1349/100)</f>
        <v>0</v>
      </c>
      <c r="N1349" s="212" t="n">
        <v>0.25336</v>
      </c>
      <c r="O1349" s="212" t="n">
        <f aca="false">G1349*N1349</f>
        <v>0.4611152</v>
      </c>
      <c r="P1349" s="213" t="s">
        <v>204</v>
      </c>
      <c r="Z1349" s="90" t="n">
        <f aca="false">IF(AQ1349="5",BJ1349,0)</f>
        <v>0</v>
      </c>
      <c r="AB1349" s="90" t="n">
        <f aca="false">IF(AQ1349="1",BH1349,0)</f>
        <v>0</v>
      </c>
      <c r="AC1349" s="90" t="n">
        <f aca="false">IF(AQ1349="1",BI1349,0)</f>
        <v>0</v>
      </c>
      <c r="AD1349" s="90" t="n">
        <f aca="false">IF(AQ1349="7",BH1349,0)</f>
        <v>0</v>
      </c>
      <c r="AE1349" s="90" t="n">
        <f aca="false">IF(AQ1349="7",BI1349,0)</f>
        <v>0</v>
      </c>
      <c r="AF1349" s="90" t="n">
        <f aca="false">IF(AQ1349="2",BH1349,0)</f>
        <v>0</v>
      </c>
      <c r="AG1349" s="90" t="n">
        <f aca="false">IF(AQ1349="2",BI1349,0)</f>
        <v>0</v>
      </c>
      <c r="AH1349" s="90" t="n">
        <f aca="false">IF(AQ1349="0",BJ1349,0)</f>
        <v>0</v>
      </c>
      <c r="AI1349" s="190" t="s">
        <v>133</v>
      </c>
      <c r="AJ1349" s="90" t="n">
        <f aca="false">IF(AN1349=0,L1349,0)</f>
        <v>0</v>
      </c>
      <c r="AK1349" s="90" t="n">
        <f aca="false">IF(AN1349=12,L1349,0)</f>
        <v>0</v>
      </c>
      <c r="AL1349" s="90" t="n">
        <f aca="false">IF(AN1349=21,L1349,0)</f>
        <v>0</v>
      </c>
      <c r="AN1349" s="90" t="n">
        <v>21</v>
      </c>
      <c r="AO1349" s="90" t="n">
        <f aca="false">H1349*0.783461309</f>
        <v>0</v>
      </c>
      <c r="AP1349" s="90" t="n">
        <f aca="false">H1349*(1-0.783461309)</f>
        <v>0</v>
      </c>
      <c r="AQ1349" s="89" t="s">
        <v>199</v>
      </c>
      <c r="AV1349" s="90" t="n">
        <f aca="false">AW1349+AX1349</f>
        <v>0</v>
      </c>
      <c r="AW1349" s="90" t="n">
        <f aca="false">G1349*AO1349</f>
        <v>0</v>
      </c>
      <c r="AX1349" s="90" t="n">
        <f aca="false">G1349*AP1349</f>
        <v>0</v>
      </c>
      <c r="AY1349" s="89" t="s">
        <v>2798</v>
      </c>
      <c r="AZ1349" s="89" t="s">
        <v>3413</v>
      </c>
      <c r="BA1349" s="190" t="s">
        <v>3399</v>
      </c>
      <c r="BC1349" s="90" t="n">
        <f aca="false">AW1349+AX1349</f>
        <v>0</v>
      </c>
      <c r="BD1349" s="90" t="n">
        <f aca="false">H1349/(100-BE1349)*100</f>
        <v>0</v>
      </c>
      <c r="BE1349" s="90" t="n">
        <v>0</v>
      </c>
      <c r="BF1349" s="90" t="n">
        <f aca="false">O1349</f>
        <v>0.4611152</v>
      </c>
      <c r="BH1349" s="90" t="n">
        <f aca="false">G1349*AO1349</f>
        <v>0</v>
      </c>
      <c r="BI1349" s="90" t="n">
        <f aca="false">G1349*AP1349</f>
        <v>0</v>
      </c>
      <c r="BJ1349" s="90" t="n">
        <f aca="false">G1349*H1349</f>
        <v>0</v>
      </c>
      <c r="BK1349" s="90"/>
      <c r="BL1349" s="90" t="n">
        <v>46</v>
      </c>
      <c r="BW1349" s="90" t="str">
        <f aca="false">I1349</f>
        <v>21</v>
      </c>
      <c r="BX1349" s="11" t="s">
        <v>2807</v>
      </c>
    </row>
    <row r="1350" customFormat="false" ht="24.05" hidden="false" customHeight="true" outlineLevel="0" collapsed="false">
      <c r="A1350" s="203"/>
      <c r="B1350" s="204" t="s">
        <v>133</v>
      </c>
      <c r="C1350" s="204" t="s">
        <v>399</v>
      </c>
      <c r="D1350" s="205" t="s">
        <v>3191</v>
      </c>
      <c r="E1350" s="205"/>
      <c r="F1350" s="203" t="s">
        <v>97</v>
      </c>
      <c r="G1350" s="206" t="s">
        <v>97</v>
      </c>
      <c r="H1350" s="203"/>
      <c r="I1350" s="203" t="s">
        <v>97</v>
      </c>
      <c r="J1350" s="207" t="n">
        <f aca="false">SUM(J1351:J1373)</f>
        <v>0</v>
      </c>
      <c r="K1350" s="207" t="n">
        <f aca="false">SUM(K1351:K1373)</f>
        <v>0</v>
      </c>
      <c r="L1350" s="207" t="n">
        <f aca="false">SUM(L1351:L1373)</f>
        <v>0</v>
      </c>
      <c r="M1350" s="207" t="n">
        <f aca="false">SUM(M1351:M1373)</f>
        <v>0</v>
      </c>
      <c r="N1350" s="208"/>
      <c r="O1350" s="207" t="n">
        <f aca="false">SUM(O1351:O1373)</f>
        <v>465.1204977</v>
      </c>
      <c r="P1350" s="208"/>
      <c r="AI1350" s="190" t="s">
        <v>133</v>
      </c>
      <c r="AS1350" s="178" t="n">
        <f aca="false">SUM(AJ1351:AJ1373)</f>
        <v>0</v>
      </c>
      <c r="AT1350" s="178" t="n">
        <f aca="false">SUM(AK1351:AK1373)</f>
        <v>0</v>
      </c>
      <c r="AU1350" s="178" t="n">
        <f aca="false">SUM(AL1351:AL1373)</f>
        <v>0</v>
      </c>
    </row>
    <row r="1351" customFormat="false" ht="24.05" hidden="false" customHeight="true" outlineLevel="0" collapsed="false">
      <c r="A1351" s="209" t="s">
        <v>3418</v>
      </c>
      <c r="B1351" s="209" t="s">
        <v>133</v>
      </c>
      <c r="C1351" s="209" t="s">
        <v>3419</v>
      </c>
      <c r="D1351" s="210" t="s">
        <v>3420</v>
      </c>
      <c r="E1351" s="210"/>
      <c r="F1351" s="209" t="s">
        <v>255</v>
      </c>
      <c r="G1351" s="211" t="n">
        <v>327</v>
      </c>
      <c r="H1351" s="212"/>
      <c r="I1351" s="213" t="s">
        <v>203</v>
      </c>
      <c r="J1351" s="212" t="n">
        <f aca="false">G1351*AO1351</f>
        <v>0</v>
      </c>
      <c r="K1351" s="212" t="n">
        <f aca="false">G1351*AP1351</f>
        <v>0</v>
      </c>
      <c r="L1351" s="212" t="n">
        <f aca="false">G1351*H1351</f>
        <v>0</v>
      </c>
      <c r="M1351" s="212" t="n">
        <f aca="false">L1351*(1+BW1351/100)</f>
        <v>0</v>
      </c>
      <c r="N1351" s="212" t="n">
        <v>0.575</v>
      </c>
      <c r="O1351" s="212" t="n">
        <f aca="false">G1351*N1351</f>
        <v>188.025</v>
      </c>
      <c r="P1351" s="213" t="s">
        <v>204</v>
      </c>
      <c r="Z1351" s="90" t="n">
        <f aca="false">IF(AQ1351="5",BJ1351,0)</f>
        <v>0</v>
      </c>
      <c r="AB1351" s="90" t="n">
        <f aca="false">IF(AQ1351="1",BH1351,0)</f>
        <v>0</v>
      </c>
      <c r="AC1351" s="90" t="n">
        <f aca="false">IF(AQ1351="1",BI1351,0)</f>
        <v>0</v>
      </c>
      <c r="AD1351" s="90" t="n">
        <f aca="false">IF(AQ1351="7",BH1351,0)</f>
        <v>0</v>
      </c>
      <c r="AE1351" s="90" t="n">
        <f aca="false">IF(AQ1351="7",BI1351,0)</f>
        <v>0</v>
      </c>
      <c r="AF1351" s="90" t="n">
        <f aca="false">IF(AQ1351="2",BH1351,0)</f>
        <v>0</v>
      </c>
      <c r="AG1351" s="90" t="n">
        <f aca="false">IF(AQ1351="2",BI1351,0)</f>
        <v>0</v>
      </c>
      <c r="AH1351" s="90" t="n">
        <f aca="false">IF(AQ1351="0",BJ1351,0)</f>
        <v>0</v>
      </c>
      <c r="AI1351" s="190" t="s">
        <v>133</v>
      </c>
      <c r="AJ1351" s="90" t="n">
        <f aca="false">IF(AN1351=0,L1351,0)</f>
        <v>0</v>
      </c>
      <c r="AK1351" s="90" t="n">
        <f aca="false">IF(AN1351=12,L1351,0)</f>
        <v>0</v>
      </c>
      <c r="AL1351" s="90" t="n">
        <f aca="false">IF(AN1351=21,L1351,0)</f>
        <v>0</v>
      </c>
      <c r="AN1351" s="90" t="n">
        <v>21</v>
      </c>
      <c r="AO1351" s="90" t="n">
        <f aca="false">H1351*0.867807299</f>
        <v>0</v>
      </c>
      <c r="AP1351" s="90" t="n">
        <f aca="false">H1351*(1-0.867807299)</f>
        <v>0</v>
      </c>
      <c r="AQ1351" s="89" t="s">
        <v>199</v>
      </c>
      <c r="AV1351" s="90" t="n">
        <f aca="false">AW1351+AX1351</f>
        <v>0</v>
      </c>
      <c r="AW1351" s="90" t="n">
        <f aca="false">G1351*AO1351</f>
        <v>0</v>
      </c>
      <c r="AX1351" s="90" t="n">
        <f aca="false">G1351*AP1351</f>
        <v>0</v>
      </c>
      <c r="AY1351" s="89" t="s">
        <v>3195</v>
      </c>
      <c r="AZ1351" s="89" t="s">
        <v>3421</v>
      </c>
      <c r="BA1351" s="190" t="s">
        <v>3399</v>
      </c>
      <c r="BC1351" s="90" t="n">
        <f aca="false">AW1351+AX1351</f>
        <v>0</v>
      </c>
      <c r="BD1351" s="90" t="n">
        <f aca="false">H1351/(100-BE1351)*100</f>
        <v>0</v>
      </c>
      <c r="BE1351" s="90" t="n">
        <v>0</v>
      </c>
      <c r="BF1351" s="90" t="n">
        <f aca="false">O1351</f>
        <v>188.025</v>
      </c>
      <c r="BH1351" s="90" t="n">
        <f aca="false">G1351*AO1351</f>
        <v>0</v>
      </c>
      <c r="BI1351" s="90" t="n">
        <f aca="false">G1351*AP1351</f>
        <v>0</v>
      </c>
      <c r="BJ1351" s="90" t="n">
        <f aca="false">G1351*H1351</f>
        <v>0</v>
      </c>
      <c r="BK1351" s="90"/>
      <c r="BL1351" s="90" t="n">
        <v>59</v>
      </c>
      <c r="BW1351" s="90" t="str">
        <f aca="false">I1351</f>
        <v>21</v>
      </c>
      <c r="BX1351" s="11" t="s">
        <v>3420</v>
      </c>
    </row>
    <row r="1352" customFormat="false" ht="15" hidden="false" customHeight="true" outlineLevel="0" collapsed="false">
      <c r="A1352" s="209" t="s">
        <v>3422</v>
      </c>
      <c r="B1352" s="209" t="s">
        <v>133</v>
      </c>
      <c r="C1352" s="209" t="s">
        <v>3423</v>
      </c>
      <c r="D1352" s="210" t="s">
        <v>3424</v>
      </c>
      <c r="E1352" s="210"/>
      <c r="F1352" s="209" t="s">
        <v>255</v>
      </c>
      <c r="G1352" s="211" t="n">
        <v>327</v>
      </c>
      <c r="H1352" s="212"/>
      <c r="I1352" s="213" t="s">
        <v>203</v>
      </c>
      <c r="J1352" s="212" t="n">
        <f aca="false">G1352*AO1352</f>
        <v>0</v>
      </c>
      <c r="K1352" s="212" t="n">
        <f aca="false">G1352*AP1352</f>
        <v>0</v>
      </c>
      <c r="L1352" s="212" t="n">
        <f aca="false">G1352*H1352</f>
        <v>0</v>
      </c>
      <c r="M1352" s="212" t="n">
        <f aca="false">L1352*(1+BW1352/100)</f>
        <v>0</v>
      </c>
      <c r="N1352" s="212" t="n">
        <v>0.0741</v>
      </c>
      <c r="O1352" s="212" t="n">
        <f aca="false">G1352*N1352</f>
        <v>24.2307</v>
      </c>
      <c r="P1352" s="213" t="s">
        <v>204</v>
      </c>
      <c r="Z1352" s="90" t="n">
        <f aca="false">IF(AQ1352="5",BJ1352,0)</f>
        <v>0</v>
      </c>
      <c r="AB1352" s="90" t="n">
        <f aca="false">IF(AQ1352="1",BH1352,0)</f>
        <v>0</v>
      </c>
      <c r="AC1352" s="90" t="n">
        <f aca="false">IF(AQ1352="1",BI1352,0)</f>
        <v>0</v>
      </c>
      <c r="AD1352" s="90" t="n">
        <f aca="false">IF(AQ1352="7",BH1352,0)</f>
        <v>0</v>
      </c>
      <c r="AE1352" s="90" t="n">
        <f aca="false">IF(AQ1352="7",BI1352,0)</f>
        <v>0</v>
      </c>
      <c r="AF1352" s="90" t="n">
        <f aca="false">IF(AQ1352="2",BH1352,0)</f>
        <v>0</v>
      </c>
      <c r="AG1352" s="90" t="n">
        <f aca="false">IF(AQ1352="2",BI1352,0)</f>
        <v>0</v>
      </c>
      <c r="AH1352" s="90" t="n">
        <f aca="false">IF(AQ1352="0",BJ1352,0)</f>
        <v>0</v>
      </c>
      <c r="AI1352" s="190" t="s">
        <v>133</v>
      </c>
      <c r="AJ1352" s="90" t="n">
        <f aca="false">IF(AN1352=0,L1352,0)</f>
        <v>0</v>
      </c>
      <c r="AK1352" s="90" t="n">
        <f aca="false">IF(AN1352=12,L1352,0)</f>
        <v>0</v>
      </c>
      <c r="AL1352" s="90" t="n">
        <f aca="false">IF(AN1352=21,L1352,0)</f>
        <v>0</v>
      </c>
      <c r="AN1352" s="90" t="n">
        <v>21</v>
      </c>
      <c r="AO1352" s="90" t="n">
        <f aca="false">H1352*0.124703249</f>
        <v>0</v>
      </c>
      <c r="AP1352" s="90" t="n">
        <f aca="false">H1352*(1-0.124703249)</f>
        <v>0</v>
      </c>
      <c r="AQ1352" s="89" t="s">
        <v>199</v>
      </c>
      <c r="AV1352" s="90" t="n">
        <f aca="false">AW1352+AX1352</f>
        <v>0</v>
      </c>
      <c r="AW1352" s="90" t="n">
        <f aca="false">G1352*AO1352</f>
        <v>0</v>
      </c>
      <c r="AX1352" s="90" t="n">
        <f aca="false">G1352*AP1352</f>
        <v>0</v>
      </c>
      <c r="AY1352" s="89" t="s">
        <v>3195</v>
      </c>
      <c r="AZ1352" s="89" t="s">
        <v>3421</v>
      </c>
      <c r="BA1352" s="190" t="s">
        <v>3399</v>
      </c>
      <c r="BC1352" s="90" t="n">
        <f aca="false">AW1352+AX1352</f>
        <v>0</v>
      </c>
      <c r="BD1352" s="90" t="n">
        <f aca="false">H1352/(100-BE1352)*100</f>
        <v>0</v>
      </c>
      <c r="BE1352" s="90" t="n">
        <v>0</v>
      </c>
      <c r="BF1352" s="90" t="n">
        <f aca="false">O1352</f>
        <v>24.2307</v>
      </c>
      <c r="BH1352" s="90" t="n">
        <f aca="false">G1352*AO1352</f>
        <v>0</v>
      </c>
      <c r="BI1352" s="90" t="n">
        <f aca="false">G1352*AP1352</f>
        <v>0</v>
      </c>
      <c r="BJ1352" s="90" t="n">
        <f aca="false">G1352*H1352</f>
        <v>0</v>
      </c>
      <c r="BK1352" s="90"/>
      <c r="BL1352" s="90" t="n">
        <v>59</v>
      </c>
      <c r="BW1352" s="90" t="str">
        <f aca="false">I1352</f>
        <v>21</v>
      </c>
      <c r="BX1352" s="11" t="s">
        <v>3424</v>
      </c>
    </row>
    <row r="1353" customFormat="false" ht="24.05" hidden="false" customHeight="true" outlineLevel="0" collapsed="false">
      <c r="A1353" s="214" t="s">
        <v>3425</v>
      </c>
      <c r="B1353" s="214" t="s">
        <v>133</v>
      </c>
      <c r="C1353" s="214" t="s">
        <v>3426</v>
      </c>
      <c r="D1353" s="215" t="s">
        <v>3427</v>
      </c>
      <c r="E1353" s="215"/>
      <c r="F1353" s="214" t="s">
        <v>255</v>
      </c>
      <c r="G1353" s="216" t="n">
        <v>343.35</v>
      </c>
      <c r="H1353" s="217"/>
      <c r="I1353" s="218" t="s">
        <v>203</v>
      </c>
      <c r="J1353" s="217" t="n">
        <f aca="false">G1353*AO1353</f>
        <v>0</v>
      </c>
      <c r="K1353" s="217" t="n">
        <f aca="false">G1353*AP1353</f>
        <v>0</v>
      </c>
      <c r="L1353" s="217" t="n">
        <f aca="false">G1353*H1353</f>
        <v>0</v>
      </c>
      <c r="M1353" s="217" t="n">
        <f aca="false">L1353*(1+BW1353/100)</f>
        <v>0</v>
      </c>
      <c r="N1353" s="217" t="n">
        <v>0.191</v>
      </c>
      <c r="O1353" s="217" t="n">
        <f aca="false">G1353*N1353</f>
        <v>65.57985</v>
      </c>
      <c r="P1353" s="218" t="s">
        <v>204</v>
      </c>
      <c r="Z1353" s="90" t="n">
        <f aca="false">IF(AQ1353="5",BJ1353,0)</f>
        <v>0</v>
      </c>
      <c r="AB1353" s="90" t="n">
        <f aca="false">IF(AQ1353="1",BH1353,0)</f>
        <v>0</v>
      </c>
      <c r="AC1353" s="90" t="n">
        <f aca="false">IF(AQ1353="1",BI1353,0)</f>
        <v>0</v>
      </c>
      <c r="AD1353" s="90" t="n">
        <f aca="false">IF(AQ1353="7",BH1353,0)</f>
        <v>0</v>
      </c>
      <c r="AE1353" s="90" t="n">
        <f aca="false">IF(AQ1353="7",BI1353,0)</f>
        <v>0</v>
      </c>
      <c r="AF1353" s="90" t="n">
        <f aca="false">IF(AQ1353="2",BH1353,0)</f>
        <v>0</v>
      </c>
      <c r="AG1353" s="90" t="n">
        <f aca="false">IF(AQ1353="2",BI1353,0)</f>
        <v>0</v>
      </c>
      <c r="AH1353" s="90" t="n">
        <f aca="false">IF(AQ1353="0",BJ1353,0)</f>
        <v>0</v>
      </c>
      <c r="AI1353" s="190" t="s">
        <v>133</v>
      </c>
      <c r="AJ1353" s="219" t="n">
        <f aca="false">IF(AN1353=0,L1353,0)</f>
        <v>0</v>
      </c>
      <c r="AK1353" s="219" t="n">
        <f aca="false">IF(AN1353=12,L1353,0)</f>
        <v>0</v>
      </c>
      <c r="AL1353" s="219" t="n">
        <f aca="false">IF(AN1353=21,L1353,0)</f>
        <v>0</v>
      </c>
      <c r="AN1353" s="90" t="n">
        <v>21</v>
      </c>
      <c r="AO1353" s="90" t="n">
        <f aca="false">H1353*1</f>
        <v>0</v>
      </c>
      <c r="AP1353" s="90" t="n">
        <f aca="false">H1353*(1-1)</f>
        <v>0</v>
      </c>
      <c r="AQ1353" s="220" t="s">
        <v>199</v>
      </c>
      <c r="AV1353" s="90" t="n">
        <f aca="false">AW1353+AX1353</f>
        <v>0</v>
      </c>
      <c r="AW1353" s="90" t="n">
        <f aca="false">G1353*AO1353</f>
        <v>0</v>
      </c>
      <c r="AX1353" s="90" t="n">
        <f aca="false">G1353*AP1353</f>
        <v>0</v>
      </c>
      <c r="AY1353" s="89" t="s">
        <v>3195</v>
      </c>
      <c r="AZ1353" s="89" t="s">
        <v>3421</v>
      </c>
      <c r="BA1353" s="190" t="s">
        <v>3399</v>
      </c>
      <c r="BC1353" s="90" t="n">
        <f aca="false">AW1353+AX1353</f>
        <v>0</v>
      </c>
      <c r="BD1353" s="90" t="n">
        <f aca="false">H1353/(100-BE1353)*100</f>
        <v>0</v>
      </c>
      <c r="BE1353" s="90" t="n">
        <v>0</v>
      </c>
      <c r="BF1353" s="90" t="n">
        <f aca="false">O1353</f>
        <v>65.57985</v>
      </c>
      <c r="BH1353" s="219" t="n">
        <f aca="false">G1353*AO1353</f>
        <v>0</v>
      </c>
      <c r="BI1353" s="219" t="n">
        <f aca="false">G1353*AP1353</f>
        <v>0</v>
      </c>
      <c r="BJ1353" s="219" t="n">
        <f aca="false">G1353*H1353</f>
        <v>0</v>
      </c>
      <c r="BK1353" s="219"/>
      <c r="BL1353" s="90" t="n">
        <v>59</v>
      </c>
      <c r="BW1353" s="90" t="str">
        <f aca="false">I1353</f>
        <v>21</v>
      </c>
      <c r="BX1353" s="221" t="s">
        <v>3427</v>
      </c>
    </row>
    <row r="1354" customFormat="false" ht="15" hidden="false" customHeight="true" outlineLevel="0" collapsed="false">
      <c r="A1354" s="209" t="s">
        <v>3428</v>
      </c>
      <c r="B1354" s="209" t="s">
        <v>133</v>
      </c>
      <c r="C1354" s="209" t="s">
        <v>3429</v>
      </c>
      <c r="D1354" s="210" t="s">
        <v>3430</v>
      </c>
      <c r="E1354" s="210"/>
      <c r="F1354" s="209" t="s">
        <v>313</v>
      </c>
      <c r="G1354" s="211" t="n">
        <v>74.21</v>
      </c>
      <c r="H1354" s="212"/>
      <c r="I1354" s="213" t="s">
        <v>203</v>
      </c>
      <c r="J1354" s="212" t="n">
        <f aca="false">G1354*AO1354</f>
        <v>0</v>
      </c>
      <c r="K1354" s="212" t="n">
        <f aca="false">G1354*AP1354</f>
        <v>0</v>
      </c>
      <c r="L1354" s="212" t="n">
        <f aca="false">G1354*H1354</f>
        <v>0</v>
      </c>
      <c r="M1354" s="212" t="n">
        <f aca="false">L1354*(1+BW1354/100)</f>
        <v>0</v>
      </c>
      <c r="N1354" s="212" t="n">
        <v>0.00037</v>
      </c>
      <c r="O1354" s="212" t="n">
        <f aca="false">G1354*N1354</f>
        <v>0.0274577</v>
      </c>
      <c r="P1354" s="213" t="s">
        <v>204</v>
      </c>
      <c r="Z1354" s="90" t="n">
        <f aca="false">IF(AQ1354="5",BJ1354,0)</f>
        <v>0</v>
      </c>
      <c r="AB1354" s="90" t="n">
        <f aca="false">IF(AQ1354="1",BH1354,0)</f>
        <v>0</v>
      </c>
      <c r="AC1354" s="90" t="n">
        <f aca="false">IF(AQ1354="1",BI1354,0)</f>
        <v>0</v>
      </c>
      <c r="AD1354" s="90" t="n">
        <f aca="false">IF(AQ1354="7",BH1354,0)</f>
        <v>0</v>
      </c>
      <c r="AE1354" s="90" t="n">
        <f aca="false">IF(AQ1354="7",BI1354,0)</f>
        <v>0</v>
      </c>
      <c r="AF1354" s="90" t="n">
        <f aca="false">IF(AQ1354="2",BH1354,0)</f>
        <v>0</v>
      </c>
      <c r="AG1354" s="90" t="n">
        <f aca="false">IF(AQ1354="2",BI1354,0)</f>
        <v>0</v>
      </c>
      <c r="AH1354" s="90" t="n">
        <f aca="false">IF(AQ1354="0",BJ1354,0)</f>
        <v>0</v>
      </c>
      <c r="AI1354" s="190" t="s">
        <v>133</v>
      </c>
      <c r="AJ1354" s="90" t="n">
        <f aca="false">IF(AN1354=0,L1354,0)</f>
        <v>0</v>
      </c>
      <c r="AK1354" s="90" t="n">
        <f aca="false">IF(AN1354=12,L1354,0)</f>
        <v>0</v>
      </c>
      <c r="AL1354" s="90" t="n">
        <f aca="false">IF(AN1354=21,L1354,0)</f>
        <v>0</v>
      </c>
      <c r="AN1354" s="90" t="n">
        <v>21</v>
      </c>
      <c r="AO1354" s="90" t="n">
        <f aca="false">H1354*0.051175572</f>
        <v>0</v>
      </c>
      <c r="AP1354" s="90" t="n">
        <f aca="false">H1354*(1-0.051175572)</f>
        <v>0</v>
      </c>
      <c r="AQ1354" s="89" t="s">
        <v>199</v>
      </c>
      <c r="AV1354" s="90" t="n">
        <f aca="false">AW1354+AX1354</f>
        <v>0</v>
      </c>
      <c r="AW1354" s="90" t="n">
        <f aca="false">G1354*AO1354</f>
        <v>0</v>
      </c>
      <c r="AX1354" s="90" t="n">
        <f aca="false">G1354*AP1354</f>
        <v>0</v>
      </c>
      <c r="AY1354" s="89" t="s">
        <v>3195</v>
      </c>
      <c r="AZ1354" s="89" t="s">
        <v>3421</v>
      </c>
      <c r="BA1354" s="190" t="s">
        <v>3399</v>
      </c>
      <c r="BC1354" s="90" t="n">
        <f aca="false">AW1354+AX1354</f>
        <v>0</v>
      </c>
      <c r="BD1354" s="90" t="n">
        <f aca="false">H1354/(100-BE1354)*100</f>
        <v>0</v>
      </c>
      <c r="BE1354" s="90" t="n">
        <v>0</v>
      </c>
      <c r="BF1354" s="90" t="n">
        <f aca="false">O1354</f>
        <v>0.0274577</v>
      </c>
      <c r="BH1354" s="90" t="n">
        <f aca="false">G1354*AO1354</f>
        <v>0</v>
      </c>
      <c r="BI1354" s="90" t="n">
        <f aca="false">G1354*AP1354</f>
        <v>0</v>
      </c>
      <c r="BJ1354" s="90" t="n">
        <f aca="false">G1354*H1354</f>
        <v>0</v>
      </c>
      <c r="BK1354" s="90"/>
      <c r="BL1354" s="90" t="n">
        <v>59</v>
      </c>
      <c r="BW1354" s="90" t="str">
        <f aca="false">I1354</f>
        <v>21</v>
      </c>
      <c r="BX1354" s="11" t="s">
        <v>3430</v>
      </c>
    </row>
    <row r="1355" customFormat="false" ht="15" hidden="false" customHeight="true" outlineLevel="0" collapsed="false">
      <c r="A1355" s="209" t="s">
        <v>3431</v>
      </c>
      <c r="B1355" s="209" t="s">
        <v>133</v>
      </c>
      <c r="C1355" s="209" t="s">
        <v>3432</v>
      </c>
      <c r="D1355" s="210" t="s">
        <v>3433</v>
      </c>
      <c r="E1355" s="210"/>
      <c r="F1355" s="209" t="s">
        <v>202</v>
      </c>
      <c r="G1355" s="211" t="n">
        <v>75</v>
      </c>
      <c r="H1355" s="212"/>
      <c r="I1355" s="213" t="s">
        <v>203</v>
      </c>
      <c r="J1355" s="212" t="n">
        <f aca="false">G1355*AO1355</f>
        <v>0</v>
      </c>
      <c r="K1355" s="212" t="n">
        <f aca="false">G1355*AP1355</f>
        <v>0</v>
      </c>
      <c r="L1355" s="212" t="n">
        <f aca="false">G1355*H1355</f>
        <v>0</v>
      </c>
      <c r="M1355" s="212" t="n">
        <f aca="false">L1355*(1+BW1355/100)</f>
        <v>0</v>
      </c>
      <c r="N1355" s="212" t="n">
        <v>0</v>
      </c>
      <c r="O1355" s="212" t="n">
        <f aca="false">G1355*N1355</f>
        <v>0</v>
      </c>
      <c r="P1355" s="213" t="s">
        <v>204</v>
      </c>
      <c r="Z1355" s="90" t="n">
        <f aca="false">IF(AQ1355="5",BJ1355,0)</f>
        <v>0</v>
      </c>
      <c r="AB1355" s="90" t="n">
        <f aca="false">IF(AQ1355="1",BH1355,0)</f>
        <v>0</v>
      </c>
      <c r="AC1355" s="90" t="n">
        <f aca="false">IF(AQ1355="1",BI1355,0)</f>
        <v>0</v>
      </c>
      <c r="AD1355" s="90" t="n">
        <f aca="false">IF(AQ1355="7",BH1355,0)</f>
        <v>0</v>
      </c>
      <c r="AE1355" s="90" t="n">
        <f aca="false">IF(AQ1355="7",BI1355,0)</f>
        <v>0</v>
      </c>
      <c r="AF1355" s="90" t="n">
        <f aca="false">IF(AQ1355="2",BH1355,0)</f>
        <v>0</v>
      </c>
      <c r="AG1355" s="90" t="n">
        <f aca="false">IF(AQ1355="2",BI1355,0)</f>
        <v>0</v>
      </c>
      <c r="AH1355" s="90" t="n">
        <f aca="false">IF(AQ1355="0",BJ1355,0)</f>
        <v>0</v>
      </c>
      <c r="AI1355" s="190" t="s">
        <v>133</v>
      </c>
      <c r="AJ1355" s="90" t="n">
        <f aca="false">IF(AN1355=0,L1355,0)</f>
        <v>0</v>
      </c>
      <c r="AK1355" s="90" t="n">
        <f aca="false">IF(AN1355=12,L1355,0)</f>
        <v>0</v>
      </c>
      <c r="AL1355" s="90" t="n">
        <f aca="false">IF(AN1355=21,L1355,0)</f>
        <v>0</v>
      </c>
      <c r="AN1355" s="90" t="n">
        <v>21</v>
      </c>
      <c r="AO1355" s="90" t="n">
        <f aca="false">H1355*0</f>
        <v>0</v>
      </c>
      <c r="AP1355" s="90" t="n">
        <f aca="false">H1355*(1-0)</f>
        <v>0</v>
      </c>
      <c r="AQ1355" s="89" t="s">
        <v>199</v>
      </c>
      <c r="AV1355" s="90" t="n">
        <f aca="false">AW1355+AX1355</f>
        <v>0</v>
      </c>
      <c r="AW1355" s="90" t="n">
        <f aca="false">G1355*AO1355</f>
        <v>0</v>
      </c>
      <c r="AX1355" s="90" t="n">
        <f aca="false">G1355*AP1355</f>
        <v>0</v>
      </c>
      <c r="AY1355" s="89" t="s">
        <v>3195</v>
      </c>
      <c r="AZ1355" s="89" t="s">
        <v>3421</v>
      </c>
      <c r="BA1355" s="190" t="s">
        <v>3399</v>
      </c>
      <c r="BC1355" s="90" t="n">
        <f aca="false">AW1355+AX1355</f>
        <v>0</v>
      </c>
      <c r="BD1355" s="90" t="n">
        <f aca="false">H1355/(100-BE1355)*100</f>
        <v>0</v>
      </c>
      <c r="BE1355" s="90" t="n">
        <v>0</v>
      </c>
      <c r="BF1355" s="90" t="n">
        <f aca="false">O1355</f>
        <v>0</v>
      </c>
      <c r="BH1355" s="90" t="n">
        <f aca="false">G1355*AO1355</f>
        <v>0</v>
      </c>
      <c r="BI1355" s="90" t="n">
        <f aca="false">G1355*AP1355</f>
        <v>0</v>
      </c>
      <c r="BJ1355" s="90" t="n">
        <f aca="false">G1355*H1355</f>
        <v>0</v>
      </c>
      <c r="BK1355" s="90"/>
      <c r="BL1355" s="90" t="n">
        <v>59</v>
      </c>
      <c r="BW1355" s="90" t="str">
        <f aca="false">I1355</f>
        <v>21</v>
      </c>
      <c r="BX1355" s="11" t="s">
        <v>3433</v>
      </c>
    </row>
    <row r="1356" customFormat="false" ht="15" hidden="false" customHeight="true" outlineLevel="0" collapsed="false">
      <c r="A1356" s="214" t="s">
        <v>3434</v>
      </c>
      <c r="B1356" s="214" t="s">
        <v>133</v>
      </c>
      <c r="C1356" s="214" t="s">
        <v>3435</v>
      </c>
      <c r="D1356" s="215" t="s">
        <v>3436</v>
      </c>
      <c r="E1356" s="215"/>
      <c r="F1356" s="214" t="s">
        <v>264</v>
      </c>
      <c r="G1356" s="216" t="n">
        <v>165</v>
      </c>
      <c r="H1356" s="217"/>
      <c r="I1356" s="218" t="s">
        <v>203</v>
      </c>
      <c r="J1356" s="217" t="n">
        <f aca="false">G1356*AO1356</f>
        <v>0</v>
      </c>
      <c r="K1356" s="217" t="n">
        <f aca="false">G1356*AP1356</f>
        <v>0</v>
      </c>
      <c r="L1356" s="217" t="n">
        <f aca="false">G1356*H1356</f>
        <v>0</v>
      </c>
      <c r="M1356" s="217" t="n">
        <f aca="false">L1356*(1+BW1356/100)</f>
        <v>0</v>
      </c>
      <c r="N1356" s="217" t="n">
        <v>1</v>
      </c>
      <c r="O1356" s="217" t="n">
        <f aca="false">G1356*N1356</f>
        <v>165</v>
      </c>
      <c r="P1356" s="218" t="s">
        <v>204</v>
      </c>
      <c r="Z1356" s="90" t="n">
        <f aca="false">IF(AQ1356="5",BJ1356,0)</f>
        <v>0</v>
      </c>
      <c r="AB1356" s="90" t="n">
        <f aca="false">IF(AQ1356="1",BH1356,0)</f>
        <v>0</v>
      </c>
      <c r="AC1356" s="90" t="n">
        <f aca="false">IF(AQ1356="1",BI1356,0)</f>
        <v>0</v>
      </c>
      <c r="AD1356" s="90" t="n">
        <f aca="false">IF(AQ1356="7",BH1356,0)</f>
        <v>0</v>
      </c>
      <c r="AE1356" s="90" t="n">
        <f aca="false">IF(AQ1356="7",BI1356,0)</f>
        <v>0</v>
      </c>
      <c r="AF1356" s="90" t="n">
        <f aca="false">IF(AQ1356="2",BH1356,0)</f>
        <v>0</v>
      </c>
      <c r="AG1356" s="90" t="n">
        <f aca="false">IF(AQ1356="2",BI1356,0)</f>
        <v>0</v>
      </c>
      <c r="AH1356" s="90" t="n">
        <f aca="false">IF(AQ1356="0",BJ1356,0)</f>
        <v>0</v>
      </c>
      <c r="AI1356" s="190" t="s">
        <v>133</v>
      </c>
      <c r="AJ1356" s="219" t="n">
        <f aca="false">IF(AN1356=0,L1356,0)</f>
        <v>0</v>
      </c>
      <c r="AK1356" s="219" t="n">
        <f aca="false">IF(AN1356=12,L1356,0)</f>
        <v>0</v>
      </c>
      <c r="AL1356" s="219" t="n">
        <f aca="false">IF(AN1356=21,L1356,0)</f>
        <v>0</v>
      </c>
      <c r="AN1356" s="90" t="n">
        <v>21</v>
      </c>
      <c r="AO1356" s="90" t="n">
        <f aca="false">H1356*1</f>
        <v>0</v>
      </c>
      <c r="AP1356" s="90" t="n">
        <f aca="false">H1356*(1-1)</f>
        <v>0</v>
      </c>
      <c r="AQ1356" s="220" t="s">
        <v>199</v>
      </c>
      <c r="AV1356" s="90" t="n">
        <f aca="false">AW1356+AX1356</f>
        <v>0</v>
      </c>
      <c r="AW1356" s="90" t="n">
        <f aca="false">G1356*AO1356</f>
        <v>0</v>
      </c>
      <c r="AX1356" s="90" t="n">
        <f aca="false">G1356*AP1356</f>
        <v>0</v>
      </c>
      <c r="AY1356" s="89" t="s">
        <v>3195</v>
      </c>
      <c r="AZ1356" s="89" t="s">
        <v>3421</v>
      </c>
      <c r="BA1356" s="190" t="s">
        <v>3399</v>
      </c>
      <c r="BC1356" s="90" t="n">
        <f aca="false">AW1356+AX1356</f>
        <v>0</v>
      </c>
      <c r="BD1356" s="90" t="n">
        <f aca="false">H1356/(100-BE1356)*100</f>
        <v>0</v>
      </c>
      <c r="BE1356" s="90" t="n">
        <v>0</v>
      </c>
      <c r="BF1356" s="90" t="n">
        <f aca="false">O1356</f>
        <v>165</v>
      </c>
      <c r="BH1356" s="219" t="n">
        <f aca="false">G1356*AO1356</f>
        <v>0</v>
      </c>
      <c r="BI1356" s="219" t="n">
        <f aca="false">G1356*AP1356</f>
        <v>0</v>
      </c>
      <c r="BJ1356" s="219" t="n">
        <f aca="false">G1356*H1356</f>
        <v>0</v>
      </c>
      <c r="BK1356" s="219"/>
      <c r="BL1356" s="90" t="n">
        <v>59</v>
      </c>
      <c r="BW1356" s="90" t="str">
        <f aca="false">I1356</f>
        <v>21</v>
      </c>
      <c r="BX1356" s="221" t="s">
        <v>3436</v>
      </c>
    </row>
    <row r="1357" customFormat="false" ht="24.05" hidden="false" customHeight="true" outlineLevel="0" collapsed="false">
      <c r="A1357" s="209" t="s">
        <v>3437</v>
      </c>
      <c r="B1357" s="209" t="s">
        <v>133</v>
      </c>
      <c r="C1357" s="209" t="s">
        <v>3200</v>
      </c>
      <c r="D1357" s="210" t="s">
        <v>3201</v>
      </c>
      <c r="E1357" s="210"/>
      <c r="F1357" s="209" t="s">
        <v>261</v>
      </c>
      <c r="G1357" s="211" t="n">
        <v>148</v>
      </c>
      <c r="H1357" s="212"/>
      <c r="I1357" s="213" t="s">
        <v>203</v>
      </c>
      <c r="J1357" s="212" t="n">
        <f aca="false">G1357*AO1357</f>
        <v>0</v>
      </c>
      <c r="K1357" s="212" t="n">
        <f aca="false">G1357*AP1357</f>
        <v>0</v>
      </c>
      <c r="L1357" s="212" t="n">
        <f aca="false">G1357*H1357</f>
        <v>0</v>
      </c>
      <c r="M1357" s="212" t="n">
        <f aca="false">L1357*(1+BW1357/100)</f>
        <v>0</v>
      </c>
      <c r="N1357" s="212" t="n">
        <v>0.00557</v>
      </c>
      <c r="O1357" s="212" t="n">
        <f aca="false">G1357*N1357</f>
        <v>0.82436</v>
      </c>
      <c r="P1357" s="213" t="s">
        <v>204</v>
      </c>
      <c r="Z1357" s="90" t="n">
        <f aca="false">IF(AQ1357="5",BJ1357,0)</f>
        <v>0</v>
      </c>
      <c r="AB1357" s="90" t="n">
        <f aca="false">IF(AQ1357="1",BH1357,0)</f>
        <v>0</v>
      </c>
      <c r="AC1357" s="90" t="n">
        <f aca="false">IF(AQ1357="1",BI1357,0)</f>
        <v>0</v>
      </c>
      <c r="AD1357" s="90" t="n">
        <f aca="false">IF(AQ1357="7",BH1357,0)</f>
        <v>0</v>
      </c>
      <c r="AE1357" s="90" t="n">
        <f aca="false">IF(AQ1357="7",BI1357,0)</f>
        <v>0</v>
      </c>
      <c r="AF1357" s="90" t="n">
        <f aca="false">IF(AQ1357="2",BH1357,0)</f>
        <v>0</v>
      </c>
      <c r="AG1357" s="90" t="n">
        <f aca="false">IF(AQ1357="2",BI1357,0)</f>
        <v>0</v>
      </c>
      <c r="AH1357" s="90" t="n">
        <f aca="false">IF(AQ1357="0",BJ1357,0)</f>
        <v>0</v>
      </c>
      <c r="AI1357" s="190" t="s">
        <v>133</v>
      </c>
      <c r="AJ1357" s="90" t="n">
        <f aca="false">IF(AN1357=0,L1357,0)</f>
        <v>0</v>
      </c>
      <c r="AK1357" s="90" t="n">
        <f aca="false">IF(AN1357=12,L1357,0)</f>
        <v>0</v>
      </c>
      <c r="AL1357" s="90" t="n">
        <f aca="false">IF(AN1357=21,L1357,0)</f>
        <v>0</v>
      </c>
      <c r="AN1357" s="90" t="n">
        <v>21</v>
      </c>
      <c r="AO1357" s="90" t="n">
        <f aca="false">H1357*0.972810288</f>
        <v>0</v>
      </c>
      <c r="AP1357" s="90" t="n">
        <f aca="false">H1357*(1-0.972810288)</f>
        <v>0</v>
      </c>
      <c r="AQ1357" s="89" t="s">
        <v>199</v>
      </c>
      <c r="AV1357" s="90" t="n">
        <f aca="false">AW1357+AX1357</f>
        <v>0</v>
      </c>
      <c r="AW1357" s="90" t="n">
        <f aca="false">G1357*AO1357</f>
        <v>0</v>
      </c>
      <c r="AX1357" s="90" t="n">
        <f aca="false">G1357*AP1357</f>
        <v>0</v>
      </c>
      <c r="AY1357" s="89" t="s">
        <v>3195</v>
      </c>
      <c r="AZ1357" s="89" t="s">
        <v>3421</v>
      </c>
      <c r="BA1357" s="190" t="s">
        <v>3399</v>
      </c>
      <c r="BC1357" s="90" t="n">
        <f aca="false">AW1357+AX1357</f>
        <v>0</v>
      </c>
      <c r="BD1357" s="90" t="n">
        <f aca="false">H1357/(100-BE1357)*100</f>
        <v>0</v>
      </c>
      <c r="BE1357" s="90" t="n">
        <v>0</v>
      </c>
      <c r="BF1357" s="90" t="n">
        <f aca="false">O1357</f>
        <v>0.82436</v>
      </c>
      <c r="BH1357" s="90" t="n">
        <f aca="false">G1357*AO1357</f>
        <v>0</v>
      </c>
      <c r="BI1357" s="90" t="n">
        <f aca="false">G1357*AP1357</f>
        <v>0</v>
      </c>
      <c r="BJ1357" s="90" t="n">
        <f aca="false">G1357*H1357</f>
        <v>0</v>
      </c>
      <c r="BK1357" s="90"/>
      <c r="BL1357" s="90" t="n">
        <v>59</v>
      </c>
      <c r="BW1357" s="90" t="str">
        <f aca="false">I1357</f>
        <v>21</v>
      </c>
      <c r="BX1357" s="11" t="s">
        <v>3201</v>
      </c>
    </row>
    <row r="1358" customFormat="false" ht="24.05" hidden="false" customHeight="true" outlineLevel="0" collapsed="false">
      <c r="A1358" s="209" t="s">
        <v>3438</v>
      </c>
      <c r="B1358" s="209" t="s">
        <v>133</v>
      </c>
      <c r="C1358" s="209" t="s">
        <v>3203</v>
      </c>
      <c r="D1358" s="210" t="s">
        <v>3204</v>
      </c>
      <c r="E1358" s="210"/>
      <c r="F1358" s="209" t="s">
        <v>313</v>
      </c>
      <c r="G1358" s="211" t="n">
        <v>74</v>
      </c>
      <c r="H1358" s="212"/>
      <c r="I1358" s="213" t="s">
        <v>203</v>
      </c>
      <c r="J1358" s="212" t="n">
        <f aca="false">G1358*AO1358</f>
        <v>0</v>
      </c>
      <c r="K1358" s="212" t="n">
        <f aca="false">G1358*AP1358</f>
        <v>0</v>
      </c>
      <c r="L1358" s="212" t="n">
        <f aca="false">G1358*H1358</f>
        <v>0</v>
      </c>
      <c r="M1358" s="212" t="n">
        <f aca="false">L1358*(1+BW1358/100)</f>
        <v>0</v>
      </c>
      <c r="N1358" s="212" t="n">
        <v>0.25207</v>
      </c>
      <c r="O1358" s="212" t="n">
        <f aca="false">G1358*N1358</f>
        <v>18.65318</v>
      </c>
      <c r="P1358" s="213" t="s">
        <v>204</v>
      </c>
      <c r="Z1358" s="90" t="n">
        <f aca="false">IF(AQ1358="5",BJ1358,0)</f>
        <v>0</v>
      </c>
      <c r="AB1358" s="90" t="n">
        <f aca="false">IF(AQ1358="1",BH1358,0)</f>
        <v>0</v>
      </c>
      <c r="AC1358" s="90" t="n">
        <f aca="false">IF(AQ1358="1",BI1358,0)</f>
        <v>0</v>
      </c>
      <c r="AD1358" s="90" t="n">
        <f aca="false">IF(AQ1358="7",BH1358,0)</f>
        <v>0</v>
      </c>
      <c r="AE1358" s="90" t="n">
        <f aca="false">IF(AQ1358="7",BI1358,0)</f>
        <v>0</v>
      </c>
      <c r="AF1358" s="90" t="n">
        <f aca="false">IF(AQ1358="2",BH1358,0)</f>
        <v>0</v>
      </c>
      <c r="AG1358" s="90" t="n">
        <f aca="false">IF(AQ1358="2",BI1358,0)</f>
        <v>0</v>
      </c>
      <c r="AH1358" s="90" t="n">
        <f aca="false">IF(AQ1358="0",BJ1358,0)</f>
        <v>0</v>
      </c>
      <c r="AI1358" s="190" t="s">
        <v>133</v>
      </c>
      <c r="AJ1358" s="90" t="n">
        <f aca="false">IF(AN1358=0,L1358,0)</f>
        <v>0</v>
      </c>
      <c r="AK1358" s="90" t="n">
        <f aca="false">IF(AN1358=12,L1358,0)</f>
        <v>0</v>
      </c>
      <c r="AL1358" s="90" t="n">
        <f aca="false">IF(AN1358=21,L1358,0)</f>
        <v>0</v>
      </c>
      <c r="AN1358" s="90" t="n">
        <v>21</v>
      </c>
      <c r="AO1358" s="90" t="n">
        <f aca="false">H1358*0.48748304</f>
        <v>0</v>
      </c>
      <c r="AP1358" s="90" t="n">
        <f aca="false">H1358*(1-0.48748304)</f>
        <v>0</v>
      </c>
      <c r="AQ1358" s="89" t="s">
        <v>199</v>
      </c>
      <c r="AV1358" s="90" t="n">
        <f aca="false">AW1358+AX1358</f>
        <v>0</v>
      </c>
      <c r="AW1358" s="90" t="n">
        <f aca="false">G1358*AO1358</f>
        <v>0</v>
      </c>
      <c r="AX1358" s="90" t="n">
        <f aca="false">G1358*AP1358</f>
        <v>0</v>
      </c>
      <c r="AY1358" s="89" t="s">
        <v>3195</v>
      </c>
      <c r="AZ1358" s="89" t="s">
        <v>3421</v>
      </c>
      <c r="BA1358" s="190" t="s">
        <v>3399</v>
      </c>
      <c r="BC1358" s="90" t="n">
        <f aca="false">AW1358+AX1358</f>
        <v>0</v>
      </c>
      <c r="BD1358" s="90" t="n">
        <f aca="false">H1358/(100-BE1358)*100</f>
        <v>0</v>
      </c>
      <c r="BE1358" s="90" t="n">
        <v>0</v>
      </c>
      <c r="BF1358" s="90" t="n">
        <f aca="false">O1358</f>
        <v>18.65318</v>
      </c>
      <c r="BH1358" s="90" t="n">
        <f aca="false">G1358*AO1358</f>
        <v>0</v>
      </c>
      <c r="BI1358" s="90" t="n">
        <f aca="false">G1358*AP1358</f>
        <v>0</v>
      </c>
      <c r="BJ1358" s="90" t="n">
        <f aca="false">G1358*H1358</f>
        <v>0</v>
      </c>
      <c r="BK1358" s="90"/>
      <c r="BL1358" s="90" t="n">
        <v>59</v>
      </c>
      <c r="BW1358" s="90" t="str">
        <f aca="false">I1358</f>
        <v>21</v>
      </c>
      <c r="BX1358" s="11" t="s">
        <v>3204</v>
      </c>
    </row>
    <row r="1359" customFormat="false" ht="24.05" hidden="false" customHeight="true" outlineLevel="0" collapsed="false">
      <c r="A1359" s="214" t="s">
        <v>3439</v>
      </c>
      <c r="B1359" s="214" t="s">
        <v>133</v>
      </c>
      <c r="C1359" s="214" t="s">
        <v>3209</v>
      </c>
      <c r="D1359" s="215" t="s">
        <v>3440</v>
      </c>
      <c r="E1359" s="215"/>
      <c r="F1359" s="214" t="s">
        <v>261</v>
      </c>
      <c r="G1359" s="216" t="n">
        <v>8</v>
      </c>
      <c r="H1359" s="217"/>
      <c r="I1359" s="218" t="s">
        <v>203</v>
      </c>
      <c r="J1359" s="217" t="n">
        <f aca="false">G1359*AO1359</f>
        <v>0</v>
      </c>
      <c r="K1359" s="217" t="n">
        <f aca="false">G1359*AP1359</f>
        <v>0</v>
      </c>
      <c r="L1359" s="217" t="n">
        <f aca="false">G1359*H1359</f>
        <v>0</v>
      </c>
      <c r="M1359" s="217" t="n">
        <f aca="false">L1359*(1+BW1359/100)</f>
        <v>0</v>
      </c>
      <c r="N1359" s="217" t="n">
        <v>0.0296</v>
      </c>
      <c r="O1359" s="217" t="n">
        <f aca="false">G1359*N1359</f>
        <v>0.2368</v>
      </c>
      <c r="P1359" s="218" t="s">
        <v>204</v>
      </c>
      <c r="Z1359" s="90" t="n">
        <f aca="false">IF(AQ1359="5",BJ1359,0)</f>
        <v>0</v>
      </c>
      <c r="AB1359" s="90" t="n">
        <f aca="false">IF(AQ1359="1",BH1359,0)</f>
        <v>0</v>
      </c>
      <c r="AC1359" s="90" t="n">
        <f aca="false">IF(AQ1359="1",BI1359,0)</f>
        <v>0</v>
      </c>
      <c r="AD1359" s="90" t="n">
        <f aca="false">IF(AQ1359="7",BH1359,0)</f>
        <v>0</v>
      </c>
      <c r="AE1359" s="90" t="n">
        <f aca="false">IF(AQ1359="7",BI1359,0)</f>
        <v>0</v>
      </c>
      <c r="AF1359" s="90" t="n">
        <f aca="false">IF(AQ1359="2",BH1359,0)</f>
        <v>0</v>
      </c>
      <c r="AG1359" s="90" t="n">
        <f aca="false">IF(AQ1359="2",BI1359,0)</f>
        <v>0</v>
      </c>
      <c r="AH1359" s="90" t="n">
        <f aca="false">IF(AQ1359="0",BJ1359,0)</f>
        <v>0</v>
      </c>
      <c r="AI1359" s="190" t="s">
        <v>133</v>
      </c>
      <c r="AJ1359" s="219" t="n">
        <f aca="false">IF(AN1359=0,L1359,0)</f>
        <v>0</v>
      </c>
      <c r="AK1359" s="219" t="n">
        <f aca="false">IF(AN1359=12,L1359,0)</f>
        <v>0</v>
      </c>
      <c r="AL1359" s="219" t="n">
        <f aca="false">IF(AN1359=21,L1359,0)</f>
        <v>0</v>
      </c>
      <c r="AN1359" s="90" t="n">
        <v>21</v>
      </c>
      <c r="AO1359" s="90" t="n">
        <f aca="false">H1359*1</f>
        <v>0</v>
      </c>
      <c r="AP1359" s="90" t="n">
        <f aca="false">H1359*(1-1)</f>
        <v>0</v>
      </c>
      <c r="AQ1359" s="220" t="s">
        <v>199</v>
      </c>
      <c r="AV1359" s="90" t="n">
        <f aca="false">AW1359+AX1359</f>
        <v>0</v>
      </c>
      <c r="AW1359" s="90" t="n">
        <f aca="false">G1359*AO1359</f>
        <v>0</v>
      </c>
      <c r="AX1359" s="90" t="n">
        <f aca="false">G1359*AP1359</f>
        <v>0</v>
      </c>
      <c r="AY1359" s="89" t="s">
        <v>3195</v>
      </c>
      <c r="AZ1359" s="89" t="s">
        <v>3421</v>
      </c>
      <c r="BA1359" s="190" t="s">
        <v>3399</v>
      </c>
      <c r="BC1359" s="90" t="n">
        <f aca="false">AW1359+AX1359</f>
        <v>0</v>
      </c>
      <c r="BD1359" s="90" t="n">
        <f aca="false">H1359/(100-BE1359)*100</f>
        <v>0</v>
      </c>
      <c r="BE1359" s="90" t="n">
        <v>0</v>
      </c>
      <c r="BF1359" s="90" t="n">
        <f aca="false">O1359</f>
        <v>0.2368</v>
      </c>
      <c r="BH1359" s="219" t="n">
        <f aca="false">G1359*AO1359</f>
        <v>0</v>
      </c>
      <c r="BI1359" s="219" t="n">
        <f aca="false">G1359*AP1359</f>
        <v>0</v>
      </c>
      <c r="BJ1359" s="219" t="n">
        <f aca="false">G1359*H1359</f>
        <v>0</v>
      </c>
      <c r="BK1359" s="219"/>
      <c r="BL1359" s="90" t="n">
        <v>59</v>
      </c>
      <c r="BW1359" s="90" t="str">
        <f aca="false">I1359</f>
        <v>21</v>
      </c>
      <c r="BX1359" s="221" t="s">
        <v>3440</v>
      </c>
    </row>
    <row r="1360" customFormat="false" ht="24.05" hidden="false" customHeight="true" outlineLevel="0" collapsed="false">
      <c r="A1360" s="214" t="s">
        <v>3441</v>
      </c>
      <c r="B1360" s="214" t="s">
        <v>133</v>
      </c>
      <c r="C1360" s="214" t="s">
        <v>3212</v>
      </c>
      <c r="D1360" s="215" t="s">
        <v>3442</v>
      </c>
      <c r="E1360" s="215"/>
      <c r="F1360" s="214" t="s">
        <v>261</v>
      </c>
      <c r="G1360" s="216" t="n">
        <v>8</v>
      </c>
      <c r="H1360" s="217"/>
      <c r="I1360" s="218" t="s">
        <v>203</v>
      </c>
      <c r="J1360" s="217" t="n">
        <f aca="false">G1360*AO1360</f>
        <v>0</v>
      </c>
      <c r="K1360" s="217" t="n">
        <f aca="false">G1360*AP1360</f>
        <v>0</v>
      </c>
      <c r="L1360" s="217" t="n">
        <f aca="false">G1360*H1360</f>
        <v>0</v>
      </c>
      <c r="M1360" s="217" t="n">
        <f aca="false">L1360*(1+BW1360/100)</f>
        <v>0</v>
      </c>
      <c r="N1360" s="217" t="n">
        <v>0.03</v>
      </c>
      <c r="O1360" s="217" t="n">
        <f aca="false">G1360*N1360</f>
        <v>0.24</v>
      </c>
      <c r="P1360" s="218" t="s">
        <v>204</v>
      </c>
      <c r="Z1360" s="90" t="n">
        <f aca="false">IF(AQ1360="5",BJ1360,0)</f>
        <v>0</v>
      </c>
      <c r="AB1360" s="90" t="n">
        <f aca="false">IF(AQ1360="1",BH1360,0)</f>
        <v>0</v>
      </c>
      <c r="AC1360" s="90" t="n">
        <f aca="false">IF(AQ1360="1",BI1360,0)</f>
        <v>0</v>
      </c>
      <c r="AD1360" s="90" t="n">
        <f aca="false">IF(AQ1360="7",BH1360,0)</f>
        <v>0</v>
      </c>
      <c r="AE1360" s="90" t="n">
        <f aca="false">IF(AQ1360="7",BI1360,0)</f>
        <v>0</v>
      </c>
      <c r="AF1360" s="90" t="n">
        <f aca="false">IF(AQ1360="2",BH1360,0)</f>
        <v>0</v>
      </c>
      <c r="AG1360" s="90" t="n">
        <f aca="false">IF(AQ1360="2",BI1360,0)</f>
        <v>0</v>
      </c>
      <c r="AH1360" s="90" t="n">
        <f aca="false">IF(AQ1360="0",BJ1360,0)</f>
        <v>0</v>
      </c>
      <c r="AI1360" s="190" t="s">
        <v>133</v>
      </c>
      <c r="AJ1360" s="219" t="n">
        <f aca="false">IF(AN1360=0,L1360,0)</f>
        <v>0</v>
      </c>
      <c r="AK1360" s="219" t="n">
        <f aca="false">IF(AN1360=12,L1360,0)</f>
        <v>0</v>
      </c>
      <c r="AL1360" s="219" t="n">
        <f aca="false">IF(AN1360=21,L1360,0)</f>
        <v>0</v>
      </c>
      <c r="AN1360" s="90" t="n">
        <v>21</v>
      </c>
      <c r="AO1360" s="90" t="n">
        <f aca="false">H1360*1</f>
        <v>0</v>
      </c>
      <c r="AP1360" s="90" t="n">
        <f aca="false">H1360*(1-1)</f>
        <v>0</v>
      </c>
      <c r="AQ1360" s="220" t="s">
        <v>199</v>
      </c>
      <c r="AV1360" s="90" t="n">
        <f aca="false">AW1360+AX1360</f>
        <v>0</v>
      </c>
      <c r="AW1360" s="90" t="n">
        <f aca="false">G1360*AO1360</f>
        <v>0</v>
      </c>
      <c r="AX1360" s="90" t="n">
        <f aca="false">G1360*AP1360</f>
        <v>0</v>
      </c>
      <c r="AY1360" s="89" t="s">
        <v>3195</v>
      </c>
      <c r="AZ1360" s="89" t="s">
        <v>3421</v>
      </c>
      <c r="BA1360" s="190" t="s">
        <v>3399</v>
      </c>
      <c r="BC1360" s="90" t="n">
        <f aca="false">AW1360+AX1360</f>
        <v>0</v>
      </c>
      <c r="BD1360" s="90" t="n">
        <f aca="false">H1360/(100-BE1360)*100</f>
        <v>0</v>
      </c>
      <c r="BE1360" s="90" t="n">
        <v>0</v>
      </c>
      <c r="BF1360" s="90" t="n">
        <f aca="false">O1360</f>
        <v>0.24</v>
      </c>
      <c r="BH1360" s="219" t="n">
        <f aca="false">G1360*AO1360</f>
        <v>0</v>
      </c>
      <c r="BI1360" s="219" t="n">
        <f aca="false">G1360*AP1360</f>
        <v>0</v>
      </c>
      <c r="BJ1360" s="219" t="n">
        <f aca="false">G1360*H1360</f>
        <v>0</v>
      </c>
      <c r="BK1360" s="219"/>
      <c r="BL1360" s="90" t="n">
        <v>59</v>
      </c>
      <c r="BW1360" s="90" t="str">
        <f aca="false">I1360</f>
        <v>21</v>
      </c>
      <c r="BX1360" s="221" t="s">
        <v>3442</v>
      </c>
    </row>
    <row r="1361" customFormat="false" ht="24.05" hidden="false" customHeight="true" outlineLevel="0" collapsed="false">
      <c r="A1361" s="214" t="s">
        <v>3443</v>
      </c>
      <c r="B1361" s="214" t="s">
        <v>133</v>
      </c>
      <c r="C1361" s="214" t="s">
        <v>3215</v>
      </c>
      <c r="D1361" s="215" t="s">
        <v>3444</v>
      </c>
      <c r="E1361" s="215"/>
      <c r="F1361" s="214" t="s">
        <v>261</v>
      </c>
      <c r="G1361" s="216" t="n">
        <v>8</v>
      </c>
      <c r="H1361" s="217"/>
      <c r="I1361" s="218" t="s">
        <v>203</v>
      </c>
      <c r="J1361" s="217" t="n">
        <f aca="false">G1361*AO1361</f>
        <v>0</v>
      </c>
      <c r="K1361" s="217" t="n">
        <f aca="false">G1361*AP1361</f>
        <v>0</v>
      </c>
      <c r="L1361" s="217" t="n">
        <f aca="false">G1361*H1361</f>
        <v>0</v>
      </c>
      <c r="M1361" s="217" t="n">
        <f aca="false">L1361*(1+BW1361/100)</f>
        <v>0</v>
      </c>
      <c r="N1361" s="217" t="n">
        <v>0.0305</v>
      </c>
      <c r="O1361" s="217" t="n">
        <f aca="false">G1361*N1361</f>
        <v>0.244</v>
      </c>
      <c r="P1361" s="218" t="s">
        <v>204</v>
      </c>
      <c r="Z1361" s="90" t="n">
        <f aca="false">IF(AQ1361="5",BJ1361,0)</f>
        <v>0</v>
      </c>
      <c r="AB1361" s="90" t="n">
        <f aca="false">IF(AQ1361="1",BH1361,0)</f>
        <v>0</v>
      </c>
      <c r="AC1361" s="90" t="n">
        <f aca="false">IF(AQ1361="1",BI1361,0)</f>
        <v>0</v>
      </c>
      <c r="AD1361" s="90" t="n">
        <f aca="false">IF(AQ1361="7",BH1361,0)</f>
        <v>0</v>
      </c>
      <c r="AE1361" s="90" t="n">
        <f aca="false">IF(AQ1361="7",BI1361,0)</f>
        <v>0</v>
      </c>
      <c r="AF1361" s="90" t="n">
        <f aca="false">IF(AQ1361="2",BH1361,0)</f>
        <v>0</v>
      </c>
      <c r="AG1361" s="90" t="n">
        <f aca="false">IF(AQ1361="2",BI1361,0)</f>
        <v>0</v>
      </c>
      <c r="AH1361" s="90" t="n">
        <f aca="false">IF(AQ1361="0",BJ1361,0)</f>
        <v>0</v>
      </c>
      <c r="AI1361" s="190" t="s">
        <v>133</v>
      </c>
      <c r="AJ1361" s="219" t="n">
        <f aca="false">IF(AN1361=0,L1361,0)</f>
        <v>0</v>
      </c>
      <c r="AK1361" s="219" t="n">
        <f aca="false">IF(AN1361=12,L1361,0)</f>
        <v>0</v>
      </c>
      <c r="AL1361" s="219" t="n">
        <f aca="false">IF(AN1361=21,L1361,0)</f>
        <v>0</v>
      </c>
      <c r="AN1361" s="90" t="n">
        <v>21</v>
      </c>
      <c r="AO1361" s="90" t="n">
        <f aca="false">H1361*1</f>
        <v>0</v>
      </c>
      <c r="AP1361" s="90" t="n">
        <f aca="false">H1361*(1-1)</f>
        <v>0</v>
      </c>
      <c r="AQ1361" s="220" t="s">
        <v>199</v>
      </c>
      <c r="AV1361" s="90" t="n">
        <f aca="false">AW1361+AX1361</f>
        <v>0</v>
      </c>
      <c r="AW1361" s="90" t="n">
        <f aca="false">G1361*AO1361</f>
        <v>0</v>
      </c>
      <c r="AX1361" s="90" t="n">
        <f aca="false">G1361*AP1361</f>
        <v>0</v>
      </c>
      <c r="AY1361" s="89" t="s">
        <v>3195</v>
      </c>
      <c r="AZ1361" s="89" t="s">
        <v>3421</v>
      </c>
      <c r="BA1361" s="190" t="s">
        <v>3399</v>
      </c>
      <c r="BC1361" s="90" t="n">
        <f aca="false">AW1361+AX1361</f>
        <v>0</v>
      </c>
      <c r="BD1361" s="90" t="n">
        <f aca="false">H1361/(100-BE1361)*100</f>
        <v>0</v>
      </c>
      <c r="BE1361" s="90" t="n">
        <v>0</v>
      </c>
      <c r="BF1361" s="90" t="n">
        <f aca="false">O1361</f>
        <v>0.244</v>
      </c>
      <c r="BH1361" s="219" t="n">
        <f aca="false">G1361*AO1361</f>
        <v>0</v>
      </c>
      <c r="BI1361" s="219" t="n">
        <f aca="false">G1361*AP1361</f>
        <v>0</v>
      </c>
      <c r="BJ1361" s="219" t="n">
        <f aca="false">G1361*H1361</f>
        <v>0</v>
      </c>
      <c r="BK1361" s="219"/>
      <c r="BL1361" s="90" t="n">
        <v>59</v>
      </c>
      <c r="BW1361" s="90" t="str">
        <f aca="false">I1361</f>
        <v>21</v>
      </c>
      <c r="BX1361" s="221" t="s">
        <v>3444</v>
      </c>
    </row>
    <row r="1362" customFormat="false" ht="24.05" hidden="false" customHeight="true" outlineLevel="0" collapsed="false">
      <c r="A1362" s="214" t="s">
        <v>3445</v>
      </c>
      <c r="B1362" s="214" t="s">
        <v>133</v>
      </c>
      <c r="C1362" s="214" t="s">
        <v>3218</v>
      </c>
      <c r="D1362" s="215" t="s">
        <v>3446</v>
      </c>
      <c r="E1362" s="215"/>
      <c r="F1362" s="214" t="s">
        <v>261</v>
      </c>
      <c r="G1362" s="216" t="n">
        <v>8</v>
      </c>
      <c r="H1362" s="217"/>
      <c r="I1362" s="218" t="s">
        <v>203</v>
      </c>
      <c r="J1362" s="217" t="n">
        <f aca="false">G1362*AO1362</f>
        <v>0</v>
      </c>
      <c r="K1362" s="217" t="n">
        <f aca="false">G1362*AP1362</f>
        <v>0</v>
      </c>
      <c r="L1362" s="217" t="n">
        <f aca="false">G1362*H1362</f>
        <v>0</v>
      </c>
      <c r="M1362" s="217" t="n">
        <f aca="false">L1362*(1+BW1362/100)</f>
        <v>0</v>
      </c>
      <c r="N1362" s="217" t="n">
        <v>0.031</v>
      </c>
      <c r="O1362" s="217" t="n">
        <f aca="false">G1362*N1362</f>
        <v>0.248</v>
      </c>
      <c r="P1362" s="218" t="s">
        <v>204</v>
      </c>
      <c r="Z1362" s="90" t="n">
        <f aca="false">IF(AQ1362="5",BJ1362,0)</f>
        <v>0</v>
      </c>
      <c r="AB1362" s="90" t="n">
        <f aca="false">IF(AQ1362="1",BH1362,0)</f>
        <v>0</v>
      </c>
      <c r="AC1362" s="90" t="n">
        <f aca="false">IF(AQ1362="1",BI1362,0)</f>
        <v>0</v>
      </c>
      <c r="AD1362" s="90" t="n">
        <f aca="false">IF(AQ1362="7",BH1362,0)</f>
        <v>0</v>
      </c>
      <c r="AE1362" s="90" t="n">
        <f aca="false">IF(AQ1362="7",BI1362,0)</f>
        <v>0</v>
      </c>
      <c r="AF1362" s="90" t="n">
        <f aca="false">IF(AQ1362="2",BH1362,0)</f>
        <v>0</v>
      </c>
      <c r="AG1362" s="90" t="n">
        <f aca="false">IF(AQ1362="2",BI1362,0)</f>
        <v>0</v>
      </c>
      <c r="AH1362" s="90" t="n">
        <f aca="false">IF(AQ1362="0",BJ1362,0)</f>
        <v>0</v>
      </c>
      <c r="AI1362" s="190" t="s">
        <v>133</v>
      </c>
      <c r="AJ1362" s="219" t="n">
        <f aca="false">IF(AN1362=0,L1362,0)</f>
        <v>0</v>
      </c>
      <c r="AK1362" s="219" t="n">
        <f aca="false">IF(AN1362=12,L1362,0)</f>
        <v>0</v>
      </c>
      <c r="AL1362" s="219" t="n">
        <f aca="false">IF(AN1362=21,L1362,0)</f>
        <v>0</v>
      </c>
      <c r="AN1362" s="90" t="n">
        <v>21</v>
      </c>
      <c r="AO1362" s="90" t="n">
        <f aca="false">H1362*1</f>
        <v>0</v>
      </c>
      <c r="AP1362" s="90" t="n">
        <f aca="false">H1362*(1-1)</f>
        <v>0</v>
      </c>
      <c r="AQ1362" s="220" t="s">
        <v>199</v>
      </c>
      <c r="AV1362" s="90" t="n">
        <f aca="false">AW1362+AX1362</f>
        <v>0</v>
      </c>
      <c r="AW1362" s="90" t="n">
        <f aca="false">G1362*AO1362</f>
        <v>0</v>
      </c>
      <c r="AX1362" s="90" t="n">
        <f aca="false">G1362*AP1362</f>
        <v>0</v>
      </c>
      <c r="AY1362" s="89" t="s">
        <v>3195</v>
      </c>
      <c r="AZ1362" s="89" t="s">
        <v>3421</v>
      </c>
      <c r="BA1362" s="190" t="s">
        <v>3399</v>
      </c>
      <c r="BC1362" s="90" t="n">
        <f aca="false">AW1362+AX1362</f>
        <v>0</v>
      </c>
      <c r="BD1362" s="90" t="n">
        <f aca="false">H1362/(100-BE1362)*100</f>
        <v>0</v>
      </c>
      <c r="BE1362" s="90" t="n">
        <v>0</v>
      </c>
      <c r="BF1362" s="90" t="n">
        <f aca="false">O1362</f>
        <v>0.248</v>
      </c>
      <c r="BH1362" s="219" t="n">
        <f aca="false">G1362*AO1362</f>
        <v>0</v>
      </c>
      <c r="BI1362" s="219" t="n">
        <f aca="false">G1362*AP1362</f>
        <v>0</v>
      </c>
      <c r="BJ1362" s="219" t="n">
        <f aca="false">G1362*H1362</f>
        <v>0</v>
      </c>
      <c r="BK1362" s="219"/>
      <c r="BL1362" s="90" t="n">
        <v>59</v>
      </c>
      <c r="BW1362" s="90" t="str">
        <f aca="false">I1362</f>
        <v>21</v>
      </c>
      <c r="BX1362" s="221" t="s">
        <v>3446</v>
      </c>
    </row>
    <row r="1363" customFormat="false" ht="24.05" hidden="false" customHeight="true" outlineLevel="0" collapsed="false">
      <c r="A1363" s="214" t="s">
        <v>3447</v>
      </c>
      <c r="B1363" s="214" t="s">
        <v>133</v>
      </c>
      <c r="C1363" s="214" t="s">
        <v>3221</v>
      </c>
      <c r="D1363" s="215" t="s">
        <v>3448</v>
      </c>
      <c r="E1363" s="215"/>
      <c r="F1363" s="214" t="s">
        <v>261</v>
      </c>
      <c r="G1363" s="216" t="n">
        <v>8</v>
      </c>
      <c r="H1363" s="217"/>
      <c r="I1363" s="218" t="s">
        <v>203</v>
      </c>
      <c r="J1363" s="217" t="n">
        <f aca="false">G1363*AO1363</f>
        <v>0</v>
      </c>
      <c r="K1363" s="217" t="n">
        <f aca="false">G1363*AP1363</f>
        <v>0</v>
      </c>
      <c r="L1363" s="217" t="n">
        <f aca="false">G1363*H1363</f>
        <v>0</v>
      </c>
      <c r="M1363" s="217" t="n">
        <f aca="false">L1363*(1+BW1363/100)</f>
        <v>0</v>
      </c>
      <c r="N1363" s="217" t="n">
        <v>0.0314</v>
      </c>
      <c r="O1363" s="217" t="n">
        <f aca="false">G1363*N1363</f>
        <v>0.2512</v>
      </c>
      <c r="P1363" s="218" t="s">
        <v>204</v>
      </c>
      <c r="Z1363" s="90" t="n">
        <f aca="false">IF(AQ1363="5",BJ1363,0)</f>
        <v>0</v>
      </c>
      <c r="AB1363" s="90" t="n">
        <f aca="false">IF(AQ1363="1",BH1363,0)</f>
        <v>0</v>
      </c>
      <c r="AC1363" s="90" t="n">
        <f aca="false">IF(AQ1363="1",BI1363,0)</f>
        <v>0</v>
      </c>
      <c r="AD1363" s="90" t="n">
        <f aca="false">IF(AQ1363="7",BH1363,0)</f>
        <v>0</v>
      </c>
      <c r="AE1363" s="90" t="n">
        <f aca="false">IF(AQ1363="7",BI1363,0)</f>
        <v>0</v>
      </c>
      <c r="AF1363" s="90" t="n">
        <f aca="false">IF(AQ1363="2",BH1363,0)</f>
        <v>0</v>
      </c>
      <c r="AG1363" s="90" t="n">
        <f aca="false">IF(AQ1363="2",BI1363,0)</f>
        <v>0</v>
      </c>
      <c r="AH1363" s="90" t="n">
        <f aca="false">IF(AQ1363="0",BJ1363,0)</f>
        <v>0</v>
      </c>
      <c r="AI1363" s="190" t="s">
        <v>133</v>
      </c>
      <c r="AJ1363" s="219" t="n">
        <f aca="false">IF(AN1363=0,L1363,0)</f>
        <v>0</v>
      </c>
      <c r="AK1363" s="219" t="n">
        <f aca="false">IF(AN1363=12,L1363,0)</f>
        <v>0</v>
      </c>
      <c r="AL1363" s="219" t="n">
        <f aca="false">IF(AN1363=21,L1363,0)</f>
        <v>0</v>
      </c>
      <c r="AN1363" s="90" t="n">
        <v>21</v>
      </c>
      <c r="AO1363" s="90" t="n">
        <f aca="false">H1363*1</f>
        <v>0</v>
      </c>
      <c r="AP1363" s="90" t="n">
        <f aca="false">H1363*(1-1)</f>
        <v>0</v>
      </c>
      <c r="AQ1363" s="220" t="s">
        <v>199</v>
      </c>
      <c r="AV1363" s="90" t="n">
        <f aca="false">AW1363+AX1363</f>
        <v>0</v>
      </c>
      <c r="AW1363" s="90" t="n">
        <f aca="false">G1363*AO1363</f>
        <v>0</v>
      </c>
      <c r="AX1363" s="90" t="n">
        <f aca="false">G1363*AP1363</f>
        <v>0</v>
      </c>
      <c r="AY1363" s="89" t="s">
        <v>3195</v>
      </c>
      <c r="AZ1363" s="89" t="s">
        <v>3421</v>
      </c>
      <c r="BA1363" s="190" t="s">
        <v>3399</v>
      </c>
      <c r="BC1363" s="90" t="n">
        <f aca="false">AW1363+AX1363</f>
        <v>0</v>
      </c>
      <c r="BD1363" s="90" t="n">
        <f aca="false">H1363/(100-BE1363)*100</f>
        <v>0</v>
      </c>
      <c r="BE1363" s="90" t="n">
        <v>0</v>
      </c>
      <c r="BF1363" s="90" t="n">
        <f aca="false">O1363</f>
        <v>0.2512</v>
      </c>
      <c r="BH1363" s="219" t="n">
        <f aca="false">G1363*AO1363</f>
        <v>0</v>
      </c>
      <c r="BI1363" s="219" t="n">
        <f aca="false">G1363*AP1363</f>
        <v>0</v>
      </c>
      <c r="BJ1363" s="219" t="n">
        <f aca="false">G1363*H1363</f>
        <v>0</v>
      </c>
      <c r="BK1363" s="219"/>
      <c r="BL1363" s="90" t="n">
        <v>59</v>
      </c>
      <c r="BW1363" s="90" t="str">
        <f aca="false">I1363</f>
        <v>21</v>
      </c>
      <c r="BX1363" s="221" t="s">
        <v>3448</v>
      </c>
    </row>
    <row r="1364" customFormat="false" ht="24.05" hidden="false" customHeight="true" outlineLevel="0" collapsed="false">
      <c r="A1364" s="214" t="s">
        <v>3449</v>
      </c>
      <c r="B1364" s="214" t="s">
        <v>133</v>
      </c>
      <c r="C1364" s="214" t="s">
        <v>3224</v>
      </c>
      <c r="D1364" s="215" t="s">
        <v>3450</v>
      </c>
      <c r="E1364" s="215"/>
      <c r="F1364" s="214" t="s">
        <v>261</v>
      </c>
      <c r="G1364" s="216" t="n">
        <v>8</v>
      </c>
      <c r="H1364" s="217"/>
      <c r="I1364" s="218" t="s">
        <v>203</v>
      </c>
      <c r="J1364" s="217" t="n">
        <f aca="false">G1364*AO1364</f>
        <v>0</v>
      </c>
      <c r="K1364" s="217" t="n">
        <f aca="false">G1364*AP1364</f>
        <v>0</v>
      </c>
      <c r="L1364" s="217" t="n">
        <f aca="false">G1364*H1364</f>
        <v>0</v>
      </c>
      <c r="M1364" s="217" t="n">
        <f aca="false">L1364*(1+BW1364/100)</f>
        <v>0</v>
      </c>
      <c r="N1364" s="217" t="n">
        <v>0.0316</v>
      </c>
      <c r="O1364" s="217" t="n">
        <f aca="false">G1364*N1364</f>
        <v>0.2528</v>
      </c>
      <c r="P1364" s="218" t="s">
        <v>204</v>
      </c>
      <c r="Z1364" s="90" t="n">
        <f aca="false">IF(AQ1364="5",BJ1364,0)</f>
        <v>0</v>
      </c>
      <c r="AB1364" s="90" t="n">
        <f aca="false">IF(AQ1364="1",BH1364,0)</f>
        <v>0</v>
      </c>
      <c r="AC1364" s="90" t="n">
        <f aca="false">IF(AQ1364="1",BI1364,0)</f>
        <v>0</v>
      </c>
      <c r="AD1364" s="90" t="n">
        <f aca="false">IF(AQ1364="7",BH1364,0)</f>
        <v>0</v>
      </c>
      <c r="AE1364" s="90" t="n">
        <f aca="false">IF(AQ1364="7",BI1364,0)</f>
        <v>0</v>
      </c>
      <c r="AF1364" s="90" t="n">
        <f aca="false">IF(AQ1364="2",BH1364,0)</f>
        <v>0</v>
      </c>
      <c r="AG1364" s="90" t="n">
        <f aca="false">IF(AQ1364="2",BI1364,0)</f>
        <v>0</v>
      </c>
      <c r="AH1364" s="90" t="n">
        <f aca="false">IF(AQ1364="0",BJ1364,0)</f>
        <v>0</v>
      </c>
      <c r="AI1364" s="190" t="s">
        <v>133</v>
      </c>
      <c r="AJ1364" s="219" t="n">
        <f aca="false">IF(AN1364=0,L1364,0)</f>
        <v>0</v>
      </c>
      <c r="AK1364" s="219" t="n">
        <f aca="false">IF(AN1364=12,L1364,0)</f>
        <v>0</v>
      </c>
      <c r="AL1364" s="219" t="n">
        <f aca="false">IF(AN1364=21,L1364,0)</f>
        <v>0</v>
      </c>
      <c r="AN1364" s="90" t="n">
        <v>21</v>
      </c>
      <c r="AO1364" s="90" t="n">
        <f aca="false">H1364*1</f>
        <v>0</v>
      </c>
      <c r="AP1364" s="90" t="n">
        <f aca="false">H1364*(1-1)</f>
        <v>0</v>
      </c>
      <c r="AQ1364" s="220" t="s">
        <v>199</v>
      </c>
      <c r="AV1364" s="90" t="n">
        <f aca="false">AW1364+AX1364</f>
        <v>0</v>
      </c>
      <c r="AW1364" s="90" t="n">
        <f aca="false">G1364*AO1364</f>
        <v>0</v>
      </c>
      <c r="AX1364" s="90" t="n">
        <f aca="false">G1364*AP1364</f>
        <v>0</v>
      </c>
      <c r="AY1364" s="89" t="s">
        <v>3195</v>
      </c>
      <c r="AZ1364" s="89" t="s">
        <v>3421</v>
      </c>
      <c r="BA1364" s="190" t="s">
        <v>3399</v>
      </c>
      <c r="BC1364" s="90" t="n">
        <f aca="false">AW1364+AX1364</f>
        <v>0</v>
      </c>
      <c r="BD1364" s="90" t="n">
        <f aca="false">H1364/(100-BE1364)*100</f>
        <v>0</v>
      </c>
      <c r="BE1364" s="90" t="n">
        <v>0</v>
      </c>
      <c r="BF1364" s="90" t="n">
        <f aca="false">O1364</f>
        <v>0.2528</v>
      </c>
      <c r="BH1364" s="219" t="n">
        <f aca="false">G1364*AO1364</f>
        <v>0</v>
      </c>
      <c r="BI1364" s="219" t="n">
        <f aca="false">G1364*AP1364</f>
        <v>0</v>
      </c>
      <c r="BJ1364" s="219" t="n">
        <f aca="false">G1364*H1364</f>
        <v>0</v>
      </c>
      <c r="BK1364" s="219"/>
      <c r="BL1364" s="90" t="n">
        <v>59</v>
      </c>
      <c r="BW1364" s="90" t="str">
        <f aca="false">I1364</f>
        <v>21</v>
      </c>
      <c r="BX1364" s="221" t="s">
        <v>3450</v>
      </c>
    </row>
    <row r="1365" customFormat="false" ht="24.05" hidden="false" customHeight="true" outlineLevel="0" collapsed="false">
      <c r="A1365" s="214" t="s">
        <v>3451</v>
      </c>
      <c r="B1365" s="214" t="s">
        <v>133</v>
      </c>
      <c r="C1365" s="214" t="s">
        <v>3227</v>
      </c>
      <c r="D1365" s="215" t="s">
        <v>3452</v>
      </c>
      <c r="E1365" s="215"/>
      <c r="F1365" s="214" t="s">
        <v>261</v>
      </c>
      <c r="G1365" s="216" t="n">
        <v>7</v>
      </c>
      <c r="H1365" s="217"/>
      <c r="I1365" s="218" t="s">
        <v>203</v>
      </c>
      <c r="J1365" s="217" t="n">
        <f aca="false">G1365*AO1365</f>
        <v>0</v>
      </c>
      <c r="K1365" s="217" t="n">
        <f aca="false">G1365*AP1365</f>
        <v>0</v>
      </c>
      <c r="L1365" s="217" t="n">
        <f aca="false">G1365*H1365</f>
        <v>0</v>
      </c>
      <c r="M1365" s="217" t="n">
        <f aca="false">L1365*(1+BW1365/100)</f>
        <v>0</v>
      </c>
      <c r="N1365" s="217" t="n">
        <v>0.0327</v>
      </c>
      <c r="O1365" s="217" t="n">
        <f aca="false">G1365*N1365</f>
        <v>0.2289</v>
      </c>
      <c r="P1365" s="218" t="s">
        <v>204</v>
      </c>
      <c r="Z1365" s="90" t="n">
        <f aca="false">IF(AQ1365="5",BJ1365,0)</f>
        <v>0</v>
      </c>
      <c r="AB1365" s="90" t="n">
        <f aca="false">IF(AQ1365="1",BH1365,0)</f>
        <v>0</v>
      </c>
      <c r="AC1365" s="90" t="n">
        <f aca="false">IF(AQ1365="1",BI1365,0)</f>
        <v>0</v>
      </c>
      <c r="AD1365" s="90" t="n">
        <f aca="false">IF(AQ1365="7",BH1365,0)</f>
        <v>0</v>
      </c>
      <c r="AE1365" s="90" t="n">
        <f aca="false">IF(AQ1365="7",BI1365,0)</f>
        <v>0</v>
      </c>
      <c r="AF1365" s="90" t="n">
        <f aca="false">IF(AQ1365="2",BH1365,0)</f>
        <v>0</v>
      </c>
      <c r="AG1365" s="90" t="n">
        <f aca="false">IF(AQ1365="2",BI1365,0)</f>
        <v>0</v>
      </c>
      <c r="AH1365" s="90" t="n">
        <f aca="false">IF(AQ1365="0",BJ1365,0)</f>
        <v>0</v>
      </c>
      <c r="AI1365" s="190" t="s">
        <v>133</v>
      </c>
      <c r="AJ1365" s="219" t="n">
        <f aca="false">IF(AN1365=0,L1365,0)</f>
        <v>0</v>
      </c>
      <c r="AK1365" s="219" t="n">
        <f aca="false">IF(AN1365=12,L1365,0)</f>
        <v>0</v>
      </c>
      <c r="AL1365" s="219" t="n">
        <f aca="false">IF(AN1365=21,L1365,0)</f>
        <v>0</v>
      </c>
      <c r="AN1365" s="90" t="n">
        <v>21</v>
      </c>
      <c r="AO1365" s="90" t="n">
        <f aca="false">H1365*1</f>
        <v>0</v>
      </c>
      <c r="AP1365" s="90" t="n">
        <f aca="false">H1365*(1-1)</f>
        <v>0</v>
      </c>
      <c r="AQ1365" s="220" t="s">
        <v>199</v>
      </c>
      <c r="AV1365" s="90" t="n">
        <f aca="false">AW1365+AX1365</f>
        <v>0</v>
      </c>
      <c r="AW1365" s="90" t="n">
        <f aca="false">G1365*AO1365</f>
        <v>0</v>
      </c>
      <c r="AX1365" s="90" t="n">
        <f aca="false">G1365*AP1365</f>
        <v>0</v>
      </c>
      <c r="AY1365" s="89" t="s">
        <v>3195</v>
      </c>
      <c r="AZ1365" s="89" t="s">
        <v>3421</v>
      </c>
      <c r="BA1365" s="190" t="s">
        <v>3399</v>
      </c>
      <c r="BC1365" s="90" t="n">
        <f aca="false">AW1365+AX1365</f>
        <v>0</v>
      </c>
      <c r="BD1365" s="90" t="n">
        <f aca="false">H1365/(100-BE1365)*100</f>
        <v>0</v>
      </c>
      <c r="BE1365" s="90" t="n">
        <v>0</v>
      </c>
      <c r="BF1365" s="90" t="n">
        <f aca="false">O1365</f>
        <v>0.2289</v>
      </c>
      <c r="BH1365" s="219" t="n">
        <f aca="false">G1365*AO1365</f>
        <v>0</v>
      </c>
      <c r="BI1365" s="219" t="n">
        <f aca="false">G1365*AP1365</f>
        <v>0</v>
      </c>
      <c r="BJ1365" s="219" t="n">
        <f aca="false">G1365*H1365</f>
        <v>0</v>
      </c>
      <c r="BK1365" s="219"/>
      <c r="BL1365" s="90" t="n">
        <v>59</v>
      </c>
      <c r="BW1365" s="90" t="str">
        <f aca="false">I1365</f>
        <v>21</v>
      </c>
      <c r="BX1365" s="221" t="s">
        <v>3452</v>
      </c>
    </row>
    <row r="1366" customFormat="false" ht="24.05" hidden="false" customHeight="true" outlineLevel="0" collapsed="false">
      <c r="A1366" s="214" t="s">
        <v>3453</v>
      </c>
      <c r="B1366" s="214" t="s">
        <v>133</v>
      </c>
      <c r="C1366" s="214" t="s">
        <v>3230</v>
      </c>
      <c r="D1366" s="215" t="s">
        <v>3454</v>
      </c>
      <c r="E1366" s="215"/>
      <c r="F1366" s="214" t="s">
        <v>261</v>
      </c>
      <c r="G1366" s="216" t="n">
        <v>6</v>
      </c>
      <c r="H1366" s="217"/>
      <c r="I1366" s="218" t="s">
        <v>203</v>
      </c>
      <c r="J1366" s="217" t="n">
        <f aca="false">G1366*AO1366</f>
        <v>0</v>
      </c>
      <c r="K1366" s="217" t="n">
        <f aca="false">G1366*AP1366</f>
        <v>0</v>
      </c>
      <c r="L1366" s="217" t="n">
        <f aca="false">G1366*H1366</f>
        <v>0</v>
      </c>
      <c r="M1366" s="217" t="n">
        <f aca="false">L1366*(1+BW1366/100)</f>
        <v>0</v>
      </c>
      <c r="N1366" s="217" t="n">
        <v>0.033</v>
      </c>
      <c r="O1366" s="217" t="n">
        <f aca="false">G1366*N1366</f>
        <v>0.198</v>
      </c>
      <c r="P1366" s="218" t="s">
        <v>204</v>
      </c>
      <c r="Z1366" s="90" t="n">
        <f aca="false">IF(AQ1366="5",BJ1366,0)</f>
        <v>0</v>
      </c>
      <c r="AB1366" s="90" t="n">
        <f aca="false">IF(AQ1366="1",BH1366,0)</f>
        <v>0</v>
      </c>
      <c r="AC1366" s="90" t="n">
        <f aca="false">IF(AQ1366="1",BI1366,0)</f>
        <v>0</v>
      </c>
      <c r="AD1366" s="90" t="n">
        <f aca="false">IF(AQ1366="7",BH1366,0)</f>
        <v>0</v>
      </c>
      <c r="AE1366" s="90" t="n">
        <f aca="false">IF(AQ1366="7",BI1366,0)</f>
        <v>0</v>
      </c>
      <c r="AF1366" s="90" t="n">
        <f aca="false">IF(AQ1366="2",BH1366,0)</f>
        <v>0</v>
      </c>
      <c r="AG1366" s="90" t="n">
        <f aca="false">IF(AQ1366="2",BI1366,0)</f>
        <v>0</v>
      </c>
      <c r="AH1366" s="90" t="n">
        <f aca="false">IF(AQ1366="0",BJ1366,0)</f>
        <v>0</v>
      </c>
      <c r="AI1366" s="190" t="s">
        <v>133</v>
      </c>
      <c r="AJ1366" s="219" t="n">
        <f aca="false">IF(AN1366=0,L1366,0)</f>
        <v>0</v>
      </c>
      <c r="AK1366" s="219" t="n">
        <f aca="false">IF(AN1366=12,L1366,0)</f>
        <v>0</v>
      </c>
      <c r="AL1366" s="219" t="n">
        <f aca="false">IF(AN1366=21,L1366,0)</f>
        <v>0</v>
      </c>
      <c r="AN1366" s="90" t="n">
        <v>21</v>
      </c>
      <c r="AO1366" s="90" t="n">
        <f aca="false">H1366*1</f>
        <v>0</v>
      </c>
      <c r="AP1366" s="90" t="n">
        <f aca="false">H1366*(1-1)</f>
        <v>0</v>
      </c>
      <c r="AQ1366" s="220" t="s">
        <v>199</v>
      </c>
      <c r="AV1366" s="90" t="n">
        <f aca="false">AW1366+AX1366</f>
        <v>0</v>
      </c>
      <c r="AW1366" s="90" t="n">
        <f aca="false">G1366*AO1366</f>
        <v>0</v>
      </c>
      <c r="AX1366" s="90" t="n">
        <f aca="false">G1366*AP1366</f>
        <v>0</v>
      </c>
      <c r="AY1366" s="89" t="s">
        <v>3195</v>
      </c>
      <c r="AZ1366" s="89" t="s">
        <v>3421</v>
      </c>
      <c r="BA1366" s="190" t="s">
        <v>3399</v>
      </c>
      <c r="BC1366" s="90" t="n">
        <f aca="false">AW1366+AX1366</f>
        <v>0</v>
      </c>
      <c r="BD1366" s="90" t="n">
        <f aca="false">H1366/(100-BE1366)*100</f>
        <v>0</v>
      </c>
      <c r="BE1366" s="90" t="n">
        <v>0</v>
      </c>
      <c r="BF1366" s="90" t="n">
        <f aca="false">O1366</f>
        <v>0.198</v>
      </c>
      <c r="BH1366" s="219" t="n">
        <f aca="false">G1366*AO1366</f>
        <v>0</v>
      </c>
      <c r="BI1366" s="219" t="n">
        <f aca="false">G1366*AP1366</f>
        <v>0</v>
      </c>
      <c r="BJ1366" s="219" t="n">
        <f aca="false">G1366*H1366</f>
        <v>0</v>
      </c>
      <c r="BK1366" s="219"/>
      <c r="BL1366" s="90" t="n">
        <v>59</v>
      </c>
      <c r="BW1366" s="90" t="str">
        <f aca="false">I1366</f>
        <v>21</v>
      </c>
      <c r="BX1366" s="221" t="s">
        <v>3454</v>
      </c>
    </row>
    <row r="1367" customFormat="false" ht="24.05" hidden="false" customHeight="true" outlineLevel="0" collapsed="false">
      <c r="A1367" s="214" t="s">
        <v>3455</v>
      </c>
      <c r="B1367" s="214" t="s">
        <v>133</v>
      </c>
      <c r="C1367" s="214" t="s">
        <v>3233</v>
      </c>
      <c r="D1367" s="215" t="s">
        <v>3456</v>
      </c>
      <c r="E1367" s="215"/>
      <c r="F1367" s="214" t="s">
        <v>261</v>
      </c>
      <c r="G1367" s="216" t="n">
        <v>6</v>
      </c>
      <c r="H1367" s="217"/>
      <c r="I1367" s="218" t="s">
        <v>203</v>
      </c>
      <c r="J1367" s="217" t="n">
        <f aca="false">G1367*AO1367</f>
        <v>0</v>
      </c>
      <c r="K1367" s="217" t="n">
        <f aca="false">G1367*AP1367</f>
        <v>0</v>
      </c>
      <c r="L1367" s="217" t="n">
        <f aca="false">G1367*H1367</f>
        <v>0</v>
      </c>
      <c r="M1367" s="217" t="n">
        <f aca="false">L1367*(1+BW1367/100)</f>
        <v>0</v>
      </c>
      <c r="N1367" s="217" t="n">
        <v>0.0339</v>
      </c>
      <c r="O1367" s="217" t="n">
        <f aca="false">G1367*N1367</f>
        <v>0.2034</v>
      </c>
      <c r="P1367" s="218" t="s">
        <v>204</v>
      </c>
      <c r="Z1367" s="90" t="n">
        <f aca="false">IF(AQ1367="5",BJ1367,0)</f>
        <v>0</v>
      </c>
      <c r="AB1367" s="90" t="n">
        <f aca="false">IF(AQ1367="1",BH1367,0)</f>
        <v>0</v>
      </c>
      <c r="AC1367" s="90" t="n">
        <f aca="false">IF(AQ1367="1",BI1367,0)</f>
        <v>0</v>
      </c>
      <c r="AD1367" s="90" t="n">
        <f aca="false">IF(AQ1367="7",BH1367,0)</f>
        <v>0</v>
      </c>
      <c r="AE1367" s="90" t="n">
        <f aca="false">IF(AQ1367="7",BI1367,0)</f>
        <v>0</v>
      </c>
      <c r="AF1367" s="90" t="n">
        <f aca="false">IF(AQ1367="2",BH1367,0)</f>
        <v>0</v>
      </c>
      <c r="AG1367" s="90" t="n">
        <f aca="false">IF(AQ1367="2",BI1367,0)</f>
        <v>0</v>
      </c>
      <c r="AH1367" s="90" t="n">
        <f aca="false">IF(AQ1367="0",BJ1367,0)</f>
        <v>0</v>
      </c>
      <c r="AI1367" s="190" t="s">
        <v>133</v>
      </c>
      <c r="AJ1367" s="219" t="n">
        <f aca="false">IF(AN1367=0,L1367,0)</f>
        <v>0</v>
      </c>
      <c r="AK1367" s="219" t="n">
        <f aca="false">IF(AN1367=12,L1367,0)</f>
        <v>0</v>
      </c>
      <c r="AL1367" s="219" t="n">
        <f aca="false">IF(AN1367=21,L1367,0)</f>
        <v>0</v>
      </c>
      <c r="AN1367" s="90" t="n">
        <v>21</v>
      </c>
      <c r="AO1367" s="90" t="n">
        <f aca="false">H1367*1</f>
        <v>0</v>
      </c>
      <c r="AP1367" s="90" t="n">
        <f aca="false">H1367*(1-1)</f>
        <v>0</v>
      </c>
      <c r="AQ1367" s="220" t="s">
        <v>199</v>
      </c>
      <c r="AV1367" s="90" t="n">
        <f aca="false">AW1367+AX1367</f>
        <v>0</v>
      </c>
      <c r="AW1367" s="90" t="n">
        <f aca="false">G1367*AO1367</f>
        <v>0</v>
      </c>
      <c r="AX1367" s="90" t="n">
        <f aca="false">G1367*AP1367</f>
        <v>0</v>
      </c>
      <c r="AY1367" s="89" t="s">
        <v>3195</v>
      </c>
      <c r="AZ1367" s="89" t="s">
        <v>3421</v>
      </c>
      <c r="BA1367" s="190" t="s">
        <v>3399</v>
      </c>
      <c r="BC1367" s="90" t="n">
        <f aca="false">AW1367+AX1367</f>
        <v>0</v>
      </c>
      <c r="BD1367" s="90" t="n">
        <f aca="false">H1367/(100-BE1367)*100</f>
        <v>0</v>
      </c>
      <c r="BE1367" s="90" t="n">
        <v>0</v>
      </c>
      <c r="BF1367" s="90" t="n">
        <f aca="false">O1367</f>
        <v>0.2034</v>
      </c>
      <c r="BH1367" s="219" t="n">
        <f aca="false">G1367*AO1367</f>
        <v>0</v>
      </c>
      <c r="BI1367" s="219" t="n">
        <f aca="false">G1367*AP1367</f>
        <v>0</v>
      </c>
      <c r="BJ1367" s="219" t="n">
        <f aca="false">G1367*H1367</f>
        <v>0</v>
      </c>
      <c r="BK1367" s="219"/>
      <c r="BL1367" s="90" t="n">
        <v>59</v>
      </c>
      <c r="BW1367" s="90" t="str">
        <f aca="false">I1367</f>
        <v>21</v>
      </c>
      <c r="BX1367" s="221" t="s">
        <v>3456</v>
      </c>
    </row>
    <row r="1368" customFormat="false" ht="24.05" hidden="false" customHeight="true" outlineLevel="0" collapsed="false">
      <c r="A1368" s="214" t="s">
        <v>3457</v>
      </c>
      <c r="B1368" s="214" t="s">
        <v>133</v>
      </c>
      <c r="C1368" s="214" t="s">
        <v>3236</v>
      </c>
      <c r="D1368" s="215" t="s">
        <v>3458</v>
      </c>
      <c r="E1368" s="215"/>
      <c r="F1368" s="214" t="s">
        <v>261</v>
      </c>
      <c r="G1368" s="216" t="n">
        <v>6</v>
      </c>
      <c r="H1368" s="217"/>
      <c r="I1368" s="218" t="s">
        <v>203</v>
      </c>
      <c r="J1368" s="217" t="n">
        <f aca="false">G1368*AO1368</f>
        <v>0</v>
      </c>
      <c r="K1368" s="217" t="n">
        <f aca="false">G1368*AP1368</f>
        <v>0</v>
      </c>
      <c r="L1368" s="217" t="n">
        <f aca="false">G1368*H1368</f>
        <v>0</v>
      </c>
      <c r="M1368" s="217" t="n">
        <f aca="false">L1368*(1+BW1368/100)</f>
        <v>0</v>
      </c>
      <c r="N1368" s="217" t="n">
        <v>0.0342</v>
      </c>
      <c r="O1368" s="217" t="n">
        <f aca="false">G1368*N1368</f>
        <v>0.2052</v>
      </c>
      <c r="P1368" s="218" t="s">
        <v>204</v>
      </c>
      <c r="Z1368" s="90" t="n">
        <f aca="false">IF(AQ1368="5",BJ1368,0)</f>
        <v>0</v>
      </c>
      <c r="AB1368" s="90" t="n">
        <f aca="false">IF(AQ1368="1",BH1368,0)</f>
        <v>0</v>
      </c>
      <c r="AC1368" s="90" t="n">
        <f aca="false">IF(AQ1368="1",BI1368,0)</f>
        <v>0</v>
      </c>
      <c r="AD1368" s="90" t="n">
        <f aca="false">IF(AQ1368="7",BH1368,0)</f>
        <v>0</v>
      </c>
      <c r="AE1368" s="90" t="n">
        <f aca="false">IF(AQ1368="7",BI1368,0)</f>
        <v>0</v>
      </c>
      <c r="AF1368" s="90" t="n">
        <f aca="false">IF(AQ1368="2",BH1368,0)</f>
        <v>0</v>
      </c>
      <c r="AG1368" s="90" t="n">
        <f aca="false">IF(AQ1368="2",BI1368,0)</f>
        <v>0</v>
      </c>
      <c r="AH1368" s="90" t="n">
        <f aca="false">IF(AQ1368="0",BJ1368,0)</f>
        <v>0</v>
      </c>
      <c r="AI1368" s="190" t="s">
        <v>133</v>
      </c>
      <c r="AJ1368" s="219" t="n">
        <f aca="false">IF(AN1368=0,L1368,0)</f>
        <v>0</v>
      </c>
      <c r="AK1368" s="219" t="n">
        <f aca="false">IF(AN1368=12,L1368,0)</f>
        <v>0</v>
      </c>
      <c r="AL1368" s="219" t="n">
        <f aca="false">IF(AN1368=21,L1368,0)</f>
        <v>0</v>
      </c>
      <c r="AN1368" s="90" t="n">
        <v>21</v>
      </c>
      <c r="AO1368" s="90" t="n">
        <f aca="false">H1368*1</f>
        <v>0</v>
      </c>
      <c r="AP1368" s="90" t="n">
        <f aca="false">H1368*(1-1)</f>
        <v>0</v>
      </c>
      <c r="AQ1368" s="220" t="s">
        <v>199</v>
      </c>
      <c r="AV1368" s="90" t="n">
        <f aca="false">AW1368+AX1368</f>
        <v>0</v>
      </c>
      <c r="AW1368" s="90" t="n">
        <f aca="false">G1368*AO1368</f>
        <v>0</v>
      </c>
      <c r="AX1368" s="90" t="n">
        <f aca="false">G1368*AP1368</f>
        <v>0</v>
      </c>
      <c r="AY1368" s="89" t="s">
        <v>3195</v>
      </c>
      <c r="AZ1368" s="89" t="s">
        <v>3421</v>
      </c>
      <c r="BA1368" s="190" t="s">
        <v>3399</v>
      </c>
      <c r="BC1368" s="90" t="n">
        <f aca="false">AW1368+AX1368</f>
        <v>0</v>
      </c>
      <c r="BD1368" s="90" t="n">
        <f aca="false">H1368/(100-BE1368)*100</f>
        <v>0</v>
      </c>
      <c r="BE1368" s="90" t="n">
        <v>0</v>
      </c>
      <c r="BF1368" s="90" t="n">
        <f aca="false">O1368</f>
        <v>0.2052</v>
      </c>
      <c r="BH1368" s="219" t="n">
        <f aca="false">G1368*AO1368</f>
        <v>0</v>
      </c>
      <c r="BI1368" s="219" t="n">
        <f aca="false">G1368*AP1368</f>
        <v>0</v>
      </c>
      <c r="BJ1368" s="219" t="n">
        <f aca="false">G1368*H1368</f>
        <v>0</v>
      </c>
      <c r="BK1368" s="219"/>
      <c r="BL1368" s="90" t="n">
        <v>59</v>
      </c>
      <c r="BW1368" s="90" t="str">
        <f aca="false">I1368</f>
        <v>21</v>
      </c>
      <c r="BX1368" s="221" t="s">
        <v>3458</v>
      </c>
    </row>
    <row r="1369" customFormat="false" ht="24.05" hidden="false" customHeight="true" outlineLevel="0" collapsed="false">
      <c r="A1369" s="214" t="s">
        <v>3459</v>
      </c>
      <c r="B1369" s="214" t="s">
        <v>133</v>
      </c>
      <c r="C1369" s="214" t="s">
        <v>3242</v>
      </c>
      <c r="D1369" s="215" t="s">
        <v>3460</v>
      </c>
      <c r="E1369" s="215"/>
      <c r="F1369" s="214" t="s">
        <v>261</v>
      </c>
      <c r="G1369" s="216" t="n">
        <v>4</v>
      </c>
      <c r="H1369" s="217"/>
      <c r="I1369" s="218" t="s">
        <v>203</v>
      </c>
      <c r="J1369" s="217" t="n">
        <f aca="false">G1369*AO1369</f>
        <v>0</v>
      </c>
      <c r="K1369" s="217" t="n">
        <f aca="false">G1369*AP1369</f>
        <v>0</v>
      </c>
      <c r="L1369" s="217" t="n">
        <f aca="false">G1369*H1369</f>
        <v>0</v>
      </c>
      <c r="M1369" s="217" t="n">
        <f aca="false">L1369*(1+BW1369/100)</f>
        <v>0</v>
      </c>
      <c r="N1369" s="217" t="n">
        <v>0.0014</v>
      </c>
      <c r="O1369" s="217" t="n">
        <f aca="false">G1369*N1369</f>
        <v>0.0056</v>
      </c>
      <c r="P1369" s="218" t="s">
        <v>204</v>
      </c>
      <c r="Z1369" s="90" t="n">
        <f aca="false">IF(AQ1369="5",BJ1369,0)</f>
        <v>0</v>
      </c>
      <c r="AB1369" s="90" t="n">
        <f aca="false">IF(AQ1369="1",BH1369,0)</f>
        <v>0</v>
      </c>
      <c r="AC1369" s="90" t="n">
        <f aca="false">IF(AQ1369="1",BI1369,0)</f>
        <v>0</v>
      </c>
      <c r="AD1369" s="90" t="n">
        <f aca="false">IF(AQ1369="7",BH1369,0)</f>
        <v>0</v>
      </c>
      <c r="AE1369" s="90" t="n">
        <f aca="false">IF(AQ1369="7",BI1369,0)</f>
        <v>0</v>
      </c>
      <c r="AF1369" s="90" t="n">
        <f aca="false">IF(AQ1369="2",BH1369,0)</f>
        <v>0</v>
      </c>
      <c r="AG1369" s="90" t="n">
        <f aca="false">IF(AQ1369="2",BI1369,0)</f>
        <v>0</v>
      </c>
      <c r="AH1369" s="90" t="n">
        <f aca="false">IF(AQ1369="0",BJ1369,0)</f>
        <v>0</v>
      </c>
      <c r="AI1369" s="190" t="s">
        <v>133</v>
      </c>
      <c r="AJ1369" s="219" t="n">
        <f aca="false">IF(AN1369=0,L1369,0)</f>
        <v>0</v>
      </c>
      <c r="AK1369" s="219" t="n">
        <f aca="false">IF(AN1369=12,L1369,0)</f>
        <v>0</v>
      </c>
      <c r="AL1369" s="219" t="n">
        <f aca="false">IF(AN1369=21,L1369,0)</f>
        <v>0</v>
      </c>
      <c r="AN1369" s="90" t="n">
        <v>21</v>
      </c>
      <c r="AO1369" s="90" t="n">
        <f aca="false">H1369*1</f>
        <v>0</v>
      </c>
      <c r="AP1369" s="90" t="n">
        <f aca="false">H1369*(1-1)</f>
        <v>0</v>
      </c>
      <c r="AQ1369" s="220" t="s">
        <v>199</v>
      </c>
      <c r="AV1369" s="90" t="n">
        <f aca="false">AW1369+AX1369</f>
        <v>0</v>
      </c>
      <c r="AW1369" s="90" t="n">
        <f aca="false">G1369*AO1369</f>
        <v>0</v>
      </c>
      <c r="AX1369" s="90" t="n">
        <f aca="false">G1369*AP1369</f>
        <v>0</v>
      </c>
      <c r="AY1369" s="89" t="s">
        <v>3195</v>
      </c>
      <c r="AZ1369" s="89" t="s">
        <v>3421</v>
      </c>
      <c r="BA1369" s="190" t="s">
        <v>3399</v>
      </c>
      <c r="BC1369" s="90" t="n">
        <f aca="false">AW1369+AX1369</f>
        <v>0</v>
      </c>
      <c r="BD1369" s="90" t="n">
        <f aca="false">H1369/(100-BE1369)*100</f>
        <v>0</v>
      </c>
      <c r="BE1369" s="90" t="n">
        <v>0</v>
      </c>
      <c r="BF1369" s="90" t="n">
        <f aca="false">O1369</f>
        <v>0.0056</v>
      </c>
      <c r="BH1369" s="219" t="n">
        <f aca="false">G1369*AO1369</f>
        <v>0</v>
      </c>
      <c r="BI1369" s="219" t="n">
        <f aca="false">G1369*AP1369</f>
        <v>0</v>
      </c>
      <c r="BJ1369" s="219" t="n">
        <f aca="false">G1369*H1369</f>
        <v>0</v>
      </c>
      <c r="BK1369" s="219"/>
      <c r="BL1369" s="90" t="n">
        <v>59</v>
      </c>
      <c r="BW1369" s="90" t="str">
        <f aca="false">I1369</f>
        <v>21</v>
      </c>
      <c r="BX1369" s="221" t="s">
        <v>3460</v>
      </c>
    </row>
    <row r="1370" customFormat="false" ht="24.05" hidden="false" customHeight="true" outlineLevel="0" collapsed="false">
      <c r="A1370" s="214" t="s">
        <v>3461</v>
      </c>
      <c r="B1370" s="214" t="s">
        <v>133</v>
      </c>
      <c r="C1370" s="214" t="s">
        <v>3245</v>
      </c>
      <c r="D1370" s="215" t="s">
        <v>3462</v>
      </c>
      <c r="E1370" s="215"/>
      <c r="F1370" s="214" t="s">
        <v>261</v>
      </c>
      <c r="G1370" s="216" t="n">
        <v>4</v>
      </c>
      <c r="H1370" s="217"/>
      <c r="I1370" s="218" t="s">
        <v>203</v>
      </c>
      <c r="J1370" s="217" t="n">
        <f aca="false">G1370*AO1370</f>
        <v>0</v>
      </c>
      <c r="K1370" s="217" t="n">
        <f aca="false">G1370*AP1370</f>
        <v>0</v>
      </c>
      <c r="L1370" s="217" t="n">
        <f aca="false">G1370*H1370</f>
        <v>0</v>
      </c>
      <c r="M1370" s="217" t="n">
        <f aca="false">L1370*(1+BW1370/100)</f>
        <v>0</v>
      </c>
      <c r="N1370" s="217" t="n">
        <v>0.003</v>
      </c>
      <c r="O1370" s="217" t="n">
        <f aca="false">G1370*N1370</f>
        <v>0.012</v>
      </c>
      <c r="P1370" s="218" t="s">
        <v>204</v>
      </c>
      <c r="Z1370" s="90" t="n">
        <f aca="false">IF(AQ1370="5",BJ1370,0)</f>
        <v>0</v>
      </c>
      <c r="AB1370" s="90" t="n">
        <f aca="false">IF(AQ1370="1",BH1370,0)</f>
        <v>0</v>
      </c>
      <c r="AC1370" s="90" t="n">
        <f aca="false">IF(AQ1370="1",BI1370,0)</f>
        <v>0</v>
      </c>
      <c r="AD1370" s="90" t="n">
        <f aca="false">IF(AQ1370="7",BH1370,0)</f>
        <v>0</v>
      </c>
      <c r="AE1370" s="90" t="n">
        <f aca="false">IF(AQ1370="7",BI1370,0)</f>
        <v>0</v>
      </c>
      <c r="AF1370" s="90" t="n">
        <f aca="false">IF(AQ1370="2",BH1370,0)</f>
        <v>0</v>
      </c>
      <c r="AG1370" s="90" t="n">
        <f aca="false">IF(AQ1370="2",BI1370,0)</f>
        <v>0</v>
      </c>
      <c r="AH1370" s="90" t="n">
        <f aca="false">IF(AQ1370="0",BJ1370,0)</f>
        <v>0</v>
      </c>
      <c r="AI1370" s="190" t="s">
        <v>133</v>
      </c>
      <c r="AJ1370" s="219" t="n">
        <f aca="false">IF(AN1370=0,L1370,0)</f>
        <v>0</v>
      </c>
      <c r="AK1370" s="219" t="n">
        <f aca="false">IF(AN1370=12,L1370,0)</f>
        <v>0</v>
      </c>
      <c r="AL1370" s="219" t="n">
        <f aca="false">IF(AN1370=21,L1370,0)</f>
        <v>0</v>
      </c>
      <c r="AN1370" s="90" t="n">
        <v>21</v>
      </c>
      <c r="AO1370" s="90" t="n">
        <f aca="false">H1370*1</f>
        <v>0</v>
      </c>
      <c r="AP1370" s="90" t="n">
        <f aca="false">H1370*(1-1)</f>
        <v>0</v>
      </c>
      <c r="AQ1370" s="220" t="s">
        <v>199</v>
      </c>
      <c r="AV1370" s="90" t="n">
        <f aca="false">AW1370+AX1370</f>
        <v>0</v>
      </c>
      <c r="AW1370" s="90" t="n">
        <f aca="false">G1370*AO1370</f>
        <v>0</v>
      </c>
      <c r="AX1370" s="90" t="n">
        <f aca="false">G1370*AP1370</f>
        <v>0</v>
      </c>
      <c r="AY1370" s="89" t="s">
        <v>3195</v>
      </c>
      <c r="AZ1370" s="89" t="s">
        <v>3421</v>
      </c>
      <c r="BA1370" s="190" t="s">
        <v>3399</v>
      </c>
      <c r="BC1370" s="90" t="n">
        <f aca="false">AW1370+AX1370</f>
        <v>0</v>
      </c>
      <c r="BD1370" s="90" t="n">
        <f aca="false">H1370/(100-BE1370)*100</f>
        <v>0</v>
      </c>
      <c r="BE1370" s="90" t="n">
        <v>0</v>
      </c>
      <c r="BF1370" s="90" t="n">
        <f aca="false">O1370</f>
        <v>0.012</v>
      </c>
      <c r="BH1370" s="219" t="n">
        <f aca="false">G1370*AO1370</f>
        <v>0</v>
      </c>
      <c r="BI1370" s="219" t="n">
        <f aca="false">G1370*AP1370</f>
        <v>0</v>
      </c>
      <c r="BJ1370" s="219" t="n">
        <f aca="false">G1370*H1370</f>
        <v>0</v>
      </c>
      <c r="BK1370" s="219"/>
      <c r="BL1370" s="90" t="n">
        <v>59</v>
      </c>
      <c r="BW1370" s="90" t="str">
        <f aca="false">I1370</f>
        <v>21</v>
      </c>
      <c r="BX1370" s="221" t="s">
        <v>3462</v>
      </c>
    </row>
    <row r="1371" customFormat="false" ht="35.5" hidden="false" customHeight="true" outlineLevel="0" collapsed="false">
      <c r="A1371" s="209" t="s">
        <v>3463</v>
      </c>
      <c r="B1371" s="209" t="s">
        <v>133</v>
      </c>
      <c r="C1371" s="209" t="s">
        <v>3248</v>
      </c>
      <c r="D1371" s="210" t="s">
        <v>3464</v>
      </c>
      <c r="E1371" s="210"/>
      <c r="F1371" s="209" t="s">
        <v>261</v>
      </c>
      <c r="G1371" s="211" t="n">
        <v>3</v>
      </c>
      <c r="H1371" s="212"/>
      <c r="I1371" s="213" t="s">
        <v>203</v>
      </c>
      <c r="J1371" s="212" t="n">
        <f aca="false">G1371*AO1371</f>
        <v>0</v>
      </c>
      <c r="K1371" s="212" t="n">
        <f aca="false">G1371*AP1371</f>
        <v>0</v>
      </c>
      <c r="L1371" s="212" t="n">
        <f aca="false">G1371*H1371</f>
        <v>0</v>
      </c>
      <c r="M1371" s="212" t="n">
        <f aca="false">L1371*(1+BW1371/100)</f>
        <v>0</v>
      </c>
      <c r="N1371" s="212" t="n">
        <v>0.11565</v>
      </c>
      <c r="O1371" s="212" t="n">
        <f aca="false">G1371*N1371</f>
        <v>0.34695</v>
      </c>
      <c r="P1371" s="213" t="s">
        <v>204</v>
      </c>
      <c r="Z1371" s="90" t="n">
        <f aca="false">IF(AQ1371="5",BJ1371,0)</f>
        <v>0</v>
      </c>
      <c r="AB1371" s="90" t="n">
        <f aca="false">IF(AQ1371="1",BH1371,0)</f>
        <v>0</v>
      </c>
      <c r="AC1371" s="90" t="n">
        <f aca="false">IF(AQ1371="1",BI1371,0)</f>
        <v>0</v>
      </c>
      <c r="AD1371" s="90" t="n">
        <f aca="false">IF(AQ1371="7",BH1371,0)</f>
        <v>0</v>
      </c>
      <c r="AE1371" s="90" t="n">
        <f aca="false">IF(AQ1371="7",BI1371,0)</f>
        <v>0</v>
      </c>
      <c r="AF1371" s="90" t="n">
        <f aca="false">IF(AQ1371="2",BH1371,0)</f>
        <v>0</v>
      </c>
      <c r="AG1371" s="90" t="n">
        <f aca="false">IF(AQ1371="2",BI1371,0)</f>
        <v>0</v>
      </c>
      <c r="AH1371" s="90" t="n">
        <f aca="false">IF(AQ1371="0",BJ1371,0)</f>
        <v>0</v>
      </c>
      <c r="AI1371" s="190" t="s">
        <v>133</v>
      </c>
      <c r="AJ1371" s="90" t="n">
        <f aca="false">IF(AN1371=0,L1371,0)</f>
        <v>0</v>
      </c>
      <c r="AK1371" s="90" t="n">
        <f aca="false">IF(AN1371=12,L1371,0)</f>
        <v>0</v>
      </c>
      <c r="AL1371" s="90" t="n">
        <f aca="false">IF(AN1371=21,L1371,0)</f>
        <v>0</v>
      </c>
      <c r="AN1371" s="90" t="n">
        <v>21</v>
      </c>
      <c r="AO1371" s="90" t="n">
        <f aca="false">H1371*0.354673027</f>
        <v>0</v>
      </c>
      <c r="AP1371" s="90" t="n">
        <f aca="false">H1371*(1-0.354673027)</f>
        <v>0</v>
      </c>
      <c r="AQ1371" s="89" t="s">
        <v>199</v>
      </c>
      <c r="AV1371" s="90" t="n">
        <f aca="false">AW1371+AX1371</f>
        <v>0</v>
      </c>
      <c r="AW1371" s="90" t="n">
        <f aca="false">G1371*AO1371</f>
        <v>0</v>
      </c>
      <c r="AX1371" s="90" t="n">
        <f aca="false">G1371*AP1371</f>
        <v>0</v>
      </c>
      <c r="AY1371" s="89" t="s">
        <v>3195</v>
      </c>
      <c r="AZ1371" s="89" t="s">
        <v>3421</v>
      </c>
      <c r="BA1371" s="190" t="s">
        <v>3399</v>
      </c>
      <c r="BC1371" s="90" t="n">
        <f aca="false">AW1371+AX1371</f>
        <v>0</v>
      </c>
      <c r="BD1371" s="90" t="n">
        <f aca="false">H1371/(100-BE1371)*100</f>
        <v>0</v>
      </c>
      <c r="BE1371" s="90" t="n">
        <v>0</v>
      </c>
      <c r="BF1371" s="90" t="n">
        <f aca="false">O1371</f>
        <v>0.34695</v>
      </c>
      <c r="BH1371" s="90" t="n">
        <f aca="false">G1371*AO1371</f>
        <v>0</v>
      </c>
      <c r="BI1371" s="90" t="n">
        <f aca="false">G1371*AP1371</f>
        <v>0</v>
      </c>
      <c r="BJ1371" s="90" t="n">
        <f aca="false">G1371*H1371</f>
        <v>0</v>
      </c>
      <c r="BK1371" s="90"/>
      <c r="BL1371" s="90" t="n">
        <v>59</v>
      </c>
      <c r="BW1371" s="90" t="str">
        <f aca="false">I1371</f>
        <v>21</v>
      </c>
      <c r="BX1371" s="11" t="s">
        <v>3464</v>
      </c>
    </row>
    <row r="1372" customFormat="false" ht="24.05" hidden="false" customHeight="true" outlineLevel="0" collapsed="false">
      <c r="A1372" s="214" t="s">
        <v>3465</v>
      </c>
      <c r="B1372" s="214" t="s">
        <v>133</v>
      </c>
      <c r="C1372" s="214" t="s">
        <v>3251</v>
      </c>
      <c r="D1372" s="215" t="s">
        <v>3466</v>
      </c>
      <c r="E1372" s="215"/>
      <c r="F1372" s="214" t="s">
        <v>261</v>
      </c>
      <c r="G1372" s="216" t="n">
        <v>3</v>
      </c>
      <c r="H1372" s="217"/>
      <c r="I1372" s="218" t="s">
        <v>203</v>
      </c>
      <c r="J1372" s="217" t="n">
        <f aca="false">G1372*AO1372</f>
        <v>0</v>
      </c>
      <c r="K1372" s="217" t="n">
        <f aca="false">G1372*AP1372</f>
        <v>0</v>
      </c>
      <c r="L1372" s="217" t="n">
        <f aca="false">G1372*H1372</f>
        <v>0</v>
      </c>
      <c r="M1372" s="217" t="n">
        <f aca="false">L1372*(1+BW1372/100)</f>
        <v>0</v>
      </c>
      <c r="N1372" s="217" t="n">
        <v>0.0357</v>
      </c>
      <c r="O1372" s="217" t="n">
        <f aca="false">G1372*N1372</f>
        <v>0.1071</v>
      </c>
      <c r="P1372" s="218" t="s">
        <v>204</v>
      </c>
      <c r="Z1372" s="90" t="n">
        <f aca="false">IF(AQ1372="5",BJ1372,0)</f>
        <v>0</v>
      </c>
      <c r="AB1372" s="90" t="n">
        <f aca="false">IF(AQ1372="1",BH1372,0)</f>
        <v>0</v>
      </c>
      <c r="AC1372" s="90" t="n">
        <f aca="false">IF(AQ1372="1",BI1372,0)</f>
        <v>0</v>
      </c>
      <c r="AD1372" s="90" t="n">
        <f aca="false">IF(AQ1372="7",BH1372,0)</f>
        <v>0</v>
      </c>
      <c r="AE1372" s="90" t="n">
        <f aca="false">IF(AQ1372="7",BI1372,0)</f>
        <v>0</v>
      </c>
      <c r="AF1372" s="90" t="n">
        <f aca="false">IF(AQ1372="2",BH1372,0)</f>
        <v>0</v>
      </c>
      <c r="AG1372" s="90" t="n">
        <f aca="false">IF(AQ1372="2",BI1372,0)</f>
        <v>0</v>
      </c>
      <c r="AH1372" s="90" t="n">
        <f aca="false">IF(AQ1372="0",BJ1372,0)</f>
        <v>0</v>
      </c>
      <c r="AI1372" s="190" t="s">
        <v>133</v>
      </c>
      <c r="AJ1372" s="219" t="n">
        <f aca="false">IF(AN1372=0,L1372,0)</f>
        <v>0</v>
      </c>
      <c r="AK1372" s="219" t="n">
        <f aca="false">IF(AN1372=12,L1372,0)</f>
        <v>0</v>
      </c>
      <c r="AL1372" s="219" t="n">
        <f aca="false">IF(AN1372=21,L1372,0)</f>
        <v>0</v>
      </c>
      <c r="AN1372" s="90" t="n">
        <v>21</v>
      </c>
      <c r="AO1372" s="90" t="n">
        <f aca="false">H1372*1</f>
        <v>0</v>
      </c>
      <c r="AP1372" s="90" t="n">
        <f aca="false">H1372*(1-1)</f>
        <v>0</v>
      </c>
      <c r="AQ1372" s="220" t="s">
        <v>199</v>
      </c>
      <c r="AV1372" s="90" t="n">
        <f aca="false">AW1372+AX1372</f>
        <v>0</v>
      </c>
      <c r="AW1372" s="90" t="n">
        <f aca="false">G1372*AO1372</f>
        <v>0</v>
      </c>
      <c r="AX1372" s="90" t="n">
        <f aca="false">G1372*AP1372</f>
        <v>0</v>
      </c>
      <c r="AY1372" s="89" t="s">
        <v>3195</v>
      </c>
      <c r="AZ1372" s="89" t="s">
        <v>3421</v>
      </c>
      <c r="BA1372" s="190" t="s">
        <v>3399</v>
      </c>
      <c r="BC1372" s="90" t="n">
        <f aca="false">AW1372+AX1372</f>
        <v>0</v>
      </c>
      <c r="BD1372" s="90" t="n">
        <f aca="false">H1372/(100-BE1372)*100</f>
        <v>0</v>
      </c>
      <c r="BE1372" s="90" t="n">
        <v>0</v>
      </c>
      <c r="BF1372" s="90" t="n">
        <f aca="false">O1372</f>
        <v>0.1071</v>
      </c>
      <c r="BH1372" s="219" t="n">
        <f aca="false">G1372*AO1372</f>
        <v>0</v>
      </c>
      <c r="BI1372" s="219" t="n">
        <f aca="false">G1372*AP1372</f>
        <v>0</v>
      </c>
      <c r="BJ1372" s="219" t="n">
        <f aca="false">G1372*H1372</f>
        <v>0</v>
      </c>
      <c r="BK1372" s="219"/>
      <c r="BL1372" s="90" t="n">
        <v>59</v>
      </c>
      <c r="BW1372" s="90" t="str">
        <f aca="false">I1372</f>
        <v>21</v>
      </c>
      <c r="BX1372" s="221" t="s">
        <v>3466</v>
      </c>
    </row>
    <row r="1373" customFormat="false" ht="24.05" hidden="false" customHeight="true" outlineLevel="0" collapsed="false">
      <c r="A1373" s="209" t="s">
        <v>3467</v>
      </c>
      <c r="B1373" s="209" t="s">
        <v>133</v>
      </c>
      <c r="C1373" s="209" t="s">
        <v>3254</v>
      </c>
      <c r="D1373" s="210" t="s">
        <v>3255</v>
      </c>
      <c r="E1373" s="210"/>
      <c r="F1373" s="209" t="s">
        <v>261</v>
      </c>
      <c r="G1373" s="211" t="n">
        <v>4</v>
      </c>
      <c r="H1373" s="212"/>
      <c r="I1373" s="213" t="s">
        <v>203</v>
      </c>
      <c r="J1373" s="212" t="n">
        <f aca="false">G1373*AO1373</f>
        <v>0</v>
      </c>
      <c r="K1373" s="212" t="n">
        <f aca="false">G1373*AP1373</f>
        <v>0</v>
      </c>
      <c r="L1373" s="212" t="n">
        <f aca="false">G1373*H1373</f>
        <v>0</v>
      </c>
      <c r="M1373" s="212" t="n">
        <f aca="false">L1373*(1+BW1373/100)</f>
        <v>0</v>
      </c>
      <c r="N1373" s="212" t="n">
        <v>0</v>
      </c>
      <c r="O1373" s="212" t="n">
        <f aca="false">G1373*N1373</f>
        <v>0</v>
      </c>
      <c r="P1373" s="213" t="s">
        <v>204</v>
      </c>
      <c r="Z1373" s="90" t="n">
        <f aca="false">IF(AQ1373="5",BJ1373,0)</f>
        <v>0</v>
      </c>
      <c r="AB1373" s="90" t="n">
        <f aca="false">IF(AQ1373="1",BH1373,0)</f>
        <v>0</v>
      </c>
      <c r="AC1373" s="90" t="n">
        <f aca="false">IF(AQ1373="1",BI1373,0)</f>
        <v>0</v>
      </c>
      <c r="AD1373" s="90" t="n">
        <f aca="false">IF(AQ1373="7",BH1373,0)</f>
        <v>0</v>
      </c>
      <c r="AE1373" s="90" t="n">
        <f aca="false">IF(AQ1373="7",BI1373,0)</f>
        <v>0</v>
      </c>
      <c r="AF1373" s="90" t="n">
        <f aca="false">IF(AQ1373="2",BH1373,0)</f>
        <v>0</v>
      </c>
      <c r="AG1373" s="90" t="n">
        <f aca="false">IF(AQ1373="2",BI1373,0)</f>
        <v>0</v>
      </c>
      <c r="AH1373" s="90" t="n">
        <f aca="false">IF(AQ1373="0",BJ1373,0)</f>
        <v>0</v>
      </c>
      <c r="AI1373" s="190" t="s">
        <v>133</v>
      </c>
      <c r="AJ1373" s="90" t="n">
        <f aca="false">IF(AN1373=0,L1373,0)</f>
        <v>0</v>
      </c>
      <c r="AK1373" s="90" t="n">
        <f aca="false">IF(AN1373=12,L1373,0)</f>
        <v>0</v>
      </c>
      <c r="AL1373" s="90" t="n">
        <f aca="false">IF(AN1373=21,L1373,0)</f>
        <v>0</v>
      </c>
      <c r="AN1373" s="90" t="n">
        <v>21</v>
      </c>
      <c r="AO1373" s="90" t="n">
        <f aca="false">H1373*0</f>
        <v>0</v>
      </c>
      <c r="AP1373" s="90" t="n">
        <f aca="false">H1373*(1-0)</f>
        <v>0</v>
      </c>
      <c r="AQ1373" s="89" t="s">
        <v>199</v>
      </c>
      <c r="AV1373" s="90" t="n">
        <f aca="false">AW1373+AX1373</f>
        <v>0</v>
      </c>
      <c r="AW1373" s="90" t="n">
        <f aca="false">G1373*AO1373</f>
        <v>0</v>
      </c>
      <c r="AX1373" s="90" t="n">
        <f aca="false">G1373*AP1373</f>
        <v>0</v>
      </c>
      <c r="AY1373" s="89" t="s">
        <v>3195</v>
      </c>
      <c r="AZ1373" s="89" t="s">
        <v>3421</v>
      </c>
      <c r="BA1373" s="190" t="s">
        <v>3399</v>
      </c>
      <c r="BC1373" s="90" t="n">
        <f aca="false">AW1373+AX1373</f>
        <v>0</v>
      </c>
      <c r="BD1373" s="90" t="n">
        <f aca="false">H1373/(100-BE1373)*100</f>
        <v>0</v>
      </c>
      <c r="BE1373" s="90" t="n">
        <v>0</v>
      </c>
      <c r="BF1373" s="90" t="n">
        <f aca="false">O1373</f>
        <v>0</v>
      </c>
      <c r="BH1373" s="90" t="n">
        <f aca="false">G1373*AO1373</f>
        <v>0</v>
      </c>
      <c r="BI1373" s="90" t="n">
        <f aca="false">G1373*AP1373</f>
        <v>0</v>
      </c>
      <c r="BJ1373" s="90" t="n">
        <f aca="false">G1373*H1373</f>
        <v>0</v>
      </c>
      <c r="BK1373" s="90"/>
      <c r="BL1373" s="90" t="n">
        <v>59</v>
      </c>
      <c r="BW1373" s="90" t="str">
        <f aca="false">I1373</f>
        <v>21</v>
      </c>
      <c r="BX1373" s="11" t="s">
        <v>3255</v>
      </c>
    </row>
    <row r="1374" customFormat="false" ht="15" hidden="false" customHeight="true" outlineLevel="0" collapsed="false">
      <c r="A1374" s="203"/>
      <c r="B1374" s="204" t="s">
        <v>133</v>
      </c>
      <c r="C1374" s="204" t="s">
        <v>492</v>
      </c>
      <c r="D1374" s="205" t="s">
        <v>2859</v>
      </c>
      <c r="E1374" s="205"/>
      <c r="F1374" s="203" t="s">
        <v>97</v>
      </c>
      <c r="G1374" s="206" t="s">
        <v>97</v>
      </c>
      <c r="H1374" s="203"/>
      <c r="I1374" s="203" t="s">
        <v>97</v>
      </c>
      <c r="J1374" s="207" t="n">
        <f aca="false">SUM(J1375)</f>
        <v>0</v>
      </c>
      <c r="K1374" s="207" t="n">
        <f aca="false">SUM(K1375)</f>
        <v>0</v>
      </c>
      <c r="L1374" s="207" t="n">
        <f aca="false">SUM(L1375)</f>
        <v>0</v>
      </c>
      <c r="M1374" s="207" t="n">
        <f aca="false">SUM(M1375)</f>
        <v>0</v>
      </c>
      <c r="N1374" s="208"/>
      <c r="O1374" s="207" t="n">
        <f aca="false">SUM(O1375)</f>
        <v>1.59304</v>
      </c>
      <c r="P1374" s="208"/>
      <c r="AI1374" s="190" t="s">
        <v>133</v>
      </c>
      <c r="AS1374" s="178" t="n">
        <f aca="false">SUM(AJ1375)</f>
        <v>0</v>
      </c>
      <c r="AT1374" s="178" t="n">
        <f aca="false">SUM(AK1375)</f>
        <v>0</v>
      </c>
      <c r="AU1374" s="178" t="n">
        <f aca="false">SUM(AL1375)</f>
        <v>0</v>
      </c>
    </row>
    <row r="1375" customFormat="false" ht="24.05" hidden="false" customHeight="true" outlineLevel="0" collapsed="false">
      <c r="A1375" s="209" t="s">
        <v>3468</v>
      </c>
      <c r="B1375" s="209" t="s">
        <v>133</v>
      </c>
      <c r="C1375" s="209" t="s">
        <v>3469</v>
      </c>
      <c r="D1375" s="210" t="s">
        <v>3470</v>
      </c>
      <c r="E1375" s="210"/>
      <c r="F1375" s="209" t="s">
        <v>261</v>
      </c>
      <c r="G1375" s="211" t="n">
        <v>2</v>
      </c>
      <c r="H1375" s="212"/>
      <c r="I1375" s="213" t="s">
        <v>203</v>
      </c>
      <c r="J1375" s="212" t="n">
        <f aca="false">G1375*AO1375</f>
        <v>0</v>
      </c>
      <c r="K1375" s="212" t="n">
        <f aca="false">G1375*AP1375</f>
        <v>0</v>
      </c>
      <c r="L1375" s="212" t="n">
        <f aca="false">G1375*H1375</f>
        <v>0</v>
      </c>
      <c r="M1375" s="212" t="n">
        <f aca="false">L1375*(1+BW1375/100)</f>
        <v>0</v>
      </c>
      <c r="N1375" s="212" t="n">
        <v>0.79652</v>
      </c>
      <c r="O1375" s="212" t="n">
        <f aca="false">G1375*N1375</f>
        <v>1.59304</v>
      </c>
      <c r="P1375" s="213" t="s">
        <v>204</v>
      </c>
      <c r="Z1375" s="90" t="n">
        <f aca="false">IF(AQ1375="5",BJ1375,0)</f>
        <v>0</v>
      </c>
      <c r="AB1375" s="90" t="n">
        <f aca="false">IF(AQ1375="1",BH1375,0)</f>
        <v>0</v>
      </c>
      <c r="AC1375" s="90" t="n">
        <f aca="false">IF(AQ1375="1",BI1375,0)</f>
        <v>0</v>
      </c>
      <c r="AD1375" s="90" t="n">
        <f aca="false">IF(AQ1375="7",BH1375,0)</f>
        <v>0</v>
      </c>
      <c r="AE1375" s="90" t="n">
        <f aca="false">IF(AQ1375="7",BI1375,0)</f>
        <v>0</v>
      </c>
      <c r="AF1375" s="90" t="n">
        <f aca="false">IF(AQ1375="2",BH1375,0)</f>
        <v>0</v>
      </c>
      <c r="AG1375" s="90" t="n">
        <f aca="false">IF(AQ1375="2",BI1375,0)</f>
        <v>0</v>
      </c>
      <c r="AH1375" s="90" t="n">
        <f aca="false">IF(AQ1375="0",BJ1375,0)</f>
        <v>0</v>
      </c>
      <c r="AI1375" s="190" t="s">
        <v>133</v>
      </c>
      <c r="AJ1375" s="90" t="n">
        <f aca="false">IF(AN1375=0,L1375,0)</f>
        <v>0</v>
      </c>
      <c r="AK1375" s="90" t="n">
        <f aca="false">IF(AN1375=12,L1375,0)</f>
        <v>0</v>
      </c>
      <c r="AL1375" s="90" t="n">
        <f aca="false">IF(AN1375=21,L1375,0)</f>
        <v>0</v>
      </c>
      <c r="AN1375" s="90" t="n">
        <v>21</v>
      </c>
      <c r="AO1375" s="90" t="n">
        <f aca="false">H1375*0.630080434</f>
        <v>0</v>
      </c>
      <c r="AP1375" s="90" t="n">
        <f aca="false">H1375*(1-0.630080434)</f>
        <v>0</v>
      </c>
      <c r="AQ1375" s="89" t="s">
        <v>199</v>
      </c>
      <c r="AV1375" s="90" t="n">
        <f aca="false">AW1375+AX1375</f>
        <v>0</v>
      </c>
      <c r="AW1375" s="90" t="n">
        <f aca="false">G1375*AO1375</f>
        <v>0</v>
      </c>
      <c r="AX1375" s="90" t="n">
        <f aca="false">G1375*AP1375</f>
        <v>0</v>
      </c>
      <c r="AY1375" s="89" t="s">
        <v>2863</v>
      </c>
      <c r="AZ1375" s="89" t="s">
        <v>3471</v>
      </c>
      <c r="BA1375" s="190" t="s">
        <v>3399</v>
      </c>
      <c r="BC1375" s="90" t="n">
        <f aca="false">AW1375+AX1375</f>
        <v>0</v>
      </c>
      <c r="BD1375" s="90" t="n">
        <f aca="false">H1375/(100-BE1375)*100</f>
        <v>0</v>
      </c>
      <c r="BE1375" s="90" t="n">
        <v>0</v>
      </c>
      <c r="BF1375" s="90" t="n">
        <f aca="false">O1375</f>
        <v>1.59304</v>
      </c>
      <c r="BH1375" s="90" t="n">
        <f aca="false">G1375*AO1375</f>
        <v>0</v>
      </c>
      <c r="BI1375" s="90" t="n">
        <f aca="false">G1375*AP1375</f>
        <v>0</v>
      </c>
      <c r="BJ1375" s="90" t="n">
        <f aca="false">G1375*H1375</f>
        <v>0</v>
      </c>
      <c r="BK1375" s="90"/>
      <c r="BL1375" s="90" t="n">
        <v>89</v>
      </c>
      <c r="BW1375" s="90" t="str">
        <f aca="false">I1375</f>
        <v>21</v>
      </c>
      <c r="BX1375" s="11" t="s">
        <v>3470</v>
      </c>
    </row>
    <row r="1376" customFormat="false" ht="24.05" hidden="false" customHeight="true" outlineLevel="0" collapsed="false">
      <c r="A1376" s="203"/>
      <c r="B1376" s="204" t="s">
        <v>133</v>
      </c>
      <c r="C1376" s="204" t="s">
        <v>496</v>
      </c>
      <c r="D1376" s="205" t="s">
        <v>3472</v>
      </c>
      <c r="E1376" s="205"/>
      <c r="F1376" s="203" t="s">
        <v>97</v>
      </c>
      <c r="G1376" s="206" t="s">
        <v>97</v>
      </c>
      <c r="H1376" s="203"/>
      <c r="I1376" s="203" t="s">
        <v>97</v>
      </c>
      <c r="J1376" s="207" t="n">
        <f aca="false">SUM(J1377:J1378)</f>
        <v>0</v>
      </c>
      <c r="K1376" s="207" t="n">
        <f aca="false">SUM(K1377:K1378)</f>
        <v>0</v>
      </c>
      <c r="L1376" s="207" t="n">
        <f aca="false">SUM(L1377:L1378)</f>
        <v>0</v>
      </c>
      <c r="M1376" s="207" t="n">
        <f aca="false">SUM(M1377:M1378)</f>
        <v>0</v>
      </c>
      <c r="N1376" s="208"/>
      <c r="O1376" s="207" t="n">
        <f aca="false">SUM(O1377:O1378)</f>
        <v>4.74595</v>
      </c>
      <c r="P1376" s="208"/>
      <c r="AI1376" s="190" t="s">
        <v>133</v>
      </c>
      <c r="AS1376" s="178" t="n">
        <f aca="false">SUM(AJ1377:AJ1378)</f>
        <v>0</v>
      </c>
      <c r="AT1376" s="178" t="n">
        <f aca="false">SUM(AK1377:AK1378)</f>
        <v>0</v>
      </c>
      <c r="AU1376" s="178" t="n">
        <f aca="false">SUM(AL1377:AL1378)</f>
        <v>0</v>
      </c>
    </row>
    <row r="1377" customFormat="false" ht="24.05" hidden="false" customHeight="true" outlineLevel="0" collapsed="false">
      <c r="A1377" s="209" t="s">
        <v>3473</v>
      </c>
      <c r="B1377" s="209" t="s">
        <v>133</v>
      </c>
      <c r="C1377" s="209" t="s">
        <v>3474</v>
      </c>
      <c r="D1377" s="210" t="s">
        <v>3475</v>
      </c>
      <c r="E1377" s="210"/>
      <c r="F1377" s="209" t="s">
        <v>313</v>
      </c>
      <c r="G1377" s="211" t="n">
        <v>11</v>
      </c>
      <c r="H1377" s="212"/>
      <c r="I1377" s="213" t="s">
        <v>203</v>
      </c>
      <c r="J1377" s="212" t="n">
        <f aca="false">G1377*AO1377</f>
        <v>0</v>
      </c>
      <c r="K1377" s="212" t="n">
        <f aca="false">G1377*AP1377</f>
        <v>0</v>
      </c>
      <c r="L1377" s="212" t="n">
        <f aca="false">G1377*H1377</f>
        <v>0</v>
      </c>
      <c r="M1377" s="212" t="n">
        <f aca="false">L1377*(1+BW1377/100)</f>
        <v>0</v>
      </c>
      <c r="N1377" s="212" t="n">
        <v>0.22945</v>
      </c>
      <c r="O1377" s="212" t="n">
        <f aca="false">G1377*N1377</f>
        <v>2.52395</v>
      </c>
      <c r="P1377" s="213" t="s">
        <v>204</v>
      </c>
      <c r="Z1377" s="90" t="n">
        <f aca="false">IF(AQ1377="5",BJ1377,0)</f>
        <v>0</v>
      </c>
      <c r="AB1377" s="90" t="n">
        <f aca="false">IF(AQ1377="1",BH1377,0)</f>
        <v>0</v>
      </c>
      <c r="AC1377" s="90" t="n">
        <f aca="false">IF(AQ1377="1",BI1377,0)</f>
        <v>0</v>
      </c>
      <c r="AD1377" s="90" t="n">
        <f aca="false">IF(AQ1377="7",BH1377,0)</f>
        <v>0</v>
      </c>
      <c r="AE1377" s="90" t="n">
        <f aca="false">IF(AQ1377="7",BI1377,0)</f>
        <v>0</v>
      </c>
      <c r="AF1377" s="90" t="n">
        <f aca="false">IF(AQ1377="2",BH1377,0)</f>
        <v>0</v>
      </c>
      <c r="AG1377" s="90" t="n">
        <f aca="false">IF(AQ1377="2",BI1377,0)</f>
        <v>0</v>
      </c>
      <c r="AH1377" s="90" t="n">
        <f aca="false">IF(AQ1377="0",BJ1377,0)</f>
        <v>0</v>
      </c>
      <c r="AI1377" s="190" t="s">
        <v>133</v>
      </c>
      <c r="AJ1377" s="90" t="n">
        <f aca="false">IF(AN1377=0,L1377,0)</f>
        <v>0</v>
      </c>
      <c r="AK1377" s="90" t="n">
        <f aca="false">IF(AN1377=12,L1377,0)</f>
        <v>0</v>
      </c>
      <c r="AL1377" s="90" t="n">
        <f aca="false">IF(AN1377=21,L1377,0)</f>
        <v>0</v>
      </c>
      <c r="AN1377" s="90" t="n">
        <v>21</v>
      </c>
      <c r="AO1377" s="90" t="n">
        <f aca="false">H1377*0.901935884</f>
        <v>0</v>
      </c>
      <c r="AP1377" s="90" t="n">
        <f aca="false">H1377*(1-0.901935884)</f>
        <v>0</v>
      </c>
      <c r="AQ1377" s="89" t="s">
        <v>199</v>
      </c>
      <c r="AV1377" s="90" t="n">
        <f aca="false">AW1377+AX1377</f>
        <v>0</v>
      </c>
      <c r="AW1377" s="90" t="n">
        <f aca="false">G1377*AO1377</f>
        <v>0</v>
      </c>
      <c r="AX1377" s="90" t="n">
        <f aca="false">G1377*AP1377</f>
        <v>0</v>
      </c>
      <c r="AY1377" s="89" t="s">
        <v>3476</v>
      </c>
      <c r="AZ1377" s="89" t="s">
        <v>3477</v>
      </c>
      <c r="BA1377" s="190" t="s">
        <v>3399</v>
      </c>
      <c r="BC1377" s="90" t="n">
        <f aca="false">AW1377+AX1377</f>
        <v>0</v>
      </c>
      <c r="BD1377" s="90" t="n">
        <f aca="false">H1377/(100-BE1377)*100</f>
        <v>0</v>
      </c>
      <c r="BE1377" s="90" t="n">
        <v>0</v>
      </c>
      <c r="BF1377" s="90" t="n">
        <f aca="false">O1377</f>
        <v>2.52395</v>
      </c>
      <c r="BH1377" s="90" t="n">
        <f aca="false">G1377*AO1377</f>
        <v>0</v>
      </c>
      <c r="BI1377" s="90" t="n">
        <f aca="false">G1377*AP1377</f>
        <v>0</v>
      </c>
      <c r="BJ1377" s="90" t="n">
        <f aca="false">G1377*H1377</f>
        <v>0</v>
      </c>
      <c r="BK1377" s="90"/>
      <c r="BL1377" s="90" t="n">
        <v>91</v>
      </c>
      <c r="BW1377" s="90" t="str">
        <f aca="false">I1377</f>
        <v>21</v>
      </c>
      <c r="BX1377" s="11" t="s">
        <v>3475</v>
      </c>
    </row>
    <row r="1378" customFormat="false" ht="15" hidden="false" customHeight="true" outlineLevel="0" collapsed="false">
      <c r="A1378" s="209" t="s">
        <v>3478</v>
      </c>
      <c r="B1378" s="209" t="s">
        <v>133</v>
      </c>
      <c r="C1378" s="209" t="s">
        <v>3479</v>
      </c>
      <c r="D1378" s="210" t="s">
        <v>3480</v>
      </c>
      <c r="E1378" s="210"/>
      <c r="F1378" s="209" t="s">
        <v>202</v>
      </c>
      <c r="G1378" s="211" t="n">
        <v>0.88</v>
      </c>
      <c r="H1378" s="212"/>
      <c r="I1378" s="213" t="s">
        <v>203</v>
      </c>
      <c r="J1378" s="212" t="n">
        <f aca="false">G1378*AO1378</f>
        <v>0</v>
      </c>
      <c r="K1378" s="212" t="n">
        <f aca="false">G1378*AP1378</f>
        <v>0</v>
      </c>
      <c r="L1378" s="212" t="n">
        <f aca="false">G1378*H1378</f>
        <v>0</v>
      </c>
      <c r="M1378" s="212" t="n">
        <f aca="false">L1378*(1+BW1378/100)</f>
        <v>0</v>
      </c>
      <c r="N1378" s="212" t="n">
        <v>2.525</v>
      </c>
      <c r="O1378" s="212" t="n">
        <f aca="false">G1378*N1378</f>
        <v>2.222</v>
      </c>
      <c r="P1378" s="213" t="s">
        <v>204</v>
      </c>
      <c r="Z1378" s="90" t="n">
        <f aca="false">IF(AQ1378="5",BJ1378,0)</f>
        <v>0</v>
      </c>
      <c r="AB1378" s="90" t="n">
        <f aca="false">IF(AQ1378="1",BH1378,0)</f>
        <v>0</v>
      </c>
      <c r="AC1378" s="90" t="n">
        <f aca="false">IF(AQ1378="1",BI1378,0)</f>
        <v>0</v>
      </c>
      <c r="AD1378" s="90" t="n">
        <f aca="false">IF(AQ1378="7",BH1378,0)</f>
        <v>0</v>
      </c>
      <c r="AE1378" s="90" t="n">
        <f aca="false">IF(AQ1378="7",BI1378,0)</f>
        <v>0</v>
      </c>
      <c r="AF1378" s="90" t="n">
        <f aca="false">IF(AQ1378="2",BH1378,0)</f>
        <v>0</v>
      </c>
      <c r="AG1378" s="90" t="n">
        <f aca="false">IF(AQ1378="2",BI1378,0)</f>
        <v>0</v>
      </c>
      <c r="AH1378" s="90" t="n">
        <f aca="false">IF(AQ1378="0",BJ1378,0)</f>
        <v>0</v>
      </c>
      <c r="AI1378" s="190" t="s">
        <v>133</v>
      </c>
      <c r="AJ1378" s="90" t="n">
        <f aca="false">IF(AN1378=0,L1378,0)</f>
        <v>0</v>
      </c>
      <c r="AK1378" s="90" t="n">
        <f aca="false">IF(AN1378=12,L1378,0)</f>
        <v>0</v>
      </c>
      <c r="AL1378" s="90" t="n">
        <f aca="false">IF(AN1378=21,L1378,0)</f>
        <v>0</v>
      </c>
      <c r="AN1378" s="90" t="n">
        <v>21</v>
      </c>
      <c r="AO1378" s="90" t="n">
        <f aca="false">H1378*0.787363402</f>
        <v>0</v>
      </c>
      <c r="AP1378" s="90" t="n">
        <f aca="false">H1378*(1-0.787363402)</f>
        <v>0</v>
      </c>
      <c r="AQ1378" s="89" t="s">
        <v>199</v>
      </c>
      <c r="AV1378" s="90" t="n">
        <f aca="false">AW1378+AX1378</f>
        <v>0</v>
      </c>
      <c r="AW1378" s="90" t="n">
        <f aca="false">G1378*AO1378</f>
        <v>0</v>
      </c>
      <c r="AX1378" s="90" t="n">
        <f aca="false">G1378*AP1378</f>
        <v>0</v>
      </c>
      <c r="AY1378" s="89" t="s">
        <v>3476</v>
      </c>
      <c r="AZ1378" s="89" t="s">
        <v>3477</v>
      </c>
      <c r="BA1378" s="190" t="s">
        <v>3399</v>
      </c>
      <c r="BC1378" s="90" t="n">
        <f aca="false">AW1378+AX1378</f>
        <v>0</v>
      </c>
      <c r="BD1378" s="90" t="n">
        <f aca="false">H1378/(100-BE1378)*100</f>
        <v>0</v>
      </c>
      <c r="BE1378" s="90" t="n">
        <v>0</v>
      </c>
      <c r="BF1378" s="90" t="n">
        <f aca="false">O1378</f>
        <v>2.222</v>
      </c>
      <c r="BH1378" s="90" t="n">
        <f aca="false">G1378*AO1378</f>
        <v>0</v>
      </c>
      <c r="BI1378" s="90" t="n">
        <f aca="false">G1378*AP1378</f>
        <v>0</v>
      </c>
      <c r="BJ1378" s="90" t="n">
        <f aca="false">G1378*H1378</f>
        <v>0</v>
      </c>
      <c r="BK1378" s="90"/>
      <c r="BL1378" s="90" t="n">
        <v>91</v>
      </c>
      <c r="BW1378" s="90" t="str">
        <f aca="false">I1378</f>
        <v>21</v>
      </c>
      <c r="BX1378" s="11" t="s">
        <v>3480</v>
      </c>
    </row>
    <row r="1379" customFormat="false" ht="15" hidden="false" customHeight="true" outlineLevel="0" collapsed="false">
      <c r="A1379" s="203"/>
      <c r="B1379" s="204" t="s">
        <v>133</v>
      </c>
      <c r="C1379" s="204" t="s">
        <v>2731</v>
      </c>
      <c r="D1379" s="205" t="s">
        <v>2732</v>
      </c>
      <c r="E1379" s="205"/>
      <c r="F1379" s="203" t="s">
        <v>97</v>
      </c>
      <c r="G1379" s="206" t="s">
        <v>97</v>
      </c>
      <c r="H1379" s="203"/>
      <c r="I1379" s="203" t="s">
        <v>97</v>
      </c>
      <c r="J1379" s="207" t="n">
        <f aca="false">SUM(J1380)</f>
        <v>0</v>
      </c>
      <c r="K1379" s="207" t="n">
        <f aca="false">SUM(K1380)</f>
        <v>0</v>
      </c>
      <c r="L1379" s="207" t="n">
        <f aca="false">SUM(L1380)</f>
        <v>0</v>
      </c>
      <c r="M1379" s="207" t="n">
        <f aca="false">SUM(M1380)</f>
        <v>0</v>
      </c>
      <c r="N1379" s="208"/>
      <c r="O1379" s="207" t="n">
        <f aca="false">SUM(O1380)</f>
        <v>0</v>
      </c>
      <c r="P1379" s="208"/>
      <c r="AI1379" s="190" t="s">
        <v>133</v>
      </c>
      <c r="AS1379" s="178" t="n">
        <f aca="false">SUM(AJ1380)</f>
        <v>0</v>
      </c>
      <c r="AT1379" s="178" t="n">
        <f aca="false">SUM(AK1380)</f>
        <v>0</v>
      </c>
      <c r="AU1379" s="178" t="n">
        <f aca="false">SUM(AL1380)</f>
        <v>0</v>
      </c>
    </row>
    <row r="1380" customFormat="false" ht="15" hidden="false" customHeight="true" outlineLevel="0" collapsed="false">
      <c r="A1380" s="209" t="s">
        <v>3481</v>
      </c>
      <c r="B1380" s="209" t="s">
        <v>133</v>
      </c>
      <c r="C1380" s="209" t="s">
        <v>2809</v>
      </c>
      <c r="D1380" s="210" t="s">
        <v>2810</v>
      </c>
      <c r="E1380" s="210"/>
      <c r="F1380" s="209" t="s">
        <v>264</v>
      </c>
      <c r="G1380" s="211" t="n">
        <v>475.922</v>
      </c>
      <c r="H1380" s="212"/>
      <c r="I1380" s="213" t="s">
        <v>203</v>
      </c>
      <c r="J1380" s="212" t="n">
        <f aca="false">G1380*AO1380</f>
        <v>0</v>
      </c>
      <c r="K1380" s="212" t="n">
        <f aca="false">G1380*AP1380</f>
        <v>0</v>
      </c>
      <c r="L1380" s="212" t="n">
        <f aca="false">G1380*H1380</f>
        <v>0</v>
      </c>
      <c r="M1380" s="212" t="n">
        <f aca="false">L1380*(1+BW1380/100)</f>
        <v>0</v>
      </c>
      <c r="N1380" s="212" t="n">
        <v>0</v>
      </c>
      <c r="O1380" s="212" t="n">
        <f aca="false">G1380*N1380</f>
        <v>0</v>
      </c>
      <c r="P1380" s="213" t="s">
        <v>204</v>
      </c>
      <c r="Z1380" s="90" t="n">
        <f aca="false">IF(AQ1380="5",BJ1380,0)</f>
        <v>0</v>
      </c>
      <c r="AB1380" s="90" t="n">
        <f aca="false">IF(AQ1380="1",BH1380,0)</f>
        <v>0</v>
      </c>
      <c r="AC1380" s="90" t="n">
        <f aca="false">IF(AQ1380="1",BI1380,0)</f>
        <v>0</v>
      </c>
      <c r="AD1380" s="90" t="n">
        <f aca="false">IF(AQ1380="7",BH1380,0)</f>
        <v>0</v>
      </c>
      <c r="AE1380" s="90" t="n">
        <f aca="false">IF(AQ1380="7",BI1380,0)</f>
        <v>0</v>
      </c>
      <c r="AF1380" s="90" t="n">
        <f aca="false">IF(AQ1380="2",BH1380,0)</f>
        <v>0</v>
      </c>
      <c r="AG1380" s="90" t="n">
        <f aca="false">IF(AQ1380="2",BI1380,0)</f>
        <v>0</v>
      </c>
      <c r="AH1380" s="90" t="n">
        <f aca="false">IF(AQ1380="0",BJ1380,0)</f>
        <v>0</v>
      </c>
      <c r="AI1380" s="190" t="s">
        <v>133</v>
      </c>
      <c r="AJ1380" s="90" t="n">
        <f aca="false">IF(AN1380=0,L1380,0)</f>
        <v>0</v>
      </c>
      <c r="AK1380" s="90" t="n">
        <f aca="false">IF(AN1380=12,L1380,0)</f>
        <v>0</v>
      </c>
      <c r="AL1380" s="90" t="n">
        <f aca="false">IF(AN1380=21,L1380,0)</f>
        <v>0</v>
      </c>
      <c r="AN1380" s="90" t="n">
        <v>21</v>
      </c>
      <c r="AO1380" s="90" t="n">
        <f aca="false">H1380*0</f>
        <v>0</v>
      </c>
      <c r="AP1380" s="90" t="n">
        <f aca="false">H1380*(1-0)</f>
        <v>0</v>
      </c>
      <c r="AQ1380" s="89" t="s">
        <v>220</v>
      </c>
      <c r="AV1380" s="90" t="n">
        <f aca="false">AW1380+AX1380</f>
        <v>0</v>
      </c>
      <c r="AW1380" s="90" t="n">
        <f aca="false">G1380*AO1380</f>
        <v>0</v>
      </c>
      <c r="AX1380" s="90" t="n">
        <f aca="false">G1380*AP1380</f>
        <v>0</v>
      </c>
      <c r="AY1380" s="89" t="s">
        <v>2736</v>
      </c>
      <c r="AZ1380" s="89" t="s">
        <v>3477</v>
      </c>
      <c r="BA1380" s="190" t="s">
        <v>3399</v>
      </c>
      <c r="BC1380" s="90" t="n">
        <f aca="false">AW1380+AX1380</f>
        <v>0</v>
      </c>
      <c r="BD1380" s="90" t="n">
        <f aca="false">H1380/(100-BE1380)*100</f>
        <v>0</v>
      </c>
      <c r="BE1380" s="90" t="n">
        <v>0</v>
      </c>
      <c r="BF1380" s="90" t="n">
        <f aca="false">O1380</f>
        <v>0</v>
      </c>
      <c r="BH1380" s="90" t="n">
        <f aca="false">G1380*AO1380</f>
        <v>0</v>
      </c>
      <c r="BI1380" s="90" t="n">
        <f aca="false">G1380*AP1380</f>
        <v>0</v>
      </c>
      <c r="BJ1380" s="90" t="n">
        <f aca="false">G1380*H1380</f>
        <v>0</v>
      </c>
      <c r="BK1380" s="90"/>
      <c r="BL1380" s="90"/>
      <c r="BW1380" s="90" t="str">
        <f aca="false">I1380</f>
        <v>21</v>
      </c>
      <c r="BX1380" s="11" t="s">
        <v>2810</v>
      </c>
    </row>
    <row r="1381" customFormat="false" ht="19.85" hidden="false" customHeight="true" outlineLevel="0" collapsed="false">
      <c r="A1381" s="133"/>
      <c r="B1381" s="292" t="s">
        <v>135</v>
      </c>
      <c r="C1381" s="292"/>
      <c r="D1381" s="293" t="s">
        <v>136</v>
      </c>
      <c r="E1381" s="293"/>
      <c r="F1381" s="133" t="s">
        <v>97</v>
      </c>
      <c r="G1381" s="294" t="s">
        <v>97</v>
      </c>
      <c r="H1381" s="133"/>
      <c r="I1381" s="133" t="s">
        <v>97</v>
      </c>
      <c r="J1381" s="295" t="n">
        <f aca="false">J1382+J1385</f>
        <v>0</v>
      </c>
      <c r="K1381" s="295" t="n">
        <f aca="false">K1382+K1385</f>
        <v>0</v>
      </c>
      <c r="L1381" s="295" t="n">
        <f aca="false">L1382+L1385</f>
        <v>0</v>
      </c>
      <c r="M1381" s="295" t="n">
        <f aca="false">M1382+M1385</f>
        <v>0</v>
      </c>
      <c r="N1381" s="296"/>
      <c r="O1381" s="295" t="n">
        <f aca="false">O1382+O1385</f>
        <v>0</v>
      </c>
      <c r="P1381" s="296"/>
    </row>
    <row r="1382" customFormat="false" ht="15" hidden="false" customHeight="true" outlineLevel="0" collapsed="false">
      <c r="A1382" s="203"/>
      <c r="B1382" s="204" t="s">
        <v>135</v>
      </c>
      <c r="C1382" s="204" t="s">
        <v>214</v>
      </c>
      <c r="D1382" s="205" t="s">
        <v>215</v>
      </c>
      <c r="E1382" s="205"/>
      <c r="F1382" s="203" t="s">
        <v>97</v>
      </c>
      <c r="G1382" s="206" t="s">
        <v>97</v>
      </c>
      <c r="H1382" s="203"/>
      <c r="I1382" s="203" t="s">
        <v>97</v>
      </c>
      <c r="J1382" s="207" t="n">
        <f aca="false">SUM(J1383:J1384)</f>
        <v>0</v>
      </c>
      <c r="K1382" s="207" t="n">
        <f aca="false">SUM(K1383:K1384)</f>
        <v>0</v>
      </c>
      <c r="L1382" s="207" t="n">
        <f aca="false">SUM(L1383:L1384)</f>
        <v>0</v>
      </c>
      <c r="M1382" s="207" t="n">
        <f aca="false">SUM(M1383:M1384)</f>
        <v>0</v>
      </c>
      <c r="N1382" s="208"/>
      <c r="O1382" s="207" t="n">
        <f aca="false">SUM(O1383:O1384)</f>
        <v>0</v>
      </c>
      <c r="P1382" s="208"/>
      <c r="AI1382" s="190" t="s">
        <v>135</v>
      </c>
      <c r="AS1382" s="178" t="n">
        <f aca="false">SUM(AJ1383:AJ1384)</f>
        <v>0</v>
      </c>
      <c r="AT1382" s="178" t="n">
        <f aca="false">SUM(AK1383:AK1384)</f>
        <v>0</v>
      </c>
      <c r="AU1382" s="178" t="n">
        <f aca="false">SUM(AL1383:AL1384)</f>
        <v>0</v>
      </c>
    </row>
    <row r="1383" customFormat="false" ht="24.05" hidden="false" customHeight="true" outlineLevel="0" collapsed="false">
      <c r="A1383" s="209" t="s">
        <v>3482</v>
      </c>
      <c r="B1383" s="209" t="s">
        <v>135</v>
      </c>
      <c r="C1383" s="209" t="s">
        <v>221</v>
      </c>
      <c r="D1383" s="210" t="s">
        <v>2761</v>
      </c>
      <c r="E1383" s="210"/>
      <c r="F1383" s="209" t="s">
        <v>202</v>
      </c>
      <c r="G1383" s="211" t="n">
        <v>830</v>
      </c>
      <c r="H1383" s="212"/>
      <c r="I1383" s="213" t="s">
        <v>203</v>
      </c>
      <c r="J1383" s="212" t="n">
        <f aca="false">G1383*AO1383</f>
        <v>0</v>
      </c>
      <c r="K1383" s="212" t="n">
        <f aca="false">G1383*AP1383</f>
        <v>0</v>
      </c>
      <c r="L1383" s="212" t="n">
        <f aca="false">G1383*H1383</f>
        <v>0</v>
      </c>
      <c r="M1383" s="212" t="n">
        <f aca="false">L1383*(1+BW1383/100)</f>
        <v>0</v>
      </c>
      <c r="N1383" s="212" t="n">
        <v>0</v>
      </c>
      <c r="O1383" s="212" t="n">
        <f aca="false">G1383*N1383</f>
        <v>0</v>
      </c>
      <c r="P1383" s="213" t="s">
        <v>204</v>
      </c>
      <c r="Z1383" s="90" t="n">
        <f aca="false">IF(AQ1383="5",BJ1383,0)</f>
        <v>0</v>
      </c>
      <c r="AB1383" s="90" t="n">
        <f aca="false">IF(AQ1383="1",BH1383,0)</f>
        <v>0</v>
      </c>
      <c r="AC1383" s="90" t="n">
        <f aca="false">IF(AQ1383="1",BI1383,0)</f>
        <v>0</v>
      </c>
      <c r="AD1383" s="90" t="n">
        <f aca="false">IF(AQ1383="7",BH1383,0)</f>
        <v>0</v>
      </c>
      <c r="AE1383" s="90" t="n">
        <f aca="false">IF(AQ1383="7",BI1383,0)</f>
        <v>0</v>
      </c>
      <c r="AF1383" s="90" t="n">
        <f aca="false">IF(AQ1383="2",BH1383,0)</f>
        <v>0</v>
      </c>
      <c r="AG1383" s="90" t="n">
        <f aca="false">IF(AQ1383="2",BI1383,0)</f>
        <v>0</v>
      </c>
      <c r="AH1383" s="90" t="n">
        <f aca="false">IF(AQ1383="0",BJ1383,0)</f>
        <v>0</v>
      </c>
      <c r="AI1383" s="190" t="s">
        <v>135</v>
      </c>
      <c r="AJ1383" s="90" t="n">
        <f aca="false">IF(AN1383=0,L1383,0)</f>
        <v>0</v>
      </c>
      <c r="AK1383" s="90" t="n">
        <f aca="false">IF(AN1383=12,L1383,0)</f>
        <v>0</v>
      </c>
      <c r="AL1383" s="90" t="n">
        <f aca="false">IF(AN1383=21,L1383,0)</f>
        <v>0</v>
      </c>
      <c r="AN1383" s="90" t="n">
        <v>21</v>
      </c>
      <c r="AO1383" s="90" t="n">
        <f aca="false">H1383*0</f>
        <v>0</v>
      </c>
      <c r="AP1383" s="90" t="n">
        <f aca="false">H1383*(1-0)</f>
        <v>0</v>
      </c>
      <c r="AQ1383" s="89" t="s">
        <v>199</v>
      </c>
      <c r="AV1383" s="90" t="n">
        <f aca="false">AW1383+AX1383</f>
        <v>0</v>
      </c>
      <c r="AW1383" s="90" t="n">
        <f aca="false">G1383*AO1383</f>
        <v>0</v>
      </c>
      <c r="AX1383" s="90" t="n">
        <f aca="false">G1383*AP1383</f>
        <v>0</v>
      </c>
      <c r="AY1383" s="89" t="s">
        <v>219</v>
      </c>
      <c r="AZ1383" s="89" t="s">
        <v>3483</v>
      </c>
      <c r="BA1383" s="190" t="s">
        <v>3484</v>
      </c>
      <c r="BC1383" s="90" t="n">
        <f aca="false">AW1383+AX1383</f>
        <v>0</v>
      </c>
      <c r="BD1383" s="90" t="n">
        <f aca="false">H1383/(100-BE1383)*100</f>
        <v>0</v>
      </c>
      <c r="BE1383" s="90" t="n">
        <v>0</v>
      </c>
      <c r="BF1383" s="90" t="n">
        <f aca="false">O1383</f>
        <v>0</v>
      </c>
      <c r="BH1383" s="90" t="n">
        <f aca="false">G1383*AO1383</f>
        <v>0</v>
      </c>
      <c r="BI1383" s="90" t="n">
        <f aca="false">G1383*AP1383</f>
        <v>0</v>
      </c>
      <c r="BJ1383" s="90" t="n">
        <f aca="false">G1383*H1383</f>
        <v>0</v>
      </c>
      <c r="BK1383" s="90"/>
      <c r="BL1383" s="90" t="n">
        <v>16</v>
      </c>
      <c r="BW1383" s="90" t="str">
        <f aca="false">I1383</f>
        <v>21</v>
      </c>
      <c r="BX1383" s="11" t="s">
        <v>2761</v>
      </c>
    </row>
    <row r="1384" customFormat="false" ht="15" hidden="false" customHeight="true" outlineLevel="0" collapsed="false">
      <c r="A1384" s="209" t="s">
        <v>3485</v>
      </c>
      <c r="B1384" s="209" t="s">
        <v>135</v>
      </c>
      <c r="C1384" s="209" t="s">
        <v>1064</v>
      </c>
      <c r="D1384" s="210" t="s">
        <v>2756</v>
      </c>
      <c r="E1384" s="210"/>
      <c r="F1384" s="209" t="s">
        <v>202</v>
      </c>
      <c r="G1384" s="211" t="n">
        <v>830</v>
      </c>
      <c r="H1384" s="212"/>
      <c r="I1384" s="213" t="s">
        <v>203</v>
      </c>
      <c r="J1384" s="212" t="n">
        <f aca="false">G1384*AO1384</f>
        <v>0</v>
      </c>
      <c r="K1384" s="212" t="n">
        <f aca="false">G1384*AP1384</f>
        <v>0</v>
      </c>
      <c r="L1384" s="212" t="n">
        <f aca="false">G1384*H1384</f>
        <v>0</v>
      </c>
      <c r="M1384" s="212" t="n">
        <f aca="false">L1384*(1+BW1384/100)</f>
        <v>0</v>
      </c>
      <c r="N1384" s="212" t="n">
        <v>0</v>
      </c>
      <c r="O1384" s="212" t="n">
        <f aca="false">G1384*N1384</f>
        <v>0</v>
      </c>
      <c r="P1384" s="213" t="s">
        <v>204</v>
      </c>
      <c r="Z1384" s="90" t="n">
        <f aca="false">IF(AQ1384="5",BJ1384,0)</f>
        <v>0</v>
      </c>
      <c r="AB1384" s="90" t="n">
        <f aca="false">IF(AQ1384="1",BH1384,0)</f>
        <v>0</v>
      </c>
      <c r="AC1384" s="90" t="n">
        <f aca="false">IF(AQ1384="1",BI1384,0)</f>
        <v>0</v>
      </c>
      <c r="AD1384" s="90" t="n">
        <f aca="false">IF(AQ1384="7",BH1384,0)</f>
        <v>0</v>
      </c>
      <c r="AE1384" s="90" t="n">
        <f aca="false">IF(AQ1384="7",BI1384,0)</f>
        <v>0</v>
      </c>
      <c r="AF1384" s="90" t="n">
        <f aca="false">IF(AQ1384="2",BH1384,0)</f>
        <v>0</v>
      </c>
      <c r="AG1384" s="90" t="n">
        <f aca="false">IF(AQ1384="2",BI1384,0)</f>
        <v>0</v>
      </c>
      <c r="AH1384" s="90" t="n">
        <f aca="false">IF(AQ1384="0",BJ1384,0)</f>
        <v>0</v>
      </c>
      <c r="AI1384" s="190" t="s">
        <v>135</v>
      </c>
      <c r="AJ1384" s="90" t="n">
        <f aca="false">IF(AN1384=0,L1384,0)</f>
        <v>0</v>
      </c>
      <c r="AK1384" s="90" t="n">
        <f aca="false">IF(AN1384=12,L1384,0)</f>
        <v>0</v>
      </c>
      <c r="AL1384" s="90" t="n">
        <f aca="false">IF(AN1384=21,L1384,0)</f>
        <v>0</v>
      </c>
      <c r="AN1384" s="90" t="n">
        <v>21</v>
      </c>
      <c r="AO1384" s="90" t="n">
        <f aca="false">H1384*0</f>
        <v>0</v>
      </c>
      <c r="AP1384" s="90" t="n">
        <f aca="false">H1384*(1-0)</f>
        <v>0</v>
      </c>
      <c r="AQ1384" s="89" t="s">
        <v>199</v>
      </c>
      <c r="AV1384" s="90" t="n">
        <f aca="false">AW1384+AX1384</f>
        <v>0</v>
      </c>
      <c r="AW1384" s="90" t="n">
        <f aca="false">G1384*AO1384</f>
        <v>0</v>
      </c>
      <c r="AX1384" s="90" t="n">
        <f aca="false">G1384*AP1384</f>
        <v>0</v>
      </c>
      <c r="AY1384" s="89" t="s">
        <v>219</v>
      </c>
      <c r="AZ1384" s="89" t="s">
        <v>3483</v>
      </c>
      <c r="BA1384" s="190" t="s">
        <v>3484</v>
      </c>
      <c r="BC1384" s="90" t="n">
        <f aca="false">AW1384+AX1384</f>
        <v>0</v>
      </c>
      <c r="BD1384" s="90" t="n">
        <f aca="false">H1384/(100-BE1384)*100</f>
        <v>0</v>
      </c>
      <c r="BE1384" s="90" t="n">
        <v>0</v>
      </c>
      <c r="BF1384" s="90" t="n">
        <f aca="false">O1384</f>
        <v>0</v>
      </c>
      <c r="BH1384" s="90" t="n">
        <f aca="false">G1384*AO1384</f>
        <v>0</v>
      </c>
      <c r="BI1384" s="90" t="n">
        <f aca="false">G1384*AP1384</f>
        <v>0</v>
      </c>
      <c r="BJ1384" s="90" t="n">
        <f aca="false">G1384*H1384</f>
        <v>0</v>
      </c>
      <c r="BK1384" s="90"/>
      <c r="BL1384" s="90" t="n">
        <v>16</v>
      </c>
      <c r="BW1384" s="90" t="str">
        <f aca="false">I1384</f>
        <v>21</v>
      </c>
      <c r="BX1384" s="11" t="s">
        <v>2756</v>
      </c>
    </row>
    <row r="1385" customFormat="false" ht="15" hidden="false" customHeight="true" outlineLevel="0" collapsed="false">
      <c r="A1385" s="203"/>
      <c r="B1385" s="204" t="s">
        <v>135</v>
      </c>
      <c r="C1385" s="204" t="s">
        <v>231</v>
      </c>
      <c r="D1385" s="205" t="s">
        <v>232</v>
      </c>
      <c r="E1385" s="205"/>
      <c r="F1385" s="203" t="s">
        <v>97</v>
      </c>
      <c r="G1385" s="206" t="s">
        <v>97</v>
      </c>
      <c r="H1385" s="203"/>
      <c r="I1385" s="203" t="s">
        <v>97</v>
      </c>
      <c r="J1385" s="207" t="n">
        <f aca="false">SUM(J1386)</f>
        <v>0</v>
      </c>
      <c r="K1385" s="207" t="n">
        <f aca="false">SUM(K1386)</f>
        <v>0</v>
      </c>
      <c r="L1385" s="207" t="n">
        <f aca="false">SUM(L1386)</f>
        <v>0</v>
      </c>
      <c r="M1385" s="207" t="n">
        <f aca="false">SUM(M1386)</f>
        <v>0</v>
      </c>
      <c r="N1385" s="208"/>
      <c r="O1385" s="207" t="n">
        <f aca="false">SUM(O1386)</f>
        <v>0</v>
      </c>
      <c r="P1385" s="208"/>
      <c r="AI1385" s="190" t="s">
        <v>135</v>
      </c>
      <c r="AS1385" s="178" t="n">
        <f aca="false">SUM(AJ1386)</f>
        <v>0</v>
      </c>
      <c r="AT1385" s="178" t="n">
        <f aca="false">SUM(AK1386)</f>
        <v>0</v>
      </c>
      <c r="AU1385" s="178" t="n">
        <f aca="false">SUM(AL1386)</f>
        <v>0</v>
      </c>
    </row>
    <row r="1386" customFormat="false" ht="15" hidden="false" customHeight="true" outlineLevel="0" collapsed="false">
      <c r="A1386" s="209" t="s">
        <v>3486</v>
      </c>
      <c r="B1386" s="209" t="s">
        <v>135</v>
      </c>
      <c r="C1386" s="209" t="s">
        <v>234</v>
      </c>
      <c r="D1386" s="210" t="s">
        <v>235</v>
      </c>
      <c r="E1386" s="210"/>
      <c r="F1386" s="209" t="s">
        <v>202</v>
      </c>
      <c r="G1386" s="211" t="n">
        <v>830</v>
      </c>
      <c r="H1386" s="212"/>
      <c r="I1386" s="213" t="s">
        <v>203</v>
      </c>
      <c r="J1386" s="212" t="n">
        <f aca="false">G1386*AO1386</f>
        <v>0</v>
      </c>
      <c r="K1386" s="212" t="n">
        <f aca="false">G1386*AP1386</f>
        <v>0</v>
      </c>
      <c r="L1386" s="212" t="n">
        <f aca="false">G1386*H1386</f>
        <v>0</v>
      </c>
      <c r="M1386" s="212" t="n">
        <f aca="false">L1386*(1+BW1386/100)</f>
        <v>0</v>
      </c>
      <c r="N1386" s="212" t="n">
        <v>0</v>
      </c>
      <c r="O1386" s="212" t="n">
        <f aca="false">G1386*N1386</f>
        <v>0</v>
      </c>
      <c r="P1386" s="213" t="s">
        <v>204</v>
      </c>
      <c r="Z1386" s="90" t="n">
        <f aca="false">IF(AQ1386="5",BJ1386,0)</f>
        <v>0</v>
      </c>
      <c r="AB1386" s="90" t="n">
        <f aca="false">IF(AQ1386="1",BH1386,0)</f>
        <v>0</v>
      </c>
      <c r="AC1386" s="90" t="n">
        <f aca="false">IF(AQ1386="1",BI1386,0)</f>
        <v>0</v>
      </c>
      <c r="AD1386" s="90" t="n">
        <f aca="false">IF(AQ1386="7",BH1386,0)</f>
        <v>0</v>
      </c>
      <c r="AE1386" s="90" t="n">
        <f aca="false">IF(AQ1386="7",BI1386,0)</f>
        <v>0</v>
      </c>
      <c r="AF1386" s="90" t="n">
        <f aca="false">IF(AQ1386="2",BH1386,0)</f>
        <v>0</v>
      </c>
      <c r="AG1386" s="90" t="n">
        <f aca="false">IF(AQ1386="2",BI1386,0)</f>
        <v>0</v>
      </c>
      <c r="AH1386" s="90" t="n">
        <f aca="false">IF(AQ1386="0",BJ1386,0)</f>
        <v>0</v>
      </c>
      <c r="AI1386" s="190" t="s">
        <v>135</v>
      </c>
      <c r="AJ1386" s="90" t="n">
        <f aca="false">IF(AN1386=0,L1386,0)</f>
        <v>0</v>
      </c>
      <c r="AK1386" s="90" t="n">
        <f aca="false">IF(AN1386=12,L1386,0)</f>
        <v>0</v>
      </c>
      <c r="AL1386" s="90" t="n">
        <f aca="false">IF(AN1386=21,L1386,0)</f>
        <v>0</v>
      </c>
      <c r="AN1386" s="90" t="n">
        <v>21</v>
      </c>
      <c r="AO1386" s="90" t="n">
        <f aca="false">H1386*0</f>
        <v>0</v>
      </c>
      <c r="AP1386" s="90" t="n">
        <f aca="false">H1386*(1-0)</f>
        <v>0</v>
      </c>
      <c r="AQ1386" s="89" t="s">
        <v>199</v>
      </c>
      <c r="AV1386" s="90" t="n">
        <f aca="false">AW1386+AX1386</f>
        <v>0</v>
      </c>
      <c r="AW1386" s="90" t="n">
        <f aca="false">G1386*AO1386</f>
        <v>0</v>
      </c>
      <c r="AX1386" s="90" t="n">
        <f aca="false">G1386*AP1386</f>
        <v>0</v>
      </c>
      <c r="AY1386" s="89" t="s">
        <v>236</v>
      </c>
      <c r="AZ1386" s="89" t="s">
        <v>3483</v>
      </c>
      <c r="BA1386" s="190" t="s">
        <v>3484</v>
      </c>
      <c r="BC1386" s="90" t="n">
        <f aca="false">AW1386+AX1386</f>
        <v>0</v>
      </c>
      <c r="BD1386" s="90" t="n">
        <f aca="false">H1386/(100-BE1386)*100</f>
        <v>0</v>
      </c>
      <c r="BE1386" s="90" t="n">
        <v>0</v>
      </c>
      <c r="BF1386" s="90" t="n">
        <f aca="false">O1386</f>
        <v>0</v>
      </c>
      <c r="BH1386" s="90" t="n">
        <f aca="false">G1386*AO1386</f>
        <v>0</v>
      </c>
      <c r="BI1386" s="90" t="n">
        <f aca="false">G1386*AP1386</f>
        <v>0</v>
      </c>
      <c r="BJ1386" s="90" t="n">
        <f aca="false">G1386*H1386</f>
        <v>0</v>
      </c>
      <c r="BK1386" s="90"/>
      <c r="BL1386" s="90" t="n">
        <v>17</v>
      </c>
      <c r="BW1386" s="90" t="str">
        <f aca="false">I1386</f>
        <v>21</v>
      </c>
      <c r="BX1386" s="11" t="s">
        <v>235</v>
      </c>
    </row>
    <row r="1387" customFormat="false" ht="19.85" hidden="false" customHeight="true" outlineLevel="0" collapsed="false">
      <c r="A1387" s="136"/>
      <c r="B1387" s="297" t="s">
        <v>137</v>
      </c>
      <c r="C1387" s="297"/>
      <c r="D1387" s="298" t="s">
        <v>138</v>
      </c>
      <c r="E1387" s="298"/>
      <c r="F1387" s="136" t="s">
        <v>97</v>
      </c>
      <c r="G1387" s="299" t="s">
        <v>97</v>
      </c>
      <c r="H1387" s="136"/>
      <c r="I1387" s="136" t="s">
        <v>97</v>
      </c>
      <c r="J1387" s="300" t="n">
        <f aca="false">J1388+J1392+J1402</f>
        <v>0</v>
      </c>
      <c r="K1387" s="300" t="n">
        <f aca="false">K1388+K1392+K1402</f>
        <v>0</v>
      </c>
      <c r="L1387" s="300" t="n">
        <f aca="false">L1388+L1392+L1402</f>
        <v>0</v>
      </c>
      <c r="M1387" s="300" t="n">
        <f aca="false">M1388+M1392+M1402</f>
        <v>0</v>
      </c>
      <c r="N1387" s="301"/>
      <c r="O1387" s="300" t="n">
        <f aca="false">O1388+O1392+O1402</f>
        <v>7.31289</v>
      </c>
      <c r="P1387" s="301"/>
    </row>
    <row r="1388" customFormat="false" ht="15" hidden="false" customHeight="true" outlineLevel="0" collapsed="false">
      <c r="A1388" s="203"/>
      <c r="B1388" s="204" t="s">
        <v>137</v>
      </c>
      <c r="C1388" s="204" t="s">
        <v>214</v>
      </c>
      <c r="D1388" s="205" t="s">
        <v>215</v>
      </c>
      <c r="E1388" s="205"/>
      <c r="F1388" s="203" t="s">
        <v>97</v>
      </c>
      <c r="G1388" s="206" t="s">
        <v>97</v>
      </c>
      <c r="H1388" s="203"/>
      <c r="I1388" s="203" t="s">
        <v>97</v>
      </c>
      <c r="J1388" s="207" t="n">
        <f aca="false">SUM(J1389:J1391)</f>
        <v>0</v>
      </c>
      <c r="K1388" s="207" t="n">
        <f aca="false">SUM(K1389:K1391)</f>
        <v>0</v>
      </c>
      <c r="L1388" s="207" t="n">
        <f aca="false">SUM(L1389:L1391)</f>
        <v>0</v>
      </c>
      <c r="M1388" s="207" t="n">
        <f aca="false">SUM(M1389:M1391)</f>
        <v>0</v>
      </c>
      <c r="N1388" s="208"/>
      <c r="O1388" s="207" t="n">
        <f aca="false">SUM(O1389:O1391)</f>
        <v>0</v>
      </c>
      <c r="P1388" s="208"/>
      <c r="AI1388" s="190" t="s">
        <v>137</v>
      </c>
      <c r="AS1388" s="178" t="n">
        <f aca="false">SUM(AJ1389:AJ1391)</f>
        <v>0</v>
      </c>
      <c r="AT1388" s="178" t="n">
        <f aca="false">SUM(AK1389:AK1391)</f>
        <v>0</v>
      </c>
      <c r="AU1388" s="178" t="n">
        <f aca="false">SUM(AL1389:AL1391)</f>
        <v>0</v>
      </c>
    </row>
    <row r="1389" customFormat="false" ht="24.05" hidden="false" customHeight="true" outlineLevel="0" collapsed="false">
      <c r="A1389" s="209" t="s">
        <v>3487</v>
      </c>
      <c r="B1389" s="209" t="s">
        <v>137</v>
      </c>
      <c r="C1389" s="209" t="s">
        <v>221</v>
      </c>
      <c r="D1389" s="210" t="s">
        <v>3488</v>
      </c>
      <c r="E1389" s="210"/>
      <c r="F1389" s="209" t="s">
        <v>202</v>
      </c>
      <c r="G1389" s="211" t="n">
        <v>100</v>
      </c>
      <c r="H1389" s="212"/>
      <c r="I1389" s="213" t="s">
        <v>203</v>
      </c>
      <c r="J1389" s="212" t="n">
        <f aca="false">G1389*AO1389</f>
        <v>0</v>
      </c>
      <c r="K1389" s="212" t="n">
        <f aca="false">G1389*AP1389</f>
        <v>0</v>
      </c>
      <c r="L1389" s="212" t="n">
        <f aca="false">G1389*H1389</f>
        <v>0</v>
      </c>
      <c r="M1389" s="212" t="n">
        <f aca="false">L1389*(1+BW1389/100)</f>
        <v>0</v>
      </c>
      <c r="N1389" s="212" t="n">
        <v>0</v>
      </c>
      <c r="O1389" s="212" t="n">
        <f aca="false">G1389*N1389</f>
        <v>0</v>
      </c>
      <c r="P1389" s="213" t="s">
        <v>204</v>
      </c>
      <c r="Z1389" s="90" t="n">
        <f aca="false">IF(AQ1389="5",BJ1389,0)</f>
        <v>0</v>
      </c>
      <c r="AB1389" s="90" t="n">
        <f aca="false">IF(AQ1389="1",BH1389,0)</f>
        <v>0</v>
      </c>
      <c r="AC1389" s="90" t="n">
        <f aca="false">IF(AQ1389="1",BI1389,0)</f>
        <v>0</v>
      </c>
      <c r="AD1389" s="90" t="n">
        <f aca="false">IF(AQ1389="7",BH1389,0)</f>
        <v>0</v>
      </c>
      <c r="AE1389" s="90" t="n">
        <f aca="false">IF(AQ1389="7",BI1389,0)</f>
        <v>0</v>
      </c>
      <c r="AF1389" s="90" t="n">
        <f aca="false">IF(AQ1389="2",BH1389,0)</f>
        <v>0</v>
      </c>
      <c r="AG1389" s="90" t="n">
        <f aca="false">IF(AQ1389="2",BI1389,0)</f>
        <v>0</v>
      </c>
      <c r="AH1389" s="90" t="n">
        <f aca="false">IF(AQ1389="0",BJ1389,0)</f>
        <v>0</v>
      </c>
      <c r="AI1389" s="190" t="s">
        <v>137</v>
      </c>
      <c r="AJ1389" s="90" t="n">
        <f aca="false">IF(AN1389=0,L1389,0)</f>
        <v>0</v>
      </c>
      <c r="AK1389" s="90" t="n">
        <f aca="false">IF(AN1389=12,L1389,0)</f>
        <v>0</v>
      </c>
      <c r="AL1389" s="90" t="n">
        <f aca="false">IF(AN1389=21,L1389,0)</f>
        <v>0</v>
      </c>
      <c r="AN1389" s="90" t="n">
        <v>21</v>
      </c>
      <c r="AO1389" s="90" t="n">
        <f aca="false">H1389*0</f>
        <v>0</v>
      </c>
      <c r="AP1389" s="90" t="n">
        <f aca="false">H1389*(1-0)</f>
        <v>0</v>
      </c>
      <c r="AQ1389" s="89" t="s">
        <v>199</v>
      </c>
      <c r="AV1389" s="90" t="n">
        <f aca="false">AW1389+AX1389</f>
        <v>0</v>
      </c>
      <c r="AW1389" s="90" t="n">
        <f aca="false">G1389*AO1389</f>
        <v>0</v>
      </c>
      <c r="AX1389" s="90" t="n">
        <f aca="false">G1389*AP1389</f>
        <v>0</v>
      </c>
      <c r="AY1389" s="89" t="s">
        <v>219</v>
      </c>
      <c r="AZ1389" s="89" t="s">
        <v>3489</v>
      </c>
      <c r="BA1389" s="190" t="s">
        <v>3490</v>
      </c>
      <c r="BC1389" s="90" t="n">
        <f aca="false">AW1389+AX1389</f>
        <v>0</v>
      </c>
      <c r="BD1389" s="90" t="n">
        <f aca="false">H1389/(100-BE1389)*100</f>
        <v>0</v>
      </c>
      <c r="BE1389" s="90" t="n">
        <v>0</v>
      </c>
      <c r="BF1389" s="90" t="n">
        <f aca="false">O1389</f>
        <v>0</v>
      </c>
      <c r="BH1389" s="90" t="n">
        <f aca="false">G1389*AO1389</f>
        <v>0</v>
      </c>
      <c r="BI1389" s="90" t="n">
        <f aca="false">G1389*AP1389</f>
        <v>0</v>
      </c>
      <c r="BJ1389" s="90" t="n">
        <f aca="false">G1389*H1389</f>
        <v>0</v>
      </c>
      <c r="BK1389" s="90"/>
      <c r="BL1389" s="90" t="n">
        <v>16</v>
      </c>
      <c r="BW1389" s="90" t="str">
        <f aca="false">I1389</f>
        <v>21</v>
      </c>
      <c r="BX1389" s="11" t="s">
        <v>3488</v>
      </c>
    </row>
    <row r="1390" customFormat="false" ht="15" hidden="false" customHeight="true" outlineLevel="0" collapsed="false">
      <c r="A1390" s="209" t="s">
        <v>3491</v>
      </c>
      <c r="B1390" s="209" t="s">
        <v>137</v>
      </c>
      <c r="C1390" s="209" t="s">
        <v>1061</v>
      </c>
      <c r="D1390" s="210" t="s">
        <v>1062</v>
      </c>
      <c r="E1390" s="210"/>
      <c r="F1390" s="209" t="s">
        <v>202</v>
      </c>
      <c r="G1390" s="211" t="n">
        <v>900</v>
      </c>
      <c r="H1390" s="212"/>
      <c r="I1390" s="213" t="s">
        <v>203</v>
      </c>
      <c r="J1390" s="212" t="n">
        <f aca="false">G1390*AO1390</f>
        <v>0</v>
      </c>
      <c r="K1390" s="212" t="n">
        <f aca="false">G1390*AP1390</f>
        <v>0</v>
      </c>
      <c r="L1390" s="212" t="n">
        <f aca="false">G1390*H1390</f>
        <v>0</v>
      </c>
      <c r="M1390" s="212" t="n">
        <f aca="false">L1390*(1+BW1390/100)</f>
        <v>0</v>
      </c>
      <c r="N1390" s="212" t="n">
        <v>0</v>
      </c>
      <c r="O1390" s="212" t="n">
        <f aca="false">G1390*N1390</f>
        <v>0</v>
      </c>
      <c r="P1390" s="213" t="s">
        <v>204</v>
      </c>
      <c r="Z1390" s="90" t="n">
        <f aca="false">IF(AQ1390="5",BJ1390,0)</f>
        <v>0</v>
      </c>
      <c r="AB1390" s="90" t="n">
        <f aca="false">IF(AQ1390="1",BH1390,0)</f>
        <v>0</v>
      </c>
      <c r="AC1390" s="90" t="n">
        <f aca="false">IF(AQ1390="1",BI1390,0)</f>
        <v>0</v>
      </c>
      <c r="AD1390" s="90" t="n">
        <f aca="false">IF(AQ1390="7",BH1390,0)</f>
        <v>0</v>
      </c>
      <c r="AE1390" s="90" t="n">
        <f aca="false">IF(AQ1390="7",BI1390,0)</f>
        <v>0</v>
      </c>
      <c r="AF1390" s="90" t="n">
        <f aca="false">IF(AQ1390="2",BH1390,0)</f>
        <v>0</v>
      </c>
      <c r="AG1390" s="90" t="n">
        <f aca="false">IF(AQ1390="2",BI1390,0)</f>
        <v>0</v>
      </c>
      <c r="AH1390" s="90" t="n">
        <f aca="false">IF(AQ1390="0",BJ1390,0)</f>
        <v>0</v>
      </c>
      <c r="AI1390" s="190" t="s">
        <v>137</v>
      </c>
      <c r="AJ1390" s="90" t="n">
        <f aca="false">IF(AN1390=0,L1390,0)</f>
        <v>0</v>
      </c>
      <c r="AK1390" s="90" t="n">
        <f aca="false">IF(AN1390=12,L1390,0)</f>
        <v>0</v>
      </c>
      <c r="AL1390" s="90" t="n">
        <f aca="false">IF(AN1390=21,L1390,0)</f>
        <v>0</v>
      </c>
      <c r="AN1390" s="90" t="n">
        <v>21</v>
      </c>
      <c r="AO1390" s="90" t="n">
        <f aca="false">H1390*0</f>
        <v>0</v>
      </c>
      <c r="AP1390" s="90" t="n">
        <f aca="false">H1390*(1-0)</f>
        <v>0</v>
      </c>
      <c r="AQ1390" s="89" t="s">
        <v>199</v>
      </c>
      <c r="AV1390" s="90" t="n">
        <f aca="false">AW1390+AX1390</f>
        <v>0</v>
      </c>
      <c r="AW1390" s="90" t="n">
        <f aca="false">G1390*AO1390</f>
        <v>0</v>
      </c>
      <c r="AX1390" s="90" t="n">
        <f aca="false">G1390*AP1390</f>
        <v>0</v>
      </c>
      <c r="AY1390" s="89" t="s">
        <v>219</v>
      </c>
      <c r="AZ1390" s="89" t="s">
        <v>3489</v>
      </c>
      <c r="BA1390" s="190" t="s">
        <v>3490</v>
      </c>
      <c r="BC1390" s="90" t="n">
        <f aca="false">AW1390+AX1390</f>
        <v>0</v>
      </c>
      <c r="BD1390" s="90" t="n">
        <f aca="false">H1390/(100-BE1390)*100</f>
        <v>0</v>
      </c>
      <c r="BE1390" s="90" t="n">
        <v>0</v>
      </c>
      <c r="BF1390" s="90" t="n">
        <f aca="false">O1390</f>
        <v>0</v>
      </c>
      <c r="BH1390" s="90" t="n">
        <f aca="false">G1390*AO1390</f>
        <v>0</v>
      </c>
      <c r="BI1390" s="90" t="n">
        <f aca="false">G1390*AP1390</f>
        <v>0</v>
      </c>
      <c r="BJ1390" s="90" t="n">
        <f aca="false">G1390*H1390</f>
        <v>0</v>
      </c>
      <c r="BK1390" s="90"/>
      <c r="BL1390" s="90" t="n">
        <v>16</v>
      </c>
      <c r="BW1390" s="90" t="str">
        <f aca="false">I1390</f>
        <v>21</v>
      </c>
      <c r="BX1390" s="11" t="s">
        <v>1062</v>
      </c>
    </row>
    <row r="1391" customFormat="false" ht="15" hidden="false" customHeight="true" outlineLevel="0" collapsed="false">
      <c r="A1391" s="209" t="s">
        <v>3492</v>
      </c>
      <c r="B1391" s="209" t="s">
        <v>137</v>
      </c>
      <c r="C1391" s="209" t="s">
        <v>1064</v>
      </c>
      <c r="D1391" s="210" t="s">
        <v>2756</v>
      </c>
      <c r="E1391" s="210"/>
      <c r="F1391" s="209" t="s">
        <v>202</v>
      </c>
      <c r="G1391" s="211" t="n">
        <v>100</v>
      </c>
      <c r="H1391" s="212"/>
      <c r="I1391" s="213" t="s">
        <v>203</v>
      </c>
      <c r="J1391" s="212" t="n">
        <f aca="false">G1391*AO1391</f>
        <v>0</v>
      </c>
      <c r="K1391" s="212" t="n">
        <f aca="false">G1391*AP1391</f>
        <v>0</v>
      </c>
      <c r="L1391" s="212" t="n">
        <f aca="false">G1391*H1391</f>
        <v>0</v>
      </c>
      <c r="M1391" s="212" t="n">
        <f aca="false">L1391*(1+BW1391/100)</f>
        <v>0</v>
      </c>
      <c r="N1391" s="212" t="n">
        <v>0</v>
      </c>
      <c r="O1391" s="212" t="n">
        <f aca="false">G1391*N1391</f>
        <v>0</v>
      </c>
      <c r="P1391" s="213" t="s">
        <v>204</v>
      </c>
      <c r="Z1391" s="90" t="n">
        <f aca="false">IF(AQ1391="5",BJ1391,0)</f>
        <v>0</v>
      </c>
      <c r="AB1391" s="90" t="n">
        <f aca="false">IF(AQ1391="1",BH1391,0)</f>
        <v>0</v>
      </c>
      <c r="AC1391" s="90" t="n">
        <f aca="false">IF(AQ1391="1",BI1391,0)</f>
        <v>0</v>
      </c>
      <c r="AD1391" s="90" t="n">
        <f aca="false">IF(AQ1391="7",BH1391,0)</f>
        <v>0</v>
      </c>
      <c r="AE1391" s="90" t="n">
        <f aca="false">IF(AQ1391="7",BI1391,0)</f>
        <v>0</v>
      </c>
      <c r="AF1391" s="90" t="n">
        <f aca="false">IF(AQ1391="2",BH1391,0)</f>
        <v>0</v>
      </c>
      <c r="AG1391" s="90" t="n">
        <f aca="false">IF(AQ1391="2",BI1391,0)</f>
        <v>0</v>
      </c>
      <c r="AH1391" s="90" t="n">
        <f aca="false">IF(AQ1391="0",BJ1391,0)</f>
        <v>0</v>
      </c>
      <c r="AI1391" s="190" t="s">
        <v>137</v>
      </c>
      <c r="AJ1391" s="90" t="n">
        <f aca="false">IF(AN1391=0,L1391,0)</f>
        <v>0</v>
      </c>
      <c r="AK1391" s="90" t="n">
        <f aca="false">IF(AN1391=12,L1391,0)</f>
        <v>0</v>
      </c>
      <c r="AL1391" s="90" t="n">
        <f aca="false">IF(AN1391=21,L1391,0)</f>
        <v>0</v>
      </c>
      <c r="AN1391" s="90" t="n">
        <v>21</v>
      </c>
      <c r="AO1391" s="90" t="n">
        <f aca="false">H1391*0</f>
        <v>0</v>
      </c>
      <c r="AP1391" s="90" t="n">
        <f aca="false">H1391*(1-0)</f>
        <v>0</v>
      </c>
      <c r="AQ1391" s="89" t="s">
        <v>199</v>
      </c>
      <c r="AV1391" s="90" t="n">
        <f aca="false">AW1391+AX1391</f>
        <v>0</v>
      </c>
      <c r="AW1391" s="90" t="n">
        <f aca="false">G1391*AO1391</f>
        <v>0</v>
      </c>
      <c r="AX1391" s="90" t="n">
        <f aca="false">G1391*AP1391</f>
        <v>0</v>
      </c>
      <c r="AY1391" s="89" t="s">
        <v>219</v>
      </c>
      <c r="AZ1391" s="89" t="s">
        <v>3489</v>
      </c>
      <c r="BA1391" s="190" t="s">
        <v>3490</v>
      </c>
      <c r="BC1391" s="90" t="n">
        <f aca="false">AW1391+AX1391</f>
        <v>0</v>
      </c>
      <c r="BD1391" s="90" t="n">
        <f aca="false">H1391/(100-BE1391)*100</f>
        <v>0</v>
      </c>
      <c r="BE1391" s="90" t="n">
        <v>0</v>
      </c>
      <c r="BF1391" s="90" t="n">
        <f aca="false">O1391</f>
        <v>0</v>
      </c>
      <c r="BH1391" s="90" t="n">
        <f aca="false">G1391*AO1391</f>
        <v>0</v>
      </c>
      <c r="BI1391" s="90" t="n">
        <f aca="false">G1391*AP1391</f>
        <v>0</v>
      </c>
      <c r="BJ1391" s="90" t="n">
        <f aca="false">G1391*H1391</f>
        <v>0</v>
      </c>
      <c r="BK1391" s="90"/>
      <c r="BL1391" s="90" t="n">
        <v>16</v>
      </c>
      <c r="BW1391" s="90" t="str">
        <f aca="false">I1391</f>
        <v>21</v>
      </c>
      <c r="BX1391" s="11" t="s">
        <v>2756</v>
      </c>
    </row>
    <row r="1392" customFormat="false" ht="15" hidden="false" customHeight="true" outlineLevel="0" collapsed="false">
      <c r="A1392" s="203"/>
      <c r="B1392" s="204" t="s">
        <v>137</v>
      </c>
      <c r="C1392" s="204" t="s">
        <v>265</v>
      </c>
      <c r="D1392" s="205" t="s">
        <v>1689</v>
      </c>
      <c r="E1392" s="205"/>
      <c r="F1392" s="203" t="s">
        <v>97</v>
      </c>
      <c r="G1392" s="206" t="s">
        <v>97</v>
      </c>
      <c r="H1392" s="203"/>
      <c r="I1392" s="203" t="s">
        <v>97</v>
      </c>
      <c r="J1392" s="207" t="n">
        <f aca="false">SUM(J1393:J1401)</f>
        <v>0</v>
      </c>
      <c r="K1392" s="207" t="n">
        <f aca="false">SUM(K1393:K1401)</f>
        <v>0</v>
      </c>
      <c r="L1392" s="207" t="n">
        <f aca="false">SUM(L1393:L1401)</f>
        <v>0</v>
      </c>
      <c r="M1392" s="207" t="n">
        <f aca="false">SUM(M1393:M1401)</f>
        <v>0</v>
      </c>
      <c r="N1392" s="208"/>
      <c r="O1392" s="207" t="n">
        <f aca="false">SUM(O1393:O1401)</f>
        <v>3.46439</v>
      </c>
      <c r="P1392" s="208"/>
      <c r="AI1392" s="190" t="s">
        <v>137</v>
      </c>
      <c r="AS1392" s="178" t="n">
        <f aca="false">SUM(AJ1393:AJ1401)</f>
        <v>0</v>
      </c>
      <c r="AT1392" s="178" t="n">
        <f aca="false">SUM(AK1393:AK1401)</f>
        <v>0</v>
      </c>
      <c r="AU1392" s="178" t="n">
        <f aca="false">SUM(AL1393:AL1401)</f>
        <v>0</v>
      </c>
    </row>
    <row r="1393" customFormat="false" ht="15" hidden="false" customHeight="true" outlineLevel="0" collapsed="false">
      <c r="A1393" s="209" t="s">
        <v>3493</v>
      </c>
      <c r="B1393" s="209" t="s">
        <v>137</v>
      </c>
      <c r="C1393" s="209" t="s">
        <v>3494</v>
      </c>
      <c r="D1393" s="210" t="s">
        <v>3495</v>
      </c>
      <c r="E1393" s="210"/>
      <c r="F1393" s="209" t="s">
        <v>255</v>
      </c>
      <c r="G1393" s="211" t="n">
        <v>5250</v>
      </c>
      <c r="H1393" s="212"/>
      <c r="I1393" s="213" t="s">
        <v>203</v>
      </c>
      <c r="J1393" s="212" t="n">
        <f aca="false">G1393*AO1393</f>
        <v>0</v>
      </c>
      <c r="K1393" s="212" t="n">
        <f aca="false">G1393*AP1393</f>
        <v>0</v>
      </c>
      <c r="L1393" s="212" t="n">
        <f aca="false">G1393*H1393</f>
        <v>0</v>
      </c>
      <c r="M1393" s="212" t="n">
        <f aca="false">L1393*(1+BW1393/100)</f>
        <v>0</v>
      </c>
      <c r="N1393" s="212" t="n">
        <v>0</v>
      </c>
      <c r="O1393" s="212" t="n">
        <f aca="false">G1393*N1393</f>
        <v>0</v>
      </c>
      <c r="P1393" s="213" t="s">
        <v>204</v>
      </c>
      <c r="Z1393" s="90" t="n">
        <f aca="false">IF(AQ1393="5",BJ1393,0)</f>
        <v>0</v>
      </c>
      <c r="AB1393" s="90" t="n">
        <f aca="false">IF(AQ1393="1",BH1393,0)</f>
        <v>0</v>
      </c>
      <c r="AC1393" s="90" t="n">
        <f aca="false">IF(AQ1393="1",BI1393,0)</f>
        <v>0</v>
      </c>
      <c r="AD1393" s="90" t="n">
        <f aca="false">IF(AQ1393="7",BH1393,0)</f>
        <v>0</v>
      </c>
      <c r="AE1393" s="90" t="n">
        <f aca="false">IF(AQ1393="7",BI1393,0)</f>
        <v>0</v>
      </c>
      <c r="AF1393" s="90" t="n">
        <f aca="false">IF(AQ1393="2",BH1393,0)</f>
        <v>0</v>
      </c>
      <c r="AG1393" s="90" t="n">
        <f aca="false">IF(AQ1393="2",BI1393,0)</f>
        <v>0</v>
      </c>
      <c r="AH1393" s="90" t="n">
        <f aca="false">IF(AQ1393="0",BJ1393,0)</f>
        <v>0</v>
      </c>
      <c r="AI1393" s="190" t="s">
        <v>137</v>
      </c>
      <c r="AJ1393" s="90" t="n">
        <f aca="false">IF(AN1393=0,L1393,0)</f>
        <v>0</v>
      </c>
      <c r="AK1393" s="90" t="n">
        <f aca="false">IF(AN1393=12,L1393,0)</f>
        <v>0</v>
      </c>
      <c r="AL1393" s="90" t="n">
        <f aca="false">IF(AN1393=21,L1393,0)</f>
        <v>0</v>
      </c>
      <c r="AN1393" s="90" t="n">
        <v>21</v>
      </c>
      <c r="AO1393" s="90" t="n">
        <f aca="false">H1393*0</f>
        <v>0</v>
      </c>
      <c r="AP1393" s="90" t="n">
        <f aca="false">H1393*(1-0)</f>
        <v>0</v>
      </c>
      <c r="AQ1393" s="89" t="s">
        <v>199</v>
      </c>
      <c r="AV1393" s="90" t="n">
        <f aca="false">AW1393+AX1393</f>
        <v>0</v>
      </c>
      <c r="AW1393" s="90" t="n">
        <f aca="false">G1393*AO1393</f>
        <v>0</v>
      </c>
      <c r="AX1393" s="90" t="n">
        <f aca="false">G1393*AP1393</f>
        <v>0</v>
      </c>
      <c r="AY1393" s="89" t="s">
        <v>1693</v>
      </c>
      <c r="AZ1393" s="89" t="s">
        <v>3489</v>
      </c>
      <c r="BA1393" s="190" t="s">
        <v>3490</v>
      </c>
      <c r="BC1393" s="90" t="n">
        <f aca="false">AW1393+AX1393</f>
        <v>0</v>
      </c>
      <c r="BD1393" s="90" t="n">
        <f aca="false">H1393/(100-BE1393)*100</f>
        <v>0</v>
      </c>
      <c r="BE1393" s="90" t="n">
        <v>0</v>
      </c>
      <c r="BF1393" s="90" t="n">
        <f aca="false">O1393</f>
        <v>0</v>
      </c>
      <c r="BH1393" s="90" t="n">
        <f aca="false">G1393*AO1393</f>
        <v>0</v>
      </c>
      <c r="BI1393" s="90" t="n">
        <f aca="false">G1393*AP1393</f>
        <v>0</v>
      </c>
      <c r="BJ1393" s="90" t="n">
        <f aca="false">G1393*H1393</f>
        <v>0</v>
      </c>
      <c r="BK1393" s="90"/>
      <c r="BL1393" s="90" t="n">
        <v>18</v>
      </c>
      <c r="BW1393" s="90" t="str">
        <f aca="false">I1393</f>
        <v>21</v>
      </c>
      <c r="BX1393" s="11" t="s">
        <v>3495</v>
      </c>
    </row>
    <row r="1394" customFormat="false" ht="15" hidden="false" customHeight="true" outlineLevel="0" collapsed="false">
      <c r="A1394" s="209" t="s">
        <v>3496</v>
      </c>
      <c r="B1394" s="209" t="s">
        <v>137</v>
      </c>
      <c r="C1394" s="209" t="s">
        <v>3497</v>
      </c>
      <c r="D1394" s="210" t="s">
        <v>3498</v>
      </c>
      <c r="E1394" s="210"/>
      <c r="F1394" s="209" t="s">
        <v>255</v>
      </c>
      <c r="G1394" s="211" t="n">
        <v>240</v>
      </c>
      <c r="H1394" s="212"/>
      <c r="I1394" s="213" t="s">
        <v>203</v>
      </c>
      <c r="J1394" s="212" t="n">
        <f aca="false">G1394*AO1394</f>
        <v>0</v>
      </c>
      <c r="K1394" s="212" t="n">
        <f aca="false">G1394*AP1394</f>
        <v>0</v>
      </c>
      <c r="L1394" s="212" t="n">
        <f aca="false">G1394*H1394</f>
        <v>0</v>
      </c>
      <c r="M1394" s="212" t="n">
        <f aca="false">L1394*(1+BW1394/100)</f>
        <v>0</v>
      </c>
      <c r="N1394" s="212" t="n">
        <v>0.0002</v>
      </c>
      <c r="O1394" s="212" t="n">
        <f aca="false">G1394*N1394</f>
        <v>0.048</v>
      </c>
      <c r="P1394" s="213" t="s">
        <v>204</v>
      </c>
      <c r="Z1394" s="90" t="n">
        <f aca="false">IF(AQ1394="5",BJ1394,0)</f>
        <v>0</v>
      </c>
      <c r="AB1394" s="90" t="n">
        <f aca="false">IF(AQ1394="1",BH1394,0)</f>
        <v>0</v>
      </c>
      <c r="AC1394" s="90" t="n">
        <f aca="false">IF(AQ1394="1",BI1394,0)</f>
        <v>0</v>
      </c>
      <c r="AD1394" s="90" t="n">
        <f aca="false">IF(AQ1394="7",BH1394,0)</f>
        <v>0</v>
      </c>
      <c r="AE1394" s="90" t="n">
        <f aca="false">IF(AQ1394="7",BI1394,0)</f>
        <v>0</v>
      </c>
      <c r="AF1394" s="90" t="n">
        <f aca="false">IF(AQ1394="2",BH1394,0)</f>
        <v>0</v>
      </c>
      <c r="AG1394" s="90" t="n">
        <f aca="false">IF(AQ1394="2",BI1394,0)</f>
        <v>0</v>
      </c>
      <c r="AH1394" s="90" t="n">
        <f aca="false">IF(AQ1394="0",BJ1394,0)</f>
        <v>0</v>
      </c>
      <c r="AI1394" s="190" t="s">
        <v>137</v>
      </c>
      <c r="AJ1394" s="90" t="n">
        <f aca="false">IF(AN1394=0,L1394,0)</f>
        <v>0</v>
      </c>
      <c r="AK1394" s="90" t="n">
        <f aca="false">IF(AN1394=12,L1394,0)</f>
        <v>0</v>
      </c>
      <c r="AL1394" s="90" t="n">
        <f aca="false">IF(AN1394=21,L1394,0)</f>
        <v>0</v>
      </c>
      <c r="AN1394" s="90" t="n">
        <v>21</v>
      </c>
      <c r="AO1394" s="90" t="n">
        <f aca="false">H1394*0.411384696</f>
        <v>0</v>
      </c>
      <c r="AP1394" s="90" t="n">
        <f aca="false">H1394*(1-0.411384696)</f>
        <v>0</v>
      </c>
      <c r="AQ1394" s="89" t="s">
        <v>199</v>
      </c>
      <c r="AV1394" s="90" t="n">
        <f aca="false">AW1394+AX1394</f>
        <v>0</v>
      </c>
      <c r="AW1394" s="90" t="n">
        <f aca="false">G1394*AO1394</f>
        <v>0</v>
      </c>
      <c r="AX1394" s="90" t="n">
        <f aca="false">G1394*AP1394</f>
        <v>0</v>
      </c>
      <c r="AY1394" s="89" t="s">
        <v>1693</v>
      </c>
      <c r="AZ1394" s="89" t="s">
        <v>3489</v>
      </c>
      <c r="BA1394" s="190" t="s">
        <v>3490</v>
      </c>
      <c r="BC1394" s="90" t="n">
        <f aca="false">AW1394+AX1394</f>
        <v>0</v>
      </c>
      <c r="BD1394" s="90" t="n">
        <f aca="false">H1394/(100-BE1394)*100</f>
        <v>0</v>
      </c>
      <c r="BE1394" s="90" t="n">
        <v>0</v>
      </c>
      <c r="BF1394" s="90" t="n">
        <f aca="false">O1394</f>
        <v>0.048</v>
      </c>
      <c r="BH1394" s="90" t="n">
        <f aca="false">G1394*AO1394</f>
        <v>0</v>
      </c>
      <c r="BI1394" s="90" t="n">
        <f aca="false">G1394*AP1394</f>
        <v>0</v>
      </c>
      <c r="BJ1394" s="90" t="n">
        <f aca="false">G1394*H1394</f>
        <v>0</v>
      </c>
      <c r="BK1394" s="90"/>
      <c r="BL1394" s="90" t="n">
        <v>18</v>
      </c>
      <c r="BW1394" s="90" t="str">
        <f aca="false">I1394</f>
        <v>21</v>
      </c>
      <c r="BX1394" s="11" t="s">
        <v>3498</v>
      </c>
    </row>
    <row r="1395" customFormat="false" ht="15" hidden="false" customHeight="true" outlineLevel="0" collapsed="false">
      <c r="A1395" s="209" t="s">
        <v>3499</v>
      </c>
      <c r="B1395" s="209" t="s">
        <v>137</v>
      </c>
      <c r="C1395" s="209" t="s">
        <v>3500</v>
      </c>
      <c r="D1395" s="210" t="s">
        <v>3501</v>
      </c>
      <c r="E1395" s="210"/>
      <c r="F1395" s="209" t="s">
        <v>255</v>
      </c>
      <c r="G1395" s="211" t="n">
        <v>8750</v>
      </c>
      <c r="H1395" s="212"/>
      <c r="I1395" s="213" t="s">
        <v>203</v>
      </c>
      <c r="J1395" s="212" t="n">
        <f aca="false">G1395*AO1395</f>
        <v>0</v>
      </c>
      <c r="K1395" s="212" t="n">
        <f aca="false">G1395*AP1395</f>
        <v>0</v>
      </c>
      <c r="L1395" s="212" t="n">
        <f aca="false">G1395*H1395</f>
        <v>0</v>
      </c>
      <c r="M1395" s="212" t="n">
        <f aca="false">L1395*(1+BW1395/100)</f>
        <v>0</v>
      </c>
      <c r="N1395" s="212" t="n">
        <v>0.00011</v>
      </c>
      <c r="O1395" s="212" t="n">
        <f aca="false">G1395*N1395</f>
        <v>0.9625</v>
      </c>
      <c r="P1395" s="213" t="s">
        <v>204</v>
      </c>
      <c r="Z1395" s="90" t="n">
        <f aca="false">IF(AQ1395="5",BJ1395,0)</f>
        <v>0</v>
      </c>
      <c r="AB1395" s="90" t="n">
        <f aca="false">IF(AQ1395="1",BH1395,0)</f>
        <v>0</v>
      </c>
      <c r="AC1395" s="90" t="n">
        <f aca="false">IF(AQ1395="1",BI1395,0)</f>
        <v>0</v>
      </c>
      <c r="AD1395" s="90" t="n">
        <f aca="false">IF(AQ1395="7",BH1395,0)</f>
        <v>0</v>
      </c>
      <c r="AE1395" s="90" t="n">
        <f aca="false">IF(AQ1395="7",BI1395,0)</f>
        <v>0</v>
      </c>
      <c r="AF1395" s="90" t="n">
        <f aca="false">IF(AQ1395="2",BH1395,0)</f>
        <v>0</v>
      </c>
      <c r="AG1395" s="90" t="n">
        <f aca="false">IF(AQ1395="2",BI1395,0)</f>
        <v>0</v>
      </c>
      <c r="AH1395" s="90" t="n">
        <f aca="false">IF(AQ1395="0",BJ1395,0)</f>
        <v>0</v>
      </c>
      <c r="AI1395" s="190" t="s">
        <v>137</v>
      </c>
      <c r="AJ1395" s="90" t="n">
        <f aca="false">IF(AN1395=0,L1395,0)</f>
        <v>0</v>
      </c>
      <c r="AK1395" s="90" t="n">
        <f aca="false">IF(AN1395=12,L1395,0)</f>
        <v>0</v>
      </c>
      <c r="AL1395" s="90" t="n">
        <f aca="false">IF(AN1395=21,L1395,0)</f>
        <v>0</v>
      </c>
      <c r="AN1395" s="90" t="n">
        <v>21</v>
      </c>
      <c r="AO1395" s="90" t="n">
        <f aca="false">H1395*0.258744622</f>
        <v>0</v>
      </c>
      <c r="AP1395" s="90" t="n">
        <f aca="false">H1395*(1-0.258744622)</f>
        <v>0</v>
      </c>
      <c r="AQ1395" s="89" t="s">
        <v>199</v>
      </c>
      <c r="AV1395" s="90" t="n">
        <f aca="false">AW1395+AX1395</f>
        <v>0</v>
      </c>
      <c r="AW1395" s="90" t="n">
        <f aca="false">G1395*AO1395</f>
        <v>0</v>
      </c>
      <c r="AX1395" s="90" t="n">
        <f aca="false">G1395*AP1395</f>
        <v>0</v>
      </c>
      <c r="AY1395" s="89" t="s">
        <v>1693</v>
      </c>
      <c r="AZ1395" s="89" t="s">
        <v>3489</v>
      </c>
      <c r="BA1395" s="190" t="s">
        <v>3490</v>
      </c>
      <c r="BC1395" s="90" t="n">
        <f aca="false">AW1395+AX1395</f>
        <v>0</v>
      </c>
      <c r="BD1395" s="90" t="n">
        <f aca="false">H1395/(100-BE1395)*100</f>
        <v>0</v>
      </c>
      <c r="BE1395" s="90" t="n">
        <v>0</v>
      </c>
      <c r="BF1395" s="90" t="n">
        <f aca="false">O1395</f>
        <v>0.9625</v>
      </c>
      <c r="BH1395" s="90" t="n">
        <f aca="false">G1395*AO1395</f>
        <v>0</v>
      </c>
      <c r="BI1395" s="90" t="n">
        <f aca="false">G1395*AP1395</f>
        <v>0</v>
      </c>
      <c r="BJ1395" s="90" t="n">
        <f aca="false">G1395*H1395</f>
        <v>0</v>
      </c>
      <c r="BK1395" s="90"/>
      <c r="BL1395" s="90" t="n">
        <v>18</v>
      </c>
      <c r="BW1395" s="90" t="str">
        <f aca="false">I1395</f>
        <v>21</v>
      </c>
      <c r="BX1395" s="11" t="s">
        <v>3501</v>
      </c>
    </row>
    <row r="1396" customFormat="false" ht="15" hidden="false" customHeight="true" outlineLevel="0" collapsed="false">
      <c r="A1396" s="209" t="s">
        <v>3502</v>
      </c>
      <c r="B1396" s="209" t="s">
        <v>137</v>
      </c>
      <c r="C1396" s="209" t="s">
        <v>3503</v>
      </c>
      <c r="D1396" s="210" t="s">
        <v>3504</v>
      </c>
      <c r="E1396" s="210"/>
      <c r="F1396" s="209" t="s">
        <v>255</v>
      </c>
      <c r="G1396" s="211" t="n">
        <v>240</v>
      </c>
      <c r="H1396" s="212"/>
      <c r="I1396" s="213" t="s">
        <v>203</v>
      </c>
      <c r="J1396" s="212" t="n">
        <f aca="false">G1396*AO1396</f>
        <v>0</v>
      </c>
      <c r="K1396" s="212" t="n">
        <f aca="false">G1396*AP1396</f>
        <v>0</v>
      </c>
      <c r="L1396" s="212" t="n">
        <f aca="false">G1396*H1396</f>
        <v>0</v>
      </c>
      <c r="M1396" s="212" t="n">
        <f aca="false">L1396*(1+BW1396/100)</f>
        <v>0</v>
      </c>
      <c r="N1396" s="212" t="n">
        <v>0.00013</v>
      </c>
      <c r="O1396" s="212" t="n">
        <f aca="false">G1396*N1396</f>
        <v>0.0312</v>
      </c>
      <c r="P1396" s="213" t="s">
        <v>204</v>
      </c>
      <c r="Z1396" s="90" t="n">
        <f aca="false">IF(AQ1396="5",BJ1396,0)</f>
        <v>0</v>
      </c>
      <c r="AB1396" s="90" t="n">
        <f aca="false">IF(AQ1396="1",BH1396,0)</f>
        <v>0</v>
      </c>
      <c r="AC1396" s="90" t="n">
        <f aca="false">IF(AQ1396="1",BI1396,0)</f>
        <v>0</v>
      </c>
      <c r="AD1396" s="90" t="n">
        <f aca="false">IF(AQ1396="7",BH1396,0)</f>
        <v>0</v>
      </c>
      <c r="AE1396" s="90" t="n">
        <f aca="false">IF(AQ1396="7",BI1396,0)</f>
        <v>0</v>
      </c>
      <c r="AF1396" s="90" t="n">
        <f aca="false">IF(AQ1396="2",BH1396,0)</f>
        <v>0</v>
      </c>
      <c r="AG1396" s="90" t="n">
        <f aca="false">IF(AQ1396="2",BI1396,0)</f>
        <v>0</v>
      </c>
      <c r="AH1396" s="90" t="n">
        <f aca="false">IF(AQ1396="0",BJ1396,0)</f>
        <v>0</v>
      </c>
      <c r="AI1396" s="190" t="s">
        <v>137</v>
      </c>
      <c r="AJ1396" s="90" t="n">
        <f aca="false">IF(AN1396=0,L1396,0)</f>
        <v>0</v>
      </c>
      <c r="AK1396" s="90" t="n">
        <f aca="false">IF(AN1396=12,L1396,0)</f>
        <v>0</v>
      </c>
      <c r="AL1396" s="90" t="n">
        <f aca="false">IF(AN1396=21,L1396,0)</f>
        <v>0</v>
      </c>
      <c r="AN1396" s="90" t="n">
        <v>21</v>
      </c>
      <c r="AO1396" s="90" t="n">
        <f aca="false">H1396*0.203687562</f>
        <v>0</v>
      </c>
      <c r="AP1396" s="90" t="n">
        <f aca="false">H1396*(1-0.203687562)</f>
        <v>0</v>
      </c>
      <c r="AQ1396" s="89" t="s">
        <v>199</v>
      </c>
      <c r="AV1396" s="90" t="n">
        <f aca="false">AW1396+AX1396</f>
        <v>0</v>
      </c>
      <c r="AW1396" s="90" t="n">
        <f aca="false">G1396*AO1396</f>
        <v>0</v>
      </c>
      <c r="AX1396" s="90" t="n">
        <f aca="false">G1396*AP1396</f>
        <v>0</v>
      </c>
      <c r="AY1396" s="89" t="s">
        <v>1693</v>
      </c>
      <c r="AZ1396" s="89" t="s">
        <v>3489</v>
      </c>
      <c r="BA1396" s="190" t="s">
        <v>3490</v>
      </c>
      <c r="BC1396" s="90" t="n">
        <f aca="false">AW1396+AX1396</f>
        <v>0</v>
      </c>
      <c r="BD1396" s="90" t="n">
        <f aca="false">H1396/(100-BE1396)*100</f>
        <v>0</v>
      </c>
      <c r="BE1396" s="90" t="n">
        <v>0</v>
      </c>
      <c r="BF1396" s="90" t="n">
        <f aca="false">O1396</f>
        <v>0.0312</v>
      </c>
      <c r="BH1396" s="90" t="n">
        <f aca="false">G1396*AO1396</f>
        <v>0</v>
      </c>
      <c r="BI1396" s="90" t="n">
        <f aca="false">G1396*AP1396</f>
        <v>0</v>
      </c>
      <c r="BJ1396" s="90" t="n">
        <f aca="false">G1396*H1396</f>
        <v>0</v>
      </c>
      <c r="BK1396" s="90"/>
      <c r="BL1396" s="90" t="n">
        <v>18</v>
      </c>
      <c r="BW1396" s="90" t="str">
        <f aca="false">I1396</f>
        <v>21</v>
      </c>
      <c r="BX1396" s="11" t="s">
        <v>3504</v>
      </c>
    </row>
    <row r="1397" customFormat="false" ht="24.05" hidden="false" customHeight="true" outlineLevel="0" collapsed="false">
      <c r="A1397" s="209" t="s">
        <v>3505</v>
      </c>
      <c r="B1397" s="209" t="s">
        <v>137</v>
      </c>
      <c r="C1397" s="209" t="s">
        <v>3503</v>
      </c>
      <c r="D1397" s="210" t="s">
        <v>3506</v>
      </c>
      <c r="E1397" s="210"/>
      <c r="F1397" s="209" t="s">
        <v>255</v>
      </c>
      <c r="G1397" s="211" t="n">
        <v>8750</v>
      </c>
      <c r="H1397" s="212"/>
      <c r="I1397" s="213" t="s">
        <v>203</v>
      </c>
      <c r="J1397" s="212" t="n">
        <f aca="false">G1397*AO1397</f>
        <v>0</v>
      </c>
      <c r="K1397" s="212" t="n">
        <f aca="false">G1397*AP1397</f>
        <v>0</v>
      </c>
      <c r="L1397" s="212" t="n">
        <f aca="false">G1397*H1397</f>
        <v>0</v>
      </c>
      <c r="M1397" s="212" t="n">
        <f aca="false">L1397*(1+BW1397/100)</f>
        <v>0</v>
      </c>
      <c r="N1397" s="212" t="n">
        <v>0.00013</v>
      </c>
      <c r="O1397" s="212" t="n">
        <f aca="false">G1397*N1397</f>
        <v>1.1375</v>
      </c>
      <c r="P1397" s="213" t="s">
        <v>204</v>
      </c>
      <c r="Z1397" s="90" t="n">
        <f aca="false">IF(AQ1397="5",BJ1397,0)</f>
        <v>0</v>
      </c>
      <c r="AB1397" s="90" t="n">
        <f aca="false">IF(AQ1397="1",BH1397,0)</f>
        <v>0</v>
      </c>
      <c r="AC1397" s="90" t="n">
        <f aca="false">IF(AQ1397="1",BI1397,0)</f>
        <v>0</v>
      </c>
      <c r="AD1397" s="90" t="n">
        <f aca="false">IF(AQ1397="7",BH1397,0)</f>
        <v>0</v>
      </c>
      <c r="AE1397" s="90" t="n">
        <f aca="false">IF(AQ1397="7",BI1397,0)</f>
        <v>0</v>
      </c>
      <c r="AF1397" s="90" t="n">
        <f aca="false">IF(AQ1397="2",BH1397,0)</f>
        <v>0</v>
      </c>
      <c r="AG1397" s="90" t="n">
        <f aca="false">IF(AQ1397="2",BI1397,0)</f>
        <v>0</v>
      </c>
      <c r="AH1397" s="90" t="n">
        <f aca="false">IF(AQ1397="0",BJ1397,0)</f>
        <v>0</v>
      </c>
      <c r="AI1397" s="190" t="s">
        <v>137</v>
      </c>
      <c r="AJ1397" s="90" t="n">
        <f aca="false">IF(AN1397=0,L1397,0)</f>
        <v>0</v>
      </c>
      <c r="AK1397" s="90" t="n">
        <f aca="false">IF(AN1397=12,L1397,0)</f>
        <v>0</v>
      </c>
      <c r="AL1397" s="90" t="n">
        <f aca="false">IF(AN1397=21,L1397,0)</f>
        <v>0</v>
      </c>
      <c r="AN1397" s="90" t="n">
        <v>21</v>
      </c>
      <c r="AO1397" s="90" t="n">
        <f aca="false">H1397*0.203687602</f>
        <v>0</v>
      </c>
      <c r="AP1397" s="90" t="n">
        <f aca="false">H1397*(1-0.203687602)</f>
        <v>0</v>
      </c>
      <c r="AQ1397" s="89" t="s">
        <v>199</v>
      </c>
      <c r="AV1397" s="90" t="n">
        <f aca="false">AW1397+AX1397</f>
        <v>0</v>
      </c>
      <c r="AW1397" s="90" t="n">
        <f aca="false">G1397*AO1397</f>
        <v>0</v>
      </c>
      <c r="AX1397" s="90" t="n">
        <f aca="false">G1397*AP1397</f>
        <v>0</v>
      </c>
      <c r="AY1397" s="89" t="s">
        <v>1693</v>
      </c>
      <c r="AZ1397" s="89" t="s">
        <v>3489</v>
      </c>
      <c r="BA1397" s="190" t="s">
        <v>3490</v>
      </c>
      <c r="BC1397" s="90" t="n">
        <f aca="false">AW1397+AX1397</f>
        <v>0</v>
      </c>
      <c r="BD1397" s="90" t="n">
        <f aca="false">H1397/(100-BE1397)*100</f>
        <v>0</v>
      </c>
      <c r="BE1397" s="90" t="n">
        <v>0</v>
      </c>
      <c r="BF1397" s="90" t="n">
        <f aca="false">O1397</f>
        <v>1.1375</v>
      </c>
      <c r="BH1397" s="90" t="n">
        <f aca="false">G1397*AO1397</f>
        <v>0</v>
      </c>
      <c r="BI1397" s="90" t="n">
        <f aca="false">G1397*AP1397</f>
        <v>0</v>
      </c>
      <c r="BJ1397" s="90" t="n">
        <f aca="false">G1397*H1397</f>
        <v>0</v>
      </c>
      <c r="BK1397" s="90"/>
      <c r="BL1397" s="90" t="n">
        <v>18</v>
      </c>
      <c r="BW1397" s="90" t="str">
        <f aca="false">I1397</f>
        <v>21</v>
      </c>
      <c r="BX1397" s="11" t="s">
        <v>3506</v>
      </c>
    </row>
    <row r="1398" customFormat="false" ht="24.05" hidden="false" customHeight="true" outlineLevel="0" collapsed="false">
      <c r="A1398" s="209" t="s">
        <v>3507</v>
      </c>
      <c r="B1398" s="209" t="s">
        <v>137</v>
      </c>
      <c r="C1398" s="209" t="s">
        <v>3508</v>
      </c>
      <c r="D1398" s="210" t="s">
        <v>3509</v>
      </c>
      <c r="E1398" s="210"/>
      <c r="F1398" s="209" t="s">
        <v>261</v>
      </c>
      <c r="G1398" s="211" t="n">
        <v>22</v>
      </c>
      <c r="H1398" s="212"/>
      <c r="I1398" s="213" t="s">
        <v>203</v>
      </c>
      <c r="J1398" s="212" t="n">
        <f aca="false">G1398*AO1398</f>
        <v>0</v>
      </c>
      <c r="K1398" s="212" t="n">
        <f aca="false">G1398*AP1398</f>
        <v>0</v>
      </c>
      <c r="L1398" s="212" t="n">
        <f aca="false">G1398*H1398</f>
        <v>0</v>
      </c>
      <c r="M1398" s="212" t="n">
        <f aca="false">L1398*(1+BW1398/100)</f>
        <v>0</v>
      </c>
      <c r="N1398" s="212" t="n">
        <v>0.02897</v>
      </c>
      <c r="O1398" s="212" t="n">
        <f aca="false">G1398*N1398</f>
        <v>0.63734</v>
      </c>
      <c r="P1398" s="213" t="s">
        <v>204</v>
      </c>
      <c r="Z1398" s="90" t="n">
        <f aca="false">IF(AQ1398="5",BJ1398,0)</f>
        <v>0</v>
      </c>
      <c r="AB1398" s="90" t="n">
        <f aca="false">IF(AQ1398="1",BH1398,0)</f>
        <v>0</v>
      </c>
      <c r="AC1398" s="90" t="n">
        <f aca="false">IF(AQ1398="1",BI1398,0)</f>
        <v>0</v>
      </c>
      <c r="AD1398" s="90" t="n">
        <f aca="false">IF(AQ1398="7",BH1398,0)</f>
        <v>0</v>
      </c>
      <c r="AE1398" s="90" t="n">
        <f aca="false">IF(AQ1398="7",BI1398,0)</f>
        <v>0</v>
      </c>
      <c r="AF1398" s="90" t="n">
        <f aca="false">IF(AQ1398="2",BH1398,0)</f>
        <v>0</v>
      </c>
      <c r="AG1398" s="90" t="n">
        <f aca="false">IF(AQ1398="2",BI1398,0)</f>
        <v>0</v>
      </c>
      <c r="AH1398" s="90" t="n">
        <f aca="false">IF(AQ1398="0",BJ1398,0)</f>
        <v>0</v>
      </c>
      <c r="AI1398" s="190" t="s">
        <v>137</v>
      </c>
      <c r="AJ1398" s="90" t="n">
        <f aca="false">IF(AN1398=0,L1398,0)</f>
        <v>0</v>
      </c>
      <c r="AK1398" s="90" t="n">
        <f aca="false">IF(AN1398=12,L1398,0)</f>
        <v>0</v>
      </c>
      <c r="AL1398" s="90" t="n">
        <f aca="false">IF(AN1398=21,L1398,0)</f>
        <v>0</v>
      </c>
      <c r="AN1398" s="90" t="n">
        <v>21</v>
      </c>
      <c r="AO1398" s="90" t="n">
        <f aca="false">H1398*0.523155925</f>
        <v>0</v>
      </c>
      <c r="AP1398" s="90" t="n">
        <f aca="false">H1398*(1-0.523155925)</f>
        <v>0</v>
      </c>
      <c r="AQ1398" s="89" t="s">
        <v>199</v>
      </c>
      <c r="AV1398" s="90" t="n">
        <f aca="false">AW1398+AX1398</f>
        <v>0</v>
      </c>
      <c r="AW1398" s="90" t="n">
        <f aca="false">G1398*AO1398</f>
        <v>0</v>
      </c>
      <c r="AX1398" s="90" t="n">
        <f aca="false">G1398*AP1398</f>
        <v>0</v>
      </c>
      <c r="AY1398" s="89" t="s">
        <v>1693</v>
      </c>
      <c r="AZ1398" s="89" t="s">
        <v>3489</v>
      </c>
      <c r="BA1398" s="190" t="s">
        <v>3490</v>
      </c>
      <c r="BC1398" s="90" t="n">
        <f aca="false">AW1398+AX1398</f>
        <v>0</v>
      </c>
      <c r="BD1398" s="90" t="n">
        <f aca="false">H1398/(100-BE1398)*100</f>
        <v>0</v>
      </c>
      <c r="BE1398" s="90" t="n">
        <v>0</v>
      </c>
      <c r="BF1398" s="90" t="n">
        <f aca="false">O1398</f>
        <v>0.63734</v>
      </c>
      <c r="BH1398" s="90" t="n">
        <f aca="false">G1398*AO1398</f>
        <v>0</v>
      </c>
      <c r="BI1398" s="90" t="n">
        <f aca="false">G1398*AP1398</f>
        <v>0</v>
      </c>
      <c r="BJ1398" s="90" t="n">
        <f aca="false">G1398*H1398</f>
        <v>0</v>
      </c>
      <c r="BK1398" s="90"/>
      <c r="BL1398" s="90" t="n">
        <v>18</v>
      </c>
      <c r="BW1398" s="90" t="str">
        <f aca="false">I1398</f>
        <v>21</v>
      </c>
      <c r="BX1398" s="11" t="s">
        <v>3509</v>
      </c>
    </row>
    <row r="1399" customFormat="false" ht="24.05" hidden="false" customHeight="true" outlineLevel="0" collapsed="false">
      <c r="A1399" s="209" t="s">
        <v>3510</v>
      </c>
      <c r="B1399" s="209" t="s">
        <v>137</v>
      </c>
      <c r="C1399" s="209" t="s">
        <v>3511</v>
      </c>
      <c r="D1399" s="210" t="s">
        <v>3512</v>
      </c>
      <c r="E1399" s="210"/>
      <c r="F1399" s="209" t="s">
        <v>261</v>
      </c>
      <c r="G1399" s="211" t="n">
        <v>105</v>
      </c>
      <c r="H1399" s="212"/>
      <c r="I1399" s="213" t="s">
        <v>203</v>
      </c>
      <c r="J1399" s="212" t="n">
        <f aca="false">G1399*AO1399</f>
        <v>0</v>
      </c>
      <c r="K1399" s="212" t="n">
        <f aca="false">G1399*AP1399</f>
        <v>0</v>
      </c>
      <c r="L1399" s="212" t="n">
        <f aca="false">G1399*H1399</f>
        <v>0</v>
      </c>
      <c r="M1399" s="212" t="n">
        <f aca="false">L1399*(1+BW1399/100)</f>
        <v>0</v>
      </c>
      <c r="N1399" s="212" t="n">
        <v>0.00617</v>
      </c>
      <c r="O1399" s="212" t="n">
        <f aca="false">G1399*N1399</f>
        <v>0.64785</v>
      </c>
      <c r="P1399" s="213" t="s">
        <v>204</v>
      </c>
      <c r="Z1399" s="90" t="n">
        <f aca="false">IF(AQ1399="5",BJ1399,0)</f>
        <v>0</v>
      </c>
      <c r="AB1399" s="90" t="n">
        <f aca="false">IF(AQ1399="1",BH1399,0)</f>
        <v>0</v>
      </c>
      <c r="AC1399" s="90" t="n">
        <f aca="false">IF(AQ1399="1",BI1399,0)</f>
        <v>0</v>
      </c>
      <c r="AD1399" s="90" t="n">
        <f aca="false">IF(AQ1399="7",BH1399,0)</f>
        <v>0</v>
      </c>
      <c r="AE1399" s="90" t="n">
        <f aca="false">IF(AQ1399="7",BI1399,0)</f>
        <v>0</v>
      </c>
      <c r="AF1399" s="90" t="n">
        <f aca="false">IF(AQ1399="2",BH1399,0)</f>
        <v>0</v>
      </c>
      <c r="AG1399" s="90" t="n">
        <f aca="false">IF(AQ1399="2",BI1399,0)</f>
        <v>0</v>
      </c>
      <c r="AH1399" s="90" t="n">
        <f aca="false">IF(AQ1399="0",BJ1399,0)</f>
        <v>0</v>
      </c>
      <c r="AI1399" s="190" t="s">
        <v>137</v>
      </c>
      <c r="AJ1399" s="90" t="n">
        <f aca="false">IF(AN1399=0,L1399,0)</f>
        <v>0</v>
      </c>
      <c r="AK1399" s="90" t="n">
        <f aca="false">IF(AN1399=12,L1399,0)</f>
        <v>0</v>
      </c>
      <c r="AL1399" s="90" t="n">
        <f aca="false">IF(AN1399=21,L1399,0)</f>
        <v>0</v>
      </c>
      <c r="AN1399" s="90" t="n">
        <v>21</v>
      </c>
      <c r="AO1399" s="90" t="n">
        <f aca="false">H1399*0.307557885</f>
        <v>0</v>
      </c>
      <c r="AP1399" s="90" t="n">
        <f aca="false">H1399*(1-0.307557885)</f>
        <v>0</v>
      </c>
      <c r="AQ1399" s="89" t="s">
        <v>199</v>
      </c>
      <c r="AV1399" s="90" t="n">
        <f aca="false">AW1399+AX1399</f>
        <v>0</v>
      </c>
      <c r="AW1399" s="90" t="n">
        <f aca="false">G1399*AO1399</f>
        <v>0</v>
      </c>
      <c r="AX1399" s="90" t="n">
        <f aca="false">G1399*AP1399</f>
        <v>0</v>
      </c>
      <c r="AY1399" s="89" t="s">
        <v>1693</v>
      </c>
      <c r="AZ1399" s="89" t="s">
        <v>3489</v>
      </c>
      <c r="BA1399" s="190" t="s">
        <v>3490</v>
      </c>
      <c r="BC1399" s="90" t="n">
        <f aca="false">AW1399+AX1399</f>
        <v>0</v>
      </c>
      <c r="BD1399" s="90" t="n">
        <f aca="false">H1399/(100-BE1399)*100</f>
        <v>0</v>
      </c>
      <c r="BE1399" s="90" t="n">
        <v>0</v>
      </c>
      <c r="BF1399" s="90" t="n">
        <f aca="false">O1399</f>
        <v>0.64785</v>
      </c>
      <c r="BH1399" s="90" t="n">
        <f aca="false">G1399*AO1399</f>
        <v>0</v>
      </c>
      <c r="BI1399" s="90" t="n">
        <f aca="false">G1399*AP1399</f>
        <v>0</v>
      </c>
      <c r="BJ1399" s="90" t="n">
        <f aca="false">G1399*H1399</f>
        <v>0</v>
      </c>
      <c r="BK1399" s="90"/>
      <c r="BL1399" s="90" t="n">
        <v>18</v>
      </c>
      <c r="BW1399" s="90" t="str">
        <f aca="false">I1399</f>
        <v>21</v>
      </c>
      <c r="BX1399" s="11" t="s">
        <v>3512</v>
      </c>
    </row>
    <row r="1400" customFormat="false" ht="15" hidden="false" customHeight="true" outlineLevel="0" collapsed="false">
      <c r="A1400" s="209" t="s">
        <v>3513</v>
      </c>
      <c r="B1400" s="209" t="s">
        <v>137</v>
      </c>
      <c r="C1400" s="209" t="s">
        <v>3514</v>
      </c>
      <c r="D1400" s="210" t="s">
        <v>3515</v>
      </c>
      <c r="E1400" s="210"/>
      <c r="F1400" s="209" t="s">
        <v>255</v>
      </c>
      <c r="G1400" s="211" t="n">
        <v>8750</v>
      </c>
      <c r="H1400" s="212"/>
      <c r="I1400" s="213" t="s">
        <v>203</v>
      </c>
      <c r="J1400" s="212" t="n">
        <f aca="false">G1400*AO1400</f>
        <v>0</v>
      </c>
      <c r="K1400" s="212" t="n">
        <f aca="false">G1400*AP1400</f>
        <v>0</v>
      </c>
      <c r="L1400" s="212" t="n">
        <f aca="false">G1400*H1400</f>
        <v>0</v>
      </c>
      <c r="M1400" s="212" t="n">
        <f aca="false">L1400*(1+BW1400/100)</f>
        <v>0</v>
      </c>
      <c r="N1400" s="212" t="n">
        <v>0</v>
      </c>
      <c r="O1400" s="212" t="n">
        <f aca="false">G1400*N1400</f>
        <v>0</v>
      </c>
      <c r="P1400" s="213" t="s">
        <v>204</v>
      </c>
      <c r="Z1400" s="90" t="n">
        <f aca="false">IF(AQ1400="5",BJ1400,0)</f>
        <v>0</v>
      </c>
      <c r="AB1400" s="90" t="n">
        <f aca="false">IF(AQ1400="1",BH1400,0)</f>
        <v>0</v>
      </c>
      <c r="AC1400" s="90" t="n">
        <f aca="false">IF(AQ1400="1",BI1400,0)</f>
        <v>0</v>
      </c>
      <c r="AD1400" s="90" t="n">
        <f aca="false">IF(AQ1400="7",BH1400,0)</f>
        <v>0</v>
      </c>
      <c r="AE1400" s="90" t="n">
        <f aca="false">IF(AQ1400="7",BI1400,0)</f>
        <v>0</v>
      </c>
      <c r="AF1400" s="90" t="n">
        <f aca="false">IF(AQ1400="2",BH1400,0)</f>
        <v>0</v>
      </c>
      <c r="AG1400" s="90" t="n">
        <f aca="false">IF(AQ1400="2",BI1400,0)</f>
        <v>0</v>
      </c>
      <c r="AH1400" s="90" t="n">
        <f aca="false">IF(AQ1400="0",BJ1400,0)</f>
        <v>0</v>
      </c>
      <c r="AI1400" s="190" t="s">
        <v>137</v>
      </c>
      <c r="AJ1400" s="90" t="n">
        <f aca="false">IF(AN1400=0,L1400,0)</f>
        <v>0</v>
      </c>
      <c r="AK1400" s="90" t="n">
        <f aca="false">IF(AN1400=12,L1400,0)</f>
        <v>0</v>
      </c>
      <c r="AL1400" s="90" t="n">
        <f aca="false">IF(AN1400=21,L1400,0)</f>
        <v>0</v>
      </c>
      <c r="AN1400" s="90" t="n">
        <v>21</v>
      </c>
      <c r="AO1400" s="90" t="n">
        <f aca="false">H1400*0</f>
        <v>0</v>
      </c>
      <c r="AP1400" s="90" t="n">
        <f aca="false">H1400*(1-0)</f>
        <v>0</v>
      </c>
      <c r="AQ1400" s="89" t="s">
        <v>199</v>
      </c>
      <c r="AV1400" s="90" t="n">
        <f aca="false">AW1400+AX1400</f>
        <v>0</v>
      </c>
      <c r="AW1400" s="90" t="n">
        <f aca="false">G1400*AO1400</f>
        <v>0</v>
      </c>
      <c r="AX1400" s="90" t="n">
        <f aca="false">G1400*AP1400</f>
        <v>0</v>
      </c>
      <c r="AY1400" s="89" t="s">
        <v>1693</v>
      </c>
      <c r="AZ1400" s="89" t="s">
        <v>3489</v>
      </c>
      <c r="BA1400" s="190" t="s">
        <v>3490</v>
      </c>
      <c r="BC1400" s="90" t="n">
        <f aca="false">AW1400+AX1400</f>
        <v>0</v>
      </c>
      <c r="BD1400" s="90" t="n">
        <f aca="false">H1400/(100-BE1400)*100</f>
        <v>0</v>
      </c>
      <c r="BE1400" s="90" t="n">
        <v>0</v>
      </c>
      <c r="BF1400" s="90" t="n">
        <f aca="false">O1400</f>
        <v>0</v>
      </c>
      <c r="BH1400" s="90" t="n">
        <f aca="false">G1400*AO1400</f>
        <v>0</v>
      </c>
      <c r="BI1400" s="90" t="n">
        <f aca="false">G1400*AP1400</f>
        <v>0</v>
      </c>
      <c r="BJ1400" s="90" t="n">
        <f aca="false">G1400*H1400</f>
        <v>0</v>
      </c>
      <c r="BK1400" s="90"/>
      <c r="BL1400" s="90" t="n">
        <v>18</v>
      </c>
      <c r="BW1400" s="90" t="str">
        <f aca="false">I1400</f>
        <v>21</v>
      </c>
      <c r="BX1400" s="11" t="s">
        <v>3515</v>
      </c>
    </row>
    <row r="1401" customFormat="false" ht="15" hidden="false" customHeight="true" outlineLevel="0" collapsed="false">
      <c r="A1401" s="209" t="s">
        <v>3516</v>
      </c>
      <c r="B1401" s="209" t="s">
        <v>137</v>
      </c>
      <c r="C1401" s="209" t="s">
        <v>3517</v>
      </c>
      <c r="D1401" s="210" t="s">
        <v>3518</v>
      </c>
      <c r="E1401" s="210"/>
      <c r="F1401" s="209" t="s">
        <v>264</v>
      </c>
      <c r="G1401" s="211" t="n">
        <v>3.464</v>
      </c>
      <c r="H1401" s="212"/>
      <c r="I1401" s="213" t="s">
        <v>203</v>
      </c>
      <c r="J1401" s="212" t="n">
        <f aca="false">G1401*AO1401</f>
        <v>0</v>
      </c>
      <c r="K1401" s="212" t="n">
        <f aca="false">G1401*AP1401</f>
        <v>0</v>
      </c>
      <c r="L1401" s="212" t="n">
        <f aca="false">G1401*H1401</f>
        <v>0</v>
      </c>
      <c r="M1401" s="212" t="n">
        <f aca="false">L1401*(1+BW1401/100)</f>
        <v>0</v>
      </c>
      <c r="N1401" s="212" t="n">
        <v>0</v>
      </c>
      <c r="O1401" s="212" t="n">
        <f aca="false">G1401*N1401</f>
        <v>0</v>
      </c>
      <c r="P1401" s="213" t="s">
        <v>204</v>
      </c>
      <c r="Z1401" s="90" t="n">
        <f aca="false">IF(AQ1401="5",BJ1401,0)</f>
        <v>0</v>
      </c>
      <c r="AB1401" s="90" t="n">
        <f aca="false">IF(AQ1401="1",BH1401,0)</f>
        <v>0</v>
      </c>
      <c r="AC1401" s="90" t="n">
        <f aca="false">IF(AQ1401="1",BI1401,0)</f>
        <v>0</v>
      </c>
      <c r="AD1401" s="90" t="n">
        <f aca="false">IF(AQ1401="7",BH1401,0)</f>
        <v>0</v>
      </c>
      <c r="AE1401" s="90" t="n">
        <f aca="false">IF(AQ1401="7",BI1401,0)</f>
        <v>0</v>
      </c>
      <c r="AF1401" s="90" t="n">
        <f aca="false">IF(AQ1401="2",BH1401,0)</f>
        <v>0</v>
      </c>
      <c r="AG1401" s="90" t="n">
        <f aca="false">IF(AQ1401="2",BI1401,0)</f>
        <v>0</v>
      </c>
      <c r="AH1401" s="90" t="n">
        <f aca="false">IF(AQ1401="0",BJ1401,0)</f>
        <v>0</v>
      </c>
      <c r="AI1401" s="190" t="s">
        <v>137</v>
      </c>
      <c r="AJ1401" s="90" t="n">
        <f aca="false">IF(AN1401=0,L1401,0)</f>
        <v>0</v>
      </c>
      <c r="AK1401" s="90" t="n">
        <f aca="false">IF(AN1401=12,L1401,0)</f>
        <v>0</v>
      </c>
      <c r="AL1401" s="90" t="n">
        <f aca="false">IF(AN1401=21,L1401,0)</f>
        <v>0</v>
      </c>
      <c r="AN1401" s="90" t="n">
        <v>21</v>
      </c>
      <c r="AO1401" s="90" t="n">
        <f aca="false">H1401*0</f>
        <v>0</v>
      </c>
      <c r="AP1401" s="90" t="n">
        <f aca="false">H1401*(1-0)</f>
        <v>0</v>
      </c>
      <c r="AQ1401" s="89" t="s">
        <v>220</v>
      </c>
      <c r="AV1401" s="90" t="n">
        <f aca="false">AW1401+AX1401</f>
        <v>0</v>
      </c>
      <c r="AW1401" s="90" t="n">
        <f aca="false">G1401*AO1401</f>
        <v>0</v>
      </c>
      <c r="AX1401" s="90" t="n">
        <f aca="false">G1401*AP1401</f>
        <v>0</v>
      </c>
      <c r="AY1401" s="89" t="s">
        <v>1693</v>
      </c>
      <c r="AZ1401" s="89" t="s">
        <v>3489</v>
      </c>
      <c r="BA1401" s="190" t="s">
        <v>3490</v>
      </c>
      <c r="BC1401" s="90" t="n">
        <f aca="false">AW1401+AX1401</f>
        <v>0</v>
      </c>
      <c r="BD1401" s="90" t="n">
        <f aca="false">H1401/(100-BE1401)*100</f>
        <v>0</v>
      </c>
      <c r="BE1401" s="90" t="n">
        <v>0</v>
      </c>
      <c r="BF1401" s="90" t="n">
        <f aca="false">O1401</f>
        <v>0</v>
      </c>
      <c r="BH1401" s="90" t="n">
        <f aca="false">G1401*AO1401</f>
        <v>0</v>
      </c>
      <c r="BI1401" s="90" t="n">
        <f aca="false">G1401*AP1401</f>
        <v>0</v>
      </c>
      <c r="BJ1401" s="90" t="n">
        <f aca="false">G1401*H1401</f>
        <v>0</v>
      </c>
      <c r="BK1401" s="90"/>
      <c r="BL1401" s="90" t="n">
        <v>18</v>
      </c>
      <c r="BW1401" s="90" t="str">
        <f aca="false">I1401</f>
        <v>21</v>
      </c>
      <c r="BX1401" s="11" t="s">
        <v>3518</v>
      </c>
    </row>
    <row r="1402" customFormat="false" ht="15" hidden="false" customHeight="true" outlineLevel="0" collapsed="false">
      <c r="A1402" s="203"/>
      <c r="B1402" s="204" t="s">
        <v>137</v>
      </c>
      <c r="C1402" s="204" t="s">
        <v>412</v>
      </c>
      <c r="D1402" s="205" t="s">
        <v>435</v>
      </c>
      <c r="E1402" s="205"/>
      <c r="F1402" s="203" t="s">
        <v>97</v>
      </c>
      <c r="G1402" s="206" t="s">
        <v>97</v>
      </c>
      <c r="H1402" s="203"/>
      <c r="I1402" s="203" t="s">
        <v>97</v>
      </c>
      <c r="J1402" s="207" t="n">
        <f aca="false">SUM(J1403:J1408)</f>
        <v>0</v>
      </c>
      <c r="K1402" s="207" t="n">
        <f aca="false">SUM(K1403:K1408)</f>
        <v>0</v>
      </c>
      <c r="L1402" s="207" t="n">
        <f aca="false">SUM(L1403:L1408)</f>
        <v>0</v>
      </c>
      <c r="M1402" s="207" t="n">
        <f aca="false">SUM(M1403:M1408)</f>
        <v>0</v>
      </c>
      <c r="N1402" s="208"/>
      <c r="O1402" s="207" t="n">
        <f aca="false">SUM(O1403:O1408)</f>
        <v>3.8485</v>
      </c>
      <c r="P1402" s="208"/>
      <c r="AI1402" s="190" t="s">
        <v>137</v>
      </c>
      <c r="AS1402" s="178" t="n">
        <f aca="false">SUM(AJ1403:AJ1408)</f>
        <v>0</v>
      </c>
      <c r="AT1402" s="178" t="n">
        <f aca="false">SUM(AK1403:AK1408)</f>
        <v>0</v>
      </c>
      <c r="AU1402" s="178" t="n">
        <f aca="false">SUM(AL1403:AL1408)</f>
        <v>0</v>
      </c>
    </row>
    <row r="1403" customFormat="false" ht="23.85" hidden="false" customHeight="true" outlineLevel="0" collapsed="false">
      <c r="A1403" s="209" t="s">
        <v>3519</v>
      </c>
      <c r="B1403" s="209" t="s">
        <v>137</v>
      </c>
      <c r="C1403" s="209" t="s">
        <v>559</v>
      </c>
      <c r="D1403" s="210" t="s">
        <v>3520</v>
      </c>
      <c r="E1403" s="210"/>
      <c r="F1403" s="209" t="s">
        <v>313</v>
      </c>
      <c r="G1403" s="211" t="n">
        <v>36</v>
      </c>
      <c r="H1403" s="212"/>
      <c r="I1403" s="213" t="s">
        <v>203</v>
      </c>
      <c r="J1403" s="212" t="n">
        <f aca="false">G1403*AO1403</f>
        <v>0</v>
      </c>
      <c r="K1403" s="212" t="n">
        <f aca="false">G1403*AP1403</f>
        <v>0</v>
      </c>
      <c r="L1403" s="212" t="n">
        <f aca="false">G1403*H1403</f>
        <v>0</v>
      </c>
      <c r="M1403" s="212" t="n">
        <f aca="false">L1403*(1+BW1403/100)</f>
        <v>0</v>
      </c>
      <c r="N1403" s="212" t="n">
        <v>0.0009</v>
      </c>
      <c r="O1403" s="212" t="n">
        <f aca="false">G1403*N1403</f>
        <v>0.0324</v>
      </c>
      <c r="P1403" s="213" t="s">
        <v>204</v>
      </c>
      <c r="Z1403" s="90" t="n">
        <f aca="false">IF(AQ1403="5",BJ1403,0)</f>
        <v>0</v>
      </c>
      <c r="AB1403" s="90" t="n">
        <f aca="false">IF(AQ1403="1",BH1403,0)</f>
        <v>0</v>
      </c>
      <c r="AC1403" s="90" t="n">
        <f aca="false">IF(AQ1403="1",BI1403,0)</f>
        <v>0</v>
      </c>
      <c r="AD1403" s="90" t="n">
        <f aca="false">IF(AQ1403="7",BH1403,0)</f>
        <v>0</v>
      </c>
      <c r="AE1403" s="90" t="n">
        <f aca="false">IF(AQ1403="7",BI1403,0)</f>
        <v>0</v>
      </c>
      <c r="AF1403" s="90" t="n">
        <f aca="false">IF(AQ1403="2",BH1403,0)</f>
        <v>0</v>
      </c>
      <c r="AG1403" s="90" t="n">
        <f aca="false">IF(AQ1403="2",BI1403,0)</f>
        <v>0</v>
      </c>
      <c r="AH1403" s="90" t="n">
        <f aca="false">IF(AQ1403="0",BJ1403,0)</f>
        <v>0</v>
      </c>
      <c r="AI1403" s="190" t="s">
        <v>137</v>
      </c>
      <c r="AJ1403" s="90" t="n">
        <f aca="false">IF(AN1403=0,L1403,0)</f>
        <v>0</v>
      </c>
      <c r="AK1403" s="90" t="n">
        <f aca="false">IF(AN1403=12,L1403,0)</f>
        <v>0</v>
      </c>
      <c r="AL1403" s="90" t="n">
        <f aca="false">IF(AN1403=21,L1403,0)</f>
        <v>0</v>
      </c>
      <c r="AN1403" s="90" t="n">
        <v>21</v>
      </c>
      <c r="AO1403" s="90" t="n">
        <f aca="false">H1403*0.813527108</f>
        <v>0</v>
      </c>
      <c r="AP1403" s="90" t="n">
        <f aca="false">H1403*(1-0.813527108)</f>
        <v>0</v>
      </c>
      <c r="AQ1403" s="89" t="s">
        <v>199</v>
      </c>
      <c r="AV1403" s="90" t="n">
        <f aca="false">AW1403+AX1403</f>
        <v>0</v>
      </c>
      <c r="AW1403" s="90" t="n">
        <f aca="false">G1403*AO1403</f>
        <v>0</v>
      </c>
      <c r="AX1403" s="90" t="n">
        <f aca="false">G1403*AP1403</f>
        <v>0</v>
      </c>
      <c r="AY1403" s="89" t="s">
        <v>439</v>
      </c>
      <c r="AZ1403" s="89" t="s">
        <v>3521</v>
      </c>
      <c r="BA1403" s="190" t="s">
        <v>3490</v>
      </c>
      <c r="BC1403" s="90" t="n">
        <f aca="false">AW1403+AX1403</f>
        <v>0</v>
      </c>
      <c r="BD1403" s="90" t="n">
        <f aca="false">H1403/(100-BE1403)*100</f>
        <v>0</v>
      </c>
      <c r="BE1403" s="90" t="n">
        <v>0</v>
      </c>
      <c r="BF1403" s="90" t="n">
        <f aca="false">O1403</f>
        <v>0.0324</v>
      </c>
      <c r="BH1403" s="90" t="n">
        <f aca="false">G1403*AO1403</f>
        <v>0</v>
      </c>
      <c r="BI1403" s="90" t="n">
        <f aca="false">G1403*AP1403</f>
        <v>0</v>
      </c>
      <c r="BJ1403" s="90" t="n">
        <f aca="false">G1403*H1403</f>
        <v>0</v>
      </c>
      <c r="BK1403" s="90"/>
      <c r="BL1403" s="90" t="n">
        <v>63</v>
      </c>
      <c r="BW1403" s="90" t="str">
        <f aca="false">I1403</f>
        <v>21</v>
      </c>
      <c r="BX1403" s="11" t="s">
        <v>3520</v>
      </c>
    </row>
    <row r="1404" customFormat="false" ht="15" hidden="false" customHeight="true" outlineLevel="0" collapsed="false">
      <c r="A1404" s="209" t="s">
        <v>3522</v>
      </c>
      <c r="B1404" s="209" t="s">
        <v>137</v>
      </c>
      <c r="C1404" s="209" t="s">
        <v>542</v>
      </c>
      <c r="D1404" s="210" t="s">
        <v>3523</v>
      </c>
      <c r="E1404" s="210"/>
      <c r="F1404" s="209" t="s">
        <v>202</v>
      </c>
      <c r="G1404" s="211" t="n">
        <v>2.16</v>
      </c>
      <c r="H1404" s="212"/>
      <c r="I1404" s="213" t="s">
        <v>203</v>
      </c>
      <c r="J1404" s="212" t="n">
        <f aca="false">G1404*AO1404</f>
        <v>0</v>
      </c>
      <c r="K1404" s="212" t="n">
        <f aca="false">G1404*AP1404</f>
        <v>0</v>
      </c>
      <c r="L1404" s="212" t="n">
        <f aca="false">G1404*H1404</f>
        <v>0</v>
      </c>
      <c r="M1404" s="212" t="n">
        <f aca="false">L1404*(1+BW1404/100)</f>
        <v>0</v>
      </c>
      <c r="N1404" s="212" t="n">
        <v>0</v>
      </c>
      <c r="O1404" s="212" t="n">
        <f aca="false">G1404*N1404</f>
        <v>0</v>
      </c>
      <c r="P1404" s="213" t="s">
        <v>204</v>
      </c>
      <c r="Z1404" s="90" t="n">
        <f aca="false">IF(AQ1404="5",BJ1404,0)</f>
        <v>0</v>
      </c>
      <c r="AB1404" s="90" t="n">
        <f aca="false">IF(AQ1404="1",BH1404,0)</f>
        <v>0</v>
      </c>
      <c r="AC1404" s="90" t="n">
        <f aca="false">IF(AQ1404="1",BI1404,0)</f>
        <v>0</v>
      </c>
      <c r="AD1404" s="90" t="n">
        <f aca="false">IF(AQ1404="7",BH1404,0)</f>
        <v>0</v>
      </c>
      <c r="AE1404" s="90" t="n">
        <f aca="false">IF(AQ1404="7",BI1404,0)</f>
        <v>0</v>
      </c>
      <c r="AF1404" s="90" t="n">
        <f aca="false">IF(AQ1404="2",BH1404,0)</f>
        <v>0</v>
      </c>
      <c r="AG1404" s="90" t="n">
        <f aca="false">IF(AQ1404="2",BI1404,0)</f>
        <v>0</v>
      </c>
      <c r="AH1404" s="90" t="n">
        <f aca="false">IF(AQ1404="0",BJ1404,0)</f>
        <v>0</v>
      </c>
      <c r="AI1404" s="190" t="s">
        <v>137</v>
      </c>
      <c r="AJ1404" s="90" t="n">
        <f aca="false">IF(AN1404=0,L1404,0)</f>
        <v>0</v>
      </c>
      <c r="AK1404" s="90" t="n">
        <f aca="false">IF(AN1404=12,L1404,0)</f>
        <v>0</v>
      </c>
      <c r="AL1404" s="90" t="n">
        <f aca="false">IF(AN1404=21,L1404,0)</f>
        <v>0</v>
      </c>
      <c r="AN1404" s="90" t="n">
        <v>21</v>
      </c>
      <c r="AO1404" s="90" t="n">
        <f aca="false">H1404*0</f>
        <v>0</v>
      </c>
      <c r="AP1404" s="90" t="n">
        <f aca="false">H1404*(1-0)</f>
        <v>0</v>
      </c>
      <c r="AQ1404" s="89" t="s">
        <v>199</v>
      </c>
      <c r="AV1404" s="90" t="n">
        <f aca="false">AW1404+AX1404</f>
        <v>0</v>
      </c>
      <c r="AW1404" s="90" t="n">
        <f aca="false">G1404*AO1404</f>
        <v>0</v>
      </c>
      <c r="AX1404" s="90" t="n">
        <f aca="false">G1404*AP1404</f>
        <v>0</v>
      </c>
      <c r="AY1404" s="89" t="s">
        <v>439</v>
      </c>
      <c r="AZ1404" s="89" t="s">
        <v>3521</v>
      </c>
      <c r="BA1404" s="190" t="s">
        <v>3490</v>
      </c>
      <c r="BC1404" s="90" t="n">
        <f aca="false">AW1404+AX1404</f>
        <v>0</v>
      </c>
      <c r="BD1404" s="90" t="n">
        <f aca="false">H1404/(100-BE1404)*100</f>
        <v>0</v>
      </c>
      <c r="BE1404" s="90" t="n">
        <v>0</v>
      </c>
      <c r="BF1404" s="90" t="n">
        <f aca="false">O1404</f>
        <v>0</v>
      </c>
      <c r="BH1404" s="90" t="n">
        <f aca="false">G1404*AO1404</f>
        <v>0</v>
      </c>
      <c r="BI1404" s="90" t="n">
        <f aca="false">G1404*AP1404</f>
        <v>0</v>
      </c>
      <c r="BJ1404" s="90" t="n">
        <f aca="false">G1404*H1404</f>
        <v>0</v>
      </c>
      <c r="BK1404" s="90"/>
      <c r="BL1404" s="90" t="n">
        <v>63</v>
      </c>
      <c r="BW1404" s="90" t="str">
        <f aca="false">I1404</f>
        <v>21</v>
      </c>
      <c r="BX1404" s="11" t="s">
        <v>3523</v>
      </c>
    </row>
    <row r="1405" customFormat="false" ht="15" hidden="false" customHeight="true" outlineLevel="0" collapsed="false">
      <c r="A1405" s="214" t="s">
        <v>3524</v>
      </c>
      <c r="B1405" s="214" t="s">
        <v>137</v>
      </c>
      <c r="C1405" s="214" t="s">
        <v>550</v>
      </c>
      <c r="D1405" s="215" t="s">
        <v>551</v>
      </c>
      <c r="E1405" s="215"/>
      <c r="F1405" s="214" t="s">
        <v>202</v>
      </c>
      <c r="G1405" s="216" t="n">
        <v>2.376</v>
      </c>
      <c r="H1405" s="217"/>
      <c r="I1405" s="218" t="s">
        <v>203</v>
      </c>
      <c r="J1405" s="217" t="n">
        <f aca="false">G1405*AO1405</f>
        <v>0</v>
      </c>
      <c r="K1405" s="217" t="n">
        <f aca="false">G1405*AP1405</f>
        <v>0</v>
      </c>
      <c r="L1405" s="217" t="n">
        <f aca="false">G1405*H1405</f>
        <v>0</v>
      </c>
      <c r="M1405" s="217" t="n">
        <f aca="false">L1405*(1+BW1405/100)</f>
        <v>0</v>
      </c>
      <c r="N1405" s="217" t="n">
        <v>1.6</v>
      </c>
      <c r="O1405" s="217" t="n">
        <f aca="false">G1405*N1405</f>
        <v>3.8016</v>
      </c>
      <c r="P1405" s="218" t="s">
        <v>204</v>
      </c>
      <c r="Z1405" s="90" t="n">
        <f aca="false">IF(AQ1405="5",BJ1405,0)</f>
        <v>0</v>
      </c>
      <c r="AB1405" s="90" t="n">
        <f aca="false">IF(AQ1405="1",BH1405,0)</f>
        <v>0</v>
      </c>
      <c r="AC1405" s="90" t="n">
        <f aca="false">IF(AQ1405="1",BI1405,0)</f>
        <v>0</v>
      </c>
      <c r="AD1405" s="90" t="n">
        <f aca="false">IF(AQ1405="7",BH1405,0)</f>
        <v>0</v>
      </c>
      <c r="AE1405" s="90" t="n">
        <f aca="false">IF(AQ1405="7",BI1405,0)</f>
        <v>0</v>
      </c>
      <c r="AF1405" s="90" t="n">
        <f aca="false">IF(AQ1405="2",BH1405,0)</f>
        <v>0</v>
      </c>
      <c r="AG1405" s="90" t="n">
        <f aca="false">IF(AQ1405="2",BI1405,0)</f>
        <v>0</v>
      </c>
      <c r="AH1405" s="90" t="n">
        <f aca="false">IF(AQ1405="0",BJ1405,0)</f>
        <v>0</v>
      </c>
      <c r="AI1405" s="190" t="s">
        <v>137</v>
      </c>
      <c r="AJ1405" s="219" t="n">
        <f aca="false">IF(AN1405=0,L1405,0)</f>
        <v>0</v>
      </c>
      <c r="AK1405" s="219" t="n">
        <f aca="false">IF(AN1405=12,L1405,0)</f>
        <v>0</v>
      </c>
      <c r="AL1405" s="219" t="n">
        <f aca="false">IF(AN1405=21,L1405,0)</f>
        <v>0</v>
      </c>
      <c r="AN1405" s="90" t="n">
        <v>21</v>
      </c>
      <c r="AO1405" s="90" t="n">
        <f aca="false">H1405*1</f>
        <v>0</v>
      </c>
      <c r="AP1405" s="90" t="n">
        <f aca="false">H1405*(1-1)</f>
        <v>0</v>
      </c>
      <c r="AQ1405" s="220" t="s">
        <v>199</v>
      </c>
      <c r="AV1405" s="90" t="n">
        <f aca="false">AW1405+AX1405</f>
        <v>0</v>
      </c>
      <c r="AW1405" s="90" t="n">
        <f aca="false">G1405*AO1405</f>
        <v>0</v>
      </c>
      <c r="AX1405" s="90" t="n">
        <f aca="false">G1405*AP1405</f>
        <v>0</v>
      </c>
      <c r="AY1405" s="89" t="s">
        <v>439</v>
      </c>
      <c r="AZ1405" s="89" t="s">
        <v>3521</v>
      </c>
      <c r="BA1405" s="190" t="s">
        <v>3490</v>
      </c>
      <c r="BC1405" s="90" t="n">
        <f aca="false">AW1405+AX1405</f>
        <v>0</v>
      </c>
      <c r="BD1405" s="90" t="n">
        <f aca="false">H1405/(100-BE1405)*100</f>
        <v>0</v>
      </c>
      <c r="BE1405" s="90" t="n">
        <v>0</v>
      </c>
      <c r="BF1405" s="90" t="n">
        <f aca="false">O1405</f>
        <v>3.8016</v>
      </c>
      <c r="BH1405" s="219" t="n">
        <f aca="false">G1405*AO1405</f>
        <v>0</v>
      </c>
      <c r="BI1405" s="219" t="n">
        <f aca="false">G1405*AP1405</f>
        <v>0</v>
      </c>
      <c r="BJ1405" s="219" t="n">
        <f aca="false">G1405*H1405</f>
        <v>0</v>
      </c>
      <c r="BK1405" s="219"/>
      <c r="BL1405" s="90" t="n">
        <v>63</v>
      </c>
      <c r="BW1405" s="90" t="str">
        <f aca="false">I1405</f>
        <v>21</v>
      </c>
      <c r="BX1405" s="221" t="s">
        <v>551</v>
      </c>
    </row>
    <row r="1406" customFormat="false" ht="24.05" hidden="false" customHeight="true" outlineLevel="0" collapsed="false">
      <c r="A1406" s="209" t="s">
        <v>3525</v>
      </c>
      <c r="B1406" s="209" t="s">
        <v>137</v>
      </c>
      <c r="C1406" s="209" t="s">
        <v>553</v>
      </c>
      <c r="D1406" s="210" t="s">
        <v>554</v>
      </c>
      <c r="E1406" s="210"/>
      <c r="F1406" s="209" t="s">
        <v>255</v>
      </c>
      <c r="G1406" s="211" t="n">
        <v>25</v>
      </c>
      <c r="H1406" s="212"/>
      <c r="I1406" s="213" t="s">
        <v>203</v>
      </c>
      <c r="J1406" s="212" t="n">
        <f aca="false">G1406*AO1406</f>
        <v>0</v>
      </c>
      <c r="K1406" s="212" t="n">
        <f aca="false">G1406*AP1406</f>
        <v>0</v>
      </c>
      <c r="L1406" s="212" t="n">
        <f aca="false">G1406*H1406</f>
        <v>0</v>
      </c>
      <c r="M1406" s="212" t="n">
        <f aca="false">L1406*(1+BW1406/100)</f>
        <v>0</v>
      </c>
      <c r="N1406" s="212" t="n">
        <v>3E-005</v>
      </c>
      <c r="O1406" s="212" t="n">
        <f aca="false">G1406*N1406</f>
        <v>0.00075</v>
      </c>
      <c r="P1406" s="213" t="s">
        <v>204</v>
      </c>
      <c r="Z1406" s="90" t="n">
        <f aca="false">IF(AQ1406="5",BJ1406,0)</f>
        <v>0</v>
      </c>
      <c r="AB1406" s="90" t="n">
        <f aca="false">IF(AQ1406="1",BH1406,0)</f>
        <v>0</v>
      </c>
      <c r="AC1406" s="90" t="n">
        <f aca="false">IF(AQ1406="1",BI1406,0)</f>
        <v>0</v>
      </c>
      <c r="AD1406" s="90" t="n">
        <f aca="false">IF(AQ1406="7",BH1406,0)</f>
        <v>0</v>
      </c>
      <c r="AE1406" s="90" t="n">
        <f aca="false">IF(AQ1406="7",BI1406,0)</f>
        <v>0</v>
      </c>
      <c r="AF1406" s="90" t="n">
        <f aca="false">IF(AQ1406="2",BH1406,0)</f>
        <v>0</v>
      </c>
      <c r="AG1406" s="90" t="n">
        <f aca="false">IF(AQ1406="2",BI1406,0)</f>
        <v>0</v>
      </c>
      <c r="AH1406" s="90" t="n">
        <f aca="false">IF(AQ1406="0",BJ1406,0)</f>
        <v>0</v>
      </c>
      <c r="AI1406" s="190" t="s">
        <v>137</v>
      </c>
      <c r="AJ1406" s="90" t="n">
        <f aca="false">IF(AN1406=0,L1406,0)</f>
        <v>0</v>
      </c>
      <c r="AK1406" s="90" t="n">
        <f aca="false">IF(AN1406=12,L1406,0)</f>
        <v>0</v>
      </c>
      <c r="AL1406" s="90" t="n">
        <f aca="false">IF(AN1406=21,L1406,0)</f>
        <v>0</v>
      </c>
      <c r="AN1406" s="90" t="n">
        <v>21</v>
      </c>
      <c r="AO1406" s="90" t="n">
        <f aca="false">H1406*0.08159523</f>
        <v>0</v>
      </c>
      <c r="AP1406" s="90" t="n">
        <f aca="false">H1406*(1-0.08159523)</f>
        <v>0</v>
      </c>
      <c r="AQ1406" s="89" t="s">
        <v>199</v>
      </c>
      <c r="AV1406" s="90" t="n">
        <f aca="false">AW1406+AX1406</f>
        <v>0</v>
      </c>
      <c r="AW1406" s="90" t="n">
        <f aca="false">G1406*AO1406</f>
        <v>0</v>
      </c>
      <c r="AX1406" s="90" t="n">
        <f aca="false">G1406*AP1406</f>
        <v>0</v>
      </c>
      <c r="AY1406" s="89" t="s">
        <v>439</v>
      </c>
      <c r="AZ1406" s="89" t="s">
        <v>3521</v>
      </c>
      <c r="BA1406" s="190" t="s">
        <v>3490</v>
      </c>
      <c r="BC1406" s="90" t="n">
        <f aca="false">AW1406+AX1406</f>
        <v>0</v>
      </c>
      <c r="BD1406" s="90" t="n">
        <f aca="false">H1406/(100-BE1406)*100</f>
        <v>0</v>
      </c>
      <c r="BE1406" s="90" t="n">
        <v>0</v>
      </c>
      <c r="BF1406" s="90" t="n">
        <f aca="false">O1406</f>
        <v>0.00075</v>
      </c>
      <c r="BH1406" s="90" t="n">
        <f aca="false">G1406*AO1406</f>
        <v>0</v>
      </c>
      <c r="BI1406" s="90" t="n">
        <f aca="false">G1406*AP1406</f>
        <v>0</v>
      </c>
      <c r="BJ1406" s="90" t="n">
        <f aca="false">G1406*H1406</f>
        <v>0</v>
      </c>
      <c r="BK1406" s="90"/>
      <c r="BL1406" s="90" t="n">
        <v>63</v>
      </c>
      <c r="BW1406" s="90" t="str">
        <f aca="false">I1406</f>
        <v>21</v>
      </c>
      <c r="BX1406" s="11" t="s">
        <v>554</v>
      </c>
    </row>
    <row r="1407" customFormat="false" ht="24.05" hidden="false" customHeight="true" outlineLevel="0" collapsed="false">
      <c r="A1407" s="214" t="s">
        <v>3526</v>
      </c>
      <c r="B1407" s="214" t="s">
        <v>137</v>
      </c>
      <c r="C1407" s="214" t="s">
        <v>556</v>
      </c>
      <c r="D1407" s="215" t="s">
        <v>557</v>
      </c>
      <c r="E1407" s="215"/>
      <c r="F1407" s="214" t="s">
        <v>255</v>
      </c>
      <c r="G1407" s="216" t="n">
        <v>27.5</v>
      </c>
      <c r="H1407" s="217"/>
      <c r="I1407" s="218" t="s">
        <v>203</v>
      </c>
      <c r="J1407" s="217" t="n">
        <f aca="false">G1407*AO1407</f>
        <v>0</v>
      </c>
      <c r="K1407" s="217" t="n">
        <f aca="false">G1407*AP1407</f>
        <v>0</v>
      </c>
      <c r="L1407" s="217" t="n">
        <f aca="false">G1407*H1407</f>
        <v>0</v>
      </c>
      <c r="M1407" s="217" t="n">
        <f aca="false">L1407*(1+BW1407/100)</f>
        <v>0</v>
      </c>
      <c r="N1407" s="217" t="n">
        <v>0.0005</v>
      </c>
      <c r="O1407" s="217" t="n">
        <f aca="false">G1407*N1407</f>
        <v>0.01375</v>
      </c>
      <c r="P1407" s="218" t="s">
        <v>204</v>
      </c>
      <c r="Z1407" s="90" t="n">
        <f aca="false">IF(AQ1407="5",BJ1407,0)</f>
        <v>0</v>
      </c>
      <c r="AB1407" s="90" t="n">
        <f aca="false">IF(AQ1407="1",BH1407,0)</f>
        <v>0</v>
      </c>
      <c r="AC1407" s="90" t="n">
        <f aca="false">IF(AQ1407="1",BI1407,0)</f>
        <v>0</v>
      </c>
      <c r="AD1407" s="90" t="n">
        <f aca="false">IF(AQ1407="7",BH1407,0)</f>
        <v>0</v>
      </c>
      <c r="AE1407" s="90" t="n">
        <f aca="false">IF(AQ1407="7",BI1407,0)</f>
        <v>0</v>
      </c>
      <c r="AF1407" s="90" t="n">
        <f aca="false">IF(AQ1407="2",BH1407,0)</f>
        <v>0</v>
      </c>
      <c r="AG1407" s="90" t="n">
        <f aca="false">IF(AQ1407="2",BI1407,0)</f>
        <v>0</v>
      </c>
      <c r="AH1407" s="90" t="n">
        <f aca="false">IF(AQ1407="0",BJ1407,0)</f>
        <v>0</v>
      </c>
      <c r="AI1407" s="190" t="s">
        <v>137</v>
      </c>
      <c r="AJ1407" s="219" t="n">
        <f aca="false">IF(AN1407=0,L1407,0)</f>
        <v>0</v>
      </c>
      <c r="AK1407" s="219" t="n">
        <f aca="false">IF(AN1407=12,L1407,0)</f>
        <v>0</v>
      </c>
      <c r="AL1407" s="219" t="n">
        <f aca="false">IF(AN1407=21,L1407,0)</f>
        <v>0</v>
      </c>
      <c r="AN1407" s="90" t="n">
        <v>21</v>
      </c>
      <c r="AO1407" s="90" t="n">
        <f aca="false">H1407*1</f>
        <v>0</v>
      </c>
      <c r="AP1407" s="90" t="n">
        <f aca="false">H1407*(1-1)</f>
        <v>0</v>
      </c>
      <c r="AQ1407" s="220" t="s">
        <v>199</v>
      </c>
      <c r="AV1407" s="90" t="n">
        <f aca="false">AW1407+AX1407</f>
        <v>0</v>
      </c>
      <c r="AW1407" s="90" t="n">
        <f aca="false">G1407*AO1407</f>
        <v>0</v>
      </c>
      <c r="AX1407" s="90" t="n">
        <f aca="false">G1407*AP1407</f>
        <v>0</v>
      </c>
      <c r="AY1407" s="89" t="s">
        <v>439</v>
      </c>
      <c r="AZ1407" s="89" t="s">
        <v>3521</v>
      </c>
      <c r="BA1407" s="190" t="s">
        <v>3490</v>
      </c>
      <c r="BC1407" s="90" t="n">
        <f aca="false">AW1407+AX1407</f>
        <v>0</v>
      </c>
      <c r="BD1407" s="90" t="n">
        <f aca="false">H1407/(100-BE1407)*100</f>
        <v>0</v>
      </c>
      <c r="BE1407" s="90" t="n">
        <v>0</v>
      </c>
      <c r="BF1407" s="90" t="n">
        <f aca="false">O1407</f>
        <v>0.01375</v>
      </c>
      <c r="BH1407" s="219" t="n">
        <f aca="false">G1407*AO1407</f>
        <v>0</v>
      </c>
      <c r="BI1407" s="219" t="n">
        <f aca="false">G1407*AP1407</f>
        <v>0</v>
      </c>
      <c r="BJ1407" s="219" t="n">
        <f aca="false">G1407*H1407</f>
        <v>0</v>
      </c>
      <c r="BK1407" s="219"/>
      <c r="BL1407" s="90" t="n">
        <v>63</v>
      </c>
      <c r="BW1407" s="90" t="str">
        <f aca="false">I1407</f>
        <v>21</v>
      </c>
      <c r="BX1407" s="221" t="s">
        <v>557</v>
      </c>
    </row>
    <row r="1408" customFormat="false" ht="15" hidden="false" customHeight="true" outlineLevel="0" collapsed="false">
      <c r="A1408" s="209" t="s">
        <v>3527</v>
      </c>
      <c r="B1408" s="209" t="s">
        <v>137</v>
      </c>
      <c r="C1408" s="209" t="s">
        <v>2734</v>
      </c>
      <c r="D1408" s="210" t="s">
        <v>2735</v>
      </c>
      <c r="E1408" s="210"/>
      <c r="F1408" s="209" t="s">
        <v>264</v>
      </c>
      <c r="G1408" s="211" t="n">
        <v>3.849</v>
      </c>
      <c r="H1408" s="212"/>
      <c r="I1408" s="213" t="s">
        <v>203</v>
      </c>
      <c r="J1408" s="212" t="n">
        <f aca="false">G1408*AO1408</f>
        <v>0</v>
      </c>
      <c r="K1408" s="212" t="n">
        <f aca="false">G1408*AP1408</f>
        <v>0</v>
      </c>
      <c r="L1408" s="212" t="n">
        <f aca="false">G1408*H1408</f>
        <v>0</v>
      </c>
      <c r="M1408" s="212" t="n">
        <f aca="false">L1408*(1+BW1408/100)</f>
        <v>0</v>
      </c>
      <c r="N1408" s="212" t="n">
        <v>0</v>
      </c>
      <c r="O1408" s="212" t="n">
        <f aca="false">G1408*N1408</f>
        <v>0</v>
      </c>
      <c r="P1408" s="213" t="s">
        <v>204</v>
      </c>
      <c r="Z1408" s="90" t="n">
        <f aca="false">IF(AQ1408="5",BJ1408,0)</f>
        <v>0</v>
      </c>
      <c r="AB1408" s="90" t="n">
        <f aca="false">IF(AQ1408="1",BH1408,0)</f>
        <v>0</v>
      </c>
      <c r="AC1408" s="90" t="n">
        <f aca="false">IF(AQ1408="1",BI1408,0)</f>
        <v>0</v>
      </c>
      <c r="AD1408" s="90" t="n">
        <f aca="false">IF(AQ1408="7",BH1408,0)</f>
        <v>0</v>
      </c>
      <c r="AE1408" s="90" t="n">
        <f aca="false">IF(AQ1408="7",BI1408,0)</f>
        <v>0</v>
      </c>
      <c r="AF1408" s="90" t="n">
        <f aca="false">IF(AQ1408="2",BH1408,0)</f>
        <v>0</v>
      </c>
      <c r="AG1408" s="90" t="n">
        <f aca="false">IF(AQ1408="2",BI1408,0)</f>
        <v>0</v>
      </c>
      <c r="AH1408" s="90" t="n">
        <f aca="false">IF(AQ1408="0",BJ1408,0)</f>
        <v>0</v>
      </c>
      <c r="AI1408" s="190" t="s">
        <v>137</v>
      </c>
      <c r="AJ1408" s="90" t="n">
        <f aca="false">IF(AN1408=0,L1408,0)</f>
        <v>0</v>
      </c>
      <c r="AK1408" s="90" t="n">
        <f aca="false">IF(AN1408=12,L1408,0)</f>
        <v>0</v>
      </c>
      <c r="AL1408" s="90" t="n">
        <f aca="false">IF(AN1408=21,L1408,0)</f>
        <v>0</v>
      </c>
      <c r="AN1408" s="90" t="n">
        <v>21</v>
      </c>
      <c r="AO1408" s="90" t="n">
        <f aca="false">H1408*0</f>
        <v>0</v>
      </c>
      <c r="AP1408" s="90" t="n">
        <f aca="false">H1408*(1-0)</f>
        <v>0</v>
      </c>
      <c r="AQ1408" s="89" t="s">
        <v>220</v>
      </c>
      <c r="AV1408" s="90" t="n">
        <f aca="false">AW1408+AX1408</f>
        <v>0</v>
      </c>
      <c r="AW1408" s="90" t="n">
        <f aca="false">G1408*AO1408</f>
        <v>0</v>
      </c>
      <c r="AX1408" s="90" t="n">
        <f aca="false">G1408*AP1408</f>
        <v>0</v>
      </c>
      <c r="AY1408" s="89" t="s">
        <v>439</v>
      </c>
      <c r="AZ1408" s="89" t="s">
        <v>3521</v>
      </c>
      <c r="BA1408" s="190" t="s">
        <v>3490</v>
      </c>
      <c r="BC1408" s="90" t="n">
        <f aca="false">AW1408+AX1408</f>
        <v>0</v>
      </c>
      <c r="BD1408" s="90" t="n">
        <f aca="false">H1408/(100-BE1408)*100</f>
        <v>0</v>
      </c>
      <c r="BE1408" s="90" t="n">
        <v>0</v>
      </c>
      <c r="BF1408" s="90" t="n">
        <f aca="false">O1408</f>
        <v>0</v>
      </c>
      <c r="BH1408" s="90" t="n">
        <f aca="false">G1408*AO1408</f>
        <v>0</v>
      </c>
      <c r="BI1408" s="90" t="n">
        <f aca="false">G1408*AP1408</f>
        <v>0</v>
      </c>
      <c r="BJ1408" s="90" t="n">
        <f aca="false">G1408*H1408</f>
        <v>0</v>
      </c>
      <c r="BK1408" s="90"/>
      <c r="BL1408" s="90" t="n">
        <v>63</v>
      </c>
      <c r="BW1408" s="90" t="str">
        <f aca="false">I1408</f>
        <v>21</v>
      </c>
      <c r="BX1408" s="11" t="s">
        <v>2735</v>
      </c>
    </row>
    <row r="1409" customFormat="false" ht="19.85" hidden="false" customHeight="true" outlineLevel="0" collapsed="false">
      <c r="A1409" s="139"/>
      <c r="B1409" s="302" t="s">
        <v>139</v>
      </c>
      <c r="C1409" s="302"/>
      <c r="D1409" s="303" t="s">
        <v>140</v>
      </c>
      <c r="E1409" s="303"/>
      <c r="F1409" s="139" t="s">
        <v>97</v>
      </c>
      <c r="G1409" s="304" t="s">
        <v>97</v>
      </c>
      <c r="H1409" s="139"/>
      <c r="I1409" s="139" t="s">
        <v>97</v>
      </c>
      <c r="J1409" s="305" t="n">
        <f aca="false">J1410+J1414+J1422+J1427+J1430+J1434</f>
        <v>0</v>
      </c>
      <c r="K1409" s="305" t="n">
        <f aca="false">K1410+K1414+K1422+K1427+K1430+K1434</f>
        <v>0</v>
      </c>
      <c r="L1409" s="305" t="n">
        <f aca="false">L1410+L1414+L1422+L1427+L1430+L1434</f>
        <v>0</v>
      </c>
      <c r="M1409" s="305" t="n">
        <f aca="false">M1410+M1414+M1422+M1427+M1430+M1434</f>
        <v>0</v>
      </c>
      <c r="N1409" s="306"/>
      <c r="O1409" s="305" t="n">
        <f aca="false">O1410+O1414+O1422+O1427+O1430+O1434</f>
        <v>160.6946</v>
      </c>
      <c r="P1409" s="306"/>
    </row>
    <row r="1410" customFormat="false" ht="15" hidden="false" customHeight="true" outlineLevel="0" collapsed="false">
      <c r="A1410" s="203"/>
      <c r="B1410" s="204" t="s">
        <v>139</v>
      </c>
      <c r="C1410" s="204" t="s">
        <v>197</v>
      </c>
      <c r="D1410" s="205" t="s">
        <v>198</v>
      </c>
      <c r="E1410" s="205"/>
      <c r="F1410" s="203" t="s">
        <v>97</v>
      </c>
      <c r="G1410" s="206" t="s">
        <v>97</v>
      </c>
      <c r="H1410" s="203"/>
      <c r="I1410" s="203" t="s">
        <v>97</v>
      </c>
      <c r="J1410" s="207" t="n">
        <f aca="false">SUM(J1411:J1413)</f>
        <v>0</v>
      </c>
      <c r="K1410" s="207" t="n">
        <f aca="false">SUM(K1411:K1413)</f>
        <v>0</v>
      </c>
      <c r="L1410" s="207" t="n">
        <f aca="false">SUM(L1411:L1413)</f>
        <v>0</v>
      </c>
      <c r="M1410" s="207" t="n">
        <f aca="false">SUM(M1411:M1413)</f>
        <v>0</v>
      </c>
      <c r="N1410" s="208"/>
      <c r="O1410" s="207" t="n">
        <f aca="false">SUM(O1411:O1413)</f>
        <v>0</v>
      </c>
      <c r="P1410" s="208"/>
      <c r="AI1410" s="190" t="s">
        <v>139</v>
      </c>
      <c r="AS1410" s="178" t="n">
        <f aca="false">SUM(AJ1411:AJ1413)</f>
        <v>0</v>
      </c>
      <c r="AT1410" s="178" t="n">
        <f aca="false">SUM(AK1411:AK1413)</f>
        <v>0</v>
      </c>
      <c r="AU1410" s="178" t="n">
        <f aca="false">SUM(AL1411:AL1413)</f>
        <v>0</v>
      </c>
    </row>
    <row r="1411" customFormat="false" ht="24.05" hidden="false" customHeight="true" outlineLevel="0" collapsed="false">
      <c r="A1411" s="209" t="s">
        <v>3528</v>
      </c>
      <c r="B1411" s="209" t="s">
        <v>139</v>
      </c>
      <c r="C1411" s="209" t="s">
        <v>2739</v>
      </c>
      <c r="D1411" s="210" t="s">
        <v>2740</v>
      </c>
      <c r="E1411" s="210"/>
      <c r="F1411" s="209" t="s">
        <v>202</v>
      </c>
      <c r="G1411" s="211" t="n">
        <v>21</v>
      </c>
      <c r="H1411" s="212"/>
      <c r="I1411" s="213" t="s">
        <v>203</v>
      </c>
      <c r="J1411" s="212" t="n">
        <f aca="false">G1411*AO1411</f>
        <v>0</v>
      </c>
      <c r="K1411" s="212" t="n">
        <f aca="false">G1411*AP1411</f>
        <v>0</v>
      </c>
      <c r="L1411" s="212" t="n">
        <f aca="false">G1411*H1411</f>
        <v>0</v>
      </c>
      <c r="M1411" s="212" t="n">
        <f aca="false">L1411*(1+BW1411/100)</f>
        <v>0</v>
      </c>
      <c r="N1411" s="212" t="n">
        <v>0</v>
      </c>
      <c r="O1411" s="212" t="n">
        <f aca="false">G1411*N1411</f>
        <v>0</v>
      </c>
      <c r="P1411" s="213" t="s">
        <v>204</v>
      </c>
      <c r="Z1411" s="90" t="n">
        <f aca="false">IF(AQ1411="5",BJ1411,0)</f>
        <v>0</v>
      </c>
      <c r="AB1411" s="90" t="n">
        <f aca="false">IF(AQ1411="1",BH1411,0)</f>
        <v>0</v>
      </c>
      <c r="AC1411" s="90" t="n">
        <f aca="false">IF(AQ1411="1",BI1411,0)</f>
        <v>0</v>
      </c>
      <c r="AD1411" s="90" t="n">
        <f aca="false">IF(AQ1411="7",BH1411,0)</f>
        <v>0</v>
      </c>
      <c r="AE1411" s="90" t="n">
        <f aca="false">IF(AQ1411="7",BI1411,0)</f>
        <v>0</v>
      </c>
      <c r="AF1411" s="90" t="n">
        <f aca="false">IF(AQ1411="2",BH1411,0)</f>
        <v>0</v>
      </c>
      <c r="AG1411" s="90" t="n">
        <f aca="false">IF(AQ1411="2",BI1411,0)</f>
        <v>0</v>
      </c>
      <c r="AH1411" s="90" t="n">
        <f aca="false">IF(AQ1411="0",BJ1411,0)</f>
        <v>0</v>
      </c>
      <c r="AI1411" s="190" t="s">
        <v>139</v>
      </c>
      <c r="AJ1411" s="90" t="n">
        <f aca="false">IF(AN1411=0,L1411,0)</f>
        <v>0</v>
      </c>
      <c r="AK1411" s="90" t="n">
        <f aca="false">IF(AN1411=12,L1411,0)</f>
        <v>0</v>
      </c>
      <c r="AL1411" s="90" t="n">
        <f aca="false">IF(AN1411=21,L1411,0)</f>
        <v>0</v>
      </c>
      <c r="AN1411" s="90" t="n">
        <v>21</v>
      </c>
      <c r="AO1411" s="90" t="n">
        <f aca="false">H1411*0</f>
        <v>0</v>
      </c>
      <c r="AP1411" s="90" t="n">
        <f aca="false">H1411*(1-0)</f>
        <v>0</v>
      </c>
      <c r="AQ1411" s="89" t="s">
        <v>199</v>
      </c>
      <c r="AV1411" s="90" t="n">
        <f aca="false">AW1411+AX1411</f>
        <v>0</v>
      </c>
      <c r="AW1411" s="90" t="n">
        <f aca="false">G1411*AO1411</f>
        <v>0</v>
      </c>
      <c r="AX1411" s="90" t="n">
        <f aca="false">G1411*AP1411</f>
        <v>0</v>
      </c>
      <c r="AY1411" s="89" t="s">
        <v>205</v>
      </c>
      <c r="AZ1411" s="89" t="s">
        <v>3529</v>
      </c>
      <c r="BA1411" s="190" t="s">
        <v>3530</v>
      </c>
      <c r="BC1411" s="90" t="n">
        <f aca="false">AW1411+AX1411</f>
        <v>0</v>
      </c>
      <c r="BD1411" s="90" t="n">
        <f aca="false">H1411/(100-BE1411)*100</f>
        <v>0</v>
      </c>
      <c r="BE1411" s="90" t="n">
        <v>0</v>
      </c>
      <c r="BF1411" s="90" t="n">
        <f aca="false">O1411</f>
        <v>0</v>
      </c>
      <c r="BH1411" s="90" t="n">
        <f aca="false">G1411*AO1411</f>
        <v>0</v>
      </c>
      <c r="BI1411" s="90" t="n">
        <f aca="false">G1411*AP1411</f>
        <v>0</v>
      </c>
      <c r="BJ1411" s="90" t="n">
        <f aca="false">G1411*H1411</f>
        <v>0</v>
      </c>
      <c r="BK1411" s="90"/>
      <c r="BL1411" s="90" t="n">
        <v>13</v>
      </c>
      <c r="BW1411" s="90" t="str">
        <f aca="false">I1411</f>
        <v>21</v>
      </c>
      <c r="BX1411" s="11" t="s">
        <v>2740</v>
      </c>
    </row>
    <row r="1412" customFormat="false" ht="15" hidden="false" customHeight="true" outlineLevel="0" collapsed="false">
      <c r="A1412" s="209" t="s">
        <v>3531</v>
      </c>
      <c r="B1412" s="209" t="s">
        <v>139</v>
      </c>
      <c r="C1412" s="209" t="s">
        <v>2744</v>
      </c>
      <c r="D1412" s="210" t="s">
        <v>2745</v>
      </c>
      <c r="E1412" s="210"/>
      <c r="F1412" s="209" t="s">
        <v>202</v>
      </c>
      <c r="G1412" s="211" t="n">
        <v>21</v>
      </c>
      <c r="H1412" s="212"/>
      <c r="I1412" s="213" t="s">
        <v>203</v>
      </c>
      <c r="J1412" s="212" t="n">
        <f aca="false">G1412*AO1412</f>
        <v>0</v>
      </c>
      <c r="K1412" s="212" t="n">
        <f aca="false">G1412*AP1412</f>
        <v>0</v>
      </c>
      <c r="L1412" s="212" t="n">
        <f aca="false">G1412*H1412</f>
        <v>0</v>
      </c>
      <c r="M1412" s="212" t="n">
        <f aca="false">L1412*(1+BW1412/100)</f>
        <v>0</v>
      </c>
      <c r="N1412" s="212" t="n">
        <v>0</v>
      </c>
      <c r="O1412" s="212" t="n">
        <f aca="false">G1412*N1412</f>
        <v>0</v>
      </c>
      <c r="P1412" s="213" t="s">
        <v>204</v>
      </c>
      <c r="Z1412" s="90" t="n">
        <f aca="false">IF(AQ1412="5",BJ1412,0)</f>
        <v>0</v>
      </c>
      <c r="AB1412" s="90" t="n">
        <f aca="false">IF(AQ1412="1",BH1412,0)</f>
        <v>0</v>
      </c>
      <c r="AC1412" s="90" t="n">
        <f aca="false">IF(AQ1412="1",BI1412,0)</f>
        <v>0</v>
      </c>
      <c r="AD1412" s="90" t="n">
        <f aca="false">IF(AQ1412="7",BH1412,0)</f>
        <v>0</v>
      </c>
      <c r="AE1412" s="90" t="n">
        <f aca="false">IF(AQ1412="7",BI1412,0)</f>
        <v>0</v>
      </c>
      <c r="AF1412" s="90" t="n">
        <f aca="false">IF(AQ1412="2",BH1412,0)</f>
        <v>0</v>
      </c>
      <c r="AG1412" s="90" t="n">
        <f aca="false">IF(AQ1412="2",BI1412,0)</f>
        <v>0</v>
      </c>
      <c r="AH1412" s="90" t="n">
        <f aca="false">IF(AQ1412="0",BJ1412,0)</f>
        <v>0</v>
      </c>
      <c r="AI1412" s="190" t="s">
        <v>139</v>
      </c>
      <c r="AJ1412" s="90" t="n">
        <f aca="false">IF(AN1412=0,L1412,0)</f>
        <v>0</v>
      </c>
      <c r="AK1412" s="90" t="n">
        <f aca="false">IF(AN1412=12,L1412,0)</f>
        <v>0</v>
      </c>
      <c r="AL1412" s="90" t="n">
        <f aca="false">IF(AN1412=21,L1412,0)</f>
        <v>0</v>
      </c>
      <c r="AN1412" s="90" t="n">
        <v>21</v>
      </c>
      <c r="AO1412" s="90" t="n">
        <f aca="false">H1412*0</f>
        <v>0</v>
      </c>
      <c r="AP1412" s="90" t="n">
        <f aca="false">H1412*(1-0)</f>
        <v>0</v>
      </c>
      <c r="AQ1412" s="89" t="s">
        <v>199</v>
      </c>
      <c r="AV1412" s="90" t="n">
        <f aca="false">AW1412+AX1412</f>
        <v>0</v>
      </c>
      <c r="AW1412" s="90" t="n">
        <f aca="false">G1412*AO1412</f>
        <v>0</v>
      </c>
      <c r="AX1412" s="90" t="n">
        <f aca="false">G1412*AP1412</f>
        <v>0</v>
      </c>
      <c r="AY1412" s="89" t="s">
        <v>205</v>
      </c>
      <c r="AZ1412" s="89" t="s">
        <v>3529</v>
      </c>
      <c r="BA1412" s="190" t="s">
        <v>3530</v>
      </c>
      <c r="BC1412" s="90" t="n">
        <f aca="false">AW1412+AX1412</f>
        <v>0</v>
      </c>
      <c r="BD1412" s="90" t="n">
        <f aca="false">H1412/(100-BE1412)*100</f>
        <v>0</v>
      </c>
      <c r="BE1412" s="90" t="n">
        <v>0</v>
      </c>
      <c r="BF1412" s="90" t="n">
        <f aca="false">O1412</f>
        <v>0</v>
      </c>
      <c r="BH1412" s="90" t="n">
        <f aca="false">G1412*AO1412</f>
        <v>0</v>
      </c>
      <c r="BI1412" s="90" t="n">
        <f aca="false">G1412*AP1412</f>
        <v>0</v>
      </c>
      <c r="BJ1412" s="90" t="n">
        <f aca="false">G1412*H1412</f>
        <v>0</v>
      </c>
      <c r="BK1412" s="90"/>
      <c r="BL1412" s="90" t="n">
        <v>13</v>
      </c>
      <c r="BW1412" s="90" t="str">
        <f aca="false">I1412</f>
        <v>21</v>
      </c>
      <c r="BX1412" s="11" t="s">
        <v>2745</v>
      </c>
    </row>
    <row r="1413" customFormat="false" ht="15" hidden="false" customHeight="true" outlineLevel="0" collapsed="false">
      <c r="A1413" s="209" t="s">
        <v>3532</v>
      </c>
      <c r="B1413" s="209" t="s">
        <v>139</v>
      </c>
      <c r="C1413" s="209" t="s">
        <v>2749</v>
      </c>
      <c r="D1413" s="210" t="s">
        <v>2750</v>
      </c>
      <c r="E1413" s="210"/>
      <c r="F1413" s="209" t="s">
        <v>202</v>
      </c>
      <c r="G1413" s="211" t="n">
        <v>189</v>
      </c>
      <c r="H1413" s="212"/>
      <c r="I1413" s="213" t="s">
        <v>203</v>
      </c>
      <c r="J1413" s="212" t="n">
        <f aca="false">G1413*AO1413</f>
        <v>0</v>
      </c>
      <c r="K1413" s="212" t="n">
        <f aca="false">G1413*AP1413</f>
        <v>0</v>
      </c>
      <c r="L1413" s="212" t="n">
        <f aca="false">G1413*H1413</f>
        <v>0</v>
      </c>
      <c r="M1413" s="212" t="n">
        <f aca="false">L1413*(1+BW1413/100)</f>
        <v>0</v>
      </c>
      <c r="N1413" s="212" t="n">
        <v>0</v>
      </c>
      <c r="O1413" s="212" t="n">
        <f aca="false">G1413*N1413</f>
        <v>0</v>
      </c>
      <c r="P1413" s="213" t="s">
        <v>204</v>
      </c>
      <c r="Z1413" s="90" t="n">
        <f aca="false">IF(AQ1413="5",BJ1413,0)</f>
        <v>0</v>
      </c>
      <c r="AB1413" s="90" t="n">
        <f aca="false">IF(AQ1413="1",BH1413,0)</f>
        <v>0</v>
      </c>
      <c r="AC1413" s="90" t="n">
        <f aca="false">IF(AQ1413="1",BI1413,0)</f>
        <v>0</v>
      </c>
      <c r="AD1413" s="90" t="n">
        <f aca="false">IF(AQ1413="7",BH1413,0)</f>
        <v>0</v>
      </c>
      <c r="AE1413" s="90" t="n">
        <f aca="false">IF(AQ1413="7",BI1413,0)</f>
        <v>0</v>
      </c>
      <c r="AF1413" s="90" t="n">
        <f aca="false">IF(AQ1413="2",BH1413,0)</f>
        <v>0</v>
      </c>
      <c r="AG1413" s="90" t="n">
        <f aca="false">IF(AQ1413="2",BI1413,0)</f>
        <v>0</v>
      </c>
      <c r="AH1413" s="90" t="n">
        <f aca="false">IF(AQ1413="0",BJ1413,0)</f>
        <v>0</v>
      </c>
      <c r="AI1413" s="190" t="s">
        <v>139</v>
      </c>
      <c r="AJ1413" s="90" t="n">
        <f aca="false">IF(AN1413=0,L1413,0)</f>
        <v>0</v>
      </c>
      <c r="AK1413" s="90" t="n">
        <f aca="false">IF(AN1413=12,L1413,0)</f>
        <v>0</v>
      </c>
      <c r="AL1413" s="90" t="n">
        <f aca="false">IF(AN1413=21,L1413,0)</f>
        <v>0</v>
      </c>
      <c r="AN1413" s="90" t="n">
        <v>21</v>
      </c>
      <c r="AO1413" s="90" t="n">
        <f aca="false">H1413*0</f>
        <v>0</v>
      </c>
      <c r="AP1413" s="90" t="n">
        <f aca="false">H1413*(1-0)</f>
        <v>0</v>
      </c>
      <c r="AQ1413" s="89" t="s">
        <v>199</v>
      </c>
      <c r="AV1413" s="90" t="n">
        <f aca="false">AW1413+AX1413</f>
        <v>0</v>
      </c>
      <c r="AW1413" s="90" t="n">
        <f aca="false">G1413*AO1413</f>
        <v>0</v>
      </c>
      <c r="AX1413" s="90" t="n">
        <f aca="false">G1413*AP1413</f>
        <v>0</v>
      </c>
      <c r="AY1413" s="89" t="s">
        <v>205</v>
      </c>
      <c r="AZ1413" s="89" t="s">
        <v>3529</v>
      </c>
      <c r="BA1413" s="190" t="s">
        <v>3530</v>
      </c>
      <c r="BC1413" s="90" t="n">
        <f aca="false">AW1413+AX1413</f>
        <v>0</v>
      </c>
      <c r="BD1413" s="90" t="n">
        <f aca="false">H1413/(100-BE1413)*100</f>
        <v>0</v>
      </c>
      <c r="BE1413" s="90" t="n">
        <v>0</v>
      </c>
      <c r="BF1413" s="90" t="n">
        <f aca="false">O1413</f>
        <v>0</v>
      </c>
      <c r="BH1413" s="90" t="n">
        <f aca="false">G1413*AO1413</f>
        <v>0</v>
      </c>
      <c r="BI1413" s="90" t="n">
        <f aca="false">G1413*AP1413</f>
        <v>0</v>
      </c>
      <c r="BJ1413" s="90" t="n">
        <f aca="false">G1413*H1413</f>
        <v>0</v>
      </c>
      <c r="BK1413" s="90"/>
      <c r="BL1413" s="90" t="n">
        <v>13</v>
      </c>
      <c r="BW1413" s="90" t="str">
        <f aca="false">I1413</f>
        <v>21</v>
      </c>
      <c r="BX1413" s="11" t="s">
        <v>2750</v>
      </c>
    </row>
    <row r="1414" customFormat="false" ht="15" hidden="false" customHeight="true" outlineLevel="0" collapsed="false">
      <c r="A1414" s="203"/>
      <c r="B1414" s="204" t="s">
        <v>139</v>
      </c>
      <c r="C1414" s="204" t="s">
        <v>214</v>
      </c>
      <c r="D1414" s="205" t="s">
        <v>215</v>
      </c>
      <c r="E1414" s="205"/>
      <c r="F1414" s="203" t="s">
        <v>97</v>
      </c>
      <c r="G1414" s="206" t="s">
        <v>97</v>
      </c>
      <c r="H1414" s="203"/>
      <c r="I1414" s="203" t="s">
        <v>97</v>
      </c>
      <c r="J1414" s="207" t="n">
        <f aca="false">SUM(J1415:J1421)</f>
        <v>0</v>
      </c>
      <c r="K1414" s="207" t="n">
        <f aca="false">SUM(K1415:K1421)</f>
        <v>0</v>
      </c>
      <c r="L1414" s="207" t="n">
        <f aca="false">SUM(L1415:L1421)</f>
        <v>0</v>
      </c>
      <c r="M1414" s="207" t="n">
        <f aca="false">SUM(M1415:M1421)</f>
        <v>0</v>
      </c>
      <c r="N1414" s="208"/>
      <c r="O1414" s="207" t="n">
        <f aca="false">SUM(O1415:O1421)</f>
        <v>0</v>
      </c>
      <c r="P1414" s="208"/>
      <c r="AI1414" s="190" t="s">
        <v>139</v>
      </c>
      <c r="AS1414" s="178" t="n">
        <f aca="false">SUM(AJ1415:AJ1421)</f>
        <v>0</v>
      </c>
      <c r="AT1414" s="178" t="n">
        <f aca="false">SUM(AK1415:AK1421)</f>
        <v>0</v>
      </c>
      <c r="AU1414" s="178" t="n">
        <f aca="false">SUM(AL1415:AL1421)</f>
        <v>0</v>
      </c>
    </row>
    <row r="1415" customFormat="false" ht="24.05" hidden="false" customHeight="true" outlineLevel="0" collapsed="false">
      <c r="A1415" s="209" t="s">
        <v>3533</v>
      </c>
      <c r="B1415" s="209" t="s">
        <v>139</v>
      </c>
      <c r="C1415" s="209" t="s">
        <v>217</v>
      </c>
      <c r="D1415" s="210" t="s">
        <v>218</v>
      </c>
      <c r="E1415" s="210"/>
      <c r="F1415" s="209" t="s">
        <v>202</v>
      </c>
      <c r="G1415" s="211" t="n">
        <v>210</v>
      </c>
      <c r="H1415" s="212"/>
      <c r="I1415" s="213" t="s">
        <v>203</v>
      </c>
      <c r="J1415" s="212" t="n">
        <f aca="false">G1415*AO1415</f>
        <v>0</v>
      </c>
      <c r="K1415" s="212" t="n">
        <f aca="false">G1415*AP1415</f>
        <v>0</v>
      </c>
      <c r="L1415" s="212" t="n">
        <f aca="false">G1415*H1415</f>
        <v>0</v>
      </c>
      <c r="M1415" s="212" t="n">
        <f aca="false">L1415*(1+BW1415/100)</f>
        <v>0</v>
      </c>
      <c r="N1415" s="212" t="n">
        <v>0</v>
      </c>
      <c r="O1415" s="212" t="n">
        <f aca="false">G1415*N1415</f>
        <v>0</v>
      </c>
      <c r="P1415" s="213" t="s">
        <v>204</v>
      </c>
      <c r="Z1415" s="90" t="n">
        <f aca="false">IF(AQ1415="5",BJ1415,0)</f>
        <v>0</v>
      </c>
      <c r="AB1415" s="90" t="n">
        <f aca="false">IF(AQ1415="1",BH1415,0)</f>
        <v>0</v>
      </c>
      <c r="AC1415" s="90" t="n">
        <f aca="false">IF(AQ1415="1",BI1415,0)</f>
        <v>0</v>
      </c>
      <c r="AD1415" s="90" t="n">
        <f aca="false">IF(AQ1415="7",BH1415,0)</f>
        <v>0</v>
      </c>
      <c r="AE1415" s="90" t="n">
        <f aca="false">IF(AQ1415="7",BI1415,0)</f>
        <v>0</v>
      </c>
      <c r="AF1415" s="90" t="n">
        <f aca="false">IF(AQ1415="2",BH1415,0)</f>
        <v>0</v>
      </c>
      <c r="AG1415" s="90" t="n">
        <f aca="false">IF(AQ1415="2",BI1415,0)</f>
        <v>0</v>
      </c>
      <c r="AH1415" s="90" t="n">
        <f aca="false">IF(AQ1415="0",BJ1415,0)</f>
        <v>0</v>
      </c>
      <c r="AI1415" s="190" t="s">
        <v>139</v>
      </c>
      <c r="AJ1415" s="90" t="n">
        <f aca="false">IF(AN1415=0,L1415,0)</f>
        <v>0</v>
      </c>
      <c r="AK1415" s="90" t="n">
        <f aca="false">IF(AN1415=12,L1415,0)</f>
        <v>0</v>
      </c>
      <c r="AL1415" s="90" t="n">
        <f aca="false">IF(AN1415=21,L1415,0)</f>
        <v>0</v>
      </c>
      <c r="AN1415" s="90" t="n">
        <v>21</v>
      </c>
      <c r="AO1415" s="90" t="n">
        <f aca="false">H1415*0</f>
        <v>0</v>
      </c>
      <c r="AP1415" s="90" t="n">
        <f aca="false">H1415*(1-0)</f>
        <v>0</v>
      </c>
      <c r="AQ1415" s="89" t="s">
        <v>199</v>
      </c>
      <c r="AV1415" s="90" t="n">
        <f aca="false">AW1415+AX1415</f>
        <v>0</v>
      </c>
      <c r="AW1415" s="90" t="n">
        <f aca="false">G1415*AO1415</f>
        <v>0</v>
      </c>
      <c r="AX1415" s="90" t="n">
        <f aca="false">G1415*AP1415</f>
        <v>0</v>
      </c>
      <c r="AY1415" s="89" t="s">
        <v>219</v>
      </c>
      <c r="AZ1415" s="89" t="s">
        <v>3529</v>
      </c>
      <c r="BA1415" s="190" t="s">
        <v>3530</v>
      </c>
      <c r="BC1415" s="90" t="n">
        <f aca="false">AW1415+AX1415</f>
        <v>0</v>
      </c>
      <c r="BD1415" s="90" t="n">
        <f aca="false">H1415/(100-BE1415)*100</f>
        <v>0</v>
      </c>
      <c r="BE1415" s="90" t="n">
        <v>0</v>
      </c>
      <c r="BF1415" s="90" t="n">
        <f aca="false">O1415</f>
        <v>0</v>
      </c>
      <c r="BH1415" s="90" t="n">
        <f aca="false">G1415*AO1415</f>
        <v>0</v>
      </c>
      <c r="BI1415" s="90" t="n">
        <f aca="false">G1415*AP1415</f>
        <v>0</v>
      </c>
      <c r="BJ1415" s="90" t="n">
        <f aca="false">G1415*H1415</f>
        <v>0</v>
      </c>
      <c r="BK1415" s="90"/>
      <c r="BL1415" s="90" t="n">
        <v>16</v>
      </c>
      <c r="BW1415" s="90" t="str">
        <f aca="false">I1415</f>
        <v>21</v>
      </c>
      <c r="BX1415" s="11" t="s">
        <v>218</v>
      </c>
    </row>
    <row r="1416" customFormat="false" ht="24.05" hidden="false" customHeight="true" outlineLevel="0" collapsed="false">
      <c r="A1416" s="209" t="s">
        <v>3534</v>
      </c>
      <c r="B1416" s="209" t="s">
        <v>139</v>
      </c>
      <c r="C1416" s="209" t="s">
        <v>221</v>
      </c>
      <c r="D1416" s="210" t="s">
        <v>222</v>
      </c>
      <c r="E1416" s="210"/>
      <c r="F1416" s="209" t="s">
        <v>202</v>
      </c>
      <c r="G1416" s="211" t="n">
        <v>21</v>
      </c>
      <c r="H1416" s="212"/>
      <c r="I1416" s="213" t="s">
        <v>203</v>
      </c>
      <c r="J1416" s="212" t="n">
        <f aca="false">G1416*AO1416</f>
        <v>0</v>
      </c>
      <c r="K1416" s="212" t="n">
        <f aca="false">G1416*AP1416</f>
        <v>0</v>
      </c>
      <c r="L1416" s="212" t="n">
        <f aca="false">G1416*H1416</f>
        <v>0</v>
      </c>
      <c r="M1416" s="212" t="n">
        <f aca="false">L1416*(1+BW1416/100)</f>
        <v>0</v>
      </c>
      <c r="N1416" s="212" t="n">
        <v>0</v>
      </c>
      <c r="O1416" s="212" t="n">
        <f aca="false">G1416*N1416</f>
        <v>0</v>
      </c>
      <c r="P1416" s="213" t="s">
        <v>204</v>
      </c>
      <c r="Z1416" s="90" t="n">
        <f aca="false">IF(AQ1416="5",BJ1416,0)</f>
        <v>0</v>
      </c>
      <c r="AB1416" s="90" t="n">
        <f aca="false">IF(AQ1416="1",BH1416,0)</f>
        <v>0</v>
      </c>
      <c r="AC1416" s="90" t="n">
        <f aca="false">IF(AQ1416="1",BI1416,0)</f>
        <v>0</v>
      </c>
      <c r="AD1416" s="90" t="n">
        <f aca="false">IF(AQ1416="7",BH1416,0)</f>
        <v>0</v>
      </c>
      <c r="AE1416" s="90" t="n">
        <f aca="false">IF(AQ1416="7",BI1416,0)</f>
        <v>0</v>
      </c>
      <c r="AF1416" s="90" t="n">
        <f aca="false">IF(AQ1416="2",BH1416,0)</f>
        <v>0</v>
      </c>
      <c r="AG1416" s="90" t="n">
        <f aca="false">IF(AQ1416="2",BI1416,0)</f>
        <v>0</v>
      </c>
      <c r="AH1416" s="90" t="n">
        <f aca="false">IF(AQ1416="0",BJ1416,0)</f>
        <v>0</v>
      </c>
      <c r="AI1416" s="190" t="s">
        <v>139</v>
      </c>
      <c r="AJ1416" s="90" t="n">
        <f aca="false">IF(AN1416=0,L1416,0)</f>
        <v>0</v>
      </c>
      <c r="AK1416" s="90" t="n">
        <f aca="false">IF(AN1416=12,L1416,0)</f>
        <v>0</v>
      </c>
      <c r="AL1416" s="90" t="n">
        <f aca="false">IF(AN1416=21,L1416,0)</f>
        <v>0</v>
      </c>
      <c r="AN1416" s="90" t="n">
        <v>21</v>
      </c>
      <c r="AO1416" s="90" t="n">
        <f aca="false">H1416*0</f>
        <v>0</v>
      </c>
      <c r="AP1416" s="90" t="n">
        <f aca="false">H1416*(1-0)</f>
        <v>0</v>
      </c>
      <c r="AQ1416" s="89" t="s">
        <v>199</v>
      </c>
      <c r="AV1416" s="90" t="n">
        <f aca="false">AW1416+AX1416</f>
        <v>0</v>
      </c>
      <c r="AW1416" s="90" t="n">
        <f aca="false">G1416*AO1416</f>
        <v>0</v>
      </c>
      <c r="AX1416" s="90" t="n">
        <f aca="false">G1416*AP1416</f>
        <v>0</v>
      </c>
      <c r="AY1416" s="89" t="s">
        <v>219</v>
      </c>
      <c r="AZ1416" s="89" t="s">
        <v>3529</v>
      </c>
      <c r="BA1416" s="190" t="s">
        <v>3530</v>
      </c>
      <c r="BC1416" s="90" t="n">
        <f aca="false">AW1416+AX1416</f>
        <v>0</v>
      </c>
      <c r="BD1416" s="90" t="n">
        <f aca="false">H1416/(100-BE1416)*100</f>
        <v>0</v>
      </c>
      <c r="BE1416" s="90" t="n">
        <v>0</v>
      </c>
      <c r="BF1416" s="90" t="n">
        <f aca="false">O1416</f>
        <v>0</v>
      </c>
      <c r="BH1416" s="90" t="n">
        <f aca="false">G1416*AO1416</f>
        <v>0</v>
      </c>
      <c r="BI1416" s="90" t="n">
        <f aca="false">G1416*AP1416</f>
        <v>0</v>
      </c>
      <c r="BJ1416" s="90" t="n">
        <f aca="false">G1416*H1416</f>
        <v>0</v>
      </c>
      <c r="BK1416" s="90"/>
      <c r="BL1416" s="90" t="n">
        <v>16</v>
      </c>
      <c r="BW1416" s="90" t="str">
        <f aca="false">I1416</f>
        <v>21</v>
      </c>
      <c r="BX1416" s="11" t="s">
        <v>222</v>
      </c>
    </row>
    <row r="1417" customFormat="false" ht="24.05" hidden="false" customHeight="true" outlineLevel="0" collapsed="false">
      <c r="A1417" s="209" t="s">
        <v>3535</v>
      </c>
      <c r="B1417" s="209" t="s">
        <v>139</v>
      </c>
      <c r="C1417" s="209" t="s">
        <v>224</v>
      </c>
      <c r="D1417" s="210" t="s">
        <v>225</v>
      </c>
      <c r="E1417" s="210"/>
      <c r="F1417" s="209" t="s">
        <v>202</v>
      </c>
      <c r="G1417" s="211" t="n">
        <v>189</v>
      </c>
      <c r="H1417" s="212"/>
      <c r="I1417" s="213" t="s">
        <v>203</v>
      </c>
      <c r="J1417" s="212" t="n">
        <f aca="false">G1417*AO1417</f>
        <v>0</v>
      </c>
      <c r="K1417" s="212" t="n">
        <f aca="false">G1417*AP1417</f>
        <v>0</v>
      </c>
      <c r="L1417" s="212" t="n">
        <f aca="false">G1417*H1417</f>
        <v>0</v>
      </c>
      <c r="M1417" s="212" t="n">
        <f aca="false">L1417*(1+BW1417/100)</f>
        <v>0</v>
      </c>
      <c r="N1417" s="212" t="n">
        <v>0</v>
      </c>
      <c r="O1417" s="212" t="n">
        <f aca="false">G1417*N1417</f>
        <v>0</v>
      </c>
      <c r="P1417" s="213" t="s">
        <v>204</v>
      </c>
      <c r="Z1417" s="90" t="n">
        <f aca="false">IF(AQ1417="5",BJ1417,0)</f>
        <v>0</v>
      </c>
      <c r="AB1417" s="90" t="n">
        <f aca="false">IF(AQ1417="1",BH1417,0)</f>
        <v>0</v>
      </c>
      <c r="AC1417" s="90" t="n">
        <f aca="false">IF(AQ1417="1",BI1417,0)</f>
        <v>0</v>
      </c>
      <c r="AD1417" s="90" t="n">
        <f aca="false">IF(AQ1417="7",BH1417,0)</f>
        <v>0</v>
      </c>
      <c r="AE1417" s="90" t="n">
        <f aca="false">IF(AQ1417="7",BI1417,0)</f>
        <v>0</v>
      </c>
      <c r="AF1417" s="90" t="n">
        <f aca="false">IF(AQ1417="2",BH1417,0)</f>
        <v>0</v>
      </c>
      <c r="AG1417" s="90" t="n">
        <f aca="false">IF(AQ1417="2",BI1417,0)</f>
        <v>0</v>
      </c>
      <c r="AH1417" s="90" t="n">
        <f aca="false">IF(AQ1417="0",BJ1417,0)</f>
        <v>0</v>
      </c>
      <c r="AI1417" s="190" t="s">
        <v>139</v>
      </c>
      <c r="AJ1417" s="90" t="n">
        <f aca="false">IF(AN1417=0,L1417,0)</f>
        <v>0</v>
      </c>
      <c r="AK1417" s="90" t="n">
        <f aca="false">IF(AN1417=12,L1417,0)</f>
        <v>0</v>
      </c>
      <c r="AL1417" s="90" t="n">
        <f aca="false">IF(AN1417=21,L1417,0)</f>
        <v>0</v>
      </c>
      <c r="AN1417" s="90" t="n">
        <v>21</v>
      </c>
      <c r="AO1417" s="90" t="n">
        <f aca="false">H1417*0</f>
        <v>0</v>
      </c>
      <c r="AP1417" s="90" t="n">
        <f aca="false">H1417*(1-0)</f>
        <v>0</v>
      </c>
      <c r="AQ1417" s="89" t="s">
        <v>199</v>
      </c>
      <c r="AV1417" s="90" t="n">
        <f aca="false">AW1417+AX1417</f>
        <v>0</v>
      </c>
      <c r="AW1417" s="90" t="n">
        <f aca="false">G1417*AO1417</f>
        <v>0</v>
      </c>
      <c r="AX1417" s="90" t="n">
        <f aca="false">G1417*AP1417</f>
        <v>0</v>
      </c>
      <c r="AY1417" s="89" t="s">
        <v>219</v>
      </c>
      <c r="AZ1417" s="89" t="s">
        <v>3529</v>
      </c>
      <c r="BA1417" s="190" t="s">
        <v>3530</v>
      </c>
      <c r="BC1417" s="90" t="n">
        <f aca="false">AW1417+AX1417</f>
        <v>0</v>
      </c>
      <c r="BD1417" s="90" t="n">
        <f aca="false">H1417/(100-BE1417)*100</f>
        <v>0</v>
      </c>
      <c r="BE1417" s="90" t="n">
        <v>0</v>
      </c>
      <c r="BF1417" s="90" t="n">
        <f aca="false">O1417</f>
        <v>0</v>
      </c>
      <c r="BH1417" s="90" t="n">
        <f aca="false">G1417*AO1417</f>
        <v>0</v>
      </c>
      <c r="BI1417" s="90" t="n">
        <f aca="false">G1417*AP1417</f>
        <v>0</v>
      </c>
      <c r="BJ1417" s="90" t="n">
        <f aca="false">G1417*H1417</f>
        <v>0</v>
      </c>
      <c r="BK1417" s="90"/>
      <c r="BL1417" s="90" t="n">
        <v>16</v>
      </c>
      <c r="BW1417" s="90" t="str">
        <f aca="false">I1417</f>
        <v>21</v>
      </c>
      <c r="BX1417" s="11" t="s">
        <v>225</v>
      </c>
    </row>
    <row r="1418" customFormat="false" ht="15" hidden="false" customHeight="true" outlineLevel="0" collapsed="false">
      <c r="A1418" s="209" t="s">
        <v>3536</v>
      </c>
      <c r="B1418" s="209" t="s">
        <v>139</v>
      </c>
      <c r="C1418" s="209" t="s">
        <v>1064</v>
      </c>
      <c r="D1418" s="210" t="s">
        <v>2756</v>
      </c>
      <c r="E1418" s="210"/>
      <c r="F1418" s="209" t="s">
        <v>202</v>
      </c>
      <c r="G1418" s="211" t="n">
        <v>21</v>
      </c>
      <c r="H1418" s="212"/>
      <c r="I1418" s="213" t="s">
        <v>203</v>
      </c>
      <c r="J1418" s="212" t="n">
        <f aca="false">G1418*AO1418</f>
        <v>0</v>
      </c>
      <c r="K1418" s="212" t="n">
        <f aca="false">G1418*AP1418</f>
        <v>0</v>
      </c>
      <c r="L1418" s="212" t="n">
        <f aca="false">G1418*H1418</f>
        <v>0</v>
      </c>
      <c r="M1418" s="212" t="n">
        <f aca="false">L1418*(1+BW1418/100)</f>
        <v>0</v>
      </c>
      <c r="N1418" s="212" t="n">
        <v>0</v>
      </c>
      <c r="O1418" s="212" t="n">
        <f aca="false">G1418*N1418</f>
        <v>0</v>
      </c>
      <c r="P1418" s="213" t="s">
        <v>204</v>
      </c>
      <c r="Z1418" s="90" t="n">
        <f aca="false">IF(AQ1418="5",BJ1418,0)</f>
        <v>0</v>
      </c>
      <c r="AB1418" s="90" t="n">
        <f aca="false">IF(AQ1418="1",BH1418,0)</f>
        <v>0</v>
      </c>
      <c r="AC1418" s="90" t="n">
        <f aca="false">IF(AQ1418="1",BI1418,0)</f>
        <v>0</v>
      </c>
      <c r="AD1418" s="90" t="n">
        <f aca="false">IF(AQ1418="7",BH1418,0)</f>
        <v>0</v>
      </c>
      <c r="AE1418" s="90" t="n">
        <f aca="false">IF(AQ1418="7",BI1418,0)</f>
        <v>0</v>
      </c>
      <c r="AF1418" s="90" t="n">
        <f aca="false">IF(AQ1418="2",BH1418,0)</f>
        <v>0</v>
      </c>
      <c r="AG1418" s="90" t="n">
        <f aca="false">IF(AQ1418="2",BI1418,0)</f>
        <v>0</v>
      </c>
      <c r="AH1418" s="90" t="n">
        <f aca="false">IF(AQ1418="0",BJ1418,0)</f>
        <v>0</v>
      </c>
      <c r="AI1418" s="190" t="s">
        <v>139</v>
      </c>
      <c r="AJ1418" s="90" t="n">
        <f aca="false">IF(AN1418=0,L1418,0)</f>
        <v>0</v>
      </c>
      <c r="AK1418" s="90" t="n">
        <f aca="false">IF(AN1418=12,L1418,0)</f>
        <v>0</v>
      </c>
      <c r="AL1418" s="90" t="n">
        <f aca="false">IF(AN1418=21,L1418,0)</f>
        <v>0</v>
      </c>
      <c r="AN1418" s="90" t="n">
        <v>21</v>
      </c>
      <c r="AO1418" s="90" t="n">
        <f aca="false">H1418*0</f>
        <v>0</v>
      </c>
      <c r="AP1418" s="90" t="n">
        <f aca="false">H1418*(1-0)</f>
        <v>0</v>
      </c>
      <c r="AQ1418" s="89" t="s">
        <v>199</v>
      </c>
      <c r="AV1418" s="90" t="n">
        <f aca="false">AW1418+AX1418</f>
        <v>0</v>
      </c>
      <c r="AW1418" s="90" t="n">
        <f aca="false">G1418*AO1418</f>
        <v>0</v>
      </c>
      <c r="AX1418" s="90" t="n">
        <f aca="false">G1418*AP1418</f>
        <v>0</v>
      </c>
      <c r="AY1418" s="89" t="s">
        <v>219</v>
      </c>
      <c r="AZ1418" s="89" t="s">
        <v>3529</v>
      </c>
      <c r="BA1418" s="190" t="s">
        <v>3530</v>
      </c>
      <c r="BC1418" s="90" t="n">
        <f aca="false">AW1418+AX1418</f>
        <v>0</v>
      </c>
      <c r="BD1418" s="90" t="n">
        <f aca="false">H1418/(100-BE1418)*100</f>
        <v>0</v>
      </c>
      <c r="BE1418" s="90" t="n">
        <v>0</v>
      </c>
      <c r="BF1418" s="90" t="n">
        <f aca="false">O1418</f>
        <v>0</v>
      </c>
      <c r="BH1418" s="90" t="n">
        <f aca="false">G1418*AO1418</f>
        <v>0</v>
      </c>
      <c r="BI1418" s="90" t="n">
        <f aca="false">G1418*AP1418</f>
        <v>0</v>
      </c>
      <c r="BJ1418" s="90" t="n">
        <f aca="false">G1418*H1418</f>
        <v>0</v>
      </c>
      <c r="BK1418" s="90"/>
      <c r="BL1418" s="90" t="n">
        <v>16</v>
      </c>
      <c r="BW1418" s="90" t="str">
        <f aca="false">I1418</f>
        <v>21</v>
      </c>
      <c r="BX1418" s="11" t="s">
        <v>2756</v>
      </c>
    </row>
    <row r="1419" customFormat="false" ht="15" hidden="false" customHeight="true" outlineLevel="0" collapsed="false">
      <c r="A1419" s="209" t="s">
        <v>3537</v>
      </c>
      <c r="B1419" s="209" t="s">
        <v>139</v>
      </c>
      <c r="C1419" s="209" t="s">
        <v>2758</v>
      </c>
      <c r="D1419" s="210" t="s">
        <v>2759</v>
      </c>
      <c r="E1419" s="210"/>
      <c r="F1419" s="209" t="s">
        <v>202</v>
      </c>
      <c r="G1419" s="211" t="n">
        <v>121.5</v>
      </c>
      <c r="H1419" s="212"/>
      <c r="I1419" s="213" t="s">
        <v>203</v>
      </c>
      <c r="J1419" s="212" t="n">
        <f aca="false">G1419*AO1419</f>
        <v>0</v>
      </c>
      <c r="K1419" s="212" t="n">
        <f aca="false">G1419*AP1419</f>
        <v>0</v>
      </c>
      <c r="L1419" s="212" t="n">
        <f aca="false">G1419*H1419</f>
        <v>0</v>
      </c>
      <c r="M1419" s="212" t="n">
        <f aca="false">L1419*(1+BW1419/100)</f>
        <v>0</v>
      </c>
      <c r="N1419" s="212" t="n">
        <v>0</v>
      </c>
      <c r="O1419" s="212" t="n">
        <f aca="false">G1419*N1419</f>
        <v>0</v>
      </c>
      <c r="P1419" s="213" t="s">
        <v>204</v>
      </c>
      <c r="Z1419" s="90" t="n">
        <f aca="false">IF(AQ1419="5",BJ1419,0)</f>
        <v>0</v>
      </c>
      <c r="AB1419" s="90" t="n">
        <f aca="false">IF(AQ1419="1",BH1419,0)</f>
        <v>0</v>
      </c>
      <c r="AC1419" s="90" t="n">
        <f aca="false">IF(AQ1419="1",BI1419,0)</f>
        <v>0</v>
      </c>
      <c r="AD1419" s="90" t="n">
        <f aca="false">IF(AQ1419="7",BH1419,0)</f>
        <v>0</v>
      </c>
      <c r="AE1419" s="90" t="n">
        <f aca="false">IF(AQ1419="7",BI1419,0)</f>
        <v>0</v>
      </c>
      <c r="AF1419" s="90" t="n">
        <f aca="false">IF(AQ1419="2",BH1419,0)</f>
        <v>0</v>
      </c>
      <c r="AG1419" s="90" t="n">
        <f aca="false">IF(AQ1419="2",BI1419,0)</f>
        <v>0</v>
      </c>
      <c r="AH1419" s="90" t="n">
        <f aca="false">IF(AQ1419="0",BJ1419,0)</f>
        <v>0</v>
      </c>
      <c r="AI1419" s="190" t="s">
        <v>139</v>
      </c>
      <c r="AJ1419" s="90" t="n">
        <f aca="false">IF(AN1419=0,L1419,0)</f>
        <v>0</v>
      </c>
      <c r="AK1419" s="90" t="n">
        <f aca="false">IF(AN1419=12,L1419,0)</f>
        <v>0</v>
      </c>
      <c r="AL1419" s="90" t="n">
        <f aca="false">IF(AN1419=21,L1419,0)</f>
        <v>0</v>
      </c>
      <c r="AN1419" s="90" t="n">
        <v>21</v>
      </c>
      <c r="AO1419" s="90" t="n">
        <f aca="false">H1419*0</f>
        <v>0</v>
      </c>
      <c r="AP1419" s="90" t="n">
        <f aca="false">H1419*(1-0)</f>
        <v>0</v>
      </c>
      <c r="AQ1419" s="89" t="s">
        <v>199</v>
      </c>
      <c r="AV1419" s="90" t="n">
        <f aca="false">AW1419+AX1419</f>
        <v>0</v>
      </c>
      <c r="AW1419" s="90" t="n">
        <f aca="false">G1419*AO1419</f>
        <v>0</v>
      </c>
      <c r="AX1419" s="90" t="n">
        <f aca="false">G1419*AP1419</f>
        <v>0</v>
      </c>
      <c r="AY1419" s="89" t="s">
        <v>219</v>
      </c>
      <c r="AZ1419" s="89" t="s">
        <v>3529</v>
      </c>
      <c r="BA1419" s="190" t="s">
        <v>3530</v>
      </c>
      <c r="BC1419" s="90" t="n">
        <f aca="false">AW1419+AX1419</f>
        <v>0</v>
      </c>
      <c r="BD1419" s="90" t="n">
        <f aca="false">H1419/(100-BE1419)*100</f>
        <v>0</v>
      </c>
      <c r="BE1419" s="90" t="n">
        <v>0</v>
      </c>
      <c r="BF1419" s="90" t="n">
        <f aca="false">O1419</f>
        <v>0</v>
      </c>
      <c r="BH1419" s="90" t="n">
        <f aca="false">G1419*AO1419</f>
        <v>0</v>
      </c>
      <c r="BI1419" s="90" t="n">
        <f aca="false">G1419*AP1419</f>
        <v>0</v>
      </c>
      <c r="BJ1419" s="90" t="n">
        <f aca="false">G1419*H1419</f>
        <v>0</v>
      </c>
      <c r="BK1419" s="90"/>
      <c r="BL1419" s="90" t="n">
        <v>16</v>
      </c>
      <c r="BW1419" s="90" t="str">
        <f aca="false">I1419</f>
        <v>21</v>
      </c>
      <c r="BX1419" s="11" t="s">
        <v>2759</v>
      </c>
    </row>
    <row r="1420" customFormat="false" ht="24.05" hidden="false" customHeight="true" outlineLevel="0" collapsed="false">
      <c r="A1420" s="209" t="s">
        <v>3538</v>
      </c>
      <c r="B1420" s="209" t="s">
        <v>139</v>
      </c>
      <c r="C1420" s="209" t="s">
        <v>221</v>
      </c>
      <c r="D1420" s="210" t="s">
        <v>2761</v>
      </c>
      <c r="E1420" s="210"/>
      <c r="F1420" s="209" t="s">
        <v>202</v>
      </c>
      <c r="G1420" s="211" t="n">
        <v>21</v>
      </c>
      <c r="H1420" s="212"/>
      <c r="I1420" s="213" t="s">
        <v>203</v>
      </c>
      <c r="J1420" s="212" t="n">
        <f aca="false">G1420*AO1420</f>
        <v>0</v>
      </c>
      <c r="K1420" s="212" t="n">
        <f aca="false">G1420*AP1420</f>
        <v>0</v>
      </c>
      <c r="L1420" s="212" t="n">
        <f aca="false">G1420*H1420</f>
        <v>0</v>
      </c>
      <c r="M1420" s="212" t="n">
        <f aca="false">L1420*(1+BW1420/100)</f>
        <v>0</v>
      </c>
      <c r="N1420" s="212" t="n">
        <v>0</v>
      </c>
      <c r="O1420" s="212" t="n">
        <f aca="false">G1420*N1420</f>
        <v>0</v>
      </c>
      <c r="P1420" s="213" t="s">
        <v>204</v>
      </c>
      <c r="Z1420" s="90" t="n">
        <f aca="false">IF(AQ1420="5",BJ1420,0)</f>
        <v>0</v>
      </c>
      <c r="AB1420" s="90" t="n">
        <f aca="false">IF(AQ1420="1",BH1420,0)</f>
        <v>0</v>
      </c>
      <c r="AC1420" s="90" t="n">
        <f aca="false">IF(AQ1420="1",BI1420,0)</f>
        <v>0</v>
      </c>
      <c r="AD1420" s="90" t="n">
        <f aca="false">IF(AQ1420="7",BH1420,0)</f>
        <v>0</v>
      </c>
      <c r="AE1420" s="90" t="n">
        <f aca="false">IF(AQ1420="7",BI1420,0)</f>
        <v>0</v>
      </c>
      <c r="AF1420" s="90" t="n">
        <f aca="false">IF(AQ1420="2",BH1420,0)</f>
        <v>0</v>
      </c>
      <c r="AG1420" s="90" t="n">
        <f aca="false">IF(AQ1420="2",BI1420,0)</f>
        <v>0</v>
      </c>
      <c r="AH1420" s="90" t="n">
        <f aca="false">IF(AQ1420="0",BJ1420,0)</f>
        <v>0</v>
      </c>
      <c r="AI1420" s="190" t="s">
        <v>139</v>
      </c>
      <c r="AJ1420" s="90" t="n">
        <f aca="false">IF(AN1420=0,L1420,0)</f>
        <v>0</v>
      </c>
      <c r="AK1420" s="90" t="n">
        <f aca="false">IF(AN1420=12,L1420,0)</f>
        <v>0</v>
      </c>
      <c r="AL1420" s="90" t="n">
        <f aca="false">IF(AN1420=21,L1420,0)</f>
        <v>0</v>
      </c>
      <c r="AN1420" s="90" t="n">
        <v>21</v>
      </c>
      <c r="AO1420" s="90" t="n">
        <f aca="false">H1420*0</f>
        <v>0</v>
      </c>
      <c r="AP1420" s="90" t="n">
        <f aca="false">H1420*(1-0)</f>
        <v>0</v>
      </c>
      <c r="AQ1420" s="89" t="s">
        <v>199</v>
      </c>
      <c r="AV1420" s="90" t="n">
        <f aca="false">AW1420+AX1420</f>
        <v>0</v>
      </c>
      <c r="AW1420" s="90" t="n">
        <f aca="false">G1420*AO1420</f>
        <v>0</v>
      </c>
      <c r="AX1420" s="90" t="n">
        <f aca="false">G1420*AP1420</f>
        <v>0</v>
      </c>
      <c r="AY1420" s="89" t="s">
        <v>219</v>
      </c>
      <c r="AZ1420" s="89" t="s">
        <v>3529</v>
      </c>
      <c r="BA1420" s="190" t="s">
        <v>3530</v>
      </c>
      <c r="BC1420" s="90" t="n">
        <f aca="false">AW1420+AX1420</f>
        <v>0</v>
      </c>
      <c r="BD1420" s="90" t="n">
        <f aca="false">H1420/(100-BE1420)*100</f>
        <v>0</v>
      </c>
      <c r="BE1420" s="90" t="n">
        <v>0</v>
      </c>
      <c r="BF1420" s="90" t="n">
        <f aca="false">O1420</f>
        <v>0</v>
      </c>
      <c r="BH1420" s="90" t="n">
        <f aca="false">G1420*AO1420</f>
        <v>0</v>
      </c>
      <c r="BI1420" s="90" t="n">
        <f aca="false">G1420*AP1420</f>
        <v>0</v>
      </c>
      <c r="BJ1420" s="90" t="n">
        <f aca="false">G1420*H1420</f>
        <v>0</v>
      </c>
      <c r="BK1420" s="90"/>
      <c r="BL1420" s="90" t="n">
        <v>16</v>
      </c>
      <c r="BW1420" s="90" t="str">
        <f aca="false">I1420</f>
        <v>21</v>
      </c>
      <c r="BX1420" s="11" t="s">
        <v>2761</v>
      </c>
    </row>
    <row r="1421" customFormat="false" ht="24.05" hidden="false" customHeight="true" outlineLevel="0" collapsed="false">
      <c r="A1421" s="209" t="s">
        <v>3539</v>
      </c>
      <c r="B1421" s="209" t="s">
        <v>139</v>
      </c>
      <c r="C1421" s="209" t="s">
        <v>224</v>
      </c>
      <c r="D1421" s="210" t="s">
        <v>230</v>
      </c>
      <c r="E1421" s="210"/>
      <c r="F1421" s="209" t="s">
        <v>202</v>
      </c>
      <c r="G1421" s="211" t="n">
        <v>121.5</v>
      </c>
      <c r="H1421" s="212"/>
      <c r="I1421" s="213" t="s">
        <v>203</v>
      </c>
      <c r="J1421" s="212" t="n">
        <f aca="false">G1421*AO1421</f>
        <v>0</v>
      </c>
      <c r="K1421" s="212" t="n">
        <f aca="false">G1421*AP1421</f>
        <v>0</v>
      </c>
      <c r="L1421" s="212" t="n">
        <f aca="false">G1421*H1421</f>
        <v>0</v>
      </c>
      <c r="M1421" s="212" t="n">
        <f aca="false">L1421*(1+BW1421/100)</f>
        <v>0</v>
      </c>
      <c r="N1421" s="212" t="n">
        <v>0</v>
      </c>
      <c r="O1421" s="212" t="n">
        <f aca="false">G1421*N1421</f>
        <v>0</v>
      </c>
      <c r="P1421" s="213" t="s">
        <v>204</v>
      </c>
      <c r="Z1421" s="90" t="n">
        <f aca="false">IF(AQ1421="5",BJ1421,0)</f>
        <v>0</v>
      </c>
      <c r="AB1421" s="90" t="n">
        <f aca="false">IF(AQ1421="1",BH1421,0)</f>
        <v>0</v>
      </c>
      <c r="AC1421" s="90" t="n">
        <f aca="false">IF(AQ1421="1",BI1421,0)</f>
        <v>0</v>
      </c>
      <c r="AD1421" s="90" t="n">
        <f aca="false">IF(AQ1421="7",BH1421,0)</f>
        <v>0</v>
      </c>
      <c r="AE1421" s="90" t="n">
        <f aca="false">IF(AQ1421="7",BI1421,0)</f>
        <v>0</v>
      </c>
      <c r="AF1421" s="90" t="n">
        <f aca="false">IF(AQ1421="2",BH1421,0)</f>
        <v>0</v>
      </c>
      <c r="AG1421" s="90" t="n">
        <f aca="false">IF(AQ1421="2",BI1421,0)</f>
        <v>0</v>
      </c>
      <c r="AH1421" s="90" t="n">
        <f aca="false">IF(AQ1421="0",BJ1421,0)</f>
        <v>0</v>
      </c>
      <c r="AI1421" s="190" t="s">
        <v>139</v>
      </c>
      <c r="AJ1421" s="90" t="n">
        <f aca="false">IF(AN1421=0,L1421,0)</f>
        <v>0</v>
      </c>
      <c r="AK1421" s="90" t="n">
        <f aca="false">IF(AN1421=12,L1421,0)</f>
        <v>0</v>
      </c>
      <c r="AL1421" s="90" t="n">
        <f aca="false">IF(AN1421=21,L1421,0)</f>
        <v>0</v>
      </c>
      <c r="AN1421" s="90" t="n">
        <v>21</v>
      </c>
      <c r="AO1421" s="90" t="n">
        <f aca="false">H1421*0</f>
        <v>0</v>
      </c>
      <c r="AP1421" s="90" t="n">
        <f aca="false">H1421*(1-0)</f>
        <v>0</v>
      </c>
      <c r="AQ1421" s="89" t="s">
        <v>199</v>
      </c>
      <c r="AV1421" s="90" t="n">
        <f aca="false">AW1421+AX1421</f>
        <v>0</v>
      </c>
      <c r="AW1421" s="90" t="n">
        <f aca="false">G1421*AO1421</f>
        <v>0</v>
      </c>
      <c r="AX1421" s="90" t="n">
        <f aca="false">G1421*AP1421</f>
        <v>0</v>
      </c>
      <c r="AY1421" s="89" t="s">
        <v>219</v>
      </c>
      <c r="AZ1421" s="89" t="s">
        <v>3529</v>
      </c>
      <c r="BA1421" s="190" t="s">
        <v>3530</v>
      </c>
      <c r="BC1421" s="90" t="n">
        <f aca="false">AW1421+AX1421</f>
        <v>0</v>
      </c>
      <c r="BD1421" s="90" t="n">
        <f aca="false">H1421/(100-BE1421)*100</f>
        <v>0</v>
      </c>
      <c r="BE1421" s="90" t="n">
        <v>0</v>
      </c>
      <c r="BF1421" s="90" t="n">
        <f aca="false">O1421</f>
        <v>0</v>
      </c>
      <c r="BH1421" s="90" t="n">
        <f aca="false">G1421*AO1421</f>
        <v>0</v>
      </c>
      <c r="BI1421" s="90" t="n">
        <f aca="false">G1421*AP1421</f>
        <v>0</v>
      </c>
      <c r="BJ1421" s="90" t="n">
        <f aca="false">G1421*H1421</f>
        <v>0</v>
      </c>
      <c r="BK1421" s="90"/>
      <c r="BL1421" s="90" t="n">
        <v>16</v>
      </c>
      <c r="BW1421" s="90" t="str">
        <f aca="false">I1421</f>
        <v>21</v>
      </c>
      <c r="BX1421" s="11" t="s">
        <v>230</v>
      </c>
    </row>
    <row r="1422" customFormat="false" ht="15" hidden="false" customHeight="true" outlineLevel="0" collapsed="false">
      <c r="A1422" s="203"/>
      <c r="B1422" s="204" t="s">
        <v>139</v>
      </c>
      <c r="C1422" s="204" t="s">
        <v>231</v>
      </c>
      <c r="D1422" s="205" t="s">
        <v>232</v>
      </c>
      <c r="E1422" s="205"/>
      <c r="F1422" s="203" t="s">
        <v>97</v>
      </c>
      <c r="G1422" s="206" t="s">
        <v>97</v>
      </c>
      <c r="H1422" s="203"/>
      <c r="I1422" s="203" t="s">
        <v>97</v>
      </c>
      <c r="J1422" s="207" t="n">
        <f aca="false">SUM(J1423:J1426)</f>
        <v>0</v>
      </c>
      <c r="K1422" s="207" t="n">
        <f aca="false">SUM(K1423:K1426)</f>
        <v>0</v>
      </c>
      <c r="L1422" s="207" t="n">
        <f aca="false">SUM(L1423:L1426)</f>
        <v>0</v>
      </c>
      <c r="M1422" s="207" t="n">
        <f aca="false">SUM(M1423:M1426)</f>
        <v>0</v>
      </c>
      <c r="N1422" s="208"/>
      <c r="O1422" s="207" t="n">
        <f aca="false">SUM(O1423:O1426)</f>
        <v>89.25</v>
      </c>
      <c r="P1422" s="208"/>
      <c r="AI1422" s="190" t="s">
        <v>139</v>
      </c>
      <c r="AS1422" s="178" t="n">
        <f aca="false">SUM(AJ1423:AJ1426)</f>
        <v>0</v>
      </c>
      <c r="AT1422" s="178" t="n">
        <f aca="false">SUM(AK1423:AK1426)</f>
        <v>0</v>
      </c>
      <c r="AU1422" s="178" t="n">
        <f aca="false">SUM(AL1423:AL1426)</f>
        <v>0</v>
      </c>
    </row>
    <row r="1423" customFormat="false" ht="24.05" hidden="false" customHeight="true" outlineLevel="0" collapsed="false">
      <c r="A1423" s="209" t="s">
        <v>3540</v>
      </c>
      <c r="B1423" s="209" t="s">
        <v>139</v>
      </c>
      <c r="C1423" s="209" t="s">
        <v>1079</v>
      </c>
      <c r="D1423" s="210" t="s">
        <v>2764</v>
      </c>
      <c r="E1423" s="210"/>
      <c r="F1423" s="209" t="s">
        <v>202</v>
      </c>
      <c r="G1423" s="211" t="n">
        <v>52.5</v>
      </c>
      <c r="H1423" s="212"/>
      <c r="I1423" s="213" t="s">
        <v>203</v>
      </c>
      <c r="J1423" s="212" t="n">
        <f aca="false">G1423*AO1423</f>
        <v>0</v>
      </c>
      <c r="K1423" s="212" t="n">
        <f aca="false">G1423*AP1423</f>
        <v>0</v>
      </c>
      <c r="L1423" s="212" t="n">
        <f aca="false">G1423*H1423</f>
        <v>0</v>
      </c>
      <c r="M1423" s="212" t="n">
        <f aca="false">L1423*(1+BW1423/100)</f>
        <v>0</v>
      </c>
      <c r="N1423" s="212" t="n">
        <v>1.7</v>
      </c>
      <c r="O1423" s="212" t="n">
        <f aca="false">G1423*N1423</f>
        <v>89.25</v>
      </c>
      <c r="P1423" s="213" t="s">
        <v>204</v>
      </c>
      <c r="Z1423" s="90" t="n">
        <f aca="false">IF(AQ1423="5",BJ1423,0)</f>
        <v>0</v>
      </c>
      <c r="AB1423" s="90" t="n">
        <f aca="false">IF(AQ1423="1",BH1423,0)</f>
        <v>0</v>
      </c>
      <c r="AC1423" s="90" t="n">
        <f aca="false">IF(AQ1423="1",BI1423,0)</f>
        <v>0</v>
      </c>
      <c r="AD1423" s="90" t="n">
        <f aca="false">IF(AQ1423="7",BH1423,0)</f>
        <v>0</v>
      </c>
      <c r="AE1423" s="90" t="n">
        <f aca="false">IF(AQ1423="7",BI1423,0)</f>
        <v>0</v>
      </c>
      <c r="AF1423" s="90" t="n">
        <f aca="false">IF(AQ1423="2",BH1423,0)</f>
        <v>0</v>
      </c>
      <c r="AG1423" s="90" t="n">
        <f aca="false">IF(AQ1423="2",BI1423,0)</f>
        <v>0</v>
      </c>
      <c r="AH1423" s="90" t="n">
        <f aca="false">IF(AQ1423="0",BJ1423,0)</f>
        <v>0</v>
      </c>
      <c r="AI1423" s="190" t="s">
        <v>139</v>
      </c>
      <c r="AJ1423" s="90" t="n">
        <f aca="false">IF(AN1423=0,L1423,0)</f>
        <v>0</v>
      </c>
      <c r="AK1423" s="90" t="n">
        <f aca="false">IF(AN1423=12,L1423,0)</f>
        <v>0</v>
      </c>
      <c r="AL1423" s="90" t="n">
        <f aca="false">IF(AN1423=21,L1423,0)</f>
        <v>0</v>
      </c>
      <c r="AN1423" s="90" t="n">
        <v>21</v>
      </c>
      <c r="AO1423" s="90" t="n">
        <f aca="false">H1423*0.496426723</f>
        <v>0</v>
      </c>
      <c r="AP1423" s="90" t="n">
        <f aca="false">H1423*(1-0.496426723)</f>
        <v>0</v>
      </c>
      <c r="AQ1423" s="89" t="s">
        <v>199</v>
      </c>
      <c r="AV1423" s="90" t="n">
        <f aca="false">AW1423+AX1423</f>
        <v>0</v>
      </c>
      <c r="AW1423" s="90" t="n">
        <f aca="false">G1423*AO1423</f>
        <v>0</v>
      </c>
      <c r="AX1423" s="90" t="n">
        <f aca="false">G1423*AP1423</f>
        <v>0</v>
      </c>
      <c r="AY1423" s="89" t="s">
        <v>236</v>
      </c>
      <c r="AZ1423" s="89" t="s">
        <v>3529</v>
      </c>
      <c r="BA1423" s="190" t="s">
        <v>3530</v>
      </c>
      <c r="BC1423" s="90" t="n">
        <f aca="false">AW1423+AX1423</f>
        <v>0</v>
      </c>
      <c r="BD1423" s="90" t="n">
        <f aca="false">H1423/(100-BE1423)*100</f>
        <v>0</v>
      </c>
      <c r="BE1423" s="90" t="n">
        <v>0</v>
      </c>
      <c r="BF1423" s="90" t="n">
        <f aca="false">O1423</f>
        <v>89.25</v>
      </c>
      <c r="BH1423" s="90" t="n">
        <f aca="false">G1423*AO1423</f>
        <v>0</v>
      </c>
      <c r="BI1423" s="90" t="n">
        <f aca="false">G1423*AP1423</f>
        <v>0</v>
      </c>
      <c r="BJ1423" s="90" t="n">
        <f aca="false">G1423*H1423</f>
        <v>0</v>
      </c>
      <c r="BK1423" s="90"/>
      <c r="BL1423" s="90" t="n">
        <v>17</v>
      </c>
      <c r="BW1423" s="90" t="str">
        <f aca="false">I1423</f>
        <v>21</v>
      </c>
      <c r="BX1423" s="11" t="s">
        <v>2764</v>
      </c>
    </row>
    <row r="1424" customFormat="false" ht="15" hidden="false" customHeight="true" outlineLevel="0" collapsed="false">
      <c r="A1424" s="209" t="s">
        <v>3541</v>
      </c>
      <c r="B1424" s="209" t="s">
        <v>139</v>
      </c>
      <c r="C1424" s="209" t="s">
        <v>234</v>
      </c>
      <c r="D1424" s="210" t="s">
        <v>2766</v>
      </c>
      <c r="E1424" s="210"/>
      <c r="F1424" s="209" t="s">
        <v>202</v>
      </c>
      <c r="G1424" s="211" t="n">
        <v>142.5</v>
      </c>
      <c r="H1424" s="212"/>
      <c r="I1424" s="213" t="s">
        <v>203</v>
      </c>
      <c r="J1424" s="212" t="n">
        <f aca="false">G1424*AO1424</f>
        <v>0</v>
      </c>
      <c r="K1424" s="212" t="n">
        <f aca="false">G1424*AP1424</f>
        <v>0</v>
      </c>
      <c r="L1424" s="212" t="n">
        <f aca="false">G1424*H1424</f>
        <v>0</v>
      </c>
      <c r="M1424" s="212" t="n">
        <f aca="false">L1424*(1+BW1424/100)</f>
        <v>0</v>
      </c>
      <c r="N1424" s="212" t="n">
        <v>0</v>
      </c>
      <c r="O1424" s="212" t="n">
        <f aca="false">G1424*N1424</f>
        <v>0</v>
      </c>
      <c r="P1424" s="213" t="s">
        <v>204</v>
      </c>
      <c r="Z1424" s="90" t="n">
        <f aca="false">IF(AQ1424="5",BJ1424,0)</f>
        <v>0</v>
      </c>
      <c r="AB1424" s="90" t="n">
        <f aca="false">IF(AQ1424="1",BH1424,0)</f>
        <v>0</v>
      </c>
      <c r="AC1424" s="90" t="n">
        <f aca="false">IF(AQ1424="1",BI1424,0)</f>
        <v>0</v>
      </c>
      <c r="AD1424" s="90" t="n">
        <f aca="false">IF(AQ1424="7",BH1424,0)</f>
        <v>0</v>
      </c>
      <c r="AE1424" s="90" t="n">
        <f aca="false">IF(AQ1424="7",BI1424,0)</f>
        <v>0</v>
      </c>
      <c r="AF1424" s="90" t="n">
        <f aca="false">IF(AQ1424="2",BH1424,0)</f>
        <v>0</v>
      </c>
      <c r="AG1424" s="90" t="n">
        <f aca="false">IF(AQ1424="2",BI1424,0)</f>
        <v>0</v>
      </c>
      <c r="AH1424" s="90" t="n">
        <f aca="false">IF(AQ1424="0",BJ1424,0)</f>
        <v>0</v>
      </c>
      <c r="AI1424" s="190" t="s">
        <v>139</v>
      </c>
      <c r="AJ1424" s="90" t="n">
        <f aca="false">IF(AN1424=0,L1424,0)</f>
        <v>0</v>
      </c>
      <c r="AK1424" s="90" t="n">
        <f aca="false">IF(AN1424=12,L1424,0)</f>
        <v>0</v>
      </c>
      <c r="AL1424" s="90" t="n">
        <f aca="false">IF(AN1424=21,L1424,0)</f>
        <v>0</v>
      </c>
      <c r="AN1424" s="90" t="n">
        <v>21</v>
      </c>
      <c r="AO1424" s="90" t="n">
        <f aca="false">H1424*0</f>
        <v>0</v>
      </c>
      <c r="AP1424" s="90" t="n">
        <f aca="false">H1424*(1-0)</f>
        <v>0</v>
      </c>
      <c r="AQ1424" s="89" t="s">
        <v>199</v>
      </c>
      <c r="AV1424" s="90" t="n">
        <f aca="false">AW1424+AX1424</f>
        <v>0</v>
      </c>
      <c r="AW1424" s="90" t="n">
        <f aca="false">G1424*AO1424</f>
        <v>0</v>
      </c>
      <c r="AX1424" s="90" t="n">
        <f aca="false">G1424*AP1424</f>
        <v>0</v>
      </c>
      <c r="AY1424" s="89" t="s">
        <v>236</v>
      </c>
      <c r="AZ1424" s="89" t="s">
        <v>3529</v>
      </c>
      <c r="BA1424" s="190" t="s">
        <v>3530</v>
      </c>
      <c r="BC1424" s="90" t="n">
        <f aca="false">AW1424+AX1424</f>
        <v>0</v>
      </c>
      <c r="BD1424" s="90" t="n">
        <f aca="false">H1424/(100-BE1424)*100</f>
        <v>0</v>
      </c>
      <c r="BE1424" s="90" t="n">
        <v>0</v>
      </c>
      <c r="BF1424" s="90" t="n">
        <f aca="false">O1424</f>
        <v>0</v>
      </c>
      <c r="BH1424" s="90" t="n">
        <f aca="false">G1424*AO1424</f>
        <v>0</v>
      </c>
      <c r="BI1424" s="90" t="n">
        <f aca="false">G1424*AP1424</f>
        <v>0</v>
      </c>
      <c r="BJ1424" s="90" t="n">
        <f aca="false">G1424*H1424</f>
        <v>0</v>
      </c>
      <c r="BK1424" s="90"/>
      <c r="BL1424" s="90" t="n">
        <v>17</v>
      </c>
      <c r="BW1424" s="90" t="str">
        <f aca="false">I1424</f>
        <v>21</v>
      </c>
      <c r="BX1424" s="11" t="s">
        <v>2766</v>
      </c>
    </row>
    <row r="1425" customFormat="false" ht="15" hidden="false" customHeight="true" outlineLevel="0" collapsed="false">
      <c r="A1425" s="209" t="s">
        <v>3542</v>
      </c>
      <c r="B1425" s="209" t="s">
        <v>139</v>
      </c>
      <c r="C1425" s="209" t="s">
        <v>1076</v>
      </c>
      <c r="D1425" s="210" t="s">
        <v>2768</v>
      </c>
      <c r="E1425" s="210"/>
      <c r="F1425" s="209" t="s">
        <v>202</v>
      </c>
      <c r="G1425" s="211" t="n">
        <v>210</v>
      </c>
      <c r="H1425" s="212"/>
      <c r="I1425" s="213" t="s">
        <v>203</v>
      </c>
      <c r="J1425" s="212" t="n">
        <f aca="false">G1425*AO1425</f>
        <v>0</v>
      </c>
      <c r="K1425" s="212" t="n">
        <f aca="false">G1425*AP1425</f>
        <v>0</v>
      </c>
      <c r="L1425" s="212" t="n">
        <f aca="false">G1425*H1425</f>
        <v>0</v>
      </c>
      <c r="M1425" s="212" t="n">
        <f aca="false">L1425*(1+BW1425/100)</f>
        <v>0</v>
      </c>
      <c r="N1425" s="212" t="n">
        <v>0</v>
      </c>
      <c r="O1425" s="212" t="n">
        <f aca="false">G1425*N1425</f>
        <v>0</v>
      </c>
      <c r="P1425" s="213" t="s">
        <v>204</v>
      </c>
      <c r="Z1425" s="90" t="n">
        <f aca="false">IF(AQ1425="5",BJ1425,0)</f>
        <v>0</v>
      </c>
      <c r="AB1425" s="90" t="n">
        <f aca="false">IF(AQ1425="1",BH1425,0)</f>
        <v>0</v>
      </c>
      <c r="AC1425" s="90" t="n">
        <f aca="false">IF(AQ1425="1",BI1425,0)</f>
        <v>0</v>
      </c>
      <c r="AD1425" s="90" t="n">
        <f aca="false">IF(AQ1425="7",BH1425,0)</f>
        <v>0</v>
      </c>
      <c r="AE1425" s="90" t="n">
        <f aca="false">IF(AQ1425="7",BI1425,0)</f>
        <v>0</v>
      </c>
      <c r="AF1425" s="90" t="n">
        <f aca="false">IF(AQ1425="2",BH1425,0)</f>
        <v>0</v>
      </c>
      <c r="AG1425" s="90" t="n">
        <f aca="false">IF(AQ1425="2",BI1425,0)</f>
        <v>0</v>
      </c>
      <c r="AH1425" s="90" t="n">
        <f aca="false">IF(AQ1425="0",BJ1425,0)</f>
        <v>0</v>
      </c>
      <c r="AI1425" s="190" t="s">
        <v>139</v>
      </c>
      <c r="AJ1425" s="90" t="n">
        <f aca="false">IF(AN1425=0,L1425,0)</f>
        <v>0</v>
      </c>
      <c r="AK1425" s="90" t="n">
        <f aca="false">IF(AN1425=12,L1425,0)</f>
        <v>0</v>
      </c>
      <c r="AL1425" s="90" t="n">
        <f aca="false">IF(AN1425=21,L1425,0)</f>
        <v>0</v>
      </c>
      <c r="AN1425" s="90" t="n">
        <v>21</v>
      </c>
      <c r="AO1425" s="90" t="n">
        <f aca="false">H1425*0</f>
        <v>0</v>
      </c>
      <c r="AP1425" s="90" t="n">
        <f aca="false">H1425*(1-0)</f>
        <v>0</v>
      </c>
      <c r="AQ1425" s="89" t="s">
        <v>208</v>
      </c>
      <c r="AV1425" s="90" t="n">
        <f aca="false">AW1425+AX1425</f>
        <v>0</v>
      </c>
      <c r="AW1425" s="90" t="n">
        <f aca="false">G1425*AO1425</f>
        <v>0</v>
      </c>
      <c r="AX1425" s="90" t="n">
        <f aca="false">G1425*AP1425</f>
        <v>0</v>
      </c>
      <c r="AY1425" s="89" t="s">
        <v>236</v>
      </c>
      <c r="AZ1425" s="89" t="s">
        <v>3529</v>
      </c>
      <c r="BA1425" s="190" t="s">
        <v>3530</v>
      </c>
      <c r="BC1425" s="90" t="n">
        <f aca="false">AW1425+AX1425</f>
        <v>0</v>
      </c>
      <c r="BD1425" s="90" t="n">
        <f aca="false">H1425/(100-BE1425)*100</f>
        <v>0</v>
      </c>
      <c r="BE1425" s="90" t="n">
        <v>0</v>
      </c>
      <c r="BF1425" s="90" t="n">
        <f aca="false">O1425</f>
        <v>0</v>
      </c>
      <c r="BH1425" s="90" t="n">
        <f aca="false">G1425*AO1425</f>
        <v>0</v>
      </c>
      <c r="BI1425" s="90" t="n">
        <f aca="false">G1425*AP1425</f>
        <v>0</v>
      </c>
      <c r="BJ1425" s="90" t="n">
        <f aca="false">G1425*H1425</f>
        <v>0</v>
      </c>
      <c r="BK1425" s="90"/>
      <c r="BL1425" s="90" t="n">
        <v>17</v>
      </c>
      <c r="BW1425" s="90" t="str">
        <f aca="false">I1425</f>
        <v>21</v>
      </c>
      <c r="BX1425" s="11" t="s">
        <v>2768</v>
      </c>
    </row>
    <row r="1426" customFormat="false" ht="24.05" hidden="false" customHeight="true" outlineLevel="0" collapsed="false">
      <c r="A1426" s="209" t="s">
        <v>3543</v>
      </c>
      <c r="B1426" s="209" t="s">
        <v>139</v>
      </c>
      <c r="C1426" s="209" t="s">
        <v>1318</v>
      </c>
      <c r="D1426" s="210" t="s">
        <v>2770</v>
      </c>
      <c r="E1426" s="210"/>
      <c r="F1426" s="209" t="s">
        <v>1309</v>
      </c>
      <c r="G1426" s="211" t="n">
        <v>6</v>
      </c>
      <c r="H1426" s="212"/>
      <c r="I1426" s="213" t="s">
        <v>203</v>
      </c>
      <c r="J1426" s="212" t="n">
        <f aca="false">G1426*AO1426</f>
        <v>0</v>
      </c>
      <c r="K1426" s="212" t="n">
        <f aca="false">G1426*AP1426</f>
        <v>0</v>
      </c>
      <c r="L1426" s="212" t="n">
        <f aca="false">G1426*H1426</f>
        <v>0</v>
      </c>
      <c r="M1426" s="212" t="n">
        <f aca="false">L1426*(1+BW1426/100)</f>
        <v>0</v>
      </c>
      <c r="N1426" s="212" t="n">
        <v>0</v>
      </c>
      <c r="O1426" s="212" t="n">
        <f aca="false">G1426*N1426</f>
        <v>0</v>
      </c>
      <c r="P1426" s="213" t="s">
        <v>204</v>
      </c>
      <c r="Z1426" s="90" t="n">
        <f aca="false">IF(AQ1426="5",BJ1426,0)</f>
        <v>0</v>
      </c>
      <c r="AB1426" s="90" t="n">
        <f aca="false">IF(AQ1426="1",BH1426,0)</f>
        <v>0</v>
      </c>
      <c r="AC1426" s="90" t="n">
        <f aca="false">IF(AQ1426="1",BI1426,0)</f>
        <v>0</v>
      </c>
      <c r="AD1426" s="90" t="n">
        <f aca="false">IF(AQ1426="7",BH1426,0)</f>
        <v>0</v>
      </c>
      <c r="AE1426" s="90" t="n">
        <f aca="false">IF(AQ1426="7",BI1426,0)</f>
        <v>0</v>
      </c>
      <c r="AF1426" s="90" t="n">
        <f aca="false">IF(AQ1426="2",BH1426,0)</f>
        <v>0</v>
      </c>
      <c r="AG1426" s="90" t="n">
        <f aca="false">IF(AQ1426="2",BI1426,0)</f>
        <v>0</v>
      </c>
      <c r="AH1426" s="90" t="n">
        <f aca="false">IF(AQ1426="0",BJ1426,0)</f>
        <v>0</v>
      </c>
      <c r="AI1426" s="190" t="s">
        <v>139</v>
      </c>
      <c r="AJ1426" s="90" t="n">
        <f aca="false">IF(AN1426=0,L1426,0)</f>
        <v>0</v>
      </c>
      <c r="AK1426" s="90" t="n">
        <f aca="false">IF(AN1426=12,L1426,0)</f>
        <v>0</v>
      </c>
      <c r="AL1426" s="90" t="n">
        <f aca="false">IF(AN1426=21,L1426,0)</f>
        <v>0</v>
      </c>
      <c r="AN1426" s="90" t="n">
        <v>21</v>
      </c>
      <c r="AO1426" s="90" t="n">
        <f aca="false">H1426*0</f>
        <v>0</v>
      </c>
      <c r="AP1426" s="90" t="n">
        <f aca="false">H1426*(1-0)</f>
        <v>0</v>
      </c>
      <c r="AQ1426" s="89" t="s">
        <v>208</v>
      </c>
      <c r="AV1426" s="90" t="n">
        <f aca="false">AW1426+AX1426</f>
        <v>0</v>
      </c>
      <c r="AW1426" s="90" t="n">
        <f aca="false">G1426*AO1426</f>
        <v>0</v>
      </c>
      <c r="AX1426" s="90" t="n">
        <f aca="false">G1426*AP1426</f>
        <v>0</v>
      </c>
      <c r="AY1426" s="89" t="s">
        <v>236</v>
      </c>
      <c r="AZ1426" s="89" t="s">
        <v>3529</v>
      </c>
      <c r="BA1426" s="190" t="s">
        <v>3530</v>
      </c>
      <c r="BC1426" s="90" t="n">
        <f aca="false">AW1426+AX1426</f>
        <v>0</v>
      </c>
      <c r="BD1426" s="90" t="n">
        <f aca="false">H1426/(100-BE1426)*100</f>
        <v>0</v>
      </c>
      <c r="BE1426" s="90" t="n">
        <v>0</v>
      </c>
      <c r="BF1426" s="90" t="n">
        <f aca="false">O1426</f>
        <v>0</v>
      </c>
      <c r="BH1426" s="90" t="n">
        <f aca="false">G1426*AO1426</f>
        <v>0</v>
      </c>
      <c r="BI1426" s="90" t="n">
        <f aca="false">G1426*AP1426</f>
        <v>0</v>
      </c>
      <c r="BJ1426" s="90" t="n">
        <f aca="false">G1426*H1426</f>
        <v>0</v>
      </c>
      <c r="BK1426" s="90"/>
      <c r="BL1426" s="90" t="n">
        <v>17</v>
      </c>
      <c r="BW1426" s="90" t="str">
        <f aca="false">I1426</f>
        <v>21</v>
      </c>
      <c r="BX1426" s="11" t="s">
        <v>2770</v>
      </c>
    </row>
    <row r="1427" customFormat="false" ht="24.05" hidden="false" customHeight="true" outlineLevel="0" collapsed="false">
      <c r="A1427" s="203"/>
      <c r="B1427" s="204" t="s">
        <v>139</v>
      </c>
      <c r="C1427" s="204" t="s">
        <v>353</v>
      </c>
      <c r="D1427" s="205" t="s">
        <v>1081</v>
      </c>
      <c r="E1427" s="205"/>
      <c r="F1427" s="203" t="s">
        <v>97</v>
      </c>
      <c r="G1427" s="206" t="s">
        <v>97</v>
      </c>
      <c r="H1427" s="203"/>
      <c r="I1427" s="203" t="s">
        <v>97</v>
      </c>
      <c r="J1427" s="207" t="n">
        <f aca="false">SUM(J1428:J1429)</f>
        <v>0</v>
      </c>
      <c r="K1427" s="207" t="n">
        <f aca="false">SUM(K1428:K1429)</f>
        <v>0</v>
      </c>
      <c r="L1427" s="207" t="n">
        <f aca="false">SUM(L1428:L1429)</f>
        <v>0</v>
      </c>
      <c r="M1427" s="207" t="n">
        <f aca="false">SUM(M1428:M1429)</f>
        <v>0</v>
      </c>
      <c r="N1427" s="208"/>
      <c r="O1427" s="207" t="n">
        <f aca="false">SUM(O1428:O1429)</f>
        <v>17.283</v>
      </c>
      <c r="P1427" s="208"/>
      <c r="AI1427" s="190" t="s">
        <v>139</v>
      </c>
      <c r="AS1427" s="178" t="n">
        <f aca="false">SUM(AJ1428:AJ1429)</f>
        <v>0</v>
      </c>
      <c r="AT1427" s="178" t="n">
        <f aca="false">SUM(AK1428:AK1429)</f>
        <v>0</v>
      </c>
      <c r="AU1427" s="178" t="n">
        <f aca="false">SUM(AL1428:AL1429)</f>
        <v>0</v>
      </c>
    </row>
    <row r="1428" customFormat="false" ht="15" hidden="false" customHeight="true" outlineLevel="0" collapsed="false">
      <c r="A1428" s="209" t="s">
        <v>3544</v>
      </c>
      <c r="B1428" s="209" t="s">
        <v>139</v>
      </c>
      <c r="C1428" s="209" t="s">
        <v>1083</v>
      </c>
      <c r="D1428" s="210" t="s">
        <v>1084</v>
      </c>
      <c r="E1428" s="210"/>
      <c r="F1428" s="209" t="s">
        <v>202</v>
      </c>
      <c r="G1428" s="211" t="n">
        <v>15</v>
      </c>
      <c r="H1428" s="212"/>
      <c r="I1428" s="213" t="s">
        <v>203</v>
      </c>
      <c r="J1428" s="212" t="n">
        <f aca="false">G1428*AO1428</f>
        <v>0</v>
      </c>
      <c r="K1428" s="212" t="n">
        <f aca="false">G1428*AP1428</f>
        <v>0</v>
      </c>
      <c r="L1428" s="212" t="n">
        <f aca="false">G1428*H1428</f>
        <v>0</v>
      </c>
      <c r="M1428" s="212" t="n">
        <f aca="false">L1428*(1+BW1428/100)</f>
        <v>0</v>
      </c>
      <c r="N1428" s="212" t="n">
        <v>1.1322</v>
      </c>
      <c r="O1428" s="212" t="n">
        <f aca="false">G1428*N1428</f>
        <v>16.983</v>
      </c>
      <c r="P1428" s="213" t="s">
        <v>204</v>
      </c>
      <c r="Z1428" s="90" t="n">
        <f aca="false">IF(AQ1428="5",BJ1428,0)</f>
        <v>0</v>
      </c>
      <c r="AB1428" s="90" t="n">
        <f aca="false">IF(AQ1428="1",BH1428,0)</f>
        <v>0</v>
      </c>
      <c r="AC1428" s="90" t="n">
        <f aca="false">IF(AQ1428="1",BI1428,0)</f>
        <v>0</v>
      </c>
      <c r="AD1428" s="90" t="n">
        <f aca="false">IF(AQ1428="7",BH1428,0)</f>
        <v>0</v>
      </c>
      <c r="AE1428" s="90" t="n">
        <f aca="false">IF(AQ1428="7",BI1428,0)</f>
        <v>0</v>
      </c>
      <c r="AF1428" s="90" t="n">
        <f aca="false">IF(AQ1428="2",BH1428,0)</f>
        <v>0</v>
      </c>
      <c r="AG1428" s="90" t="n">
        <f aca="false">IF(AQ1428="2",BI1428,0)</f>
        <v>0</v>
      </c>
      <c r="AH1428" s="90" t="n">
        <f aca="false">IF(AQ1428="0",BJ1428,0)</f>
        <v>0</v>
      </c>
      <c r="AI1428" s="190" t="s">
        <v>139</v>
      </c>
      <c r="AJ1428" s="90" t="n">
        <f aca="false">IF(AN1428=0,L1428,0)</f>
        <v>0</v>
      </c>
      <c r="AK1428" s="90" t="n">
        <f aca="false">IF(AN1428=12,L1428,0)</f>
        <v>0</v>
      </c>
      <c r="AL1428" s="90" t="n">
        <f aca="false">IF(AN1428=21,L1428,0)</f>
        <v>0</v>
      </c>
      <c r="AN1428" s="90" t="n">
        <v>21</v>
      </c>
      <c r="AO1428" s="90" t="n">
        <f aca="false">H1428*0.467116083</f>
        <v>0</v>
      </c>
      <c r="AP1428" s="90" t="n">
        <f aca="false">H1428*(1-0.467116083)</f>
        <v>0</v>
      </c>
      <c r="AQ1428" s="89" t="s">
        <v>199</v>
      </c>
      <c r="AV1428" s="90" t="n">
        <f aca="false">AW1428+AX1428</f>
        <v>0</v>
      </c>
      <c r="AW1428" s="90" t="n">
        <f aca="false">G1428*AO1428</f>
        <v>0</v>
      </c>
      <c r="AX1428" s="90" t="n">
        <f aca="false">G1428*AP1428</f>
        <v>0</v>
      </c>
      <c r="AY1428" s="89" t="s">
        <v>1085</v>
      </c>
      <c r="AZ1428" s="89" t="s">
        <v>3545</v>
      </c>
      <c r="BA1428" s="190" t="s">
        <v>3530</v>
      </c>
      <c r="BC1428" s="90" t="n">
        <f aca="false">AW1428+AX1428</f>
        <v>0</v>
      </c>
      <c r="BD1428" s="90" t="n">
        <f aca="false">H1428/(100-BE1428)*100</f>
        <v>0</v>
      </c>
      <c r="BE1428" s="90" t="n">
        <v>0</v>
      </c>
      <c r="BF1428" s="90" t="n">
        <f aca="false">O1428</f>
        <v>16.983</v>
      </c>
      <c r="BH1428" s="90" t="n">
        <f aca="false">G1428*AO1428</f>
        <v>0</v>
      </c>
      <c r="BI1428" s="90" t="n">
        <f aca="false">G1428*AP1428</f>
        <v>0</v>
      </c>
      <c r="BJ1428" s="90" t="n">
        <f aca="false">G1428*H1428</f>
        <v>0</v>
      </c>
      <c r="BK1428" s="90"/>
      <c r="BL1428" s="90" t="n">
        <v>45</v>
      </c>
      <c r="BW1428" s="90" t="str">
        <f aca="false">I1428</f>
        <v>21</v>
      </c>
      <c r="BX1428" s="11" t="s">
        <v>1084</v>
      </c>
    </row>
    <row r="1429" customFormat="false" ht="15" hidden="false" customHeight="true" outlineLevel="0" collapsed="false">
      <c r="A1429" s="209" t="s">
        <v>3546</v>
      </c>
      <c r="B1429" s="209" t="s">
        <v>139</v>
      </c>
      <c r="C1429" s="209" t="s">
        <v>2792</v>
      </c>
      <c r="D1429" s="210" t="s">
        <v>2793</v>
      </c>
      <c r="E1429" s="210"/>
      <c r="F1429" s="209" t="s">
        <v>202</v>
      </c>
      <c r="G1429" s="211" t="n">
        <v>0.12</v>
      </c>
      <c r="H1429" s="212"/>
      <c r="I1429" s="213" t="s">
        <v>203</v>
      </c>
      <c r="J1429" s="212" t="n">
        <f aca="false">G1429*AO1429</f>
        <v>0</v>
      </c>
      <c r="K1429" s="212" t="n">
        <f aca="false">G1429*AP1429</f>
        <v>0</v>
      </c>
      <c r="L1429" s="212" t="n">
        <f aca="false">G1429*H1429</f>
        <v>0</v>
      </c>
      <c r="M1429" s="212" t="n">
        <f aca="false">L1429*(1+BW1429/100)</f>
        <v>0</v>
      </c>
      <c r="N1429" s="212" t="n">
        <v>2.5</v>
      </c>
      <c r="O1429" s="212" t="n">
        <f aca="false">G1429*N1429</f>
        <v>0.3</v>
      </c>
      <c r="P1429" s="213" t="s">
        <v>204</v>
      </c>
      <c r="Z1429" s="90" t="n">
        <f aca="false">IF(AQ1429="5",BJ1429,0)</f>
        <v>0</v>
      </c>
      <c r="AB1429" s="90" t="n">
        <f aca="false">IF(AQ1429="1",BH1429,0)</f>
        <v>0</v>
      </c>
      <c r="AC1429" s="90" t="n">
        <f aca="false">IF(AQ1429="1",BI1429,0)</f>
        <v>0</v>
      </c>
      <c r="AD1429" s="90" t="n">
        <f aca="false">IF(AQ1429="7",BH1429,0)</f>
        <v>0</v>
      </c>
      <c r="AE1429" s="90" t="n">
        <f aca="false">IF(AQ1429="7",BI1429,0)</f>
        <v>0</v>
      </c>
      <c r="AF1429" s="90" t="n">
        <f aca="false">IF(AQ1429="2",BH1429,0)</f>
        <v>0</v>
      </c>
      <c r="AG1429" s="90" t="n">
        <f aca="false">IF(AQ1429="2",BI1429,0)</f>
        <v>0</v>
      </c>
      <c r="AH1429" s="90" t="n">
        <f aca="false">IF(AQ1429="0",BJ1429,0)</f>
        <v>0</v>
      </c>
      <c r="AI1429" s="190" t="s">
        <v>139</v>
      </c>
      <c r="AJ1429" s="90" t="n">
        <f aca="false">IF(AN1429=0,L1429,0)</f>
        <v>0</v>
      </c>
      <c r="AK1429" s="90" t="n">
        <f aca="false">IF(AN1429=12,L1429,0)</f>
        <v>0</v>
      </c>
      <c r="AL1429" s="90" t="n">
        <f aca="false">IF(AN1429=21,L1429,0)</f>
        <v>0</v>
      </c>
      <c r="AN1429" s="90" t="n">
        <v>21</v>
      </c>
      <c r="AO1429" s="90" t="n">
        <f aca="false">H1429*0.787669605</f>
        <v>0</v>
      </c>
      <c r="AP1429" s="90" t="n">
        <f aca="false">H1429*(1-0.787669605)</f>
        <v>0</v>
      </c>
      <c r="AQ1429" s="89" t="s">
        <v>199</v>
      </c>
      <c r="AV1429" s="90" t="n">
        <f aca="false">AW1429+AX1429</f>
        <v>0</v>
      </c>
      <c r="AW1429" s="90" t="n">
        <f aca="false">G1429*AO1429</f>
        <v>0</v>
      </c>
      <c r="AX1429" s="90" t="n">
        <f aca="false">G1429*AP1429</f>
        <v>0</v>
      </c>
      <c r="AY1429" s="89" t="s">
        <v>1085</v>
      </c>
      <c r="AZ1429" s="89" t="s">
        <v>3545</v>
      </c>
      <c r="BA1429" s="190" t="s">
        <v>3530</v>
      </c>
      <c r="BC1429" s="90" t="n">
        <f aca="false">AW1429+AX1429</f>
        <v>0</v>
      </c>
      <c r="BD1429" s="90" t="n">
        <f aca="false">H1429/(100-BE1429)*100</f>
        <v>0</v>
      </c>
      <c r="BE1429" s="90" t="n">
        <v>0</v>
      </c>
      <c r="BF1429" s="90" t="n">
        <f aca="false">O1429</f>
        <v>0.3</v>
      </c>
      <c r="BH1429" s="90" t="n">
        <f aca="false">G1429*AO1429</f>
        <v>0</v>
      </c>
      <c r="BI1429" s="90" t="n">
        <f aca="false">G1429*AP1429</f>
        <v>0</v>
      </c>
      <c r="BJ1429" s="90" t="n">
        <f aca="false">G1429*H1429</f>
        <v>0</v>
      </c>
      <c r="BK1429" s="90"/>
      <c r="BL1429" s="90" t="n">
        <v>45</v>
      </c>
      <c r="BW1429" s="90" t="str">
        <f aca="false">I1429</f>
        <v>21</v>
      </c>
      <c r="BX1429" s="11" t="s">
        <v>2793</v>
      </c>
    </row>
    <row r="1430" customFormat="false" ht="15" hidden="false" customHeight="true" outlineLevel="0" collapsed="false">
      <c r="A1430" s="203"/>
      <c r="B1430" s="204" t="s">
        <v>139</v>
      </c>
      <c r="C1430" s="204" t="s">
        <v>472</v>
      </c>
      <c r="D1430" s="205" t="s">
        <v>3547</v>
      </c>
      <c r="E1430" s="205"/>
      <c r="F1430" s="203" t="s">
        <v>97</v>
      </c>
      <c r="G1430" s="206" t="s">
        <v>97</v>
      </c>
      <c r="H1430" s="203"/>
      <c r="I1430" s="203" t="s">
        <v>97</v>
      </c>
      <c r="J1430" s="207" t="n">
        <f aca="false">SUM(J1431:J1433)</f>
        <v>0</v>
      </c>
      <c r="K1430" s="207" t="n">
        <f aca="false">SUM(K1431:K1433)</f>
        <v>0</v>
      </c>
      <c r="L1430" s="207" t="n">
        <f aca="false">SUM(L1431:L1433)</f>
        <v>0</v>
      </c>
      <c r="M1430" s="207" t="n">
        <f aca="false">SUM(M1431:M1433)</f>
        <v>0</v>
      </c>
      <c r="N1430" s="208"/>
      <c r="O1430" s="207" t="n">
        <f aca="false">SUM(O1431:O1433)</f>
        <v>54.1616</v>
      </c>
      <c r="P1430" s="208"/>
      <c r="AI1430" s="190" t="s">
        <v>139</v>
      </c>
      <c r="AS1430" s="178" t="n">
        <f aca="false">SUM(AJ1431:AJ1433)</f>
        <v>0</v>
      </c>
      <c r="AT1430" s="178" t="n">
        <f aca="false">SUM(AK1431:AK1433)</f>
        <v>0</v>
      </c>
      <c r="AU1430" s="178" t="n">
        <f aca="false">SUM(AL1431:AL1433)</f>
        <v>0</v>
      </c>
    </row>
    <row r="1431" customFormat="false" ht="35.5" hidden="false" customHeight="true" outlineLevel="0" collapsed="false">
      <c r="A1431" s="209" t="s">
        <v>3548</v>
      </c>
      <c r="B1431" s="209" t="s">
        <v>139</v>
      </c>
      <c r="C1431" s="209" t="s">
        <v>3549</v>
      </c>
      <c r="D1431" s="210" t="s">
        <v>3550</v>
      </c>
      <c r="E1431" s="210"/>
      <c r="F1431" s="209" t="s">
        <v>313</v>
      </c>
      <c r="G1431" s="211" t="n">
        <v>250</v>
      </c>
      <c r="H1431" s="212"/>
      <c r="I1431" s="213" t="s">
        <v>203</v>
      </c>
      <c r="J1431" s="212" t="n">
        <f aca="false">G1431*AO1431</f>
        <v>0</v>
      </c>
      <c r="K1431" s="212" t="n">
        <f aca="false">G1431*AP1431</f>
        <v>0</v>
      </c>
      <c r="L1431" s="212" t="n">
        <f aca="false">G1431*H1431</f>
        <v>0</v>
      </c>
      <c r="M1431" s="212" t="n">
        <f aca="false">L1431*(1+BW1431/100)</f>
        <v>0</v>
      </c>
      <c r="N1431" s="212" t="n">
        <v>0.21664</v>
      </c>
      <c r="O1431" s="212" t="n">
        <f aca="false">G1431*N1431</f>
        <v>54.16</v>
      </c>
      <c r="P1431" s="213" t="s">
        <v>204</v>
      </c>
      <c r="Z1431" s="90" t="n">
        <f aca="false">IF(AQ1431="5",BJ1431,0)</f>
        <v>0</v>
      </c>
      <c r="AB1431" s="90" t="n">
        <f aca="false">IF(AQ1431="1",BH1431,0)</f>
        <v>0</v>
      </c>
      <c r="AC1431" s="90" t="n">
        <f aca="false">IF(AQ1431="1",BI1431,0)</f>
        <v>0</v>
      </c>
      <c r="AD1431" s="90" t="n">
        <f aca="false">IF(AQ1431="7",BH1431,0)</f>
        <v>0</v>
      </c>
      <c r="AE1431" s="90" t="n">
        <f aca="false">IF(AQ1431="7",BI1431,0)</f>
        <v>0</v>
      </c>
      <c r="AF1431" s="90" t="n">
        <f aca="false">IF(AQ1431="2",BH1431,0)</f>
        <v>0</v>
      </c>
      <c r="AG1431" s="90" t="n">
        <f aca="false">IF(AQ1431="2",BI1431,0)</f>
        <v>0</v>
      </c>
      <c r="AH1431" s="90" t="n">
        <f aca="false">IF(AQ1431="0",BJ1431,0)</f>
        <v>0</v>
      </c>
      <c r="AI1431" s="190" t="s">
        <v>139</v>
      </c>
      <c r="AJ1431" s="90" t="n">
        <f aca="false">IF(AN1431=0,L1431,0)</f>
        <v>0</v>
      </c>
      <c r="AK1431" s="90" t="n">
        <f aca="false">IF(AN1431=12,L1431,0)</f>
        <v>0</v>
      </c>
      <c r="AL1431" s="90" t="n">
        <f aca="false">IF(AN1431=21,L1431,0)</f>
        <v>0</v>
      </c>
      <c r="AN1431" s="90" t="n">
        <v>21</v>
      </c>
      <c r="AO1431" s="90" t="n">
        <f aca="false">H1431*0.408025476</f>
        <v>0</v>
      </c>
      <c r="AP1431" s="90" t="n">
        <f aca="false">H1431*(1-0.408025476)</f>
        <v>0</v>
      </c>
      <c r="AQ1431" s="89" t="s">
        <v>199</v>
      </c>
      <c r="AV1431" s="90" t="n">
        <f aca="false">AW1431+AX1431</f>
        <v>0</v>
      </c>
      <c r="AW1431" s="90" t="n">
        <f aca="false">G1431*AO1431</f>
        <v>0</v>
      </c>
      <c r="AX1431" s="90" t="n">
        <f aca="false">G1431*AP1431</f>
        <v>0</v>
      </c>
      <c r="AY1431" s="89" t="s">
        <v>3551</v>
      </c>
      <c r="AZ1431" s="89" t="s">
        <v>3552</v>
      </c>
      <c r="BA1431" s="190" t="s">
        <v>3530</v>
      </c>
      <c r="BC1431" s="90" t="n">
        <f aca="false">AW1431+AX1431</f>
        <v>0</v>
      </c>
      <c r="BD1431" s="90" t="n">
        <f aca="false">H1431/(100-BE1431)*100</f>
        <v>0</v>
      </c>
      <c r="BE1431" s="90" t="n">
        <v>0</v>
      </c>
      <c r="BF1431" s="90" t="n">
        <f aca="false">O1431</f>
        <v>54.16</v>
      </c>
      <c r="BH1431" s="90" t="n">
        <f aca="false">G1431*AO1431</f>
        <v>0</v>
      </c>
      <c r="BI1431" s="90" t="n">
        <f aca="false">G1431*AP1431</f>
        <v>0</v>
      </c>
      <c r="BJ1431" s="90" t="n">
        <f aca="false">G1431*H1431</f>
        <v>0</v>
      </c>
      <c r="BK1431" s="90"/>
      <c r="BL1431" s="90" t="n">
        <v>83</v>
      </c>
      <c r="BW1431" s="90" t="str">
        <f aca="false">I1431</f>
        <v>21</v>
      </c>
      <c r="BX1431" s="11" t="s">
        <v>3550</v>
      </c>
    </row>
    <row r="1432" customFormat="false" ht="24.05" hidden="false" customHeight="true" outlineLevel="0" collapsed="false">
      <c r="A1432" s="209" t="s">
        <v>3553</v>
      </c>
      <c r="B1432" s="209" t="s">
        <v>139</v>
      </c>
      <c r="C1432" s="209" t="s">
        <v>1957</v>
      </c>
      <c r="D1432" s="210" t="s">
        <v>3554</v>
      </c>
      <c r="E1432" s="210"/>
      <c r="F1432" s="209" t="s">
        <v>1309</v>
      </c>
      <c r="G1432" s="211" t="n">
        <v>20</v>
      </c>
      <c r="H1432" s="212"/>
      <c r="I1432" s="213" t="s">
        <v>203</v>
      </c>
      <c r="J1432" s="212" t="n">
        <f aca="false">G1432*AO1432</f>
        <v>0</v>
      </c>
      <c r="K1432" s="212" t="n">
        <f aca="false">G1432*AP1432</f>
        <v>0</v>
      </c>
      <c r="L1432" s="212" t="n">
        <f aca="false">G1432*H1432</f>
        <v>0</v>
      </c>
      <c r="M1432" s="212" t="n">
        <f aca="false">L1432*(1+BW1432/100)</f>
        <v>0</v>
      </c>
      <c r="N1432" s="212" t="n">
        <v>0</v>
      </c>
      <c r="O1432" s="212" t="n">
        <f aca="false">G1432*N1432</f>
        <v>0</v>
      </c>
      <c r="P1432" s="213" t="s">
        <v>204</v>
      </c>
      <c r="Z1432" s="90" t="n">
        <f aca="false">IF(AQ1432="5",BJ1432,0)</f>
        <v>0</v>
      </c>
      <c r="AB1432" s="90" t="n">
        <f aca="false">IF(AQ1432="1",BH1432,0)</f>
        <v>0</v>
      </c>
      <c r="AC1432" s="90" t="n">
        <f aca="false">IF(AQ1432="1",BI1432,0)</f>
        <v>0</v>
      </c>
      <c r="AD1432" s="90" t="n">
        <f aca="false">IF(AQ1432="7",BH1432,0)</f>
        <v>0</v>
      </c>
      <c r="AE1432" s="90" t="n">
        <f aca="false">IF(AQ1432="7",BI1432,0)</f>
        <v>0</v>
      </c>
      <c r="AF1432" s="90" t="n">
        <f aca="false">IF(AQ1432="2",BH1432,0)</f>
        <v>0</v>
      </c>
      <c r="AG1432" s="90" t="n">
        <f aca="false">IF(AQ1432="2",BI1432,0)</f>
        <v>0</v>
      </c>
      <c r="AH1432" s="90" t="n">
        <f aca="false">IF(AQ1432="0",BJ1432,0)</f>
        <v>0</v>
      </c>
      <c r="AI1432" s="190" t="s">
        <v>139</v>
      </c>
      <c r="AJ1432" s="90" t="n">
        <f aca="false">IF(AN1432=0,L1432,0)</f>
        <v>0</v>
      </c>
      <c r="AK1432" s="90" t="n">
        <f aca="false">IF(AN1432=12,L1432,0)</f>
        <v>0</v>
      </c>
      <c r="AL1432" s="90" t="n">
        <f aca="false">IF(AN1432=21,L1432,0)</f>
        <v>0</v>
      </c>
      <c r="AN1432" s="90" t="n">
        <v>21</v>
      </c>
      <c r="AO1432" s="90" t="n">
        <f aca="false">H1432*0</f>
        <v>0</v>
      </c>
      <c r="AP1432" s="90" t="n">
        <f aca="false">H1432*(1-0)</f>
        <v>0</v>
      </c>
      <c r="AQ1432" s="89" t="s">
        <v>199</v>
      </c>
      <c r="AV1432" s="90" t="n">
        <f aca="false">AW1432+AX1432</f>
        <v>0</v>
      </c>
      <c r="AW1432" s="90" t="n">
        <f aca="false">G1432*AO1432</f>
        <v>0</v>
      </c>
      <c r="AX1432" s="90" t="n">
        <f aca="false">G1432*AP1432</f>
        <v>0</v>
      </c>
      <c r="AY1432" s="89" t="s">
        <v>3551</v>
      </c>
      <c r="AZ1432" s="89" t="s">
        <v>3552</v>
      </c>
      <c r="BA1432" s="190" t="s">
        <v>3530</v>
      </c>
      <c r="BC1432" s="90" t="n">
        <f aca="false">AW1432+AX1432</f>
        <v>0</v>
      </c>
      <c r="BD1432" s="90" t="n">
        <f aca="false">H1432/(100-BE1432)*100</f>
        <v>0</v>
      </c>
      <c r="BE1432" s="90" t="n">
        <v>0</v>
      </c>
      <c r="BF1432" s="90" t="n">
        <f aca="false">O1432</f>
        <v>0</v>
      </c>
      <c r="BH1432" s="90" t="n">
        <f aca="false">G1432*AO1432</f>
        <v>0</v>
      </c>
      <c r="BI1432" s="90" t="n">
        <f aca="false">G1432*AP1432</f>
        <v>0</v>
      </c>
      <c r="BJ1432" s="90" t="n">
        <f aca="false">G1432*H1432</f>
        <v>0</v>
      </c>
      <c r="BK1432" s="90"/>
      <c r="BL1432" s="90" t="n">
        <v>83</v>
      </c>
      <c r="BW1432" s="90" t="str">
        <f aca="false">I1432</f>
        <v>21</v>
      </c>
      <c r="BX1432" s="11" t="s">
        <v>3554</v>
      </c>
    </row>
    <row r="1433" customFormat="false" ht="15" hidden="false" customHeight="true" outlineLevel="0" collapsed="false">
      <c r="A1433" s="214" t="s">
        <v>3555</v>
      </c>
      <c r="B1433" s="214" t="s">
        <v>139</v>
      </c>
      <c r="C1433" s="214" t="s">
        <v>3556</v>
      </c>
      <c r="D1433" s="215" t="s">
        <v>3557</v>
      </c>
      <c r="E1433" s="215"/>
      <c r="F1433" s="214" t="s">
        <v>261</v>
      </c>
      <c r="G1433" s="216" t="n">
        <v>1</v>
      </c>
      <c r="H1433" s="217"/>
      <c r="I1433" s="218" t="s">
        <v>203</v>
      </c>
      <c r="J1433" s="217" t="n">
        <f aca="false">G1433*AO1433</f>
        <v>0</v>
      </c>
      <c r="K1433" s="217" t="n">
        <f aca="false">G1433*AP1433</f>
        <v>0</v>
      </c>
      <c r="L1433" s="217" t="n">
        <f aca="false">G1433*H1433</f>
        <v>0</v>
      </c>
      <c r="M1433" s="217" t="n">
        <f aca="false">L1433*(1+BW1433/100)</f>
        <v>0</v>
      </c>
      <c r="N1433" s="217" t="n">
        <v>0.0016</v>
      </c>
      <c r="O1433" s="217" t="n">
        <f aca="false">G1433*N1433</f>
        <v>0.0016</v>
      </c>
      <c r="P1433" s="218" t="s">
        <v>204</v>
      </c>
      <c r="Z1433" s="90" t="n">
        <f aca="false">IF(AQ1433="5",BJ1433,0)</f>
        <v>0</v>
      </c>
      <c r="AB1433" s="90" t="n">
        <f aca="false">IF(AQ1433="1",BH1433,0)</f>
        <v>0</v>
      </c>
      <c r="AC1433" s="90" t="n">
        <f aca="false">IF(AQ1433="1",BI1433,0)</f>
        <v>0</v>
      </c>
      <c r="AD1433" s="90" t="n">
        <f aca="false">IF(AQ1433="7",BH1433,0)</f>
        <v>0</v>
      </c>
      <c r="AE1433" s="90" t="n">
        <f aca="false">IF(AQ1433="7",BI1433,0)</f>
        <v>0</v>
      </c>
      <c r="AF1433" s="90" t="n">
        <f aca="false">IF(AQ1433="2",BH1433,0)</f>
        <v>0</v>
      </c>
      <c r="AG1433" s="90" t="n">
        <f aca="false">IF(AQ1433="2",BI1433,0)</f>
        <v>0</v>
      </c>
      <c r="AH1433" s="90" t="n">
        <f aca="false">IF(AQ1433="0",BJ1433,0)</f>
        <v>0</v>
      </c>
      <c r="AI1433" s="190" t="s">
        <v>139</v>
      </c>
      <c r="AJ1433" s="219" t="n">
        <f aca="false">IF(AN1433=0,L1433,0)</f>
        <v>0</v>
      </c>
      <c r="AK1433" s="219" t="n">
        <f aca="false">IF(AN1433=12,L1433,0)</f>
        <v>0</v>
      </c>
      <c r="AL1433" s="219" t="n">
        <f aca="false">IF(AN1433=21,L1433,0)</f>
        <v>0</v>
      </c>
      <c r="AN1433" s="90" t="n">
        <v>21</v>
      </c>
      <c r="AO1433" s="90" t="n">
        <f aca="false">H1433*1</f>
        <v>0</v>
      </c>
      <c r="AP1433" s="90" t="n">
        <f aca="false">H1433*(1-1)</f>
        <v>0</v>
      </c>
      <c r="AQ1433" s="220" t="s">
        <v>199</v>
      </c>
      <c r="AV1433" s="90" t="n">
        <f aca="false">AW1433+AX1433</f>
        <v>0</v>
      </c>
      <c r="AW1433" s="90" t="n">
        <f aca="false">G1433*AO1433</f>
        <v>0</v>
      </c>
      <c r="AX1433" s="90" t="n">
        <f aca="false">G1433*AP1433</f>
        <v>0</v>
      </c>
      <c r="AY1433" s="89" t="s">
        <v>3551</v>
      </c>
      <c r="AZ1433" s="89" t="s">
        <v>3552</v>
      </c>
      <c r="BA1433" s="190" t="s">
        <v>3530</v>
      </c>
      <c r="BC1433" s="90" t="n">
        <f aca="false">AW1433+AX1433</f>
        <v>0</v>
      </c>
      <c r="BD1433" s="90" t="n">
        <f aca="false">H1433/(100-BE1433)*100</f>
        <v>0</v>
      </c>
      <c r="BE1433" s="90" t="n">
        <v>0</v>
      </c>
      <c r="BF1433" s="90" t="n">
        <f aca="false">O1433</f>
        <v>0.0016</v>
      </c>
      <c r="BH1433" s="219" t="n">
        <f aca="false">G1433*AO1433</f>
        <v>0</v>
      </c>
      <c r="BI1433" s="219" t="n">
        <f aca="false">G1433*AP1433</f>
        <v>0</v>
      </c>
      <c r="BJ1433" s="219" t="n">
        <f aca="false">G1433*H1433</f>
        <v>0</v>
      </c>
      <c r="BK1433" s="219"/>
      <c r="BL1433" s="90" t="n">
        <v>83</v>
      </c>
      <c r="BW1433" s="90" t="str">
        <f aca="false">I1433</f>
        <v>21</v>
      </c>
      <c r="BX1433" s="221" t="s">
        <v>3557</v>
      </c>
    </row>
    <row r="1434" customFormat="false" ht="15" hidden="false" customHeight="true" outlineLevel="0" collapsed="false">
      <c r="A1434" s="203"/>
      <c r="B1434" s="204" t="s">
        <v>139</v>
      </c>
      <c r="C1434" s="204" t="s">
        <v>2879</v>
      </c>
      <c r="D1434" s="205" t="s">
        <v>2880</v>
      </c>
      <c r="E1434" s="205"/>
      <c r="F1434" s="203" t="s">
        <v>97</v>
      </c>
      <c r="G1434" s="206" t="s">
        <v>97</v>
      </c>
      <c r="H1434" s="203"/>
      <c r="I1434" s="203" t="s">
        <v>97</v>
      </c>
      <c r="J1434" s="207" t="n">
        <f aca="false">SUM(J1435)</f>
        <v>0</v>
      </c>
      <c r="K1434" s="207" t="n">
        <f aca="false">SUM(K1435)</f>
        <v>0</v>
      </c>
      <c r="L1434" s="207" t="n">
        <f aca="false">SUM(L1435)</f>
        <v>0</v>
      </c>
      <c r="M1434" s="207" t="n">
        <f aca="false">SUM(M1435)</f>
        <v>0</v>
      </c>
      <c r="N1434" s="208"/>
      <c r="O1434" s="207" t="n">
        <f aca="false">SUM(O1435)</f>
        <v>0</v>
      </c>
      <c r="P1434" s="208"/>
      <c r="AI1434" s="190" t="s">
        <v>139</v>
      </c>
      <c r="AS1434" s="178" t="n">
        <f aca="false">SUM(AJ1435)</f>
        <v>0</v>
      </c>
      <c r="AT1434" s="178" t="n">
        <f aca="false">SUM(AK1435)</f>
        <v>0</v>
      </c>
      <c r="AU1434" s="178" t="n">
        <f aca="false">SUM(AL1435)</f>
        <v>0</v>
      </c>
    </row>
    <row r="1435" customFormat="false" ht="15" hidden="false" customHeight="true" outlineLevel="0" collapsed="false">
      <c r="A1435" s="209" t="s">
        <v>3558</v>
      </c>
      <c r="B1435" s="209" t="s">
        <v>139</v>
      </c>
      <c r="C1435" s="209" t="s">
        <v>3559</v>
      </c>
      <c r="D1435" s="210" t="s">
        <v>3560</v>
      </c>
      <c r="E1435" s="210"/>
      <c r="F1435" s="209" t="s">
        <v>264</v>
      </c>
      <c r="G1435" s="211" t="n">
        <v>160.695</v>
      </c>
      <c r="H1435" s="212"/>
      <c r="I1435" s="213" t="s">
        <v>203</v>
      </c>
      <c r="J1435" s="212" t="n">
        <f aca="false">G1435*AO1435</f>
        <v>0</v>
      </c>
      <c r="K1435" s="212" t="n">
        <f aca="false">G1435*AP1435</f>
        <v>0</v>
      </c>
      <c r="L1435" s="212" t="n">
        <f aca="false">G1435*H1435</f>
        <v>0</v>
      </c>
      <c r="M1435" s="212" t="n">
        <f aca="false">L1435*(1+BW1435/100)</f>
        <v>0</v>
      </c>
      <c r="N1435" s="212" t="n">
        <v>0</v>
      </c>
      <c r="O1435" s="212" t="n">
        <f aca="false">G1435*N1435</f>
        <v>0</v>
      </c>
      <c r="P1435" s="213" t="s">
        <v>204</v>
      </c>
      <c r="Z1435" s="90" t="n">
        <f aca="false">IF(AQ1435="5",BJ1435,0)</f>
        <v>0</v>
      </c>
      <c r="AB1435" s="90" t="n">
        <f aca="false">IF(AQ1435="1",BH1435,0)</f>
        <v>0</v>
      </c>
      <c r="AC1435" s="90" t="n">
        <f aca="false">IF(AQ1435="1",BI1435,0)</f>
        <v>0</v>
      </c>
      <c r="AD1435" s="90" t="n">
        <f aca="false">IF(AQ1435="7",BH1435,0)</f>
        <v>0</v>
      </c>
      <c r="AE1435" s="90" t="n">
        <f aca="false">IF(AQ1435="7",BI1435,0)</f>
        <v>0</v>
      </c>
      <c r="AF1435" s="90" t="n">
        <f aca="false">IF(AQ1435="2",BH1435,0)</f>
        <v>0</v>
      </c>
      <c r="AG1435" s="90" t="n">
        <f aca="false">IF(AQ1435="2",BI1435,0)</f>
        <v>0</v>
      </c>
      <c r="AH1435" s="90" t="n">
        <f aca="false">IF(AQ1435="0",BJ1435,0)</f>
        <v>0</v>
      </c>
      <c r="AI1435" s="190" t="s">
        <v>139</v>
      </c>
      <c r="AJ1435" s="90" t="n">
        <f aca="false">IF(AN1435=0,L1435,0)</f>
        <v>0</v>
      </c>
      <c r="AK1435" s="90" t="n">
        <f aca="false">IF(AN1435=12,L1435,0)</f>
        <v>0</v>
      </c>
      <c r="AL1435" s="90" t="n">
        <f aca="false">IF(AN1435=21,L1435,0)</f>
        <v>0</v>
      </c>
      <c r="AN1435" s="90" t="n">
        <v>21</v>
      </c>
      <c r="AO1435" s="90" t="n">
        <f aca="false">H1435*0</f>
        <v>0</v>
      </c>
      <c r="AP1435" s="90" t="n">
        <f aca="false">H1435*(1-0)</f>
        <v>0</v>
      </c>
      <c r="AQ1435" s="89" t="s">
        <v>220</v>
      </c>
      <c r="AV1435" s="90" t="n">
        <f aca="false">AW1435+AX1435</f>
        <v>0</v>
      </c>
      <c r="AW1435" s="90" t="n">
        <f aca="false">G1435*AO1435</f>
        <v>0</v>
      </c>
      <c r="AX1435" s="90" t="n">
        <f aca="false">G1435*AP1435</f>
        <v>0</v>
      </c>
      <c r="AY1435" s="89" t="s">
        <v>2882</v>
      </c>
      <c r="AZ1435" s="89" t="s">
        <v>3561</v>
      </c>
      <c r="BA1435" s="190" t="s">
        <v>3530</v>
      </c>
      <c r="BC1435" s="90" t="n">
        <f aca="false">AW1435+AX1435</f>
        <v>0</v>
      </c>
      <c r="BD1435" s="90" t="n">
        <f aca="false">H1435/(100-BE1435)*100</f>
        <v>0</v>
      </c>
      <c r="BE1435" s="90" t="n">
        <v>0</v>
      </c>
      <c r="BF1435" s="90" t="n">
        <f aca="false">O1435</f>
        <v>0</v>
      </c>
      <c r="BH1435" s="90" t="n">
        <f aca="false">G1435*AO1435</f>
        <v>0</v>
      </c>
      <c r="BI1435" s="90" t="n">
        <f aca="false">G1435*AP1435</f>
        <v>0</v>
      </c>
      <c r="BJ1435" s="90" t="n">
        <f aca="false">G1435*H1435</f>
        <v>0</v>
      </c>
      <c r="BK1435" s="90"/>
      <c r="BL1435" s="90"/>
      <c r="BW1435" s="90" t="str">
        <f aca="false">I1435</f>
        <v>21</v>
      </c>
      <c r="BX1435" s="11" t="s">
        <v>3560</v>
      </c>
    </row>
    <row r="1436" customFormat="false" ht="31.2" hidden="false" customHeight="true" outlineLevel="0" collapsed="false">
      <c r="A1436" s="142"/>
      <c r="B1436" s="307" t="s">
        <v>141</v>
      </c>
      <c r="C1436" s="307"/>
      <c r="D1436" s="308" t="s">
        <v>142</v>
      </c>
      <c r="E1436" s="308"/>
      <c r="F1436" s="142" t="s">
        <v>97</v>
      </c>
      <c r="G1436" s="309" t="s">
        <v>97</v>
      </c>
      <c r="H1436" s="142"/>
      <c r="I1436" s="142" t="s">
        <v>97</v>
      </c>
      <c r="J1436" s="310" t="n">
        <f aca="false">J1437+J1441+J1449+J1454+J1457+J1462</f>
        <v>0</v>
      </c>
      <c r="K1436" s="310" t="n">
        <f aca="false">K1437+K1441+K1449+K1454+K1457+K1462</f>
        <v>0</v>
      </c>
      <c r="L1436" s="310" t="n">
        <f aca="false">L1437+L1441+L1449+L1454+L1457+L1462</f>
        <v>0</v>
      </c>
      <c r="M1436" s="310" t="n">
        <f aca="false">M1437+M1441+M1449+M1454+M1457+M1462</f>
        <v>0</v>
      </c>
      <c r="N1436" s="311"/>
      <c r="O1436" s="310" t="n">
        <f aca="false">O1437+O1441+O1449+O1454+O1457+O1462</f>
        <v>101.4984896</v>
      </c>
      <c r="P1436" s="311"/>
    </row>
    <row r="1437" customFormat="false" ht="15" hidden="false" customHeight="true" outlineLevel="0" collapsed="false">
      <c r="A1437" s="203"/>
      <c r="B1437" s="204" t="s">
        <v>141</v>
      </c>
      <c r="C1437" s="204" t="s">
        <v>197</v>
      </c>
      <c r="D1437" s="205" t="s">
        <v>198</v>
      </c>
      <c r="E1437" s="205"/>
      <c r="F1437" s="203" t="s">
        <v>97</v>
      </c>
      <c r="G1437" s="206" t="s">
        <v>97</v>
      </c>
      <c r="H1437" s="203"/>
      <c r="I1437" s="203" t="s">
        <v>97</v>
      </c>
      <c r="J1437" s="207" t="n">
        <f aca="false">SUM(J1438:J1440)</f>
        <v>0</v>
      </c>
      <c r="K1437" s="207" t="n">
        <f aca="false">SUM(K1438:K1440)</f>
        <v>0</v>
      </c>
      <c r="L1437" s="207" t="n">
        <f aca="false">SUM(L1438:L1440)</f>
        <v>0</v>
      </c>
      <c r="M1437" s="207" t="n">
        <f aca="false">SUM(M1438:M1440)</f>
        <v>0</v>
      </c>
      <c r="N1437" s="208"/>
      <c r="O1437" s="207" t="n">
        <f aca="false">SUM(O1438:O1440)</f>
        <v>0</v>
      </c>
      <c r="P1437" s="208"/>
      <c r="AI1437" s="190" t="s">
        <v>141</v>
      </c>
      <c r="AS1437" s="178" t="n">
        <f aca="false">SUM(AJ1438:AJ1440)</f>
        <v>0</v>
      </c>
      <c r="AT1437" s="178" t="n">
        <f aca="false">SUM(AK1438:AK1440)</f>
        <v>0</v>
      </c>
      <c r="AU1437" s="178" t="n">
        <f aca="false">SUM(AL1438:AL1440)</f>
        <v>0</v>
      </c>
    </row>
    <row r="1438" customFormat="false" ht="24.05" hidden="false" customHeight="true" outlineLevel="0" collapsed="false">
      <c r="A1438" s="209" t="s">
        <v>3562</v>
      </c>
      <c r="B1438" s="209" t="s">
        <v>141</v>
      </c>
      <c r="C1438" s="209" t="s">
        <v>2739</v>
      </c>
      <c r="D1438" s="210" t="s">
        <v>2740</v>
      </c>
      <c r="E1438" s="210"/>
      <c r="F1438" s="209" t="s">
        <v>202</v>
      </c>
      <c r="G1438" s="211" t="n">
        <v>13.171</v>
      </c>
      <c r="H1438" s="212"/>
      <c r="I1438" s="213" t="s">
        <v>203</v>
      </c>
      <c r="J1438" s="212" t="n">
        <f aca="false">G1438*AO1438</f>
        <v>0</v>
      </c>
      <c r="K1438" s="212" t="n">
        <f aca="false">G1438*AP1438</f>
        <v>0</v>
      </c>
      <c r="L1438" s="212" t="n">
        <f aca="false">G1438*H1438</f>
        <v>0</v>
      </c>
      <c r="M1438" s="212" t="n">
        <f aca="false">L1438*(1+BW1438/100)</f>
        <v>0</v>
      </c>
      <c r="N1438" s="212" t="n">
        <v>0</v>
      </c>
      <c r="O1438" s="212" t="n">
        <f aca="false">G1438*N1438</f>
        <v>0</v>
      </c>
      <c r="P1438" s="213" t="s">
        <v>204</v>
      </c>
      <c r="Z1438" s="90" t="n">
        <f aca="false">IF(AQ1438="5",BJ1438,0)</f>
        <v>0</v>
      </c>
      <c r="AB1438" s="90" t="n">
        <f aca="false">IF(AQ1438="1",BH1438,0)</f>
        <v>0</v>
      </c>
      <c r="AC1438" s="90" t="n">
        <f aca="false">IF(AQ1438="1",BI1438,0)</f>
        <v>0</v>
      </c>
      <c r="AD1438" s="90" t="n">
        <f aca="false">IF(AQ1438="7",BH1438,0)</f>
        <v>0</v>
      </c>
      <c r="AE1438" s="90" t="n">
        <f aca="false">IF(AQ1438="7",BI1438,0)</f>
        <v>0</v>
      </c>
      <c r="AF1438" s="90" t="n">
        <f aca="false">IF(AQ1438="2",BH1438,0)</f>
        <v>0</v>
      </c>
      <c r="AG1438" s="90" t="n">
        <f aca="false">IF(AQ1438="2",BI1438,0)</f>
        <v>0</v>
      </c>
      <c r="AH1438" s="90" t="n">
        <f aca="false">IF(AQ1438="0",BJ1438,0)</f>
        <v>0</v>
      </c>
      <c r="AI1438" s="190" t="s">
        <v>141</v>
      </c>
      <c r="AJ1438" s="90" t="n">
        <f aca="false">IF(AN1438=0,L1438,0)</f>
        <v>0</v>
      </c>
      <c r="AK1438" s="90" t="n">
        <f aca="false">IF(AN1438=12,L1438,0)</f>
        <v>0</v>
      </c>
      <c r="AL1438" s="90" t="n">
        <f aca="false">IF(AN1438=21,L1438,0)</f>
        <v>0</v>
      </c>
      <c r="AN1438" s="90" t="n">
        <v>21</v>
      </c>
      <c r="AO1438" s="90" t="n">
        <f aca="false">H1438*0</f>
        <v>0</v>
      </c>
      <c r="AP1438" s="90" t="n">
        <f aca="false">H1438*(1-0)</f>
        <v>0</v>
      </c>
      <c r="AQ1438" s="89" t="s">
        <v>199</v>
      </c>
      <c r="AV1438" s="90" t="n">
        <f aca="false">AW1438+AX1438</f>
        <v>0</v>
      </c>
      <c r="AW1438" s="90" t="n">
        <f aca="false">G1438*AO1438</f>
        <v>0</v>
      </c>
      <c r="AX1438" s="90" t="n">
        <f aca="false">G1438*AP1438</f>
        <v>0</v>
      </c>
      <c r="AY1438" s="89" t="s">
        <v>205</v>
      </c>
      <c r="AZ1438" s="89" t="s">
        <v>3563</v>
      </c>
      <c r="BA1438" s="190" t="s">
        <v>3564</v>
      </c>
      <c r="BC1438" s="90" t="n">
        <f aca="false">AW1438+AX1438</f>
        <v>0</v>
      </c>
      <c r="BD1438" s="90" t="n">
        <f aca="false">H1438/(100-BE1438)*100</f>
        <v>0</v>
      </c>
      <c r="BE1438" s="90" t="n">
        <v>0</v>
      </c>
      <c r="BF1438" s="90" t="n">
        <f aca="false">O1438</f>
        <v>0</v>
      </c>
      <c r="BH1438" s="90" t="n">
        <f aca="false">G1438*AO1438</f>
        <v>0</v>
      </c>
      <c r="BI1438" s="90" t="n">
        <f aca="false">G1438*AP1438</f>
        <v>0</v>
      </c>
      <c r="BJ1438" s="90" t="n">
        <f aca="false">G1438*H1438</f>
        <v>0</v>
      </c>
      <c r="BK1438" s="90"/>
      <c r="BL1438" s="90" t="n">
        <v>13</v>
      </c>
      <c r="BW1438" s="90" t="str">
        <f aca="false">I1438</f>
        <v>21</v>
      </c>
      <c r="BX1438" s="11" t="s">
        <v>2740</v>
      </c>
    </row>
    <row r="1439" customFormat="false" ht="15" hidden="false" customHeight="true" outlineLevel="0" collapsed="false">
      <c r="A1439" s="209" t="s">
        <v>3565</v>
      </c>
      <c r="B1439" s="209" t="s">
        <v>141</v>
      </c>
      <c r="C1439" s="209" t="s">
        <v>2744</v>
      </c>
      <c r="D1439" s="210" t="s">
        <v>2745</v>
      </c>
      <c r="E1439" s="210"/>
      <c r="F1439" s="209" t="s">
        <v>202</v>
      </c>
      <c r="G1439" s="211" t="n">
        <v>13.171</v>
      </c>
      <c r="H1439" s="212"/>
      <c r="I1439" s="213" t="s">
        <v>203</v>
      </c>
      <c r="J1439" s="212" t="n">
        <f aca="false">G1439*AO1439</f>
        <v>0</v>
      </c>
      <c r="K1439" s="212" t="n">
        <f aca="false">G1439*AP1439</f>
        <v>0</v>
      </c>
      <c r="L1439" s="212" t="n">
        <f aca="false">G1439*H1439</f>
        <v>0</v>
      </c>
      <c r="M1439" s="212" t="n">
        <f aca="false">L1439*(1+BW1439/100)</f>
        <v>0</v>
      </c>
      <c r="N1439" s="212" t="n">
        <v>0</v>
      </c>
      <c r="O1439" s="212" t="n">
        <f aca="false">G1439*N1439</f>
        <v>0</v>
      </c>
      <c r="P1439" s="213" t="s">
        <v>204</v>
      </c>
      <c r="Z1439" s="90" t="n">
        <f aca="false">IF(AQ1439="5",BJ1439,0)</f>
        <v>0</v>
      </c>
      <c r="AB1439" s="90" t="n">
        <f aca="false">IF(AQ1439="1",BH1439,0)</f>
        <v>0</v>
      </c>
      <c r="AC1439" s="90" t="n">
        <f aca="false">IF(AQ1439="1",BI1439,0)</f>
        <v>0</v>
      </c>
      <c r="AD1439" s="90" t="n">
        <f aca="false">IF(AQ1439="7",BH1439,0)</f>
        <v>0</v>
      </c>
      <c r="AE1439" s="90" t="n">
        <f aca="false">IF(AQ1439="7",BI1439,0)</f>
        <v>0</v>
      </c>
      <c r="AF1439" s="90" t="n">
        <f aca="false">IF(AQ1439="2",BH1439,0)</f>
        <v>0</v>
      </c>
      <c r="AG1439" s="90" t="n">
        <f aca="false">IF(AQ1439="2",BI1439,0)</f>
        <v>0</v>
      </c>
      <c r="AH1439" s="90" t="n">
        <f aca="false">IF(AQ1439="0",BJ1439,0)</f>
        <v>0</v>
      </c>
      <c r="AI1439" s="190" t="s">
        <v>141</v>
      </c>
      <c r="AJ1439" s="90" t="n">
        <f aca="false">IF(AN1439=0,L1439,0)</f>
        <v>0</v>
      </c>
      <c r="AK1439" s="90" t="n">
        <f aca="false">IF(AN1439=12,L1439,0)</f>
        <v>0</v>
      </c>
      <c r="AL1439" s="90" t="n">
        <f aca="false">IF(AN1439=21,L1439,0)</f>
        <v>0</v>
      </c>
      <c r="AN1439" s="90" t="n">
        <v>21</v>
      </c>
      <c r="AO1439" s="90" t="n">
        <f aca="false">H1439*0</f>
        <v>0</v>
      </c>
      <c r="AP1439" s="90" t="n">
        <f aca="false">H1439*(1-0)</f>
        <v>0</v>
      </c>
      <c r="AQ1439" s="89" t="s">
        <v>199</v>
      </c>
      <c r="AV1439" s="90" t="n">
        <f aca="false">AW1439+AX1439</f>
        <v>0</v>
      </c>
      <c r="AW1439" s="90" t="n">
        <f aca="false">G1439*AO1439</f>
        <v>0</v>
      </c>
      <c r="AX1439" s="90" t="n">
        <f aca="false">G1439*AP1439</f>
        <v>0</v>
      </c>
      <c r="AY1439" s="89" t="s">
        <v>205</v>
      </c>
      <c r="AZ1439" s="89" t="s">
        <v>3563</v>
      </c>
      <c r="BA1439" s="190" t="s">
        <v>3564</v>
      </c>
      <c r="BC1439" s="90" t="n">
        <f aca="false">AW1439+AX1439</f>
        <v>0</v>
      </c>
      <c r="BD1439" s="90" t="n">
        <f aca="false">H1439/(100-BE1439)*100</f>
        <v>0</v>
      </c>
      <c r="BE1439" s="90" t="n">
        <v>0</v>
      </c>
      <c r="BF1439" s="90" t="n">
        <f aca="false">O1439</f>
        <v>0</v>
      </c>
      <c r="BH1439" s="90" t="n">
        <f aca="false">G1439*AO1439</f>
        <v>0</v>
      </c>
      <c r="BI1439" s="90" t="n">
        <f aca="false">G1439*AP1439</f>
        <v>0</v>
      </c>
      <c r="BJ1439" s="90" t="n">
        <f aca="false">G1439*H1439</f>
        <v>0</v>
      </c>
      <c r="BK1439" s="90"/>
      <c r="BL1439" s="90" t="n">
        <v>13</v>
      </c>
      <c r="BW1439" s="90" t="str">
        <f aca="false">I1439</f>
        <v>21</v>
      </c>
      <c r="BX1439" s="11" t="s">
        <v>2745</v>
      </c>
    </row>
    <row r="1440" customFormat="false" ht="15" hidden="false" customHeight="true" outlineLevel="0" collapsed="false">
      <c r="A1440" s="209" t="s">
        <v>3566</v>
      </c>
      <c r="B1440" s="209" t="s">
        <v>141</v>
      </c>
      <c r="C1440" s="209" t="s">
        <v>2749</v>
      </c>
      <c r="D1440" s="210" t="s">
        <v>2750</v>
      </c>
      <c r="E1440" s="210"/>
      <c r="F1440" s="209" t="s">
        <v>202</v>
      </c>
      <c r="G1440" s="211" t="n">
        <v>118.541</v>
      </c>
      <c r="H1440" s="212"/>
      <c r="I1440" s="213" t="s">
        <v>203</v>
      </c>
      <c r="J1440" s="212" t="n">
        <f aca="false">G1440*AO1440</f>
        <v>0</v>
      </c>
      <c r="K1440" s="212" t="n">
        <f aca="false">G1440*AP1440</f>
        <v>0</v>
      </c>
      <c r="L1440" s="212" t="n">
        <f aca="false">G1440*H1440</f>
        <v>0</v>
      </c>
      <c r="M1440" s="212" t="n">
        <f aca="false">L1440*(1+BW1440/100)</f>
        <v>0</v>
      </c>
      <c r="N1440" s="212" t="n">
        <v>0</v>
      </c>
      <c r="O1440" s="212" t="n">
        <f aca="false">G1440*N1440</f>
        <v>0</v>
      </c>
      <c r="P1440" s="213" t="s">
        <v>204</v>
      </c>
      <c r="Z1440" s="90" t="n">
        <f aca="false">IF(AQ1440="5",BJ1440,0)</f>
        <v>0</v>
      </c>
      <c r="AB1440" s="90" t="n">
        <f aca="false">IF(AQ1440="1",BH1440,0)</f>
        <v>0</v>
      </c>
      <c r="AC1440" s="90" t="n">
        <f aca="false">IF(AQ1440="1",BI1440,0)</f>
        <v>0</v>
      </c>
      <c r="AD1440" s="90" t="n">
        <f aca="false">IF(AQ1440="7",BH1440,0)</f>
        <v>0</v>
      </c>
      <c r="AE1440" s="90" t="n">
        <f aca="false">IF(AQ1440="7",BI1440,0)</f>
        <v>0</v>
      </c>
      <c r="AF1440" s="90" t="n">
        <f aca="false">IF(AQ1440="2",BH1440,0)</f>
        <v>0</v>
      </c>
      <c r="AG1440" s="90" t="n">
        <f aca="false">IF(AQ1440="2",BI1440,0)</f>
        <v>0</v>
      </c>
      <c r="AH1440" s="90" t="n">
        <f aca="false">IF(AQ1440="0",BJ1440,0)</f>
        <v>0</v>
      </c>
      <c r="AI1440" s="190" t="s">
        <v>141</v>
      </c>
      <c r="AJ1440" s="90" t="n">
        <f aca="false">IF(AN1440=0,L1440,0)</f>
        <v>0</v>
      </c>
      <c r="AK1440" s="90" t="n">
        <f aca="false">IF(AN1440=12,L1440,0)</f>
        <v>0</v>
      </c>
      <c r="AL1440" s="90" t="n">
        <f aca="false">IF(AN1440=21,L1440,0)</f>
        <v>0</v>
      </c>
      <c r="AN1440" s="90" t="n">
        <v>21</v>
      </c>
      <c r="AO1440" s="90" t="n">
        <f aca="false">H1440*0</f>
        <v>0</v>
      </c>
      <c r="AP1440" s="90" t="n">
        <f aca="false">H1440*(1-0)</f>
        <v>0</v>
      </c>
      <c r="AQ1440" s="89" t="s">
        <v>199</v>
      </c>
      <c r="AV1440" s="90" t="n">
        <f aca="false">AW1440+AX1440</f>
        <v>0</v>
      </c>
      <c r="AW1440" s="90" t="n">
        <f aca="false">G1440*AO1440</f>
        <v>0</v>
      </c>
      <c r="AX1440" s="90" t="n">
        <f aca="false">G1440*AP1440</f>
        <v>0</v>
      </c>
      <c r="AY1440" s="89" t="s">
        <v>205</v>
      </c>
      <c r="AZ1440" s="89" t="s">
        <v>3563</v>
      </c>
      <c r="BA1440" s="190" t="s">
        <v>3564</v>
      </c>
      <c r="BC1440" s="90" t="n">
        <f aca="false">AW1440+AX1440</f>
        <v>0</v>
      </c>
      <c r="BD1440" s="90" t="n">
        <f aca="false">H1440/(100-BE1440)*100</f>
        <v>0</v>
      </c>
      <c r="BE1440" s="90" t="n">
        <v>0</v>
      </c>
      <c r="BF1440" s="90" t="n">
        <f aca="false">O1440</f>
        <v>0</v>
      </c>
      <c r="BH1440" s="90" t="n">
        <f aca="false">G1440*AO1440</f>
        <v>0</v>
      </c>
      <c r="BI1440" s="90" t="n">
        <f aca="false">G1440*AP1440</f>
        <v>0</v>
      </c>
      <c r="BJ1440" s="90" t="n">
        <f aca="false">G1440*H1440</f>
        <v>0</v>
      </c>
      <c r="BK1440" s="90"/>
      <c r="BL1440" s="90" t="n">
        <v>13</v>
      </c>
      <c r="BW1440" s="90" t="str">
        <f aca="false">I1440</f>
        <v>21</v>
      </c>
      <c r="BX1440" s="11" t="s">
        <v>2750</v>
      </c>
    </row>
    <row r="1441" customFormat="false" ht="15" hidden="false" customHeight="true" outlineLevel="0" collapsed="false">
      <c r="A1441" s="203"/>
      <c r="B1441" s="204" t="s">
        <v>141</v>
      </c>
      <c r="C1441" s="204" t="s">
        <v>214</v>
      </c>
      <c r="D1441" s="205" t="s">
        <v>215</v>
      </c>
      <c r="E1441" s="205"/>
      <c r="F1441" s="203" t="s">
        <v>97</v>
      </c>
      <c r="G1441" s="206" t="s">
        <v>97</v>
      </c>
      <c r="H1441" s="203"/>
      <c r="I1441" s="203" t="s">
        <v>97</v>
      </c>
      <c r="J1441" s="207" t="n">
        <f aca="false">SUM(J1442:J1448)</f>
        <v>0</v>
      </c>
      <c r="K1441" s="207" t="n">
        <f aca="false">SUM(K1442:K1448)</f>
        <v>0</v>
      </c>
      <c r="L1441" s="207" t="n">
        <f aca="false">SUM(L1442:L1448)</f>
        <v>0</v>
      </c>
      <c r="M1441" s="207" t="n">
        <f aca="false">SUM(M1442:M1448)</f>
        <v>0</v>
      </c>
      <c r="N1441" s="208"/>
      <c r="O1441" s="207" t="n">
        <f aca="false">SUM(O1442:O1448)</f>
        <v>0</v>
      </c>
      <c r="P1441" s="208"/>
      <c r="AI1441" s="190" t="s">
        <v>141</v>
      </c>
      <c r="AS1441" s="178" t="n">
        <f aca="false">SUM(AJ1442:AJ1448)</f>
        <v>0</v>
      </c>
      <c r="AT1441" s="178" t="n">
        <f aca="false">SUM(AK1442:AK1448)</f>
        <v>0</v>
      </c>
      <c r="AU1441" s="178" t="n">
        <f aca="false">SUM(AL1442:AL1448)</f>
        <v>0</v>
      </c>
    </row>
    <row r="1442" customFormat="false" ht="24.05" hidden="false" customHeight="true" outlineLevel="0" collapsed="false">
      <c r="A1442" s="209" t="s">
        <v>3567</v>
      </c>
      <c r="B1442" s="209" t="s">
        <v>141</v>
      </c>
      <c r="C1442" s="209" t="s">
        <v>217</v>
      </c>
      <c r="D1442" s="210" t="s">
        <v>218</v>
      </c>
      <c r="E1442" s="210"/>
      <c r="F1442" s="209" t="s">
        <v>202</v>
      </c>
      <c r="G1442" s="211" t="n">
        <v>131.712</v>
      </c>
      <c r="H1442" s="212"/>
      <c r="I1442" s="213" t="s">
        <v>203</v>
      </c>
      <c r="J1442" s="212" t="n">
        <f aca="false">G1442*AO1442</f>
        <v>0</v>
      </c>
      <c r="K1442" s="212" t="n">
        <f aca="false">G1442*AP1442</f>
        <v>0</v>
      </c>
      <c r="L1442" s="212" t="n">
        <f aca="false">G1442*H1442</f>
        <v>0</v>
      </c>
      <c r="M1442" s="212" t="n">
        <f aca="false">L1442*(1+BW1442/100)</f>
        <v>0</v>
      </c>
      <c r="N1442" s="212" t="n">
        <v>0</v>
      </c>
      <c r="O1442" s="212" t="n">
        <f aca="false">G1442*N1442</f>
        <v>0</v>
      </c>
      <c r="P1442" s="213" t="s">
        <v>204</v>
      </c>
      <c r="Z1442" s="90" t="n">
        <f aca="false">IF(AQ1442="5",BJ1442,0)</f>
        <v>0</v>
      </c>
      <c r="AB1442" s="90" t="n">
        <f aca="false">IF(AQ1442="1",BH1442,0)</f>
        <v>0</v>
      </c>
      <c r="AC1442" s="90" t="n">
        <f aca="false">IF(AQ1442="1",BI1442,0)</f>
        <v>0</v>
      </c>
      <c r="AD1442" s="90" t="n">
        <f aca="false">IF(AQ1442="7",BH1442,0)</f>
        <v>0</v>
      </c>
      <c r="AE1442" s="90" t="n">
        <f aca="false">IF(AQ1442="7",BI1442,0)</f>
        <v>0</v>
      </c>
      <c r="AF1442" s="90" t="n">
        <f aca="false">IF(AQ1442="2",BH1442,0)</f>
        <v>0</v>
      </c>
      <c r="AG1442" s="90" t="n">
        <f aca="false">IF(AQ1442="2",BI1442,0)</f>
        <v>0</v>
      </c>
      <c r="AH1442" s="90" t="n">
        <f aca="false">IF(AQ1442="0",BJ1442,0)</f>
        <v>0</v>
      </c>
      <c r="AI1442" s="190" t="s">
        <v>141</v>
      </c>
      <c r="AJ1442" s="90" t="n">
        <f aca="false">IF(AN1442=0,L1442,0)</f>
        <v>0</v>
      </c>
      <c r="AK1442" s="90" t="n">
        <f aca="false">IF(AN1442=12,L1442,0)</f>
        <v>0</v>
      </c>
      <c r="AL1442" s="90" t="n">
        <f aca="false">IF(AN1442=21,L1442,0)</f>
        <v>0</v>
      </c>
      <c r="AN1442" s="90" t="n">
        <v>21</v>
      </c>
      <c r="AO1442" s="90" t="n">
        <f aca="false">H1442*0</f>
        <v>0</v>
      </c>
      <c r="AP1442" s="90" t="n">
        <f aca="false">H1442*(1-0)</f>
        <v>0</v>
      </c>
      <c r="AQ1442" s="89" t="s">
        <v>199</v>
      </c>
      <c r="AV1442" s="90" t="n">
        <f aca="false">AW1442+AX1442</f>
        <v>0</v>
      </c>
      <c r="AW1442" s="90" t="n">
        <f aca="false">G1442*AO1442</f>
        <v>0</v>
      </c>
      <c r="AX1442" s="90" t="n">
        <f aca="false">G1442*AP1442</f>
        <v>0</v>
      </c>
      <c r="AY1442" s="89" t="s">
        <v>219</v>
      </c>
      <c r="AZ1442" s="89" t="s">
        <v>3563</v>
      </c>
      <c r="BA1442" s="190" t="s">
        <v>3564</v>
      </c>
      <c r="BC1442" s="90" t="n">
        <f aca="false">AW1442+AX1442</f>
        <v>0</v>
      </c>
      <c r="BD1442" s="90" t="n">
        <f aca="false">H1442/(100-BE1442)*100</f>
        <v>0</v>
      </c>
      <c r="BE1442" s="90" t="n">
        <v>0</v>
      </c>
      <c r="BF1442" s="90" t="n">
        <f aca="false">O1442</f>
        <v>0</v>
      </c>
      <c r="BH1442" s="90" t="n">
        <f aca="false">G1442*AO1442</f>
        <v>0</v>
      </c>
      <c r="BI1442" s="90" t="n">
        <f aca="false">G1442*AP1442</f>
        <v>0</v>
      </c>
      <c r="BJ1442" s="90" t="n">
        <f aca="false">G1442*H1442</f>
        <v>0</v>
      </c>
      <c r="BK1442" s="90"/>
      <c r="BL1442" s="90" t="n">
        <v>16</v>
      </c>
      <c r="BW1442" s="90" t="str">
        <f aca="false">I1442</f>
        <v>21</v>
      </c>
      <c r="BX1442" s="11" t="s">
        <v>218</v>
      </c>
    </row>
    <row r="1443" customFormat="false" ht="24.05" hidden="false" customHeight="true" outlineLevel="0" collapsed="false">
      <c r="A1443" s="209" t="s">
        <v>3568</v>
      </c>
      <c r="B1443" s="209" t="s">
        <v>141</v>
      </c>
      <c r="C1443" s="209" t="s">
        <v>221</v>
      </c>
      <c r="D1443" s="210" t="s">
        <v>222</v>
      </c>
      <c r="E1443" s="210"/>
      <c r="F1443" s="209" t="s">
        <v>202</v>
      </c>
      <c r="G1443" s="211" t="n">
        <v>13.171</v>
      </c>
      <c r="H1443" s="212"/>
      <c r="I1443" s="213" t="s">
        <v>203</v>
      </c>
      <c r="J1443" s="212" t="n">
        <f aca="false">G1443*AO1443</f>
        <v>0</v>
      </c>
      <c r="K1443" s="212" t="n">
        <f aca="false">G1443*AP1443</f>
        <v>0</v>
      </c>
      <c r="L1443" s="212" t="n">
        <f aca="false">G1443*H1443</f>
        <v>0</v>
      </c>
      <c r="M1443" s="212" t="n">
        <f aca="false">L1443*(1+BW1443/100)</f>
        <v>0</v>
      </c>
      <c r="N1443" s="212" t="n">
        <v>0</v>
      </c>
      <c r="O1443" s="212" t="n">
        <f aca="false">G1443*N1443</f>
        <v>0</v>
      </c>
      <c r="P1443" s="213" t="s">
        <v>204</v>
      </c>
      <c r="Z1443" s="90" t="n">
        <f aca="false">IF(AQ1443="5",BJ1443,0)</f>
        <v>0</v>
      </c>
      <c r="AB1443" s="90" t="n">
        <f aca="false">IF(AQ1443="1",BH1443,0)</f>
        <v>0</v>
      </c>
      <c r="AC1443" s="90" t="n">
        <f aca="false">IF(AQ1443="1",BI1443,0)</f>
        <v>0</v>
      </c>
      <c r="AD1443" s="90" t="n">
        <f aca="false">IF(AQ1443="7",BH1443,0)</f>
        <v>0</v>
      </c>
      <c r="AE1443" s="90" t="n">
        <f aca="false">IF(AQ1443="7",BI1443,0)</f>
        <v>0</v>
      </c>
      <c r="AF1443" s="90" t="n">
        <f aca="false">IF(AQ1443="2",BH1443,0)</f>
        <v>0</v>
      </c>
      <c r="AG1443" s="90" t="n">
        <f aca="false">IF(AQ1443="2",BI1443,0)</f>
        <v>0</v>
      </c>
      <c r="AH1443" s="90" t="n">
        <f aca="false">IF(AQ1443="0",BJ1443,0)</f>
        <v>0</v>
      </c>
      <c r="AI1443" s="190" t="s">
        <v>141</v>
      </c>
      <c r="AJ1443" s="90" t="n">
        <f aca="false">IF(AN1443=0,L1443,0)</f>
        <v>0</v>
      </c>
      <c r="AK1443" s="90" t="n">
        <f aca="false">IF(AN1443=12,L1443,0)</f>
        <v>0</v>
      </c>
      <c r="AL1443" s="90" t="n">
        <f aca="false">IF(AN1443=21,L1443,0)</f>
        <v>0</v>
      </c>
      <c r="AN1443" s="90" t="n">
        <v>21</v>
      </c>
      <c r="AO1443" s="90" t="n">
        <f aca="false">H1443*0</f>
        <v>0</v>
      </c>
      <c r="AP1443" s="90" t="n">
        <f aca="false">H1443*(1-0)</f>
        <v>0</v>
      </c>
      <c r="AQ1443" s="89" t="s">
        <v>199</v>
      </c>
      <c r="AV1443" s="90" t="n">
        <f aca="false">AW1443+AX1443</f>
        <v>0</v>
      </c>
      <c r="AW1443" s="90" t="n">
        <f aca="false">G1443*AO1443</f>
        <v>0</v>
      </c>
      <c r="AX1443" s="90" t="n">
        <f aca="false">G1443*AP1443</f>
        <v>0</v>
      </c>
      <c r="AY1443" s="89" t="s">
        <v>219</v>
      </c>
      <c r="AZ1443" s="89" t="s">
        <v>3563</v>
      </c>
      <c r="BA1443" s="190" t="s">
        <v>3564</v>
      </c>
      <c r="BC1443" s="90" t="n">
        <f aca="false">AW1443+AX1443</f>
        <v>0</v>
      </c>
      <c r="BD1443" s="90" t="n">
        <f aca="false">H1443/(100-BE1443)*100</f>
        <v>0</v>
      </c>
      <c r="BE1443" s="90" t="n">
        <v>0</v>
      </c>
      <c r="BF1443" s="90" t="n">
        <f aca="false">O1443</f>
        <v>0</v>
      </c>
      <c r="BH1443" s="90" t="n">
        <f aca="false">G1443*AO1443</f>
        <v>0</v>
      </c>
      <c r="BI1443" s="90" t="n">
        <f aca="false">G1443*AP1443</f>
        <v>0</v>
      </c>
      <c r="BJ1443" s="90" t="n">
        <f aca="false">G1443*H1443</f>
        <v>0</v>
      </c>
      <c r="BK1443" s="90"/>
      <c r="BL1443" s="90" t="n">
        <v>16</v>
      </c>
      <c r="BW1443" s="90" t="str">
        <f aca="false">I1443</f>
        <v>21</v>
      </c>
      <c r="BX1443" s="11" t="s">
        <v>222</v>
      </c>
    </row>
    <row r="1444" customFormat="false" ht="24.05" hidden="false" customHeight="true" outlineLevel="0" collapsed="false">
      <c r="A1444" s="209" t="s">
        <v>3569</v>
      </c>
      <c r="B1444" s="209" t="s">
        <v>141</v>
      </c>
      <c r="C1444" s="209" t="s">
        <v>224</v>
      </c>
      <c r="D1444" s="210" t="s">
        <v>225</v>
      </c>
      <c r="E1444" s="210"/>
      <c r="F1444" s="209" t="s">
        <v>202</v>
      </c>
      <c r="G1444" s="211" t="n">
        <v>118.541</v>
      </c>
      <c r="H1444" s="212"/>
      <c r="I1444" s="213" t="s">
        <v>203</v>
      </c>
      <c r="J1444" s="212" t="n">
        <f aca="false">G1444*AO1444</f>
        <v>0</v>
      </c>
      <c r="K1444" s="212" t="n">
        <f aca="false">G1444*AP1444</f>
        <v>0</v>
      </c>
      <c r="L1444" s="212" t="n">
        <f aca="false">G1444*H1444</f>
        <v>0</v>
      </c>
      <c r="M1444" s="212" t="n">
        <f aca="false">L1444*(1+BW1444/100)</f>
        <v>0</v>
      </c>
      <c r="N1444" s="212" t="n">
        <v>0</v>
      </c>
      <c r="O1444" s="212" t="n">
        <f aca="false">G1444*N1444</f>
        <v>0</v>
      </c>
      <c r="P1444" s="213" t="s">
        <v>204</v>
      </c>
      <c r="Z1444" s="90" t="n">
        <f aca="false">IF(AQ1444="5",BJ1444,0)</f>
        <v>0</v>
      </c>
      <c r="AB1444" s="90" t="n">
        <f aca="false">IF(AQ1444="1",BH1444,0)</f>
        <v>0</v>
      </c>
      <c r="AC1444" s="90" t="n">
        <f aca="false">IF(AQ1444="1",BI1444,0)</f>
        <v>0</v>
      </c>
      <c r="AD1444" s="90" t="n">
        <f aca="false">IF(AQ1444="7",BH1444,0)</f>
        <v>0</v>
      </c>
      <c r="AE1444" s="90" t="n">
        <f aca="false">IF(AQ1444="7",BI1444,0)</f>
        <v>0</v>
      </c>
      <c r="AF1444" s="90" t="n">
        <f aca="false">IF(AQ1444="2",BH1444,0)</f>
        <v>0</v>
      </c>
      <c r="AG1444" s="90" t="n">
        <f aca="false">IF(AQ1444="2",BI1444,0)</f>
        <v>0</v>
      </c>
      <c r="AH1444" s="90" t="n">
        <f aca="false">IF(AQ1444="0",BJ1444,0)</f>
        <v>0</v>
      </c>
      <c r="AI1444" s="190" t="s">
        <v>141</v>
      </c>
      <c r="AJ1444" s="90" t="n">
        <f aca="false">IF(AN1444=0,L1444,0)</f>
        <v>0</v>
      </c>
      <c r="AK1444" s="90" t="n">
        <f aca="false">IF(AN1444=12,L1444,0)</f>
        <v>0</v>
      </c>
      <c r="AL1444" s="90" t="n">
        <f aca="false">IF(AN1444=21,L1444,0)</f>
        <v>0</v>
      </c>
      <c r="AN1444" s="90" t="n">
        <v>21</v>
      </c>
      <c r="AO1444" s="90" t="n">
        <f aca="false">H1444*0</f>
        <v>0</v>
      </c>
      <c r="AP1444" s="90" t="n">
        <f aca="false">H1444*(1-0)</f>
        <v>0</v>
      </c>
      <c r="AQ1444" s="89" t="s">
        <v>199</v>
      </c>
      <c r="AV1444" s="90" t="n">
        <f aca="false">AW1444+AX1444</f>
        <v>0</v>
      </c>
      <c r="AW1444" s="90" t="n">
        <f aca="false">G1444*AO1444</f>
        <v>0</v>
      </c>
      <c r="AX1444" s="90" t="n">
        <f aca="false">G1444*AP1444</f>
        <v>0</v>
      </c>
      <c r="AY1444" s="89" t="s">
        <v>219</v>
      </c>
      <c r="AZ1444" s="89" t="s">
        <v>3563</v>
      </c>
      <c r="BA1444" s="190" t="s">
        <v>3564</v>
      </c>
      <c r="BC1444" s="90" t="n">
        <f aca="false">AW1444+AX1444</f>
        <v>0</v>
      </c>
      <c r="BD1444" s="90" t="n">
        <f aca="false">H1444/(100-BE1444)*100</f>
        <v>0</v>
      </c>
      <c r="BE1444" s="90" t="n">
        <v>0</v>
      </c>
      <c r="BF1444" s="90" t="n">
        <f aca="false">O1444</f>
        <v>0</v>
      </c>
      <c r="BH1444" s="90" t="n">
        <f aca="false">G1444*AO1444</f>
        <v>0</v>
      </c>
      <c r="BI1444" s="90" t="n">
        <f aca="false">G1444*AP1444</f>
        <v>0</v>
      </c>
      <c r="BJ1444" s="90" t="n">
        <f aca="false">G1444*H1444</f>
        <v>0</v>
      </c>
      <c r="BK1444" s="90"/>
      <c r="BL1444" s="90" t="n">
        <v>16</v>
      </c>
      <c r="BW1444" s="90" t="str">
        <f aca="false">I1444</f>
        <v>21</v>
      </c>
      <c r="BX1444" s="11" t="s">
        <v>225</v>
      </c>
    </row>
    <row r="1445" customFormat="false" ht="15" hidden="false" customHeight="true" outlineLevel="0" collapsed="false">
      <c r="A1445" s="209" t="s">
        <v>3570</v>
      </c>
      <c r="B1445" s="209" t="s">
        <v>141</v>
      </c>
      <c r="C1445" s="209" t="s">
        <v>1064</v>
      </c>
      <c r="D1445" s="210" t="s">
        <v>2756</v>
      </c>
      <c r="E1445" s="210"/>
      <c r="F1445" s="209" t="s">
        <v>202</v>
      </c>
      <c r="G1445" s="211" t="n">
        <v>13.171</v>
      </c>
      <c r="H1445" s="212"/>
      <c r="I1445" s="213" t="s">
        <v>203</v>
      </c>
      <c r="J1445" s="212" t="n">
        <f aca="false">G1445*AO1445</f>
        <v>0</v>
      </c>
      <c r="K1445" s="212" t="n">
        <f aca="false">G1445*AP1445</f>
        <v>0</v>
      </c>
      <c r="L1445" s="212" t="n">
        <f aca="false">G1445*H1445</f>
        <v>0</v>
      </c>
      <c r="M1445" s="212" t="n">
        <f aca="false">L1445*(1+BW1445/100)</f>
        <v>0</v>
      </c>
      <c r="N1445" s="212" t="n">
        <v>0</v>
      </c>
      <c r="O1445" s="212" t="n">
        <f aca="false">G1445*N1445</f>
        <v>0</v>
      </c>
      <c r="P1445" s="213" t="s">
        <v>204</v>
      </c>
      <c r="Z1445" s="90" t="n">
        <f aca="false">IF(AQ1445="5",BJ1445,0)</f>
        <v>0</v>
      </c>
      <c r="AB1445" s="90" t="n">
        <f aca="false">IF(AQ1445="1",BH1445,0)</f>
        <v>0</v>
      </c>
      <c r="AC1445" s="90" t="n">
        <f aca="false">IF(AQ1445="1",BI1445,0)</f>
        <v>0</v>
      </c>
      <c r="AD1445" s="90" t="n">
        <f aca="false">IF(AQ1445="7",BH1445,0)</f>
        <v>0</v>
      </c>
      <c r="AE1445" s="90" t="n">
        <f aca="false">IF(AQ1445="7",BI1445,0)</f>
        <v>0</v>
      </c>
      <c r="AF1445" s="90" t="n">
        <f aca="false">IF(AQ1445="2",BH1445,0)</f>
        <v>0</v>
      </c>
      <c r="AG1445" s="90" t="n">
        <f aca="false">IF(AQ1445="2",BI1445,0)</f>
        <v>0</v>
      </c>
      <c r="AH1445" s="90" t="n">
        <f aca="false">IF(AQ1445="0",BJ1445,0)</f>
        <v>0</v>
      </c>
      <c r="AI1445" s="190" t="s">
        <v>141</v>
      </c>
      <c r="AJ1445" s="90" t="n">
        <f aca="false">IF(AN1445=0,L1445,0)</f>
        <v>0</v>
      </c>
      <c r="AK1445" s="90" t="n">
        <f aca="false">IF(AN1445=12,L1445,0)</f>
        <v>0</v>
      </c>
      <c r="AL1445" s="90" t="n">
        <f aca="false">IF(AN1445=21,L1445,0)</f>
        <v>0</v>
      </c>
      <c r="AN1445" s="90" t="n">
        <v>21</v>
      </c>
      <c r="AO1445" s="90" t="n">
        <f aca="false">H1445*0</f>
        <v>0</v>
      </c>
      <c r="AP1445" s="90" t="n">
        <f aca="false">H1445*(1-0)</f>
        <v>0</v>
      </c>
      <c r="AQ1445" s="89" t="s">
        <v>199</v>
      </c>
      <c r="AV1445" s="90" t="n">
        <f aca="false">AW1445+AX1445</f>
        <v>0</v>
      </c>
      <c r="AW1445" s="90" t="n">
        <f aca="false">G1445*AO1445</f>
        <v>0</v>
      </c>
      <c r="AX1445" s="90" t="n">
        <f aca="false">G1445*AP1445</f>
        <v>0</v>
      </c>
      <c r="AY1445" s="89" t="s">
        <v>219</v>
      </c>
      <c r="AZ1445" s="89" t="s">
        <v>3563</v>
      </c>
      <c r="BA1445" s="190" t="s">
        <v>3564</v>
      </c>
      <c r="BC1445" s="90" t="n">
        <f aca="false">AW1445+AX1445</f>
        <v>0</v>
      </c>
      <c r="BD1445" s="90" t="n">
        <f aca="false">H1445/(100-BE1445)*100</f>
        <v>0</v>
      </c>
      <c r="BE1445" s="90" t="n">
        <v>0</v>
      </c>
      <c r="BF1445" s="90" t="n">
        <f aca="false">O1445</f>
        <v>0</v>
      </c>
      <c r="BH1445" s="90" t="n">
        <f aca="false">G1445*AO1445</f>
        <v>0</v>
      </c>
      <c r="BI1445" s="90" t="n">
        <f aca="false">G1445*AP1445</f>
        <v>0</v>
      </c>
      <c r="BJ1445" s="90" t="n">
        <f aca="false">G1445*H1445</f>
        <v>0</v>
      </c>
      <c r="BK1445" s="90"/>
      <c r="BL1445" s="90" t="n">
        <v>16</v>
      </c>
      <c r="BW1445" s="90" t="str">
        <f aca="false">I1445</f>
        <v>21</v>
      </c>
      <c r="BX1445" s="11" t="s">
        <v>2756</v>
      </c>
    </row>
    <row r="1446" customFormat="false" ht="15" hidden="false" customHeight="true" outlineLevel="0" collapsed="false">
      <c r="A1446" s="209" t="s">
        <v>3571</v>
      </c>
      <c r="B1446" s="209" t="s">
        <v>141</v>
      </c>
      <c r="C1446" s="209" t="s">
        <v>2758</v>
      </c>
      <c r="D1446" s="210" t="s">
        <v>2759</v>
      </c>
      <c r="E1446" s="210"/>
      <c r="F1446" s="209" t="s">
        <v>202</v>
      </c>
      <c r="G1446" s="211" t="n">
        <v>75.845</v>
      </c>
      <c r="H1446" s="212"/>
      <c r="I1446" s="213" t="s">
        <v>203</v>
      </c>
      <c r="J1446" s="212" t="n">
        <f aca="false">G1446*AO1446</f>
        <v>0</v>
      </c>
      <c r="K1446" s="212" t="n">
        <f aca="false">G1446*AP1446</f>
        <v>0</v>
      </c>
      <c r="L1446" s="212" t="n">
        <f aca="false">G1446*H1446</f>
        <v>0</v>
      </c>
      <c r="M1446" s="212" t="n">
        <f aca="false">L1446*(1+BW1446/100)</f>
        <v>0</v>
      </c>
      <c r="N1446" s="212" t="n">
        <v>0</v>
      </c>
      <c r="O1446" s="212" t="n">
        <f aca="false">G1446*N1446</f>
        <v>0</v>
      </c>
      <c r="P1446" s="213" t="s">
        <v>204</v>
      </c>
      <c r="Z1446" s="90" t="n">
        <f aca="false">IF(AQ1446="5",BJ1446,0)</f>
        <v>0</v>
      </c>
      <c r="AB1446" s="90" t="n">
        <f aca="false">IF(AQ1446="1",BH1446,0)</f>
        <v>0</v>
      </c>
      <c r="AC1446" s="90" t="n">
        <f aca="false">IF(AQ1446="1",BI1446,0)</f>
        <v>0</v>
      </c>
      <c r="AD1446" s="90" t="n">
        <f aca="false">IF(AQ1446="7",BH1446,0)</f>
        <v>0</v>
      </c>
      <c r="AE1446" s="90" t="n">
        <f aca="false">IF(AQ1446="7",BI1446,0)</f>
        <v>0</v>
      </c>
      <c r="AF1446" s="90" t="n">
        <f aca="false">IF(AQ1446="2",BH1446,0)</f>
        <v>0</v>
      </c>
      <c r="AG1446" s="90" t="n">
        <f aca="false">IF(AQ1446="2",BI1446,0)</f>
        <v>0</v>
      </c>
      <c r="AH1446" s="90" t="n">
        <f aca="false">IF(AQ1446="0",BJ1446,0)</f>
        <v>0</v>
      </c>
      <c r="AI1446" s="190" t="s">
        <v>141</v>
      </c>
      <c r="AJ1446" s="90" t="n">
        <f aca="false">IF(AN1446=0,L1446,0)</f>
        <v>0</v>
      </c>
      <c r="AK1446" s="90" t="n">
        <f aca="false">IF(AN1446=12,L1446,0)</f>
        <v>0</v>
      </c>
      <c r="AL1446" s="90" t="n">
        <f aca="false">IF(AN1446=21,L1446,0)</f>
        <v>0</v>
      </c>
      <c r="AN1446" s="90" t="n">
        <v>21</v>
      </c>
      <c r="AO1446" s="90" t="n">
        <f aca="false">H1446*0</f>
        <v>0</v>
      </c>
      <c r="AP1446" s="90" t="n">
        <f aca="false">H1446*(1-0)</f>
        <v>0</v>
      </c>
      <c r="AQ1446" s="89" t="s">
        <v>199</v>
      </c>
      <c r="AV1446" s="90" t="n">
        <f aca="false">AW1446+AX1446</f>
        <v>0</v>
      </c>
      <c r="AW1446" s="90" t="n">
        <f aca="false">G1446*AO1446</f>
        <v>0</v>
      </c>
      <c r="AX1446" s="90" t="n">
        <f aca="false">G1446*AP1446</f>
        <v>0</v>
      </c>
      <c r="AY1446" s="89" t="s">
        <v>219</v>
      </c>
      <c r="AZ1446" s="89" t="s">
        <v>3563</v>
      </c>
      <c r="BA1446" s="190" t="s">
        <v>3564</v>
      </c>
      <c r="BC1446" s="90" t="n">
        <f aca="false">AW1446+AX1446</f>
        <v>0</v>
      </c>
      <c r="BD1446" s="90" t="n">
        <f aca="false">H1446/(100-BE1446)*100</f>
        <v>0</v>
      </c>
      <c r="BE1446" s="90" t="n">
        <v>0</v>
      </c>
      <c r="BF1446" s="90" t="n">
        <f aca="false">O1446</f>
        <v>0</v>
      </c>
      <c r="BH1446" s="90" t="n">
        <f aca="false">G1446*AO1446</f>
        <v>0</v>
      </c>
      <c r="BI1446" s="90" t="n">
        <f aca="false">G1446*AP1446</f>
        <v>0</v>
      </c>
      <c r="BJ1446" s="90" t="n">
        <f aca="false">G1446*H1446</f>
        <v>0</v>
      </c>
      <c r="BK1446" s="90"/>
      <c r="BL1446" s="90" t="n">
        <v>16</v>
      </c>
      <c r="BW1446" s="90" t="str">
        <f aca="false">I1446</f>
        <v>21</v>
      </c>
      <c r="BX1446" s="11" t="s">
        <v>2759</v>
      </c>
    </row>
    <row r="1447" customFormat="false" ht="24.05" hidden="false" customHeight="true" outlineLevel="0" collapsed="false">
      <c r="A1447" s="209" t="s">
        <v>3572</v>
      </c>
      <c r="B1447" s="209" t="s">
        <v>141</v>
      </c>
      <c r="C1447" s="209" t="s">
        <v>221</v>
      </c>
      <c r="D1447" s="210" t="s">
        <v>2761</v>
      </c>
      <c r="E1447" s="210"/>
      <c r="F1447" s="209" t="s">
        <v>202</v>
      </c>
      <c r="G1447" s="211" t="n">
        <v>13.171</v>
      </c>
      <c r="H1447" s="212"/>
      <c r="I1447" s="213" t="s">
        <v>203</v>
      </c>
      <c r="J1447" s="212" t="n">
        <f aca="false">G1447*AO1447</f>
        <v>0</v>
      </c>
      <c r="K1447" s="212" t="n">
        <f aca="false">G1447*AP1447</f>
        <v>0</v>
      </c>
      <c r="L1447" s="212" t="n">
        <f aca="false">G1447*H1447</f>
        <v>0</v>
      </c>
      <c r="M1447" s="212" t="n">
        <f aca="false">L1447*(1+BW1447/100)</f>
        <v>0</v>
      </c>
      <c r="N1447" s="212" t="n">
        <v>0</v>
      </c>
      <c r="O1447" s="212" t="n">
        <f aca="false">G1447*N1447</f>
        <v>0</v>
      </c>
      <c r="P1447" s="213" t="s">
        <v>204</v>
      </c>
      <c r="Z1447" s="90" t="n">
        <f aca="false">IF(AQ1447="5",BJ1447,0)</f>
        <v>0</v>
      </c>
      <c r="AB1447" s="90" t="n">
        <f aca="false">IF(AQ1447="1",BH1447,0)</f>
        <v>0</v>
      </c>
      <c r="AC1447" s="90" t="n">
        <f aca="false">IF(AQ1447="1",BI1447,0)</f>
        <v>0</v>
      </c>
      <c r="AD1447" s="90" t="n">
        <f aca="false">IF(AQ1447="7",BH1447,0)</f>
        <v>0</v>
      </c>
      <c r="AE1447" s="90" t="n">
        <f aca="false">IF(AQ1447="7",BI1447,0)</f>
        <v>0</v>
      </c>
      <c r="AF1447" s="90" t="n">
        <f aca="false">IF(AQ1447="2",BH1447,0)</f>
        <v>0</v>
      </c>
      <c r="AG1447" s="90" t="n">
        <f aca="false">IF(AQ1447="2",BI1447,0)</f>
        <v>0</v>
      </c>
      <c r="AH1447" s="90" t="n">
        <f aca="false">IF(AQ1447="0",BJ1447,0)</f>
        <v>0</v>
      </c>
      <c r="AI1447" s="190" t="s">
        <v>141</v>
      </c>
      <c r="AJ1447" s="90" t="n">
        <f aca="false">IF(AN1447=0,L1447,0)</f>
        <v>0</v>
      </c>
      <c r="AK1447" s="90" t="n">
        <f aca="false">IF(AN1447=12,L1447,0)</f>
        <v>0</v>
      </c>
      <c r="AL1447" s="90" t="n">
        <f aca="false">IF(AN1447=21,L1447,0)</f>
        <v>0</v>
      </c>
      <c r="AN1447" s="90" t="n">
        <v>21</v>
      </c>
      <c r="AO1447" s="90" t="n">
        <f aca="false">H1447*0</f>
        <v>0</v>
      </c>
      <c r="AP1447" s="90" t="n">
        <f aca="false">H1447*(1-0)</f>
        <v>0</v>
      </c>
      <c r="AQ1447" s="89" t="s">
        <v>199</v>
      </c>
      <c r="AV1447" s="90" t="n">
        <f aca="false">AW1447+AX1447</f>
        <v>0</v>
      </c>
      <c r="AW1447" s="90" t="n">
        <f aca="false">G1447*AO1447</f>
        <v>0</v>
      </c>
      <c r="AX1447" s="90" t="n">
        <f aca="false">G1447*AP1447</f>
        <v>0</v>
      </c>
      <c r="AY1447" s="89" t="s">
        <v>219</v>
      </c>
      <c r="AZ1447" s="89" t="s">
        <v>3563</v>
      </c>
      <c r="BA1447" s="190" t="s">
        <v>3564</v>
      </c>
      <c r="BC1447" s="90" t="n">
        <f aca="false">AW1447+AX1447</f>
        <v>0</v>
      </c>
      <c r="BD1447" s="90" t="n">
        <f aca="false">H1447/(100-BE1447)*100</f>
        <v>0</v>
      </c>
      <c r="BE1447" s="90" t="n">
        <v>0</v>
      </c>
      <c r="BF1447" s="90" t="n">
        <f aca="false">O1447</f>
        <v>0</v>
      </c>
      <c r="BH1447" s="90" t="n">
        <f aca="false">G1447*AO1447</f>
        <v>0</v>
      </c>
      <c r="BI1447" s="90" t="n">
        <f aca="false">G1447*AP1447</f>
        <v>0</v>
      </c>
      <c r="BJ1447" s="90" t="n">
        <f aca="false">G1447*H1447</f>
        <v>0</v>
      </c>
      <c r="BK1447" s="90"/>
      <c r="BL1447" s="90" t="n">
        <v>16</v>
      </c>
      <c r="BW1447" s="90" t="str">
        <f aca="false">I1447</f>
        <v>21</v>
      </c>
      <c r="BX1447" s="11" t="s">
        <v>2761</v>
      </c>
    </row>
    <row r="1448" customFormat="false" ht="24.05" hidden="false" customHeight="true" outlineLevel="0" collapsed="false">
      <c r="A1448" s="209" t="s">
        <v>3573</v>
      </c>
      <c r="B1448" s="209" t="s">
        <v>141</v>
      </c>
      <c r="C1448" s="209" t="s">
        <v>224</v>
      </c>
      <c r="D1448" s="210" t="s">
        <v>230</v>
      </c>
      <c r="E1448" s="210"/>
      <c r="F1448" s="209" t="s">
        <v>202</v>
      </c>
      <c r="G1448" s="211" t="n">
        <v>75.845</v>
      </c>
      <c r="H1448" s="212"/>
      <c r="I1448" s="213" t="s">
        <v>203</v>
      </c>
      <c r="J1448" s="212" t="n">
        <f aca="false">G1448*AO1448</f>
        <v>0</v>
      </c>
      <c r="K1448" s="212" t="n">
        <f aca="false">G1448*AP1448</f>
        <v>0</v>
      </c>
      <c r="L1448" s="212" t="n">
        <f aca="false">G1448*H1448</f>
        <v>0</v>
      </c>
      <c r="M1448" s="212" t="n">
        <f aca="false">L1448*(1+BW1448/100)</f>
        <v>0</v>
      </c>
      <c r="N1448" s="212" t="n">
        <v>0</v>
      </c>
      <c r="O1448" s="212" t="n">
        <f aca="false">G1448*N1448</f>
        <v>0</v>
      </c>
      <c r="P1448" s="213" t="s">
        <v>204</v>
      </c>
      <c r="Z1448" s="90" t="n">
        <f aca="false">IF(AQ1448="5",BJ1448,0)</f>
        <v>0</v>
      </c>
      <c r="AB1448" s="90" t="n">
        <f aca="false">IF(AQ1448="1",BH1448,0)</f>
        <v>0</v>
      </c>
      <c r="AC1448" s="90" t="n">
        <f aca="false">IF(AQ1448="1",BI1448,0)</f>
        <v>0</v>
      </c>
      <c r="AD1448" s="90" t="n">
        <f aca="false">IF(AQ1448="7",BH1448,0)</f>
        <v>0</v>
      </c>
      <c r="AE1448" s="90" t="n">
        <f aca="false">IF(AQ1448="7",BI1448,0)</f>
        <v>0</v>
      </c>
      <c r="AF1448" s="90" t="n">
        <f aca="false">IF(AQ1448="2",BH1448,0)</f>
        <v>0</v>
      </c>
      <c r="AG1448" s="90" t="n">
        <f aca="false">IF(AQ1448="2",BI1448,0)</f>
        <v>0</v>
      </c>
      <c r="AH1448" s="90" t="n">
        <f aca="false">IF(AQ1448="0",BJ1448,0)</f>
        <v>0</v>
      </c>
      <c r="AI1448" s="190" t="s">
        <v>141</v>
      </c>
      <c r="AJ1448" s="90" t="n">
        <f aca="false">IF(AN1448=0,L1448,0)</f>
        <v>0</v>
      </c>
      <c r="AK1448" s="90" t="n">
        <f aca="false">IF(AN1448=12,L1448,0)</f>
        <v>0</v>
      </c>
      <c r="AL1448" s="90" t="n">
        <f aca="false">IF(AN1448=21,L1448,0)</f>
        <v>0</v>
      </c>
      <c r="AN1448" s="90" t="n">
        <v>21</v>
      </c>
      <c r="AO1448" s="90" t="n">
        <f aca="false">H1448*0</f>
        <v>0</v>
      </c>
      <c r="AP1448" s="90" t="n">
        <f aca="false">H1448*(1-0)</f>
        <v>0</v>
      </c>
      <c r="AQ1448" s="89" t="s">
        <v>199</v>
      </c>
      <c r="AV1448" s="90" t="n">
        <f aca="false">AW1448+AX1448</f>
        <v>0</v>
      </c>
      <c r="AW1448" s="90" t="n">
        <f aca="false">G1448*AO1448</f>
        <v>0</v>
      </c>
      <c r="AX1448" s="90" t="n">
        <f aca="false">G1448*AP1448</f>
        <v>0</v>
      </c>
      <c r="AY1448" s="89" t="s">
        <v>219</v>
      </c>
      <c r="AZ1448" s="89" t="s">
        <v>3563</v>
      </c>
      <c r="BA1448" s="190" t="s">
        <v>3564</v>
      </c>
      <c r="BC1448" s="90" t="n">
        <f aca="false">AW1448+AX1448</f>
        <v>0</v>
      </c>
      <c r="BD1448" s="90" t="n">
        <f aca="false">H1448/(100-BE1448)*100</f>
        <v>0</v>
      </c>
      <c r="BE1448" s="90" t="n">
        <v>0</v>
      </c>
      <c r="BF1448" s="90" t="n">
        <f aca="false">O1448</f>
        <v>0</v>
      </c>
      <c r="BH1448" s="90" t="n">
        <f aca="false">G1448*AO1448</f>
        <v>0</v>
      </c>
      <c r="BI1448" s="90" t="n">
        <f aca="false">G1448*AP1448</f>
        <v>0</v>
      </c>
      <c r="BJ1448" s="90" t="n">
        <f aca="false">G1448*H1448</f>
        <v>0</v>
      </c>
      <c r="BK1448" s="90"/>
      <c r="BL1448" s="90" t="n">
        <v>16</v>
      </c>
      <c r="BW1448" s="90" t="str">
        <f aca="false">I1448</f>
        <v>21</v>
      </c>
      <c r="BX1448" s="11" t="s">
        <v>230</v>
      </c>
    </row>
    <row r="1449" customFormat="false" ht="15" hidden="false" customHeight="true" outlineLevel="0" collapsed="false">
      <c r="A1449" s="203"/>
      <c r="B1449" s="204" t="s">
        <v>141</v>
      </c>
      <c r="C1449" s="204" t="s">
        <v>231</v>
      </c>
      <c r="D1449" s="205" t="s">
        <v>232</v>
      </c>
      <c r="E1449" s="205"/>
      <c r="F1449" s="203" t="s">
        <v>97</v>
      </c>
      <c r="G1449" s="206" t="s">
        <v>97</v>
      </c>
      <c r="H1449" s="203"/>
      <c r="I1449" s="203" t="s">
        <v>97</v>
      </c>
      <c r="J1449" s="207" t="n">
        <f aca="false">SUM(J1450:J1453)</f>
        <v>0</v>
      </c>
      <c r="K1449" s="207" t="n">
        <f aca="false">SUM(K1450:K1453)</f>
        <v>0</v>
      </c>
      <c r="L1449" s="207" t="n">
        <f aca="false">SUM(L1450:L1453)</f>
        <v>0</v>
      </c>
      <c r="M1449" s="207" t="n">
        <f aca="false">SUM(M1450:M1453)</f>
        <v>0</v>
      </c>
      <c r="N1449" s="208"/>
      <c r="O1449" s="207" t="n">
        <f aca="false">SUM(O1450:O1453)</f>
        <v>55.9776</v>
      </c>
      <c r="P1449" s="208"/>
      <c r="AI1449" s="190" t="s">
        <v>141</v>
      </c>
      <c r="AS1449" s="178" t="n">
        <f aca="false">SUM(AJ1450:AJ1453)</f>
        <v>0</v>
      </c>
      <c r="AT1449" s="178" t="n">
        <f aca="false">SUM(AK1450:AK1453)</f>
        <v>0</v>
      </c>
      <c r="AU1449" s="178" t="n">
        <f aca="false">SUM(AL1450:AL1453)</f>
        <v>0</v>
      </c>
    </row>
    <row r="1450" customFormat="false" ht="24.05" hidden="false" customHeight="true" outlineLevel="0" collapsed="false">
      <c r="A1450" s="209" t="s">
        <v>3574</v>
      </c>
      <c r="B1450" s="209" t="s">
        <v>141</v>
      </c>
      <c r="C1450" s="209" t="s">
        <v>1079</v>
      </c>
      <c r="D1450" s="210" t="s">
        <v>2764</v>
      </c>
      <c r="E1450" s="210"/>
      <c r="F1450" s="209" t="s">
        <v>202</v>
      </c>
      <c r="G1450" s="211" t="n">
        <v>32.928</v>
      </c>
      <c r="H1450" s="212"/>
      <c r="I1450" s="213" t="s">
        <v>203</v>
      </c>
      <c r="J1450" s="212" t="n">
        <f aca="false">G1450*AO1450</f>
        <v>0</v>
      </c>
      <c r="K1450" s="212" t="n">
        <f aca="false">G1450*AP1450</f>
        <v>0</v>
      </c>
      <c r="L1450" s="212" t="n">
        <f aca="false">G1450*H1450</f>
        <v>0</v>
      </c>
      <c r="M1450" s="212" t="n">
        <f aca="false">L1450*(1+BW1450/100)</f>
        <v>0</v>
      </c>
      <c r="N1450" s="212" t="n">
        <v>1.7</v>
      </c>
      <c r="O1450" s="212" t="n">
        <f aca="false">G1450*N1450</f>
        <v>55.9776</v>
      </c>
      <c r="P1450" s="213" t="s">
        <v>204</v>
      </c>
      <c r="Z1450" s="90" t="n">
        <f aca="false">IF(AQ1450="5",BJ1450,0)</f>
        <v>0</v>
      </c>
      <c r="AB1450" s="90" t="n">
        <f aca="false">IF(AQ1450="1",BH1450,0)</f>
        <v>0</v>
      </c>
      <c r="AC1450" s="90" t="n">
        <f aca="false">IF(AQ1450="1",BI1450,0)</f>
        <v>0</v>
      </c>
      <c r="AD1450" s="90" t="n">
        <f aca="false">IF(AQ1450="7",BH1450,0)</f>
        <v>0</v>
      </c>
      <c r="AE1450" s="90" t="n">
        <f aca="false">IF(AQ1450="7",BI1450,0)</f>
        <v>0</v>
      </c>
      <c r="AF1450" s="90" t="n">
        <f aca="false">IF(AQ1450="2",BH1450,0)</f>
        <v>0</v>
      </c>
      <c r="AG1450" s="90" t="n">
        <f aca="false">IF(AQ1450="2",BI1450,0)</f>
        <v>0</v>
      </c>
      <c r="AH1450" s="90" t="n">
        <f aca="false">IF(AQ1450="0",BJ1450,0)</f>
        <v>0</v>
      </c>
      <c r="AI1450" s="190" t="s">
        <v>141</v>
      </c>
      <c r="AJ1450" s="90" t="n">
        <f aca="false">IF(AN1450=0,L1450,0)</f>
        <v>0</v>
      </c>
      <c r="AK1450" s="90" t="n">
        <f aca="false">IF(AN1450=12,L1450,0)</f>
        <v>0</v>
      </c>
      <c r="AL1450" s="90" t="n">
        <f aca="false">IF(AN1450=21,L1450,0)</f>
        <v>0</v>
      </c>
      <c r="AN1450" s="90" t="n">
        <v>21</v>
      </c>
      <c r="AO1450" s="90" t="n">
        <f aca="false">H1450*0.496426723</f>
        <v>0</v>
      </c>
      <c r="AP1450" s="90" t="n">
        <f aca="false">H1450*(1-0.496426723)</f>
        <v>0</v>
      </c>
      <c r="AQ1450" s="89" t="s">
        <v>199</v>
      </c>
      <c r="AV1450" s="90" t="n">
        <f aca="false">AW1450+AX1450</f>
        <v>0</v>
      </c>
      <c r="AW1450" s="90" t="n">
        <f aca="false">G1450*AO1450</f>
        <v>0</v>
      </c>
      <c r="AX1450" s="90" t="n">
        <f aca="false">G1450*AP1450</f>
        <v>0</v>
      </c>
      <c r="AY1450" s="89" t="s">
        <v>236</v>
      </c>
      <c r="AZ1450" s="89" t="s">
        <v>3563</v>
      </c>
      <c r="BA1450" s="190" t="s">
        <v>3564</v>
      </c>
      <c r="BC1450" s="90" t="n">
        <f aca="false">AW1450+AX1450</f>
        <v>0</v>
      </c>
      <c r="BD1450" s="90" t="n">
        <f aca="false">H1450/(100-BE1450)*100</f>
        <v>0</v>
      </c>
      <c r="BE1450" s="90" t="n">
        <v>0</v>
      </c>
      <c r="BF1450" s="90" t="n">
        <f aca="false">O1450</f>
        <v>55.9776</v>
      </c>
      <c r="BH1450" s="90" t="n">
        <f aca="false">G1450*AO1450</f>
        <v>0</v>
      </c>
      <c r="BI1450" s="90" t="n">
        <f aca="false">G1450*AP1450</f>
        <v>0</v>
      </c>
      <c r="BJ1450" s="90" t="n">
        <f aca="false">G1450*H1450</f>
        <v>0</v>
      </c>
      <c r="BK1450" s="90"/>
      <c r="BL1450" s="90" t="n">
        <v>17</v>
      </c>
      <c r="BW1450" s="90" t="str">
        <f aca="false">I1450</f>
        <v>21</v>
      </c>
      <c r="BX1450" s="11" t="s">
        <v>2764</v>
      </c>
    </row>
    <row r="1451" customFormat="false" ht="15" hidden="false" customHeight="true" outlineLevel="0" collapsed="false">
      <c r="A1451" s="209" t="s">
        <v>3575</v>
      </c>
      <c r="B1451" s="209" t="s">
        <v>141</v>
      </c>
      <c r="C1451" s="209" t="s">
        <v>234</v>
      </c>
      <c r="D1451" s="210" t="s">
        <v>2766</v>
      </c>
      <c r="E1451" s="210"/>
      <c r="F1451" s="209" t="s">
        <v>202</v>
      </c>
      <c r="G1451" s="211" t="n">
        <v>89.016</v>
      </c>
      <c r="H1451" s="212"/>
      <c r="I1451" s="213" t="s">
        <v>203</v>
      </c>
      <c r="J1451" s="212" t="n">
        <f aca="false">G1451*AO1451</f>
        <v>0</v>
      </c>
      <c r="K1451" s="212" t="n">
        <f aca="false">G1451*AP1451</f>
        <v>0</v>
      </c>
      <c r="L1451" s="212" t="n">
        <f aca="false">G1451*H1451</f>
        <v>0</v>
      </c>
      <c r="M1451" s="212" t="n">
        <f aca="false">L1451*(1+BW1451/100)</f>
        <v>0</v>
      </c>
      <c r="N1451" s="212" t="n">
        <v>0</v>
      </c>
      <c r="O1451" s="212" t="n">
        <f aca="false">G1451*N1451</f>
        <v>0</v>
      </c>
      <c r="P1451" s="213" t="s">
        <v>204</v>
      </c>
      <c r="Z1451" s="90" t="n">
        <f aca="false">IF(AQ1451="5",BJ1451,0)</f>
        <v>0</v>
      </c>
      <c r="AB1451" s="90" t="n">
        <f aca="false">IF(AQ1451="1",BH1451,0)</f>
        <v>0</v>
      </c>
      <c r="AC1451" s="90" t="n">
        <f aca="false">IF(AQ1451="1",BI1451,0)</f>
        <v>0</v>
      </c>
      <c r="AD1451" s="90" t="n">
        <f aca="false">IF(AQ1451="7",BH1451,0)</f>
        <v>0</v>
      </c>
      <c r="AE1451" s="90" t="n">
        <f aca="false">IF(AQ1451="7",BI1451,0)</f>
        <v>0</v>
      </c>
      <c r="AF1451" s="90" t="n">
        <f aca="false">IF(AQ1451="2",BH1451,0)</f>
        <v>0</v>
      </c>
      <c r="AG1451" s="90" t="n">
        <f aca="false">IF(AQ1451="2",BI1451,0)</f>
        <v>0</v>
      </c>
      <c r="AH1451" s="90" t="n">
        <f aca="false">IF(AQ1451="0",BJ1451,0)</f>
        <v>0</v>
      </c>
      <c r="AI1451" s="190" t="s">
        <v>141</v>
      </c>
      <c r="AJ1451" s="90" t="n">
        <f aca="false">IF(AN1451=0,L1451,0)</f>
        <v>0</v>
      </c>
      <c r="AK1451" s="90" t="n">
        <f aca="false">IF(AN1451=12,L1451,0)</f>
        <v>0</v>
      </c>
      <c r="AL1451" s="90" t="n">
        <f aca="false">IF(AN1451=21,L1451,0)</f>
        <v>0</v>
      </c>
      <c r="AN1451" s="90" t="n">
        <v>21</v>
      </c>
      <c r="AO1451" s="90" t="n">
        <f aca="false">H1451*0</f>
        <v>0</v>
      </c>
      <c r="AP1451" s="90" t="n">
        <f aca="false">H1451*(1-0)</f>
        <v>0</v>
      </c>
      <c r="AQ1451" s="89" t="s">
        <v>199</v>
      </c>
      <c r="AV1451" s="90" t="n">
        <f aca="false">AW1451+AX1451</f>
        <v>0</v>
      </c>
      <c r="AW1451" s="90" t="n">
        <f aca="false">G1451*AO1451</f>
        <v>0</v>
      </c>
      <c r="AX1451" s="90" t="n">
        <f aca="false">G1451*AP1451</f>
        <v>0</v>
      </c>
      <c r="AY1451" s="89" t="s">
        <v>236</v>
      </c>
      <c r="AZ1451" s="89" t="s">
        <v>3563</v>
      </c>
      <c r="BA1451" s="190" t="s">
        <v>3564</v>
      </c>
      <c r="BC1451" s="90" t="n">
        <f aca="false">AW1451+AX1451</f>
        <v>0</v>
      </c>
      <c r="BD1451" s="90" t="n">
        <f aca="false">H1451/(100-BE1451)*100</f>
        <v>0</v>
      </c>
      <c r="BE1451" s="90" t="n">
        <v>0</v>
      </c>
      <c r="BF1451" s="90" t="n">
        <f aca="false">O1451</f>
        <v>0</v>
      </c>
      <c r="BH1451" s="90" t="n">
        <f aca="false">G1451*AO1451</f>
        <v>0</v>
      </c>
      <c r="BI1451" s="90" t="n">
        <f aca="false">G1451*AP1451</f>
        <v>0</v>
      </c>
      <c r="BJ1451" s="90" t="n">
        <f aca="false">G1451*H1451</f>
        <v>0</v>
      </c>
      <c r="BK1451" s="90"/>
      <c r="BL1451" s="90" t="n">
        <v>17</v>
      </c>
      <c r="BW1451" s="90" t="str">
        <f aca="false">I1451</f>
        <v>21</v>
      </c>
      <c r="BX1451" s="11" t="s">
        <v>2766</v>
      </c>
    </row>
    <row r="1452" customFormat="false" ht="15" hidden="false" customHeight="true" outlineLevel="0" collapsed="false">
      <c r="A1452" s="209" t="s">
        <v>3576</v>
      </c>
      <c r="B1452" s="209" t="s">
        <v>141</v>
      </c>
      <c r="C1452" s="209" t="s">
        <v>1076</v>
      </c>
      <c r="D1452" s="210" t="s">
        <v>2768</v>
      </c>
      <c r="E1452" s="210"/>
      <c r="F1452" s="209" t="s">
        <v>202</v>
      </c>
      <c r="G1452" s="211" t="n">
        <v>121.944</v>
      </c>
      <c r="H1452" s="212"/>
      <c r="I1452" s="213" t="s">
        <v>203</v>
      </c>
      <c r="J1452" s="212" t="n">
        <f aca="false">G1452*AO1452</f>
        <v>0</v>
      </c>
      <c r="K1452" s="212" t="n">
        <f aca="false">G1452*AP1452</f>
        <v>0</v>
      </c>
      <c r="L1452" s="212" t="n">
        <f aca="false">G1452*H1452</f>
        <v>0</v>
      </c>
      <c r="M1452" s="212" t="n">
        <f aca="false">L1452*(1+BW1452/100)</f>
        <v>0</v>
      </c>
      <c r="N1452" s="212" t="n">
        <v>0</v>
      </c>
      <c r="O1452" s="212" t="n">
        <f aca="false">G1452*N1452</f>
        <v>0</v>
      </c>
      <c r="P1452" s="213" t="s">
        <v>204</v>
      </c>
      <c r="Z1452" s="90" t="n">
        <f aca="false">IF(AQ1452="5",BJ1452,0)</f>
        <v>0</v>
      </c>
      <c r="AB1452" s="90" t="n">
        <f aca="false">IF(AQ1452="1",BH1452,0)</f>
        <v>0</v>
      </c>
      <c r="AC1452" s="90" t="n">
        <f aca="false">IF(AQ1452="1",BI1452,0)</f>
        <v>0</v>
      </c>
      <c r="AD1452" s="90" t="n">
        <f aca="false">IF(AQ1452="7",BH1452,0)</f>
        <v>0</v>
      </c>
      <c r="AE1452" s="90" t="n">
        <f aca="false">IF(AQ1452="7",BI1452,0)</f>
        <v>0</v>
      </c>
      <c r="AF1452" s="90" t="n">
        <f aca="false">IF(AQ1452="2",BH1452,0)</f>
        <v>0</v>
      </c>
      <c r="AG1452" s="90" t="n">
        <f aca="false">IF(AQ1452="2",BI1452,0)</f>
        <v>0</v>
      </c>
      <c r="AH1452" s="90" t="n">
        <f aca="false">IF(AQ1452="0",BJ1452,0)</f>
        <v>0</v>
      </c>
      <c r="AI1452" s="190" t="s">
        <v>141</v>
      </c>
      <c r="AJ1452" s="90" t="n">
        <f aca="false">IF(AN1452=0,L1452,0)</f>
        <v>0</v>
      </c>
      <c r="AK1452" s="90" t="n">
        <f aca="false">IF(AN1452=12,L1452,0)</f>
        <v>0</v>
      </c>
      <c r="AL1452" s="90" t="n">
        <f aca="false">IF(AN1452=21,L1452,0)</f>
        <v>0</v>
      </c>
      <c r="AN1452" s="90" t="n">
        <v>21</v>
      </c>
      <c r="AO1452" s="90" t="n">
        <f aca="false">H1452*0</f>
        <v>0</v>
      </c>
      <c r="AP1452" s="90" t="n">
        <f aca="false">H1452*(1-0)</f>
        <v>0</v>
      </c>
      <c r="AQ1452" s="89" t="s">
        <v>208</v>
      </c>
      <c r="AV1452" s="90" t="n">
        <f aca="false">AW1452+AX1452</f>
        <v>0</v>
      </c>
      <c r="AW1452" s="90" t="n">
        <f aca="false">G1452*AO1452</f>
        <v>0</v>
      </c>
      <c r="AX1452" s="90" t="n">
        <f aca="false">G1452*AP1452</f>
        <v>0</v>
      </c>
      <c r="AY1452" s="89" t="s">
        <v>236</v>
      </c>
      <c r="AZ1452" s="89" t="s">
        <v>3563</v>
      </c>
      <c r="BA1452" s="190" t="s">
        <v>3564</v>
      </c>
      <c r="BC1452" s="90" t="n">
        <f aca="false">AW1452+AX1452</f>
        <v>0</v>
      </c>
      <c r="BD1452" s="90" t="n">
        <f aca="false">H1452/(100-BE1452)*100</f>
        <v>0</v>
      </c>
      <c r="BE1452" s="90" t="n">
        <v>0</v>
      </c>
      <c r="BF1452" s="90" t="n">
        <f aca="false">O1452</f>
        <v>0</v>
      </c>
      <c r="BH1452" s="90" t="n">
        <f aca="false">G1452*AO1452</f>
        <v>0</v>
      </c>
      <c r="BI1452" s="90" t="n">
        <f aca="false">G1452*AP1452</f>
        <v>0</v>
      </c>
      <c r="BJ1452" s="90" t="n">
        <f aca="false">G1452*H1452</f>
        <v>0</v>
      </c>
      <c r="BK1452" s="90"/>
      <c r="BL1452" s="90" t="n">
        <v>17</v>
      </c>
      <c r="BW1452" s="90" t="str">
        <f aca="false">I1452</f>
        <v>21</v>
      </c>
      <c r="BX1452" s="11" t="s">
        <v>2768</v>
      </c>
    </row>
    <row r="1453" customFormat="false" ht="24.05" hidden="false" customHeight="true" outlineLevel="0" collapsed="false">
      <c r="A1453" s="209" t="s">
        <v>3577</v>
      </c>
      <c r="B1453" s="209" t="s">
        <v>141</v>
      </c>
      <c r="C1453" s="209" t="s">
        <v>1318</v>
      </c>
      <c r="D1453" s="210" t="s">
        <v>2770</v>
      </c>
      <c r="E1453" s="210"/>
      <c r="F1453" s="209" t="s">
        <v>1309</v>
      </c>
      <c r="G1453" s="211" t="n">
        <v>6</v>
      </c>
      <c r="H1453" s="212"/>
      <c r="I1453" s="213" t="s">
        <v>203</v>
      </c>
      <c r="J1453" s="212" t="n">
        <f aca="false">G1453*AO1453</f>
        <v>0</v>
      </c>
      <c r="K1453" s="212" t="n">
        <f aca="false">G1453*AP1453</f>
        <v>0</v>
      </c>
      <c r="L1453" s="212" t="n">
        <f aca="false">G1453*H1453</f>
        <v>0</v>
      </c>
      <c r="M1453" s="212" t="n">
        <f aca="false">L1453*(1+BW1453/100)</f>
        <v>0</v>
      </c>
      <c r="N1453" s="212" t="n">
        <v>0</v>
      </c>
      <c r="O1453" s="212" t="n">
        <f aca="false">G1453*N1453</f>
        <v>0</v>
      </c>
      <c r="P1453" s="213" t="s">
        <v>204</v>
      </c>
      <c r="Z1453" s="90" t="n">
        <f aca="false">IF(AQ1453="5",BJ1453,0)</f>
        <v>0</v>
      </c>
      <c r="AB1453" s="90" t="n">
        <f aca="false">IF(AQ1453="1",BH1453,0)</f>
        <v>0</v>
      </c>
      <c r="AC1453" s="90" t="n">
        <f aca="false">IF(AQ1453="1",BI1453,0)</f>
        <v>0</v>
      </c>
      <c r="AD1453" s="90" t="n">
        <f aca="false">IF(AQ1453="7",BH1453,0)</f>
        <v>0</v>
      </c>
      <c r="AE1453" s="90" t="n">
        <f aca="false">IF(AQ1453="7",BI1453,0)</f>
        <v>0</v>
      </c>
      <c r="AF1453" s="90" t="n">
        <f aca="false">IF(AQ1453="2",BH1453,0)</f>
        <v>0</v>
      </c>
      <c r="AG1453" s="90" t="n">
        <f aca="false">IF(AQ1453="2",BI1453,0)</f>
        <v>0</v>
      </c>
      <c r="AH1453" s="90" t="n">
        <f aca="false">IF(AQ1453="0",BJ1453,0)</f>
        <v>0</v>
      </c>
      <c r="AI1453" s="190" t="s">
        <v>141</v>
      </c>
      <c r="AJ1453" s="90" t="n">
        <f aca="false">IF(AN1453=0,L1453,0)</f>
        <v>0</v>
      </c>
      <c r="AK1453" s="90" t="n">
        <f aca="false">IF(AN1453=12,L1453,0)</f>
        <v>0</v>
      </c>
      <c r="AL1453" s="90" t="n">
        <f aca="false">IF(AN1453=21,L1453,0)</f>
        <v>0</v>
      </c>
      <c r="AN1453" s="90" t="n">
        <v>21</v>
      </c>
      <c r="AO1453" s="90" t="n">
        <f aca="false">H1453*0</f>
        <v>0</v>
      </c>
      <c r="AP1453" s="90" t="n">
        <f aca="false">H1453*(1-0)</f>
        <v>0</v>
      </c>
      <c r="AQ1453" s="89" t="s">
        <v>208</v>
      </c>
      <c r="AV1453" s="90" t="n">
        <f aca="false">AW1453+AX1453</f>
        <v>0</v>
      </c>
      <c r="AW1453" s="90" t="n">
        <f aca="false">G1453*AO1453</f>
        <v>0</v>
      </c>
      <c r="AX1453" s="90" t="n">
        <f aca="false">G1453*AP1453</f>
        <v>0</v>
      </c>
      <c r="AY1453" s="89" t="s">
        <v>236</v>
      </c>
      <c r="AZ1453" s="89" t="s">
        <v>3563</v>
      </c>
      <c r="BA1453" s="190" t="s">
        <v>3564</v>
      </c>
      <c r="BC1453" s="90" t="n">
        <f aca="false">AW1453+AX1453</f>
        <v>0</v>
      </c>
      <c r="BD1453" s="90" t="n">
        <f aca="false">H1453/(100-BE1453)*100</f>
        <v>0</v>
      </c>
      <c r="BE1453" s="90" t="n">
        <v>0</v>
      </c>
      <c r="BF1453" s="90" t="n">
        <f aca="false">O1453</f>
        <v>0</v>
      </c>
      <c r="BH1453" s="90" t="n">
        <f aca="false">G1453*AO1453</f>
        <v>0</v>
      </c>
      <c r="BI1453" s="90" t="n">
        <f aca="false">G1453*AP1453</f>
        <v>0</v>
      </c>
      <c r="BJ1453" s="90" t="n">
        <f aca="false">G1453*H1453</f>
        <v>0</v>
      </c>
      <c r="BK1453" s="90"/>
      <c r="BL1453" s="90" t="n">
        <v>17</v>
      </c>
      <c r="BW1453" s="90" t="str">
        <f aca="false">I1453</f>
        <v>21</v>
      </c>
      <c r="BX1453" s="11" t="s">
        <v>2770</v>
      </c>
    </row>
    <row r="1454" customFormat="false" ht="24.05" hidden="false" customHeight="true" outlineLevel="0" collapsed="false">
      <c r="A1454" s="203"/>
      <c r="B1454" s="204" t="s">
        <v>141</v>
      </c>
      <c r="C1454" s="204" t="s">
        <v>353</v>
      </c>
      <c r="D1454" s="205" t="s">
        <v>1081</v>
      </c>
      <c r="E1454" s="205"/>
      <c r="F1454" s="203" t="s">
        <v>97</v>
      </c>
      <c r="G1454" s="206" t="s">
        <v>97</v>
      </c>
      <c r="H1454" s="203"/>
      <c r="I1454" s="203" t="s">
        <v>97</v>
      </c>
      <c r="J1454" s="207" t="n">
        <f aca="false">SUM(J1455:J1456)</f>
        <v>0</v>
      </c>
      <c r="K1454" s="207" t="n">
        <f aca="false">SUM(K1455:K1456)</f>
        <v>0</v>
      </c>
      <c r="L1454" s="207" t="n">
        <f aca="false">SUM(L1455:L1456)</f>
        <v>0</v>
      </c>
      <c r="M1454" s="207" t="n">
        <f aca="false">SUM(M1455:M1456)</f>
        <v>0</v>
      </c>
      <c r="N1454" s="208"/>
      <c r="O1454" s="207" t="n">
        <f aca="false">SUM(O1455:O1456)</f>
        <v>11.5517376</v>
      </c>
      <c r="P1454" s="208"/>
      <c r="AI1454" s="190" t="s">
        <v>141</v>
      </c>
      <c r="AS1454" s="178" t="n">
        <f aca="false">SUM(AJ1455:AJ1456)</f>
        <v>0</v>
      </c>
      <c r="AT1454" s="178" t="n">
        <f aca="false">SUM(AK1455:AK1456)</f>
        <v>0</v>
      </c>
      <c r="AU1454" s="178" t="n">
        <f aca="false">SUM(AL1455:AL1456)</f>
        <v>0</v>
      </c>
    </row>
    <row r="1455" customFormat="false" ht="15" hidden="false" customHeight="true" outlineLevel="0" collapsed="false">
      <c r="A1455" s="209" t="s">
        <v>3578</v>
      </c>
      <c r="B1455" s="209" t="s">
        <v>141</v>
      </c>
      <c r="C1455" s="209" t="s">
        <v>1083</v>
      </c>
      <c r="D1455" s="210" t="s">
        <v>1084</v>
      </c>
      <c r="E1455" s="210"/>
      <c r="F1455" s="209" t="s">
        <v>202</v>
      </c>
      <c r="G1455" s="211" t="n">
        <v>9.408</v>
      </c>
      <c r="H1455" s="212"/>
      <c r="I1455" s="213" t="s">
        <v>203</v>
      </c>
      <c r="J1455" s="212" t="n">
        <f aca="false">G1455*AO1455</f>
        <v>0</v>
      </c>
      <c r="K1455" s="212" t="n">
        <f aca="false">G1455*AP1455</f>
        <v>0</v>
      </c>
      <c r="L1455" s="212" t="n">
        <f aca="false">G1455*H1455</f>
        <v>0</v>
      </c>
      <c r="M1455" s="212" t="n">
        <f aca="false">L1455*(1+BW1455/100)</f>
        <v>0</v>
      </c>
      <c r="N1455" s="212" t="n">
        <v>1.1322</v>
      </c>
      <c r="O1455" s="212" t="n">
        <f aca="false">G1455*N1455</f>
        <v>10.6517376</v>
      </c>
      <c r="P1455" s="213" t="s">
        <v>204</v>
      </c>
      <c r="Z1455" s="90" t="n">
        <f aca="false">IF(AQ1455="5",BJ1455,0)</f>
        <v>0</v>
      </c>
      <c r="AB1455" s="90" t="n">
        <f aca="false">IF(AQ1455="1",BH1455,0)</f>
        <v>0</v>
      </c>
      <c r="AC1455" s="90" t="n">
        <f aca="false">IF(AQ1455="1",BI1455,0)</f>
        <v>0</v>
      </c>
      <c r="AD1455" s="90" t="n">
        <f aca="false">IF(AQ1455="7",BH1455,0)</f>
        <v>0</v>
      </c>
      <c r="AE1455" s="90" t="n">
        <f aca="false">IF(AQ1455="7",BI1455,0)</f>
        <v>0</v>
      </c>
      <c r="AF1455" s="90" t="n">
        <f aca="false">IF(AQ1455="2",BH1455,0)</f>
        <v>0</v>
      </c>
      <c r="AG1455" s="90" t="n">
        <f aca="false">IF(AQ1455="2",BI1455,0)</f>
        <v>0</v>
      </c>
      <c r="AH1455" s="90" t="n">
        <f aca="false">IF(AQ1455="0",BJ1455,0)</f>
        <v>0</v>
      </c>
      <c r="AI1455" s="190" t="s">
        <v>141</v>
      </c>
      <c r="AJ1455" s="90" t="n">
        <f aca="false">IF(AN1455=0,L1455,0)</f>
        <v>0</v>
      </c>
      <c r="AK1455" s="90" t="n">
        <f aca="false">IF(AN1455=12,L1455,0)</f>
        <v>0</v>
      </c>
      <c r="AL1455" s="90" t="n">
        <f aca="false">IF(AN1455=21,L1455,0)</f>
        <v>0</v>
      </c>
      <c r="AN1455" s="90" t="n">
        <v>21</v>
      </c>
      <c r="AO1455" s="90" t="n">
        <f aca="false">H1455*0.467115925</f>
        <v>0</v>
      </c>
      <c r="AP1455" s="90" t="n">
        <f aca="false">H1455*(1-0.467115925)</f>
        <v>0</v>
      </c>
      <c r="AQ1455" s="89" t="s">
        <v>199</v>
      </c>
      <c r="AV1455" s="90" t="n">
        <f aca="false">AW1455+AX1455</f>
        <v>0</v>
      </c>
      <c r="AW1455" s="90" t="n">
        <f aca="false">G1455*AO1455</f>
        <v>0</v>
      </c>
      <c r="AX1455" s="90" t="n">
        <f aca="false">G1455*AP1455</f>
        <v>0</v>
      </c>
      <c r="AY1455" s="89" t="s">
        <v>1085</v>
      </c>
      <c r="AZ1455" s="89" t="s">
        <v>3579</v>
      </c>
      <c r="BA1455" s="190" t="s">
        <v>3564</v>
      </c>
      <c r="BC1455" s="90" t="n">
        <f aca="false">AW1455+AX1455</f>
        <v>0</v>
      </c>
      <c r="BD1455" s="90" t="n">
        <f aca="false">H1455/(100-BE1455)*100</f>
        <v>0</v>
      </c>
      <c r="BE1455" s="90" t="n">
        <v>0</v>
      </c>
      <c r="BF1455" s="90" t="n">
        <f aca="false">O1455</f>
        <v>10.6517376</v>
      </c>
      <c r="BH1455" s="90" t="n">
        <f aca="false">G1455*AO1455</f>
        <v>0</v>
      </c>
      <c r="BI1455" s="90" t="n">
        <f aca="false">G1455*AP1455</f>
        <v>0</v>
      </c>
      <c r="BJ1455" s="90" t="n">
        <f aca="false">G1455*H1455</f>
        <v>0</v>
      </c>
      <c r="BK1455" s="90"/>
      <c r="BL1455" s="90" t="n">
        <v>45</v>
      </c>
      <c r="BW1455" s="90" t="str">
        <f aca="false">I1455</f>
        <v>21</v>
      </c>
      <c r="BX1455" s="11" t="s">
        <v>1084</v>
      </c>
    </row>
    <row r="1456" customFormat="false" ht="15" hidden="false" customHeight="true" outlineLevel="0" collapsed="false">
      <c r="A1456" s="209" t="s">
        <v>3580</v>
      </c>
      <c r="B1456" s="209" t="s">
        <v>141</v>
      </c>
      <c r="C1456" s="209" t="s">
        <v>2792</v>
      </c>
      <c r="D1456" s="210" t="s">
        <v>2793</v>
      </c>
      <c r="E1456" s="210"/>
      <c r="F1456" s="209" t="s">
        <v>202</v>
      </c>
      <c r="G1456" s="211" t="n">
        <v>0.36</v>
      </c>
      <c r="H1456" s="212"/>
      <c r="I1456" s="213" t="s">
        <v>203</v>
      </c>
      <c r="J1456" s="212" t="n">
        <f aca="false">G1456*AO1456</f>
        <v>0</v>
      </c>
      <c r="K1456" s="212" t="n">
        <f aca="false">G1456*AP1456</f>
        <v>0</v>
      </c>
      <c r="L1456" s="212" t="n">
        <f aca="false">G1456*H1456</f>
        <v>0</v>
      </c>
      <c r="M1456" s="212" t="n">
        <f aca="false">L1456*(1+BW1456/100)</f>
        <v>0</v>
      </c>
      <c r="N1456" s="212" t="n">
        <v>2.5</v>
      </c>
      <c r="O1456" s="212" t="n">
        <f aca="false">G1456*N1456</f>
        <v>0.9</v>
      </c>
      <c r="P1456" s="213" t="s">
        <v>204</v>
      </c>
      <c r="Z1456" s="90" t="n">
        <f aca="false">IF(AQ1456="5",BJ1456,0)</f>
        <v>0</v>
      </c>
      <c r="AB1456" s="90" t="n">
        <f aca="false">IF(AQ1456="1",BH1456,0)</f>
        <v>0</v>
      </c>
      <c r="AC1456" s="90" t="n">
        <f aca="false">IF(AQ1456="1",BI1456,0)</f>
        <v>0</v>
      </c>
      <c r="AD1456" s="90" t="n">
        <f aca="false">IF(AQ1456="7",BH1456,0)</f>
        <v>0</v>
      </c>
      <c r="AE1456" s="90" t="n">
        <f aca="false">IF(AQ1456="7",BI1456,0)</f>
        <v>0</v>
      </c>
      <c r="AF1456" s="90" t="n">
        <f aca="false">IF(AQ1456="2",BH1456,0)</f>
        <v>0</v>
      </c>
      <c r="AG1456" s="90" t="n">
        <f aca="false">IF(AQ1456="2",BI1456,0)</f>
        <v>0</v>
      </c>
      <c r="AH1456" s="90" t="n">
        <f aca="false">IF(AQ1456="0",BJ1456,0)</f>
        <v>0</v>
      </c>
      <c r="AI1456" s="190" t="s">
        <v>141</v>
      </c>
      <c r="AJ1456" s="90" t="n">
        <f aca="false">IF(AN1456=0,L1456,0)</f>
        <v>0</v>
      </c>
      <c r="AK1456" s="90" t="n">
        <f aca="false">IF(AN1456=12,L1456,0)</f>
        <v>0</v>
      </c>
      <c r="AL1456" s="90" t="n">
        <f aca="false">IF(AN1456=21,L1456,0)</f>
        <v>0</v>
      </c>
      <c r="AN1456" s="90" t="n">
        <v>21</v>
      </c>
      <c r="AO1456" s="90" t="n">
        <f aca="false">H1456*0.787663328</f>
        <v>0</v>
      </c>
      <c r="AP1456" s="90" t="n">
        <f aca="false">H1456*(1-0.787663328)</f>
        <v>0</v>
      </c>
      <c r="AQ1456" s="89" t="s">
        <v>199</v>
      </c>
      <c r="AV1456" s="90" t="n">
        <f aca="false">AW1456+AX1456</f>
        <v>0</v>
      </c>
      <c r="AW1456" s="90" t="n">
        <f aca="false">G1456*AO1456</f>
        <v>0</v>
      </c>
      <c r="AX1456" s="90" t="n">
        <f aca="false">G1456*AP1456</f>
        <v>0</v>
      </c>
      <c r="AY1456" s="89" t="s">
        <v>1085</v>
      </c>
      <c r="AZ1456" s="89" t="s">
        <v>3579</v>
      </c>
      <c r="BA1456" s="190" t="s">
        <v>3564</v>
      </c>
      <c r="BC1456" s="90" t="n">
        <f aca="false">AW1456+AX1456</f>
        <v>0</v>
      </c>
      <c r="BD1456" s="90" t="n">
        <f aca="false">H1456/(100-BE1456)*100</f>
        <v>0</v>
      </c>
      <c r="BE1456" s="90" t="n">
        <v>0</v>
      </c>
      <c r="BF1456" s="90" t="n">
        <f aca="false">O1456</f>
        <v>0.9</v>
      </c>
      <c r="BH1456" s="90" t="n">
        <f aca="false">G1456*AO1456</f>
        <v>0</v>
      </c>
      <c r="BI1456" s="90" t="n">
        <f aca="false">G1456*AP1456</f>
        <v>0</v>
      </c>
      <c r="BJ1456" s="90" t="n">
        <f aca="false">G1456*H1456</f>
        <v>0</v>
      </c>
      <c r="BK1456" s="90"/>
      <c r="BL1456" s="90" t="n">
        <v>45</v>
      </c>
      <c r="BW1456" s="90" t="str">
        <f aca="false">I1456</f>
        <v>21</v>
      </c>
      <c r="BX1456" s="11" t="s">
        <v>2793</v>
      </c>
    </row>
    <row r="1457" customFormat="false" ht="15" hidden="false" customHeight="true" outlineLevel="0" collapsed="false">
      <c r="A1457" s="203"/>
      <c r="B1457" s="204" t="s">
        <v>141</v>
      </c>
      <c r="C1457" s="204" t="s">
        <v>472</v>
      </c>
      <c r="D1457" s="205" t="s">
        <v>3547</v>
      </c>
      <c r="E1457" s="205"/>
      <c r="F1457" s="203" t="s">
        <v>97</v>
      </c>
      <c r="G1457" s="206" t="s">
        <v>97</v>
      </c>
      <c r="H1457" s="203"/>
      <c r="I1457" s="203" t="s">
        <v>97</v>
      </c>
      <c r="J1457" s="207" t="n">
        <f aca="false">SUM(J1458:J1461)</f>
        <v>0</v>
      </c>
      <c r="K1457" s="207" t="n">
        <f aca="false">SUM(K1458:K1461)</f>
        <v>0</v>
      </c>
      <c r="L1457" s="207" t="n">
        <f aca="false">SUM(L1458:L1461)</f>
        <v>0</v>
      </c>
      <c r="M1457" s="207" t="n">
        <f aca="false">SUM(M1458:M1461)</f>
        <v>0</v>
      </c>
      <c r="N1457" s="208"/>
      <c r="O1457" s="207" t="n">
        <f aca="false">SUM(O1458:O1461)</f>
        <v>33.969152</v>
      </c>
      <c r="P1457" s="208"/>
      <c r="AI1457" s="190" t="s">
        <v>141</v>
      </c>
      <c r="AS1457" s="178" t="n">
        <f aca="false">SUM(AJ1458:AJ1461)</f>
        <v>0</v>
      </c>
      <c r="AT1457" s="178" t="n">
        <f aca="false">SUM(AK1458:AK1461)</f>
        <v>0</v>
      </c>
      <c r="AU1457" s="178" t="n">
        <f aca="false">SUM(AL1458:AL1461)</f>
        <v>0</v>
      </c>
    </row>
    <row r="1458" customFormat="false" ht="23.85" hidden="false" customHeight="true" outlineLevel="0" collapsed="false">
      <c r="A1458" s="209" t="s">
        <v>3581</v>
      </c>
      <c r="B1458" s="209" t="s">
        <v>141</v>
      </c>
      <c r="C1458" s="209" t="s">
        <v>3549</v>
      </c>
      <c r="D1458" s="210" t="s">
        <v>3582</v>
      </c>
      <c r="E1458" s="210"/>
      <c r="F1458" s="209" t="s">
        <v>313</v>
      </c>
      <c r="G1458" s="211" t="n">
        <v>58</v>
      </c>
      <c r="H1458" s="212"/>
      <c r="I1458" s="213" t="s">
        <v>203</v>
      </c>
      <c r="J1458" s="212" t="n">
        <f aca="false">G1458*AO1458</f>
        <v>0</v>
      </c>
      <c r="K1458" s="212" t="n">
        <f aca="false">G1458*AP1458</f>
        <v>0</v>
      </c>
      <c r="L1458" s="212" t="n">
        <f aca="false">G1458*H1458</f>
        <v>0</v>
      </c>
      <c r="M1458" s="212" t="n">
        <f aca="false">L1458*(1+BW1458/100)</f>
        <v>0</v>
      </c>
      <c r="N1458" s="212" t="n">
        <v>0.21664</v>
      </c>
      <c r="O1458" s="212" t="n">
        <f aca="false">G1458*N1458</f>
        <v>12.56512</v>
      </c>
      <c r="P1458" s="213" t="s">
        <v>204</v>
      </c>
      <c r="Z1458" s="90" t="n">
        <f aca="false">IF(AQ1458="5",BJ1458,0)</f>
        <v>0</v>
      </c>
      <c r="AB1458" s="90" t="n">
        <f aca="false">IF(AQ1458="1",BH1458,0)</f>
        <v>0</v>
      </c>
      <c r="AC1458" s="90" t="n">
        <f aca="false">IF(AQ1458="1",BI1458,0)</f>
        <v>0</v>
      </c>
      <c r="AD1458" s="90" t="n">
        <f aca="false">IF(AQ1458="7",BH1458,0)</f>
        <v>0</v>
      </c>
      <c r="AE1458" s="90" t="n">
        <f aca="false">IF(AQ1458="7",BI1458,0)</f>
        <v>0</v>
      </c>
      <c r="AF1458" s="90" t="n">
        <f aca="false">IF(AQ1458="2",BH1458,0)</f>
        <v>0</v>
      </c>
      <c r="AG1458" s="90" t="n">
        <f aca="false">IF(AQ1458="2",BI1458,0)</f>
        <v>0</v>
      </c>
      <c r="AH1458" s="90" t="n">
        <f aca="false">IF(AQ1458="0",BJ1458,0)</f>
        <v>0</v>
      </c>
      <c r="AI1458" s="190" t="s">
        <v>141</v>
      </c>
      <c r="AJ1458" s="90" t="n">
        <f aca="false">IF(AN1458=0,L1458,0)</f>
        <v>0</v>
      </c>
      <c r="AK1458" s="90" t="n">
        <f aca="false">IF(AN1458=12,L1458,0)</f>
        <v>0</v>
      </c>
      <c r="AL1458" s="90" t="n">
        <f aca="false">IF(AN1458=21,L1458,0)</f>
        <v>0</v>
      </c>
      <c r="AN1458" s="90" t="n">
        <v>21</v>
      </c>
      <c r="AO1458" s="90" t="n">
        <f aca="false">H1458*0.408025487</f>
        <v>0</v>
      </c>
      <c r="AP1458" s="90" t="n">
        <f aca="false">H1458*(1-0.408025487)</f>
        <v>0</v>
      </c>
      <c r="AQ1458" s="89" t="s">
        <v>199</v>
      </c>
      <c r="AV1458" s="90" t="n">
        <f aca="false">AW1458+AX1458</f>
        <v>0</v>
      </c>
      <c r="AW1458" s="90" t="n">
        <f aca="false">G1458*AO1458</f>
        <v>0</v>
      </c>
      <c r="AX1458" s="90" t="n">
        <f aca="false">G1458*AP1458</f>
        <v>0</v>
      </c>
      <c r="AY1458" s="89" t="s">
        <v>3551</v>
      </c>
      <c r="AZ1458" s="89" t="s">
        <v>3583</v>
      </c>
      <c r="BA1458" s="190" t="s">
        <v>3564</v>
      </c>
      <c r="BC1458" s="90" t="n">
        <f aca="false">AW1458+AX1458</f>
        <v>0</v>
      </c>
      <c r="BD1458" s="90" t="n">
        <f aca="false">H1458/(100-BE1458)*100</f>
        <v>0</v>
      </c>
      <c r="BE1458" s="90" t="n">
        <v>0</v>
      </c>
      <c r="BF1458" s="90" t="n">
        <f aca="false">O1458</f>
        <v>12.56512</v>
      </c>
      <c r="BH1458" s="90" t="n">
        <f aca="false">G1458*AO1458</f>
        <v>0</v>
      </c>
      <c r="BI1458" s="90" t="n">
        <f aca="false">G1458*AP1458</f>
        <v>0</v>
      </c>
      <c r="BJ1458" s="90" t="n">
        <f aca="false">G1458*H1458</f>
        <v>0</v>
      </c>
      <c r="BK1458" s="90"/>
      <c r="BL1458" s="90" t="n">
        <v>83</v>
      </c>
      <c r="BW1458" s="90" t="str">
        <f aca="false">I1458</f>
        <v>21</v>
      </c>
      <c r="BX1458" s="11" t="s">
        <v>3582</v>
      </c>
    </row>
    <row r="1459" customFormat="false" ht="35.5" hidden="false" customHeight="true" outlineLevel="0" collapsed="false">
      <c r="A1459" s="209" t="s">
        <v>3584</v>
      </c>
      <c r="B1459" s="209" t="s">
        <v>141</v>
      </c>
      <c r="C1459" s="209" t="s">
        <v>3549</v>
      </c>
      <c r="D1459" s="210" t="s">
        <v>3585</v>
      </c>
      <c r="E1459" s="210"/>
      <c r="F1459" s="209" t="s">
        <v>313</v>
      </c>
      <c r="G1459" s="211" t="n">
        <v>77</v>
      </c>
      <c r="H1459" s="212"/>
      <c r="I1459" s="213" t="s">
        <v>203</v>
      </c>
      <c r="J1459" s="212" t="n">
        <f aca="false">G1459*AO1459</f>
        <v>0</v>
      </c>
      <c r="K1459" s="212" t="n">
        <f aca="false">G1459*AP1459</f>
        <v>0</v>
      </c>
      <c r="L1459" s="212" t="n">
        <f aca="false">G1459*H1459</f>
        <v>0</v>
      </c>
      <c r="M1459" s="212" t="n">
        <f aca="false">L1459*(1+BW1459/100)</f>
        <v>0</v>
      </c>
      <c r="N1459" s="212" t="n">
        <v>0.21664</v>
      </c>
      <c r="O1459" s="212" t="n">
        <f aca="false">G1459*N1459</f>
        <v>16.68128</v>
      </c>
      <c r="P1459" s="213" t="s">
        <v>204</v>
      </c>
      <c r="Z1459" s="90" t="n">
        <f aca="false">IF(AQ1459="5",BJ1459,0)</f>
        <v>0</v>
      </c>
      <c r="AB1459" s="90" t="n">
        <f aca="false">IF(AQ1459="1",BH1459,0)</f>
        <v>0</v>
      </c>
      <c r="AC1459" s="90" t="n">
        <f aca="false">IF(AQ1459="1",BI1459,0)</f>
        <v>0</v>
      </c>
      <c r="AD1459" s="90" t="n">
        <f aca="false">IF(AQ1459="7",BH1459,0)</f>
        <v>0</v>
      </c>
      <c r="AE1459" s="90" t="n">
        <f aca="false">IF(AQ1459="7",BI1459,0)</f>
        <v>0</v>
      </c>
      <c r="AF1459" s="90" t="n">
        <f aca="false">IF(AQ1459="2",BH1459,0)</f>
        <v>0</v>
      </c>
      <c r="AG1459" s="90" t="n">
        <f aca="false">IF(AQ1459="2",BI1459,0)</f>
        <v>0</v>
      </c>
      <c r="AH1459" s="90" t="n">
        <f aca="false">IF(AQ1459="0",BJ1459,0)</f>
        <v>0</v>
      </c>
      <c r="AI1459" s="190" t="s">
        <v>141</v>
      </c>
      <c r="AJ1459" s="90" t="n">
        <f aca="false">IF(AN1459=0,L1459,0)</f>
        <v>0</v>
      </c>
      <c r="AK1459" s="90" t="n">
        <f aca="false">IF(AN1459=12,L1459,0)</f>
        <v>0</v>
      </c>
      <c r="AL1459" s="90" t="n">
        <f aca="false">IF(AN1459=21,L1459,0)</f>
        <v>0</v>
      </c>
      <c r="AN1459" s="90" t="n">
        <v>21</v>
      </c>
      <c r="AO1459" s="90" t="n">
        <f aca="false">H1459*0.408025506</f>
        <v>0</v>
      </c>
      <c r="AP1459" s="90" t="n">
        <f aca="false">H1459*(1-0.408025506)</f>
        <v>0</v>
      </c>
      <c r="AQ1459" s="89" t="s">
        <v>199</v>
      </c>
      <c r="AV1459" s="90" t="n">
        <f aca="false">AW1459+AX1459</f>
        <v>0</v>
      </c>
      <c r="AW1459" s="90" t="n">
        <f aca="false">G1459*AO1459</f>
        <v>0</v>
      </c>
      <c r="AX1459" s="90" t="n">
        <f aca="false">G1459*AP1459</f>
        <v>0</v>
      </c>
      <c r="AY1459" s="89" t="s">
        <v>3551</v>
      </c>
      <c r="AZ1459" s="89" t="s">
        <v>3583</v>
      </c>
      <c r="BA1459" s="190" t="s">
        <v>3564</v>
      </c>
      <c r="BC1459" s="90" t="n">
        <f aca="false">AW1459+AX1459</f>
        <v>0</v>
      </c>
      <c r="BD1459" s="90" t="n">
        <f aca="false">H1459/(100-BE1459)*100</f>
        <v>0</v>
      </c>
      <c r="BE1459" s="90" t="n">
        <v>0</v>
      </c>
      <c r="BF1459" s="90" t="n">
        <f aca="false">O1459</f>
        <v>16.68128</v>
      </c>
      <c r="BH1459" s="90" t="n">
        <f aca="false">G1459*AO1459</f>
        <v>0</v>
      </c>
      <c r="BI1459" s="90" t="n">
        <f aca="false">G1459*AP1459</f>
        <v>0</v>
      </c>
      <c r="BJ1459" s="90" t="n">
        <f aca="false">G1459*H1459</f>
        <v>0</v>
      </c>
      <c r="BK1459" s="90"/>
      <c r="BL1459" s="90" t="n">
        <v>83</v>
      </c>
      <c r="BW1459" s="90" t="str">
        <f aca="false">I1459</f>
        <v>21</v>
      </c>
      <c r="BX1459" s="11" t="s">
        <v>3585</v>
      </c>
    </row>
    <row r="1460" customFormat="false" ht="35.5" hidden="false" customHeight="true" outlineLevel="0" collapsed="false">
      <c r="A1460" s="209" t="s">
        <v>3586</v>
      </c>
      <c r="B1460" s="209" t="s">
        <v>141</v>
      </c>
      <c r="C1460" s="209" t="s">
        <v>3549</v>
      </c>
      <c r="D1460" s="210" t="s">
        <v>3587</v>
      </c>
      <c r="E1460" s="210"/>
      <c r="F1460" s="209" t="s">
        <v>313</v>
      </c>
      <c r="G1460" s="211" t="n">
        <v>21.8</v>
      </c>
      <c r="H1460" s="212"/>
      <c r="I1460" s="213" t="s">
        <v>203</v>
      </c>
      <c r="J1460" s="212" t="n">
        <f aca="false">G1460*AO1460</f>
        <v>0</v>
      </c>
      <c r="K1460" s="212" t="n">
        <f aca="false">G1460*AP1460</f>
        <v>0</v>
      </c>
      <c r="L1460" s="212" t="n">
        <f aca="false">G1460*H1460</f>
        <v>0</v>
      </c>
      <c r="M1460" s="212" t="n">
        <f aca="false">L1460*(1+BW1460/100)</f>
        <v>0</v>
      </c>
      <c r="N1460" s="212" t="n">
        <v>0.21664</v>
      </c>
      <c r="O1460" s="212" t="n">
        <f aca="false">G1460*N1460</f>
        <v>4.722752</v>
      </c>
      <c r="P1460" s="213" t="s">
        <v>204</v>
      </c>
      <c r="Z1460" s="90" t="n">
        <f aca="false">IF(AQ1460="5",BJ1460,0)</f>
        <v>0</v>
      </c>
      <c r="AB1460" s="90" t="n">
        <f aca="false">IF(AQ1460="1",BH1460,0)</f>
        <v>0</v>
      </c>
      <c r="AC1460" s="90" t="n">
        <f aca="false">IF(AQ1460="1",BI1460,0)</f>
        <v>0</v>
      </c>
      <c r="AD1460" s="90" t="n">
        <f aca="false">IF(AQ1460="7",BH1460,0)</f>
        <v>0</v>
      </c>
      <c r="AE1460" s="90" t="n">
        <f aca="false">IF(AQ1460="7",BI1460,0)</f>
        <v>0</v>
      </c>
      <c r="AF1460" s="90" t="n">
        <f aca="false">IF(AQ1460="2",BH1460,0)</f>
        <v>0</v>
      </c>
      <c r="AG1460" s="90" t="n">
        <f aca="false">IF(AQ1460="2",BI1460,0)</f>
        <v>0</v>
      </c>
      <c r="AH1460" s="90" t="n">
        <f aca="false">IF(AQ1460="0",BJ1460,0)</f>
        <v>0</v>
      </c>
      <c r="AI1460" s="190" t="s">
        <v>141</v>
      </c>
      <c r="AJ1460" s="90" t="n">
        <f aca="false">IF(AN1460=0,L1460,0)</f>
        <v>0</v>
      </c>
      <c r="AK1460" s="90" t="n">
        <f aca="false">IF(AN1460=12,L1460,0)</f>
        <v>0</v>
      </c>
      <c r="AL1460" s="90" t="n">
        <f aca="false">IF(AN1460=21,L1460,0)</f>
        <v>0</v>
      </c>
      <c r="AN1460" s="90" t="n">
        <v>21</v>
      </c>
      <c r="AO1460" s="90" t="n">
        <f aca="false">H1460*0.408025418</f>
        <v>0</v>
      </c>
      <c r="AP1460" s="90" t="n">
        <f aca="false">H1460*(1-0.408025418)</f>
        <v>0</v>
      </c>
      <c r="AQ1460" s="89" t="s">
        <v>199</v>
      </c>
      <c r="AV1460" s="90" t="n">
        <f aca="false">AW1460+AX1460</f>
        <v>0</v>
      </c>
      <c r="AW1460" s="90" t="n">
        <f aca="false">G1460*AO1460</f>
        <v>0</v>
      </c>
      <c r="AX1460" s="90" t="n">
        <f aca="false">G1460*AP1460</f>
        <v>0</v>
      </c>
      <c r="AY1460" s="89" t="s">
        <v>3551</v>
      </c>
      <c r="AZ1460" s="89" t="s">
        <v>3583</v>
      </c>
      <c r="BA1460" s="190" t="s">
        <v>3564</v>
      </c>
      <c r="BC1460" s="90" t="n">
        <f aca="false">AW1460+AX1460</f>
        <v>0</v>
      </c>
      <c r="BD1460" s="90" t="n">
        <f aca="false">H1460/(100-BE1460)*100</f>
        <v>0</v>
      </c>
      <c r="BE1460" s="90" t="n">
        <v>0</v>
      </c>
      <c r="BF1460" s="90" t="n">
        <f aca="false">O1460</f>
        <v>4.722752</v>
      </c>
      <c r="BH1460" s="90" t="n">
        <f aca="false">G1460*AO1460</f>
        <v>0</v>
      </c>
      <c r="BI1460" s="90" t="n">
        <f aca="false">G1460*AP1460</f>
        <v>0</v>
      </c>
      <c r="BJ1460" s="90" t="n">
        <f aca="false">G1460*H1460</f>
        <v>0</v>
      </c>
      <c r="BK1460" s="90"/>
      <c r="BL1460" s="90" t="n">
        <v>83</v>
      </c>
      <c r="BW1460" s="90" t="str">
        <f aca="false">I1460</f>
        <v>21</v>
      </c>
      <c r="BX1460" s="11" t="s">
        <v>3587</v>
      </c>
    </row>
    <row r="1461" customFormat="false" ht="15" hidden="false" customHeight="true" outlineLevel="0" collapsed="false">
      <c r="A1461" s="209" t="s">
        <v>3588</v>
      </c>
      <c r="B1461" s="209" t="s">
        <v>141</v>
      </c>
      <c r="C1461" s="209" t="s">
        <v>1957</v>
      </c>
      <c r="D1461" s="210" t="s">
        <v>3589</v>
      </c>
      <c r="E1461" s="210"/>
      <c r="F1461" s="209" t="s">
        <v>1309</v>
      </c>
      <c r="G1461" s="211" t="n">
        <v>10</v>
      </c>
      <c r="H1461" s="212"/>
      <c r="I1461" s="213" t="s">
        <v>203</v>
      </c>
      <c r="J1461" s="212" t="n">
        <f aca="false">G1461*AO1461</f>
        <v>0</v>
      </c>
      <c r="K1461" s="212" t="n">
        <f aca="false">G1461*AP1461</f>
        <v>0</v>
      </c>
      <c r="L1461" s="212" t="n">
        <f aca="false">G1461*H1461</f>
        <v>0</v>
      </c>
      <c r="M1461" s="212" t="n">
        <f aca="false">L1461*(1+BW1461/100)</f>
        <v>0</v>
      </c>
      <c r="N1461" s="212" t="n">
        <v>0</v>
      </c>
      <c r="O1461" s="212" t="n">
        <f aca="false">G1461*N1461</f>
        <v>0</v>
      </c>
      <c r="P1461" s="213" t="s">
        <v>204</v>
      </c>
      <c r="Z1461" s="90" t="n">
        <f aca="false">IF(AQ1461="5",BJ1461,0)</f>
        <v>0</v>
      </c>
      <c r="AB1461" s="90" t="n">
        <f aca="false">IF(AQ1461="1",BH1461,0)</f>
        <v>0</v>
      </c>
      <c r="AC1461" s="90" t="n">
        <f aca="false">IF(AQ1461="1",BI1461,0)</f>
        <v>0</v>
      </c>
      <c r="AD1461" s="90" t="n">
        <f aca="false">IF(AQ1461="7",BH1461,0)</f>
        <v>0</v>
      </c>
      <c r="AE1461" s="90" t="n">
        <f aca="false">IF(AQ1461="7",BI1461,0)</f>
        <v>0</v>
      </c>
      <c r="AF1461" s="90" t="n">
        <f aca="false">IF(AQ1461="2",BH1461,0)</f>
        <v>0</v>
      </c>
      <c r="AG1461" s="90" t="n">
        <f aca="false">IF(AQ1461="2",BI1461,0)</f>
        <v>0</v>
      </c>
      <c r="AH1461" s="90" t="n">
        <f aca="false">IF(AQ1461="0",BJ1461,0)</f>
        <v>0</v>
      </c>
      <c r="AI1461" s="190" t="s">
        <v>141</v>
      </c>
      <c r="AJ1461" s="90" t="n">
        <f aca="false">IF(AN1461=0,L1461,0)</f>
        <v>0</v>
      </c>
      <c r="AK1461" s="90" t="n">
        <f aca="false">IF(AN1461=12,L1461,0)</f>
        <v>0</v>
      </c>
      <c r="AL1461" s="90" t="n">
        <f aca="false">IF(AN1461=21,L1461,0)</f>
        <v>0</v>
      </c>
      <c r="AN1461" s="90" t="n">
        <v>21</v>
      </c>
      <c r="AO1461" s="90" t="n">
        <f aca="false">H1461*0</f>
        <v>0</v>
      </c>
      <c r="AP1461" s="90" t="n">
        <f aca="false">H1461*(1-0)</f>
        <v>0</v>
      </c>
      <c r="AQ1461" s="89" t="s">
        <v>199</v>
      </c>
      <c r="AV1461" s="90" t="n">
        <f aca="false">AW1461+AX1461</f>
        <v>0</v>
      </c>
      <c r="AW1461" s="90" t="n">
        <f aca="false">G1461*AO1461</f>
        <v>0</v>
      </c>
      <c r="AX1461" s="90" t="n">
        <f aca="false">G1461*AP1461</f>
        <v>0</v>
      </c>
      <c r="AY1461" s="89" t="s">
        <v>3551</v>
      </c>
      <c r="AZ1461" s="89" t="s">
        <v>3583</v>
      </c>
      <c r="BA1461" s="190" t="s">
        <v>3564</v>
      </c>
      <c r="BC1461" s="90" t="n">
        <f aca="false">AW1461+AX1461</f>
        <v>0</v>
      </c>
      <c r="BD1461" s="90" t="n">
        <f aca="false">H1461/(100-BE1461)*100</f>
        <v>0</v>
      </c>
      <c r="BE1461" s="90" t="n">
        <v>0</v>
      </c>
      <c r="BF1461" s="90" t="n">
        <f aca="false">O1461</f>
        <v>0</v>
      </c>
      <c r="BH1461" s="90" t="n">
        <f aca="false">G1461*AO1461</f>
        <v>0</v>
      </c>
      <c r="BI1461" s="90" t="n">
        <f aca="false">G1461*AP1461</f>
        <v>0</v>
      </c>
      <c r="BJ1461" s="90" t="n">
        <f aca="false">G1461*H1461</f>
        <v>0</v>
      </c>
      <c r="BK1461" s="90"/>
      <c r="BL1461" s="90" t="n">
        <v>83</v>
      </c>
      <c r="BW1461" s="90" t="str">
        <f aca="false">I1461</f>
        <v>21</v>
      </c>
      <c r="BX1461" s="11" t="s">
        <v>3589</v>
      </c>
    </row>
    <row r="1462" customFormat="false" ht="15" hidden="false" customHeight="true" outlineLevel="0" collapsed="false">
      <c r="A1462" s="203"/>
      <c r="B1462" s="204" t="s">
        <v>141</v>
      </c>
      <c r="C1462" s="204" t="s">
        <v>2879</v>
      </c>
      <c r="D1462" s="205" t="s">
        <v>2880</v>
      </c>
      <c r="E1462" s="205"/>
      <c r="F1462" s="203" t="s">
        <v>97</v>
      </c>
      <c r="G1462" s="206" t="s">
        <v>97</v>
      </c>
      <c r="H1462" s="203"/>
      <c r="I1462" s="203" t="s">
        <v>97</v>
      </c>
      <c r="J1462" s="207" t="n">
        <f aca="false">SUM(J1463)</f>
        <v>0</v>
      </c>
      <c r="K1462" s="207" t="n">
        <f aca="false">SUM(K1463)</f>
        <v>0</v>
      </c>
      <c r="L1462" s="207" t="n">
        <f aca="false">SUM(L1463)</f>
        <v>0</v>
      </c>
      <c r="M1462" s="207" t="n">
        <f aca="false">SUM(M1463)</f>
        <v>0</v>
      </c>
      <c r="N1462" s="208"/>
      <c r="O1462" s="207" t="n">
        <f aca="false">SUM(O1463)</f>
        <v>0</v>
      </c>
      <c r="P1462" s="208"/>
      <c r="AI1462" s="190" t="s">
        <v>141</v>
      </c>
      <c r="AS1462" s="178" t="n">
        <f aca="false">SUM(AJ1463)</f>
        <v>0</v>
      </c>
      <c r="AT1462" s="178" t="n">
        <f aca="false">SUM(AK1463)</f>
        <v>0</v>
      </c>
      <c r="AU1462" s="178" t="n">
        <f aca="false">SUM(AL1463)</f>
        <v>0</v>
      </c>
    </row>
    <row r="1463" customFormat="false" ht="15" hidden="false" customHeight="true" outlineLevel="0" collapsed="false">
      <c r="A1463" s="209" t="s">
        <v>3590</v>
      </c>
      <c r="B1463" s="209" t="s">
        <v>141</v>
      </c>
      <c r="C1463" s="209" t="s">
        <v>3559</v>
      </c>
      <c r="D1463" s="210" t="s">
        <v>3560</v>
      </c>
      <c r="E1463" s="210"/>
      <c r="F1463" s="209" t="s">
        <v>264</v>
      </c>
      <c r="G1463" s="211" t="n">
        <v>101.499</v>
      </c>
      <c r="H1463" s="212"/>
      <c r="I1463" s="213" t="s">
        <v>203</v>
      </c>
      <c r="J1463" s="212" t="n">
        <f aca="false">G1463*AO1463</f>
        <v>0</v>
      </c>
      <c r="K1463" s="212" t="n">
        <f aca="false">G1463*AP1463</f>
        <v>0</v>
      </c>
      <c r="L1463" s="212" t="n">
        <f aca="false">G1463*H1463</f>
        <v>0</v>
      </c>
      <c r="M1463" s="212" t="n">
        <f aca="false">L1463*(1+BW1463/100)</f>
        <v>0</v>
      </c>
      <c r="N1463" s="212" t="n">
        <v>0</v>
      </c>
      <c r="O1463" s="212" t="n">
        <f aca="false">G1463*N1463</f>
        <v>0</v>
      </c>
      <c r="P1463" s="213" t="s">
        <v>204</v>
      </c>
      <c r="Z1463" s="90" t="n">
        <f aca="false">IF(AQ1463="5",BJ1463,0)</f>
        <v>0</v>
      </c>
      <c r="AB1463" s="90" t="n">
        <f aca="false">IF(AQ1463="1",BH1463,0)</f>
        <v>0</v>
      </c>
      <c r="AC1463" s="90" t="n">
        <f aca="false">IF(AQ1463="1",BI1463,0)</f>
        <v>0</v>
      </c>
      <c r="AD1463" s="90" t="n">
        <f aca="false">IF(AQ1463="7",BH1463,0)</f>
        <v>0</v>
      </c>
      <c r="AE1463" s="90" t="n">
        <f aca="false">IF(AQ1463="7",BI1463,0)</f>
        <v>0</v>
      </c>
      <c r="AF1463" s="90" t="n">
        <f aca="false">IF(AQ1463="2",BH1463,0)</f>
        <v>0</v>
      </c>
      <c r="AG1463" s="90" t="n">
        <f aca="false">IF(AQ1463="2",BI1463,0)</f>
        <v>0</v>
      </c>
      <c r="AH1463" s="90" t="n">
        <f aca="false">IF(AQ1463="0",BJ1463,0)</f>
        <v>0</v>
      </c>
      <c r="AI1463" s="190" t="s">
        <v>141</v>
      </c>
      <c r="AJ1463" s="90" t="n">
        <f aca="false">IF(AN1463=0,L1463,0)</f>
        <v>0</v>
      </c>
      <c r="AK1463" s="90" t="n">
        <f aca="false">IF(AN1463=12,L1463,0)</f>
        <v>0</v>
      </c>
      <c r="AL1463" s="90" t="n">
        <f aca="false">IF(AN1463=21,L1463,0)</f>
        <v>0</v>
      </c>
      <c r="AN1463" s="90" t="n">
        <v>21</v>
      </c>
      <c r="AO1463" s="90" t="n">
        <f aca="false">H1463*0</f>
        <v>0</v>
      </c>
      <c r="AP1463" s="90" t="n">
        <f aca="false">H1463*(1-0)</f>
        <v>0</v>
      </c>
      <c r="AQ1463" s="89" t="s">
        <v>220</v>
      </c>
      <c r="AV1463" s="90" t="n">
        <f aca="false">AW1463+AX1463</f>
        <v>0</v>
      </c>
      <c r="AW1463" s="90" t="n">
        <f aca="false">G1463*AO1463</f>
        <v>0</v>
      </c>
      <c r="AX1463" s="90" t="n">
        <f aca="false">G1463*AP1463</f>
        <v>0</v>
      </c>
      <c r="AY1463" s="89" t="s">
        <v>2882</v>
      </c>
      <c r="AZ1463" s="89" t="s">
        <v>3591</v>
      </c>
      <c r="BA1463" s="190" t="s">
        <v>3564</v>
      </c>
      <c r="BC1463" s="90" t="n">
        <f aca="false">AW1463+AX1463</f>
        <v>0</v>
      </c>
      <c r="BD1463" s="90" t="n">
        <f aca="false">H1463/(100-BE1463)*100</f>
        <v>0</v>
      </c>
      <c r="BE1463" s="90" t="n">
        <v>0</v>
      </c>
      <c r="BF1463" s="90" t="n">
        <f aca="false">O1463</f>
        <v>0</v>
      </c>
      <c r="BH1463" s="90" t="n">
        <f aca="false">G1463*AO1463</f>
        <v>0</v>
      </c>
      <c r="BI1463" s="90" t="n">
        <f aca="false">G1463*AP1463</f>
        <v>0</v>
      </c>
      <c r="BJ1463" s="90" t="n">
        <f aca="false">G1463*H1463</f>
        <v>0</v>
      </c>
      <c r="BK1463" s="90"/>
      <c r="BL1463" s="90"/>
      <c r="BW1463" s="90" t="str">
        <f aca="false">I1463</f>
        <v>21</v>
      </c>
      <c r="BX1463" s="11" t="s">
        <v>3560</v>
      </c>
    </row>
    <row r="1464" customFormat="false" ht="19.85" hidden="false" customHeight="true" outlineLevel="0" collapsed="false">
      <c r="A1464" s="145"/>
      <c r="B1464" s="312" t="s">
        <v>143</v>
      </c>
      <c r="C1464" s="312"/>
      <c r="D1464" s="313" t="s">
        <v>144</v>
      </c>
      <c r="E1464" s="313"/>
      <c r="F1464" s="145" t="s">
        <v>97</v>
      </c>
      <c r="G1464" s="314" t="s">
        <v>97</v>
      </c>
      <c r="H1464" s="145"/>
      <c r="I1464" s="145" t="s">
        <v>97</v>
      </c>
      <c r="J1464" s="315" t="n">
        <f aca="false">J1465+J1467+J1471+J1479+J1483+J1486</f>
        <v>0</v>
      </c>
      <c r="K1464" s="315" t="n">
        <f aca="false">K1465+K1467+K1471+K1479+K1483+K1486</f>
        <v>0</v>
      </c>
      <c r="L1464" s="315" t="n">
        <f aca="false">L1465+L1467+L1471+L1479+L1483+L1486</f>
        <v>0</v>
      </c>
      <c r="M1464" s="315" t="n">
        <f aca="false">M1465+M1467+M1471+M1479+M1483+M1486</f>
        <v>0</v>
      </c>
      <c r="N1464" s="316"/>
      <c r="O1464" s="315" t="n">
        <f aca="false">O1465+O1467+O1471+O1479+O1483+O1486</f>
        <v>16.8003</v>
      </c>
      <c r="P1464" s="316"/>
    </row>
    <row r="1465" customFormat="false" ht="15" hidden="false" customHeight="true" outlineLevel="0" collapsed="false">
      <c r="A1465" s="203"/>
      <c r="B1465" s="204" t="s">
        <v>143</v>
      </c>
      <c r="C1465" s="204" t="s">
        <v>3592</v>
      </c>
      <c r="D1465" s="205" t="s">
        <v>1158</v>
      </c>
      <c r="E1465" s="205"/>
      <c r="F1465" s="203" t="s">
        <v>97</v>
      </c>
      <c r="G1465" s="206" t="s">
        <v>97</v>
      </c>
      <c r="H1465" s="203"/>
      <c r="I1465" s="203" t="s">
        <v>97</v>
      </c>
      <c r="J1465" s="207" t="n">
        <f aca="false">SUM(J1466)</f>
        <v>0</v>
      </c>
      <c r="K1465" s="207" t="n">
        <f aca="false">SUM(K1466)</f>
        <v>0</v>
      </c>
      <c r="L1465" s="207" t="n">
        <f aca="false">SUM(L1466)</f>
        <v>0</v>
      </c>
      <c r="M1465" s="207" t="n">
        <f aca="false">SUM(M1466)</f>
        <v>0</v>
      </c>
      <c r="N1465" s="208"/>
      <c r="O1465" s="207" t="n">
        <f aca="false">SUM(O1466)</f>
        <v>0</v>
      </c>
      <c r="P1465" s="208"/>
      <c r="AI1465" s="190" t="s">
        <v>143</v>
      </c>
      <c r="AS1465" s="178" t="n">
        <f aca="false">SUM(AJ1466)</f>
        <v>0</v>
      </c>
      <c r="AT1465" s="178" t="n">
        <f aca="false">SUM(AK1466)</f>
        <v>0</v>
      </c>
      <c r="AU1465" s="178" t="n">
        <f aca="false">SUM(AL1466)</f>
        <v>0</v>
      </c>
    </row>
    <row r="1466" customFormat="false" ht="15" hidden="false" customHeight="true" outlineLevel="0" collapsed="false">
      <c r="A1466" s="209" t="s">
        <v>3593</v>
      </c>
      <c r="B1466" s="209" t="s">
        <v>143</v>
      </c>
      <c r="C1466" s="209" t="s">
        <v>3592</v>
      </c>
      <c r="D1466" s="210" t="s">
        <v>3594</v>
      </c>
      <c r="E1466" s="210"/>
      <c r="F1466" s="209" t="s">
        <v>1484</v>
      </c>
      <c r="G1466" s="211" t="n">
        <v>1</v>
      </c>
      <c r="H1466" s="212"/>
      <c r="I1466" s="213" t="s">
        <v>203</v>
      </c>
      <c r="J1466" s="212" t="n">
        <f aca="false">G1466*AO1466</f>
        <v>0</v>
      </c>
      <c r="K1466" s="212" t="n">
        <f aca="false">G1466*AP1466</f>
        <v>0</v>
      </c>
      <c r="L1466" s="212" t="n">
        <f aca="false">G1466*H1466</f>
        <v>0</v>
      </c>
      <c r="M1466" s="212" t="n">
        <f aca="false">L1466*(1+BW1466/100)</f>
        <v>0</v>
      </c>
      <c r="N1466" s="212" t="n">
        <v>0</v>
      </c>
      <c r="O1466" s="212" t="n">
        <f aca="false">G1466*N1466</f>
        <v>0</v>
      </c>
      <c r="P1466" s="213"/>
      <c r="Z1466" s="90" t="n">
        <f aca="false">IF(AQ1466="5",BJ1466,0)</f>
        <v>0</v>
      </c>
      <c r="AB1466" s="90" t="n">
        <f aca="false">IF(AQ1466="1",BH1466,0)</f>
        <v>0</v>
      </c>
      <c r="AC1466" s="90" t="n">
        <f aca="false">IF(AQ1466="1",BI1466,0)</f>
        <v>0</v>
      </c>
      <c r="AD1466" s="90" t="n">
        <f aca="false">IF(AQ1466="7",BH1466,0)</f>
        <v>0</v>
      </c>
      <c r="AE1466" s="90" t="n">
        <f aca="false">IF(AQ1466="7",BI1466,0)</f>
        <v>0</v>
      </c>
      <c r="AF1466" s="90" t="n">
        <f aca="false">IF(AQ1466="2",BH1466,0)</f>
        <v>0</v>
      </c>
      <c r="AG1466" s="90" t="n">
        <f aca="false">IF(AQ1466="2",BI1466,0)</f>
        <v>0</v>
      </c>
      <c r="AH1466" s="90" t="n">
        <f aca="false">IF(AQ1466="0",BJ1466,0)</f>
        <v>0</v>
      </c>
      <c r="AI1466" s="190" t="s">
        <v>143</v>
      </c>
      <c r="AJ1466" s="90" t="n">
        <f aca="false">IF(AN1466=0,L1466,0)</f>
        <v>0</v>
      </c>
      <c r="AK1466" s="90" t="n">
        <f aca="false">IF(AN1466=12,L1466,0)</f>
        <v>0</v>
      </c>
      <c r="AL1466" s="90" t="n">
        <f aca="false">IF(AN1466=21,L1466,0)</f>
        <v>0</v>
      </c>
      <c r="AN1466" s="90" t="n">
        <v>21</v>
      </c>
      <c r="AO1466" s="90" t="n">
        <f aca="false">H1466*0.81249996</f>
        <v>0</v>
      </c>
      <c r="AP1466" s="90" t="n">
        <f aca="false">H1466*(1-0.81249996)</f>
        <v>0</v>
      </c>
      <c r="AQ1466" s="89" t="s">
        <v>226</v>
      </c>
      <c r="AV1466" s="90" t="n">
        <f aca="false">AW1466+AX1466</f>
        <v>0</v>
      </c>
      <c r="AW1466" s="90" t="n">
        <f aca="false">G1466*AO1466</f>
        <v>0</v>
      </c>
      <c r="AX1466" s="90" t="n">
        <f aca="false">G1466*AP1466</f>
        <v>0</v>
      </c>
      <c r="AY1466" s="89" t="s">
        <v>3595</v>
      </c>
      <c r="AZ1466" s="89" t="s">
        <v>3596</v>
      </c>
      <c r="BA1466" s="190" t="s">
        <v>3597</v>
      </c>
      <c r="BC1466" s="90" t="n">
        <f aca="false">AW1466+AX1466</f>
        <v>0</v>
      </c>
      <c r="BD1466" s="90" t="n">
        <f aca="false">H1466/(100-BE1466)*100</f>
        <v>0</v>
      </c>
      <c r="BE1466" s="90" t="n">
        <v>0</v>
      </c>
      <c r="BF1466" s="90" t="n">
        <f aca="false">O1466</f>
        <v>0</v>
      </c>
      <c r="BH1466" s="90" t="n">
        <f aca="false">G1466*AO1466</f>
        <v>0</v>
      </c>
      <c r="BI1466" s="90" t="n">
        <f aca="false">G1466*AP1466</f>
        <v>0</v>
      </c>
      <c r="BJ1466" s="90" t="n">
        <f aca="false">G1466*H1466</f>
        <v>0</v>
      </c>
      <c r="BK1466" s="90"/>
      <c r="BL1466" s="90"/>
      <c r="BW1466" s="90" t="str">
        <f aca="false">I1466</f>
        <v>21</v>
      </c>
      <c r="BX1466" s="11" t="s">
        <v>3594</v>
      </c>
    </row>
    <row r="1467" customFormat="false" ht="15" hidden="false" customHeight="true" outlineLevel="0" collapsed="false">
      <c r="A1467" s="203"/>
      <c r="B1467" s="204" t="s">
        <v>143</v>
      </c>
      <c r="C1467" s="204" t="s">
        <v>197</v>
      </c>
      <c r="D1467" s="205" t="s">
        <v>198</v>
      </c>
      <c r="E1467" s="205"/>
      <c r="F1467" s="203" t="s">
        <v>97</v>
      </c>
      <c r="G1467" s="206" t="s">
        <v>97</v>
      </c>
      <c r="H1467" s="203"/>
      <c r="I1467" s="203" t="s">
        <v>97</v>
      </c>
      <c r="J1467" s="207" t="n">
        <f aca="false">SUM(J1468:J1470)</f>
        <v>0</v>
      </c>
      <c r="K1467" s="207" t="n">
        <f aca="false">SUM(K1468:K1470)</f>
        <v>0</v>
      </c>
      <c r="L1467" s="207" t="n">
        <f aca="false">SUM(L1468:L1470)</f>
        <v>0</v>
      </c>
      <c r="M1467" s="207" t="n">
        <f aca="false">SUM(M1468:M1470)</f>
        <v>0</v>
      </c>
      <c r="N1467" s="208"/>
      <c r="O1467" s="207" t="n">
        <f aca="false">SUM(O1468:O1470)</f>
        <v>0</v>
      </c>
      <c r="P1467" s="208"/>
      <c r="AI1467" s="190" t="s">
        <v>143</v>
      </c>
      <c r="AS1467" s="178" t="n">
        <f aca="false">SUM(AJ1468:AJ1470)</f>
        <v>0</v>
      </c>
      <c r="AT1467" s="178" t="n">
        <f aca="false">SUM(AK1468:AK1470)</f>
        <v>0</v>
      </c>
      <c r="AU1467" s="178" t="n">
        <f aca="false">SUM(AL1468:AL1470)</f>
        <v>0</v>
      </c>
    </row>
    <row r="1468" customFormat="false" ht="15" hidden="false" customHeight="true" outlineLevel="0" collapsed="false">
      <c r="A1468" s="209" t="s">
        <v>3598</v>
      </c>
      <c r="B1468" s="209" t="s">
        <v>143</v>
      </c>
      <c r="C1468" s="209" t="s">
        <v>3599</v>
      </c>
      <c r="D1468" s="210" t="s">
        <v>3600</v>
      </c>
      <c r="E1468" s="210"/>
      <c r="F1468" s="209" t="s">
        <v>202</v>
      </c>
      <c r="G1468" s="211" t="n">
        <v>2.441</v>
      </c>
      <c r="H1468" s="212"/>
      <c r="I1468" s="213" t="s">
        <v>203</v>
      </c>
      <c r="J1468" s="212" t="n">
        <f aca="false">G1468*AO1468</f>
        <v>0</v>
      </c>
      <c r="K1468" s="212" t="n">
        <f aca="false">G1468*AP1468</f>
        <v>0</v>
      </c>
      <c r="L1468" s="212" t="n">
        <f aca="false">G1468*H1468</f>
        <v>0</v>
      </c>
      <c r="M1468" s="212" t="n">
        <f aca="false">L1468*(1+BW1468/100)</f>
        <v>0</v>
      </c>
      <c r="N1468" s="212" t="n">
        <v>0</v>
      </c>
      <c r="O1468" s="212" t="n">
        <f aca="false">G1468*N1468</f>
        <v>0</v>
      </c>
      <c r="P1468" s="213" t="s">
        <v>204</v>
      </c>
      <c r="Z1468" s="90" t="n">
        <f aca="false">IF(AQ1468="5",BJ1468,0)</f>
        <v>0</v>
      </c>
      <c r="AB1468" s="90" t="n">
        <f aca="false">IF(AQ1468="1",BH1468,0)</f>
        <v>0</v>
      </c>
      <c r="AC1468" s="90" t="n">
        <f aca="false">IF(AQ1468="1",BI1468,0)</f>
        <v>0</v>
      </c>
      <c r="AD1468" s="90" t="n">
        <f aca="false">IF(AQ1468="7",BH1468,0)</f>
        <v>0</v>
      </c>
      <c r="AE1468" s="90" t="n">
        <f aca="false">IF(AQ1468="7",BI1468,0)</f>
        <v>0</v>
      </c>
      <c r="AF1468" s="90" t="n">
        <f aca="false">IF(AQ1468="2",BH1468,0)</f>
        <v>0</v>
      </c>
      <c r="AG1468" s="90" t="n">
        <f aca="false">IF(AQ1468="2",BI1468,0)</f>
        <v>0</v>
      </c>
      <c r="AH1468" s="90" t="n">
        <f aca="false">IF(AQ1468="0",BJ1468,0)</f>
        <v>0</v>
      </c>
      <c r="AI1468" s="190" t="s">
        <v>143</v>
      </c>
      <c r="AJ1468" s="90" t="n">
        <f aca="false">IF(AN1468=0,L1468,0)</f>
        <v>0</v>
      </c>
      <c r="AK1468" s="90" t="n">
        <f aca="false">IF(AN1468=12,L1468,0)</f>
        <v>0</v>
      </c>
      <c r="AL1468" s="90" t="n">
        <f aca="false">IF(AN1468=21,L1468,0)</f>
        <v>0</v>
      </c>
      <c r="AN1468" s="90" t="n">
        <v>21</v>
      </c>
      <c r="AO1468" s="90" t="n">
        <f aca="false">H1468*0</f>
        <v>0</v>
      </c>
      <c r="AP1468" s="90" t="n">
        <f aca="false">H1468*(1-0)</f>
        <v>0</v>
      </c>
      <c r="AQ1468" s="89" t="s">
        <v>199</v>
      </c>
      <c r="AV1468" s="90" t="n">
        <f aca="false">AW1468+AX1468</f>
        <v>0</v>
      </c>
      <c r="AW1468" s="90" t="n">
        <f aca="false">G1468*AO1468</f>
        <v>0</v>
      </c>
      <c r="AX1468" s="90" t="n">
        <f aca="false">G1468*AP1468</f>
        <v>0</v>
      </c>
      <c r="AY1468" s="89" t="s">
        <v>205</v>
      </c>
      <c r="AZ1468" s="89" t="s">
        <v>3601</v>
      </c>
      <c r="BA1468" s="190" t="s">
        <v>3597</v>
      </c>
      <c r="BC1468" s="90" t="n">
        <f aca="false">AW1468+AX1468</f>
        <v>0</v>
      </c>
      <c r="BD1468" s="90" t="n">
        <f aca="false">H1468/(100-BE1468)*100</f>
        <v>0</v>
      </c>
      <c r="BE1468" s="90" t="n">
        <v>0</v>
      </c>
      <c r="BF1468" s="90" t="n">
        <f aca="false">O1468</f>
        <v>0</v>
      </c>
      <c r="BH1468" s="90" t="n">
        <f aca="false">G1468*AO1468</f>
        <v>0</v>
      </c>
      <c r="BI1468" s="90" t="n">
        <f aca="false">G1468*AP1468</f>
        <v>0</v>
      </c>
      <c r="BJ1468" s="90" t="n">
        <f aca="false">G1468*H1468</f>
        <v>0</v>
      </c>
      <c r="BK1468" s="90"/>
      <c r="BL1468" s="90" t="n">
        <v>13</v>
      </c>
      <c r="BW1468" s="90" t="str">
        <f aca="false">I1468</f>
        <v>21</v>
      </c>
      <c r="BX1468" s="11" t="s">
        <v>3600</v>
      </c>
    </row>
    <row r="1469" customFormat="false" ht="15" hidden="false" customHeight="true" outlineLevel="0" collapsed="false">
      <c r="A1469" s="209" t="s">
        <v>3602</v>
      </c>
      <c r="B1469" s="209" t="s">
        <v>143</v>
      </c>
      <c r="C1469" s="209" t="s">
        <v>3603</v>
      </c>
      <c r="D1469" s="210" t="s">
        <v>3604</v>
      </c>
      <c r="E1469" s="210"/>
      <c r="F1469" s="209" t="s">
        <v>202</v>
      </c>
      <c r="G1469" s="211" t="n">
        <v>2.441</v>
      </c>
      <c r="H1469" s="212"/>
      <c r="I1469" s="213" t="s">
        <v>203</v>
      </c>
      <c r="J1469" s="212" t="n">
        <f aca="false">G1469*AO1469</f>
        <v>0</v>
      </c>
      <c r="K1469" s="212" t="n">
        <f aca="false">G1469*AP1469</f>
        <v>0</v>
      </c>
      <c r="L1469" s="212" t="n">
        <f aca="false">G1469*H1469</f>
        <v>0</v>
      </c>
      <c r="M1469" s="212" t="n">
        <f aca="false">L1469*(1+BW1469/100)</f>
        <v>0</v>
      </c>
      <c r="N1469" s="212" t="n">
        <v>0</v>
      </c>
      <c r="O1469" s="212" t="n">
        <f aca="false">G1469*N1469</f>
        <v>0</v>
      </c>
      <c r="P1469" s="213" t="s">
        <v>204</v>
      </c>
      <c r="Z1469" s="90" t="n">
        <f aca="false">IF(AQ1469="5",BJ1469,0)</f>
        <v>0</v>
      </c>
      <c r="AB1469" s="90" t="n">
        <f aca="false">IF(AQ1469="1",BH1469,0)</f>
        <v>0</v>
      </c>
      <c r="AC1469" s="90" t="n">
        <f aca="false">IF(AQ1469="1",BI1469,0)</f>
        <v>0</v>
      </c>
      <c r="AD1469" s="90" t="n">
        <f aca="false">IF(AQ1469="7",BH1469,0)</f>
        <v>0</v>
      </c>
      <c r="AE1469" s="90" t="n">
        <f aca="false">IF(AQ1469="7",BI1469,0)</f>
        <v>0</v>
      </c>
      <c r="AF1469" s="90" t="n">
        <f aca="false">IF(AQ1469="2",BH1469,0)</f>
        <v>0</v>
      </c>
      <c r="AG1469" s="90" t="n">
        <f aca="false">IF(AQ1469="2",BI1469,0)</f>
        <v>0</v>
      </c>
      <c r="AH1469" s="90" t="n">
        <f aca="false">IF(AQ1469="0",BJ1469,0)</f>
        <v>0</v>
      </c>
      <c r="AI1469" s="190" t="s">
        <v>143</v>
      </c>
      <c r="AJ1469" s="90" t="n">
        <f aca="false">IF(AN1469=0,L1469,0)</f>
        <v>0</v>
      </c>
      <c r="AK1469" s="90" t="n">
        <f aca="false">IF(AN1469=12,L1469,0)</f>
        <v>0</v>
      </c>
      <c r="AL1469" s="90" t="n">
        <f aca="false">IF(AN1469=21,L1469,0)</f>
        <v>0</v>
      </c>
      <c r="AN1469" s="90" t="n">
        <v>21</v>
      </c>
      <c r="AO1469" s="90" t="n">
        <f aca="false">H1469*0</f>
        <v>0</v>
      </c>
      <c r="AP1469" s="90" t="n">
        <f aca="false">H1469*(1-0)</f>
        <v>0</v>
      </c>
      <c r="AQ1469" s="89" t="s">
        <v>199</v>
      </c>
      <c r="AV1469" s="90" t="n">
        <f aca="false">AW1469+AX1469</f>
        <v>0</v>
      </c>
      <c r="AW1469" s="90" t="n">
        <f aca="false">G1469*AO1469</f>
        <v>0</v>
      </c>
      <c r="AX1469" s="90" t="n">
        <f aca="false">G1469*AP1469</f>
        <v>0</v>
      </c>
      <c r="AY1469" s="89" t="s">
        <v>205</v>
      </c>
      <c r="AZ1469" s="89" t="s">
        <v>3601</v>
      </c>
      <c r="BA1469" s="190" t="s">
        <v>3597</v>
      </c>
      <c r="BC1469" s="90" t="n">
        <f aca="false">AW1469+AX1469</f>
        <v>0</v>
      </c>
      <c r="BD1469" s="90" t="n">
        <f aca="false">H1469/(100-BE1469)*100</f>
        <v>0</v>
      </c>
      <c r="BE1469" s="90" t="n">
        <v>0</v>
      </c>
      <c r="BF1469" s="90" t="n">
        <f aca="false">O1469</f>
        <v>0</v>
      </c>
      <c r="BH1469" s="90" t="n">
        <f aca="false">G1469*AO1469</f>
        <v>0</v>
      </c>
      <c r="BI1469" s="90" t="n">
        <f aca="false">G1469*AP1469</f>
        <v>0</v>
      </c>
      <c r="BJ1469" s="90" t="n">
        <f aca="false">G1469*H1469</f>
        <v>0</v>
      </c>
      <c r="BK1469" s="90"/>
      <c r="BL1469" s="90" t="n">
        <v>13</v>
      </c>
      <c r="BW1469" s="90" t="str">
        <f aca="false">I1469</f>
        <v>21</v>
      </c>
      <c r="BX1469" s="11" t="s">
        <v>3604</v>
      </c>
    </row>
    <row r="1470" customFormat="false" ht="15" hidden="false" customHeight="true" outlineLevel="0" collapsed="false">
      <c r="A1470" s="209" t="s">
        <v>3605</v>
      </c>
      <c r="B1470" s="209" t="s">
        <v>143</v>
      </c>
      <c r="C1470" s="209" t="s">
        <v>3606</v>
      </c>
      <c r="D1470" s="210" t="s">
        <v>3607</v>
      </c>
      <c r="E1470" s="210"/>
      <c r="F1470" s="209" t="s">
        <v>202</v>
      </c>
      <c r="G1470" s="211" t="n">
        <v>21.973</v>
      </c>
      <c r="H1470" s="212"/>
      <c r="I1470" s="213" t="s">
        <v>203</v>
      </c>
      <c r="J1470" s="212" t="n">
        <f aca="false">G1470*AO1470</f>
        <v>0</v>
      </c>
      <c r="K1470" s="212" t="n">
        <f aca="false">G1470*AP1470</f>
        <v>0</v>
      </c>
      <c r="L1470" s="212" t="n">
        <f aca="false">G1470*H1470</f>
        <v>0</v>
      </c>
      <c r="M1470" s="212" t="n">
        <f aca="false">L1470*(1+BW1470/100)</f>
        <v>0</v>
      </c>
      <c r="N1470" s="212" t="n">
        <v>0</v>
      </c>
      <c r="O1470" s="212" t="n">
        <f aca="false">G1470*N1470</f>
        <v>0</v>
      </c>
      <c r="P1470" s="213" t="s">
        <v>204</v>
      </c>
      <c r="Z1470" s="90" t="n">
        <f aca="false">IF(AQ1470="5",BJ1470,0)</f>
        <v>0</v>
      </c>
      <c r="AB1470" s="90" t="n">
        <f aca="false">IF(AQ1470="1",BH1470,0)</f>
        <v>0</v>
      </c>
      <c r="AC1470" s="90" t="n">
        <f aca="false">IF(AQ1470="1",BI1470,0)</f>
        <v>0</v>
      </c>
      <c r="AD1470" s="90" t="n">
        <f aca="false">IF(AQ1470="7",BH1470,0)</f>
        <v>0</v>
      </c>
      <c r="AE1470" s="90" t="n">
        <f aca="false">IF(AQ1470="7",BI1470,0)</f>
        <v>0</v>
      </c>
      <c r="AF1470" s="90" t="n">
        <f aca="false">IF(AQ1470="2",BH1470,0)</f>
        <v>0</v>
      </c>
      <c r="AG1470" s="90" t="n">
        <f aca="false">IF(AQ1470="2",BI1470,0)</f>
        <v>0</v>
      </c>
      <c r="AH1470" s="90" t="n">
        <f aca="false">IF(AQ1470="0",BJ1470,0)</f>
        <v>0</v>
      </c>
      <c r="AI1470" s="190" t="s">
        <v>143</v>
      </c>
      <c r="AJ1470" s="90" t="n">
        <f aca="false">IF(AN1470=0,L1470,0)</f>
        <v>0</v>
      </c>
      <c r="AK1470" s="90" t="n">
        <f aca="false">IF(AN1470=12,L1470,0)</f>
        <v>0</v>
      </c>
      <c r="AL1470" s="90" t="n">
        <f aca="false">IF(AN1470=21,L1470,0)</f>
        <v>0</v>
      </c>
      <c r="AN1470" s="90" t="n">
        <v>21</v>
      </c>
      <c r="AO1470" s="90" t="n">
        <f aca="false">H1470*0</f>
        <v>0</v>
      </c>
      <c r="AP1470" s="90" t="n">
        <f aca="false">H1470*(1-0)</f>
        <v>0</v>
      </c>
      <c r="AQ1470" s="89" t="s">
        <v>199</v>
      </c>
      <c r="AV1470" s="90" t="n">
        <f aca="false">AW1470+AX1470</f>
        <v>0</v>
      </c>
      <c r="AW1470" s="90" t="n">
        <f aca="false">G1470*AO1470</f>
        <v>0</v>
      </c>
      <c r="AX1470" s="90" t="n">
        <f aca="false">G1470*AP1470</f>
        <v>0</v>
      </c>
      <c r="AY1470" s="89" t="s">
        <v>205</v>
      </c>
      <c r="AZ1470" s="89" t="s">
        <v>3601</v>
      </c>
      <c r="BA1470" s="190" t="s">
        <v>3597</v>
      </c>
      <c r="BC1470" s="90" t="n">
        <f aca="false">AW1470+AX1470</f>
        <v>0</v>
      </c>
      <c r="BD1470" s="90" t="n">
        <f aca="false">H1470/(100-BE1470)*100</f>
        <v>0</v>
      </c>
      <c r="BE1470" s="90" t="n">
        <v>0</v>
      </c>
      <c r="BF1470" s="90" t="n">
        <f aca="false">O1470</f>
        <v>0</v>
      </c>
      <c r="BH1470" s="90" t="n">
        <f aca="false">G1470*AO1470</f>
        <v>0</v>
      </c>
      <c r="BI1470" s="90" t="n">
        <f aca="false">G1470*AP1470</f>
        <v>0</v>
      </c>
      <c r="BJ1470" s="90" t="n">
        <f aca="false">G1470*H1470</f>
        <v>0</v>
      </c>
      <c r="BK1470" s="90"/>
      <c r="BL1470" s="90" t="n">
        <v>13</v>
      </c>
      <c r="BW1470" s="90" t="str">
        <f aca="false">I1470</f>
        <v>21</v>
      </c>
      <c r="BX1470" s="11" t="s">
        <v>3607</v>
      </c>
    </row>
    <row r="1471" customFormat="false" ht="15" hidden="false" customHeight="true" outlineLevel="0" collapsed="false">
      <c r="A1471" s="203"/>
      <c r="B1471" s="204" t="s">
        <v>143</v>
      </c>
      <c r="C1471" s="204" t="s">
        <v>214</v>
      </c>
      <c r="D1471" s="205" t="s">
        <v>215</v>
      </c>
      <c r="E1471" s="205"/>
      <c r="F1471" s="203" t="s">
        <v>97</v>
      </c>
      <c r="G1471" s="206" t="s">
        <v>97</v>
      </c>
      <c r="H1471" s="203"/>
      <c r="I1471" s="203" t="s">
        <v>97</v>
      </c>
      <c r="J1471" s="207" t="n">
        <f aca="false">SUM(J1472:J1478)</f>
        <v>0</v>
      </c>
      <c r="K1471" s="207" t="n">
        <f aca="false">SUM(K1472:K1478)</f>
        <v>0</v>
      </c>
      <c r="L1471" s="207" t="n">
        <f aca="false">SUM(L1472:L1478)</f>
        <v>0</v>
      </c>
      <c r="M1471" s="207" t="n">
        <f aca="false">SUM(M1472:M1478)</f>
        <v>0</v>
      </c>
      <c r="N1471" s="208"/>
      <c r="O1471" s="207" t="n">
        <f aca="false">SUM(O1472:O1478)</f>
        <v>0</v>
      </c>
      <c r="P1471" s="208"/>
      <c r="AI1471" s="190" t="s">
        <v>143</v>
      </c>
      <c r="AS1471" s="178" t="n">
        <f aca="false">SUM(AJ1472:AJ1478)</f>
        <v>0</v>
      </c>
      <c r="AT1471" s="178" t="n">
        <f aca="false">SUM(AK1472:AK1478)</f>
        <v>0</v>
      </c>
      <c r="AU1471" s="178" t="n">
        <f aca="false">SUM(AL1472:AL1478)</f>
        <v>0</v>
      </c>
    </row>
    <row r="1472" customFormat="false" ht="24.05" hidden="false" customHeight="true" outlineLevel="0" collapsed="false">
      <c r="A1472" s="209" t="s">
        <v>3608</v>
      </c>
      <c r="B1472" s="209" t="s">
        <v>143</v>
      </c>
      <c r="C1472" s="209" t="s">
        <v>217</v>
      </c>
      <c r="D1472" s="210" t="s">
        <v>218</v>
      </c>
      <c r="E1472" s="210"/>
      <c r="F1472" s="209" t="s">
        <v>202</v>
      </c>
      <c r="G1472" s="211" t="n">
        <v>24.414</v>
      </c>
      <c r="H1472" s="212"/>
      <c r="I1472" s="213" t="s">
        <v>203</v>
      </c>
      <c r="J1472" s="212" t="n">
        <f aca="false">G1472*AO1472</f>
        <v>0</v>
      </c>
      <c r="K1472" s="212" t="n">
        <f aca="false">G1472*AP1472</f>
        <v>0</v>
      </c>
      <c r="L1472" s="212" t="n">
        <f aca="false">G1472*H1472</f>
        <v>0</v>
      </c>
      <c r="M1472" s="212" t="n">
        <f aca="false">L1472*(1+BW1472/100)</f>
        <v>0</v>
      </c>
      <c r="N1472" s="212" t="n">
        <v>0</v>
      </c>
      <c r="O1472" s="212" t="n">
        <f aca="false">G1472*N1472</f>
        <v>0</v>
      </c>
      <c r="P1472" s="213" t="s">
        <v>204</v>
      </c>
      <c r="Z1472" s="90" t="n">
        <f aca="false">IF(AQ1472="5",BJ1472,0)</f>
        <v>0</v>
      </c>
      <c r="AB1472" s="90" t="n">
        <f aca="false">IF(AQ1472="1",BH1472,0)</f>
        <v>0</v>
      </c>
      <c r="AC1472" s="90" t="n">
        <f aca="false">IF(AQ1472="1",BI1472,0)</f>
        <v>0</v>
      </c>
      <c r="AD1472" s="90" t="n">
        <f aca="false">IF(AQ1472="7",BH1472,0)</f>
        <v>0</v>
      </c>
      <c r="AE1472" s="90" t="n">
        <f aca="false">IF(AQ1472="7",BI1472,0)</f>
        <v>0</v>
      </c>
      <c r="AF1472" s="90" t="n">
        <f aca="false">IF(AQ1472="2",BH1472,0)</f>
        <v>0</v>
      </c>
      <c r="AG1472" s="90" t="n">
        <f aca="false">IF(AQ1472="2",BI1472,0)</f>
        <v>0</v>
      </c>
      <c r="AH1472" s="90" t="n">
        <f aca="false">IF(AQ1472="0",BJ1472,0)</f>
        <v>0</v>
      </c>
      <c r="AI1472" s="190" t="s">
        <v>143</v>
      </c>
      <c r="AJ1472" s="90" t="n">
        <f aca="false">IF(AN1472=0,L1472,0)</f>
        <v>0</v>
      </c>
      <c r="AK1472" s="90" t="n">
        <f aca="false">IF(AN1472=12,L1472,0)</f>
        <v>0</v>
      </c>
      <c r="AL1472" s="90" t="n">
        <f aca="false">IF(AN1472=21,L1472,0)</f>
        <v>0</v>
      </c>
      <c r="AN1472" s="90" t="n">
        <v>21</v>
      </c>
      <c r="AO1472" s="90" t="n">
        <f aca="false">H1472*0</f>
        <v>0</v>
      </c>
      <c r="AP1472" s="90" t="n">
        <f aca="false">H1472*(1-0)</f>
        <v>0</v>
      </c>
      <c r="AQ1472" s="89" t="s">
        <v>199</v>
      </c>
      <c r="AV1472" s="90" t="n">
        <f aca="false">AW1472+AX1472</f>
        <v>0</v>
      </c>
      <c r="AW1472" s="90" t="n">
        <f aca="false">G1472*AO1472</f>
        <v>0</v>
      </c>
      <c r="AX1472" s="90" t="n">
        <f aca="false">G1472*AP1472</f>
        <v>0</v>
      </c>
      <c r="AY1472" s="89" t="s">
        <v>219</v>
      </c>
      <c r="AZ1472" s="89" t="s">
        <v>3601</v>
      </c>
      <c r="BA1472" s="190" t="s">
        <v>3597</v>
      </c>
      <c r="BC1472" s="90" t="n">
        <f aca="false">AW1472+AX1472</f>
        <v>0</v>
      </c>
      <c r="BD1472" s="90" t="n">
        <f aca="false">H1472/(100-BE1472)*100</f>
        <v>0</v>
      </c>
      <c r="BE1472" s="90" t="n">
        <v>0</v>
      </c>
      <c r="BF1472" s="90" t="n">
        <f aca="false">O1472</f>
        <v>0</v>
      </c>
      <c r="BH1472" s="90" t="n">
        <f aca="false">G1472*AO1472</f>
        <v>0</v>
      </c>
      <c r="BI1472" s="90" t="n">
        <f aca="false">G1472*AP1472</f>
        <v>0</v>
      </c>
      <c r="BJ1472" s="90" t="n">
        <f aca="false">G1472*H1472</f>
        <v>0</v>
      </c>
      <c r="BK1472" s="90"/>
      <c r="BL1472" s="90" t="n">
        <v>16</v>
      </c>
      <c r="BW1472" s="90" t="str">
        <f aca="false">I1472</f>
        <v>21</v>
      </c>
      <c r="BX1472" s="11" t="s">
        <v>218</v>
      </c>
    </row>
    <row r="1473" customFormat="false" ht="24.05" hidden="false" customHeight="true" outlineLevel="0" collapsed="false">
      <c r="A1473" s="209" t="s">
        <v>3609</v>
      </c>
      <c r="B1473" s="209" t="s">
        <v>143</v>
      </c>
      <c r="C1473" s="209" t="s">
        <v>221</v>
      </c>
      <c r="D1473" s="210" t="s">
        <v>222</v>
      </c>
      <c r="E1473" s="210"/>
      <c r="F1473" s="209" t="s">
        <v>202</v>
      </c>
      <c r="G1473" s="211" t="n">
        <v>2.441</v>
      </c>
      <c r="H1473" s="212"/>
      <c r="I1473" s="213" t="s">
        <v>203</v>
      </c>
      <c r="J1473" s="212" t="n">
        <f aca="false">G1473*AO1473</f>
        <v>0</v>
      </c>
      <c r="K1473" s="212" t="n">
        <f aca="false">G1473*AP1473</f>
        <v>0</v>
      </c>
      <c r="L1473" s="212" t="n">
        <f aca="false">G1473*H1473</f>
        <v>0</v>
      </c>
      <c r="M1473" s="212" t="n">
        <f aca="false">L1473*(1+BW1473/100)</f>
        <v>0</v>
      </c>
      <c r="N1473" s="212" t="n">
        <v>0</v>
      </c>
      <c r="O1473" s="212" t="n">
        <f aca="false">G1473*N1473</f>
        <v>0</v>
      </c>
      <c r="P1473" s="213" t="s">
        <v>204</v>
      </c>
      <c r="Z1473" s="90" t="n">
        <f aca="false">IF(AQ1473="5",BJ1473,0)</f>
        <v>0</v>
      </c>
      <c r="AB1473" s="90" t="n">
        <f aca="false">IF(AQ1473="1",BH1473,0)</f>
        <v>0</v>
      </c>
      <c r="AC1473" s="90" t="n">
        <f aca="false">IF(AQ1473="1",BI1473,0)</f>
        <v>0</v>
      </c>
      <c r="AD1473" s="90" t="n">
        <f aca="false">IF(AQ1473="7",BH1473,0)</f>
        <v>0</v>
      </c>
      <c r="AE1473" s="90" t="n">
        <f aca="false">IF(AQ1473="7",BI1473,0)</f>
        <v>0</v>
      </c>
      <c r="AF1473" s="90" t="n">
        <f aca="false">IF(AQ1473="2",BH1473,0)</f>
        <v>0</v>
      </c>
      <c r="AG1473" s="90" t="n">
        <f aca="false">IF(AQ1473="2",BI1473,0)</f>
        <v>0</v>
      </c>
      <c r="AH1473" s="90" t="n">
        <f aca="false">IF(AQ1473="0",BJ1473,0)</f>
        <v>0</v>
      </c>
      <c r="AI1473" s="190" t="s">
        <v>143</v>
      </c>
      <c r="AJ1473" s="90" t="n">
        <f aca="false">IF(AN1473=0,L1473,0)</f>
        <v>0</v>
      </c>
      <c r="AK1473" s="90" t="n">
        <f aca="false">IF(AN1473=12,L1473,0)</f>
        <v>0</v>
      </c>
      <c r="AL1473" s="90" t="n">
        <f aca="false">IF(AN1473=21,L1473,0)</f>
        <v>0</v>
      </c>
      <c r="AN1473" s="90" t="n">
        <v>21</v>
      </c>
      <c r="AO1473" s="90" t="n">
        <f aca="false">H1473*0</f>
        <v>0</v>
      </c>
      <c r="AP1473" s="90" t="n">
        <f aca="false">H1473*(1-0)</f>
        <v>0</v>
      </c>
      <c r="AQ1473" s="89" t="s">
        <v>199</v>
      </c>
      <c r="AV1473" s="90" t="n">
        <f aca="false">AW1473+AX1473</f>
        <v>0</v>
      </c>
      <c r="AW1473" s="90" t="n">
        <f aca="false">G1473*AO1473</f>
        <v>0</v>
      </c>
      <c r="AX1473" s="90" t="n">
        <f aca="false">G1473*AP1473</f>
        <v>0</v>
      </c>
      <c r="AY1473" s="89" t="s">
        <v>219</v>
      </c>
      <c r="AZ1473" s="89" t="s">
        <v>3601</v>
      </c>
      <c r="BA1473" s="190" t="s">
        <v>3597</v>
      </c>
      <c r="BC1473" s="90" t="n">
        <f aca="false">AW1473+AX1473</f>
        <v>0</v>
      </c>
      <c r="BD1473" s="90" t="n">
        <f aca="false">H1473/(100-BE1473)*100</f>
        <v>0</v>
      </c>
      <c r="BE1473" s="90" t="n">
        <v>0</v>
      </c>
      <c r="BF1473" s="90" t="n">
        <f aca="false">O1473</f>
        <v>0</v>
      </c>
      <c r="BH1473" s="90" t="n">
        <f aca="false">G1473*AO1473</f>
        <v>0</v>
      </c>
      <c r="BI1473" s="90" t="n">
        <f aca="false">G1473*AP1473</f>
        <v>0</v>
      </c>
      <c r="BJ1473" s="90" t="n">
        <f aca="false">G1473*H1473</f>
        <v>0</v>
      </c>
      <c r="BK1473" s="90"/>
      <c r="BL1473" s="90" t="n">
        <v>16</v>
      </c>
      <c r="BW1473" s="90" t="str">
        <f aca="false">I1473</f>
        <v>21</v>
      </c>
      <c r="BX1473" s="11" t="s">
        <v>222</v>
      </c>
    </row>
    <row r="1474" customFormat="false" ht="24.05" hidden="false" customHeight="true" outlineLevel="0" collapsed="false">
      <c r="A1474" s="209" t="s">
        <v>3610</v>
      </c>
      <c r="B1474" s="209" t="s">
        <v>143</v>
      </c>
      <c r="C1474" s="209" t="s">
        <v>224</v>
      </c>
      <c r="D1474" s="210" t="s">
        <v>225</v>
      </c>
      <c r="E1474" s="210"/>
      <c r="F1474" s="209" t="s">
        <v>202</v>
      </c>
      <c r="G1474" s="211" t="n">
        <v>21.973</v>
      </c>
      <c r="H1474" s="212"/>
      <c r="I1474" s="213" t="s">
        <v>203</v>
      </c>
      <c r="J1474" s="212" t="n">
        <f aca="false">G1474*AO1474</f>
        <v>0</v>
      </c>
      <c r="K1474" s="212" t="n">
        <f aca="false">G1474*AP1474</f>
        <v>0</v>
      </c>
      <c r="L1474" s="212" t="n">
        <f aca="false">G1474*H1474</f>
        <v>0</v>
      </c>
      <c r="M1474" s="212" t="n">
        <f aca="false">L1474*(1+BW1474/100)</f>
        <v>0</v>
      </c>
      <c r="N1474" s="212" t="n">
        <v>0</v>
      </c>
      <c r="O1474" s="212" t="n">
        <f aca="false">G1474*N1474</f>
        <v>0</v>
      </c>
      <c r="P1474" s="213" t="s">
        <v>204</v>
      </c>
      <c r="Z1474" s="90" t="n">
        <f aca="false">IF(AQ1474="5",BJ1474,0)</f>
        <v>0</v>
      </c>
      <c r="AB1474" s="90" t="n">
        <f aca="false">IF(AQ1474="1",BH1474,0)</f>
        <v>0</v>
      </c>
      <c r="AC1474" s="90" t="n">
        <f aca="false">IF(AQ1474="1",BI1474,0)</f>
        <v>0</v>
      </c>
      <c r="AD1474" s="90" t="n">
        <f aca="false">IF(AQ1474="7",BH1474,0)</f>
        <v>0</v>
      </c>
      <c r="AE1474" s="90" t="n">
        <f aca="false">IF(AQ1474="7",BI1474,0)</f>
        <v>0</v>
      </c>
      <c r="AF1474" s="90" t="n">
        <f aca="false">IF(AQ1474="2",BH1474,0)</f>
        <v>0</v>
      </c>
      <c r="AG1474" s="90" t="n">
        <f aca="false">IF(AQ1474="2",BI1474,0)</f>
        <v>0</v>
      </c>
      <c r="AH1474" s="90" t="n">
        <f aca="false">IF(AQ1474="0",BJ1474,0)</f>
        <v>0</v>
      </c>
      <c r="AI1474" s="190" t="s">
        <v>143</v>
      </c>
      <c r="AJ1474" s="90" t="n">
        <f aca="false">IF(AN1474=0,L1474,0)</f>
        <v>0</v>
      </c>
      <c r="AK1474" s="90" t="n">
        <f aca="false">IF(AN1474=12,L1474,0)</f>
        <v>0</v>
      </c>
      <c r="AL1474" s="90" t="n">
        <f aca="false">IF(AN1474=21,L1474,0)</f>
        <v>0</v>
      </c>
      <c r="AN1474" s="90" t="n">
        <v>21</v>
      </c>
      <c r="AO1474" s="90" t="n">
        <f aca="false">H1474*0</f>
        <v>0</v>
      </c>
      <c r="AP1474" s="90" t="n">
        <f aca="false">H1474*(1-0)</f>
        <v>0</v>
      </c>
      <c r="AQ1474" s="89" t="s">
        <v>199</v>
      </c>
      <c r="AV1474" s="90" t="n">
        <f aca="false">AW1474+AX1474</f>
        <v>0</v>
      </c>
      <c r="AW1474" s="90" t="n">
        <f aca="false">G1474*AO1474</f>
        <v>0</v>
      </c>
      <c r="AX1474" s="90" t="n">
        <f aca="false">G1474*AP1474</f>
        <v>0</v>
      </c>
      <c r="AY1474" s="89" t="s">
        <v>219</v>
      </c>
      <c r="AZ1474" s="89" t="s">
        <v>3601</v>
      </c>
      <c r="BA1474" s="190" t="s">
        <v>3597</v>
      </c>
      <c r="BC1474" s="90" t="n">
        <f aca="false">AW1474+AX1474</f>
        <v>0</v>
      </c>
      <c r="BD1474" s="90" t="n">
        <f aca="false">H1474/(100-BE1474)*100</f>
        <v>0</v>
      </c>
      <c r="BE1474" s="90" t="n">
        <v>0</v>
      </c>
      <c r="BF1474" s="90" t="n">
        <f aca="false">O1474</f>
        <v>0</v>
      </c>
      <c r="BH1474" s="90" t="n">
        <f aca="false">G1474*AO1474</f>
        <v>0</v>
      </c>
      <c r="BI1474" s="90" t="n">
        <f aca="false">G1474*AP1474</f>
        <v>0</v>
      </c>
      <c r="BJ1474" s="90" t="n">
        <f aca="false">G1474*H1474</f>
        <v>0</v>
      </c>
      <c r="BK1474" s="90"/>
      <c r="BL1474" s="90" t="n">
        <v>16</v>
      </c>
      <c r="BW1474" s="90" t="str">
        <f aca="false">I1474</f>
        <v>21</v>
      </c>
      <c r="BX1474" s="11" t="s">
        <v>225</v>
      </c>
    </row>
    <row r="1475" customFormat="false" ht="15" hidden="false" customHeight="true" outlineLevel="0" collapsed="false">
      <c r="A1475" s="209" t="s">
        <v>3611</v>
      </c>
      <c r="B1475" s="209" t="s">
        <v>143</v>
      </c>
      <c r="C1475" s="209" t="s">
        <v>1064</v>
      </c>
      <c r="D1475" s="210" t="s">
        <v>2756</v>
      </c>
      <c r="E1475" s="210"/>
      <c r="F1475" s="209" t="s">
        <v>202</v>
      </c>
      <c r="G1475" s="211" t="n">
        <v>2.441</v>
      </c>
      <c r="H1475" s="212"/>
      <c r="I1475" s="213" t="s">
        <v>203</v>
      </c>
      <c r="J1475" s="212" t="n">
        <f aca="false">G1475*AO1475</f>
        <v>0</v>
      </c>
      <c r="K1475" s="212" t="n">
        <f aca="false">G1475*AP1475</f>
        <v>0</v>
      </c>
      <c r="L1475" s="212" t="n">
        <f aca="false">G1475*H1475</f>
        <v>0</v>
      </c>
      <c r="M1475" s="212" t="n">
        <f aca="false">L1475*(1+BW1475/100)</f>
        <v>0</v>
      </c>
      <c r="N1475" s="212" t="n">
        <v>0</v>
      </c>
      <c r="O1475" s="212" t="n">
        <f aca="false">G1475*N1475</f>
        <v>0</v>
      </c>
      <c r="P1475" s="213" t="s">
        <v>204</v>
      </c>
      <c r="Z1475" s="90" t="n">
        <f aca="false">IF(AQ1475="5",BJ1475,0)</f>
        <v>0</v>
      </c>
      <c r="AB1475" s="90" t="n">
        <f aca="false">IF(AQ1475="1",BH1475,0)</f>
        <v>0</v>
      </c>
      <c r="AC1475" s="90" t="n">
        <f aca="false">IF(AQ1475="1",BI1475,0)</f>
        <v>0</v>
      </c>
      <c r="AD1475" s="90" t="n">
        <f aca="false">IF(AQ1475="7",BH1475,0)</f>
        <v>0</v>
      </c>
      <c r="AE1475" s="90" t="n">
        <f aca="false">IF(AQ1475="7",BI1475,0)</f>
        <v>0</v>
      </c>
      <c r="AF1475" s="90" t="n">
        <f aca="false">IF(AQ1475="2",BH1475,0)</f>
        <v>0</v>
      </c>
      <c r="AG1475" s="90" t="n">
        <f aca="false">IF(AQ1475="2",BI1475,0)</f>
        <v>0</v>
      </c>
      <c r="AH1475" s="90" t="n">
        <f aca="false">IF(AQ1475="0",BJ1475,0)</f>
        <v>0</v>
      </c>
      <c r="AI1475" s="190" t="s">
        <v>143</v>
      </c>
      <c r="AJ1475" s="90" t="n">
        <f aca="false">IF(AN1475=0,L1475,0)</f>
        <v>0</v>
      </c>
      <c r="AK1475" s="90" t="n">
        <f aca="false">IF(AN1475=12,L1475,0)</f>
        <v>0</v>
      </c>
      <c r="AL1475" s="90" t="n">
        <f aca="false">IF(AN1475=21,L1475,0)</f>
        <v>0</v>
      </c>
      <c r="AN1475" s="90" t="n">
        <v>21</v>
      </c>
      <c r="AO1475" s="90" t="n">
        <f aca="false">H1475*0</f>
        <v>0</v>
      </c>
      <c r="AP1475" s="90" t="n">
        <f aca="false">H1475*(1-0)</f>
        <v>0</v>
      </c>
      <c r="AQ1475" s="89" t="s">
        <v>199</v>
      </c>
      <c r="AV1475" s="90" t="n">
        <f aca="false">AW1475+AX1475</f>
        <v>0</v>
      </c>
      <c r="AW1475" s="90" t="n">
        <f aca="false">G1475*AO1475</f>
        <v>0</v>
      </c>
      <c r="AX1475" s="90" t="n">
        <f aca="false">G1475*AP1475</f>
        <v>0</v>
      </c>
      <c r="AY1475" s="89" t="s">
        <v>219</v>
      </c>
      <c r="AZ1475" s="89" t="s">
        <v>3601</v>
      </c>
      <c r="BA1475" s="190" t="s">
        <v>3597</v>
      </c>
      <c r="BC1475" s="90" t="n">
        <f aca="false">AW1475+AX1475</f>
        <v>0</v>
      </c>
      <c r="BD1475" s="90" t="n">
        <f aca="false">H1475/(100-BE1475)*100</f>
        <v>0</v>
      </c>
      <c r="BE1475" s="90" t="n">
        <v>0</v>
      </c>
      <c r="BF1475" s="90" t="n">
        <f aca="false">O1475</f>
        <v>0</v>
      </c>
      <c r="BH1475" s="90" t="n">
        <f aca="false">G1475*AO1475</f>
        <v>0</v>
      </c>
      <c r="BI1475" s="90" t="n">
        <f aca="false">G1475*AP1475</f>
        <v>0</v>
      </c>
      <c r="BJ1475" s="90" t="n">
        <f aca="false">G1475*H1475</f>
        <v>0</v>
      </c>
      <c r="BK1475" s="90"/>
      <c r="BL1475" s="90" t="n">
        <v>16</v>
      </c>
      <c r="BW1475" s="90" t="str">
        <f aca="false">I1475</f>
        <v>21</v>
      </c>
      <c r="BX1475" s="11" t="s">
        <v>2756</v>
      </c>
    </row>
    <row r="1476" customFormat="false" ht="15" hidden="false" customHeight="true" outlineLevel="0" collapsed="false">
      <c r="A1476" s="209" t="s">
        <v>3612</v>
      </c>
      <c r="B1476" s="209" t="s">
        <v>143</v>
      </c>
      <c r="C1476" s="209" t="s">
        <v>2758</v>
      </c>
      <c r="D1476" s="210" t="s">
        <v>2759</v>
      </c>
      <c r="E1476" s="210"/>
      <c r="F1476" s="209" t="s">
        <v>202</v>
      </c>
      <c r="G1476" s="211" t="n">
        <v>6.967</v>
      </c>
      <c r="H1476" s="212"/>
      <c r="I1476" s="213" t="s">
        <v>203</v>
      </c>
      <c r="J1476" s="212" t="n">
        <f aca="false">G1476*AO1476</f>
        <v>0</v>
      </c>
      <c r="K1476" s="212" t="n">
        <f aca="false">G1476*AP1476</f>
        <v>0</v>
      </c>
      <c r="L1476" s="212" t="n">
        <f aca="false">G1476*H1476</f>
        <v>0</v>
      </c>
      <c r="M1476" s="212" t="n">
        <f aca="false">L1476*(1+BW1476/100)</f>
        <v>0</v>
      </c>
      <c r="N1476" s="212" t="n">
        <v>0</v>
      </c>
      <c r="O1476" s="212" t="n">
        <f aca="false">G1476*N1476</f>
        <v>0</v>
      </c>
      <c r="P1476" s="213" t="s">
        <v>204</v>
      </c>
      <c r="Z1476" s="90" t="n">
        <f aca="false">IF(AQ1476="5",BJ1476,0)</f>
        <v>0</v>
      </c>
      <c r="AB1476" s="90" t="n">
        <f aca="false">IF(AQ1476="1",BH1476,0)</f>
        <v>0</v>
      </c>
      <c r="AC1476" s="90" t="n">
        <f aca="false">IF(AQ1476="1",BI1476,0)</f>
        <v>0</v>
      </c>
      <c r="AD1476" s="90" t="n">
        <f aca="false">IF(AQ1476="7",BH1476,0)</f>
        <v>0</v>
      </c>
      <c r="AE1476" s="90" t="n">
        <f aca="false">IF(AQ1476="7",BI1476,0)</f>
        <v>0</v>
      </c>
      <c r="AF1476" s="90" t="n">
        <f aca="false">IF(AQ1476="2",BH1476,0)</f>
        <v>0</v>
      </c>
      <c r="AG1476" s="90" t="n">
        <f aca="false">IF(AQ1476="2",BI1476,0)</f>
        <v>0</v>
      </c>
      <c r="AH1476" s="90" t="n">
        <f aca="false">IF(AQ1476="0",BJ1476,0)</f>
        <v>0</v>
      </c>
      <c r="AI1476" s="190" t="s">
        <v>143</v>
      </c>
      <c r="AJ1476" s="90" t="n">
        <f aca="false">IF(AN1476=0,L1476,0)</f>
        <v>0</v>
      </c>
      <c r="AK1476" s="90" t="n">
        <f aca="false">IF(AN1476=12,L1476,0)</f>
        <v>0</v>
      </c>
      <c r="AL1476" s="90" t="n">
        <f aca="false">IF(AN1476=21,L1476,0)</f>
        <v>0</v>
      </c>
      <c r="AN1476" s="90" t="n">
        <v>21</v>
      </c>
      <c r="AO1476" s="90" t="n">
        <f aca="false">H1476*0</f>
        <v>0</v>
      </c>
      <c r="AP1476" s="90" t="n">
        <f aca="false">H1476*(1-0)</f>
        <v>0</v>
      </c>
      <c r="AQ1476" s="89" t="s">
        <v>199</v>
      </c>
      <c r="AV1476" s="90" t="n">
        <f aca="false">AW1476+AX1476</f>
        <v>0</v>
      </c>
      <c r="AW1476" s="90" t="n">
        <f aca="false">G1476*AO1476</f>
        <v>0</v>
      </c>
      <c r="AX1476" s="90" t="n">
        <f aca="false">G1476*AP1476</f>
        <v>0</v>
      </c>
      <c r="AY1476" s="89" t="s">
        <v>219</v>
      </c>
      <c r="AZ1476" s="89" t="s">
        <v>3601</v>
      </c>
      <c r="BA1476" s="190" t="s">
        <v>3597</v>
      </c>
      <c r="BC1476" s="90" t="n">
        <f aca="false">AW1476+AX1476</f>
        <v>0</v>
      </c>
      <c r="BD1476" s="90" t="n">
        <f aca="false">H1476/(100-BE1476)*100</f>
        <v>0</v>
      </c>
      <c r="BE1476" s="90" t="n">
        <v>0</v>
      </c>
      <c r="BF1476" s="90" t="n">
        <f aca="false">O1476</f>
        <v>0</v>
      </c>
      <c r="BH1476" s="90" t="n">
        <f aca="false">G1476*AO1476</f>
        <v>0</v>
      </c>
      <c r="BI1476" s="90" t="n">
        <f aca="false">G1476*AP1476</f>
        <v>0</v>
      </c>
      <c r="BJ1476" s="90" t="n">
        <f aca="false">G1476*H1476</f>
        <v>0</v>
      </c>
      <c r="BK1476" s="90"/>
      <c r="BL1476" s="90" t="n">
        <v>16</v>
      </c>
      <c r="BW1476" s="90" t="str">
        <f aca="false">I1476</f>
        <v>21</v>
      </c>
      <c r="BX1476" s="11" t="s">
        <v>2759</v>
      </c>
    </row>
    <row r="1477" customFormat="false" ht="24.05" hidden="false" customHeight="true" outlineLevel="0" collapsed="false">
      <c r="A1477" s="209" t="s">
        <v>3613</v>
      </c>
      <c r="B1477" s="209" t="s">
        <v>143</v>
      </c>
      <c r="C1477" s="209" t="s">
        <v>221</v>
      </c>
      <c r="D1477" s="210" t="s">
        <v>2761</v>
      </c>
      <c r="E1477" s="210"/>
      <c r="F1477" s="209" t="s">
        <v>202</v>
      </c>
      <c r="G1477" s="211" t="n">
        <v>2.441</v>
      </c>
      <c r="H1477" s="212"/>
      <c r="I1477" s="213" t="s">
        <v>203</v>
      </c>
      <c r="J1477" s="212" t="n">
        <f aca="false">G1477*AO1477</f>
        <v>0</v>
      </c>
      <c r="K1477" s="212" t="n">
        <f aca="false">G1477*AP1477</f>
        <v>0</v>
      </c>
      <c r="L1477" s="212" t="n">
        <f aca="false">G1477*H1477</f>
        <v>0</v>
      </c>
      <c r="M1477" s="212" t="n">
        <f aca="false">L1477*(1+BW1477/100)</f>
        <v>0</v>
      </c>
      <c r="N1477" s="212" t="n">
        <v>0</v>
      </c>
      <c r="O1477" s="212" t="n">
        <f aca="false">G1477*N1477</f>
        <v>0</v>
      </c>
      <c r="P1477" s="213" t="s">
        <v>204</v>
      </c>
      <c r="Z1477" s="90" t="n">
        <f aca="false">IF(AQ1477="5",BJ1477,0)</f>
        <v>0</v>
      </c>
      <c r="AB1477" s="90" t="n">
        <f aca="false">IF(AQ1477="1",BH1477,0)</f>
        <v>0</v>
      </c>
      <c r="AC1477" s="90" t="n">
        <f aca="false">IF(AQ1477="1",BI1477,0)</f>
        <v>0</v>
      </c>
      <c r="AD1477" s="90" t="n">
        <f aca="false">IF(AQ1477="7",BH1477,0)</f>
        <v>0</v>
      </c>
      <c r="AE1477" s="90" t="n">
        <f aca="false">IF(AQ1477="7",BI1477,0)</f>
        <v>0</v>
      </c>
      <c r="AF1477" s="90" t="n">
        <f aca="false">IF(AQ1477="2",BH1477,0)</f>
        <v>0</v>
      </c>
      <c r="AG1477" s="90" t="n">
        <f aca="false">IF(AQ1477="2",BI1477,0)</f>
        <v>0</v>
      </c>
      <c r="AH1477" s="90" t="n">
        <f aca="false">IF(AQ1477="0",BJ1477,0)</f>
        <v>0</v>
      </c>
      <c r="AI1477" s="190" t="s">
        <v>143</v>
      </c>
      <c r="AJ1477" s="90" t="n">
        <f aca="false">IF(AN1477=0,L1477,0)</f>
        <v>0</v>
      </c>
      <c r="AK1477" s="90" t="n">
        <f aca="false">IF(AN1477=12,L1477,0)</f>
        <v>0</v>
      </c>
      <c r="AL1477" s="90" t="n">
        <f aca="false">IF(AN1477=21,L1477,0)</f>
        <v>0</v>
      </c>
      <c r="AN1477" s="90" t="n">
        <v>21</v>
      </c>
      <c r="AO1477" s="90" t="n">
        <f aca="false">H1477*0</f>
        <v>0</v>
      </c>
      <c r="AP1477" s="90" t="n">
        <f aca="false">H1477*(1-0)</f>
        <v>0</v>
      </c>
      <c r="AQ1477" s="89" t="s">
        <v>199</v>
      </c>
      <c r="AV1477" s="90" t="n">
        <f aca="false">AW1477+AX1477</f>
        <v>0</v>
      </c>
      <c r="AW1477" s="90" t="n">
        <f aca="false">G1477*AO1477</f>
        <v>0</v>
      </c>
      <c r="AX1477" s="90" t="n">
        <f aca="false">G1477*AP1477</f>
        <v>0</v>
      </c>
      <c r="AY1477" s="89" t="s">
        <v>219</v>
      </c>
      <c r="AZ1477" s="89" t="s">
        <v>3601</v>
      </c>
      <c r="BA1477" s="190" t="s">
        <v>3597</v>
      </c>
      <c r="BC1477" s="90" t="n">
        <f aca="false">AW1477+AX1477</f>
        <v>0</v>
      </c>
      <c r="BD1477" s="90" t="n">
        <f aca="false">H1477/(100-BE1477)*100</f>
        <v>0</v>
      </c>
      <c r="BE1477" s="90" t="n">
        <v>0</v>
      </c>
      <c r="BF1477" s="90" t="n">
        <f aca="false">O1477</f>
        <v>0</v>
      </c>
      <c r="BH1477" s="90" t="n">
        <f aca="false">G1477*AO1477</f>
        <v>0</v>
      </c>
      <c r="BI1477" s="90" t="n">
        <f aca="false">G1477*AP1477</f>
        <v>0</v>
      </c>
      <c r="BJ1477" s="90" t="n">
        <f aca="false">G1477*H1477</f>
        <v>0</v>
      </c>
      <c r="BK1477" s="90"/>
      <c r="BL1477" s="90" t="n">
        <v>16</v>
      </c>
      <c r="BW1477" s="90" t="str">
        <f aca="false">I1477</f>
        <v>21</v>
      </c>
      <c r="BX1477" s="11" t="s">
        <v>2761</v>
      </c>
    </row>
    <row r="1478" customFormat="false" ht="24.05" hidden="false" customHeight="true" outlineLevel="0" collapsed="false">
      <c r="A1478" s="209" t="s">
        <v>3614</v>
      </c>
      <c r="B1478" s="209" t="s">
        <v>143</v>
      </c>
      <c r="C1478" s="209" t="s">
        <v>224</v>
      </c>
      <c r="D1478" s="210" t="s">
        <v>230</v>
      </c>
      <c r="E1478" s="210"/>
      <c r="F1478" s="209" t="s">
        <v>202</v>
      </c>
      <c r="G1478" s="211" t="n">
        <v>6.967</v>
      </c>
      <c r="H1478" s="212"/>
      <c r="I1478" s="213" t="s">
        <v>203</v>
      </c>
      <c r="J1478" s="212" t="n">
        <f aca="false">G1478*AO1478</f>
        <v>0</v>
      </c>
      <c r="K1478" s="212" t="n">
        <f aca="false">G1478*AP1478</f>
        <v>0</v>
      </c>
      <c r="L1478" s="212" t="n">
        <f aca="false">G1478*H1478</f>
        <v>0</v>
      </c>
      <c r="M1478" s="212" t="n">
        <f aca="false">L1478*(1+BW1478/100)</f>
        <v>0</v>
      </c>
      <c r="N1478" s="212" t="n">
        <v>0</v>
      </c>
      <c r="O1478" s="212" t="n">
        <f aca="false">G1478*N1478</f>
        <v>0</v>
      </c>
      <c r="P1478" s="213" t="s">
        <v>204</v>
      </c>
      <c r="Z1478" s="90" t="n">
        <f aca="false">IF(AQ1478="5",BJ1478,0)</f>
        <v>0</v>
      </c>
      <c r="AB1478" s="90" t="n">
        <f aca="false">IF(AQ1478="1",BH1478,0)</f>
        <v>0</v>
      </c>
      <c r="AC1478" s="90" t="n">
        <f aca="false">IF(AQ1478="1",BI1478,0)</f>
        <v>0</v>
      </c>
      <c r="AD1478" s="90" t="n">
        <f aca="false">IF(AQ1478="7",BH1478,0)</f>
        <v>0</v>
      </c>
      <c r="AE1478" s="90" t="n">
        <f aca="false">IF(AQ1478="7",BI1478,0)</f>
        <v>0</v>
      </c>
      <c r="AF1478" s="90" t="n">
        <f aca="false">IF(AQ1478="2",BH1478,0)</f>
        <v>0</v>
      </c>
      <c r="AG1478" s="90" t="n">
        <f aca="false">IF(AQ1478="2",BI1478,0)</f>
        <v>0</v>
      </c>
      <c r="AH1478" s="90" t="n">
        <f aca="false">IF(AQ1478="0",BJ1478,0)</f>
        <v>0</v>
      </c>
      <c r="AI1478" s="190" t="s">
        <v>143</v>
      </c>
      <c r="AJ1478" s="90" t="n">
        <f aca="false">IF(AN1478=0,L1478,0)</f>
        <v>0</v>
      </c>
      <c r="AK1478" s="90" t="n">
        <f aca="false">IF(AN1478=12,L1478,0)</f>
        <v>0</v>
      </c>
      <c r="AL1478" s="90" t="n">
        <f aca="false">IF(AN1478=21,L1478,0)</f>
        <v>0</v>
      </c>
      <c r="AN1478" s="90" t="n">
        <v>21</v>
      </c>
      <c r="AO1478" s="90" t="n">
        <f aca="false">H1478*0</f>
        <v>0</v>
      </c>
      <c r="AP1478" s="90" t="n">
        <f aca="false">H1478*(1-0)</f>
        <v>0</v>
      </c>
      <c r="AQ1478" s="89" t="s">
        <v>199</v>
      </c>
      <c r="AV1478" s="90" t="n">
        <f aca="false">AW1478+AX1478</f>
        <v>0</v>
      </c>
      <c r="AW1478" s="90" t="n">
        <f aca="false">G1478*AO1478</f>
        <v>0</v>
      </c>
      <c r="AX1478" s="90" t="n">
        <f aca="false">G1478*AP1478</f>
        <v>0</v>
      </c>
      <c r="AY1478" s="89" t="s">
        <v>219</v>
      </c>
      <c r="AZ1478" s="89" t="s">
        <v>3601</v>
      </c>
      <c r="BA1478" s="190" t="s">
        <v>3597</v>
      </c>
      <c r="BC1478" s="90" t="n">
        <f aca="false">AW1478+AX1478</f>
        <v>0</v>
      </c>
      <c r="BD1478" s="90" t="n">
        <f aca="false">H1478/(100-BE1478)*100</f>
        <v>0</v>
      </c>
      <c r="BE1478" s="90" t="n">
        <v>0</v>
      </c>
      <c r="BF1478" s="90" t="n">
        <f aca="false">O1478</f>
        <v>0</v>
      </c>
      <c r="BH1478" s="90" t="n">
        <f aca="false">G1478*AO1478</f>
        <v>0</v>
      </c>
      <c r="BI1478" s="90" t="n">
        <f aca="false">G1478*AP1478</f>
        <v>0</v>
      </c>
      <c r="BJ1478" s="90" t="n">
        <f aca="false">G1478*H1478</f>
        <v>0</v>
      </c>
      <c r="BK1478" s="90"/>
      <c r="BL1478" s="90" t="n">
        <v>16</v>
      </c>
      <c r="BW1478" s="90" t="str">
        <f aca="false">I1478</f>
        <v>21</v>
      </c>
      <c r="BX1478" s="11" t="s">
        <v>230</v>
      </c>
    </row>
    <row r="1479" customFormat="false" ht="15" hidden="false" customHeight="true" outlineLevel="0" collapsed="false">
      <c r="A1479" s="203"/>
      <c r="B1479" s="204" t="s">
        <v>143</v>
      </c>
      <c r="C1479" s="204" t="s">
        <v>231</v>
      </c>
      <c r="D1479" s="205" t="s">
        <v>232</v>
      </c>
      <c r="E1479" s="205"/>
      <c r="F1479" s="203" t="s">
        <v>97</v>
      </c>
      <c r="G1479" s="206" t="s">
        <v>97</v>
      </c>
      <c r="H1479" s="203"/>
      <c r="I1479" s="203" t="s">
        <v>97</v>
      </c>
      <c r="J1479" s="207" t="n">
        <f aca="false">SUM(J1480:J1482)</f>
        <v>0</v>
      </c>
      <c r="K1479" s="207" t="n">
        <f aca="false">SUM(K1480:K1482)</f>
        <v>0</v>
      </c>
      <c r="L1479" s="207" t="n">
        <f aca="false">SUM(L1480:L1482)</f>
        <v>0</v>
      </c>
      <c r="M1479" s="207" t="n">
        <f aca="false">SUM(M1480:M1482)</f>
        <v>0</v>
      </c>
      <c r="N1479" s="208"/>
      <c r="O1479" s="207" t="n">
        <f aca="false">SUM(O1480:O1482)</f>
        <v>15.9936</v>
      </c>
      <c r="P1479" s="208"/>
      <c r="AI1479" s="190" t="s">
        <v>143</v>
      </c>
      <c r="AS1479" s="178" t="n">
        <f aca="false">SUM(AJ1480:AJ1482)</f>
        <v>0</v>
      </c>
      <c r="AT1479" s="178" t="n">
        <f aca="false">SUM(AK1480:AK1482)</f>
        <v>0</v>
      </c>
      <c r="AU1479" s="178" t="n">
        <f aca="false">SUM(AL1480:AL1482)</f>
        <v>0</v>
      </c>
    </row>
    <row r="1480" customFormat="false" ht="24.05" hidden="false" customHeight="true" outlineLevel="0" collapsed="false">
      <c r="A1480" s="209" t="s">
        <v>3615</v>
      </c>
      <c r="B1480" s="209" t="s">
        <v>143</v>
      </c>
      <c r="C1480" s="209" t="s">
        <v>1079</v>
      </c>
      <c r="D1480" s="210" t="s">
        <v>2764</v>
      </c>
      <c r="E1480" s="210"/>
      <c r="F1480" s="209" t="s">
        <v>202</v>
      </c>
      <c r="G1480" s="211" t="n">
        <v>9.408</v>
      </c>
      <c r="H1480" s="212"/>
      <c r="I1480" s="213" t="s">
        <v>203</v>
      </c>
      <c r="J1480" s="212" t="n">
        <f aca="false">G1480*AO1480</f>
        <v>0</v>
      </c>
      <c r="K1480" s="212" t="n">
        <f aca="false">G1480*AP1480</f>
        <v>0</v>
      </c>
      <c r="L1480" s="212" t="n">
        <f aca="false">G1480*H1480</f>
        <v>0</v>
      </c>
      <c r="M1480" s="212" t="n">
        <f aca="false">L1480*(1+BW1480/100)</f>
        <v>0</v>
      </c>
      <c r="N1480" s="212" t="n">
        <v>1.7</v>
      </c>
      <c r="O1480" s="212" t="n">
        <f aca="false">G1480*N1480</f>
        <v>15.9936</v>
      </c>
      <c r="P1480" s="213" t="s">
        <v>204</v>
      </c>
      <c r="Z1480" s="90" t="n">
        <f aca="false">IF(AQ1480="5",BJ1480,0)</f>
        <v>0</v>
      </c>
      <c r="AB1480" s="90" t="n">
        <f aca="false">IF(AQ1480="1",BH1480,0)</f>
        <v>0</v>
      </c>
      <c r="AC1480" s="90" t="n">
        <f aca="false">IF(AQ1480="1",BI1480,0)</f>
        <v>0</v>
      </c>
      <c r="AD1480" s="90" t="n">
        <f aca="false">IF(AQ1480="7",BH1480,0)</f>
        <v>0</v>
      </c>
      <c r="AE1480" s="90" t="n">
        <f aca="false">IF(AQ1480="7",BI1480,0)</f>
        <v>0</v>
      </c>
      <c r="AF1480" s="90" t="n">
        <f aca="false">IF(AQ1480="2",BH1480,0)</f>
        <v>0</v>
      </c>
      <c r="AG1480" s="90" t="n">
        <f aca="false">IF(AQ1480="2",BI1480,0)</f>
        <v>0</v>
      </c>
      <c r="AH1480" s="90" t="n">
        <f aca="false">IF(AQ1480="0",BJ1480,0)</f>
        <v>0</v>
      </c>
      <c r="AI1480" s="190" t="s">
        <v>143</v>
      </c>
      <c r="AJ1480" s="90" t="n">
        <f aca="false">IF(AN1480=0,L1480,0)</f>
        <v>0</v>
      </c>
      <c r="AK1480" s="90" t="n">
        <f aca="false">IF(AN1480=12,L1480,0)</f>
        <v>0</v>
      </c>
      <c r="AL1480" s="90" t="n">
        <f aca="false">IF(AN1480=21,L1480,0)</f>
        <v>0</v>
      </c>
      <c r="AN1480" s="90" t="n">
        <v>21</v>
      </c>
      <c r="AO1480" s="90" t="n">
        <f aca="false">H1480*0.496426616</f>
        <v>0</v>
      </c>
      <c r="AP1480" s="90" t="n">
        <f aca="false">H1480*(1-0.496426616)</f>
        <v>0</v>
      </c>
      <c r="AQ1480" s="89" t="s">
        <v>199</v>
      </c>
      <c r="AV1480" s="90" t="n">
        <f aca="false">AW1480+AX1480</f>
        <v>0</v>
      </c>
      <c r="AW1480" s="90" t="n">
        <f aca="false">G1480*AO1480</f>
        <v>0</v>
      </c>
      <c r="AX1480" s="90" t="n">
        <f aca="false">G1480*AP1480</f>
        <v>0</v>
      </c>
      <c r="AY1480" s="89" t="s">
        <v>236</v>
      </c>
      <c r="AZ1480" s="89" t="s">
        <v>3601</v>
      </c>
      <c r="BA1480" s="190" t="s">
        <v>3597</v>
      </c>
      <c r="BC1480" s="90" t="n">
        <f aca="false">AW1480+AX1480</f>
        <v>0</v>
      </c>
      <c r="BD1480" s="90" t="n">
        <f aca="false">H1480/(100-BE1480)*100</f>
        <v>0</v>
      </c>
      <c r="BE1480" s="90" t="n">
        <v>0</v>
      </c>
      <c r="BF1480" s="90" t="n">
        <f aca="false">O1480</f>
        <v>15.9936</v>
      </c>
      <c r="BH1480" s="90" t="n">
        <f aca="false">G1480*AO1480</f>
        <v>0</v>
      </c>
      <c r="BI1480" s="90" t="n">
        <f aca="false">G1480*AP1480</f>
        <v>0</v>
      </c>
      <c r="BJ1480" s="90" t="n">
        <f aca="false">G1480*H1480</f>
        <v>0</v>
      </c>
      <c r="BK1480" s="90"/>
      <c r="BL1480" s="90" t="n">
        <v>17</v>
      </c>
      <c r="BW1480" s="90" t="str">
        <f aca="false">I1480</f>
        <v>21</v>
      </c>
      <c r="BX1480" s="11" t="s">
        <v>2764</v>
      </c>
    </row>
    <row r="1481" customFormat="false" ht="15" hidden="false" customHeight="true" outlineLevel="0" collapsed="false">
      <c r="A1481" s="209" t="s">
        <v>3616</v>
      </c>
      <c r="B1481" s="209" t="s">
        <v>143</v>
      </c>
      <c r="C1481" s="209" t="s">
        <v>234</v>
      </c>
      <c r="D1481" s="210" t="s">
        <v>2766</v>
      </c>
      <c r="E1481" s="210"/>
      <c r="F1481" s="209" t="s">
        <v>202</v>
      </c>
      <c r="G1481" s="211" t="n">
        <v>9.408</v>
      </c>
      <c r="H1481" s="212"/>
      <c r="I1481" s="213" t="s">
        <v>203</v>
      </c>
      <c r="J1481" s="212" t="n">
        <f aca="false">G1481*AO1481</f>
        <v>0</v>
      </c>
      <c r="K1481" s="212" t="n">
        <f aca="false">G1481*AP1481</f>
        <v>0</v>
      </c>
      <c r="L1481" s="212" t="n">
        <f aca="false">G1481*H1481</f>
        <v>0</v>
      </c>
      <c r="M1481" s="212" t="n">
        <f aca="false">L1481*(1+BW1481/100)</f>
        <v>0</v>
      </c>
      <c r="N1481" s="212" t="n">
        <v>0</v>
      </c>
      <c r="O1481" s="212" t="n">
        <f aca="false">G1481*N1481</f>
        <v>0</v>
      </c>
      <c r="P1481" s="213" t="s">
        <v>204</v>
      </c>
      <c r="Z1481" s="90" t="n">
        <f aca="false">IF(AQ1481="5",BJ1481,0)</f>
        <v>0</v>
      </c>
      <c r="AB1481" s="90" t="n">
        <f aca="false">IF(AQ1481="1",BH1481,0)</f>
        <v>0</v>
      </c>
      <c r="AC1481" s="90" t="n">
        <f aca="false">IF(AQ1481="1",BI1481,0)</f>
        <v>0</v>
      </c>
      <c r="AD1481" s="90" t="n">
        <f aca="false">IF(AQ1481="7",BH1481,0)</f>
        <v>0</v>
      </c>
      <c r="AE1481" s="90" t="n">
        <f aca="false">IF(AQ1481="7",BI1481,0)</f>
        <v>0</v>
      </c>
      <c r="AF1481" s="90" t="n">
        <f aca="false">IF(AQ1481="2",BH1481,0)</f>
        <v>0</v>
      </c>
      <c r="AG1481" s="90" t="n">
        <f aca="false">IF(AQ1481="2",BI1481,0)</f>
        <v>0</v>
      </c>
      <c r="AH1481" s="90" t="n">
        <f aca="false">IF(AQ1481="0",BJ1481,0)</f>
        <v>0</v>
      </c>
      <c r="AI1481" s="190" t="s">
        <v>143</v>
      </c>
      <c r="AJ1481" s="90" t="n">
        <f aca="false">IF(AN1481=0,L1481,0)</f>
        <v>0</v>
      </c>
      <c r="AK1481" s="90" t="n">
        <f aca="false">IF(AN1481=12,L1481,0)</f>
        <v>0</v>
      </c>
      <c r="AL1481" s="90" t="n">
        <f aca="false">IF(AN1481=21,L1481,0)</f>
        <v>0</v>
      </c>
      <c r="AN1481" s="90" t="n">
        <v>21</v>
      </c>
      <c r="AO1481" s="90" t="n">
        <f aca="false">H1481*0</f>
        <v>0</v>
      </c>
      <c r="AP1481" s="90" t="n">
        <f aca="false">H1481*(1-0)</f>
        <v>0</v>
      </c>
      <c r="AQ1481" s="89" t="s">
        <v>199</v>
      </c>
      <c r="AV1481" s="90" t="n">
        <f aca="false">AW1481+AX1481</f>
        <v>0</v>
      </c>
      <c r="AW1481" s="90" t="n">
        <f aca="false">G1481*AO1481</f>
        <v>0</v>
      </c>
      <c r="AX1481" s="90" t="n">
        <f aca="false">G1481*AP1481</f>
        <v>0</v>
      </c>
      <c r="AY1481" s="89" t="s">
        <v>236</v>
      </c>
      <c r="AZ1481" s="89" t="s">
        <v>3601</v>
      </c>
      <c r="BA1481" s="190" t="s">
        <v>3597</v>
      </c>
      <c r="BC1481" s="90" t="n">
        <f aca="false">AW1481+AX1481</f>
        <v>0</v>
      </c>
      <c r="BD1481" s="90" t="n">
        <f aca="false">H1481/(100-BE1481)*100</f>
        <v>0</v>
      </c>
      <c r="BE1481" s="90" t="n">
        <v>0</v>
      </c>
      <c r="BF1481" s="90" t="n">
        <f aca="false">O1481</f>
        <v>0</v>
      </c>
      <c r="BH1481" s="90" t="n">
        <f aca="false">G1481*AO1481</f>
        <v>0</v>
      </c>
      <c r="BI1481" s="90" t="n">
        <f aca="false">G1481*AP1481</f>
        <v>0</v>
      </c>
      <c r="BJ1481" s="90" t="n">
        <f aca="false">G1481*H1481</f>
        <v>0</v>
      </c>
      <c r="BK1481" s="90"/>
      <c r="BL1481" s="90" t="n">
        <v>17</v>
      </c>
      <c r="BW1481" s="90" t="str">
        <f aca="false">I1481</f>
        <v>21</v>
      </c>
      <c r="BX1481" s="11" t="s">
        <v>2766</v>
      </c>
    </row>
    <row r="1482" customFormat="false" ht="15" hidden="false" customHeight="true" outlineLevel="0" collapsed="false">
      <c r="A1482" s="209" t="s">
        <v>3617</v>
      </c>
      <c r="B1482" s="209" t="s">
        <v>143</v>
      </c>
      <c r="C1482" s="209" t="s">
        <v>1076</v>
      </c>
      <c r="D1482" s="210" t="s">
        <v>2768</v>
      </c>
      <c r="E1482" s="210"/>
      <c r="F1482" s="209" t="s">
        <v>202</v>
      </c>
      <c r="G1482" s="211" t="n">
        <v>18.816</v>
      </c>
      <c r="H1482" s="212"/>
      <c r="I1482" s="213" t="s">
        <v>203</v>
      </c>
      <c r="J1482" s="212" t="n">
        <f aca="false">G1482*AO1482</f>
        <v>0</v>
      </c>
      <c r="K1482" s="212" t="n">
        <f aca="false">G1482*AP1482</f>
        <v>0</v>
      </c>
      <c r="L1482" s="212" t="n">
        <f aca="false">G1482*H1482</f>
        <v>0</v>
      </c>
      <c r="M1482" s="212" t="n">
        <f aca="false">L1482*(1+BW1482/100)</f>
        <v>0</v>
      </c>
      <c r="N1482" s="212" t="n">
        <v>0</v>
      </c>
      <c r="O1482" s="212" t="n">
        <f aca="false">G1482*N1482</f>
        <v>0</v>
      </c>
      <c r="P1482" s="213" t="s">
        <v>204</v>
      </c>
      <c r="Z1482" s="90" t="n">
        <f aca="false">IF(AQ1482="5",BJ1482,0)</f>
        <v>0</v>
      </c>
      <c r="AB1482" s="90" t="n">
        <f aca="false">IF(AQ1482="1",BH1482,0)</f>
        <v>0</v>
      </c>
      <c r="AC1482" s="90" t="n">
        <f aca="false">IF(AQ1482="1",BI1482,0)</f>
        <v>0</v>
      </c>
      <c r="AD1482" s="90" t="n">
        <f aca="false">IF(AQ1482="7",BH1482,0)</f>
        <v>0</v>
      </c>
      <c r="AE1482" s="90" t="n">
        <f aca="false">IF(AQ1482="7",BI1482,0)</f>
        <v>0</v>
      </c>
      <c r="AF1482" s="90" t="n">
        <f aca="false">IF(AQ1482="2",BH1482,0)</f>
        <v>0</v>
      </c>
      <c r="AG1482" s="90" t="n">
        <f aca="false">IF(AQ1482="2",BI1482,0)</f>
        <v>0</v>
      </c>
      <c r="AH1482" s="90" t="n">
        <f aca="false">IF(AQ1482="0",BJ1482,0)</f>
        <v>0</v>
      </c>
      <c r="AI1482" s="190" t="s">
        <v>143</v>
      </c>
      <c r="AJ1482" s="90" t="n">
        <f aca="false">IF(AN1482=0,L1482,0)</f>
        <v>0</v>
      </c>
      <c r="AK1482" s="90" t="n">
        <f aca="false">IF(AN1482=12,L1482,0)</f>
        <v>0</v>
      </c>
      <c r="AL1482" s="90" t="n">
        <f aca="false">IF(AN1482=21,L1482,0)</f>
        <v>0</v>
      </c>
      <c r="AN1482" s="90" t="n">
        <v>21</v>
      </c>
      <c r="AO1482" s="90" t="n">
        <f aca="false">H1482*0</f>
        <v>0</v>
      </c>
      <c r="AP1482" s="90" t="n">
        <f aca="false">H1482*(1-0)</f>
        <v>0</v>
      </c>
      <c r="AQ1482" s="89" t="s">
        <v>208</v>
      </c>
      <c r="AV1482" s="90" t="n">
        <f aca="false">AW1482+AX1482</f>
        <v>0</v>
      </c>
      <c r="AW1482" s="90" t="n">
        <f aca="false">G1482*AO1482</f>
        <v>0</v>
      </c>
      <c r="AX1482" s="90" t="n">
        <f aca="false">G1482*AP1482</f>
        <v>0</v>
      </c>
      <c r="AY1482" s="89" t="s">
        <v>236</v>
      </c>
      <c r="AZ1482" s="89" t="s">
        <v>3601</v>
      </c>
      <c r="BA1482" s="190" t="s">
        <v>3597</v>
      </c>
      <c r="BC1482" s="90" t="n">
        <f aca="false">AW1482+AX1482</f>
        <v>0</v>
      </c>
      <c r="BD1482" s="90" t="n">
        <f aca="false">H1482/(100-BE1482)*100</f>
        <v>0</v>
      </c>
      <c r="BE1482" s="90" t="n">
        <v>0</v>
      </c>
      <c r="BF1482" s="90" t="n">
        <f aca="false">O1482</f>
        <v>0</v>
      </c>
      <c r="BH1482" s="90" t="n">
        <f aca="false">G1482*AO1482</f>
        <v>0</v>
      </c>
      <c r="BI1482" s="90" t="n">
        <f aca="false">G1482*AP1482</f>
        <v>0</v>
      </c>
      <c r="BJ1482" s="90" t="n">
        <f aca="false">G1482*H1482</f>
        <v>0</v>
      </c>
      <c r="BK1482" s="90"/>
      <c r="BL1482" s="90" t="n">
        <v>17</v>
      </c>
      <c r="BW1482" s="90" t="str">
        <f aca="false">I1482</f>
        <v>21</v>
      </c>
      <c r="BX1482" s="11" t="s">
        <v>2768</v>
      </c>
    </row>
    <row r="1483" customFormat="false" ht="15" hidden="false" customHeight="true" outlineLevel="0" collapsed="false">
      <c r="A1483" s="203"/>
      <c r="B1483" s="204" t="s">
        <v>143</v>
      </c>
      <c r="C1483" s="204" t="s">
        <v>292</v>
      </c>
      <c r="D1483" s="205" t="s">
        <v>3618</v>
      </c>
      <c r="E1483" s="205"/>
      <c r="F1483" s="203" t="s">
        <v>97</v>
      </c>
      <c r="G1483" s="206" t="s">
        <v>97</v>
      </c>
      <c r="H1483" s="203"/>
      <c r="I1483" s="203" t="s">
        <v>97</v>
      </c>
      <c r="J1483" s="207" t="n">
        <f aca="false">SUM(J1484:J1485)</f>
        <v>0</v>
      </c>
      <c r="K1483" s="207" t="n">
        <f aca="false">SUM(K1484:K1485)</f>
        <v>0</v>
      </c>
      <c r="L1483" s="207" t="n">
        <f aca="false">SUM(L1484:L1485)</f>
        <v>0</v>
      </c>
      <c r="M1483" s="207" t="n">
        <f aca="false">SUM(M1484:M1485)</f>
        <v>0</v>
      </c>
      <c r="N1483" s="208"/>
      <c r="O1483" s="207" t="n">
        <f aca="false">SUM(O1484:O1485)</f>
        <v>0.8067</v>
      </c>
      <c r="P1483" s="208"/>
      <c r="AI1483" s="190" t="s">
        <v>143</v>
      </c>
      <c r="AS1483" s="178" t="n">
        <f aca="false">SUM(AJ1484:AJ1485)</f>
        <v>0</v>
      </c>
      <c r="AT1483" s="178" t="n">
        <f aca="false">SUM(AK1484:AK1485)</f>
        <v>0</v>
      </c>
      <c r="AU1483" s="178" t="n">
        <f aca="false">SUM(AL1484:AL1485)</f>
        <v>0</v>
      </c>
    </row>
    <row r="1484" customFormat="false" ht="24.05" hidden="false" customHeight="true" outlineLevel="0" collapsed="false">
      <c r="A1484" s="209" t="s">
        <v>3619</v>
      </c>
      <c r="B1484" s="209" t="s">
        <v>143</v>
      </c>
      <c r="C1484" s="209" t="s">
        <v>3620</v>
      </c>
      <c r="D1484" s="210" t="s">
        <v>3621</v>
      </c>
      <c r="E1484" s="210"/>
      <c r="F1484" s="209" t="s">
        <v>313</v>
      </c>
      <c r="G1484" s="211" t="n">
        <v>10</v>
      </c>
      <c r="H1484" s="212"/>
      <c r="I1484" s="213" t="s">
        <v>203</v>
      </c>
      <c r="J1484" s="212" t="n">
        <f aca="false">G1484*AO1484</f>
        <v>0</v>
      </c>
      <c r="K1484" s="212" t="n">
        <f aca="false">G1484*AP1484</f>
        <v>0</v>
      </c>
      <c r="L1484" s="212" t="n">
        <f aca="false">G1484*H1484</f>
        <v>0</v>
      </c>
      <c r="M1484" s="212" t="n">
        <f aca="false">L1484*(1+BW1484/100)</f>
        <v>0</v>
      </c>
      <c r="N1484" s="212" t="n">
        <v>0.00892</v>
      </c>
      <c r="O1484" s="212" t="n">
        <f aca="false">G1484*N1484</f>
        <v>0.0892</v>
      </c>
      <c r="P1484" s="213" t="s">
        <v>204</v>
      </c>
      <c r="Z1484" s="90" t="n">
        <f aca="false">IF(AQ1484="5",BJ1484,0)</f>
        <v>0</v>
      </c>
      <c r="AB1484" s="90" t="n">
        <f aca="false">IF(AQ1484="1",BH1484,0)</f>
        <v>0</v>
      </c>
      <c r="AC1484" s="90" t="n">
        <f aca="false">IF(AQ1484="1",BI1484,0)</f>
        <v>0</v>
      </c>
      <c r="AD1484" s="90" t="n">
        <f aca="false">IF(AQ1484="7",BH1484,0)</f>
        <v>0</v>
      </c>
      <c r="AE1484" s="90" t="n">
        <f aca="false">IF(AQ1484="7",BI1484,0)</f>
        <v>0</v>
      </c>
      <c r="AF1484" s="90" t="n">
        <f aca="false">IF(AQ1484="2",BH1484,0)</f>
        <v>0</v>
      </c>
      <c r="AG1484" s="90" t="n">
        <f aca="false">IF(AQ1484="2",BI1484,0)</f>
        <v>0</v>
      </c>
      <c r="AH1484" s="90" t="n">
        <f aca="false">IF(AQ1484="0",BJ1484,0)</f>
        <v>0</v>
      </c>
      <c r="AI1484" s="190" t="s">
        <v>143</v>
      </c>
      <c r="AJ1484" s="90" t="n">
        <f aca="false">IF(AN1484=0,L1484,0)</f>
        <v>0</v>
      </c>
      <c r="AK1484" s="90" t="n">
        <f aca="false">IF(AN1484=12,L1484,0)</f>
        <v>0</v>
      </c>
      <c r="AL1484" s="90" t="n">
        <f aca="false">IF(AN1484=21,L1484,0)</f>
        <v>0</v>
      </c>
      <c r="AN1484" s="90" t="n">
        <v>21</v>
      </c>
      <c r="AO1484" s="90" t="n">
        <f aca="false">H1484*0.208141837</f>
        <v>0</v>
      </c>
      <c r="AP1484" s="90" t="n">
        <f aca="false">H1484*(1-0.208141837)</f>
        <v>0</v>
      </c>
      <c r="AQ1484" s="89" t="s">
        <v>199</v>
      </c>
      <c r="AV1484" s="90" t="n">
        <f aca="false">AW1484+AX1484</f>
        <v>0</v>
      </c>
      <c r="AW1484" s="90" t="n">
        <f aca="false">G1484*AO1484</f>
        <v>0</v>
      </c>
      <c r="AX1484" s="90" t="n">
        <f aca="false">G1484*AP1484</f>
        <v>0</v>
      </c>
      <c r="AY1484" s="89" t="s">
        <v>3622</v>
      </c>
      <c r="AZ1484" s="89" t="s">
        <v>3623</v>
      </c>
      <c r="BA1484" s="190" t="s">
        <v>3597</v>
      </c>
      <c r="BC1484" s="90" t="n">
        <f aca="false">AW1484+AX1484</f>
        <v>0</v>
      </c>
      <c r="BD1484" s="90" t="n">
        <f aca="false">H1484/(100-BE1484)*100</f>
        <v>0</v>
      </c>
      <c r="BE1484" s="90" t="n">
        <v>0</v>
      </c>
      <c r="BF1484" s="90" t="n">
        <f aca="false">O1484</f>
        <v>0.0892</v>
      </c>
      <c r="BH1484" s="90" t="n">
        <f aca="false">G1484*AO1484</f>
        <v>0</v>
      </c>
      <c r="BI1484" s="90" t="n">
        <f aca="false">G1484*AP1484</f>
        <v>0</v>
      </c>
      <c r="BJ1484" s="90" t="n">
        <f aca="false">G1484*H1484</f>
        <v>0</v>
      </c>
      <c r="BK1484" s="90"/>
      <c r="BL1484" s="90" t="n">
        <v>26</v>
      </c>
      <c r="BW1484" s="90" t="str">
        <f aca="false">I1484</f>
        <v>21</v>
      </c>
      <c r="BX1484" s="11" t="s">
        <v>3621</v>
      </c>
    </row>
    <row r="1485" customFormat="false" ht="24.05" hidden="false" customHeight="true" outlineLevel="0" collapsed="false">
      <c r="A1485" s="209" t="s">
        <v>3624</v>
      </c>
      <c r="B1485" s="209" t="s">
        <v>143</v>
      </c>
      <c r="C1485" s="209" t="s">
        <v>3625</v>
      </c>
      <c r="D1485" s="210" t="s">
        <v>3626</v>
      </c>
      <c r="E1485" s="210"/>
      <c r="F1485" s="209" t="s">
        <v>313</v>
      </c>
      <c r="G1485" s="211" t="n">
        <v>70</v>
      </c>
      <c r="H1485" s="212"/>
      <c r="I1485" s="213" t="s">
        <v>203</v>
      </c>
      <c r="J1485" s="212" t="n">
        <f aca="false">G1485*AO1485</f>
        <v>0</v>
      </c>
      <c r="K1485" s="212" t="n">
        <f aca="false">G1485*AP1485</f>
        <v>0</v>
      </c>
      <c r="L1485" s="212" t="n">
        <f aca="false">G1485*H1485</f>
        <v>0</v>
      </c>
      <c r="M1485" s="212" t="n">
        <f aca="false">L1485*(1+BW1485/100)</f>
        <v>0</v>
      </c>
      <c r="N1485" s="212" t="n">
        <v>0.01025</v>
      </c>
      <c r="O1485" s="212" t="n">
        <f aca="false">G1485*N1485</f>
        <v>0.7175</v>
      </c>
      <c r="P1485" s="213" t="s">
        <v>204</v>
      </c>
      <c r="Z1485" s="90" t="n">
        <f aca="false">IF(AQ1485="5",BJ1485,0)</f>
        <v>0</v>
      </c>
      <c r="AB1485" s="90" t="n">
        <f aca="false">IF(AQ1485="1",BH1485,0)</f>
        <v>0</v>
      </c>
      <c r="AC1485" s="90" t="n">
        <f aca="false">IF(AQ1485="1",BI1485,0)</f>
        <v>0</v>
      </c>
      <c r="AD1485" s="90" t="n">
        <f aca="false">IF(AQ1485="7",BH1485,0)</f>
        <v>0</v>
      </c>
      <c r="AE1485" s="90" t="n">
        <f aca="false">IF(AQ1485="7",BI1485,0)</f>
        <v>0</v>
      </c>
      <c r="AF1485" s="90" t="n">
        <f aca="false">IF(AQ1485="2",BH1485,0)</f>
        <v>0</v>
      </c>
      <c r="AG1485" s="90" t="n">
        <f aca="false">IF(AQ1485="2",BI1485,0)</f>
        <v>0</v>
      </c>
      <c r="AH1485" s="90" t="n">
        <f aca="false">IF(AQ1485="0",BJ1485,0)</f>
        <v>0</v>
      </c>
      <c r="AI1485" s="190" t="s">
        <v>143</v>
      </c>
      <c r="AJ1485" s="90" t="n">
        <f aca="false">IF(AN1485=0,L1485,0)</f>
        <v>0</v>
      </c>
      <c r="AK1485" s="90" t="n">
        <f aca="false">IF(AN1485=12,L1485,0)</f>
        <v>0</v>
      </c>
      <c r="AL1485" s="90" t="n">
        <f aca="false">IF(AN1485=21,L1485,0)</f>
        <v>0</v>
      </c>
      <c r="AN1485" s="90" t="n">
        <v>21</v>
      </c>
      <c r="AO1485" s="90" t="n">
        <f aca="false">H1485*0.187424061</f>
        <v>0</v>
      </c>
      <c r="AP1485" s="90" t="n">
        <f aca="false">H1485*(1-0.187424061)</f>
        <v>0</v>
      </c>
      <c r="AQ1485" s="89" t="s">
        <v>199</v>
      </c>
      <c r="AV1485" s="90" t="n">
        <f aca="false">AW1485+AX1485</f>
        <v>0</v>
      </c>
      <c r="AW1485" s="90" t="n">
        <f aca="false">G1485*AO1485</f>
        <v>0</v>
      </c>
      <c r="AX1485" s="90" t="n">
        <f aca="false">G1485*AP1485</f>
        <v>0</v>
      </c>
      <c r="AY1485" s="89" t="s">
        <v>3622</v>
      </c>
      <c r="AZ1485" s="89" t="s">
        <v>3623</v>
      </c>
      <c r="BA1485" s="190" t="s">
        <v>3597</v>
      </c>
      <c r="BC1485" s="90" t="n">
        <f aca="false">AW1485+AX1485</f>
        <v>0</v>
      </c>
      <c r="BD1485" s="90" t="n">
        <f aca="false">H1485/(100-BE1485)*100</f>
        <v>0</v>
      </c>
      <c r="BE1485" s="90" t="n">
        <v>0</v>
      </c>
      <c r="BF1485" s="90" t="n">
        <f aca="false">O1485</f>
        <v>0.7175</v>
      </c>
      <c r="BH1485" s="90" t="n">
        <f aca="false">G1485*AO1485</f>
        <v>0</v>
      </c>
      <c r="BI1485" s="90" t="n">
        <f aca="false">G1485*AP1485</f>
        <v>0</v>
      </c>
      <c r="BJ1485" s="90" t="n">
        <f aca="false">G1485*H1485</f>
        <v>0</v>
      </c>
      <c r="BK1485" s="90"/>
      <c r="BL1485" s="90" t="n">
        <v>26</v>
      </c>
      <c r="BW1485" s="90" t="str">
        <f aca="false">I1485</f>
        <v>21</v>
      </c>
      <c r="BX1485" s="11" t="s">
        <v>3626</v>
      </c>
    </row>
    <row r="1486" customFormat="false" ht="24.05" hidden="false" customHeight="true" outlineLevel="0" collapsed="false">
      <c r="A1486" s="203"/>
      <c r="B1486" s="204" t="s">
        <v>143</v>
      </c>
      <c r="C1486" s="204" t="s">
        <v>3627</v>
      </c>
      <c r="D1486" s="205" t="s">
        <v>3628</v>
      </c>
      <c r="E1486" s="205"/>
      <c r="F1486" s="203" t="s">
        <v>97</v>
      </c>
      <c r="G1486" s="206" t="s">
        <v>97</v>
      </c>
      <c r="H1486" s="203"/>
      <c r="I1486" s="203" t="s">
        <v>97</v>
      </c>
      <c r="J1486" s="207" t="n">
        <f aca="false">SUM(J1487)</f>
        <v>0</v>
      </c>
      <c r="K1486" s="207" t="n">
        <f aca="false">SUM(K1487)</f>
        <v>0</v>
      </c>
      <c r="L1486" s="207" t="n">
        <f aca="false">SUM(L1487)</f>
        <v>0</v>
      </c>
      <c r="M1486" s="207" t="n">
        <f aca="false">SUM(M1487)</f>
        <v>0</v>
      </c>
      <c r="N1486" s="208"/>
      <c r="O1486" s="207" t="n">
        <f aca="false">SUM(O1487)</f>
        <v>0</v>
      </c>
      <c r="P1486" s="208"/>
      <c r="AI1486" s="190" t="s">
        <v>143</v>
      </c>
      <c r="AS1486" s="178" t="n">
        <f aca="false">SUM(AJ1487)</f>
        <v>0</v>
      </c>
      <c r="AT1486" s="178" t="n">
        <f aca="false">SUM(AK1487)</f>
        <v>0</v>
      </c>
      <c r="AU1486" s="178" t="n">
        <f aca="false">SUM(AL1487)</f>
        <v>0</v>
      </c>
    </row>
    <row r="1487" customFormat="false" ht="15" hidden="false" customHeight="true" outlineLevel="0" collapsed="false">
      <c r="A1487" s="209" t="s">
        <v>3629</v>
      </c>
      <c r="B1487" s="209" t="s">
        <v>143</v>
      </c>
      <c r="C1487" s="209" t="s">
        <v>3630</v>
      </c>
      <c r="D1487" s="210" t="s">
        <v>3631</v>
      </c>
      <c r="E1487" s="210"/>
      <c r="F1487" s="209" t="s">
        <v>264</v>
      </c>
      <c r="G1487" s="211" t="n">
        <v>16.8</v>
      </c>
      <c r="H1487" s="212"/>
      <c r="I1487" s="213" t="s">
        <v>203</v>
      </c>
      <c r="J1487" s="212" t="n">
        <f aca="false">G1487*AO1487</f>
        <v>0</v>
      </c>
      <c r="K1487" s="212" t="n">
        <f aca="false">G1487*AP1487</f>
        <v>0</v>
      </c>
      <c r="L1487" s="212" t="n">
        <f aca="false">G1487*H1487</f>
        <v>0</v>
      </c>
      <c r="M1487" s="212" t="n">
        <f aca="false">L1487*(1+BW1487/100)</f>
        <v>0</v>
      </c>
      <c r="N1487" s="212" t="n">
        <v>0</v>
      </c>
      <c r="O1487" s="212" t="n">
        <f aca="false">G1487*N1487</f>
        <v>0</v>
      </c>
      <c r="P1487" s="213" t="s">
        <v>204</v>
      </c>
      <c r="Z1487" s="90" t="n">
        <f aca="false">IF(AQ1487="5",BJ1487,0)</f>
        <v>0</v>
      </c>
      <c r="AB1487" s="90" t="n">
        <f aca="false">IF(AQ1487="1",BH1487,0)</f>
        <v>0</v>
      </c>
      <c r="AC1487" s="90" t="n">
        <f aca="false">IF(AQ1487="1",BI1487,0)</f>
        <v>0</v>
      </c>
      <c r="AD1487" s="90" t="n">
        <f aca="false">IF(AQ1487="7",BH1487,0)</f>
        <v>0</v>
      </c>
      <c r="AE1487" s="90" t="n">
        <f aca="false">IF(AQ1487="7",BI1487,0)</f>
        <v>0</v>
      </c>
      <c r="AF1487" s="90" t="n">
        <f aca="false">IF(AQ1487="2",BH1487,0)</f>
        <v>0</v>
      </c>
      <c r="AG1487" s="90" t="n">
        <f aca="false">IF(AQ1487="2",BI1487,0)</f>
        <v>0</v>
      </c>
      <c r="AH1487" s="90" t="n">
        <f aca="false">IF(AQ1487="0",BJ1487,0)</f>
        <v>0</v>
      </c>
      <c r="AI1487" s="190" t="s">
        <v>143</v>
      </c>
      <c r="AJ1487" s="90" t="n">
        <f aca="false">IF(AN1487=0,L1487,0)</f>
        <v>0</v>
      </c>
      <c r="AK1487" s="90" t="n">
        <f aca="false">IF(AN1487=12,L1487,0)</f>
        <v>0</v>
      </c>
      <c r="AL1487" s="90" t="n">
        <f aca="false">IF(AN1487=21,L1487,0)</f>
        <v>0</v>
      </c>
      <c r="AN1487" s="90" t="n">
        <v>21</v>
      </c>
      <c r="AO1487" s="90" t="n">
        <f aca="false">H1487*0</f>
        <v>0</v>
      </c>
      <c r="AP1487" s="90" t="n">
        <f aca="false">H1487*(1-0)</f>
        <v>0</v>
      </c>
      <c r="AQ1487" s="89" t="s">
        <v>220</v>
      </c>
      <c r="AV1487" s="90" t="n">
        <f aca="false">AW1487+AX1487</f>
        <v>0</v>
      </c>
      <c r="AW1487" s="90" t="n">
        <f aca="false">G1487*AO1487</f>
        <v>0</v>
      </c>
      <c r="AX1487" s="90" t="n">
        <f aca="false">G1487*AP1487</f>
        <v>0</v>
      </c>
      <c r="AY1487" s="89" t="s">
        <v>3632</v>
      </c>
      <c r="AZ1487" s="89" t="s">
        <v>3633</v>
      </c>
      <c r="BA1487" s="190" t="s">
        <v>3597</v>
      </c>
      <c r="BC1487" s="90" t="n">
        <f aca="false">AW1487+AX1487</f>
        <v>0</v>
      </c>
      <c r="BD1487" s="90" t="n">
        <f aca="false">H1487/(100-BE1487)*100</f>
        <v>0</v>
      </c>
      <c r="BE1487" s="90" t="n">
        <v>0</v>
      </c>
      <c r="BF1487" s="90" t="n">
        <f aca="false">O1487</f>
        <v>0</v>
      </c>
      <c r="BH1487" s="90" t="n">
        <f aca="false">G1487*AO1487</f>
        <v>0</v>
      </c>
      <c r="BI1487" s="90" t="n">
        <f aca="false">G1487*AP1487</f>
        <v>0</v>
      </c>
      <c r="BJ1487" s="90" t="n">
        <f aca="false">G1487*H1487</f>
        <v>0</v>
      </c>
      <c r="BK1487" s="90"/>
      <c r="BL1487" s="90"/>
      <c r="BW1487" s="90" t="str">
        <f aca="false">I1487</f>
        <v>21</v>
      </c>
      <c r="BX1487" s="11" t="s">
        <v>3631</v>
      </c>
    </row>
    <row r="1488" customFormat="false" ht="19.85" hidden="false" customHeight="true" outlineLevel="0" collapsed="false">
      <c r="A1488" s="148"/>
      <c r="B1488" s="317" t="s">
        <v>145</v>
      </c>
      <c r="C1488" s="317"/>
      <c r="D1488" s="318" t="s">
        <v>146</v>
      </c>
      <c r="E1488" s="318"/>
      <c r="F1488" s="148" t="s">
        <v>97</v>
      </c>
      <c r="G1488" s="319" t="s">
        <v>97</v>
      </c>
      <c r="H1488" s="148"/>
      <c r="I1488" s="148" t="s">
        <v>97</v>
      </c>
      <c r="J1488" s="320" t="n">
        <f aca="false">J1489+J1493+J1496+J1504+J1509+J1512+J1517+J1525</f>
        <v>0</v>
      </c>
      <c r="K1488" s="320" t="n">
        <f aca="false">K1489+K1493+K1496+K1504+K1509+K1512+K1517+K1525</f>
        <v>0</v>
      </c>
      <c r="L1488" s="320" t="n">
        <f aca="false">L1489+L1493+L1496+L1504+L1509+L1512+L1517+L1525</f>
        <v>0</v>
      </c>
      <c r="M1488" s="320" t="n">
        <f aca="false">M1489+M1493+M1496+M1504+M1509+M1512+M1517+M1525</f>
        <v>0</v>
      </c>
      <c r="N1488" s="321"/>
      <c r="O1488" s="320" t="n">
        <f aca="false">O1489+O1493+O1496+O1504+O1509+O1512+O1517+O1525</f>
        <v>193.952131</v>
      </c>
      <c r="P1488" s="321"/>
    </row>
    <row r="1489" customFormat="false" ht="15" hidden="false" customHeight="true" outlineLevel="0" collapsed="false">
      <c r="A1489" s="203"/>
      <c r="B1489" s="204" t="s">
        <v>145</v>
      </c>
      <c r="C1489" s="204" t="s">
        <v>197</v>
      </c>
      <c r="D1489" s="205" t="s">
        <v>198</v>
      </c>
      <c r="E1489" s="205"/>
      <c r="F1489" s="203" t="s">
        <v>97</v>
      </c>
      <c r="G1489" s="206" t="s">
        <v>97</v>
      </c>
      <c r="H1489" s="203"/>
      <c r="I1489" s="203" t="s">
        <v>97</v>
      </c>
      <c r="J1489" s="207" t="n">
        <f aca="false">SUM(J1490:J1492)</f>
        <v>0</v>
      </c>
      <c r="K1489" s="207" t="n">
        <f aca="false">SUM(K1490:K1492)</f>
        <v>0</v>
      </c>
      <c r="L1489" s="207" t="n">
        <f aca="false">SUM(L1490:L1492)</f>
        <v>0</v>
      </c>
      <c r="M1489" s="207" t="n">
        <f aca="false">SUM(M1490:M1492)</f>
        <v>0</v>
      </c>
      <c r="N1489" s="208"/>
      <c r="O1489" s="207" t="n">
        <f aca="false">SUM(O1490:O1492)</f>
        <v>0</v>
      </c>
      <c r="P1489" s="208"/>
      <c r="AI1489" s="190" t="s">
        <v>145</v>
      </c>
      <c r="AS1489" s="178" t="n">
        <f aca="false">SUM(AJ1490:AJ1492)</f>
        <v>0</v>
      </c>
      <c r="AT1489" s="178" t="n">
        <f aca="false">SUM(AK1490:AK1492)</f>
        <v>0</v>
      </c>
      <c r="AU1489" s="178" t="n">
        <f aca="false">SUM(AL1490:AL1492)</f>
        <v>0</v>
      </c>
    </row>
    <row r="1490" customFormat="false" ht="15" hidden="false" customHeight="true" outlineLevel="0" collapsed="false">
      <c r="A1490" s="209" t="s">
        <v>3634</v>
      </c>
      <c r="B1490" s="209" t="s">
        <v>145</v>
      </c>
      <c r="C1490" s="209" t="s">
        <v>1652</v>
      </c>
      <c r="D1490" s="322" t="s">
        <v>1653</v>
      </c>
      <c r="E1490" s="322"/>
      <c r="F1490" s="209" t="s">
        <v>202</v>
      </c>
      <c r="G1490" s="211" t="n">
        <v>47.098</v>
      </c>
      <c r="H1490" s="212"/>
      <c r="I1490" s="213" t="s">
        <v>203</v>
      </c>
      <c r="J1490" s="212" t="n">
        <f aca="false">G1490*AO1490</f>
        <v>0</v>
      </c>
      <c r="K1490" s="212" t="n">
        <f aca="false">G1490*AP1490</f>
        <v>0</v>
      </c>
      <c r="L1490" s="212" t="n">
        <f aca="false">G1490*H1490</f>
        <v>0</v>
      </c>
      <c r="M1490" s="212" t="n">
        <f aca="false">L1490*(1+BW1490/100)</f>
        <v>0</v>
      </c>
      <c r="N1490" s="212" t="n">
        <v>0</v>
      </c>
      <c r="O1490" s="212" t="n">
        <f aca="false">G1490*N1490</f>
        <v>0</v>
      </c>
      <c r="P1490" s="213" t="s">
        <v>204</v>
      </c>
      <c r="Z1490" s="90" t="n">
        <f aca="false">IF(AQ1490="5",BJ1490,0)</f>
        <v>0</v>
      </c>
      <c r="AB1490" s="90" t="n">
        <f aca="false">IF(AQ1490="1",BH1490,0)</f>
        <v>0</v>
      </c>
      <c r="AC1490" s="90" t="n">
        <f aca="false">IF(AQ1490="1",BI1490,0)</f>
        <v>0</v>
      </c>
      <c r="AD1490" s="90" t="n">
        <f aca="false">IF(AQ1490="7",BH1490,0)</f>
        <v>0</v>
      </c>
      <c r="AE1490" s="90" t="n">
        <f aca="false">IF(AQ1490="7",BI1490,0)</f>
        <v>0</v>
      </c>
      <c r="AF1490" s="90" t="n">
        <f aca="false">IF(AQ1490="2",BH1490,0)</f>
        <v>0</v>
      </c>
      <c r="AG1490" s="90" t="n">
        <f aca="false">IF(AQ1490="2",BI1490,0)</f>
        <v>0</v>
      </c>
      <c r="AH1490" s="90" t="n">
        <f aca="false">IF(AQ1490="0",BJ1490,0)</f>
        <v>0</v>
      </c>
      <c r="AI1490" s="190" t="s">
        <v>145</v>
      </c>
      <c r="AJ1490" s="90" t="n">
        <f aca="false">IF(AN1490=0,L1490,0)</f>
        <v>0</v>
      </c>
      <c r="AK1490" s="90" t="n">
        <f aca="false">IF(AN1490=12,L1490,0)</f>
        <v>0</v>
      </c>
      <c r="AL1490" s="90" t="n">
        <f aca="false">IF(AN1490=21,L1490,0)</f>
        <v>0</v>
      </c>
      <c r="AN1490" s="90" t="n">
        <v>21</v>
      </c>
      <c r="AO1490" s="90" t="n">
        <f aca="false">H1490*0</f>
        <v>0</v>
      </c>
      <c r="AP1490" s="90" t="n">
        <f aca="false">H1490*(1-0)</f>
        <v>0</v>
      </c>
      <c r="AQ1490" s="89" t="s">
        <v>199</v>
      </c>
      <c r="AV1490" s="90" t="n">
        <f aca="false">AW1490+AX1490</f>
        <v>0</v>
      </c>
      <c r="AW1490" s="90" t="n">
        <f aca="false">G1490*AO1490</f>
        <v>0</v>
      </c>
      <c r="AX1490" s="90" t="n">
        <f aca="false">G1490*AP1490</f>
        <v>0</v>
      </c>
      <c r="AY1490" s="89" t="s">
        <v>205</v>
      </c>
      <c r="AZ1490" s="89" t="s">
        <v>3635</v>
      </c>
      <c r="BA1490" s="190" t="s">
        <v>3636</v>
      </c>
      <c r="BC1490" s="90" t="n">
        <f aca="false">AW1490+AX1490</f>
        <v>0</v>
      </c>
      <c r="BD1490" s="90" t="n">
        <f aca="false">H1490/(100-BE1490)*100</f>
        <v>0</v>
      </c>
      <c r="BE1490" s="90" t="n">
        <v>0</v>
      </c>
      <c r="BF1490" s="90" t="n">
        <f aca="false">O1490</f>
        <v>0</v>
      </c>
      <c r="BH1490" s="90" t="n">
        <f aca="false">G1490*AO1490</f>
        <v>0</v>
      </c>
      <c r="BI1490" s="90" t="n">
        <f aca="false">G1490*AP1490</f>
        <v>0</v>
      </c>
      <c r="BJ1490" s="90" t="n">
        <f aca="false">G1490*H1490</f>
        <v>0</v>
      </c>
      <c r="BK1490" s="90"/>
      <c r="BL1490" s="90" t="n">
        <v>13</v>
      </c>
      <c r="BW1490" s="90" t="str">
        <f aca="false">I1490</f>
        <v>21</v>
      </c>
      <c r="BX1490" s="11" t="s">
        <v>1653</v>
      </c>
    </row>
    <row r="1491" customFormat="false" ht="15" hidden="false" customHeight="true" outlineLevel="0" collapsed="false">
      <c r="A1491" s="209" t="s">
        <v>3637</v>
      </c>
      <c r="B1491" s="209" t="s">
        <v>145</v>
      </c>
      <c r="C1491" s="209" t="s">
        <v>209</v>
      </c>
      <c r="D1491" s="210" t="s">
        <v>210</v>
      </c>
      <c r="E1491" s="210"/>
      <c r="F1491" s="209" t="s">
        <v>202</v>
      </c>
      <c r="G1491" s="211" t="n">
        <v>47.098</v>
      </c>
      <c r="H1491" s="212"/>
      <c r="I1491" s="213" t="s">
        <v>203</v>
      </c>
      <c r="J1491" s="212" t="n">
        <f aca="false">G1491*AO1491</f>
        <v>0</v>
      </c>
      <c r="K1491" s="212" t="n">
        <f aca="false">G1491*AP1491</f>
        <v>0</v>
      </c>
      <c r="L1491" s="212" t="n">
        <f aca="false">G1491*H1491</f>
        <v>0</v>
      </c>
      <c r="M1491" s="212" t="n">
        <f aca="false">L1491*(1+BW1491/100)</f>
        <v>0</v>
      </c>
      <c r="N1491" s="212" t="n">
        <v>0</v>
      </c>
      <c r="O1491" s="212" t="n">
        <f aca="false">G1491*N1491</f>
        <v>0</v>
      </c>
      <c r="P1491" s="213" t="s">
        <v>204</v>
      </c>
      <c r="Z1491" s="90" t="n">
        <f aca="false">IF(AQ1491="5",BJ1491,0)</f>
        <v>0</v>
      </c>
      <c r="AB1491" s="90" t="n">
        <f aca="false">IF(AQ1491="1",BH1491,0)</f>
        <v>0</v>
      </c>
      <c r="AC1491" s="90" t="n">
        <f aca="false">IF(AQ1491="1",BI1491,0)</f>
        <v>0</v>
      </c>
      <c r="AD1491" s="90" t="n">
        <f aca="false">IF(AQ1491="7",BH1491,0)</f>
        <v>0</v>
      </c>
      <c r="AE1491" s="90" t="n">
        <f aca="false">IF(AQ1491="7",BI1491,0)</f>
        <v>0</v>
      </c>
      <c r="AF1491" s="90" t="n">
        <f aca="false">IF(AQ1491="2",BH1491,0)</f>
        <v>0</v>
      </c>
      <c r="AG1491" s="90" t="n">
        <f aca="false">IF(AQ1491="2",BI1491,0)</f>
        <v>0</v>
      </c>
      <c r="AH1491" s="90" t="n">
        <f aca="false">IF(AQ1491="0",BJ1491,0)</f>
        <v>0</v>
      </c>
      <c r="AI1491" s="190" t="s">
        <v>145</v>
      </c>
      <c r="AJ1491" s="90" t="n">
        <f aca="false">IF(AN1491=0,L1491,0)</f>
        <v>0</v>
      </c>
      <c r="AK1491" s="90" t="n">
        <f aca="false">IF(AN1491=12,L1491,0)</f>
        <v>0</v>
      </c>
      <c r="AL1491" s="90" t="n">
        <f aca="false">IF(AN1491=21,L1491,0)</f>
        <v>0</v>
      </c>
      <c r="AN1491" s="90" t="n">
        <v>21</v>
      </c>
      <c r="AO1491" s="90" t="n">
        <f aca="false">H1491*0</f>
        <v>0</v>
      </c>
      <c r="AP1491" s="90" t="n">
        <f aca="false">H1491*(1-0)</f>
        <v>0</v>
      </c>
      <c r="AQ1491" s="89" t="s">
        <v>199</v>
      </c>
      <c r="AV1491" s="90" t="n">
        <f aca="false">AW1491+AX1491</f>
        <v>0</v>
      </c>
      <c r="AW1491" s="90" t="n">
        <f aca="false">G1491*AO1491</f>
        <v>0</v>
      </c>
      <c r="AX1491" s="90" t="n">
        <f aca="false">G1491*AP1491</f>
        <v>0</v>
      </c>
      <c r="AY1491" s="89" t="s">
        <v>205</v>
      </c>
      <c r="AZ1491" s="89" t="s">
        <v>3635</v>
      </c>
      <c r="BA1491" s="190" t="s">
        <v>3636</v>
      </c>
      <c r="BC1491" s="90" t="n">
        <f aca="false">AW1491+AX1491</f>
        <v>0</v>
      </c>
      <c r="BD1491" s="90" t="n">
        <f aca="false">H1491/(100-BE1491)*100</f>
        <v>0</v>
      </c>
      <c r="BE1491" s="90" t="n">
        <v>0</v>
      </c>
      <c r="BF1491" s="90" t="n">
        <f aca="false">O1491</f>
        <v>0</v>
      </c>
      <c r="BH1491" s="90" t="n">
        <f aca="false">G1491*AO1491</f>
        <v>0</v>
      </c>
      <c r="BI1491" s="90" t="n">
        <f aca="false">G1491*AP1491</f>
        <v>0</v>
      </c>
      <c r="BJ1491" s="90" t="n">
        <f aca="false">G1491*H1491</f>
        <v>0</v>
      </c>
      <c r="BK1491" s="90"/>
      <c r="BL1491" s="90" t="n">
        <v>13</v>
      </c>
      <c r="BW1491" s="90" t="str">
        <f aca="false">I1491</f>
        <v>21</v>
      </c>
      <c r="BX1491" s="11" t="s">
        <v>210</v>
      </c>
    </row>
    <row r="1492" customFormat="false" ht="15" hidden="false" customHeight="true" outlineLevel="0" collapsed="false">
      <c r="A1492" s="209" t="s">
        <v>3638</v>
      </c>
      <c r="B1492" s="209" t="s">
        <v>145</v>
      </c>
      <c r="C1492" s="209" t="s">
        <v>212</v>
      </c>
      <c r="D1492" s="210" t="s">
        <v>213</v>
      </c>
      <c r="E1492" s="210"/>
      <c r="F1492" s="209" t="s">
        <v>202</v>
      </c>
      <c r="G1492" s="211" t="n">
        <v>423.89</v>
      </c>
      <c r="H1492" s="212"/>
      <c r="I1492" s="213" t="s">
        <v>203</v>
      </c>
      <c r="J1492" s="212" t="n">
        <f aca="false">G1492*AO1492</f>
        <v>0</v>
      </c>
      <c r="K1492" s="212" t="n">
        <f aca="false">G1492*AP1492</f>
        <v>0</v>
      </c>
      <c r="L1492" s="212" t="n">
        <f aca="false">G1492*H1492</f>
        <v>0</v>
      </c>
      <c r="M1492" s="212" t="n">
        <f aca="false">L1492*(1+BW1492/100)</f>
        <v>0</v>
      </c>
      <c r="N1492" s="212" t="n">
        <v>0</v>
      </c>
      <c r="O1492" s="212" t="n">
        <f aca="false">G1492*N1492</f>
        <v>0</v>
      </c>
      <c r="P1492" s="213" t="s">
        <v>204</v>
      </c>
      <c r="Z1492" s="90" t="n">
        <f aca="false">IF(AQ1492="5",BJ1492,0)</f>
        <v>0</v>
      </c>
      <c r="AB1492" s="90" t="n">
        <f aca="false">IF(AQ1492="1",BH1492,0)</f>
        <v>0</v>
      </c>
      <c r="AC1492" s="90" t="n">
        <f aca="false">IF(AQ1492="1",BI1492,0)</f>
        <v>0</v>
      </c>
      <c r="AD1492" s="90" t="n">
        <f aca="false">IF(AQ1492="7",BH1492,0)</f>
        <v>0</v>
      </c>
      <c r="AE1492" s="90" t="n">
        <f aca="false">IF(AQ1492="7",BI1492,0)</f>
        <v>0</v>
      </c>
      <c r="AF1492" s="90" t="n">
        <f aca="false">IF(AQ1492="2",BH1492,0)</f>
        <v>0</v>
      </c>
      <c r="AG1492" s="90" t="n">
        <f aca="false">IF(AQ1492="2",BI1492,0)</f>
        <v>0</v>
      </c>
      <c r="AH1492" s="90" t="n">
        <f aca="false">IF(AQ1492="0",BJ1492,0)</f>
        <v>0</v>
      </c>
      <c r="AI1492" s="190" t="s">
        <v>145</v>
      </c>
      <c r="AJ1492" s="90" t="n">
        <f aca="false">IF(AN1492=0,L1492,0)</f>
        <v>0</v>
      </c>
      <c r="AK1492" s="90" t="n">
        <f aca="false">IF(AN1492=12,L1492,0)</f>
        <v>0</v>
      </c>
      <c r="AL1492" s="90" t="n">
        <f aca="false">IF(AN1492=21,L1492,0)</f>
        <v>0</v>
      </c>
      <c r="AN1492" s="90" t="n">
        <v>21</v>
      </c>
      <c r="AO1492" s="90" t="n">
        <f aca="false">H1492*0</f>
        <v>0</v>
      </c>
      <c r="AP1492" s="90" t="n">
        <f aca="false">H1492*(1-0)</f>
        <v>0</v>
      </c>
      <c r="AQ1492" s="89" t="s">
        <v>199</v>
      </c>
      <c r="AV1492" s="90" t="n">
        <f aca="false">AW1492+AX1492</f>
        <v>0</v>
      </c>
      <c r="AW1492" s="90" t="n">
        <f aca="false">G1492*AO1492</f>
        <v>0</v>
      </c>
      <c r="AX1492" s="90" t="n">
        <f aca="false">G1492*AP1492</f>
        <v>0</v>
      </c>
      <c r="AY1492" s="89" t="s">
        <v>205</v>
      </c>
      <c r="AZ1492" s="89" t="s">
        <v>3635</v>
      </c>
      <c r="BA1492" s="190" t="s">
        <v>3636</v>
      </c>
      <c r="BC1492" s="90" t="n">
        <f aca="false">AW1492+AX1492</f>
        <v>0</v>
      </c>
      <c r="BD1492" s="90" t="n">
        <f aca="false">H1492/(100-BE1492)*100</f>
        <v>0</v>
      </c>
      <c r="BE1492" s="90" t="n">
        <v>0</v>
      </c>
      <c r="BF1492" s="90" t="n">
        <f aca="false">O1492</f>
        <v>0</v>
      </c>
      <c r="BH1492" s="90" t="n">
        <f aca="false">G1492*AO1492</f>
        <v>0</v>
      </c>
      <c r="BI1492" s="90" t="n">
        <f aca="false">G1492*AP1492</f>
        <v>0</v>
      </c>
      <c r="BJ1492" s="90" t="n">
        <f aca="false">G1492*H1492</f>
        <v>0</v>
      </c>
      <c r="BK1492" s="90"/>
      <c r="BL1492" s="90" t="n">
        <v>13</v>
      </c>
      <c r="BW1492" s="90" t="str">
        <f aca="false">I1492</f>
        <v>21</v>
      </c>
      <c r="BX1492" s="11" t="s">
        <v>213</v>
      </c>
    </row>
    <row r="1493" customFormat="false" ht="15" hidden="false" customHeight="true" outlineLevel="0" collapsed="false">
      <c r="A1493" s="203"/>
      <c r="B1493" s="204" t="s">
        <v>145</v>
      </c>
      <c r="C1493" s="204" t="s">
        <v>256</v>
      </c>
      <c r="D1493" s="205" t="s">
        <v>3639</v>
      </c>
      <c r="E1493" s="205"/>
      <c r="F1493" s="203" t="s">
        <v>97</v>
      </c>
      <c r="G1493" s="206" t="s">
        <v>97</v>
      </c>
      <c r="H1493" s="203"/>
      <c r="I1493" s="203" t="s">
        <v>97</v>
      </c>
      <c r="J1493" s="207" t="n">
        <f aca="false">SUM(J1494:J1495)</f>
        <v>0</v>
      </c>
      <c r="K1493" s="207" t="n">
        <f aca="false">SUM(K1494:K1495)</f>
        <v>0</v>
      </c>
      <c r="L1493" s="207" t="n">
        <f aca="false">SUM(L1494:L1495)</f>
        <v>0</v>
      </c>
      <c r="M1493" s="207" t="n">
        <f aca="false">SUM(M1494:M1495)</f>
        <v>0</v>
      </c>
      <c r="N1493" s="208"/>
      <c r="O1493" s="207" t="n">
        <f aca="false">SUM(O1494:O1495)</f>
        <v>1.505892</v>
      </c>
      <c r="P1493" s="208"/>
      <c r="AI1493" s="190" t="s">
        <v>145</v>
      </c>
      <c r="AS1493" s="178" t="n">
        <f aca="false">SUM(AJ1494:AJ1495)</f>
        <v>0</v>
      </c>
      <c r="AT1493" s="178" t="n">
        <f aca="false">SUM(AK1494:AK1495)</f>
        <v>0</v>
      </c>
      <c r="AU1493" s="178" t="n">
        <f aca="false">SUM(AL1494:AL1495)</f>
        <v>0</v>
      </c>
    </row>
    <row r="1494" customFormat="false" ht="15" hidden="false" customHeight="true" outlineLevel="0" collapsed="false">
      <c r="A1494" s="209" t="s">
        <v>3640</v>
      </c>
      <c r="B1494" s="209" t="s">
        <v>145</v>
      </c>
      <c r="C1494" s="209" t="s">
        <v>3641</v>
      </c>
      <c r="D1494" s="210" t="s">
        <v>3642</v>
      </c>
      <c r="E1494" s="210"/>
      <c r="F1494" s="209" t="s">
        <v>255</v>
      </c>
      <c r="G1494" s="211" t="n">
        <v>749.2</v>
      </c>
      <c r="H1494" s="212"/>
      <c r="I1494" s="213" t="s">
        <v>203</v>
      </c>
      <c r="J1494" s="212" t="n">
        <f aca="false">G1494*AO1494</f>
        <v>0</v>
      </c>
      <c r="K1494" s="212" t="n">
        <f aca="false">G1494*AP1494</f>
        <v>0</v>
      </c>
      <c r="L1494" s="212" t="n">
        <f aca="false">G1494*H1494</f>
        <v>0</v>
      </c>
      <c r="M1494" s="212" t="n">
        <f aca="false">L1494*(1+BW1494/100)</f>
        <v>0</v>
      </c>
      <c r="N1494" s="212" t="n">
        <v>0.00201</v>
      </c>
      <c r="O1494" s="212" t="n">
        <f aca="false">G1494*N1494</f>
        <v>1.505892</v>
      </c>
      <c r="P1494" s="213" t="s">
        <v>204</v>
      </c>
      <c r="Z1494" s="90" t="n">
        <f aca="false">IF(AQ1494="5",BJ1494,0)</f>
        <v>0</v>
      </c>
      <c r="AB1494" s="90" t="n">
        <f aca="false">IF(AQ1494="1",BH1494,0)</f>
        <v>0</v>
      </c>
      <c r="AC1494" s="90" t="n">
        <f aca="false">IF(AQ1494="1",BI1494,0)</f>
        <v>0</v>
      </c>
      <c r="AD1494" s="90" t="n">
        <f aca="false">IF(AQ1494="7",BH1494,0)</f>
        <v>0</v>
      </c>
      <c r="AE1494" s="90" t="n">
        <f aca="false">IF(AQ1494="7",BI1494,0)</f>
        <v>0</v>
      </c>
      <c r="AF1494" s="90" t="n">
        <f aca="false">IF(AQ1494="2",BH1494,0)</f>
        <v>0</v>
      </c>
      <c r="AG1494" s="90" t="n">
        <f aca="false">IF(AQ1494="2",BI1494,0)</f>
        <v>0</v>
      </c>
      <c r="AH1494" s="90" t="n">
        <f aca="false">IF(AQ1494="0",BJ1494,0)</f>
        <v>0</v>
      </c>
      <c r="AI1494" s="190" t="s">
        <v>145</v>
      </c>
      <c r="AJ1494" s="90" t="n">
        <f aca="false">IF(AN1494=0,L1494,0)</f>
        <v>0</v>
      </c>
      <c r="AK1494" s="90" t="n">
        <f aca="false">IF(AN1494=12,L1494,0)</f>
        <v>0</v>
      </c>
      <c r="AL1494" s="90" t="n">
        <f aca="false">IF(AN1494=21,L1494,0)</f>
        <v>0</v>
      </c>
      <c r="AN1494" s="90" t="n">
        <v>21</v>
      </c>
      <c r="AO1494" s="90" t="n">
        <f aca="false">H1494*0.178926234</f>
        <v>0</v>
      </c>
      <c r="AP1494" s="90" t="n">
        <f aca="false">H1494*(1-0.178926234)</f>
        <v>0</v>
      </c>
      <c r="AQ1494" s="89" t="s">
        <v>199</v>
      </c>
      <c r="AV1494" s="90" t="n">
        <f aca="false">AW1494+AX1494</f>
        <v>0</v>
      </c>
      <c r="AW1494" s="90" t="n">
        <f aca="false">G1494*AO1494</f>
        <v>0</v>
      </c>
      <c r="AX1494" s="90" t="n">
        <f aca="false">G1494*AP1494</f>
        <v>0</v>
      </c>
      <c r="AY1494" s="89" t="s">
        <v>3643</v>
      </c>
      <c r="AZ1494" s="89" t="s">
        <v>3635</v>
      </c>
      <c r="BA1494" s="190" t="s">
        <v>3636</v>
      </c>
      <c r="BC1494" s="90" t="n">
        <f aca="false">AW1494+AX1494</f>
        <v>0</v>
      </c>
      <c r="BD1494" s="90" t="n">
        <f aca="false">H1494/(100-BE1494)*100</f>
        <v>0</v>
      </c>
      <c r="BE1494" s="90" t="n">
        <v>0</v>
      </c>
      <c r="BF1494" s="90" t="n">
        <f aca="false">O1494</f>
        <v>1.505892</v>
      </c>
      <c r="BH1494" s="90" t="n">
        <f aca="false">G1494*AO1494</f>
        <v>0</v>
      </c>
      <c r="BI1494" s="90" t="n">
        <f aca="false">G1494*AP1494</f>
        <v>0</v>
      </c>
      <c r="BJ1494" s="90" t="n">
        <f aca="false">G1494*H1494</f>
        <v>0</v>
      </c>
      <c r="BK1494" s="90"/>
      <c r="BL1494" s="90" t="n">
        <v>15</v>
      </c>
      <c r="BW1494" s="90" t="str">
        <f aca="false">I1494</f>
        <v>21</v>
      </c>
      <c r="BX1494" s="11" t="s">
        <v>3642</v>
      </c>
    </row>
    <row r="1495" customFormat="false" ht="15" hidden="false" customHeight="true" outlineLevel="0" collapsed="false">
      <c r="A1495" s="209" t="s">
        <v>3644</v>
      </c>
      <c r="B1495" s="209" t="s">
        <v>145</v>
      </c>
      <c r="C1495" s="209" t="s">
        <v>3645</v>
      </c>
      <c r="D1495" s="210" t="s">
        <v>3646</v>
      </c>
      <c r="E1495" s="210"/>
      <c r="F1495" s="209" t="s">
        <v>255</v>
      </c>
      <c r="G1495" s="211" t="n">
        <v>749.2</v>
      </c>
      <c r="H1495" s="212"/>
      <c r="I1495" s="213" t="s">
        <v>203</v>
      </c>
      <c r="J1495" s="212" t="n">
        <f aca="false">G1495*AO1495</f>
        <v>0</v>
      </c>
      <c r="K1495" s="212" t="n">
        <f aca="false">G1495*AP1495</f>
        <v>0</v>
      </c>
      <c r="L1495" s="212" t="n">
        <f aca="false">G1495*H1495</f>
        <v>0</v>
      </c>
      <c r="M1495" s="212" t="n">
        <f aca="false">L1495*(1+BW1495/100)</f>
        <v>0</v>
      </c>
      <c r="N1495" s="212" t="n">
        <v>0</v>
      </c>
      <c r="O1495" s="212" t="n">
        <f aca="false">G1495*N1495</f>
        <v>0</v>
      </c>
      <c r="P1495" s="213" t="s">
        <v>204</v>
      </c>
      <c r="Z1495" s="90" t="n">
        <f aca="false">IF(AQ1495="5",BJ1495,0)</f>
        <v>0</v>
      </c>
      <c r="AB1495" s="90" t="n">
        <f aca="false">IF(AQ1495="1",BH1495,0)</f>
        <v>0</v>
      </c>
      <c r="AC1495" s="90" t="n">
        <f aca="false">IF(AQ1495="1",BI1495,0)</f>
        <v>0</v>
      </c>
      <c r="AD1495" s="90" t="n">
        <f aca="false">IF(AQ1495="7",BH1495,0)</f>
        <v>0</v>
      </c>
      <c r="AE1495" s="90" t="n">
        <f aca="false">IF(AQ1495="7",BI1495,0)</f>
        <v>0</v>
      </c>
      <c r="AF1495" s="90" t="n">
        <f aca="false">IF(AQ1495="2",BH1495,0)</f>
        <v>0</v>
      </c>
      <c r="AG1495" s="90" t="n">
        <f aca="false">IF(AQ1495="2",BI1495,0)</f>
        <v>0</v>
      </c>
      <c r="AH1495" s="90" t="n">
        <f aca="false">IF(AQ1495="0",BJ1495,0)</f>
        <v>0</v>
      </c>
      <c r="AI1495" s="190" t="s">
        <v>145</v>
      </c>
      <c r="AJ1495" s="90" t="n">
        <f aca="false">IF(AN1495=0,L1495,0)</f>
        <v>0</v>
      </c>
      <c r="AK1495" s="90" t="n">
        <f aca="false">IF(AN1495=12,L1495,0)</f>
        <v>0</v>
      </c>
      <c r="AL1495" s="90" t="n">
        <f aca="false">IF(AN1495=21,L1495,0)</f>
        <v>0</v>
      </c>
      <c r="AN1495" s="90" t="n">
        <v>21</v>
      </c>
      <c r="AO1495" s="90" t="n">
        <f aca="false">H1495*0</f>
        <v>0</v>
      </c>
      <c r="AP1495" s="90" t="n">
        <f aca="false">H1495*(1-0)</f>
        <v>0</v>
      </c>
      <c r="AQ1495" s="89" t="s">
        <v>199</v>
      </c>
      <c r="AV1495" s="90" t="n">
        <f aca="false">AW1495+AX1495</f>
        <v>0</v>
      </c>
      <c r="AW1495" s="90" t="n">
        <f aca="false">G1495*AO1495</f>
        <v>0</v>
      </c>
      <c r="AX1495" s="90" t="n">
        <f aca="false">G1495*AP1495</f>
        <v>0</v>
      </c>
      <c r="AY1495" s="89" t="s">
        <v>3643</v>
      </c>
      <c r="AZ1495" s="89" t="s">
        <v>3635</v>
      </c>
      <c r="BA1495" s="190" t="s">
        <v>3636</v>
      </c>
      <c r="BC1495" s="90" t="n">
        <f aca="false">AW1495+AX1495</f>
        <v>0</v>
      </c>
      <c r="BD1495" s="90" t="n">
        <f aca="false">H1495/(100-BE1495)*100</f>
        <v>0</v>
      </c>
      <c r="BE1495" s="90" t="n">
        <v>0</v>
      </c>
      <c r="BF1495" s="90" t="n">
        <f aca="false">O1495</f>
        <v>0</v>
      </c>
      <c r="BH1495" s="90" t="n">
        <f aca="false">G1495*AO1495</f>
        <v>0</v>
      </c>
      <c r="BI1495" s="90" t="n">
        <f aca="false">G1495*AP1495</f>
        <v>0</v>
      </c>
      <c r="BJ1495" s="90" t="n">
        <f aca="false">G1495*H1495</f>
        <v>0</v>
      </c>
      <c r="BK1495" s="90"/>
      <c r="BL1495" s="90" t="n">
        <v>15</v>
      </c>
      <c r="BW1495" s="90" t="str">
        <f aca="false">I1495</f>
        <v>21</v>
      </c>
      <c r="BX1495" s="11" t="s">
        <v>3646</v>
      </c>
    </row>
    <row r="1496" customFormat="false" ht="15" hidden="false" customHeight="true" outlineLevel="0" collapsed="false">
      <c r="A1496" s="203"/>
      <c r="B1496" s="204" t="s">
        <v>145</v>
      </c>
      <c r="C1496" s="204" t="s">
        <v>214</v>
      </c>
      <c r="D1496" s="205" t="s">
        <v>215</v>
      </c>
      <c r="E1496" s="205"/>
      <c r="F1496" s="203" t="s">
        <v>97</v>
      </c>
      <c r="G1496" s="206" t="s">
        <v>97</v>
      </c>
      <c r="H1496" s="203"/>
      <c r="I1496" s="203" t="s">
        <v>97</v>
      </c>
      <c r="J1496" s="207" t="n">
        <f aca="false">SUM(J1497:J1503)</f>
        <v>0</v>
      </c>
      <c r="K1496" s="207" t="n">
        <f aca="false">SUM(K1497:K1503)</f>
        <v>0</v>
      </c>
      <c r="L1496" s="207" t="n">
        <f aca="false">SUM(L1497:L1503)</f>
        <v>0</v>
      </c>
      <c r="M1496" s="207" t="n">
        <f aca="false">SUM(M1497:M1503)</f>
        <v>0</v>
      </c>
      <c r="N1496" s="208"/>
      <c r="O1496" s="207" t="n">
        <f aca="false">SUM(O1497:O1503)</f>
        <v>0</v>
      </c>
      <c r="P1496" s="208"/>
      <c r="AI1496" s="190" t="s">
        <v>145</v>
      </c>
      <c r="AS1496" s="178" t="n">
        <f aca="false">SUM(AJ1497:AJ1503)</f>
        <v>0</v>
      </c>
      <c r="AT1496" s="178" t="n">
        <f aca="false">SUM(AK1497:AK1503)</f>
        <v>0</v>
      </c>
      <c r="AU1496" s="178" t="n">
        <f aca="false">SUM(AL1497:AL1503)</f>
        <v>0</v>
      </c>
    </row>
    <row r="1497" customFormat="false" ht="24.05" hidden="false" customHeight="true" outlineLevel="0" collapsed="false">
      <c r="A1497" s="209" t="s">
        <v>3647</v>
      </c>
      <c r="B1497" s="209" t="s">
        <v>145</v>
      </c>
      <c r="C1497" s="209" t="s">
        <v>217</v>
      </c>
      <c r="D1497" s="210" t="s">
        <v>218</v>
      </c>
      <c r="E1497" s="210"/>
      <c r="F1497" s="209" t="s">
        <v>202</v>
      </c>
      <c r="G1497" s="211" t="n">
        <v>470.988</v>
      </c>
      <c r="H1497" s="212"/>
      <c r="I1497" s="213" t="s">
        <v>203</v>
      </c>
      <c r="J1497" s="212" t="n">
        <f aca="false">G1497*AO1497</f>
        <v>0</v>
      </c>
      <c r="K1497" s="212" t="n">
        <f aca="false">G1497*AP1497</f>
        <v>0</v>
      </c>
      <c r="L1497" s="212" t="n">
        <f aca="false">G1497*H1497</f>
        <v>0</v>
      </c>
      <c r="M1497" s="212" t="n">
        <f aca="false">L1497*(1+BW1497/100)</f>
        <v>0</v>
      </c>
      <c r="N1497" s="212" t="n">
        <v>0</v>
      </c>
      <c r="O1497" s="212" t="n">
        <f aca="false">G1497*N1497</f>
        <v>0</v>
      </c>
      <c r="P1497" s="213" t="s">
        <v>204</v>
      </c>
      <c r="Z1497" s="90" t="n">
        <f aca="false">IF(AQ1497="5",BJ1497,0)</f>
        <v>0</v>
      </c>
      <c r="AB1497" s="90" t="n">
        <f aca="false">IF(AQ1497="1",BH1497,0)</f>
        <v>0</v>
      </c>
      <c r="AC1497" s="90" t="n">
        <f aca="false">IF(AQ1497="1",BI1497,0)</f>
        <v>0</v>
      </c>
      <c r="AD1497" s="90" t="n">
        <f aca="false">IF(AQ1497="7",BH1497,0)</f>
        <v>0</v>
      </c>
      <c r="AE1497" s="90" t="n">
        <f aca="false">IF(AQ1497="7",BI1497,0)</f>
        <v>0</v>
      </c>
      <c r="AF1497" s="90" t="n">
        <f aca="false">IF(AQ1497="2",BH1497,0)</f>
        <v>0</v>
      </c>
      <c r="AG1497" s="90" t="n">
        <f aca="false">IF(AQ1497="2",BI1497,0)</f>
        <v>0</v>
      </c>
      <c r="AH1497" s="90" t="n">
        <f aca="false">IF(AQ1497="0",BJ1497,0)</f>
        <v>0</v>
      </c>
      <c r="AI1497" s="190" t="s">
        <v>145</v>
      </c>
      <c r="AJ1497" s="90" t="n">
        <f aca="false">IF(AN1497=0,L1497,0)</f>
        <v>0</v>
      </c>
      <c r="AK1497" s="90" t="n">
        <f aca="false">IF(AN1497=12,L1497,0)</f>
        <v>0</v>
      </c>
      <c r="AL1497" s="90" t="n">
        <f aca="false">IF(AN1497=21,L1497,0)</f>
        <v>0</v>
      </c>
      <c r="AN1497" s="90" t="n">
        <v>21</v>
      </c>
      <c r="AO1497" s="90" t="n">
        <f aca="false">H1497*0</f>
        <v>0</v>
      </c>
      <c r="AP1497" s="90" t="n">
        <f aca="false">H1497*(1-0)</f>
        <v>0</v>
      </c>
      <c r="AQ1497" s="89" t="s">
        <v>199</v>
      </c>
      <c r="AV1497" s="90" t="n">
        <f aca="false">AW1497+AX1497</f>
        <v>0</v>
      </c>
      <c r="AW1497" s="90" t="n">
        <f aca="false">G1497*AO1497</f>
        <v>0</v>
      </c>
      <c r="AX1497" s="90" t="n">
        <f aca="false">G1497*AP1497</f>
        <v>0</v>
      </c>
      <c r="AY1497" s="89" t="s">
        <v>219</v>
      </c>
      <c r="AZ1497" s="89" t="s">
        <v>3635</v>
      </c>
      <c r="BA1497" s="190" t="s">
        <v>3636</v>
      </c>
      <c r="BC1497" s="90" t="n">
        <f aca="false">AW1497+AX1497</f>
        <v>0</v>
      </c>
      <c r="BD1497" s="90" t="n">
        <f aca="false">H1497/(100-BE1497)*100</f>
        <v>0</v>
      </c>
      <c r="BE1497" s="90" t="n">
        <v>0</v>
      </c>
      <c r="BF1497" s="90" t="n">
        <f aca="false">O1497</f>
        <v>0</v>
      </c>
      <c r="BH1497" s="90" t="n">
        <f aca="false">G1497*AO1497</f>
        <v>0</v>
      </c>
      <c r="BI1497" s="90" t="n">
        <f aca="false">G1497*AP1497</f>
        <v>0</v>
      </c>
      <c r="BJ1497" s="90" t="n">
        <f aca="false">G1497*H1497</f>
        <v>0</v>
      </c>
      <c r="BK1497" s="90"/>
      <c r="BL1497" s="90" t="n">
        <v>16</v>
      </c>
      <c r="BW1497" s="90" t="str">
        <f aca="false">I1497</f>
        <v>21</v>
      </c>
      <c r="BX1497" s="11" t="s">
        <v>218</v>
      </c>
    </row>
    <row r="1498" customFormat="false" ht="24.05" hidden="false" customHeight="true" outlineLevel="0" collapsed="false">
      <c r="A1498" s="209" t="s">
        <v>3648</v>
      </c>
      <c r="B1498" s="209" t="s">
        <v>145</v>
      </c>
      <c r="C1498" s="209" t="s">
        <v>221</v>
      </c>
      <c r="D1498" s="210" t="s">
        <v>222</v>
      </c>
      <c r="E1498" s="210"/>
      <c r="F1498" s="209" t="s">
        <v>202</v>
      </c>
      <c r="G1498" s="211" t="n">
        <v>47.098</v>
      </c>
      <c r="H1498" s="212"/>
      <c r="I1498" s="213" t="s">
        <v>203</v>
      </c>
      <c r="J1498" s="212" t="n">
        <f aca="false">G1498*AO1498</f>
        <v>0</v>
      </c>
      <c r="K1498" s="212" t="n">
        <f aca="false">G1498*AP1498</f>
        <v>0</v>
      </c>
      <c r="L1498" s="212" t="n">
        <f aca="false">G1498*H1498</f>
        <v>0</v>
      </c>
      <c r="M1498" s="212" t="n">
        <f aca="false">L1498*(1+BW1498/100)</f>
        <v>0</v>
      </c>
      <c r="N1498" s="212" t="n">
        <v>0</v>
      </c>
      <c r="O1498" s="212" t="n">
        <f aca="false">G1498*N1498</f>
        <v>0</v>
      </c>
      <c r="P1498" s="213" t="s">
        <v>204</v>
      </c>
      <c r="Z1498" s="90" t="n">
        <f aca="false">IF(AQ1498="5",BJ1498,0)</f>
        <v>0</v>
      </c>
      <c r="AB1498" s="90" t="n">
        <f aca="false">IF(AQ1498="1",BH1498,0)</f>
        <v>0</v>
      </c>
      <c r="AC1498" s="90" t="n">
        <f aca="false">IF(AQ1498="1",BI1498,0)</f>
        <v>0</v>
      </c>
      <c r="AD1498" s="90" t="n">
        <f aca="false">IF(AQ1498="7",BH1498,0)</f>
        <v>0</v>
      </c>
      <c r="AE1498" s="90" t="n">
        <f aca="false">IF(AQ1498="7",BI1498,0)</f>
        <v>0</v>
      </c>
      <c r="AF1498" s="90" t="n">
        <f aca="false">IF(AQ1498="2",BH1498,0)</f>
        <v>0</v>
      </c>
      <c r="AG1498" s="90" t="n">
        <f aca="false">IF(AQ1498="2",BI1498,0)</f>
        <v>0</v>
      </c>
      <c r="AH1498" s="90" t="n">
        <f aca="false">IF(AQ1498="0",BJ1498,0)</f>
        <v>0</v>
      </c>
      <c r="AI1498" s="190" t="s">
        <v>145</v>
      </c>
      <c r="AJ1498" s="90" t="n">
        <f aca="false">IF(AN1498=0,L1498,0)</f>
        <v>0</v>
      </c>
      <c r="AK1498" s="90" t="n">
        <f aca="false">IF(AN1498=12,L1498,0)</f>
        <v>0</v>
      </c>
      <c r="AL1498" s="90" t="n">
        <f aca="false">IF(AN1498=21,L1498,0)</f>
        <v>0</v>
      </c>
      <c r="AN1498" s="90" t="n">
        <v>21</v>
      </c>
      <c r="AO1498" s="90" t="n">
        <f aca="false">H1498*0</f>
        <v>0</v>
      </c>
      <c r="AP1498" s="90" t="n">
        <f aca="false">H1498*(1-0)</f>
        <v>0</v>
      </c>
      <c r="AQ1498" s="89" t="s">
        <v>199</v>
      </c>
      <c r="AV1498" s="90" t="n">
        <f aca="false">AW1498+AX1498</f>
        <v>0</v>
      </c>
      <c r="AW1498" s="90" t="n">
        <f aca="false">G1498*AO1498</f>
        <v>0</v>
      </c>
      <c r="AX1498" s="90" t="n">
        <f aca="false">G1498*AP1498</f>
        <v>0</v>
      </c>
      <c r="AY1498" s="89" t="s">
        <v>219</v>
      </c>
      <c r="AZ1498" s="89" t="s">
        <v>3635</v>
      </c>
      <c r="BA1498" s="190" t="s">
        <v>3636</v>
      </c>
      <c r="BC1498" s="90" t="n">
        <f aca="false">AW1498+AX1498</f>
        <v>0</v>
      </c>
      <c r="BD1498" s="90" t="n">
        <f aca="false">H1498/(100-BE1498)*100</f>
        <v>0</v>
      </c>
      <c r="BE1498" s="90" t="n">
        <v>0</v>
      </c>
      <c r="BF1498" s="90" t="n">
        <f aca="false">O1498</f>
        <v>0</v>
      </c>
      <c r="BH1498" s="90" t="n">
        <f aca="false">G1498*AO1498</f>
        <v>0</v>
      </c>
      <c r="BI1498" s="90" t="n">
        <f aca="false">G1498*AP1498</f>
        <v>0</v>
      </c>
      <c r="BJ1498" s="90" t="n">
        <f aca="false">G1498*H1498</f>
        <v>0</v>
      </c>
      <c r="BK1498" s="90"/>
      <c r="BL1498" s="90" t="n">
        <v>16</v>
      </c>
      <c r="BW1498" s="90" t="str">
        <f aca="false">I1498</f>
        <v>21</v>
      </c>
      <c r="BX1498" s="11" t="s">
        <v>222</v>
      </c>
    </row>
    <row r="1499" customFormat="false" ht="24.05" hidden="false" customHeight="true" outlineLevel="0" collapsed="false">
      <c r="A1499" s="209" t="s">
        <v>3649</v>
      </c>
      <c r="B1499" s="209" t="s">
        <v>145</v>
      </c>
      <c r="C1499" s="209" t="s">
        <v>224</v>
      </c>
      <c r="D1499" s="210" t="s">
        <v>225</v>
      </c>
      <c r="E1499" s="210"/>
      <c r="F1499" s="209" t="s">
        <v>202</v>
      </c>
      <c r="G1499" s="211" t="n">
        <v>423.89</v>
      </c>
      <c r="H1499" s="212"/>
      <c r="I1499" s="213" t="s">
        <v>203</v>
      </c>
      <c r="J1499" s="212" t="n">
        <f aca="false">G1499*AO1499</f>
        <v>0</v>
      </c>
      <c r="K1499" s="212" t="n">
        <f aca="false">G1499*AP1499</f>
        <v>0</v>
      </c>
      <c r="L1499" s="212" t="n">
        <f aca="false">G1499*H1499</f>
        <v>0</v>
      </c>
      <c r="M1499" s="212" t="n">
        <f aca="false">L1499*(1+BW1499/100)</f>
        <v>0</v>
      </c>
      <c r="N1499" s="212" t="n">
        <v>0</v>
      </c>
      <c r="O1499" s="212" t="n">
        <f aca="false">G1499*N1499</f>
        <v>0</v>
      </c>
      <c r="P1499" s="213" t="s">
        <v>204</v>
      </c>
      <c r="Z1499" s="90" t="n">
        <f aca="false">IF(AQ1499="5",BJ1499,0)</f>
        <v>0</v>
      </c>
      <c r="AB1499" s="90" t="n">
        <f aca="false">IF(AQ1499="1",BH1499,0)</f>
        <v>0</v>
      </c>
      <c r="AC1499" s="90" t="n">
        <f aca="false">IF(AQ1499="1",BI1499,0)</f>
        <v>0</v>
      </c>
      <c r="AD1499" s="90" t="n">
        <f aca="false">IF(AQ1499="7",BH1499,0)</f>
        <v>0</v>
      </c>
      <c r="AE1499" s="90" t="n">
        <f aca="false">IF(AQ1499="7",BI1499,0)</f>
        <v>0</v>
      </c>
      <c r="AF1499" s="90" t="n">
        <f aca="false">IF(AQ1499="2",BH1499,0)</f>
        <v>0</v>
      </c>
      <c r="AG1499" s="90" t="n">
        <f aca="false">IF(AQ1499="2",BI1499,0)</f>
        <v>0</v>
      </c>
      <c r="AH1499" s="90" t="n">
        <f aca="false">IF(AQ1499="0",BJ1499,0)</f>
        <v>0</v>
      </c>
      <c r="AI1499" s="190" t="s">
        <v>145</v>
      </c>
      <c r="AJ1499" s="90" t="n">
        <f aca="false">IF(AN1499=0,L1499,0)</f>
        <v>0</v>
      </c>
      <c r="AK1499" s="90" t="n">
        <f aca="false">IF(AN1499=12,L1499,0)</f>
        <v>0</v>
      </c>
      <c r="AL1499" s="90" t="n">
        <f aca="false">IF(AN1499=21,L1499,0)</f>
        <v>0</v>
      </c>
      <c r="AN1499" s="90" t="n">
        <v>21</v>
      </c>
      <c r="AO1499" s="90" t="n">
        <f aca="false">H1499*0</f>
        <v>0</v>
      </c>
      <c r="AP1499" s="90" t="n">
        <f aca="false">H1499*(1-0)</f>
        <v>0</v>
      </c>
      <c r="AQ1499" s="89" t="s">
        <v>199</v>
      </c>
      <c r="AV1499" s="90" t="n">
        <f aca="false">AW1499+AX1499</f>
        <v>0</v>
      </c>
      <c r="AW1499" s="90" t="n">
        <f aca="false">G1499*AO1499</f>
        <v>0</v>
      </c>
      <c r="AX1499" s="90" t="n">
        <f aca="false">G1499*AP1499</f>
        <v>0</v>
      </c>
      <c r="AY1499" s="89" t="s">
        <v>219</v>
      </c>
      <c r="AZ1499" s="89" t="s">
        <v>3635</v>
      </c>
      <c r="BA1499" s="190" t="s">
        <v>3636</v>
      </c>
      <c r="BC1499" s="90" t="n">
        <f aca="false">AW1499+AX1499</f>
        <v>0</v>
      </c>
      <c r="BD1499" s="90" t="n">
        <f aca="false">H1499/(100-BE1499)*100</f>
        <v>0</v>
      </c>
      <c r="BE1499" s="90" t="n">
        <v>0</v>
      </c>
      <c r="BF1499" s="90" t="n">
        <f aca="false">O1499</f>
        <v>0</v>
      </c>
      <c r="BH1499" s="90" t="n">
        <f aca="false">G1499*AO1499</f>
        <v>0</v>
      </c>
      <c r="BI1499" s="90" t="n">
        <f aca="false">G1499*AP1499</f>
        <v>0</v>
      </c>
      <c r="BJ1499" s="90" t="n">
        <f aca="false">G1499*H1499</f>
        <v>0</v>
      </c>
      <c r="BK1499" s="90"/>
      <c r="BL1499" s="90" t="n">
        <v>16</v>
      </c>
      <c r="BW1499" s="90" t="str">
        <f aca="false">I1499</f>
        <v>21</v>
      </c>
      <c r="BX1499" s="11" t="s">
        <v>225</v>
      </c>
    </row>
    <row r="1500" customFormat="false" ht="15" hidden="false" customHeight="true" outlineLevel="0" collapsed="false">
      <c r="A1500" s="209" t="s">
        <v>3650</v>
      </c>
      <c r="B1500" s="209" t="s">
        <v>145</v>
      </c>
      <c r="C1500" s="209" t="s">
        <v>1064</v>
      </c>
      <c r="D1500" s="210" t="s">
        <v>2756</v>
      </c>
      <c r="E1500" s="210"/>
      <c r="F1500" s="209" t="s">
        <v>202</v>
      </c>
      <c r="G1500" s="211" t="n">
        <v>47.098</v>
      </c>
      <c r="H1500" s="212"/>
      <c r="I1500" s="213" t="s">
        <v>203</v>
      </c>
      <c r="J1500" s="212" t="n">
        <f aca="false">G1500*AO1500</f>
        <v>0</v>
      </c>
      <c r="K1500" s="212" t="n">
        <f aca="false">G1500*AP1500</f>
        <v>0</v>
      </c>
      <c r="L1500" s="212" t="n">
        <f aca="false">G1500*H1500</f>
        <v>0</v>
      </c>
      <c r="M1500" s="212" t="n">
        <f aca="false">L1500*(1+BW1500/100)</f>
        <v>0</v>
      </c>
      <c r="N1500" s="212" t="n">
        <v>0</v>
      </c>
      <c r="O1500" s="212" t="n">
        <f aca="false">G1500*N1500</f>
        <v>0</v>
      </c>
      <c r="P1500" s="213" t="s">
        <v>204</v>
      </c>
      <c r="Z1500" s="90" t="n">
        <f aca="false">IF(AQ1500="5",BJ1500,0)</f>
        <v>0</v>
      </c>
      <c r="AB1500" s="90" t="n">
        <f aca="false">IF(AQ1500="1",BH1500,0)</f>
        <v>0</v>
      </c>
      <c r="AC1500" s="90" t="n">
        <f aca="false">IF(AQ1500="1",BI1500,0)</f>
        <v>0</v>
      </c>
      <c r="AD1500" s="90" t="n">
        <f aca="false">IF(AQ1500="7",BH1500,0)</f>
        <v>0</v>
      </c>
      <c r="AE1500" s="90" t="n">
        <f aca="false">IF(AQ1500="7",BI1500,0)</f>
        <v>0</v>
      </c>
      <c r="AF1500" s="90" t="n">
        <f aca="false">IF(AQ1500="2",BH1500,0)</f>
        <v>0</v>
      </c>
      <c r="AG1500" s="90" t="n">
        <f aca="false">IF(AQ1500="2",BI1500,0)</f>
        <v>0</v>
      </c>
      <c r="AH1500" s="90" t="n">
        <f aca="false">IF(AQ1500="0",BJ1500,0)</f>
        <v>0</v>
      </c>
      <c r="AI1500" s="190" t="s">
        <v>145</v>
      </c>
      <c r="AJ1500" s="90" t="n">
        <f aca="false">IF(AN1500=0,L1500,0)</f>
        <v>0</v>
      </c>
      <c r="AK1500" s="90" t="n">
        <f aca="false">IF(AN1500=12,L1500,0)</f>
        <v>0</v>
      </c>
      <c r="AL1500" s="90" t="n">
        <f aca="false">IF(AN1500=21,L1500,0)</f>
        <v>0</v>
      </c>
      <c r="AN1500" s="90" t="n">
        <v>21</v>
      </c>
      <c r="AO1500" s="90" t="n">
        <f aca="false">H1500*0</f>
        <v>0</v>
      </c>
      <c r="AP1500" s="90" t="n">
        <f aca="false">H1500*(1-0)</f>
        <v>0</v>
      </c>
      <c r="AQ1500" s="89" t="s">
        <v>199</v>
      </c>
      <c r="AV1500" s="90" t="n">
        <f aca="false">AW1500+AX1500</f>
        <v>0</v>
      </c>
      <c r="AW1500" s="90" t="n">
        <f aca="false">G1500*AO1500</f>
        <v>0</v>
      </c>
      <c r="AX1500" s="90" t="n">
        <f aca="false">G1500*AP1500</f>
        <v>0</v>
      </c>
      <c r="AY1500" s="89" t="s">
        <v>219</v>
      </c>
      <c r="AZ1500" s="89" t="s">
        <v>3635</v>
      </c>
      <c r="BA1500" s="190" t="s">
        <v>3636</v>
      </c>
      <c r="BC1500" s="90" t="n">
        <f aca="false">AW1500+AX1500</f>
        <v>0</v>
      </c>
      <c r="BD1500" s="90" t="n">
        <f aca="false">H1500/(100-BE1500)*100</f>
        <v>0</v>
      </c>
      <c r="BE1500" s="90" t="n">
        <v>0</v>
      </c>
      <c r="BF1500" s="90" t="n">
        <f aca="false">O1500</f>
        <v>0</v>
      </c>
      <c r="BH1500" s="90" t="n">
        <f aca="false">G1500*AO1500</f>
        <v>0</v>
      </c>
      <c r="BI1500" s="90" t="n">
        <f aca="false">G1500*AP1500</f>
        <v>0</v>
      </c>
      <c r="BJ1500" s="90" t="n">
        <f aca="false">G1500*H1500</f>
        <v>0</v>
      </c>
      <c r="BK1500" s="90"/>
      <c r="BL1500" s="90" t="n">
        <v>16</v>
      </c>
      <c r="BW1500" s="90" t="str">
        <f aca="false">I1500</f>
        <v>21</v>
      </c>
      <c r="BX1500" s="11" t="s">
        <v>2756</v>
      </c>
    </row>
    <row r="1501" customFormat="false" ht="15" hidden="false" customHeight="true" outlineLevel="0" collapsed="false">
      <c r="A1501" s="209" t="s">
        <v>3651</v>
      </c>
      <c r="B1501" s="209" t="s">
        <v>145</v>
      </c>
      <c r="C1501" s="209" t="s">
        <v>2758</v>
      </c>
      <c r="D1501" s="210" t="s">
        <v>2759</v>
      </c>
      <c r="E1501" s="210"/>
      <c r="F1501" s="209" t="s">
        <v>202</v>
      </c>
      <c r="G1501" s="211" t="n">
        <v>351.214</v>
      </c>
      <c r="H1501" s="212"/>
      <c r="I1501" s="213" t="s">
        <v>203</v>
      </c>
      <c r="J1501" s="212" t="n">
        <f aca="false">G1501*AO1501</f>
        <v>0</v>
      </c>
      <c r="K1501" s="212" t="n">
        <f aca="false">G1501*AP1501</f>
        <v>0</v>
      </c>
      <c r="L1501" s="212" t="n">
        <f aca="false">G1501*H1501</f>
        <v>0</v>
      </c>
      <c r="M1501" s="212" t="n">
        <f aca="false">L1501*(1+BW1501/100)</f>
        <v>0</v>
      </c>
      <c r="N1501" s="212" t="n">
        <v>0</v>
      </c>
      <c r="O1501" s="212" t="n">
        <f aca="false">G1501*N1501</f>
        <v>0</v>
      </c>
      <c r="P1501" s="213" t="s">
        <v>204</v>
      </c>
      <c r="Z1501" s="90" t="n">
        <f aca="false">IF(AQ1501="5",BJ1501,0)</f>
        <v>0</v>
      </c>
      <c r="AB1501" s="90" t="n">
        <f aca="false">IF(AQ1501="1",BH1501,0)</f>
        <v>0</v>
      </c>
      <c r="AC1501" s="90" t="n">
        <f aca="false">IF(AQ1501="1",BI1501,0)</f>
        <v>0</v>
      </c>
      <c r="AD1501" s="90" t="n">
        <f aca="false">IF(AQ1501="7",BH1501,0)</f>
        <v>0</v>
      </c>
      <c r="AE1501" s="90" t="n">
        <f aca="false">IF(AQ1501="7",BI1501,0)</f>
        <v>0</v>
      </c>
      <c r="AF1501" s="90" t="n">
        <f aca="false">IF(AQ1501="2",BH1501,0)</f>
        <v>0</v>
      </c>
      <c r="AG1501" s="90" t="n">
        <f aca="false">IF(AQ1501="2",BI1501,0)</f>
        <v>0</v>
      </c>
      <c r="AH1501" s="90" t="n">
        <f aca="false">IF(AQ1501="0",BJ1501,0)</f>
        <v>0</v>
      </c>
      <c r="AI1501" s="190" t="s">
        <v>145</v>
      </c>
      <c r="AJ1501" s="90" t="n">
        <f aca="false">IF(AN1501=0,L1501,0)</f>
        <v>0</v>
      </c>
      <c r="AK1501" s="90" t="n">
        <f aca="false">IF(AN1501=12,L1501,0)</f>
        <v>0</v>
      </c>
      <c r="AL1501" s="90" t="n">
        <f aca="false">IF(AN1501=21,L1501,0)</f>
        <v>0</v>
      </c>
      <c r="AN1501" s="90" t="n">
        <v>21</v>
      </c>
      <c r="AO1501" s="90" t="n">
        <f aca="false">H1501*0</f>
        <v>0</v>
      </c>
      <c r="AP1501" s="90" t="n">
        <f aca="false">H1501*(1-0)</f>
        <v>0</v>
      </c>
      <c r="AQ1501" s="89" t="s">
        <v>199</v>
      </c>
      <c r="AV1501" s="90" t="n">
        <f aca="false">AW1501+AX1501</f>
        <v>0</v>
      </c>
      <c r="AW1501" s="90" t="n">
        <f aca="false">G1501*AO1501</f>
        <v>0</v>
      </c>
      <c r="AX1501" s="90" t="n">
        <f aca="false">G1501*AP1501</f>
        <v>0</v>
      </c>
      <c r="AY1501" s="89" t="s">
        <v>219</v>
      </c>
      <c r="AZ1501" s="89" t="s">
        <v>3635</v>
      </c>
      <c r="BA1501" s="190" t="s">
        <v>3636</v>
      </c>
      <c r="BC1501" s="90" t="n">
        <f aca="false">AW1501+AX1501</f>
        <v>0</v>
      </c>
      <c r="BD1501" s="90" t="n">
        <f aca="false">H1501/(100-BE1501)*100</f>
        <v>0</v>
      </c>
      <c r="BE1501" s="90" t="n">
        <v>0</v>
      </c>
      <c r="BF1501" s="90" t="n">
        <f aca="false">O1501</f>
        <v>0</v>
      </c>
      <c r="BH1501" s="90" t="n">
        <f aca="false">G1501*AO1501</f>
        <v>0</v>
      </c>
      <c r="BI1501" s="90" t="n">
        <f aca="false">G1501*AP1501</f>
        <v>0</v>
      </c>
      <c r="BJ1501" s="90" t="n">
        <f aca="false">G1501*H1501</f>
        <v>0</v>
      </c>
      <c r="BK1501" s="90"/>
      <c r="BL1501" s="90" t="n">
        <v>16</v>
      </c>
      <c r="BW1501" s="90" t="str">
        <f aca="false">I1501</f>
        <v>21</v>
      </c>
      <c r="BX1501" s="11" t="s">
        <v>2759</v>
      </c>
    </row>
    <row r="1502" customFormat="false" ht="24.05" hidden="false" customHeight="true" outlineLevel="0" collapsed="false">
      <c r="A1502" s="209" t="s">
        <v>3652</v>
      </c>
      <c r="B1502" s="209" t="s">
        <v>145</v>
      </c>
      <c r="C1502" s="209" t="s">
        <v>221</v>
      </c>
      <c r="D1502" s="210" t="s">
        <v>2761</v>
      </c>
      <c r="E1502" s="210"/>
      <c r="F1502" s="209" t="s">
        <v>202</v>
      </c>
      <c r="G1502" s="211" t="n">
        <v>47.098</v>
      </c>
      <c r="H1502" s="212"/>
      <c r="I1502" s="213" t="s">
        <v>203</v>
      </c>
      <c r="J1502" s="212" t="n">
        <f aca="false">G1502*AO1502</f>
        <v>0</v>
      </c>
      <c r="K1502" s="212" t="n">
        <f aca="false">G1502*AP1502</f>
        <v>0</v>
      </c>
      <c r="L1502" s="212" t="n">
        <f aca="false">G1502*H1502</f>
        <v>0</v>
      </c>
      <c r="M1502" s="212" t="n">
        <f aca="false">L1502*(1+BW1502/100)</f>
        <v>0</v>
      </c>
      <c r="N1502" s="212" t="n">
        <v>0</v>
      </c>
      <c r="O1502" s="212" t="n">
        <f aca="false">G1502*N1502</f>
        <v>0</v>
      </c>
      <c r="P1502" s="213" t="s">
        <v>204</v>
      </c>
      <c r="Z1502" s="90" t="n">
        <f aca="false">IF(AQ1502="5",BJ1502,0)</f>
        <v>0</v>
      </c>
      <c r="AB1502" s="90" t="n">
        <f aca="false">IF(AQ1502="1",BH1502,0)</f>
        <v>0</v>
      </c>
      <c r="AC1502" s="90" t="n">
        <f aca="false">IF(AQ1502="1",BI1502,0)</f>
        <v>0</v>
      </c>
      <c r="AD1502" s="90" t="n">
        <f aca="false">IF(AQ1502="7",BH1502,0)</f>
        <v>0</v>
      </c>
      <c r="AE1502" s="90" t="n">
        <f aca="false">IF(AQ1502="7",BI1502,0)</f>
        <v>0</v>
      </c>
      <c r="AF1502" s="90" t="n">
        <f aca="false">IF(AQ1502="2",BH1502,0)</f>
        <v>0</v>
      </c>
      <c r="AG1502" s="90" t="n">
        <f aca="false">IF(AQ1502="2",BI1502,0)</f>
        <v>0</v>
      </c>
      <c r="AH1502" s="90" t="n">
        <f aca="false">IF(AQ1502="0",BJ1502,0)</f>
        <v>0</v>
      </c>
      <c r="AI1502" s="190" t="s">
        <v>145</v>
      </c>
      <c r="AJ1502" s="90" t="n">
        <f aca="false">IF(AN1502=0,L1502,0)</f>
        <v>0</v>
      </c>
      <c r="AK1502" s="90" t="n">
        <f aca="false">IF(AN1502=12,L1502,0)</f>
        <v>0</v>
      </c>
      <c r="AL1502" s="90" t="n">
        <f aca="false">IF(AN1502=21,L1502,0)</f>
        <v>0</v>
      </c>
      <c r="AN1502" s="90" t="n">
        <v>21</v>
      </c>
      <c r="AO1502" s="90" t="n">
        <f aca="false">H1502*0</f>
        <v>0</v>
      </c>
      <c r="AP1502" s="90" t="n">
        <f aca="false">H1502*(1-0)</f>
        <v>0</v>
      </c>
      <c r="AQ1502" s="89" t="s">
        <v>199</v>
      </c>
      <c r="AV1502" s="90" t="n">
        <f aca="false">AW1502+AX1502</f>
        <v>0</v>
      </c>
      <c r="AW1502" s="90" t="n">
        <f aca="false">G1502*AO1502</f>
        <v>0</v>
      </c>
      <c r="AX1502" s="90" t="n">
        <f aca="false">G1502*AP1502</f>
        <v>0</v>
      </c>
      <c r="AY1502" s="89" t="s">
        <v>219</v>
      </c>
      <c r="AZ1502" s="89" t="s">
        <v>3635</v>
      </c>
      <c r="BA1502" s="190" t="s">
        <v>3636</v>
      </c>
      <c r="BC1502" s="90" t="n">
        <f aca="false">AW1502+AX1502</f>
        <v>0</v>
      </c>
      <c r="BD1502" s="90" t="n">
        <f aca="false">H1502/(100-BE1502)*100</f>
        <v>0</v>
      </c>
      <c r="BE1502" s="90" t="n">
        <v>0</v>
      </c>
      <c r="BF1502" s="90" t="n">
        <f aca="false">O1502</f>
        <v>0</v>
      </c>
      <c r="BH1502" s="90" t="n">
        <f aca="false">G1502*AO1502</f>
        <v>0</v>
      </c>
      <c r="BI1502" s="90" t="n">
        <f aca="false">G1502*AP1502</f>
        <v>0</v>
      </c>
      <c r="BJ1502" s="90" t="n">
        <f aca="false">G1502*H1502</f>
        <v>0</v>
      </c>
      <c r="BK1502" s="90"/>
      <c r="BL1502" s="90" t="n">
        <v>16</v>
      </c>
      <c r="BW1502" s="90" t="str">
        <f aca="false">I1502</f>
        <v>21</v>
      </c>
      <c r="BX1502" s="11" t="s">
        <v>2761</v>
      </c>
    </row>
    <row r="1503" customFormat="false" ht="24.05" hidden="false" customHeight="true" outlineLevel="0" collapsed="false">
      <c r="A1503" s="209" t="s">
        <v>3653</v>
      </c>
      <c r="B1503" s="209" t="s">
        <v>145</v>
      </c>
      <c r="C1503" s="209" t="s">
        <v>224</v>
      </c>
      <c r="D1503" s="210" t="s">
        <v>230</v>
      </c>
      <c r="E1503" s="210"/>
      <c r="F1503" s="209" t="s">
        <v>202</v>
      </c>
      <c r="G1503" s="211" t="n">
        <v>351.214</v>
      </c>
      <c r="H1503" s="212"/>
      <c r="I1503" s="213" t="s">
        <v>203</v>
      </c>
      <c r="J1503" s="212" t="n">
        <f aca="false">G1503*AO1503</f>
        <v>0</v>
      </c>
      <c r="K1503" s="212" t="n">
        <f aca="false">G1503*AP1503</f>
        <v>0</v>
      </c>
      <c r="L1503" s="212" t="n">
        <f aca="false">G1503*H1503</f>
        <v>0</v>
      </c>
      <c r="M1503" s="212" t="n">
        <f aca="false">L1503*(1+BW1503/100)</f>
        <v>0</v>
      </c>
      <c r="N1503" s="212" t="n">
        <v>0</v>
      </c>
      <c r="O1503" s="212" t="n">
        <f aca="false">G1503*N1503</f>
        <v>0</v>
      </c>
      <c r="P1503" s="213" t="s">
        <v>204</v>
      </c>
      <c r="Z1503" s="90" t="n">
        <f aca="false">IF(AQ1503="5",BJ1503,0)</f>
        <v>0</v>
      </c>
      <c r="AB1503" s="90" t="n">
        <f aca="false">IF(AQ1503="1",BH1503,0)</f>
        <v>0</v>
      </c>
      <c r="AC1503" s="90" t="n">
        <f aca="false">IF(AQ1503="1",BI1503,0)</f>
        <v>0</v>
      </c>
      <c r="AD1503" s="90" t="n">
        <f aca="false">IF(AQ1503="7",BH1503,0)</f>
        <v>0</v>
      </c>
      <c r="AE1503" s="90" t="n">
        <f aca="false">IF(AQ1503="7",BI1503,0)</f>
        <v>0</v>
      </c>
      <c r="AF1503" s="90" t="n">
        <f aca="false">IF(AQ1503="2",BH1503,0)</f>
        <v>0</v>
      </c>
      <c r="AG1503" s="90" t="n">
        <f aca="false">IF(AQ1503="2",BI1503,0)</f>
        <v>0</v>
      </c>
      <c r="AH1503" s="90" t="n">
        <f aca="false">IF(AQ1503="0",BJ1503,0)</f>
        <v>0</v>
      </c>
      <c r="AI1503" s="190" t="s">
        <v>145</v>
      </c>
      <c r="AJ1503" s="90" t="n">
        <f aca="false">IF(AN1503=0,L1503,0)</f>
        <v>0</v>
      </c>
      <c r="AK1503" s="90" t="n">
        <f aca="false">IF(AN1503=12,L1503,0)</f>
        <v>0</v>
      </c>
      <c r="AL1503" s="90" t="n">
        <f aca="false">IF(AN1503=21,L1503,0)</f>
        <v>0</v>
      </c>
      <c r="AN1503" s="90" t="n">
        <v>21</v>
      </c>
      <c r="AO1503" s="90" t="n">
        <f aca="false">H1503*0</f>
        <v>0</v>
      </c>
      <c r="AP1503" s="90" t="n">
        <f aca="false">H1503*(1-0)</f>
        <v>0</v>
      </c>
      <c r="AQ1503" s="89" t="s">
        <v>199</v>
      </c>
      <c r="AV1503" s="90" t="n">
        <f aca="false">AW1503+AX1503</f>
        <v>0</v>
      </c>
      <c r="AW1503" s="90" t="n">
        <f aca="false">G1503*AO1503</f>
        <v>0</v>
      </c>
      <c r="AX1503" s="90" t="n">
        <f aca="false">G1503*AP1503</f>
        <v>0</v>
      </c>
      <c r="AY1503" s="89" t="s">
        <v>219</v>
      </c>
      <c r="AZ1503" s="89" t="s">
        <v>3635</v>
      </c>
      <c r="BA1503" s="190" t="s">
        <v>3636</v>
      </c>
      <c r="BC1503" s="90" t="n">
        <f aca="false">AW1503+AX1503</f>
        <v>0</v>
      </c>
      <c r="BD1503" s="90" t="n">
        <f aca="false">H1503/(100-BE1503)*100</f>
        <v>0</v>
      </c>
      <c r="BE1503" s="90" t="n">
        <v>0</v>
      </c>
      <c r="BF1503" s="90" t="n">
        <f aca="false">O1503</f>
        <v>0</v>
      </c>
      <c r="BH1503" s="90" t="n">
        <f aca="false">G1503*AO1503</f>
        <v>0</v>
      </c>
      <c r="BI1503" s="90" t="n">
        <f aca="false">G1503*AP1503</f>
        <v>0</v>
      </c>
      <c r="BJ1503" s="90" t="n">
        <f aca="false">G1503*H1503</f>
        <v>0</v>
      </c>
      <c r="BK1503" s="90"/>
      <c r="BL1503" s="90" t="n">
        <v>16</v>
      </c>
      <c r="BW1503" s="90" t="str">
        <f aca="false">I1503</f>
        <v>21</v>
      </c>
      <c r="BX1503" s="11" t="s">
        <v>230</v>
      </c>
    </row>
    <row r="1504" customFormat="false" ht="15" hidden="false" customHeight="true" outlineLevel="0" collapsed="false">
      <c r="A1504" s="203"/>
      <c r="B1504" s="204" t="s">
        <v>145</v>
      </c>
      <c r="C1504" s="204" t="s">
        <v>231</v>
      </c>
      <c r="D1504" s="205" t="s">
        <v>232</v>
      </c>
      <c r="E1504" s="205"/>
      <c r="F1504" s="203" t="s">
        <v>97</v>
      </c>
      <c r="G1504" s="206" t="s">
        <v>97</v>
      </c>
      <c r="H1504" s="203"/>
      <c r="I1504" s="203" t="s">
        <v>97</v>
      </c>
      <c r="J1504" s="207" t="n">
        <f aca="false">SUM(J1505:J1508)</f>
        <v>0</v>
      </c>
      <c r="K1504" s="207" t="n">
        <f aca="false">SUM(K1505:K1508)</f>
        <v>0</v>
      </c>
      <c r="L1504" s="207" t="n">
        <f aca="false">SUM(L1505:L1508)</f>
        <v>0</v>
      </c>
      <c r="M1504" s="207" t="n">
        <f aca="false">SUM(M1505:M1508)</f>
        <v>0</v>
      </c>
      <c r="N1504" s="208"/>
      <c r="O1504" s="207" t="n">
        <f aca="false">SUM(O1505:O1508)</f>
        <v>146.88</v>
      </c>
      <c r="P1504" s="208"/>
      <c r="AI1504" s="190" t="s">
        <v>145</v>
      </c>
      <c r="AS1504" s="178" t="n">
        <f aca="false">SUM(AJ1505:AJ1508)</f>
        <v>0</v>
      </c>
      <c r="AT1504" s="178" t="n">
        <f aca="false">SUM(AK1505:AK1508)</f>
        <v>0</v>
      </c>
      <c r="AU1504" s="178" t="n">
        <f aca="false">SUM(AL1505:AL1508)</f>
        <v>0</v>
      </c>
    </row>
    <row r="1505" customFormat="false" ht="24.05" hidden="false" customHeight="true" outlineLevel="0" collapsed="false">
      <c r="A1505" s="209" t="s">
        <v>3654</v>
      </c>
      <c r="B1505" s="209" t="s">
        <v>145</v>
      </c>
      <c r="C1505" s="209" t="s">
        <v>1079</v>
      </c>
      <c r="D1505" s="210" t="s">
        <v>2764</v>
      </c>
      <c r="E1505" s="210"/>
      <c r="F1505" s="209" t="s">
        <v>202</v>
      </c>
      <c r="G1505" s="211" t="n">
        <v>86.4</v>
      </c>
      <c r="H1505" s="212"/>
      <c r="I1505" s="213" t="s">
        <v>203</v>
      </c>
      <c r="J1505" s="212" t="n">
        <f aca="false">G1505*AO1505</f>
        <v>0</v>
      </c>
      <c r="K1505" s="212" t="n">
        <f aca="false">G1505*AP1505</f>
        <v>0</v>
      </c>
      <c r="L1505" s="212" t="n">
        <f aca="false">G1505*H1505</f>
        <v>0</v>
      </c>
      <c r="M1505" s="212" t="n">
        <f aca="false">L1505*(1+BW1505/100)</f>
        <v>0</v>
      </c>
      <c r="N1505" s="212" t="n">
        <v>1.7</v>
      </c>
      <c r="O1505" s="212" t="n">
        <f aca="false">G1505*N1505</f>
        <v>146.88</v>
      </c>
      <c r="P1505" s="213" t="s">
        <v>204</v>
      </c>
      <c r="Z1505" s="90" t="n">
        <f aca="false">IF(AQ1505="5",BJ1505,0)</f>
        <v>0</v>
      </c>
      <c r="AB1505" s="90" t="n">
        <f aca="false">IF(AQ1505="1",BH1505,0)</f>
        <v>0</v>
      </c>
      <c r="AC1505" s="90" t="n">
        <f aca="false">IF(AQ1505="1",BI1505,0)</f>
        <v>0</v>
      </c>
      <c r="AD1505" s="90" t="n">
        <f aca="false">IF(AQ1505="7",BH1505,0)</f>
        <v>0</v>
      </c>
      <c r="AE1505" s="90" t="n">
        <f aca="false">IF(AQ1505="7",BI1505,0)</f>
        <v>0</v>
      </c>
      <c r="AF1505" s="90" t="n">
        <f aca="false">IF(AQ1505="2",BH1505,0)</f>
        <v>0</v>
      </c>
      <c r="AG1505" s="90" t="n">
        <f aca="false">IF(AQ1505="2",BI1505,0)</f>
        <v>0</v>
      </c>
      <c r="AH1505" s="90" t="n">
        <f aca="false">IF(AQ1505="0",BJ1505,0)</f>
        <v>0</v>
      </c>
      <c r="AI1505" s="190" t="s">
        <v>145</v>
      </c>
      <c r="AJ1505" s="90" t="n">
        <f aca="false">IF(AN1505=0,L1505,0)</f>
        <v>0</v>
      </c>
      <c r="AK1505" s="90" t="n">
        <f aca="false">IF(AN1505=12,L1505,0)</f>
        <v>0</v>
      </c>
      <c r="AL1505" s="90" t="n">
        <f aca="false">IF(AN1505=21,L1505,0)</f>
        <v>0</v>
      </c>
      <c r="AN1505" s="90" t="n">
        <v>21</v>
      </c>
      <c r="AO1505" s="90" t="n">
        <f aca="false">H1505*0.496426753</f>
        <v>0</v>
      </c>
      <c r="AP1505" s="90" t="n">
        <f aca="false">H1505*(1-0.496426753)</f>
        <v>0</v>
      </c>
      <c r="AQ1505" s="89" t="s">
        <v>199</v>
      </c>
      <c r="AV1505" s="90" t="n">
        <f aca="false">AW1505+AX1505</f>
        <v>0</v>
      </c>
      <c r="AW1505" s="90" t="n">
        <f aca="false">G1505*AO1505</f>
        <v>0</v>
      </c>
      <c r="AX1505" s="90" t="n">
        <f aca="false">G1505*AP1505</f>
        <v>0</v>
      </c>
      <c r="AY1505" s="89" t="s">
        <v>236</v>
      </c>
      <c r="AZ1505" s="89" t="s">
        <v>3635</v>
      </c>
      <c r="BA1505" s="190" t="s">
        <v>3636</v>
      </c>
      <c r="BC1505" s="90" t="n">
        <f aca="false">AW1505+AX1505</f>
        <v>0</v>
      </c>
      <c r="BD1505" s="90" t="n">
        <f aca="false">H1505/(100-BE1505)*100</f>
        <v>0</v>
      </c>
      <c r="BE1505" s="90" t="n">
        <v>0</v>
      </c>
      <c r="BF1505" s="90" t="n">
        <f aca="false">O1505</f>
        <v>146.88</v>
      </c>
      <c r="BH1505" s="90" t="n">
        <f aca="false">G1505*AO1505</f>
        <v>0</v>
      </c>
      <c r="BI1505" s="90" t="n">
        <f aca="false">G1505*AP1505</f>
        <v>0</v>
      </c>
      <c r="BJ1505" s="90" t="n">
        <f aca="false">G1505*H1505</f>
        <v>0</v>
      </c>
      <c r="BK1505" s="90"/>
      <c r="BL1505" s="90" t="n">
        <v>17</v>
      </c>
      <c r="BW1505" s="90" t="str">
        <f aca="false">I1505</f>
        <v>21</v>
      </c>
      <c r="BX1505" s="11" t="s">
        <v>2764</v>
      </c>
    </row>
    <row r="1506" customFormat="false" ht="15" hidden="false" customHeight="true" outlineLevel="0" collapsed="false">
      <c r="A1506" s="209" t="s">
        <v>3655</v>
      </c>
      <c r="B1506" s="209" t="s">
        <v>145</v>
      </c>
      <c r="C1506" s="209" t="s">
        <v>234</v>
      </c>
      <c r="D1506" s="210" t="s">
        <v>2766</v>
      </c>
      <c r="E1506" s="210"/>
      <c r="F1506" s="209" t="s">
        <v>202</v>
      </c>
      <c r="G1506" s="211" t="n">
        <v>398.212</v>
      </c>
      <c r="H1506" s="212"/>
      <c r="I1506" s="213" t="s">
        <v>203</v>
      </c>
      <c r="J1506" s="212" t="n">
        <f aca="false">G1506*AO1506</f>
        <v>0</v>
      </c>
      <c r="K1506" s="212" t="n">
        <f aca="false">G1506*AP1506</f>
        <v>0</v>
      </c>
      <c r="L1506" s="212" t="n">
        <f aca="false">G1506*H1506</f>
        <v>0</v>
      </c>
      <c r="M1506" s="212" t="n">
        <f aca="false">L1506*(1+BW1506/100)</f>
        <v>0</v>
      </c>
      <c r="N1506" s="212" t="n">
        <v>0</v>
      </c>
      <c r="O1506" s="212" t="n">
        <f aca="false">G1506*N1506</f>
        <v>0</v>
      </c>
      <c r="P1506" s="213" t="s">
        <v>204</v>
      </c>
      <c r="Z1506" s="90" t="n">
        <f aca="false">IF(AQ1506="5",BJ1506,0)</f>
        <v>0</v>
      </c>
      <c r="AB1506" s="90" t="n">
        <f aca="false">IF(AQ1506="1",BH1506,0)</f>
        <v>0</v>
      </c>
      <c r="AC1506" s="90" t="n">
        <f aca="false">IF(AQ1506="1",BI1506,0)</f>
        <v>0</v>
      </c>
      <c r="AD1506" s="90" t="n">
        <f aca="false">IF(AQ1506="7",BH1506,0)</f>
        <v>0</v>
      </c>
      <c r="AE1506" s="90" t="n">
        <f aca="false">IF(AQ1506="7",BI1506,0)</f>
        <v>0</v>
      </c>
      <c r="AF1506" s="90" t="n">
        <f aca="false">IF(AQ1506="2",BH1506,0)</f>
        <v>0</v>
      </c>
      <c r="AG1506" s="90" t="n">
        <f aca="false">IF(AQ1506="2",BI1506,0)</f>
        <v>0</v>
      </c>
      <c r="AH1506" s="90" t="n">
        <f aca="false">IF(AQ1506="0",BJ1506,0)</f>
        <v>0</v>
      </c>
      <c r="AI1506" s="190" t="s">
        <v>145</v>
      </c>
      <c r="AJ1506" s="90" t="n">
        <f aca="false">IF(AN1506=0,L1506,0)</f>
        <v>0</v>
      </c>
      <c r="AK1506" s="90" t="n">
        <f aca="false">IF(AN1506=12,L1506,0)</f>
        <v>0</v>
      </c>
      <c r="AL1506" s="90" t="n">
        <f aca="false">IF(AN1506=21,L1506,0)</f>
        <v>0</v>
      </c>
      <c r="AN1506" s="90" t="n">
        <v>21</v>
      </c>
      <c r="AO1506" s="90" t="n">
        <f aca="false">H1506*0</f>
        <v>0</v>
      </c>
      <c r="AP1506" s="90" t="n">
        <f aca="false">H1506*(1-0)</f>
        <v>0</v>
      </c>
      <c r="AQ1506" s="89" t="s">
        <v>199</v>
      </c>
      <c r="AV1506" s="90" t="n">
        <f aca="false">AW1506+AX1506</f>
        <v>0</v>
      </c>
      <c r="AW1506" s="90" t="n">
        <f aca="false">G1506*AO1506</f>
        <v>0</v>
      </c>
      <c r="AX1506" s="90" t="n">
        <f aca="false">G1506*AP1506</f>
        <v>0</v>
      </c>
      <c r="AY1506" s="89" t="s">
        <v>236</v>
      </c>
      <c r="AZ1506" s="89" t="s">
        <v>3635</v>
      </c>
      <c r="BA1506" s="190" t="s">
        <v>3636</v>
      </c>
      <c r="BC1506" s="90" t="n">
        <f aca="false">AW1506+AX1506</f>
        <v>0</v>
      </c>
      <c r="BD1506" s="90" t="n">
        <f aca="false">H1506/(100-BE1506)*100</f>
        <v>0</v>
      </c>
      <c r="BE1506" s="90" t="n">
        <v>0</v>
      </c>
      <c r="BF1506" s="90" t="n">
        <f aca="false">O1506</f>
        <v>0</v>
      </c>
      <c r="BH1506" s="90" t="n">
        <f aca="false">G1506*AO1506</f>
        <v>0</v>
      </c>
      <c r="BI1506" s="90" t="n">
        <f aca="false">G1506*AP1506</f>
        <v>0</v>
      </c>
      <c r="BJ1506" s="90" t="n">
        <f aca="false">G1506*H1506</f>
        <v>0</v>
      </c>
      <c r="BK1506" s="90"/>
      <c r="BL1506" s="90" t="n">
        <v>17</v>
      </c>
      <c r="BW1506" s="90" t="str">
        <f aca="false">I1506</f>
        <v>21</v>
      </c>
      <c r="BX1506" s="11" t="s">
        <v>2766</v>
      </c>
    </row>
    <row r="1507" customFormat="false" ht="15" hidden="false" customHeight="true" outlineLevel="0" collapsed="false">
      <c r="A1507" s="209" t="s">
        <v>3656</v>
      </c>
      <c r="B1507" s="209" t="s">
        <v>145</v>
      </c>
      <c r="C1507" s="209" t="s">
        <v>1076</v>
      </c>
      <c r="D1507" s="210" t="s">
        <v>2768</v>
      </c>
      <c r="E1507" s="210"/>
      <c r="F1507" s="209" t="s">
        <v>202</v>
      </c>
      <c r="G1507" s="211" t="n">
        <v>470.988</v>
      </c>
      <c r="H1507" s="212"/>
      <c r="I1507" s="213" t="s">
        <v>203</v>
      </c>
      <c r="J1507" s="212" t="n">
        <f aca="false">G1507*AO1507</f>
        <v>0</v>
      </c>
      <c r="K1507" s="212" t="n">
        <f aca="false">G1507*AP1507</f>
        <v>0</v>
      </c>
      <c r="L1507" s="212" t="n">
        <f aca="false">G1507*H1507</f>
        <v>0</v>
      </c>
      <c r="M1507" s="212" t="n">
        <f aca="false">L1507*(1+BW1507/100)</f>
        <v>0</v>
      </c>
      <c r="N1507" s="212" t="n">
        <v>0</v>
      </c>
      <c r="O1507" s="212" t="n">
        <f aca="false">G1507*N1507</f>
        <v>0</v>
      </c>
      <c r="P1507" s="213" t="s">
        <v>204</v>
      </c>
      <c r="Z1507" s="90" t="n">
        <f aca="false">IF(AQ1507="5",BJ1507,0)</f>
        <v>0</v>
      </c>
      <c r="AB1507" s="90" t="n">
        <f aca="false">IF(AQ1507="1",BH1507,0)</f>
        <v>0</v>
      </c>
      <c r="AC1507" s="90" t="n">
        <f aca="false">IF(AQ1507="1",BI1507,0)</f>
        <v>0</v>
      </c>
      <c r="AD1507" s="90" t="n">
        <f aca="false">IF(AQ1507="7",BH1507,0)</f>
        <v>0</v>
      </c>
      <c r="AE1507" s="90" t="n">
        <f aca="false">IF(AQ1507="7",BI1507,0)</f>
        <v>0</v>
      </c>
      <c r="AF1507" s="90" t="n">
        <f aca="false">IF(AQ1507="2",BH1507,0)</f>
        <v>0</v>
      </c>
      <c r="AG1507" s="90" t="n">
        <f aca="false">IF(AQ1507="2",BI1507,0)</f>
        <v>0</v>
      </c>
      <c r="AH1507" s="90" t="n">
        <f aca="false">IF(AQ1507="0",BJ1507,0)</f>
        <v>0</v>
      </c>
      <c r="AI1507" s="190" t="s">
        <v>145</v>
      </c>
      <c r="AJ1507" s="90" t="n">
        <f aca="false">IF(AN1507=0,L1507,0)</f>
        <v>0</v>
      </c>
      <c r="AK1507" s="90" t="n">
        <f aca="false">IF(AN1507=12,L1507,0)</f>
        <v>0</v>
      </c>
      <c r="AL1507" s="90" t="n">
        <f aca="false">IF(AN1507=21,L1507,0)</f>
        <v>0</v>
      </c>
      <c r="AN1507" s="90" t="n">
        <v>21</v>
      </c>
      <c r="AO1507" s="90" t="n">
        <f aca="false">H1507*0</f>
        <v>0</v>
      </c>
      <c r="AP1507" s="90" t="n">
        <f aca="false">H1507*(1-0)</f>
        <v>0</v>
      </c>
      <c r="AQ1507" s="89" t="s">
        <v>208</v>
      </c>
      <c r="AV1507" s="90" t="n">
        <f aca="false">AW1507+AX1507</f>
        <v>0</v>
      </c>
      <c r="AW1507" s="90" t="n">
        <f aca="false">G1507*AO1507</f>
        <v>0</v>
      </c>
      <c r="AX1507" s="90" t="n">
        <f aca="false">G1507*AP1507</f>
        <v>0</v>
      </c>
      <c r="AY1507" s="89" t="s">
        <v>236</v>
      </c>
      <c r="AZ1507" s="89" t="s">
        <v>3635</v>
      </c>
      <c r="BA1507" s="190" t="s">
        <v>3636</v>
      </c>
      <c r="BC1507" s="90" t="n">
        <f aca="false">AW1507+AX1507</f>
        <v>0</v>
      </c>
      <c r="BD1507" s="90" t="n">
        <f aca="false">H1507/(100-BE1507)*100</f>
        <v>0</v>
      </c>
      <c r="BE1507" s="90" t="n">
        <v>0</v>
      </c>
      <c r="BF1507" s="90" t="n">
        <f aca="false">O1507</f>
        <v>0</v>
      </c>
      <c r="BH1507" s="90" t="n">
        <f aca="false">G1507*AO1507</f>
        <v>0</v>
      </c>
      <c r="BI1507" s="90" t="n">
        <f aca="false">G1507*AP1507</f>
        <v>0</v>
      </c>
      <c r="BJ1507" s="90" t="n">
        <f aca="false">G1507*H1507</f>
        <v>0</v>
      </c>
      <c r="BK1507" s="90"/>
      <c r="BL1507" s="90" t="n">
        <v>17</v>
      </c>
      <c r="BW1507" s="90" t="str">
        <f aca="false">I1507</f>
        <v>21</v>
      </c>
      <c r="BX1507" s="11" t="s">
        <v>2768</v>
      </c>
    </row>
    <row r="1508" customFormat="false" ht="24.05" hidden="false" customHeight="true" outlineLevel="0" collapsed="false">
      <c r="A1508" s="209" t="s">
        <v>3657</v>
      </c>
      <c r="B1508" s="209" t="s">
        <v>145</v>
      </c>
      <c r="C1508" s="209" t="s">
        <v>1318</v>
      </c>
      <c r="D1508" s="210" t="s">
        <v>2770</v>
      </c>
      <c r="E1508" s="210"/>
      <c r="F1508" s="209" t="s">
        <v>1309</v>
      </c>
      <c r="G1508" s="211" t="n">
        <v>6</v>
      </c>
      <c r="H1508" s="212"/>
      <c r="I1508" s="213" t="s">
        <v>203</v>
      </c>
      <c r="J1508" s="212" t="n">
        <f aca="false">G1508*AO1508</f>
        <v>0</v>
      </c>
      <c r="K1508" s="212" t="n">
        <f aca="false">G1508*AP1508</f>
        <v>0</v>
      </c>
      <c r="L1508" s="212" t="n">
        <f aca="false">G1508*H1508</f>
        <v>0</v>
      </c>
      <c r="M1508" s="212" t="n">
        <f aca="false">L1508*(1+BW1508/100)</f>
        <v>0</v>
      </c>
      <c r="N1508" s="212" t="n">
        <v>0</v>
      </c>
      <c r="O1508" s="212" t="n">
        <f aca="false">G1508*N1508</f>
        <v>0</v>
      </c>
      <c r="P1508" s="213" t="s">
        <v>204</v>
      </c>
      <c r="Z1508" s="90" t="n">
        <f aca="false">IF(AQ1508="5",BJ1508,0)</f>
        <v>0</v>
      </c>
      <c r="AB1508" s="90" t="n">
        <f aca="false">IF(AQ1508="1",BH1508,0)</f>
        <v>0</v>
      </c>
      <c r="AC1508" s="90" t="n">
        <f aca="false">IF(AQ1508="1",BI1508,0)</f>
        <v>0</v>
      </c>
      <c r="AD1508" s="90" t="n">
        <f aca="false">IF(AQ1508="7",BH1508,0)</f>
        <v>0</v>
      </c>
      <c r="AE1508" s="90" t="n">
        <f aca="false">IF(AQ1508="7",BI1508,0)</f>
        <v>0</v>
      </c>
      <c r="AF1508" s="90" t="n">
        <f aca="false">IF(AQ1508="2",BH1508,0)</f>
        <v>0</v>
      </c>
      <c r="AG1508" s="90" t="n">
        <f aca="false">IF(AQ1508="2",BI1508,0)</f>
        <v>0</v>
      </c>
      <c r="AH1508" s="90" t="n">
        <f aca="false">IF(AQ1508="0",BJ1508,0)</f>
        <v>0</v>
      </c>
      <c r="AI1508" s="190" t="s">
        <v>145</v>
      </c>
      <c r="AJ1508" s="90" t="n">
        <f aca="false">IF(AN1508=0,L1508,0)</f>
        <v>0</v>
      </c>
      <c r="AK1508" s="90" t="n">
        <f aca="false">IF(AN1508=12,L1508,0)</f>
        <v>0</v>
      </c>
      <c r="AL1508" s="90" t="n">
        <f aca="false">IF(AN1508=21,L1508,0)</f>
        <v>0</v>
      </c>
      <c r="AN1508" s="90" t="n">
        <v>21</v>
      </c>
      <c r="AO1508" s="90" t="n">
        <f aca="false">H1508*0</f>
        <v>0</v>
      </c>
      <c r="AP1508" s="90" t="n">
        <f aca="false">H1508*(1-0)</f>
        <v>0</v>
      </c>
      <c r="AQ1508" s="89" t="s">
        <v>208</v>
      </c>
      <c r="AV1508" s="90" t="n">
        <f aca="false">AW1508+AX1508</f>
        <v>0</v>
      </c>
      <c r="AW1508" s="90" t="n">
        <f aca="false">G1508*AO1508</f>
        <v>0</v>
      </c>
      <c r="AX1508" s="90" t="n">
        <f aca="false">G1508*AP1508</f>
        <v>0</v>
      </c>
      <c r="AY1508" s="89" t="s">
        <v>236</v>
      </c>
      <c r="AZ1508" s="89" t="s">
        <v>3635</v>
      </c>
      <c r="BA1508" s="190" t="s">
        <v>3636</v>
      </c>
      <c r="BC1508" s="90" t="n">
        <f aca="false">AW1508+AX1508</f>
        <v>0</v>
      </c>
      <c r="BD1508" s="90" t="n">
        <f aca="false">H1508/(100-BE1508)*100</f>
        <v>0</v>
      </c>
      <c r="BE1508" s="90" t="n">
        <v>0</v>
      </c>
      <c r="BF1508" s="90" t="n">
        <f aca="false">O1508</f>
        <v>0</v>
      </c>
      <c r="BH1508" s="90" t="n">
        <f aca="false">G1508*AO1508</f>
        <v>0</v>
      </c>
      <c r="BI1508" s="90" t="n">
        <f aca="false">G1508*AP1508</f>
        <v>0</v>
      </c>
      <c r="BJ1508" s="90" t="n">
        <f aca="false">G1508*H1508</f>
        <v>0</v>
      </c>
      <c r="BK1508" s="90"/>
      <c r="BL1508" s="90" t="n">
        <v>17</v>
      </c>
      <c r="BW1508" s="90" t="str">
        <f aca="false">I1508</f>
        <v>21</v>
      </c>
      <c r="BX1508" s="11" t="s">
        <v>2770</v>
      </c>
    </row>
    <row r="1509" customFormat="false" ht="24.05" hidden="false" customHeight="true" outlineLevel="0" collapsed="false">
      <c r="A1509" s="203"/>
      <c r="B1509" s="204" t="s">
        <v>145</v>
      </c>
      <c r="C1509" s="204" t="s">
        <v>353</v>
      </c>
      <c r="D1509" s="205" t="s">
        <v>1081</v>
      </c>
      <c r="E1509" s="205"/>
      <c r="F1509" s="203" t="s">
        <v>97</v>
      </c>
      <c r="G1509" s="206" t="s">
        <v>97</v>
      </c>
      <c r="H1509" s="203"/>
      <c r="I1509" s="203" t="s">
        <v>97</v>
      </c>
      <c r="J1509" s="207" t="n">
        <f aca="false">SUM(J1510:J1511)</f>
        <v>0</v>
      </c>
      <c r="K1509" s="207" t="n">
        <f aca="false">SUM(K1510:K1511)</f>
        <v>0</v>
      </c>
      <c r="L1509" s="207" t="n">
        <f aca="false">SUM(L1510:L1511)</f>
        <v>0</v>
      </c>
      <c r="M1509" s="207" t="n">
        <f aca="false">SUM(M1510:M1511)</f>
        <v>0</v>
      </c>
      <c r="N1509" s="208"/>
      <c r="O1509" s="207" t="n">
        <f aca="false">SUM(O1510:O1511)</f>
        <v>42.6992</v>
      </c>
      <c r="P1509" s="208"/>
      <c r="AI1509" s="190" t="s">
        <v>145</v>
      </c>
      <c r="AS1509" s="178" t="n">
        <f aca="false">SUM(AJ1510:AJ1511)</f>
        <v>0</v>
      </c>
      <c r="AT1509" s="178" t="n">
        <f aca="false">SUM(AK1510:AK1511)</f>
        <v>0</v>
      </c>
      <c r="AU1509" s="178" t="n">
        <f aca="false">SUM(AL1510:AL1511)</f>
        <v>0</v>
      </c>
    </row>
    <row r="1510" customFormat="false" ht="15" hidden="false" customHeight="true" outlineLevel="0" collapsed="false">
      <c r="A1510" s="209" t="s">
        <v>3658</v>
      </c>
      <c r="B1510" s="209" t="s">
        <v>145</v>
      </c>
      <c r="C1510" s="209" t="s">
        <v>1083</v>
      </c>
      <c r="D1510" s="210" t="s">
        <v>1084</v>
      </c>
      <c r="E1510" s="210"/>
      <c r="F1510" s="209" t="s">
        <v>202</v>
      </c>
      <c r="G1510" s="211" t="n">
        <v>36</v>
      </c>
      <c r="H1510" s="212"/>
      <c r="I1510" s="213" t="s">
        <v>203</v>
      </c>
      <c r="J1510" s="212" t="n">
        <f aca="false">G1510*AO1510</f>
        <v>0</v>
      </c>
      <c r="K1510" s="212" t="n">
        <f aca="false">G1510*AP1510</f>
        <v>0</v>
      </c>
      <c r="L1510" s="212" t="n">
        <f aca="false">G1510*H1510</f>
        <v>0</v>
      </c>
      <c r="M1510" s="212" t="n">
        <f aca="false">L1510*(1+BW1510/100)</f>
        <v>0</v>
      </c>
      <c r="N1510" s="212" t="n">
        <v>1.1322</v>
      </c>
      <c r="O1510" s="212" t="n">
        <f aca="false">G1510*N1510</f>
        <v>40.7592</v>
      </c>
      <c r="P1510" s="213" t="s">
        <v>204</v>
      </c>
      <c r="Z1510" s="90" t="n">
        <f aca="false">IF(AQ1510="5",BJ1510,0)</f>
        <v>0</v>
      </c>
      <c r="AB1510" s="90" t="n">
        <f aca="false">IF(AQ1510="1",BH1510,0)</f>
        <v>0</v>
      </c>
      <c r="AC1510" s="90" t="n">
        <f aca="false">IF(AQ1510="1",BI1510,0)</f>
        <v>0</v>
      </c>
      <c r="AD1510" s="90" t="n">
        <f aca="false">IF(AQ1510="7",BH1510,0)</f>
        <v>0</v>
      </c>
      <c r="AE1510" s="90" t="n">
        <f aca="false">IF(AQ1510="7",BI1510,0)</f>
        <v>0</v>
      </c>
      <c r="AF1510" s="90" t="n">
        <f aca="false">IF(AQ1510="2",BH1510,0)</f>
        <v>0</v>
      </c>
      <c r="AG1510" s="90" t="n">
        <f aca="false">IF(AQ1510="2",BI1510,0)</f>
        <v>0</v>
      </c>
      <c r="AH1510" s="90" t="n">
        <f aca="false">IF(AQ1510="0",BJ1510,0)</f>
        <v>0</v>
      </c>
      <c r="AI1510" s="190" t="s">
        <v>145</v>
      </c>
      <c r="AJ1510" s="90" t="n">
        <f aca="false">IF(AN1510=0,L1510,0)</f>
        <v>0</v>
      </c>
      <c r="AK1510" s="90" t="n">
        <f aca="false">IF(AN1510=12,L1510,0)</f>
        <v>0</v>
      </c>
      <c r="AL1510" s="90" t="n">
        <f aca="false">IF(AN1510=21,L1510,0)</f>
        <v>0</v>
      </c>
      <c r="AN1510" s="90" t="n">
        <v>21</v>
      </c>
      <c r="AO1510" s="90" t="n">
        <f aca="false">H1510*0.467115952</f>
        <v>0</v>
      </c>
      <c r="AP1510" s="90" t="n">
        <f aca="false">H1510*(1-0.467115952)</f>
        <v>0</v>
      </c>
      <c r="AQ1510" s="89" t="s">
        <v>199</v>
      </c>
      <c r="AV1510" s="90" t="n">
        <f aca="false">AW1510+AX1510</f>
        <v>0</v>
      </c>
      <c r="AW1510" s="90" t="n">
        <f aca="false">G1510*AO1510</f>
        <v>0</v>
      </c>
      <c r="AX1510" s="90" t="n">
        <f aca="false">G1510*AP1510</f>
        <v>0</v>
      </c>
      <c r="AY1510" s="89" t="s">
        <v>1085</v>
      </c>
      <c r="AZ1510" s="89" t="s">
        <v>3659</v>
      </c>
      <c r="BA1510" s="190" t="s">
        <v>3636</v>
      </c>
      <c r="BC1510" s="90" t="n">
        <f aca="false">AW1510+AX1510</f>
        <v>0</v>
      </c>
      <c r="BD1510" s="90" t="n">
        <f aca="false">H1510/(100-BE1510)*100</f>
        <v>0</v>
      </c>
      <c r="BE1510" s="90" t="n">
        <v>0</v>
      </c>
      <c r="BF1510" s="90" t="n">
        <f aca="false">O1510</f>
        <v>40.7592</v>
      </c>
      <c r="BH1510" s="90" t="n">
        <f aca="false">G1510*AO1510</f>
        <v>0</v>
      </c>
      <c r="BI1510" s="90" t="n">
        <f aca="false">G1510*AP1510</f>
        <v>0</v>
      </c>
      <c r="BJ1510" s="90" t="n">
        <f aca="false">G1510*H1510</f>
        <v>0</v>
      </c>
      <c r="BK1510" s="90"/>
      <c r="BL1510" s="90" t="n">
        <v>45</v>
      </c>
      <c r="BW1510" s="90" t="str">
        <f aca="false">I1510</f>
        <v>21</v>
      </c>
      <c r="BX1510" s="11" t="s">
        <v>1084</v>
      </c>
    </row>
    <row r="1511" customFormat="false" ht="15" hidden="false" customHeight="true" outlineLevel="0" collapsed="false">
      <c r="A1511" s="209" t="s">
        <v>3660</v>
      </c>
      <c r="B1511" s="209" t="s">
        <v>145</v>
      </c>
      <c r="C1511" s="209" t="s">
        <v>2792</v>
      </c>
      <c r="D1511" s="210" t="s">
        <v>2793</v>
      </c>
      <c r="E1511" s="210"/>
      <c r="F1511" s="209" t="s">
        <v>202</v>
      </c>
      <c r="G1511" s="211" t="n">
        <v>0.776</v>
      </c>
      <c r="H1511" s="212"/>
      <c r="I1511" s="213" t="s">
        <v>203</v>
      </c>
      <c r="J1511" s="212" t="n">
        <f aca="false">G1511*AO1511</f>
        <v>0</v>
      </c>
      <c r="K1511" s="212" t="n">
        <f aca="false">G1511*AP1511</f>
        <v>0</v>
      </c>
      <c r="L1511" s="212" t="n">
        <f aca="false">G1511*H1511</f>
        <v>0</v>
      </c>
      <c r="M1511" s="212" t="n">
        <f aca="false">L1511*(1+BW1511/100)</f>
        <v>0</v>
      </c>
      <c r="N1511" s="212" t="n">
        <v>2.5</v>
      </c>
      <c r="O1511" s="212" t="n">
        <f aca="false">G1511*N1511</f>
        <v>1.94</v>
      </c>
      <c r="P1511" s="213" t="s">
        <v>204</v>
      </c>
      <c r="Z1511" s="90" t="n">
        <f aca="false">IF(AQ1511="5",BJ1511,0)</f>
        <v>0</v>
      </c>
      <c r="AB1511" s="90" t="n">
        <f aca="false">IF(AQ1511="1",BH1511,0)</f>
        <v>0</v>
      </c>
      <c r="AC1511" s="90" t="n">
        <f aca="false">IF(AQ1511="1",BI1511,0)</f>
        <v>0</v>
      </c>
      <c r="AD1511" s="90" t="n">
        <f aca="false">IF(AQ1511="7",BH1511,0)</f>
        <v>0</v>
      </c>
      <c r="AE1511" s="90" t="n">
        <f aca="false">IF(AQ1511="7",BI1511,0)</f>
        <v>0</v>
      </c>
      <c r="AF1511" s="90" t="n">
        <f aca="false">IF(AQ1511="2",BH1511,0)</f>
        <v>0</v>
      </c>
      <c r="AG1511" s="90" t="n">
        <f aca="false">IF(AQ1511="2",BI1511,0)</f>
        <v>0</v>
      </c>
      <c r="AH1511" s="90" t="n">
        <f aca="false">IF(AQ1511="0",BJ1511,0)</f>
        <v>0</v>
      </c>
      <c r="AI1511" s="190" t="s">
        <v>145</v>
      </c>
      <c r="AJ1511" s="90" t="n">
        <f aca="false">IF(AN1511=0,L1511,0)</f>
        <v>0</v>
      </c>
      <c r="AK1511" s="90" t="n">
        <f aca="false">IF(AN1511=12,L1511,0)</f>
        <v>0</v>
      </c>
      <c r="AL1511" s="90" t="n">
        <f aca="false">IF(AN1511=21,L1511,0)</f>
        <v>0</v>
      </c>
      <c r="AN1511" s="90" t="n">
        <v>21</v>
      </c>
      <c r="AO1511" s="90" t="n">
        <f aca="false">H1511*0.787664169</f>
        <v>0</v>
      </c>
      <c r="AP1511" s="90" t="n">
        <f aca="false">H1511*(1-0.787664169)</f>
        <v>0</v>
      </c>
      <c r="AQ1511" s="89" t="s">
        <v>199</v>
      </c>
      <c r="AV1511" s="90" t="n">
        <f aca="false">AW1511+AX1511</f>
        <v>0</v>
      </c>
      <c r="AW1511" s="90" t="n">
        <f aca="false">G1511*AO1511</f>
        <v>0</v>
      </c>
      <c r="AX1511" s="90" t="n">
        <f aca="false">G1511*AP1511</f>
        <v>0</v>
      </c>
      <c r="AY1511" s="89" t="s">
        <v>1085</v>
      </c>
      <c r="AZ1511" s="89" t="s">
        <v>3659</v>
      </c>
      <c r="BA1511" s="190" t="s">
        <v>3636</v>
      </c>
      <c r="BC1511" s="90" t="n">
        <f aca="false">AW1511+AX1511</f>
        <v>0</v>
      </c>
      <c r="BD1511" s="90" t="n">
        <f aca="false">H1511/(100-BE1511)*100</f>
        <v>0</v>
      </c>
      <c r="BE1511" s="90" t="n">
        <v>0</v>
      </c>
      <c r="BF1511" s="90" t="n">
        <f aca="false">O1511</f>
        <v>1.94</v>
      </c>
      <c r="BH1511" s="90" t="n">
        <f aca="false">G1511*AO1511</f>
        <v>0</v>
      </c>
      <c r="BI1511" s="90" t="n">
        <f aca="false">G1511*AP1511</f>
        <v>0</v>
      </c>
      <c r="BJ1511" s="90" t="n">
        <f aca="false">G1511*H1511</f>
        <v>0</v>
      </c>
      <c r="BK1511" s="90"/>
      <c r="BL1511" s="90" t="n">
        <v>45</v>
      </c>
      <c r="BW1511" s="90" t="str">
        <f aca="false">I1511</f>
        <v>21</v>
      </c>
      <c r="BX1511" s="11" t="s">
        <v>2793</v>
      </c>
    </row>
    <row r="1512" customFormat="false" ht="24.05" hidden="false" customHeight="true" outlineLevel="0" collapsed="false">
      <c r="A1512" s="203"/>
      <c r="B1512" s="204" t="s">
        <v>145</v>
      </c>
      <c r="C1512" s="204" t="s">
        <v>486</v>
      </c>
      <c r="D1512" s="205" t="s">
        <v>2811</v>
      </c>
      <c r="E1512" s="205"/>
      <c r="F1512" s="203" t="s">
        <v>97</v>
      </c>
      <c r="G1512" s="206" t="s">
        <v>97</v>
      </c>
      <c r="H1512" s="203"/>
      <c r="I1512" s="203" t="s">
        <v>97</v>
      </c>
      <c r="J1512" s="207" t="n">
        <f aca="false">SUM(J1513:J1516)</f>
        <v>0</v>
      </c>
      <c r="K1512" s="207" t="n">
        <f aca="false">SUM(K1513:K1516)</f>
        <v>0</v>
      </c>
      <c r="L1512" s="207" t="n">
        <f aca="false">SUM(L1513:L1516)</f>
        <v>0</v>
      </c>
      <c r="M1512" s="207" t="n">
        <f aca="false">SUM(M1513:M1516)</f>
        <v>0</v>
      </c>
      <c r="N1512" s="208"/>
      <c r="O1512" s="207" t="n">
        <f aca="false">SUM(O1513:O1516)</f>
        <v>0.777979</v>
      </c>
      <c r="P1512" s="208"/>
      <c r="AI1512" s="190" t="s">
        <v>145</v>
      </c>
      <c r="AS1512" s="178" t="n">
        <f aca="false">SUM(AJ1513:AJ1516)</f>
        <v>0</v>
      </c>
      <c r="AT1512" s="178" t="n">
        <f aca="false">SUM(AK1513:AK1516)</f>
        <v>0</v>
      </c>
      <c r="AU1512" s="178" t="n">
        <f aca="false">SUM(AL1513:AL1516)</f>
        <v>0</v>
      </c>
    </row>
    <row r="1513" customFormat="false" ht="15" hidden="false" customHeight="true" outlineLevel="0" collapsed="false">
      <c r="A1513" s="209" t="s">
        <v>3661</v>
      </c>
      <c r="B1513" s="209" t="s">
        <v>145</v>
      </c>
      <c r="C1513" s="209" t="s">
        <v>2813</v>
      </c>
      <c r="D1513" s="210" t="s">
        <v>2814</v>
      </c>
      <c r="E1513" s="210"/>
      <c r="F1513" s="209" t="s">
        <v>313</v>
      </c>
      <c r="G1513" s="211" t="n">
        <v>225</v>
      </c>
      <c r="H1513" s="212"/>
      <c r="I1513" s="213" t="s">
        <v>203</v>
      </c>
      <c r="J1513" s="212" t="n">
        <f aca="false">G1513*AO1513</f>
        <v>0</v>
      </c>
      <c r="K1513" s="212" t="n">
        <f aca="false">G1513*AP1513</f>
        <v>0</v>
      </c>
      <c r="L1513" s="212" t="n">
        <f aca="false">G1513*H1513</f>
        <v>0</v>
      </c>
      <c r="M1513" s="212" t="n">
        <f aca="false">L1513*(1+BW1513/100)</f>
        <v>0</v>
      </c>
      <c r="N1513" s="212" t="n">
        <v>0.0001</v>
      </c>
      <c r="O1513" s="212" t="n">
        <f aca="false">G1513*N1513</f>
        <v>0.0225</v>
      </c>
      <c r="P1513" s="213" t="s">
        <v>204</v>
      </c>
      <c r="Z1513" s="90" t="n">
        <f aca="false">IF(AQ1513="5",BJ1513,0)</f>
        <v>0</v>
      </c>
      <c r="AB1513" s="90" t="n">
        <f aca="false">IF(AQ1513="1",BH1513,0)</f>
        <v>0</v>
      </c>
      <c r="AC1513" s="90" t="n">
        <f aca="false">IF(AQ1513="1",BI1513,0)</f>
        <v>0</v>
      </c>
      <c r="AD1513" s="90" t="n">
        <f aca="false">IF(AQ1513="7",BH1513,0)</f>
        <v>0</v>
      </c>
      <c r="AE1513" s="90" t="n">
        <f aca="false">IF(AQ1513="7",BI1513,0)</f>
        <v>0</v>
      </c>
      <c r="AF1513" s="90" t="n">
        <f aca="false">IF(AQ1513="2",BH1513,0)</f>
        <v>0</v>
      </c>
      <c r="AG1513" s="90" t="n">
        <f aca="false">IF(AQ1513="2",BI1513,0)</f>
        <v>0</v>
      </c>
      <c r="AH1513" s="90" t="n">
        <f aca="false">IF(AQ1513="0",BJ1513,0)</f>
        <v>0</v>
      </c>
      <c r="AI1513" s="190" t="s">
        <v>145</v>
      </c>
      <c r="AJ1513" s="90" t="n">
        <f aca="false">IF(AN1513=0,L1513,0)</f>
        <v>0</v>
      </c>
      <c r="AK1513" s="90" t="n">
        <f aca="false">IF(AN1513=12,L1513,0)</f>
        <v>0</v>
      </c>
      <c r="AL1513" s="90" t="n">
        <f aca="false">IF(AN1513=21,L1513,0)</f>
        <v>0</v>
      </c>
      <c r="AN1513" s="90" t="n">
        <v>21</v>
      </c>
      <c r="AO1513" s="90" t="n">
        <f aca="false">H1513*0.104086851</f>
        <v>0</v>
      </c>
      <c r="AP1513" s="90" t="n">
        <f aca="false">H1513*(1-0.104086851)</f>
        <v>0</v>
      </c>
      <c r="AQ1513" s="89" t="s">
        <v>199</v>
      </c>
      <c r="AV1513" s="90" t="n">
        <f aca="false">AW1513+AX1513</f>
        <v>0</v>
      </c>
      <c r="AW1513" s="90" t="n">
        <f aca="false">G1513*AO1513</f>
        <v>0</v>
      </c>
      <c r="AX1513" s="90" t="n">
        <f aca="false">G1513*AP1513</f>
        <v>0</v>
      </c>
      <c r="AY1513" s="89" t="s">
        <v>2815</v>
      </c>
      <c r="AZ1513" s="89" t="s">
        <v>3662</v>
      </c>
      <c r="BA1513" s="190" t="s">
        <v>3636</v>
      </c>
      <c r="BC1513" s="90" t="n">
        <f aca="false">AW1513+AX1513</f>
        <v>0</v>
      </c>
      <c r="BD1513" s="90" t="n">
        <f aca="false">H1513/(100-BE1513)*100</f>
        <v>0</v>
      </c>
      <c r="BE1513" s="90" t="n">
        <v>0</v>
      </c>
      <c r="BF1513" s="90" t="n">
        <f aca="false">O1513</f>
        <v>0.0225</v>
      </c>
      <c r="BH1513" s="90" t="n">
        <f aca="false">G1513*AO1513</f>
        <v>0</v>
      </c>
      <c r="BI1513" s="90" t="n">
        <f aca="false">G1513*AP1513</f>
        <v>0</v>
      </c>
      <c r="BJ1513" s="90" t="n">
        <f aca="false">G1513*H1513</f>
        <v>0</v>
      </c>
      <c r="BK1513" s="90"/>
      <c r="BL1513" s="90" t="n">
        <v>87</v>
      </c>
      <c r="BW1513" s="90" t="str">
        <f aca="false">I1513</f>
        <v>21</v>
      </c>
      <c r="BX1513" s="11" t="s">
        <v>2814</v>
      </c>
    </row>
    <row r="1514" customFormat="false" ht="15" hidden="false" customHeight="true" outlineLevel="0" collapsed="false">
      <c r="A1514" s="214" t="s">
        <v>3663</v>
      </c>
      <c r="B1514" s="214" t="s">
        <v>145</v>
      </c>
      <c r="C1514" s="214" t="s">
        <v>3664</v>
      </c>
      <c r="D1514" s="215" t="s">
        <v>3665</v>
      </c>
      <c r="E1514" s="215"/>
      <c r="F1514" s="214" t="s">
        <v>261</v>
      </c>
      <c r="G1514" s="216" t="n">
        <v>2.18</v>
      </c>
      <c r="H1514" s="217"/>
      <c r="I1514" s="218" t="s">
        <v>203</v>
      </c>
      <c r="J1514" s="217" t="n">
        <f aca="false">G1514*AO1514</f>
        <v>0</v>
      </c>
      <c r="K1514" s="217" t="n">
        <f aca="false">G1514*AP1514</f>
        <v>0</v>
      </c>
      <c r="L1514" s="217" t="n">
        <f aca="false">G1514*H1514</f>
        <v>0</v>
      </c>
      <c r="M1514" s="217" t="n">
        <f aca="false">L1514*(1+BW1514/100)</f>
        <v>0</v>
      </c>
      <c r="N1514" s="217" t="n">
        <v>0.0029</v>
      </c>
      <c r="O1514" s="217" t="n">
        <f aca="false">G1514*N1514</f>
        <v>0.006322</v>
      </c>
      <c r="P1514" s="218" t="s">
        <v>204</v>
      </c>
      <c r="Z1514" s="90" t="n">
        <f aca="false">IF(AQ1514="5",BJ1514,0)</f>
        <v>0</v>
      </c>
      <c r="AB1514" s="90" t="n">
        <f aca="false">IF(AQ1514="1",BH1514,0)</f>
        <v>0</v>
      </c>
      <c r="AC1514" s="90" t="n">
        <f aca="false">IF(AQ1514="1",BI1514,0)</f>
        <v>0</v>
      </c>
      <c r="AD1514" s="90" t="n">
        <f aca="false">IF(AQ1514="7",BH1514,0)</f>
        <v>0</v>
      </c>
      <c r="AE1514" s="90" t="n">
        <f aca="false">IF(AQ1514="7",BI1514,0)</f>
        <v>0</v>
      </c>
      <c r="AF1514" s="90" t="n">
        <f aca="false">IF(AQ1514="2",BH1514,0)</f>
        <v>0</v>
      </c>
      <c r="AG1514" s="90" t="n">
        <f aca="false">IF(AQ1514="2",BI1514,0)</f>
        <v>0</v>
      </c>
      <c r="AH1514" s="90" t="n">
        <f aca="false">IF(AQ1514="0",BJ1514,0)</f>
        <v>0</v>
      </c>
      <c r="AI1514" s="190" t="s">
        <v>145</v>
      </c>
      <c r="AJ1514" s="219" t="n">
        <f aca="false">IF(AN1514=0,L1514,0)</f>
        <v>0</v>
      </c>
      <c r="AK1514" s="219" t="n">
        <f aca="false">IF(AN1514=12,L1514,0)</f>
        <v>0</v>
      </c>
      <c r="AL1514" s="219" t="n">
        <f aca="false">IF(AN1514=21,L1514,0)</f>
        <v>0</v>
      </c>
      <c r="AN1514" s="90" t="n">
        <v>21</v>
      </c>
      <c r="AO1514" s="90" t="n">
        <f aca="false">H1514*1</f>
        <v>0</v>
      </c>
      <c r="AP1514" s="90" t="n">
        <f aca="false">H1514*(1-1)</f>
        <v>0</v>
      </c>
      <c r="AQ1514" s="220" t="s">
        <v>199</v>
      </c>
      <c r="AV1514" s="90" t="n">
        <f aca="false">AW1514+AX1514</f>
        <v>0</v>
      </c>
      <c r="AW1514" s="90" t="n">
        <f aca="false">G1514*AO1514</f>
        <v>0</v>
      </c>
      <c r="AX1514" s="90" t="n">
        <f aca="false">G1514*AP1514</f>
        <v>0</v>
      </c>
      <c r="AY1514" s="89" t="s">
        <v>2815</v>
      </c>
      <c r="AZ1514" s="89" t="s">
        <v>3662</v>
      </c>
      <c r="BA1514" s="190" t="s">
        <v>3636</v>
      </c>
      <c r="BC1514" s="90" t="n">
        <f aca="false">AW1514+AX1514</f>
        <v>0</v>
      </c>
      <c r="BD1514" s="90" t="n">
        <f aca="false">H1514/(100-BE1514)*100</f>
        <v>0</v>
      </c>
      <c r="BE1514" s="90" t="n">
        <v>0</v>
      </c>
      <c r="BF1514" s="90" t="n">
        <f aca="false">O1514</f>
        <v>0.006322</v>
      </c>
      <c r="BH1514" s="219" t="n">
        <f aca="false">G1514*AO1514</f>
        <v>0</v>
      </c>
      <c r="BI1514" s="219" t="n">
        <f aca="false">G1514*AP1514</f>
        <v>0</v>
      </c>
      <c r="BJ1514" s="219" t="n">
        <f aca="false">G1514*H1514</f>
        <v>0</v>
      </c>
      <c r="BK1514" s="219"/>
      <c r="BL1514" s="90" t="n">
        <v>87</v>
      </c>
      <c r="BW1514" s="90" t="str">
        <f aca="false">I1514</f>
        <v>21</v>
      </c>
      <c r="BX1514" s="221" t="s">
        <v>3665</v>
      </c>
    </row>
    <row r="1515" customFormat="false" ht="15" hidden="false" customHeight="true" outlineLevel="0" collapsed="false">
      <c r="A1515" s="214" t="s">
        <v>3666</v>
      </c>
      <c r="B1515" s="214" t="s">
        <v>145</v>
      </c>
      <c r="C1515" s="214" t="s">
        <v>3667</v>
      </c>
      <c r="D1515" s="215" t="s">
        <v>3668</v>
      </c>
      <c r="E1515" s="215"/>
      <c r="F1515" s="214" t="s">
        <v>261</v>
      </c>
      <c r="G1515" s="216" t="n">
        <v>3.27</v>
      </c>
      <c r="H1515" s="217"/>
      <c r="I1515" s="218" t="s">
        <v>203</v>
      </c>
      <c r="J1515" s="217" t="n">
        <f aca="false">G1515*AO1515</f>
        <v>0</v>
      </c>
      <c r="K1515" s="217" t="n">
        <f aca="false">G1515*AP1515</f>
        <v>0</v>
      </c>
      <c r="L1515" s="217" t="n">
        <f aca="false">G1515*H1515</f>
        <v>0</v>
      </c>
      <c r="M1515" s="217" t="n">
        <f aca="false">L1515*(1+BW1515/100)</f>
        <v>0</v>
      </c>
      <c r="N1515" s="217" t="n">
        <v>0.0087</v>
      </c>
      <c r="O1515" s="217" t="n">
        <f aca="false">G1515*N1515</f>
        <v>0.028449</v>
      </c>
      <c r="P1515" s="218" t="s">
        <v>204</v>
      </c>
      <c r="Z1515" s="90" t="n">
        <f aca="false">IF(AQ1515="5",BJ1515,0)</f>
        <v>0</v>
      </c>
      <c r="AB1515" s="90" t="n">
        <f aca="false">IF(AQ1515="1",BH1515,0)</f>
        <v>0</v>
      </c>
      <c r="AC1515" s="90" t="n">
        <f aca="false">IF(AQ1515="1",BI1515,0)</f>
        <v>0</v>
      </c>
      <c r="AD1515" s="90" t="n">
        <f aca="false">IF(AQ1515="7",BH1515,0)</f>
        <v>0</v>
      </c>
      <c r="AE1515" s="90" t="n">
        <f aca="false">IF(AQ1515="7",BI1515,0)</f>
        <v>0</v>
      </c>
      <c r="AF1515" s="90" t="n">
        <f aca="false">IF(AQ1515="2",BH1515,0)</f>
        <v>0</v>
      </c>
      <c r="AG1515" s="90" t="n">
        <f aca="false">IF(AQ1515="2",BI1515,0)</f>
        <v>0</v>
      </c>
      <c r="AH1515" s="90" t="n">
        <f aca="false">IF(AQ1515="0",BJ1515,0)</f>
        <v>0</v>
      </c>
      <c r="AI1515" s="190" t="s">
        <v>145</v>
      </c>
      <c r="AJ1515" s="219" t="n">
        <f aca="false">IF(AN1515=0,L1515,0)</f>
        <v>0</v>
      </c>
      <c r="AK1515" s="219" t="n">
        <f aca="false">IF(AN1515=12,L1515,0)</f>
        <v>0</v>
      </c>
      <c r="AL1515" s="219" t="n">
        <f aca="false">IF(AN1515=21,L1515,0)</f>
        <v>0</v>
      </c>
      <c r="AN1515" s="90" t="n">
        <v>21</v>
      </c>
      <c r="AO1515" s="90" t="n">
        <f aca="false">H1515*1</f>
        <v>0</v>
      </c>
      <c r="AP1515" s="90" t="n">
        <f aca="false">H1515*(1-1)</f>
        <v>0</v>
      </c>
      <c r="AQ1515" s="220" t="s">
        <v>199</v>
      </c>
      <c r="AV1515" s="90" t="n">
        <f aca="false">AW1515+AX1515</f>
        <v>0</v>
      </c>
      <c r="AW1515" s="90" t="n">
        <f aca="false">G1515*AO1515</f>
        <v>0</v>
      </c>
      <c r="AX1515" s="90" t="n">
        <f aca="false">G1515*AP1515</f>
        <v>0</v>
      </c>
      <c r="AY1515" s="89" t="s">
        <v>2815</v>
      </c>
      <c r="AZ1515" s="89" t="s">
        <v>3662</v>
      </c>
      <c r="BA1515" s="190" t="s">
        <v>3636</v>
      </c>
      <c r="BC1515" s="90" t="n">
        <f aca="false">AW1515+AX1515</f>
        <v>0</v>
      </c>
      <c r="BD1515" s="90" t="n">
        <f aca="false">H1515/(100-BE1515)*100</f>
        <v>0</v>
      </c>
      <c r="BE1515" s="90" t="n">
        <v>0</v>
      </c>
      <c r="BF1515" s="90" t="n">
        <f aca="false">O1515</f>
        <v>0.028449</v>
      </c>
      <c r="BH1515" s="219" t="n">
        <f aca="false">G1515*AO1515</f>
        <v>0</v>
      </c>
      <c r="BI1515" s="219" t="n">
        <f aca="false">G1515*AP1515</f>
        <v>0</v>
      </c>
      <c r="BJ1515" s="219" t="n">
        <f aca="false">G1515*H1515</f>
        <v>0</v>
      </c>
      <c r="BK1515" s="219"/>
      <c r="BL1515" s="90" t="n">
        <v>87</v>
      </c>
      <c r="BW1515" s="90" t="str">
        <f aca="false">I1515</f>
        <v>21</v>
      </c>
      <c r="BX1515" s="221" t="s">
        <v>3668</v>
      </c>
    </row>
    <row r="1516" customFormat="false" ht="15" hidden="false" customHeight="true" outlineLevel="0" collapsed="false">
      <c r="A1516" s="214" t="s">
        <v>3669</v>
      </c>
      <c r="B1516" s="214" t="s">
        <v>145</v>
      </c>
      <c r="C1516" s="214" t="s">
        <v>3670</v>
      </c>
      <c r="D1516" s="215" t="s">
        <v>3671</v>
      </c>
      <c r="E1516" s="215"/>
      <c r="F1516" s="214" t="s">
        <v>261</v>
      </c>
      <c r="G1516" s="216" t="n">
        <v>41.42</v>
      </c>
      <c r="H1516" s="217"/>
      <c r="I1516" s="218" t="s">
        <v>203</v>
      </c>
      <c r="J1516" s="217" t="n">
        <f aca="false">G1516*AO1516</f>
        <v>0</v>
      </c>
      <c r="K1516" s="217" t="n">
        <f aca="false">G1516*AP1516</f>
        <v>0</v>
      </c>
      <c r="L1516" s="217" t="n">
        <f aca="false">G1516*H1516</f>
        <v>0</v>
      </c>
      <c r="M1516" s="217" t="n">
        <f aca="false">L1516*(1+BW1516/100)</f>
        <v>0</v>
      </c>
      <c r="N1516" s="217" t="n">
        <v>0.0174</v>
      </c>
      <c r="O1516" s="217" t="n">
        <f aca="false">G1516*N1516</f>
        <v>0.720708</v>
      </c>
      <c r="P1516" s="218" t="s">
        <v>204</v>
      </c>
      <c r="Z1516" s="90" t="n">
        <f aca="false">IF(AQ1516="5",BJ1516,0)</f>
        <v>0</v>
      </c>
      <c r="AB1516" s="90" t="n">
        <f aca="false">IF(AQ1516="1",BH1516,0)</f>
        <v>0</v>
      </c>
      <c r="AC1516" s="90" t="n">
        <f aca="false">IF(AQ1516="1",BI1516,0)</f>
        <v>0</v>
      </c>
      <c r="AD1516" s="90" t="n">
        <f aca="false">IF(AQ1516="7",BH1516,0)</f>
        <v>0</v>
      </c>
      <c r="AE1516" s="90" t="n">
        <f aca="false">IF(AQ1516="7",BI1516,0)</f>
        <v>0</v>
      </c>
      <c r="AF1516" s="90" t="n">
        <f aca="false">IF(AQ1516="2",BH1516,0)</f>
        <v>0</v>
      </c>
      <c r="AG1516" s="90" t="n">
        <f aca="false">IF(AQ1516="2",BI1516,0)</f>
        <v>0</v>
      </c>
      <c r="AH1516" s="90" t="n">
        <f aca="false">IF(AQ1516="0",BJ1516,0)</f>
        <v>0</v>
      </c>
      <c r="AI1516" s="190" t="s">
        <v>145</v>
      </c>
      <c r="AJ1516" s="219" t="n">
        <f aca="false">IF(AN1516=0,L1516,0)</f>
        <v>0</v>
      </c>
      <c r="AK1516" s="219" t="n">
        <f aca="false">IF(AN1516=12,L1516,0)</f>
        <v>0</v>
      </c>
      <c r="AL1516" s="219" t="n">
        <f aca="false">IF(AN1516=21,L1516,0)</f>
        <v>0</v>
      </c>
      <c r="AN1516" s="90" t="n">
        <v>21</v>
      </c>
      <c r="AO1516" s="90" t="n">
        <f aca="false">H1516*1</f>
        <v>0</v>
      </c>
      <c r="AP1516" s="90" t="n">
        <f aca="false">H1516*(1-1)</f>
        <v>0</v>
      </c>
      <c r="AQ1516" s="220" t="s">
        <v>199</v>
      </c>
      <c r="AV1516" s="90" t="n">
        <f aca="false">AW1516+AX1516</f>
        <v>0</v>
      </c>
      <c r="AW1516" s="90" t="n">
        <f aca="false">G1516*AO1516</f>
        <v>0</v>
      </c>
      <c r="AX1516" s="90" t="n">
        <f aca="false">G1516*AP1516</f>
        <v>0</v>
      </c>
      <c r="AY1516" s="89" t="s">
        <v>2815</v>
      </c>
      <c r="AZ1516" s="89" t="s">
        <v>3662</v>
      </c>
      <c r="BA1516" s="190" t="s">
        <v>3636</v>
      </c>
      <c r="BC1516" s="90" t="n">
        <f aca="false">AW1516+AX1516</f>
        <v>0</v>
      </c>
      <c r="BD1516" s="90" t="n">
        <f aca="false">H1516/(100-BE1516)*100</f>
        <v>0</v>
      </c>
      <c r="BE1516" s="90" t="n">
        <v>0</v>
      </c>
      <c r="BF1516" s="90" t="n">
        <f aca="false">O1516</f>
        <v>0.720708</v>
      </c>
      <c r="BH1516" s="219" t="n">
        <f aca="false">G1516*AO1516</f>
        <v>0</v>
      </c>
      <c r="BI1516" s="219" t="n">
        <f aca="false">G1516*AP1516</f>
        <v>0</v>
      </c>
      <c r="BJ1516" s="219" t="n">
        <f aca="false">G1516*H1516</f>
        <v>0</v>
      </c>
      <c r="BK1516" s="219"/>
      <c r="BL1516" s="90" t="n">
        <v>87</v>
      </c>
      <c r="BW1516" s="90" t="str">
        <f aca="false">I1516</f>
        <v>21</v>
      </c>
      <c r="BX1516" s="221" t="s">
        <v>3671</v>
      </c>
    </row>
    <row r="1517" customFormat="false" ht="15" hidden="false" customHeight="true" outlineLevel="0" collapsed="false">
      <c r="A1517" s="203"/>
      <c r="B1517" s="204" t="s">
        <v>145</v>
      </c>
      <c r="C1517" s="204" t="s">
        <v>492</v>
      </c>
      <c r="D1517" s="205" t="s">
        <v>2859</v>
      </c>
      <c r="E1517" s="205"/>
      <c r="F1517" s="203" t="s">
        <v>97</v>
      </c>
      <c r="G1517" s="206" t="s">
        <v>97</v>
      </c>
      <c r="H1517" s="203"/>
      <c r="I1517" s="203" t="s">
        <v>97</v>
      </c>
      <c r="J1517" s="207" t="n">
        <f aca="false">SUM(J1518:J1524)</f>
        <v>0</v>
      </c>
      <c r="K1517" s="207" t="n">
        <f aca="false">SUM(K1518:K1524)</f>
        <v>0</v>
      </c>
      <c r="L1517" s="207" t="n">
        <f aca="false">SUM(L1518:L1524)</f>
        <v>0</v>
      </c>
      <c r="M1517" s="207" t="n">
        <f aca="false">SUM(M1518:M1524)</f>
        <v>0</v>
      </c>
      <c r="N1517" s="208"/>
      <c r="O1517" s="207" t="n">
        <f aca="false">SUM(O1518:O1524)</f>
        <v>2.08906</v>
      </c>
      <c r="P1517" s="208"/>
      <c r="AI1517" s="190" t="s">
        <v>145</v>
      </c>
      <c r="AS1517" s="178" t="n">
        <f aca="false">SUM(AJ1518:AJ1524)</f>
        <v>0</v>
      </c>
      <c r="AT1517" s="178" t="n">
        <f aca="false">SUM(AK1518:AK1524)</f>
        <v>0</v>
      </c>
      <c r="AU1517" s="178" t="n">
        <f aca="false">SUM(AL1518:AL1524)</f>
        <v>0</v>
      </c>
    </row>
    <row r="1518" customFormat="false" ht="23.85" hidden="false" customHeight="true" outlineLevel="0" collapsed="false">
      <c r="A1518" s="209" t="s">
        <v>3672</v>
      </c>
      <c r="B1518" s="209" t="s">
        <v>145</v>
      </c>
      <c r="C1518" s="209" t="s">
        <v>2861</v>
      </c>
      <c r="D1518" s="210" t="s">
        <v>3673</v>
      </c>
      <c r="E1518" s="210"/>
      <c r="F1518" s="209" t="s">
        <v>261</v>
      </c>
      <c r="G1518" s="211" t="n">
        <v>1</v>
      </c>
      <c r="H1518" s="212"/>
      <c r="I1518" s="213" t="s">
        <v>203</v>
      </c>
      <c r="J1518" s="212" t="n">
        <f aca="false">G1518*AO1518</f>
        <v>0</v>
      </c>
      <c r="K1518" s="212" t="n">
        <f aca="false">G1518*AP1518</f>
        <v>0</v>
      </c>
      <c r="L1518" s="212" t="n">
        <f aca="false">G1518*H1518</f>
        <v>0</v>
      </c>
      <c r="M1518" s="212" t="n">
        <f aca="false">L1518*(1+BW1518/100)</f>
        <v>0</v>
      </c>
      <c r="N1518" s="212" t="n">
        <v>0.08747</v>
      </c>
      <c r="O1518" s="212" t="n">
        <f aca="false">G1518*N1518</f>
        <v>0.08747</v>
      </c>
      <c r="P1518" s="213" t="s">
        <v>204</v>
      </c>
      <c r="Z1518" s="90" t="n">
        <f aca="false">IF(AQ1518="5",BJ1518,0)</f>
        <v>0</v>
      </c>
      <c r="AB1518" s="90" t="n">
        <f aca="false">IF(AQ1518="1",BH1518,0)</f>
        <v>0</v>
      </c>
      <c r="AC1518" s="90" t="n">
        <f aca="false">IF(AQ1518="1",BI1518,0)</f>
        <v>0</v>
      </c>
      <c r="AD1518" s="90" t="n">
        <f aca="false">IF(AQ1518="7",BH1518,0)</f>
        <v>0</v>
      </c>
      <c r="AE1518" s="90" t="n">
        <f aca="false">IF(AQ1518="7",BI1518,0)</f>
        <v>0</v>
      </c>
      <c r="AF1518" s="90" t="n">
        <f aca="false">IF(AQ1518="2",BH1518,0)</f>
        <v>0</v>
      </c>
      <c r="AG1518" s="90" t="n">
        <f aca="false">IF(AQ1518="2",BI1518,0)</f>
        <v>0</v>
      </c>
      <c r="AH1518" s="90" t="n">
        <f aca="false">IF(AQ1518="0",BJ1518,0)</f>
        <v>0</v>
      </c>
      <c r="AI1518" s="190" t="s">
        <v>145</v>
      </c>
      <c r="AJ1518" s="90" t="n">
        <f aca="false">IF(AN1518=0,L1518,0)</f>
        <v>0</v>
      </c>
      <c r="AK1518" s="90" t="n">
        <f aca="false">IF(AN1518=12,L1518,0)</f>
        <v>0</v>
      </c>
      <c r="AL1518" s="90" t="n">
        <f aca="false">IF(AN1518=21,L1518,0)</f>
        <v>0</v>
      </c>
      <c r="AN1518" s="90" t="n">
        <v>21</v>
      </c>
      <c r="AO1518" s="90" t="n">
        <f aca="false">H1518*0.874022999</f>
        <v>0</v>
      </c>
      <c r="AP1518" s="90" t="n">
        <f aca="false">H1518*(1-0.874022999)</f>
        <v>0</v>
      </c>
      <c r="AQ1518" s="89" t="s">
        <v>199</v>
      </c>
      <c r="AV1518" s="90" t="n">
        <f aca="false">AW1518+AX1518</f>
        <v>0</v>
      </c>
      <c r="AW1518" s="90" t="n">
        <f aca="false">G1518*AO1518</f>
        <v>0</v>
      </c>
      <c r="AX1518" s="90" t="n">
        <f aca="false">G1518*AP1518</f>
        <v>0</v>
      </c>
      <c r="AY1518" s="89" t="s">
        <v>2863</v>
      </c>
      <c r="AZ1518" s="89" t="s">
        <v>3662</v>
      </c>
      <c r="BA1518" s="190" t="s">
        <v>3636</v>
      </c>
      <c r="BC1518" s="90" t="n">
        <f aca="false">AW1518+AX1518</f>
        <v>0</v>
      </c>
      <c r="BD1518" s="90" t="n">
        <f aca="false">H1518/(100-BE1518)*100</f>
        <v>0</v>
      </c>
      <c r="BE1518" s="90" t="n">
        <v>0</v>
      </c>
      <c r="BF1518" s="90" t="n">
        <f aca="false">O1518</f>
        <v>0.08747</v>
      </c>
      <c r="BH1518" s="90" t="n">
        <f aca="false">G1518*AO1518</f>
        <v>0</v>
      </c>
      <c r="BI1518" s="90" t="n">
        <f aca="false">G1518*AP1518</f>
        <v>0</v>
      </c>
      <c r="BJ1518" s="90" t="n">
        <f aca="false">G1518*H1518</f>
        <v>0</v>
      </c>
      <c r="BK1518" s="90"/>
      <c r="BL1518" s="90" t="n">
        <v>89</v>
      </c>
      <c r="BW1518" s="90" t="str">
        <f aca="false">I1518</f>
        <v>21</v>
      </c>
      <c r="BX1518" s="11" t="s">
        <v>3673</v>
      </c>
    </row>
    <row r="1519" customFormat="false" ht="15" hidden="false" customHeight="true" outlineLevel="0" collapsed="false">
      <c r="A1519" s="209" t="s">
        <v>3674</v>
      </c>
      <c r="B1519" s="209" t="s">
        <v>145</v>
      </c>
      <c r="C1519" s="209" t="s">
        <v>2874</v>
      </c>
      <c r="D1519" s="210" t="s">
        <v>2875</v>
      </c>
      <c r="E1519" s="210"/>
      <c r="F1519" s="209" t="s">
        <v>313</v>
      </c>
      <c r="G1519" s="211" t="n">
        <v>225</v>
      </c>
      <c r="H1519" s="212"/>
      <c r="I1519" s="213" t="s">
        <v>203</v>
      </c>
      <c r="J1519" s="212" t="n">
        <f aca="false">G1519*AO1519</f>
        <v>0</v>
      </c>
      <c r="K1519" s="212" t="n">
        <f aca="false">G1519*AP1519</f>
        <v>0</v>
      </c>
      <c r="L1519" s="212" t="n">
        <f aca="false">G1519*H1519</f>
        <v>0</v>
      </c>
      <c r="M1519" s="212" t="n">
        <f aca="false">L1519*(1+BW1519/100)</f>
        <v>0</v>
      </c>
      <c r="N1519" s="212" t="n">
        <v>0</v>
      </c>
      <c r="O1519" s="212" t="n">
        <f aca="false">G1519*N1519</f>
        <v>0</v>
      </c>
      <c r="P1519" s="213" t="s">
        <v>204</v>
      </c>
      <c r="Z1519" s="90" t="n">
        <f aca="false">IF(AQ1519="5",BJ1519,0)</f>
        <v>0</v>
      </c>
      <c r="AB1519" s="90" t="n">
        <f aca="false">IF(AQ1519="1",BH1519,0)</f>
        <v>0</v>
      </c>
      <c r="AC1519" s="90" t="n">
        <f aca="false">IF(AQ1519="1",BI1519,0)</f>
        <v>0</v>
      </c>
      <c r="AD1519" s="90" t="n">
        <f aca="false">IF(AQ1519="7",BH1519,0)</f>
        <v>0</v>
      </c>
      <c r="AE1519" s="90" t="n">
        <f aca="false">IF(AQ1519="7",BI1519,0)</f>
        <v>0</v>
      </c>
      <c r="AF1519" s="90" t="n">
        <f aca="false">IF(AQ1519="2",BH1519,0)</f>
        <v>0</v>
      </c>
      <c r="AG1519" s="90" t="n">
        <f aca="false">IF(AQ1519="2",BI1519,0)</f>
        <v>0</v>
      </c>
      <c r="AH1519" s="90" t="n">
        <f aca="false">IF(AQ1519="0",BJ1519,0)</f>
        <v>0</v>
      </c>
      <c r="AI1519" s="190" t="s">
        <v>145</v>
      </c>
      <c r="AJ1519" s="90" t="n">
        <f aca="false">IF(AN1519=0,L1519,0)</f>
        <v>0</v>
      </c>
      <c r="AK1519" s="90" t="n">
        <f aca="false">IF(AN1519=12,L1519,0)</f>
        <v>0</v>
      </c>
      <c r="AL1519" s="90" t="n">
        <f aca="false">IF(AN1519=21,L1519,0)</f>
        <v>0</v>
      </c>
      <c r="AN1519" s="90" t="n">
        <v>21</v>
      </c>
      <c r="AO1519" s="90" t="n">
        <f aca="false">H1519*0.267415815</f>
        <v>0</v>
      </c>
      <c r="AP1519" s="90" t="n">
        <f aca="false">H1519*(1-0.267415815)</f>
        <v>0</v>
      </c>
      <c r="AQ1519" s="89" t="s">
        <v>199</v>
      </c>
      <c r="AV1519" s="90" t="n">
        <f aca="false">AW1519+AX1519</f>
        <v>0</v>
      </c>
      <c r="AW1519" s="90" t="n">
        <f aca="false">G1519*AO1519</f>
        <v>0</v>
      </c>
      <c r="AX1519" s="90" t="n">
        <f aca="false">G1519*AP1519</f>
        <v>0</v>
      </c>
      <c r="AY1519" s="89" t="s">
        <v>2863</v>
      </c>
      <c r="AZ1519" s="89" t="s">
        <v>3662</v>
      </c>
      <c r="BA1519" s="190" t="s">
        <v>3636</v>
      </c>
      <c r="BC1519" s="90" t="n">
        <f aca="false">AW1519+AX1519</f>
        <v>0</v>
      </c>
      <c r="BD1519" s="90" t="n">
        <f aca="false">H1519/(100-BE1519)*100</f>
        <v>0</v>
      </c>
      <c r="BE1519" s="90" t="n">
        <v>0</v>
      </c>
      <c r="BF1519" s="90" t="n">
        <f aca="false">O1519</f>
        <v>0</v>
      </c>
      <c r="BH1519" s="90" t="n">
        <f aca="false">G1519*AO1519</f>
        <v>0</v>
      </c>
      <c r="BI1519" s="90" t="n">
        <f aca="false">G1519*AP1519</f>
        <v>0</v>
      </c>
      <c r="BJ1519" s="90" t="n">
        <f aca="false">G1519*H1519</f>
        <v>0</v>
      </c>
      <c r="BK1519" s="90"/>
      <c r="BL1519" s="90" t="n">
        <v>89</v>
      </c>
      <c r="BW1519" s="90" t="str">
        <f aca="false">I1519</f>
        <v>21</v>
      </c>
      <c r="BX1519" s="11" t="s">
        <v>2875</v>
      </c>
    </row>
    <row r="1520" customFormat="false" ht="15" hidden="false" customHeight="true" outlineLevel="0" collapsed="false">
      <c r="A1520" s="209" t="s">
        <v>3675</v>
      </c>
      <c r="B1520" s="209" t="s">
        <v>145</v>
      </c>
      <c r="C1520" s="209" t="s">
        <v>2877</v>
      </c>
      <c r="D1520" s="210" t="s">
        <v>2878</v>
      </c>
      <c r="E1520" s="210"/>
      <c r="F1520" s="209" t="s">
        <v>313</v>
      </c>
      <c r="G1520" s="211" t="n">
        <v>225</v>
      </c>
      <c r="H1520" s="212"/>
      <c r="I1520" s="213" t="s">
        <v>203</v>
      </c>
      <c r="J1520" s="212" t="n">
        <f aca="false">G1520*AO1520</f>
        <v>0</v>
      </c>
      <c r="K1520" s="212" t="n">
        <f aca="false">G1520*AP1520</f>
        <v>0</v>
      </c>
      <c r="L1520" s="212" t="n">
        <f aca="false">G1520*H1520</f>
        <v>0</v>
      </c>
      <c r="M1520" s="212" t="n">
        <f aca="false">L1520*(1+BW1520/100)</f>
        <v>0</v>
      </c>
      <c r="N1520" s="212" t="n">
        <v>0</v>
      </c>
      <c r="O1520" s="212" t="n">
        <f aca="false">G1520*N1520</f>
        <v>0</v>
      </c>
      <c r="P1520" s="213" t="s">
        <v>204</v>
      </c>
      <c r="Z1520" s="90" t="n">
        <f aca="false">IF(AQ1520="5",BJ1520,0)</f>
        <v>0</v>
      </c>
      <c r="AB1520" s="90" t="n">
        <f aca="false">IF(AQ1520="1",BH1520,0)</f>
        <v>0</v>
      </c>
      <c r="AC1520" s="90" t="n">
        <f aca="false">IF(AQ1520="1",BI1520,0)</f>
        <v>0</v>
      </c>
      <c r="AD1520" s="90" t="n">
        <f aca="false">IF(AQ1520="7",BH1520,0)</f>
        <v>0</v>
      </c>
      <c r="AE1520" s="90" t="n">
        <f aca="false">IF(AQ1520="7",BI1520,0)</f>
        <v>0</v>
      </c>
      <c r="AF1520" s="90" t="n">
        <f aca="false">IF(AQ1520="2",BH1520,0)</f>
        <v>0</v>
      </c>
      <c r="AG1520" s="90" t="n">
        <f aca="false">IF(AQ1520="2",BI1520,0)</f>
        <v>0</v>
      </c>
      <c r="AH1520" s="90" t="n">
        <f aca="false">IF(AQ1520="0",BJ1520,0)</f>
        <v>0</v>
      </c>
      <c r="AI1520" s="190" t="s">
        <v>145</v>
      </c>
      <c r="AJ1520" s="90" t="n">
        <f aca="false">IF(AN1520=0,L1520,0)</f>
        <v>0</v>
      </c>
      <c r="AK1520" s="90" t="n">
        <f aca="false">IF(AN1520=12,L1520,0)</f>
        <v>0</v>
      </c>
      <c r="AL1520" s="90" t="n">
        <f aca="false">IF(AN1520=21,L1520,0)</f>
        <v>0</v>
      </c>
      <c r="AN1520" s="90" t="n">
        <v>21</v>
      </c>
      <c r="AO1520" s="90" t="n">
        <f aca="false">H1520*0</f>
        <v>0</v>
      </c>
      <c r="AP1520" s="90" t="n">
        <f aca="false">H1520*(1-0)</f>
        <v>0</v>
      </c>
      <c r="AQ1520" s="89" t="s">
        <v>199</v>
      </c>
      <c r="AV1520" s="90" t="n">
        <f aca="false">AW1520+AX1520</f>
        <v>0</v>
      </c>
      <c r="AW1520" s="90" t="n">
        <f aca="false">G1520*AO1520</f>
        <v>0</v>
      </c>
      <c r="AX1520" s="90" t="n">
        <f aca="false">G1520*AP1520</f>
        <v>0</v>
      </c>
      <c r="AY1520" s="89" t="s">
        <v>2863</v>
      </c>
      <c r="AZ1520" s="89" t="s">
        <v>3662</v>
      </c>
      <c r="BA1520" s="190" t="s">
        <v>3636</v>
      </c>
      <c r="BC1520" s="90" t="n">
        <f aca="false">AW1520+AX1520</f>
        <v>0</v>
      </c>
      <c r="BD1520" s="90" t="n">
        <f aca="false">H1520/(100-BE1520)*100</f>
        <v>0</v>
      </c>
      <c r="BE1520" s="90" t="n">
        <v>0</v>
      </c>
      <c r="BF1520" s="90" t="n">
        <f aca="false">O1520</f>
        <v>0</v>
      </c>
      <c r="BH1520" s="90" t="n">
        <f aca="false">G1520*AO1520</f>
        <v>0</v>
      </c>
      <c r="BI1520" s="90" t="n">
        <f aca="false">G1520*AP1520</f>
        <v>0</v>
      </c>
      <c r="BJ1520" s="90" t="n">
        <f aca="false">G1520*H1520</f>
        <v>0</v>
      </c>
      <c r="BK1520" s="90"/>
      <c r="BL1520" s="90" t="n">
        <v>89</v>
      </c>
      <c r="BW1520" s="90" t="str">
        <f aca="false">I1520</f>
        <v>21</v>
      </c>
      <c r="BX1520" s="11" t="s">
        <v>2878</v>
      </c>
    </row>
    <row r="1521" customFormat="false" ht="35.5" hidden="false" customHeight="true" outlineLevel="0" collapsed="false">
      <c r="A1521" s="209" t="s">
        <v>3676</v>
      </c>
      <c r="B1521" s="209" t="s">
        <v>145</v>
      </c>
      <c r="C1521" s="209" t="s">
        <v>3677</v>
      </c>
      <c r="D1521" s="210" t="s">
        <v>3678</v>
      </c>
      <c r="E1521" s="210"/>
      <c r="F1521" s="209" t="s">
        <v>261</v>
      </c>
      <c r="G1521" s="211" t="n">
        <v>1</v>
      </c>
      <c r="H1521" s="212"/>
      <c r="I1521" s="213" t="s">
        <v>203</v>
      </c>
      <c r="J1521" s="212" t="n">
        <f aca="false">G1521*AO1521</f>
        <v>0</v>
      </c>
      <c r="K1521" s="212" t="n">
        <f aca="false">G1521*AP1521</f>
        <v>0</v>
      </c>
      <c r="L1521" s="212" t="n">
        <f aca="false">G1521*H1521</f>
        <v>0</v>
      </c>
      <c r="M1521" s="212" t="n">
        <f aca="false">L1521*(1+BW1521/100)</f>
        <v>0</v>
      </c>
      <c r="N1521" s="212" t="n">
        <v>0.49098</v>
      </c>
      <c r="O1521" s="212" t="n">
        <f aca="false">G1521*N1521</f>
        <v>0.49098</v>
      </c>
      <c r="P1521" s="213" t="s">
        <v>204</v>
      </c>
      <c r="Z1521" s="90" t="n">
        <f aca="false">IF(AQ1521="5",BJ1521,0)</f>
        <v>0</v>
      </c>
      <c r="AB1521" s="90" t="n">
        <f aca="false">IF(AQ1521="1",BH1521,0)</f>
        <v>0</v>
      </c>
      <c r="AC1521" s="90" t="n">
        <f aca="false">IF(AQ1521="1",BI1521,0)</f>
        <v>0</v>
      </c>
      <c r="AD1521" s="90" t="n">
        <f aca="false">IF(AQ1521="7",BH1521,0)</f>
        <v>0</v>
      </c>
      <c r="AE1521" s="90" t="n">
        <f aca="false">IF(AQ1521="7",BI1521,0)</f>
        <v>0</v>
      </c>
      <c r="AF1521" s="90" t="n">
        <f aca="false">IF(AQ1521="2",BH1521,0)</f>
        <v>0</v>
      </c>
      <c r="AG1521" s="90" t="n">
        <f aca="false">IF(AQ1521="2",BI1521,0)</f>
        <v>0</v>
      </c>
      <c r="AH1521" s="90" t="n">
        <f aca="false">IF(AQ1521="0",BJ1521,0)</f>
        <v>0</v>
      </c>
      <c r="AI1521" s="190" t="s">
        <v>145</v>
      </c>
      <c r="AJ1521" s="90" t="n">
        <f aca="false">IF(AN1521=0,L1521,0)</f>
        <v>0</v>
      </c>
      <c r="AK1521" s="90" t="n">
        <f aca="false">IF(AN1521=12,L1521,0)</f>
        <v>0</v>
      </c>
      <c r="AL1521" s="90" t="n">
        <f aca="false">IF(AN1521=21,L1521,0)</f>
        <v>0</v>
      </c>
      <c r="AN1521" s="90" t="n">
        <v>21</v>
      </c>
      <c r="AO1521" s="90" t="n">
        <f aca="false">H1521*0.967100523</f>
        <v>0</v>
      </c>
      <c r="AP1521" s="90" t="n">
        <f aca="false">H1521*(1-0.967100523)</f>
        <v>0</v>
      </c>
      <c r="AQ1521" s="89" t="s">
        <v>199</v>
      </c>
      <c r="AV1521" s="90" t="n">
        <f aca="false">AW1521+AX1521</f>
        <v>0</v>
      </c>
      <c r="AW1521" s="90" t="n">
        <f aca="false">G1521*AO1521</f>
        <v>0</v>
      </c>
      <c r="AX1521" s="90" t="n">
        <f aca="false">G1521*AP1521</f>
        <v>0</v>
      </c>
      <c r="AY1521" s="89" t="s">
        <v>2863</v>
      </c>
      <c r="AZ1521" s="89" t="s">
        <v>3662</v>
      </c>
      <c r="BA1521" s="190" t="s">
        <v>3636</v>
      </c>
      <c r="BC1521" s="90" t="n">
        <f aca="false">AW1521+AX1521</f>
        <v>0</v>
      </c>
      <c r="BD1521" s="90" t="n">
        <f aca="false">H1521/(100-BE1521)*100</f>
        <v>0</v>
      </c>
      <c r="BE1521" s="90" t="n">
        <v>0</v>
      </c>
      <c r="BF1521" s="90" t="n">
        <f aca="false">O1521</f>
        <v>0.49098</v>
      </c>
      <c r="BH1521" s="90" t="n">
        <f aca="false">G1521*AO1521</f>
        <v>0</v>
      </c>
      <c r="BI1521" s="90" t="n">
        <f aca="false">G1521*AP1521</f>
        <v>0</v>
      </c>
      <c r="BJ1521" s="90" t="n">
        <f aca="false">G1521*H1521</f>
        <v>0</v>
      </c>
      <c r="BK1521" s="90"/>
      <c r="BL1521" s="90" t="n">
        <v>89</v>
      </c>
      <c r="BW1521" s="90" t="str">
        <f aca="false">I1521</f>
        <v>21</v>
      </c>
      <c r="BX1521" s="11" t="s">
        <v>3678</v>
      </c>
    </row>
    <row r="1522" customFormat="false" ht="35.5" hidden="false" customHeight="true" outlineLevel="0" collapsed="false">
      <c r="A1522" s="209" t="s">
        <v>3679</v>
      </c>
      <c r="B1522" s="209" t="s">
        <v>145</v>
      </c>
      <c r="C1522" s="209" t="s">
        <v>3677</v>
      </c>
      <c r="D1522" s="210" t="s">
        <v>3680</v>
      </c>
      <c r="E1522" s="210"/>
      <c r="F1522" s="209" t="s">
        <v>261</v>
      </c>
      <c r="G1522" s="211" t="n">
        <v>1</v>
      </c>
      <c r="H1522" s="212"/>
      <c r="I1522" s="213" t="s">
        <v>203</v>
      </c>
      <c r="J1522" s="212" t="n">
        <f aca="false">G1522*AO1522</f>
        <v>0</v>
      </c>
      <c r="K1522" s="212" t="n">
        <f aca="false">G1522*AP1522</f>
        <v>0</v>
      </c>
      <c r="L1522" s="212" t="n">
        <f aca="false">G1522*H1522</f>
        <v>0</v>
      </c>
      <c r="M1522" s="212" t="n">
        <f aca="false">L1522*(1+BW1522/100)</f>
        <v>0</v>
      </c>
      <c r="N1522" s="212" t="n">
        <v>0.49098</v>
      </c>
      <c r="O1522" s="212" t="n">
        <f aca="false">G1522*N1522</f>
        <v>0.49098</v>
      </c>
      <c r="P1522" s="213" t="s">
        <v>204</v>
      </c>
      <c r="Z1522" s="90" t="n">
        <f aca="false">IF(AQ1522="5",BJ1522,0)</f>
        <v>0</v>
      </c>
      <c r="AB1522" s="90" t="n">
        <f aca="false">IF(AQ1522="1",BH1522,0)</f>
        <v>0</v>
      </c>
      <c r="AC1522" s="90" t="n">
        <f aca="false">IF(AQ1522="1",BI1522,0)</f>
        <v>0</v>
      </c>
      <c r="AD1522" s="90" t="n">
        <f aca="false">IF(AQ1522="7",BH1522,0)</f>
        <v>0</v>
      </c>
      <c r="AE1522" s="90" t="n">
        <f aca="false">IF(AQ1522="7",BI1522,0)</f>
        <v>0</v>
      </c>
      <c r="AF1522" s="90" t="n">
        <f aca="false">IF(AQ1522="2",BH1522,0)</f>
        <v>0</v>
      </c>
      <c r="AG1522" s="90" t="n">
        <f aca="false">IF(AQ1522="2",BI1522,0)</f>
        <v>0</v>
      </c>
      <c r="AH1522" s="90" t="n">
        <f aca="false">IF(AQ1522="0",BJ1522,0)</f>
        <v>0</v>
      </c>
      <c r="AI1522" s="190" t="s">
        <v>145</v>
      </c>
      <c r="AJ1522" s="90" t="n">
        <f aca="false">IF(AN1522=0,L1522,0)</f>
        <v>0</v>
      </c>
      <c r="AK1522" s="90" t="n">
        <f aca="false">IF(AN1522=12,L1522,0)</f>
        <v>0</v>
      </c>
      <c r="AL1522" s="90" t="n">
        <f aca="false">IF(AN1522=21,L1522,0)</f>
        <v>0</v>
      </c>
      <c r="AN1522" s="90" t="n">
        <v>21</v>
      </c>
      <c r="AO1522" s="90" t="n">
        <f aca="false">H1522*0.967100523</f>
        <v>0</v>
      </c>
      <c r="AP1522" s="90" t="n">
        <f aca="false">H1522*(1-0.967100523)</f>
        <v>0</v>
      </c>
      <c r="AQ1522" s="89" t="s">
        <v>199</v>
      </c>
      <c r="AV1522" s="90" t="n">
        <f aca="false">AW1522+AX1522</f>
        <v>0</v>
      </c>
      <c r="AW1522" s="90" t="n">
        <f aca="false">G1522*AO1522</f>
        <v>0</v>
      </c>
      <c r="AX1522" s="90" t="n">
        <f aca="false">G1522*AP1522</f>
        <v>0</v>
      </c>
      <c r="AY1522" s="89" t="s">
        <v>2863</v>
      </c>
      <c r="AZ1522" s="89" t="s">
        <v>3662</v>
      </c>
      <c r="BA1522" s="190" t="s">
        <v>3636</v>
      </c>
      <c r="BC1522" s="90" t="n">
        <f aca="false">AW1522+AX1522</f>
        <v>0</v>
      </c>
      <c r="BD1522" s="90" t="n">
        <f aca="false">H1522/(100-BE1522)*100</f>
        <v>0</v>
      </c>
      <c r="BE1522" s="90" t="n">
        <v>0</v>
      </c>
      <c r="BF1522" s="90" t="n">
        <f aca="false">O1522</f>
        <v>0.49098</v>
      </c>
      <c r="BH1522" s="90" t="n">
        <f aca="false">G1522*AO1522</f>
        <v>0</v>
      </c>
      <c r="BI1522" s="90" t="n">
        <f aca="false">G1522*AP1522</f>
        <v>0</v>
      </c>
      <c r="BJ1522" s="90" t="n">
        <f aca="false">G1522*H1522</f>
        <v>0</v>
      </c>
      <c r="BK1522" s="90"/>
      <c r="BL1522" s="90" t="n">
        <v>89</v>
      </c>
      <c r="BW1522" s="90" t="str">
        <f aca="false">I1522</f>
        <v>21</v>
      </c>
      <c r="BX1522" s="11" t="s">
        <v>3680</v>
      </c>
    </row>
    <row r="1523" customFormat="false" ht="35.5" hidden="false" customHeight="true" outlineLevel="0" collapsed="false">
      <c r="A1523" s="209" t="s">
        <v>3681</v>
      </c>
      <c r="B1523" s="209" t="s">
        <v>145</v>
      </c>
      <c r="C1523" s="209" t="s">
        <v>3682</v>
      </c>
      <c r="D1523" s="210" t="s">
        <v>3683</v>
      </c>
      <c r="E1523" s="210"/>
      <c r="F1523" s="209" t="s">
        <v>261</v>
      </c>
      <c r="G1523" s="211" t="n">
        <v>1</v>
      </c>
      <c r="H1523" s="212"/>
      <c r="I1523" s="213" t="s">
        <v>203</v>
      </c>
      <c r="J1523" s="212" t="n">
        <f aca="false">G1523*AO1523</f>
        <v>0</v>
      </c>
      <c r="K1523" s="212" t="n">
        <f aca="false">G1523*AP1523</f>
        <v>0</v>
      </c>
      <c r="L1523" s="212" t="n">
        <f aca="false">G1523*H1523</f>
        <v>0</v>
      </c>
      <c r="M1523" s="212" t="n">
        <f aca="false">L1523*(1+BW1523/100)</f>
        <v>0</v>
      </c>
      <c r="N1523" s="212" t="n">
        <v>0.52865</v>
      </c>
      <c r="O1523" s="212" t="n">
        <f aca="false">G1523*N1523</f>
        <v>0.52865</v>
      </c>
      <c r="P1523" s="213" t="s">
        <v>204</v>
      </c>
      <c r="Z1523" s="90" t="n">
        <f aca="false">IF(AQ1523="5",BJ1523,0)</f>
        <v>0</v>
      </c>
      <c r="AB1523" s="90" t="n">
        <f aca="false">IF(AQ1523="1",BH1523,0)</f>
        <v>0</v>
      </c>
      <c r="AC1523" s="90" t="n">
        <f aca="false">IF(AQ1523="1",BI1523,0)</f>
        <v>0</v>
      </c>
      <c r="AD1523" s="90" t="n">
        <f aca="false">IF(AQ1523="7",BH1523,0)</f>
        <v>0</v>
      </c>
      <c r="AE1523" s="90" t="n">
        <f aca="false">IF(AQ1523="7",BI1523,0)</f>
        <v>0</v>
      </c>
      <c r="AF1523" s="90" t="n">
        <f aca="false">IF(AQ1523="2",BH1523,0)</f>
        <v>0</v>
      </c>
      <c r="AG1523" s="90" t="n">
        <f aca="false">IF(AQ1523="2",BI1523,0)</f>
        <v>0</v>
      </c>
      <c r="AH1523" s="90" t="n">
        <f aca="false">IF(AQ1523="0",BJ1523,0)</f>
        <v>0</v>
      </c>
      <c r="AI1523" s="190" t="s">
        <v>145</v>
      </c>
      <c r="AJ1523" s="90" t="n">
        <f aca="false">IF(AN1523=0,L1523,0)</f>
        <v>0</v>
      </c>
      <c r="AK1523" s="90" t="n">
        <f aca="false">IF(AN1523=12,L1523,0)</f>
        <v>0</v>
      </c>
      <c r="AL1523" s="90" t="n">
        <f aca="false">IF(AN1523=21,L1523,0)</f>
        <v>0</v>
      </c>
      <c r="AN1523" s="90" t="n">
        <v>21</v>
      </c>
      <c r="AO1523" s="90" t="n">
        <f aca="false">H1523*0.971684122</f>
        <v>0</v>
      </c>
      <c r="AP1523" s="90" t="n">
        <f aca="false">H1523*(1-0.971684122)</f>
        <v>0</v>
      </c>
      <c r="AQ1523" s="89" t="s">
        <v>199</v>
      </c>
      <c r="AV1523" s="90" t="n">
        <f aca="false">AW1523+AX1523</f>
        <v>0</v>
      </c>
      <c r="AW1523" s="90" t="n">
        <f aca="false">G1523*AO1523</f>
        <v>0</v>
      </c>
      <c r="AX1523" s="90" t="n">
        <f aca="false">G1523*AP1523</f>
        <v>0</v>
      </c>
      <c r="AY1523" s="89" t="s">
        <v>2863</v>
      </c>
      <c r="AZ1523" s="89" t="s">
        <v>3662</v>
      </c>
      <c r="BA1523" s="190" t="s">
        <v>3636</v>
      </c>
      <c r="BC1523" s="90" t="n">
        <f aca="false">AW1523+AX1523</f>
        <v>0</v>
      </c>
      <c r="BD1523" s="90" t="n">
        <f aca="false">H1523/(100-BE1523)*100</f>
        <v>0</v>
      </c>
      <c r="BE1523" s="90" t="n">
        <v>0</v>
      </c>
      <c r="BF1523" s="90" t="n">
        <f aca="false">O1523</f>
        <v>0.52865</v>
      </c>
      <c r="BH1523" s="90" t="n">
        <f aca="false">G1523*AO1523</f>
        <v>0</v>
      </c>
      <c r="BI1523" s="90" t="n">
        <f aca="false">G1523*AP1523</f>
        <v>0</v>
      </c>
      <c r="BJ1523" s="90" t="n">
        <f aca="false">G1523*H1523</f>
        <v>0</v>
      </c>
      <c r="BK1523" s="90"/>
      <c r="BL1523" s="90" t="n">
        <v>89</v>
      </c>
      <c r="BW1523" s="90" t="str">
        <f aca="false">I1523</f>
        <v>21</v>
      </c>
      <c r="BX1523" s="11" t="s">
        <v>3683</v>
      </c>
    </row>
    <row r="1524" customFormat="false" ht="35.5" hidden="false" customHeight="true" outlineLevel="0" collapsed="false">
      <c r="A1524" s="209" t="s">
        <v>3684</v>
      </c>
      <c r="B1524" s="209" t="s">
        <v>145</v>
      </c>
      <c r="C1524" s="209" t="s">
        <v>3685</v>
      </c>
      <c r="D1524" s="210" t="s">
        <v>3686</v>
      </c>
      <c r="E1524" s="210"/>
      <c r="F1524" s="209" t="s">
        <v>261</v>
      </c>
      <c r="G1524" s="211" t="n">
        <v>1</v>
      </c>
      <c r="H1524" s="212"/>
      <c r="I1524" s="213" t="s">
        <v>203</v>
      </c>
      <c r="J1524" s="212" t="n">
        <f aca="false">G1524*AO1524</f>
        <v>0</v>
      </c>
      <c r="K1524" s="212" t="n">
        <f aca="false">G1524*AP1524</f>
        <v>0</v>
      </c>
      <c r="L1524" s="212" t="n">
        <f aca="false">G1524*H1524</f>
        <v>0</v>
      </c>
      <c r="M1524" s="212" t="n">
        <f aca="false">L1524*(1+BW1524/100)</f>
        <v>0</v>
      </c>
      <c r="N1524" s="212" t="n">
        <v>0.49098</v>
      </c>
      <c r="O1524" s="212" t="n">
        <f aca="false">G1524*N1524</f>
        <v>0.49098</v>
      </c>
      <c r="P1524" s="213" t="s">
        <v>204</v>
      </c>
      <c r="Z1524" s="90" t="n">
        <f aca="false">IF(AQ1524="5",BJ1524,0)</f>
        <v>0</v>
      </c>
      <c r="AB1524" s="90" t="n">
        <f aca="false">IF(AQ1524="1",BH1524,0)</f>
        <v>0</v>
      </c>
      <c r="AC1524" s="90" t="n">
        <f aca="false">IF(AQ1524="1",BI1524,0)</f>
        <v>0</v>
      </c>
      <c r="AD1524" s="90" t="n">
        <f aca="false">IF(AQ1524="7",BH1524,0)</f>
        <v>0</v>
      </c>
      <c r="AE1524" s="90" t="n">
        <f aca="false">IF(AQ1524="7",BI1524,0)</f>
        <v>0</v>
      </c>
      <c r="AF1524" s="90" t="n">
        <f aca="false">IF(AQ1524="2",BH1524,0)</f>
        <v>0</v>
      </c>
      <c r="AG1524" s="90" t="n">
        <f aca="false">IF(AQ1524="2",BI1524,0)</f>
        <v>0</v>
      </c>
      <c r="AH1524" s="90" t="n">
        <f aca="false">IF(AQ1524="0",BJ1524,0)</f>
        <v>0</v>
      </c>
      <c r="AI1524" s="190" t="s">
        <v>145</v>
      </c>
      <c r="AJ1524" s="90" t="n">
        <f aca="false">IF(AN1524=0,L1524,0)</f>
        <v>0</v>
      </c>
      <c r="AK1524" s="90" t="n">
        <f aca="false">IF(AN1524=12,L1524,0)</f>
        <v>0</v>
      </c>
      <c r="AL1524" s="90" t="n">
        <f aca="false">IF(AN1524=21,L1524,0)</f>
        <v>0</v>
      </c>
      <c r="AN1524" s="90" t="n">
        <v>21</v>
      </c>
      <c r="AO1524" s="90" t="n">
        <f aca="false">H1524*0.968234089</f>
        <v>0</v>
      </c>
      <c r="AP1524" s="90" t="n">
        <f aca="false">H1524*(1-0.968234089)</f>
        <v>0</v>
      </c>
      <c r="AQ1524" s="89" t="s">
        <v>199</v>
      </c>
      <c r="AV1524" s="90" t="n">
        <f aca="false">AW1524+AX1524</f>
        <v>0</v>
      </c>
      <c r="AW1524" s="90" t="n">
        <f aca="false">G1524*AO1524</f>
        <v>0</v>
      </c>
      <c r="AX1524" s="90" t="n">
        <f aca="false">G1524*AP1524</f>
        <v>0</v>
      </c>
      <c r="AY1524" s="89" t="s">
        <v>2863</v>
      </c>
      <c r="AZ1524" s="89" t="s">
        <v>3662</v>
      </c>
      <c r="BA1524" s="190" t="s">
        <v>3636</v>
      </c>
      <c r="BC1524" s="90" t="n">
        <f aca="false">AW1524+AX1524</f>
        <v>0</v>
      </c>
      <c r="BD1524" s="90" t="n">
        <f aca="false">H1524/(100-BE1524)*100</f>
        <v>0</v>
      </c>
      <c r="BE1524" s="90" t="n">
        <v>0</v>
      </c>
      <c r="BF1524" s="90" t="n">
        <f aca="false">O1524</f>
        <v>0.49098</v>
      </c>
      <c r="BH1524" s="90" t="n">
        <f aca="false">G1524*AO1524</f>
        <v>0</v>
      </c>
      <c r="BI1524" s="90" t="n">
        <f aca="false">G1524*AP1524</f>
        <v>0</v>
      </c>
      <c r="BJ1524" s="90" t="n">
        <f aca="false">G1524*H1524</f>
        <v>0</v>
      </c>
      <c r="BK1524" s="90"/>
      <c r="BL1524" s="90" t="n">
        <v>89</v>
      </c>
      <c r="BW1524" s="90" t="str">
        <f aca="false">I1524</f>
        <v>21</v>
      </c>
      <c r="BX1524" s="11" t="s">
        <v>3686</v>
      </c>
    </row>
    <row r="1525" customFormat="false" ht="15" hidden="false" customHeight="true" outlineLevel="0" collapsed="false">
      <c r="A1525" s="203"/>
      <c r="B1525" s="204" t="s">
        <v>145</v>
      </c>
      <c r="C1525" s="204" t="s">
        <v>2879</v>
      </c>
      <c r="D1525" s="205" t="s">
        <v>2880</v>
      </c>
      <c r="E1525" s="205"/>
      <c r="F1525" s="203" t="s">
        <v>97</v>
      </c>
      <c r="G1525" s="206" t="s">
        <v>97</v>
      </c>
      <c r="H1525" s="203"/>
      <c r="I1525" s="203" t="s">
        <v>97</v>
      </c>
      <c r="J1525" s="207" t="n">
        <f aca="false">SUM(J1526)</f>
        <v>0</v>
      </c>
      <c r="K1525" s="207" t="n">
        <f aca="false">SUM(K1526)</f>
        <v>0</v>
      </c>
      <c r="L1525" s="207" t="n">
        <f aca="false">SUM(L1526)</f>
        <v>0</v>
      </c>
      <c r="M1525" s="207" t="n">
        <f aca="false">SUM(M1526)</f>
        <v>0</v>
      </c>
      <c r="N1525" s="208"/>
      <c r="O1525" s="207" t="n">
        <f aca="false">SUM(O1526)</f>
        <v>0</v>
      </c>
      <c r="P1525" s="208"/>
      <c r="AI1525" s="190" t="s">
        <v>145</v>
      </c>
      <c r="AS1525" s="178" t="n">
        <f aca="false">SUM(AJ1526)</f>
        <v>0</v>
      </c>
      <c r="AT1525" s="178" t="n">
        <f aca="false">SUM(AK1526)</f>
        <v>0</v>
      </c>
      <c r="AU1525" s="178" t="n">
        <f aca="false">SUM(AL1526)</f>
        <v>0</v>
      </c>
    </row>
    <row r="1526" customFormat="false" ht="15" hidden="false" customHeight="true" outlineLevel="0" collapsed="false">
      <c r="A1526" s="209" t="s">
        <v>3687</v>
      </c>
      <c r="B1526" s="209" t="s">
        <v>145</v>
      </c>
      <c r="C1526" s="209" t="s">
        <v>1973</v>
      </c>
      <c r="D1526" s="210" t="s">
        <v>1974</v>
      </c>
      <c r="E1526" s="210"/>
      <c r="F1526" s="209" t="s">
        <v>264</v>
      </c>
      <c r="G1526" s="211" t="n">
        <v>193.952</v>
      </c>
      <c r="H1526" s="212"/>
      <c r="I1526" s="213" t="s">
        <v>203</v>
      </c>
      <c r="J1526" s="212" t="n">
        <f aca="false">G1526*AO1526</f>
        <v>0</v>
      </c>
      <c r="K1526" s="212" t="n">
        <f aca="false">G1526*AP1526</f>
        <v>0</v>
      </c>
      <c r="L1526" s="212" t="n">
        <f aca="false">G1526*H1526</f>
        <v>0</v>
      </c>
      <c r="M1526" s="212" t="n">
        <f aca="false">L1526*(1+BW1526/100)</f>
        <v>0</v>
      </c>
      <c r="N1526" s="212" t="n">
        <v>0</v>
      </c>
      <c r="O1526" s="212" t="n">
        <f aca="false">G1526*N1526</f>
        <v>0</v>
      </c>
      <c r="P1526" s="213" t="s">
        <v>204</v>
      </c>
      <c r="Z1526" s="90" t="n">
        <f aca="false">IF(AQ1526="5",BJ1526,0)</f>
        <v>0</v>
      </c>
      <c r="AB1526" s="90" t="n">
        <f aca="false">IF(AQ1526="1",BH1526,0)</f>
        <v>0</v>
      </c>
      <c r="AC1526" s="90" t="n">
        <f aca="false">IF(AQ1526="1",BI1526,0)</f>
        <v>0</v>
      </c>
      <c r="AD1526" s="90" t="n">
        <f aca="false">IF(AQ1526="7",BH1526,0)</f>
        <v>0</v>
      </c>
      <c r="AE1526" s="90" t="n">
        <f aca="false">IF(AQ1526="7",BI1526,0)</f>
        <v>0</v>
      </c>
      <c r="AF1526" s="90" t="n">
        <f aca="false">IF(AQ1526="2",BH1526,0)</f>
        <v>0</v>
      </c>
      <c r="AG1526" s="90" t="n">
        <f aca="false">IF(AQ1526="2",BI1526,0)</f>
        <v>0</v>
      </c>
      <c r="AH1526" s="90" t="n">
        <f aca="false">IF(AQ1526="0",BJ1526,0)</f>
        <v>0</v>
      </c>
      <c r="AI1526" s="190" t="s">
        <v>145</v>
      </c>
      <c r="AJ1526" s="90" t="n">
        <f aca="false">IF(AN1526=0,L1526,0)</f>
        <v>0</v>
      </c>
      <c r="AK1526" s="90" t="n">
        <f aca="false">IF(AN1526=12,L1526,0)</f>
        <v>0</v>
      </c>
      <c r="AL1526" s="90" t="n">
        <f aca="false">IF(AN1526=21,L1526,0)</f>
        <v>0</v>
      </c>
      <c r="AN1526" s="90" t="n">
        <v>21</v>
      </c>
      <c r="AO1526" s="90" t="n">
        <f aca="false">H1526*0</f>
        <v>0</v>
      </c>
      <c r="AP1526" s="90" t="n">
        <f aca="false">H1526*(1-0)</f>
        <v>0</v>
      </c>
      <c r="AQ1526" s="89" t="s">
        <v>220</v>
      </c>
      <c r="AV1526" s="90" t="n">
        <f aca="false">AW1526+AX1526</f>
        <v>0</v>
      </c>
      <c r="AW1526" s="90" t="n">
        <f aca="false">G1526*AO1526</f>
        <v>0</v>
      </c>
      <c r="AX1526" s="90" t="n">
        <f aca="false">G1526*AP1526</f>
        <v>0</v>
      </c>
      <c r="AY1526" s="89" t="s">
        <v>2882</v>
      </c>
      <c r="AZ1526" s="89" t="s">
        <v>3688</v>
      </c>
      <c r="BA1526" s="190" t="s">
        <v>3636</v>
      </c>
      <c r="BC1526" s="90" t="n">
        <f aca="false">AW1526+AX1526</f>
        <v>0</v>
      </c>
      <c r="BD1526" s="90" t="n">
        <f aca="false">H1526/(100-BE1526)*100</f>
        <v>0</v>
      </c>
      <c r="BE1526" s="90" t="n">
        <v>0</v>
      </c>
      <c r="BF1526" s="90" t="n">
        <f aca="false">O1526</f>
        <v>0</v>
      </c>
      <c r="BH1526" s="90" t="n">
        <f aca="false">G1526*AO1526</f>
        <v>0</v>
      </c>
      <c r="BI1526" s="90" t="n">
        <f aca="false">G1526*AP1526</f>
        <v>0</v>
      </c>
      <c r="BJ1526" s="90" t="n">
        <f aca="false">G1526*H1526</f>
        <v>0</v>
      </c>
      <c r="BK1526" s="90"/>
      <c r="BL1526" s="90"/>
      <c r="BW1526" s="90" t="str">
        <f aca="false">I1526</f>
        <v>21</v>
      </c>
      <c r="BX1526" s="11" t="s">
        <v>1974</v>
      </c>
    </row>
    <row r="1527" customFormat="false" ht="19.85" hidden="false" customHeight="true" outlineLevel="0" collapsed="false">
      <c r="A1527" s="151"/>
      <c r="B1527" s="323" t="s">
        <v>147</v>
      </c>
      <c r="C1527" s="323"/>
      <c r="D1527" s="324" t="s">
        <v>148</v>
      </c>
      <c r="E1527" s="324"/>
      <c r="F1527" s="151" t="s">
        <v>97</v>
      </c>
      <c r="G1527" s="325" t="s">
        <v>97</v>
      </c>
      <c r="H1527" s="151"/>
      <c r="I1527" s="151" t="s">
        <v>97</v>
      </c>
      <c r="J1527" s="326" t="n">
        <f aca="false">J1528+J1532+J1537+J1545+J1550+J1553+J1585+J1597+J1600</f>
        <v>0</v>
      </c>
      <c r="K1527" s="326" t="n">
        <f aca="false">K1528+K1532+K1537+K1545+K1550+K1553+K1585+K1597+K1600</f>
        <v>0</v>
      </c>
      <c r="L1527" s="326" t="n">
        <f aca="false">L1528+L1532+L1537+L1545+L1550+L1553+L1585+L1597+L1600</f>
        <v>0</v>
      </c>
      <c r="M1527" s="326" t="n">
        <f aca="false">M1528+M1532+M1537+M1545+M1550+M1553+M1585+M1597+M1600</f>
        <v>0</v>
      </c>
      <c r="N1527" s="327"/>
      <c r="O1527" s="326" t="n">
        <f aca="false">O1528+O1532+O1537+O1545+O1550+O1553+O1585+O1597+O1600</f>
        <v>678.30582238</v>
      </c>
      <c r="P1527" s="327"/>
    </row>
    <row r="1528" customFormat="false" ht="15" hidden="false" customHeight="true" outlineLevel="0" collapsed="false">
      <c r="A1528" s="203"/>
      <c r="B1528" s="204" t="s">
        <v>147</v>
      </c>
      <c r="C1528" s="204" t="s">
        <v>197</v>
      </c>
      <c r="D1528" s="205" t="s">
        <v>198</v>
      </c>
      <c r="E1528" s="205"/>
      <c r="F1528" s="203" t="s">
        <v>97</v>
      </c>
      <c r="G1528" s="206" t="s">
        <v>97</v>
      </c>
      <c r="H1528" s="203"/>
      <c r="I1528" s="203" t="s">
        <v>97</v>
      </c>
      <c r="J1528" s="207" t="n">
        <f aca="false">SUM(J1529:J1531)</f>
        <v>0</v>
      </c>
      <c r="K1528" s="207" t="n">
        <f aca="false">SUM(K1529:K1531)</f>
        <v>0</v>
      </c>
      <c r="L1528" s="207" t="n">
        <f aca="false">SUM(L1529:L1531)</f>
        <v>0</v>
      </c>
      <c r="M1528" s="207" t="n">
        <f aca="false">SUM(M1529:M1531)</f>
        <v>0</v>
      </c>
      <c r="N1528" s="208"/>
      <c r="O1528" s="207" t="n">
        <f aca="false">SUM(O1529:O1531)</f>
        <v>0</v>
      </c>
      <c r="P1528" s="208"/>
      <c r="AI1528" s="190" t="s">
        <v>147</v>
      </c>
      <c r="AS1528" s="178" t="n">
        <f aca="false">SUM(AJ1529:AJ1531)</f>
        <v>0</v>
      </c>
      <c r="AT1528" s="178" t="n">
        <f aca="false">SUM(AK1529:AK1531)</f>
        <v>0</v>
      </c>
      <c r="AU1528" s="178" t="n">
        <f aca="false">SUM(AL1529:AL1531)</f>
        <v>0</v>
      </c>
    </row>
    <row r="1529" customFormat="false" ht="15" hidden="false" customHeight="true" outlineLevel="0" collapsed="false">
      <c r="A1529" s="209" t="s">
        <v>3689</v>
      </c>
      <c r="B1529" s="209" t="s">
        <v>147</v>
      </c>
      <c r="C1529" s="209" t="s">
        <v>1652</v>
      </c>
      <c r="D1529" s="210" t="s">
        <v>1653</v>
      </c>
      <c r="E1529" s="210"/>
      <c r="F1529" s="209" t="s">
        <v>202</v>
      </c>
      <c r="G1529" s="211" t="n">
        <v>132.171</v>
      </c>
      <c r="H1529" s="212"/>
      <c r="I1529" s="213" t="s">
        <v>203</v>
      </c>
      <c r="J1529" s="212" t="n">
        <f aca="false">G1529*AO1529</f>
        <v>0</v>
      </c>
      <c r="K1529" s="212" t="n">
        <f aca="false">G1529*AP1529</f>
        <v>0</v>
      </c>
      <c r="L1529" s="212" t="n">
        <f aca="false">G1529*H1529</f>
        <v>0</v>
      </c>
      <c r="M1529" s="212" t="n">
        <f aca="false">L1529*(1+BW1529/100)</f>
        <v>0</v>
      </c>
      <c r="N1529" s="212" t="n">
        <v>0</v>
      </c>
      <c r="O1529" s="212" t="n">
        <f aca="false">G1529*N1529</f>
        <v>0</v>
      </c>
      <c r="P1529" s="213" t="s">
        <v>204</v>
      </c>
      <c r="Z1529" s="90" t="n">
        <f aca="false">IF(AQ1529="5",BJ1529,0)</f>
        <v>0</v>
      </c>
      <c r="AB1529" s="90" t="n">
        <f aca="false">IF(AQ1529="1",BH1529,0)</f>
        <v>0</v>
      </c>
      <c r="AC1529" s="90" t="n">
        <f aca="false">IF(AQ1529="1",BI1529,0)</f>
        <v>0</v>
      </c>
      <c r="AD1529" s="90" t="n">
        <f aca="false">IF(AQ1529="7",BH1529,0)</f>
        <v>0</v>
      </c>
      <c r="AE1529" s="90" t="n">
        <f aca="false">IF(AQ1529="7",BI1529,0)</f>
        <v>0</v>
      </c>
      <c r="AF1529" s="90" t="n">
        <f aca="false">IF(AQ1529="2",BH1529,0)</f>
        <v>0</v>
      </c>
      <c r="AG1529" s="90" t="n">
        <f aca="false">IF(AQ1529="2",BI1529,0)</f>
        <v>0</v>
      </c>
      <c r="AH1529" s="90" t="n">
        <f aca="false">IF(AQ1529="0",BJ1529,0)</f>
        <v>0</v>
      </c>
      <c r="AI1529" s="190" t="s">
        <v>147</v>
      </c>
      <c r="AJ1529" s="90" t="n">
        <f aca="false">IF(AN1529=0,L1529,0)</f>
        <v>0</v>
      </c>
      <c r="AK1529" s="90" t="n">
        <f aca="false">IF(AN1529=12,L1529,0)</f>
        <v>0</v>
      </c>
      <c r="AL1529" s="90" t="n">
        <f aca="false">IF(AN1529=21,L1529,0)</f>
        <v>0</v>
      </c>
      <c r="AN1529" s="90" t="n">
        <v>21</v>
      </c>
      <c r="AO1529" s="90" t="n">
        <f aca="false">H1529*0</f>
        <v>0</v>
      </c>
      <c r="AP1529" s="90" t="n">
        <f aca="false">H1529*(1-0)</f>
        <v>0</v>
      </c>
      <c r="AQ1529" s="89" t="s">
        <v>199</v>
      </c>
      <c r="AV1529" s="90" t="n">
        <f aca="false">AW1529+AX1529</f>
        <v>0</v>
      </c>
      <c r="AW1529" s="90" t="n">
        <f aca="false">G1529*AO1529</f>
        <v>0</v>
      </c>
      <c r="AX1529" s="90" t="n">
        <f aca="false">G1529*AP1529</f>
        <v>0</v>
      </c>
      <c r="AY1529" s="89" t="s">
        <v>205</v>
      </c>
      <c r="AZ1529" s="89" t="s">
        <v>3690</v>
      </c>
      <c r="BA1529" s="190" t="s">
        <v>3691</v>
      </c>
      <c r="BC1529" s="90" t="n">
        <f aca="false">AW1529+AX1529</f>
        <v>0</v>
      </c>
      <c r="BD1529" s="90" t="n">
        <f aca="false">H1529/(100-BE1529)*100</f>
        <v>0</v>
      </c>
      <c r="BE1529" s="90" t="n">
        <v>0</v>
      </c>
      <c r="BF1529" s="90" t="n">
        <f aca="false">O1529</f>
        <v>0</v>
      </c>
      <c r="BH1529" s="90" t="n">
        <f aca="false">G1529*AO1529</f>
        <v>0</v>
      </c>
      <c r="BI1529" s="90" t="n">
        <f aca="false">G1529*AP1529</f>
        <v>0</v>
      </c>
      <c r="BJ1529" s="90" t="n">
        <f aca="false">G1529*H1529</f>
        <v>0</v>
      </c>
      <c r="BK1529" s="90"/>
      <c r="BL1529" s="90" t="n">
        <v>13</v>
      </c>
      <c r="BW1529" s="90" t="str">
        <f aca="false">I1529</f>
        <v>21</v>
      </c>
      <c r="BX1529" s="11" t="s">
        <v>1653</v>
      </c>
    </row>
    <row r="1530" customFormat="false" ht="15" hidden="false" customHeight="true" outlineLevel="0" collapsed="false">
      <c r="A1530" s="209" t="s">
        <v>3692</v>
      </c>
      <c r="B1530" s="209" t="s">
        <v>147</v>
      </c>
      <c r="C1530" s="209" t="s">
        <v>209</v>
      </c>
      <c r="D1530" s="210" t="s">
        <v>210</v>
      </c>
      <c r="E1530" s="210"/>
      <c r="F1530" s="209" t="s">
        <v>202</v>
      </c>
      <c r="G1530" s="211" t="n">
        <v>132.171</v>
      </c>
      <c r="H1530" s="212"/>
      <c r="I1530" s="213" t="s">
        <v>203</v>
      </c>
      <c r="J1530" s="212" t="n">
        <f aca="false">G1530*AO1530</f>
        <v>0</v>
      </c>
      <c r="K1530" s="212" t="n">
        <f aca="false">G1530*AP1530</f>
        <v>0</v>
      </c>
      <c r="L1530" s="212" t="n">
        <f aca="false">G1530*H1530</f>
        <v>0</v>
      </c>
      <c r="M1530" s="212" t="n">
        <f aca="false">L1530*(1+BW1530/100)</f>
        <v>0</v>
      </c>
      <c r="N1530" s="212" t="n">
        <v>0</v>
      </c>
      <c r="O1530" s="212" t="n">
        <f aca="false">G1530*N1530</f>
        <v>0</v>
      </c>
      <c r="P1530" s="213" t="s">
        <v>204</v>
      </c>
      <c r="Z1530" s="90" t="n">
        <f aca="false">IF(AQ1530="5",BJ1530,0)</f>
        <v>0</v>
      </c>
      <c r="AB1530" s="90" t="n">
        <f aca="false">IF(AQ1530="1",BH1530,0)</f>
        <v>0</v>
      </c>
      <c r="AC1530" s="90" t="n">
        <f aca="false">IF(AQ1530="1",BI1530,0)</f>
        <v>0</v>
      </c>
      <c r="AD1530" s="90" t="n">
        <f aca="false">IF(AQ1530="7",BH1530,0)</f>
        <v>0</v>
      </c>
      <c r="AE1530" s="90" t="n">
        <f aca="false">IF(AQ1530="7",BI1530,0)</f>
        <v>0</v>
      </c>
      <c r="AF1530" s="90" t="n">
        <f aca="false">IF(AQ1530="2",BH1530,0)</f>
        <v>0</v>
      </c>
      <c r="AG1530" s="90" t="n">
        <f aca="false">IF(AQ1530="2",BI1530,0)</f>
        <v>0</v>
      </c>
      <c r="AH1530" s="90" t="n">
        <f aca="false">IF(AQ1530="0",BJ1530,0)</f>
        <v>0</v>
      </c>
      <c r="AI1530" s="190" t="s">
        <v>147</v>
      </c>
      <c r="AJ1530" s="90" t="n">
        <f aca="false">IF(AN1530=0,L1530,0)</f>
        <v>0</v>
      </c>
      <c r="AK1530" s="90" t="n">
        <f aca="false">IF(AN1530=12,L1530,0)</f>
        <v>0</v>
      </c>
      <c r="AL1530" s="90" t="n">
        <f aca="false">IF(AN1530=21,L1530,0)</f>
        <v>0</v>
      </c>
      <c r="AN1530" s="90" t="n">
        <v>21</v>
      </c>
      <c r="AO1530" s="90" t="n">
        <f aca="false">H1530*0</f>
        <v>0</v>
      </c>
      <c r="AP1530" s="90" t="n">
        <f aca="false">H1530*(1-0)</f>
        <v>0</v>
      </c>
      <c r="AQ1530" s="89" t="s">
        <v>199</v>
      </c>
      <c r="AV1530" s="90" t="n">
        <f aca="false">AW1530+AX1530</f>
        <v>0</v>
      </c>
      <c r="AW1530" s="90" t="n">
        <f aca="false">G1530*AO1530</f>
        <v>0</v>
      </c>
      <c r="AX1530" s="90" t="n">
        <f aca="false">G1530*AP1530</f>
        <v>0</v>
      </c>
      <c r="AY1530" s="89" t="s">
        <v>205</v>
      </c>
      <c r="AZ1530" s="89" t="s">
        <v>3690</v>
      </c>
      <c r="BA1530" s="190" t="s">
        <v>3691</v>
      </c>
      <c r="BC1530" s="90" t="n">
        <f aca="false">AW1530+AX1530</f>
        <v>0</v>
      </c>
      <c r="BD1530" s="90" t="n">
        <f aca="false">H1530/(100-BE1530)*100</f>
        <v>0</v>
      </c>
      <c r="BE1530" s="90" t="n">
        <v>0</v>
      </c>
      <c r="BF1530" s="90" t="n">
        <f aca="false">O1530</f>
        <v>0</v>
      </c>
      <c r="BH1530" s="90" t="n">
        <f aca="false">G1530*AO1530</f>
        <v>0</v>
      </c>
      <c r="BI1530" s="90" t="n">
        <f aca="false">G1530*AP1530</f>
        <v>0</v>
      </c>
      <c r="BJ1530" s="90" t="n">
        <f aca="false">G1530*H1530</f>
        <v>0</v>
      </c>
      <c r="BK1530" s="90"/>
      <c r="BL1530" s="90" t="n">
        <v>13</v>
      </c>
      <c r="BW1530" s="90" t="str">
        <f aca="false">I1530</f>
        <v>21</v>
      </c>
      <c r="BX1530" s="11" t="s">
        <v>210</v>
      </c>
    </row>
    <row r="1531" customFormat="false" ht="15" hidden="false" customHeight="true" outlineLevel="0" collapsed="false">
      <c r="A1531" s="209" t="s">
        <v>3693</v>
      </c>
      <c r="B1531" s="209" t="s">
        <v>147</v>
      </c>
      <c r="C1531" s="209" t="s">
        <v>212</v>
      </c>
      <c r="D1531" s="210" t="s">
        <v>213</v>
      </c>
      <c r="E1531" s="210"/>
      <c r="F1531" s="209" t="s">
        <v>202</v>
      </c>
      <c r="G1531" s="211" t="n">
        <v>1189.539</v>
      </c>
      <c r="H1531" s="212"/>
      <c r="I1531" s="213" t="s">
        <v>203</v>
      </c>
      <c r="J1531" s="212" t="n">
        <f aca="false">G1531*AO1531</f>
        <v>0</v>
      </c>
      <c r="K1531" s="212" t="n">
        <f aca="false">G1531*AP1531</f>
        <v>0</v>
      </c>
      <c r="L1531" s="212" t="n">
        <f aca="false">G1531*H1531</f>
        <v>0</v>
      </c>
      <c r="M1531" s="212" t="n">
        <f aca="false">L1531*(1+BW1531/100)</f>
        <v>0</v>
      </c>
      <c r="N1531" s="212" t="n">
        <v>0</v>
      </c>
      <c r="O1531" s="212" t="n">
        <f aca="false">G1531*N1531</f>
        <v>0</v>
      </c>
      <c r="P1531" s="213" t="s">
        <v>204</v>
      </c>
      <c r="Z1531" s="90" t="n">
        <f aca="false">IF(AQ1531="5",BJ1531,0)</f>
        <v>0</v>
      </c>
      <c r="AB1531" s="90" t="n">
        <f aca="false">IF(AQ1531="1",BH1531,0)</f>
        <v>0</v>
      </c>
      <c r="AC1531" s="90" t="n">
        <f aca="false">IF(AQ1531="1",BI1531,0)</f>
        <v>0</v>
      </c>
      <c r="AD1531" s="90" t="n">
        <f aca="false">IF(AQ1531="7",BH1531,0)</f>
        <v>0</v>
      </c>
      <c r="AE1531" s="90" t="n">
        <f aca="false">IF(AQ1531="7",BI1531,0)</f>
        <v>0</v>
      </c>
      <c r="AF1531" s="90" t="n">
        <f aca="false">IF(AQ1531="2",BH1531,0)</f>
        <v>0</v>
      </c>
      <c r="AG1531" s="90" t="n">
        <f aca="false">IF(AQ1531="2",BI1531,0)</f>
        <v>0</v>
      </c>
      <c r="AH1531" s="90" t="n">
        <f aca="false">IF(AQ1531="0",BJ1531,0)</f>
        <v>0</v>
      </c>
      <c r="AI1531" s="190" t="s">
        <v>147</v>
      </c>
      <c r="AJ1531" s="90" t="n">
        <f aca="false">IF(AN1531=0,L1531,0)</f>
        <v>0</v>
      </c>
      <c r="AK1531" s="90" t="n">
        <f aca="false">IF(AN1531=12,L1531,0)</f>
        <v>0</v>
      </c>
      <c r="AL1531" s="90" t="n">
        <f aca="false">IF(AN1531=21,L1531,0)</f>
        <v>0</v>
      </c>
      <c r="AN1531" s="90" t="n">
        <v>21</v>
      </c>
      <c r="AO1531" s="90" t="n">
        <f aca="false">H1531*0</f>
        <v>0</v>
      </c>
      <c r="AP1531" s="90" t="n">
        <f aca="false">H1531*(1-0)</f>
        <v>0</v>
      </c>
      <c r="AQ1531" s="89" t="s">
        <v>199</v>
      </c>
      <c r="AV1531" s="90" t="n">
        <f aca="false">AW1531+AX1531</f>
        <v>0</v>
      </c>
      <c r="AW1531" s="90" t="n">
        <f aca="false">G1531*AO1531</f>
        <v>0</v>
      </c>
      <c r="AX1531" s="90" t="n">
        <f aca="false">G1531*AP1531</f>
        <v>0</v>
      </c>
      <c r="AY1531" s="89" t="s">
        <v>205</v>
      </c>
      <c r="AZ1531" s="89" t="s">
        <v>3690</v>
      </c>
      <c r="BA1531" s="190" t="s">
        <v>3691</v>
      </c>
      <c r="BC1531" s="90" t="n">
        <f aca="false">AW1531+AX1531</f>
        <v>0</v>
      </c>
      <c r="BD1531" s="90" t="n">
        <f aca="false">H1531/(100-BE1531)*100</f>
        <v>0</v>
      </c>
      <c r="BE1531" s="90" t="n">
        <v>0</v>
      </c>
      <c r="BF1531" s="90" t="n">
        <f aca="false">O1531</f>
        <v>0</v>
      </c>
      <c r="BH1531" s="90" t="n">
        <f aca="false">G1531*AO1531</f>
        <v>0</v>
      </c>
      <c r="BI1531" s="90" t="n">
        <f aca="false">G1531*AP1531</f>
        <v>0</v>
      </c>
      <c r="BJ1531" s="90" t="n">
        <f aca="false">G1531*H1531</f>
        <v>0</v>
      </c>
      <c r="BK1531" s="90"/>
      <c r="BL1531" s="90" t="n">
        <v>13</v>
      </c>
      <c r="BW1531" s="90" t="str">
        <f aca="false">I1531</f>
        <v>21</v>
      </c>
      <c r="BX1531" s="11" t="s">
        <v>213</v>
      </c>
    </row>
    <row r="1532" customFormat="false" ht="15" hidden="false" customHeight="true" outlineLevel="0" collapsed="false">
      <c r="A1532" s="203"/>
      <c r="B1532" s="204" t="s">
        <v>147</v>
      </c>
      <c r="C1532" s="204" t="s">
        <v>256</v>
      </c>
      <c r="D1532" s="205" t="s">
        <v>3639</v>
      </c>
      <c r="E1532" s="205"/>
      <c r="F1532" s="203" t="s">
        <v>97</v>
      </c>
      <c r="G1532" s="206" t="s">
        <v>97</v>
      </c>
      <c r="H1532" s="203"/>
      <c r="I1532" s="203" t="s">
        <v>97</v>
      </c>
      <c r="J1532" s="207" t="n">
        <f aca="false">SUM(J1533:J1536)</f>
        <v>0</v>
      </c>
      <c r="K1532" s="207" t="n">
        <f aca="false">SUM(K1533:K1536)</f>
        <v>0</v>
      </c>
      <c r="L1532" s="207" t="n">
        <f aca="false">SUM(L1533:L1536)</f>
        <v>0</v>
      </c>
      <c r="M1532" s="207" t="n">
        <f aca="false">SUM(M1533:M1536)</f>
        <v>0</v>
      </c>
      <c r="N1532" s="208"/>
      <c r="O1532" s="207" t="n">
        <f aca="false">SUM(O1533:O1536)</f>
        <v>4.5738</v>
      </c>
      <c r="P1532" s="208"/>
      <c r="AI1532" s="190" t="s">
        <v>147</v>
      </c>
      <c r="AS1532" s="178" t="n">
        <f aca="false">SUM(AJ1533:AJ1536)</f>
        <v>0</v>
      </c>
      <c r="AT1532" s="178" t="n">
        <f aca="false">SUM(AK1533:AK1536)</f>
        <v>0</v>
      </c>
      <c r="AU1532" s="178" t="n">
        <f aca="false">SUM(AL1533:AL1536)</f>
        <v>0</v>
      </c>
    </row>
    <row r="1533" customFormat="false" ht="15" hidden="false" customHeight="true" outlineLevel="0" collapsed="false">
      <c r="A1533" s="209" t="s">
        <v>3694</v>
      </c>
      <c r="B1533" s="209" t="s">
        <v>147</v>
      </c>
      <c r="C1533" s="209" t="s">
        <v>3641</v>
      </c>
      <c r="D1533" s="210" t="s">
        <v>3642</v>
      </c>
      <c r="E1533" s="210"/>
      <c r="F1533" s="209" t="s">
        <v>255</v>
      </c>
      <c r="G1533" s="211" t="n">
        <v>1512</v>
      </c>
      <c r="H1533" s="212"/>
      <c r="I1533" s="213" t="s">
        <v>203</v>
      </c>
      <c r="J1533" s="212" t="n">
        <f aca="false">G1533*AO1533</f>
        <v>0</v>
      </c>
      <c r="K1533" s="212" t="n">
        <f aca="false">G1533*AP1533</f>
        <v>0</v>
      </c>
      <c r="L1533" s="212" t="n">
        <f aca="false">G1533*H1533</f>
        <v>0</v>
      </c>
      <c r="M1533" s="212" t="n">
        <f aca="false">L1533*(1+BW1533/100)</f>
        <v>0</v>
      </c>
      <c r="N1533" s="212" t="n">
        <v>0.00201</v>
      </c>
      <c r="O1533" s="212" t="n">
        <f aca="false">G1533*N1533</f>
        <v>3.03912</v>
      </c>
      <c r="P1533" s="213" t="s">
        <v>204</v>
      </c>
      <c r="Z1533" s="90" t="n">
        <f aca="false">IF(AQ1533="5",BJ1533,0)</f>
        <v>0</v>
      </c>
      <c r="AB1533" s="90" t="n">
        <f aca="false">IF(AQ1533="1",BH1533,0)</f>
        <v>0</v>
      </c>
      <c r="AC1533" s="90" t="n">
        <f aca="false">IF(AQ1533="1",BI1533,0)</f>
        <v>0</v>
      </c>
      <c r="AD1533" s="90" t="n">
        <f aca="false">IF(AQ1533="7",BH1533,0)</f>
        <v>0</v>
      </c>
      <c r="AE1533" s="90" t="n">
        <f aca="false">IF(AQ1533="7",BI1533,0)</f>
        <v>0</v>
      </c>
      <c r="AF1533" s="90" t="n">
        <f aca="false">IF(AQ1533="2",BH1533,0)</f>
        <v>0</v>
      </c>
      <c r="AG1533" s="90" t="n">
        <f aca="false">IF(AQ1533="2",BI1533,0)</f>
        <v>0</v>
      </c>
      <c r="AH1533" s="90" t="n">
        <f aca="false">IF(AQ1533="0",BJ1533,0)</f>
        <v>0</v>
      </c>
      <c r="AI1533" s="190" t="s">
        <v>147</v>
      </c>
      <c r="AJ1533" s="90" t="n">
        <f aca="false">IF(AN1533=0,L1533,0)</f>
        <v>0</v>
      </c>
      <c r="AK1533" s="90" t="n">
        <f aca="false">IF(AN1533=12,L1533,0)</f>
        <v>0</v>
      </c>
      <c r="AL1533" s="90" t="n">
        <f aca="false">IF(AN1533=21,L1533,0)</f>
        <v>0</v>
      </c>
      <c r="AN1533" s="90" t="n">
        <v>21</v>
      </c>
      <c r="AO1533" s="90" t="n">
        <f aca="false">H1533*0.178926236</f>
        <v>0</v>
      </c>
      <c r="AP1533" s="90" t="n">
        <f aca="false">H1533*(1-0.178926236)</f>
        <v>0</v>
      </c>
      <c r="AQ1533" s="89" t="s">
        <v>199</v>
      </c>
      <c r="AV1533" s="90" t="n">
        <f aca="false">AW1533+AX1533</f>
        <v>0</v>
      </c>
      <c r="AW1533" s="90" t="n">
        <f aca="false">G1533*AO1533</f>
        <v>0</v>
      </c>
      <c r="AX1533" s="90" t="n">
        <f aca="false">G1533*AP1533</f>
        <v>0</v>
      </c>
      <c r="AY1533" s="89" t="s">
        <v>3643</v>
      </c>
      <c r="AZ1533" s="89" t="s">
        <v>3690</v>
      </c>
      <c r="BA1533" s="190" t="s">
        <v>3691</v>
      </c>
      <c r="BC1533" s="90" t="n">
        <f aca="false">AW1533+AX1533</f>
        <v>0</v>
      </c>
      <c r="BD1533" s="90" t="n">
        <f aca="false">H1533/(100-BE1533)*100</f>
        <v>0</v>
      </c>
      <c r="BE1533" s="90" t="n">
        <v>0</v>
      </c>
      <c r="BF1533" s="90" t="n">
        <f aca="false">O1533</f>
        <v>3.03912</v>
      </c>
      <c r="BH1533" s="90" t="n">
        <f aca="false">G1533*AO1533</f>
        <v>0</v>
      </c>
      <c r="BI1533" s="90" t="n">
        <f aca="false">G1533*AP1533</f>
        <v>0</v>
      </c>
      <c r="BJ1533" s="90" t="n">
        <f aca="false">G1533*H1533</f>
        <v>0</v>
      </c>
      <c r="BK1533" s="90"/>
      <c r="BL1533" s="90" t="n">
        <v>15</v>
      </c>
      <c r="BW1533" s="90" t="str">
        <f aca="false">I1533</f>
        <v>21</v>
      </c>
      <c r="BX1533" s="11" t="s">
        <v>3642</v>
      </c>
    </row>
    <row r="1534" customFormat="false" ht="15" hidden="false" customHeight="true" outlineLevel="0" collapsed="false">
      <c r="A1534" s="209" t="s">
        <v>3695</v>
      </c>
      <c r="B1534" s="209" t="s">
        <v>147</v>
      </c>
      <c r="C1534" s="209" t="s">
        <v>3645</v>
      </c>
      <c r="D1534" s="210" t="s">
        <v>3646</v>
      </c>
      <c r="E1534" s="210"/>
      <c r="F1534" s="209" t="s">
        <v>255</v>
      </c>
      <c r="G1534" s="211" t="n">
        <v>1512</v>
      </c>
      <c r="H1534" s="212"/>
      <c r="I1534" s="213" t="s">
        <v>203</v>
      </c>
      <c r="J1534" s="212" t="n">
        <f aca="false">G1534*AO1534</f>
        <v>0</v>
      </c>
      <c r="K1534" s="212" t="n">
        <f aca="false">G1534*AP1534</f>
        <v>0</v>
      </c>
      <c r="L1534" s="212" t="n">
        <f aca="false">G1534*H1534</f>
        <v>0</v>
      </c>
      <c r="M1534" s="212" t="n">
        <f aca="false">L1534*(1+BW1534/100)</f>
        <v>0</v>
      </c>
      <c r="N1534" s="212" t="n">
        <v>0</v>
      </c>
      <c r="O1534" s="212" t="n">
        <f aca="false">G1534*N1534</f>
        <v>0</v>
      </c>
      <c r="P1534" s="213" t="s">
        <v>204</v>
      </c>
      <c r="Z1534" s="90" t="n">
        <f aca="false">IF(AQ1534="5",BJ1534,0)</f>
        <v>0</v>
      </c>
      <c r="AB1534" s="90" t="n">
        <f aca="false">IF(AQ1534="1",BH1534,0)</f>
        <v>0</v>
      </c>
      <c r="AC1534" s="90" t="n">
        <f aca="false">IF(AQ1534="1",BI1534,0)</f>
        <v>0</v>
      </c>
      <c r="AD1534" s="90" t="n">
        <f aca="false">IF(AQ1534="7",BH1534,0)</f>
        <v>0</v>
      </c>
      <c r="AE1534" s="90" t="n">
        <f aca="false">IF(AQ1534="7",BI1534,0)</f>
        <v>0</v>
      </c>
      <c r="AF1534" s="90" t="n">
        <f aca="false">IF(AQ1534="2",BH1534,0)</f>
        <v>0</v>
      </c>
      <c r="AG1534" s="90" t="n">
        <f aca="false">IF(AQ1534="2",BI1534,0)</f>
        <v>0</v>
      </c>
      <c r="AH1534" s="90" t="n">
        <f aca="false">IF(AQ1534="0",BJ1534,0)</f>
        <v>0</v>
      </c>
      <c r="AI1534" s="190" t="s">
        <v>147</v>
      </c>
      <c r="AJ1534" s="90" t="n">
        <f aca="false">IF(AN1534=0,L1534,0)</f>
        <v>0</v>
      </c>
      <c r="AK1534" s="90" t="n">
        <f aca="false">IF(AN1534=12,L1534,0)</f>
        <v>0</v>
      </c>
      <c r="AL1534" s="90" t="n">
        <f aca="false">IF(AN1534=21,L1534,0)</f>
        <v>0</v>
      </c>
      <c r="AN1534" s="90" t="n">
        <v>21</v>
      </c>
      <c r="AO1534" s="90" t="n">
        <f aca="false">H1534*0</f>
        <v>0</v>
      </c>
      <c r="AP1534" s="90" t="n">
        <f aca="false">H1534*(1-0)</f>
        <v>0</v>
      </c>
      <c r="AQ1534" s="89" t="s">
        <v>199</v>
      </c>
      <c r="AV1534" s="90" t="n">
        <f aca="false">AW1534+AX1534</f>
        <v>0</v>
      </c>
      <c r="AW1534" s="90" t="n">
        <f aca="false">G1534*AO1534</f>
        <v>0</v>
      </c>
      <c r="AX1534" s="90" t="n">
        <f aca="false">G1534*AP1534</f>
        <v>0</v>
      </c>
      <c r="AY1534" s="89" t="s">
        <v>3643</v>
      </c>
      <c r="AZ1534" s="89" t="s">
        <v>3690</v>
      </c>
      <c r="BA1534" s="190" t="s">
        <v>3691</v>
      </c>
      <c r="BC1534" s="90" t="n">
        <f aca="false">AW1534+AX1534</f>
        <v>0</v>
      </c>
      <c r="BD1534" s="90" t="n">
        <f aca="false">H1534/(100-BE1534)*100</f>
        <v>0</v>
      </c>
      <c r="BE1534" s="90" t="n">
        <v>0</v>
      </c>
      <c r="BF1534" s="90" t="n">
        <f aca="false">O1534</f>
        <v>0</v>
      </c>
      <c r="BH1534" s="90" t="n">
        <f aca="false">G1534*AO1534</f>
        <v>0</v>
      </c>
      <c r="BI1534" s="90" t="n">
        <f aca="false">G1534*AP1534</f>
        <v>0</v>
      </c>
      <c r="BJ1534" s="90" t="n">
        <f aca="false">G1534*H1534</f>
        <v>0</v>
      </c>
      <c r="BK1534" s="90"/>
      <c r="BL1534" s="90" t="n">
        <v>15</v>
      </c>
      <c r="BW1534" s="90" t="str">
        <f aca="false">I1534</f>
        <v>21</v>
      </c>
      <c r="BX1534" s="11" t="s">
        <v>3646</v>
      </c>
    </row>
    <row r="1535" customFormat="false" ht="15" hidden="false" customHeight="true" outlineLevel="0" collapsed="false">
      <c r="A1535" s="209" t="s">
        <v>3696</v>
      </c>
      <c r="B1535" s="209" t="s">
        <v>147</v>
      </c>
      <c r="C1535" s="209" t="s">
        <v>3697</v>
      </c>
      <c r="D1535" s="210" t="s">
        <v>3698</v>
      </c>
      <c r="E1535" s="210"/>
      <c r="F1535" s="209" t="s">
        <v>255</v>
      </c>
      <c r="G1535" s="211" t="n">
        <v>1566</v>
      </c>
      <c r="H1535" s="212"/>
      <c r="I1535" s="213" t="s">
        <v>203</v>
      </c>
      <c r="J1535" s="212" t="n">
        <f aca="false">G1535*AO1535</f>
        <v>0</v>
      </c>
      <c r="K1535" s="212" t="n">
        <f aca="false">G1535*AP1535</f>
        <v>0</v>
      </c>
      <c r="L1535" s="212" t="n">
        <f aca="false">G1535*H1535</f>
        <v>0</v>
      </c>
      <c r="M1535" s="212" t="n">
        <f aca="false">L1535*(1+BW1535/100)</f>
        <v>0</v>
      </c>
      <c r="N1535" s="212" t="n">
        <v>0.00098</v>
      </c>
      <c r="O1535" s="212" t="n">
        <f aca="false">G1535*N1535</f>
        <v>1.53468</v>
      </c>
      <c r="P1535" s="213" t="s">
        <v>204</v>
      </c>
      <c r="Z1535" s="90" t="n">
        <f aca="false">IF(AQ1535="5",BJ1535,0)</f>
        <v>0</v>
      </c>
      <c r="AB1535" s="90" t="n">
        <f aca="false">IF(AQ1535="1",BH1535,0)</f>
        <v>0</v>
      </c>
      <c r="AC1535" s="90" t="n">
        <f aca="false">IF(AQ1535="1",BI1535,0)</f>
        <v>0</v>
      </c>
      <c r="AD1535" s="90" t="n">
        <f aca="false">IF(AQ1535="7",BH1535,0)</f>
        <v>0</v>
      </c>
      <c r="AE1535" s="90" t="n">
        <f aca="false">IF(AQ1535="7",BI1535,0)</f>
        <v>0</v>
      </c>
      <c r="AF1535" s="90" t="n">
        <f aca="false">IF(AQ1535="2",BH1535,0)</f>
        <v>0</v>
      </c>
      <c r="AG1535" s="90" t="n">
        <f aca="false">IF(AQ1535="2",BI1535,0)</f>
        <v>0</v>
      </c>
      <c r="AH1535" s="90" t="n">
        <f aca="false">IF(AQ1535="0",BJ1535,0)</f>
        <v>0</v>
      </c>
      <c r="AI1535" s="190" t="s">
        <v>147</v>
      </c>
      <c r="AJ1535" s="90" t="n">
        <f aca="false">IF(AN1535=0,L1535,0)</f>
        <v>0</v>
      </c>
      <c r="AK1535" s="90" t="n">
        <f aca="false">IF(AN1535=12,L1535,0)</f>
        <v>0</v>
      </c>
      <c r="AL1535" s="90" t="n">
        <f aca="false">IF(AN1535=21,L1535,0)</f>
        <v>0</v>
      </c>
      <c r="AN1535" s="90" t="n">
        <v>21</v>
      </c>
      <c r="AO1535" s="90" t="n">
        <f aca="false">H1535*0.087567564</f>
        <v>0</v>
      </c>
      <c r="AP1535" s="90" t="n">
        <f aca="false">H1535*(1-0.087567564)</f>
        <v>0</v>
      </c>
      <c r="AQ1535" s="89" t="s">
        <v>199</v>
      </c>
      <c r="AV1535" s="90" t="n">
        <f aca="false">AW1535+AX1535</f>
        <v>0</v>
      </c>
      <c r="AW1535" s="90" t="n">
        <f aca="false">G1535*AO1535</f>
        <v>0</v>
      </c>
      <c r="AX1535" s="90" t="n">
        <f aca="false">G1535*AP1535</f>
        <v>0</v>
      </c>
      <c r="AY1535" s="89" t="s">
        <v>3643</v>
      </c>
      <c r="AZ1535" s="89" t="s">
        <v>3690</v>
      </c>
      <c r="BA1535" s="190" t="s">
        <v>3691</v>
      </c>
      <c r="BC1535" s="90" t="n">
        <f aca="false">AW1535+AX1535</f>
        <v>0</v>
      </c>
      <c r="BD1535" s="90" t="n">
        <f aca="false">H1535/(100-BE1535)*100</f>
        <v>0</v>
      </c>
      <c r="BE1535" s="90" t="n">
        <v>0</v>
      </c>
      <c r="BF1535" s="90" t="n">
        <f aca="false">O1535</f>
        <v>1.53468</v>
      </c>
      <c r="BH1535" s="90" t="n">
        <f aca="false">G1535*AO1535</f>
        <v>0</v>
      </c>
      <c r="BI1535" s="90" t="n">
        <f aca="false">G1535*AP1535</f>
        <v>0</v>
      </c>
      <c r="BJ1535" s="90" t="n">
        <f aca="false">G1535*H1535</f>
        <v>0</v>
      </c>
      <c r="BK1535" s="90"/>
      <c r="BL1535" s="90" t="n">
        <v>15</v>
      </c>
      <c r="BW1535" s="90" t="str">
        <f aca="false">I1535</f>
        <v>21</v>
      </c>
      <c r="BX1535" s="11" t="s">
        <v>3698</v>
      </c>
    </row>
    <row r="1536" customFormat="false" ht="15" hidden="false" customHeight="true" outlineLevel="0" collapsed="false">
      <c r="A1536" s="209" t="s">
        <v>3699</v>
      </c>
      <c r="B1536" s="209" t="s">
        <v>147</v>
      </c>
      <c r="C1536" s="209" t="s">
        <v>3700</v>
      </c>
      <c r="D1536" s="210" t="s">
        <v>3701</v>
      </c>
      <c r="E1536" s="210"/>
      <c r="F1536" s="209" t="s">
        <v>255</v>
      </c>
      <c r="G1536" s="211" t="n">
        <v>1566</v>
      </c>
      <c r="H1536" s="212"/>
      <c r="I1536" s="213" t="s">
        <v>203</v>
      </c>
      <c r="J1536" s="212" t="n">
        <f aca="false">G1536*AO1536</f>
        <v>0</v>
      </c>
      <c r="K1536" s="212" t="n">
        <f aca="false">G1536*AP1536</f>
        <v>0</v>
      </c>
      <c r="L1536" s="212" t="n">
        <f aca="false">G1536*H1536</f>
        <v>0</v>
      </c>
      <c r="M1536" s="212" t="n">
        <f aca="false">L1536*(1+BW1536/100)</f>
        <v>0</v>
      </c>
      <c r="N1536" s="212" t="n">
        <v>0</v>
      </c>
      <c r="O1536" s="212" t="n">
        <f aca="false">G1536*N1536</f>
        <v>0</v>
      </c>
      <c r="P1536" s="213" t="s">
        <v>204</v>
      </c>
      <c r="Z1536" s="90" t="n">
        <f aca="false">IF(AQ1536="5",BJ1536,0)</f>
        <v>0</v>
      </c>
      <c r="AB1536" s="90" t="n">
        <f aca="false">IF(AQ1536="1",BH1536,0)</f>
        <v>0</v>
      </c>
      <c r="AC1536" s="90" t="n">
        <f aca="false">IF(AQ1536="1",BI1536,0)</f>
        <v>0</v>
      </c>
      <c r="AD1536" s="90" t="n">
        <f aca="false">IF(AQ1536="7",BH1536,0)</f>
        <v>0</v>
      </c>
      <c r="AE1536" s="90" t="n">
        <f aca="false">IF(AQ1536="7",BI1536,0)</f>
        <v>0</v>
      </c>
      <c r="AF1536" s="90" t="n">
        <f aca="false">IF(AQ1536="2",BH1536,0)</f>
        <v>0</v>
      </c>
      <c r="AG1536" s="90" t="n">
        <f aca="false">IF(AQ1536="2",BI1536,0)</f>
        <v>0</v>
      </c>
      <c r="AH1536" s="90" t="n">
        <f aca="false">IF(AQ1536="0",BJ1536,0)</f>
        <v>0</v>
      </c>
      <c r="AI1536" s="190" t="s">
        <v>147</v>
      </c>
      <c r="AJ1536" s="90" t="n">
        <f aca="false">IF(AN1536=0,L1536,0)</f>
        <v>0</v>
      </c>
      <c r="AK1536" s="90" t="n">
        <f aca="false">IF(AN1536=12,L1536,0)</f>
        <v>0</v>
      </c>
      <c r="AL1536" s="90" t="n">
        <f aca="false">IF(AN1536=21,L1536,0)</f>
        <v>0</v>
      </c>
      <c r="AN1536" s="90" t="n">
        <v>21</v>
      </c>
      <c r="AO1536" s="90" t="n">
        <f aca="false">H1536*0</f>
        <v>0</v>
      </c>
      <c r="AP1536" s="90" t="n">
        <f aca="false">H1536*(1-0)</f>
        <v>0</v>
      </c>
      <c r="AQ1536" s="89" t="s">
        <v>199</v>
      </c>
      <c r="AV1536" s="90" t="n">
        <f aca="false">AW1536+AX1536</f>
        <v>0</v>
      </c>
      <c r="AW1536" s="90" t="n">
        <f aca="false">G1536*AO1536</f>
        <v>0</v>
      </c>
      <c r="AX1536" s="90" t="n">
        <f aca="false">G1536*AP1536</f>
        <v>0</v>
      </c>
      <c r="AY1536" s="89" t="s">
        <v>3643</v>
      </c>
      <c r="AZ1536" s="89" t="s">
        <v>3690</v>
      </c>
      <c r="BA1536" s="190" t="s">
        <v>3691</v>
      </c>
      <c r="BC1536" s="90" t="n">
        <f aca="false">AW1536+AX1536</f>
        <v>0</v>
      </c>
      <c r="BD1536" s="90" t="n">
        <f aca="false">H1536/(100-BE1536)*100</f>
        <v>0</v>
      </c>
      <c r="BE1536" s="90" t="n">
        <v>0</v>
      </c>
      <c r="BF1536" s="90" t="n">
        <f aca="false">O1536</f>
        <v>0</v>
      </c>
      <c r="BH1536" s="90" t="n">
        <f aca="false">G1536*AO1536</f>
        <v>0</v>
      </c>
      <c r="BI1536" s="90" t="n">
        <f aca="false">G1536*AP1536</f>
        <v>0</v>
      </c>
      <c r="BJ1536" s="90" t="n">
        <f aca="false">G1536*H1536</f>
        <v>0</v>
      </c>
      <c r="BK1536" s="90"/>
      <c r="BL1536" s="90" t="n">
        <v>15</v>
      </c>
      <c r="BW1536" s="90" t="str">
        <f aca="false">I1536</f>
        <v>21</v>
      </c>
      <c r="BX1536" s="11" t="s">
        <v>3701</v>
      </c>
    </row>
    <row r="1537" customFormat="false" ht="15" hidden="false" customHeight="true" outlineLevel="0" collapsed="false">
      <c r="A1537" s="203"/>
      <c r="B1537" s="204" t="s">
        <v>147</v>
      </c>
      <c r="C1537" s="204" t="s">
        <v>214</v>
      </c>
      <c r="D1537" s="205" t="s">
        <v>215</v>
      </c>
      <c r="E1537" s="205"/>
      <c r="F1537" s="203" t="s">
        <v>97</v>
      </c>
      <c r="G1537" s="206" t="s">
        <v>97</v>
      </c>
      <c r="H1537" s="203"/>
      <c r="I1537" s="203" t="s">
        <v>97</v>
      </c>
      <c r="J1537" s="207" t="n">
        <f aca="false">SUM(J1538:J1544)</f>
        <v>0</v>
      </c>
      <c r="K1537" s="207" t="n">
        <f aca="false">SUM(K1538:K1544)</f>
        <v>0</v>
      </c>
      <c r="L1537" s="207" t="n">
        <f aca="false">SUM(L1538:L1544)</f>
        <v>0</v>
      </c>
      <c r="M1537" s="207" t="n">
        <f aca="false">SUM(M1538:M1544)</f>
        <v>0</v>
      </c>
      <c r="N1537" s="208"/>
      <c r="O1537" s="207" t="n">
        <f aca="false">SUM(O1538:O1544)</f>
        <v>0</v>
      </c>
      <c r="P1537" s="208"/>
      <c r="AI1537" s="190" t="s">
        <v>147</v>
      </c>
      <c r="AS1537" s="178" t="n">
        <f aca="false">SUM(AJ1538:AJ1544)</f>
        <v>0</v>
      </c>
      <c r="AT1537" s="178" t="n">
        <f aca="false">SUM(AK1538:AK1544)</f>
        <v>0</v>
      </c>
      <c r="AU1537" s="178" t="n">
        <f aca="false">SUM(AL1538:AL1544)</f>
        <v>0</v>
      </c>
    </row>
    <row r="1538" customFormat="false" ht="24.05" hidden="false" customHeight="true" outlineLevel="0" collapsed="false">
      <c r="A1538" s="209" t="s">
        <v>3702</v>
      </c>
      <c r="B1538" s="209" t="s">
        <v>147</v>
      </c>
      <c r="C1538" s="209" t="s">
        <v>217</v>
      </c>
      <c r="D1538" s="210" t="s">
        <v>218</v>
      </c>
      <c r="E1538" s="210"/>
      <c r="F1538" s="209" t="s">
        <v>202</v>
      </c>
      <c r="G1538" s="211" t="n">
        <v>1321.71</v>
      </c>
      <c r="H1538" s="212"/>
      <c r="I1538" s="213" t="s">
        <v>203</v>
      </c>
      <c r="J1538" s="212" t="n">
        <f aca="false">G1538*AO1538</f>
        <v>0</v>
      </c>
      <c r="K1538" s="212" t="n">
        <f aca="false">G1538*AP1538</f>
        <v>0</v>
      </c>
      <c r="L1538" s="212" t="n">
        <f aca="false">G1538*H1538</f>
        <v>0</v>
      </c>
      <c r="M1538" s="212" t="n">
        <f aca="false">L1538*(1+BW1538/100)</f>
        <v>0</v>
      </c>
      <c r="N1538" s="212" t="n">
        <v>0</v>
      </c>
      <c r="O1538" s="212" t="n">
        <f aca="false">G1538*N1538</f>
        <v>0</v>
      </c>
      <c r="P1538" s="213" t="s">
        <v>204</v>
      </c>
      <c r="Z1538" s="90" t="n">
        <f aca="false">IF(AQ1538="5",BJ1538,0)</f>
        <v>0</v>
      </c>
      <c r="AB1538" s="90" t="n">
        <f aca="false">IF(AQ1538="1",BH1538,0)</f>
        <v>0</v>
      </c>
      <c r="AC1538" s="90" t="n">
        <f aca="false">IF(AQ1538="1",BI1538,0)</f>
        <v>0</v>
      </c>
      <c r="AD1538" s="90" t="n">
        <f aca="false">IF(AQ1538="7",BH1538,0)</f>
        <v>0</v>
      </c>
      <c r="AE1538" s="90" t="n">
        <f aca="false">IF(AQ1538="7",BI1538,0)</f>
        <v>0</v>
      </c>
      <c r="AF1538" s="90" t="n">
        <f aca="false">IF(AQ1538="2",BH1538,0)</f>
        <v>0</v>
      </c>
      <c r="AG1538" s="90" t="n">
        <f aca="false">IF(AQ1538="2",BI1538,0)</f>
        <v>0</v>
      </c>
      <c r="AH1538" s="90" t="n">
        <f aca="false">IF(AQ1538="0",BJ1538,0)</f>
        <v>0</v>
      </c>
      <c r="AI1538" s="190" t="s">
        <v>147</v>
      </c>
      <c r="AJ1538" s="90" t="n">
        <f aca="false">IF(AN1538=0,L1538,0)</f>
        <v>0</v>
      </c>
      <c r="AK1538" s="90" t="n">
        <f aca="false">IF(AN1538=12,L1538,0)</f>
        <v>0</v>
      </c>
      <c r="AL1538" s="90" t="n">
        <f aca="false">IF(AN1538=21,L1538,0)</f>
        <v>0</v>
      </c>
      <c r="AN1538" s="90" t="n">
        <v>21</v>
      </c>
      <c r="AO1538" s="90" t="n">
        <f aca="false">H1538*0</f>
        <v>0</v>
      </c>
      <c r="AP1538" s="90" t="n">
        <f aca="false">H1538*(1-0)</f>
        <v>0</v>
      </c>
      <c r="AQ1538" s="89" t="s">
        <v>199</v>
      </c>
      <c r="AV1538" s="90" t="n">
        <f aca="false">AW1538+AX1538</f>
        <v>0</v>
      </c>
      <c r="AW1538" s="90" t="n">
        <f aca="false">G1538*AO1538</f>
        <v>0</v>
      </c>
      <c r="AX1538" s="90" t="n">
        <f aca="false">G1538*AP1538</f>
        <v>0</v>
      </c>
      <c r="AY1538" s="89" t="s">
        <v>219</v>
      </c>
      <c r="AZ1538" s="89" t="s">
        <v>3690</v>
      </c>
      <c r="BA1538" s="190" t="s">
        <v>3691</v>
      </c>
      <c r="BC1538" s="90" t="n">
        <f aca="false">AW1538+AX1538</f>
        <v>0</v>
      </c>
      <c r="BD1538" s="90" t="n">
        <f aca="false">H1538/(100-BE1538)*100</f>
        <v>0</v>
      </c>
      <c r="BE1538" s="90" t="n">
        <v>0</v>
      </c>
      <c r="BF1538" s="90" t="n">
        <f aca="false">O1538</f>
        <v>0</v>
      </c>
      <c r="BH1538" s="90" t="n">
        <f aca="false">G1538*AO1538</f>
        <v>0</v>
      </c>
      <c r="BI1538" s="90" t="n">
        <f aca="false">G1538*AP1538</f>
        <v>0</v>
      </c>
      <c r="BJ1538" s="90" t="n">
        <f aca="false">G1538*H1538</f>
        <v>0</v>
      </c>
      <c r="BK1538" s="90"/>
      <c r="BL1538" s="90" t="n">
        <v>16</v>
      </c>
      <c r="BW1538" s="90" t="str">
        <f aca="false">I1538</f>
        <v>21</v>
      </c>
      <c r="BX1538" s="11" t="s">
        <v>218</v>
      </c>
    </row>
    <row r="1539" customFormat="false" ht="24.05" hidden="false" customHeight="true" outlineLevel="0" collapsed="false">
      <c r="A1539" s="209" t="s">
        <v>3703</v>
      </c>
      <c r="B1539" s="209" t="s">
        <v>147</v>
      </c>
      <c r="C1539" s="209" t="s">
        <v>221</v>
      </c>
      <c r="D1539" s="210" t="s">
        <v>222</v>
      </c>
      <c r="E1539" s="210"/>
      <c r="F1539" s="209" t="s">
        <v>202</v>
      </c>
      <c r="G1539" s="211" t="n">
        <v>132.171</v>
      </c>
      <c r="H1539" s="212"/>
      <c r="I1539" s="213" t="s">
        <v>203</v>
      </c>
      <c r="J1539" s="212" t="n">
        <f aca="false">G1539*AO1539</f>
        <v>0</v>
      </c>
      <c r="K1539" s="212" t="n">
        <f aca="false">G1539*AP1539</f>
        <v>0</v>
      </c>
      <c r="L1539" s="212" t="n">
        <f aca="false">G1539*H1539</f>
        <v>0</v>
      </c>
      <c r="M1539" s="212" t="n">
        <f aca="false">L1539*(1+BW1539/100)</f>
        <v>0</v>
      </c>
      <c r="N1539" s="212" t="n">
        <v>0</v>
      </c>
      <c r="O1539" s="212" t="n">
        <f aca="false">G1539*N1539</f>
        <v>0</v>
      </c>
      <c r="P1539" s="213" t="s">
        <v>204</v>
      </c>
      <c r="Z1539" s="90" t="n">
        <f aca="false">IF(AQ1539="5",BJ1539,0)</f>
        <v>0</v>
      </c>
      <c r="AB1539" s="90" t="n">
        <f aca="false">IF(AQ1539="1",BH1539,0)</f>
        <v>0</v>
      </c>
      <c r="AC1539" s="90" t="n">
        <f aca="false">IF(AQ1539="1",BI1539,0)</f>
        <v>0</v>
      </c>
      <c r="AD1539" s="90" t="n">
        <f aca="false">IF(AQ1539="7",BH1539,0)</f>
        <v>0</v>
      </c>
      <c r="AE1539" s="90" t="n">
        <f aca="false">IF(AQ1539="7",BI1539,0)</f>
        <v>0</v>
      </c>
      <c r="AF1539" s="90" t="n">
        <f aca="false">IF(AQ1539="2",BH1539,0)</f>
        <v>0</v>
      </c>
      <c r="AG1539" s="90" t="n">
        <f aca="false">IF(AQ1539="2",BI1539,0)</f>
        <v>0</v>
      </c>
      <c r="AH1539" s="90" t="n">
        <f aca="false">IF(AQ1539="0",BJ1539,0)</f>
        <v>0</v>
      </c>
      <c r="AI1539" s="190" t="s">
        <v>147</v>
      </c>
      <c r="AJ1539" s="90" t="n">
        <f aca="false">IF(AN1539=0,L1539,0)</f>
        <v>0</v>
      </c>
      <c r="AK1539" s="90" t="n">
        <f aca="false">IF(AN1539=12,L1539,0)</f>
        <v>0</v>
      </c>
      <c r="AL1539" s="90" t="n">
        <f aca="false">IF(AN1539=21,L1539,0)</f>
        <v>0</v>
      </c>
      <c r="AN1539" s="90" t="n">
        <v>21</v>
      </c>
      <c r="AO1539" s="90" t="n">
        <f aca="false">H1539*0</f>
        <v>0</v>
      </c>
      <c r="AP1539" s="90" t="n">
        <f aca="false">H1539*(1-0)</f>
        <v>0</v>
      </c>
      <c r="AQ1539" s="89" t="s">
        <v>199</v>
      </c>
      <c r="AV1539" s="90" t="n">
        <f aca="false">AW1539+AX1539</f>
        <v>0</v>
      </c>
      <c r="AW1539" s="90" t="n">
        <f aca="false">G1539*AO1539</f>
        <v>0</v>
      </c>
      <c r="AX1539" s="90" t="n">
        <f aca="false">G1539*AP1539</f>
        <v>0</v>
      </c>
      <c r="AY1539" s="89" t="s">
        <v>219</v>
      </c>
      <c r="AZ1539" s="89" t="s">
        <v>3690</v>
      </c>
      <c r="BA1539" s="190" t="s">
        <v>3691</v>
      </c>
      <c r="BC1539" s="90" t="n">
        <f aca="false">AW1539+AX1539</f>
        <v>0</v>
      </c>
      <c r="BD1539" s="90" t="n">
        <f aca="false">H1539/(100-BE1539)*100</f>
        <v>0</v>
      </c>
      <c r="BE1539" s="90" t="n">
        <v>0</v>
      </c>
      <c r="BF1539" s="90" t="n">
        <f aca="false">O1539</f>
        <v>0</v>
      </c>
      <c r="BH1539" s="90" t="n">
        <f aca="false">G1539*AO1539</f>
        <v>0</v>
      </c>
      <c r="BI1539" s="90" t="n">
        <f aca="false">G1539*AP1539</f>
        <v>0</v>
      </c>
      <c r="BJ1539" s="90" t="n">
        <f aca="false">G1539*H1539</f>
        <v>0</v>
      </c>
      <c r="BK1539" s="90"/>
      <c r="BL1539" s="90" t="n">
        <v>16</v>
      </c>
      <c r="BW1539" s="90" t="str">
        <f aca="false">I1539</f>
        <v>21</v>
      </c>
      <c r="BX1539" s="11" t="s">
        <v>222</v>
      </c>
    </row>
    <row r="1540" customFormat="false" ht="24.05" hidden="false" customHeight="true" outlineLevel="0" collapsed="false">
      <c r="A1540" s="209" t="s">
        <v>3704</v>
      </c>
      <c r="B1540" s="209" t="s">
        <v>147</v>
      </c>
      <c r="C1540" s="209" t="s">
        <v>224</v>
      </c>
      <c r="D1540" s="210" t="s">
        <v>225</v>
      </c>
      <c r="E1540" s="210"/>
      <c r="F1540" s="209" t="s">
        <v>202</v>
      </c>
      <c r="G1540" s="211" t="n">
        <v>1189.539</v>
      </c>
      <c r="H1540" s="212"/>
      <c r="I1540" s="213" t="s">
        <v>203</v>
      </c>
      <c r="J1540" s="212" t="n">
        <f aca="false">G1540*AO1540</f>
        <v>0</v>
      </c>
      <c r="K1540" s="212" t="n">
        <f aca="false">G1540*AP1540</f>
        <v>0</v>
      </c>
      <c r="L1540" s="212" t="n">
        <f aca="false">G1540*H1540</f>
        <v>0</v>
      </c>
      <c r="M1540" s="212" t="n">
        <f aca="false">L1540*(1+BW1540/100)</f>
        <v>0</v>
      </c>
      <c r="N1540" s="212" t="n">
        <v>0</v>
      </c>
      <c r="O1540" s="212" t="n">
        <f aca="false">G1540*N1540</f>
        <v>0</v>
      </c>
      <c r="P1540" s="213" t="s">
        <v>204</v>
      </c>
      <c r="Z1540" s="90" t="n">
        <f aca="false">IF(AQ1540="5",BJ1540,0)</f>
        <v>0</v>
      </c>
      <c r="AB1540" s="90" t="n">
        <f aca="false">IF(AQ1540="1",BH1540,0)</f>
        <v>0</v>
      </c>
      <c r="AC1540" s="90" t="n">
        <f aca="false">IF(AQ1540="1",BI1540,0)</f>
        <v>0</v>
      </c>
      <c r="AD1540" s="90" t="n">
        <f aca="false">IF(AQ1540="7",BH1540,0)</f>
        <v>0</v>
      </c>
      <c r="AE1540" s="90" t="n">
        <f aca="false">IF(AQ1540="7",BI1540,0)</f>
        <v>0</v>
      </c>
      <c r="AF1540" s="90" t="n">
        <f aca="false">IF(AQ1540="2",BH1540,0)</f>
        <v>0</v>
      </c>
      <c r="AG1540" s="90" t="n">
        <f aca="false">IF(AQ1540="2",BI1540,0)</f>
        <v>0</v>
      </c>
      <c r="AH1540" s="90" t="n">
        <f aca="false">IF(AQ1540="0",BJ1540,0)</f>
        <v>0</v>
      </c>
      <c r="AI1540" s="190" t="s">
        <v>147</v>
      </c>
      <c r="AJ1540" s="90" t="n">
        <f aca="false">IF(AN1540=0,L1540,0)</f>
        <v>0</v>
      </c>
      <c r="AK1540" s="90" t="n">
        <f aca="false">IF(AN1540=12,L1540,0)</f>
        <v>0</v>
      </c>
      <c r="AL1540" s="90" t="n">
        <f aca="false">IF(AN1540=21,L1540,0)</f>
        <v>0</v>
      </c>
      <c r="AN1540" s="90" t="n">
        <v>21</v>
      </c>
      <c r="AO1540" s="90" t="n">
        <f aca="false">H1540*0</f>
        <v>0</v>
      </c>
      <c r="AP1540" s="90" t="n">
        <f aca="false">H1540*(1-0)</f>
        <v>0</v>
      </c>
      <c r="AQ1540" s="89" t="s">
        <v>199</v>
      </c>
      <c r="AV1540" s="90" t="n">
        <f aca="false">AW1540+AX1540</f>
        <v>0</v>
      </c>
      <c r="AW1540" s="90" t="n">
        <f aca="false">G1540*AO1540</f>
        <v>0</v>
      </c>
      <c r="AX1540" s="90" t="n">
        <f aca="false">G1540*AP1540</f>
        <v>0</v>
      </c>
      <c r="AY1540" s="89" t="s">
        <v>219</v>
      </c>
      <c r="AZ1540" s="89" t="s">
        <v>3690</v>
      </c>
      <c r="BA1540" s="190" t="s">
        <v>3691</v>
      </c>
      <c r="BC1540" s="90" t="n">
        <f aca="false">AW1540+AX1540</f>
        <v>0</v>
      </c>
      <c r="BD1540" s="90" t="n">
        <f aca="false">H1540/(100-BE1540)*100</f>
        <v>0</v>
      </c>
      <c r="BE1540" s="90" t="n">
        <v>0</v>
      </c>
      <c r="BF1540" s="90" t="n">
        <f aca="false">O1540</f>
        <v>0</v>
      </c>
      <c r="BH1540" s="90" t="n">
        <f aca="false">G1540*AO1540</f>
        <v>0</v>
      </c>
      <c r="BI1540" s="90" t="n">
        <f aca="false">G1540*AP1540</f>
        <v>0</v>
      </c>
      <c r="BJ1540" s="90" t="n">
        <f aca="false">G1540*H1540</f>
        <v>0</v>
      </c>
      <c r="BK1540" s="90"/>
      <c r="BL1540" s="90" t="n">
        <v>16</v>
      </c>
      <c r="BW1540" s="90" t="str">
        <f aca="false">I1540</f>
        <v>21</v>
      </c>
      <c r="BX1540" s="11" t="s">
        <v>225</v>
      </c>
    </row>
    <row r="1541" customFormat="false" ht="15" hidden="false" customHeight="true" outlineLevel="0" collapsed="false">
      <c r="A1541" s="209" t="s">
        <v>3705</v>
      </c>
      <c r="B1541" s="209" t="s">
        <v>147</v>
      </c>
      <c r="C1541" s="209" t="s">
        <v>1064</v>
      </c>
      <c r="D1541" s="210" t="s">
        <v>2756</v>
      </c>
      <c r="E1541" s="210"/>
      <c r="F1541" s="209" t="s">
        <v>202</v>
      </c>
      <c r="G1541" s="211" t="n">
        <v>132.171</v>
      </c>
      <c r="H1541" s="212"/>
      <c r="I1541" s="213" t="s">
        <v>203</v>
      </c>
      <c r="J1541" s="212" t="n">
        <f aca="false">G1541*AO1541</f>
        <v>0</v>
      </c>
      <c r="K1541" s="212" t="n">
        <f aca="false">G1541*AP1541</f>
        <v>0</v>
      </c>
      <c r="L1541" s="212" t="n">
        <f aca="false">G1541*H1541</f>
        <v>0</v>
      </c>
      <c r="M1541" s="212" t="n">
        <f aca="false">L1541*(1+BW1541/100)</f>
        <v>0</v>
      </c>
      <c r="N1541" s="212" t="n">
        <v>0</v>
      </c>
      <c r="O1541" s="212" t="n">
        <f aca="false">G1541*N1541</f>
        <v>0</v>
      </c>
      <c r="P1541" s="213" t="s">
        <v>204</v>
      </c>
      <c r="Z1541" s="90" t="n">
        <f aca="false">IF(AQ1541="5",BJ1541,0)</f>
        <v>0</v>
      </c>
      <c r="AB1541" s="90" t="n">
        <f aca="false">IF(AQ1541="1",BH1541,0)</f>
        <v>0</v>
      </c>
      <c r="AC1541" s="90" t="n">
        <f aca="false">IF(AQ1541="1",BI1541,0)</f>
        <v>0</v>
      </c>
      <c r="AD1541" s="90" t="n">
        <f aca="false">IF(AQ1541="7",BH1541,0)</f>
        <v>0</v>
      </c>
      <c r="AE1541" s="90" t="n">
        <f aca="false">IF(AQ1541="7",BI1541,0)</f>
        <v>0</v>
      </c>
      <c r="AF1541" s="90" t="n">
        <f aca="false">IF(AQ1541="2",BH1541,0)</f>
        <v>0</v>
      </c>
      <c r="AG1541" s="90" t="n">
        <f aca="false">IF(AQ1541="2",BI1541,0)</f>
        <v>0</v>
      </c>
      <c r="AH1541" s="90" t="n">
        <f aca="false">IF(AQ1541="0",BJ1541,0)</f>
        <v>0</v>
      </c>
      <c r="AI1541" s="190" t="s">
        <v>147</v>
      </c>
      <c r="AJ1541" s="90" t="n">
        <f aca="false">IF(AN1541=0,L1541,0)</f>
        <v>0</v>
      </c>
      <c r="AK1541" s="90" t="n">
        <f aca="false">IF(AN1541=12,L1541,0)</f>
        <v>0</v>
      </c>
      <c r="AL1541" s="90" t="n">
        <f aca="false">IF(AN1541=21,L1541,0)</f>
        <v>0</v>
      </c>
      <c r="AN1541" s="90" t="n">
        <v>21</v>
      </c>
      <c r="AO1541" s="90" t="n">
        <f aca="false">H1541*0</f>
        <v>0</v>
      </c>
      <c r="AP1541" s="90" t="n">
        <f aca="false">H1541*(1-0)</f>
        <v>0</v>
      </c>
      <c r="AQ1541" s="89" t="s">
        <v>199</v>
      </c>
      <c r="AV1541" s="90" t="n">
        <f aca="false">AW1541+AX1541</f>
        <v>0</v>
      </c>
      <c r="AW1541" s="90" t="n">
        <f aca="false">G1541*AO1541</f>
        <v>0</v>
      </c>
      <c r="AX1541" s="90" t="n">
        <f aca="false">G1541*AP1541</f>
        <v>0</v>
      </c>
      <c r="AY1541" s="89" t="s">
        <v>219</v>
      </c>
      <c r="AZ1541" s="89" t="s">
        <v>3690</v>
      </c>
      <c r="BA1541" s="190" t="s">
        <v>3691</v>
      </c>
      <c r="BC1541" s="90" t="n">
        <f aca="false">AW1541+AX1541</f>
        <v>0</v>
      </c>
      <c r="BD1541" s="90" t="n">
        <f aca="false">H1541/(100-BE1541)*100</f>
        <v>0</v>
      </c>
      <c r="BE1541" s="90" t="n">
        <v>0</v>
      </c>
      <c r="BF1541" s="90" t="n">
        <f aca="false">O1541</f>
        <v>0</v>
      </c>
      <c r="BH1541" s="90" t="n">
        <f aca="false">G1541*AO1541</f>
        <v>0</v>
      </c>
      <c r="BI1541" s="90" t="n">
        <f aca="false">G1541*AP1541</f>
        <v>0</v>
      </c>
      <c r="BJ1541" s="90" t="n">
        <f aca="false">G1541*H1541</f>
        <v>0</v>
      </c>
      <c r="BK1541" s="90"/>
      <c r="BL1541" s="90" t="n">
        <v>16</v>
      </c>
      <c r="BW1541" s="90" t="str">
        <f aca="false">I1541</f>
        <v>21</v>
      </c>
      <c r="BX1541" s="11" t="s">
        <v>2756</v>
      </c>
    </row>
    <row r="1542" customFormat="false" ht="15" hidden="false" customHeight="true" outlineLevel="0" collapsed="false">
      <c r="A1542" s="209" t="s">
        <v>3706</v>
      </c>
      <c r="B1542" s="209" t="s">
        <v>147</v>
      </c>
      <c r="C1542" s="209" t="s">
        <v>2758</v>
      </c>
      <c r="D1542" s="210" t="s">
        <v>2759</v>
      </c>
      <c r="E1542" s="210"/>
      <c r="F1542" s="209" t="s">
        <v>202</v>
      </c>
      <c r="G1542" s="211" t="n">
        <v>736.497</v>
      </c>
      <c r="H1542" s="212"/>
      <c r="I1542" s="213" t="s">
        <v>203</v>
      </c>
      <c r="J1542" s="212" t="n">
        <f aca="false">G1542*AO1542</f>
        <v>0</v>
      </c>
      <c r="K1542" s="212" t="n">
        <f aca="false">G1542*AP1542</f>
        <v>0</v>
      </c>
      <c r="L1542" s="212" t="n">
        <f aca="false">G1542*H1542</f>
        <v>0</v>
      </c>
      <c r="M1542" s="212" t="n">
        <f aca="false">L1542*(1+BW1542/100)</f>
        <v>0</v>
      </c>
      <c r="N1542" s="212" t="n">
        <v>0</v>
      </c>
      <c r="O1542" s="212" t="n">
        <f aca="false">G1542*N1542</f>
        <v>0</v>
      </c>
      <c r="P1542" s="213" t="s">
        <v>204</v>
      </c>
      <c r="Z1542" s="90" t="n">
        <f aca="false">IF(AQ1542="5",BJ1542,0)</f>
        <v>0</v>
      </c>
      <c r="AB1542" s="90" t="n">
        <f aca="false">IF(AQ1542="1",BH1542,0)</f>
        <v>0</v>
      </c>
      <c r="AC1542" s="90" t="n">
        <f aca="false">IF(AQ1542="1",BI1542,0)</f>
        <v>0</v>
      </c>
      <c r="AD1542" s="90" t="n">
        <f aca="false">IF(AQ1542="7",BH1542,0)</f>
        <v>0</v>
      </c>
      <c r="AE1542" s="90" t="n">
        <f aca="false">IF(AQ1542="7",BI1542,0)</f>
        <v>0</v>
      </c>
      <c r="AF1542" s="90" t="n">
        <f aca="false">IF(AQ1542="2",BH1542,0)</f>
        <v>0</v>
      </c>
      <c r="AG1542" s="90" t="n">
        <f aca="false">IF(AQ1542="2",BI1542,0)</f>
        <v>0</v>
      </c>
      <c r="AH1542" s="90" t="n">
        <f aca="false">IF(AQ1542="0",BJ1542,0)</f>
        <v>0</v>
      </c>
      <c r="AI1542" s="190" t="s">
        <v>147</v>
      </c>
      <c r="AJ1542" s="90" t="n">
        <f aca="false">IF(AN1542=0,L1542,0)</f>
        <v>0</v>
      </c>
      <c r="AK1542" s="90" t="n">
        <f aca="false">IF(AN1542=12,L1542,0)</f>
        <v>0</v>
      </c>
      <c r="AL1542" s="90" t="n">
        <f aca="false">IF(AN1542=21,L1542,0)</f>
        <v>0</v>
      </c>
      <c r="AN1542" s="90" t="n">
        <v>21</v>
      </c>
      <c r="AO1542" s="90" t="n">
        <f aca="false">H1542*0</f>
        <v>0</v>
      </c>
      <c r="AP1542" s="90" t="n">
        <f aca="false">H1542*(1-0)</f>
        <v>0</v>
      </c>
      <c r="AQ1542" s="89" t="s">
        <v>199</v>
      </c>
      <c r="AV1542" s="90" t="n">
        <f aca="false">AW1542+AX1542</f>
        <v>0</v>
      </c>
      <c r="AW1542" s="90" t="n">
        <f aca="false">G1542*AO1542</f>
        <v>0</v>
      </c>
      <c r="AX1542" s="90" t="n">
        <f aca="false">G1542*AP1542</f>
        <v>0</v>
      </c>
      <c r="AY1542" s="89" t="s">
        <v>219</v>
      </c>
      <c r="AZ1542" s="89" t="s">
        <v>3690</v>
      </c>
      <c r="BA1542" s="190" t="s">
        <v>3691</v>
      </c>
      <c r="BC1542" s="90" t="n">
        <f aca="false">AW1542+AX1542</f>
        <v>0</v>
      </c>
      <c r="BD1542" s="90" t="n">
        <f aca="false">H1542/(100-BE1542)*100</f>
        <v>0</v>
      </c>
      <c r="BE1542" s="90" t="n">
        <v>0</v>
      </c>
      <c r="BF1542" s="90" t="n">
        <f aca="false">O1542</f>
        <v>0</v>
      </c>
      <c r="BH1542" s="90" t="n">
        <f aca="false">G1542*AO1542</f>
        <v>0</v>
      </c>
      <c r="BI1542" s="90" t="n">
        <f aca="false">G1542*AP1542</f>
        <v>0</v>
      </c>
      <c r="BJ1542" s="90" t="n">
        <f aca="false">G1542*H1542</f>
        <v>0</v>
      </c>
      <c r="BK1542" s="90"/>
      <c r="BL1542" s="90" t="n">
        <v>16</v>
      </c>
      <c r="BW1542" s="90" t="str">
        <f aca="false">I1542</f>
        <v>21</v>
      </c>
      <c r="BX1542" s="11" t="s">
        <v>2759</v>
      </c>
    </row>
    <row r="1543" customFormat="false" ht="24.05" hidden="false" customHeight="true" outlineLevel="0" collapsed="false">
      <c r="A1543" s="209" t="s">
        <v>3707</v>
      </c>
      <c r="B1543" s="209" t="s">
        <v>147</v>
      </c>
      <c r="C1543" s="209" t="s">
        <v>221</v>
      </c>
      <c r="D1543" s="210" t="s">
        <v>2761</v>
      </c>
      <c r="E1543" s="210"/>
      <c r="F1543" s="209" t="s">
        <v>202</v>
      </c>
      <c r="G1543" s="211" t="n">
        <v>132.171</v>
      </c>
      <c r="H1543" s="212"/>
      <c r="I1543" s="213" t="s">
        <v>203</v>
      </c>
      <c r="J1543" s="212" t="n">
        <f aca="false">G1543*AO1543</f>
        <v>0</v>
      </c>
      <c r="K1543" s="212" t="n">
        <f aca="false">G1543*AP1543</f>
        <v>0</v>
      </c>
      <c r="L1543" s="212" t="n">
        <f aca="false">G1543*H1543</f>
        <v>0</v>
      </c>
      <c r="M1543" s="212" t="n">
        <f aca="false">L1543*(1+BW1543/100)</f>
        <v>0</v>
      </c>
      <c r="N1543" s="212" t="n">
        <v>0</v>
      </c>
      <c r="O1543" s="212" t="n">
        <f aca="false">G1543*N1543</f>
        <v>0</v>
      </c>
      <c r="P1543" s="213" t="s">
        <v>204</v>
      </c>
      <c r="Z1543" s="90" t="n">
        <f aca="false">IF(AQ1543="5",BJ1543,0)</f>
        <v>0</v>
      </c>
      <c r="AB1543" s="90" t="n">
        <f aca="false">IF(AQ1543="1",BH1543,0)</f>
        <v>0</v>
      </c>
      <c r="AC1543" s="90" t="n">
        <f aca="false">IF(AQ1543="1",BI1543,0)</f>
        <v>0</v>
      </c>
      <c r="AD1543" s="90" t="n">
        <f aca="false">IF(AQ1543="7",BH1543,0)</f>
        <v>0</v>
      </c>
      <c r="AE1543" s="90" t="n">
        <f aca="false">IF(AQ1543="7",BI1543,0)</f>
        <v>0</v>
      </c>
      <c r="AF1543" s="90" t="n">
        <f aca="false">IF(AQ1543="2",BH1543,0)</f>
        <v>0</v>
      </c>
      <c r="AG1543" s="90" t="n">
        <f aca="false">IF(AQ1543="2",BI1543,0)</f>
        <v>0</v>
      </c>
      <c r="AH1543" s="90" t="n">
        <f aca="false">IF(AQ1543="0",BJ1543,0)</f>
        <v>0</v>
      </c>
      <c r="AI1543" s="190" t="s">
        <v>147</v>
      </c>
      <c r="AJ1543" s="90" t="n">
        <f aca="false">IF(AN1543=0,L1543,0)</f>
        <v>0</v>
      </c>
      <c r="AK1543" s="90" t="n">
        <f aca="false">IF(AN1543=12,L1543,0)</f>
        <v>0</v>
      </c>
      <c r="AL1543" s="90" t="n">
        <f aca="false">IF(AN1543=21,L1543,0)</f>
        <v>0</v>
      </c>
      <c r="AN1543" s="90" t="n">
        <v>21</v>
      </c>
      <c r="AO1543" s="90" t="n">
        <f aca="false">H1543*0</f>
        <v>0</v>
      </c>
      <c r="AP1543" s="90" t="n">
        <f aca="false">H1543*(1-0)</f>
        <v>0</v>
      </c>
      <c r="AQ1543" s="89" t="s">
        <v>199</v>
      </c>
      <c r="AV1543" s="90" t="n">
        <f aca="false">AW1543+AX1543</f>
        <v>0</v>
      </c>
      <c r="AW1543" s="90" t="n">
        <f aca="false">G1543*AO1543</f>
        <v>0</v>
      </c>
      <c r="AX1543" s="90" t="n">
        <f aca="false">G1543*AP1543</f>
        <v>0</v>
      </c>
      <c r="AY1543" s="89" t="s">
        <v>219</v>
      </c>
      <c r="AZ1543" s="89" t="s">
        <v>3690</v>
      </c>
      <c r="BA1543" s="190" t="s">
        <v>3691</v>
      </c>
      <c r="BC1543" s="90" t="n">
        <f aca="false">AW1543+AX1543</f>
        <v>0</v>
      </c>
      <c r="BD1543" s="90" t="n">
        <f aca="false">H1543/(100-BE1543)*100</f>
        <v>0</v>
      </c>
      <c r="BE1543" s="90" t="n">
        <v>0</v>
      </c>
      <c r="BF1543" s="90" t="n">
        <f aca="false">O1543</f>
        <v>0</v>
      </c>
      <c r="BH1543" s="90" t="n">
        <f aca="false">G1543*AO1543</f>
        <v>0</v>
      </c>
      <c r="BI1543" s="90" t="n">
        <f aca="false">G1543*AP1543</f>
        <v>0</v>
      </c>
      <c r="BJ1543" s="90" t="n">
        <f aca="false">G1543*H1543</f>
        <v>0</v>
      </c>
      <c r="BK1543" s="90"/>
      <c r="BL1543" s="90" t="n">
        <v>16</v>
      </c>
      <c r="BW1543" s="90" t="str">
        <f aca="false">I1543</f>
        <v>21</v>
      </c>
      <c r="BX1543" s="11" t="s">
        <v>2761</v>
      </c>
    </row>
    <row r="1544" customFormat="false" ht="24.05" hidden="false" customHeight="true" outlineLevel="0" collapsed="false">
      <c r="A1544" s="209" t="s">
        <v>3708</v>
      </c>
      <c r="B1544" s="209" t="s">
        <v>147</v>
      </c>
      <c r="C1544" s="209" t="s">
        <v>224</v>
      </c>
      <c r="D1544" s="210" t="s">
        <v>230</v>
      </c>
      <c r="E1544" s="210"/>
      <c r="F1544" s="209" t="s">
        <v>202</v>
      </c>
      <c r="G1544" s="211" t="n">
        <v>736.497</v>
      </c>
      <c r="H1544" s="212"/>
      <c r="I1544" s="213" t="s">
        <v>203</v>
      </c>
      <c r="J1544" s="212" t="n">
        <f aca="false">G1544*AO1544</f>
        <v>0</v>
      </c>
      <c r="K1544" s="212" t="n">
        <f aca="false">G1544*AP1544</f>
        <v>0</v>
      </c>
      <c r="L1544" s="212" t="n">
        <f aca="false">G1544*H1544</f>
        <v>0</v>
      </c>
      <c r="M1544" s="212" t="n">
        <f aca="false">L1544*(1+BW1544/100)</f>
        <v>0</v>
      </c>
      <c r="N1544" s="212" t="n">
        <v>0</v>
      </c>
      <c r="O1544" s="212" t="n">
        <f aca="false">G1544*N1544</f>
        <v>0</v>
      </c>
      <c r="P1544" s="213" t="s">
        <v>204</v>
      </c>
      <c r="Z1544" s="90" t="n">
        <f aca="false">IF(AQ1544="5",BJ1544,0)</f>
        <v>0</v>
      </c>
      <c r="AB1544" s="90" t="n">
        <f aca="false">IF(AQ1544="1",BH1544,0)</f>
        <v>0</v>
      </c>
      <c r="AC1544" s="90" t="n">
        <f aca="false">IF(AQ1544="1",BI1544,0)</f>
        <v>0</v>
      </c>
      <c r="AD1544" s="90" t="n">
        <f aca="false">IF(AQ1544="7",BH1544,0)</f>
        <v>0</v>
      </c>
      <c r="AE1544" s="90" t="n">
        <f aca="false">IF(AQ1544="7",BI1544,0)</f>
        <v>0</v>
      </c>
      <c r="AF1544" s="90" t="n">
        <f aca="false">IF(AQ1544="2",BH1544,0)</f>
        <v>0</v>
      </c>
      <c r="AG1544" s="90" t="n">
        <f aca="false">IF(AQ1544="2",BI1544,0)</f>
        <v>0</v>
      </c>
      <c r="AH1544" s="90" t="n">
        <f aca="false">IF(AQ1544="0",BJ1544,0)</f>
        <v>0</v>
      </c>
      <c r="AI1544" s="190" t="s">
        <v>147</v>
      </c>
      <c r="AJ1544" s="90" t="n">
        <f aca="false">IF(AN1544=0,L1544,0)</f>
        <v>0</v>
      </c>
      <c r="AK1544" s="90" t="n">
        <f aca="false">IF(AN1544=12,L1544,0)</f>
        <v>0</v>
      </c>
      <c r="AL1544" s="90" t="n">
        <f aca="false">IF(AN1544=21,L1544,0)</f>
        <v>0</v>
      </c>
      <c r="AN1544" s="90" t="n">
        <v>21</v>
      </c>
      <c r="AO1544" s="90" t="n">
        <f aca="false">H1544*0</f>
        <v>0</v>
      </c>
      <c r="AP1544" s="90" t="n">
        <f aca="false">H1544*(1-0)</f>
        <v>0</v>
      </c>
      <c r="AQ1544" s="89" t="s">
        <v>199</v>
      </c>
      <c r="AV1544" s="90" t="n">
        <f aca="false">AW1544+AX1544</f>
        <v>0</v>
      </c>
      <c r="AW1544" s="90" t="n">
        <f aca="false">G1544*AO1544</f>
        <v>0</v>
      </c>
      <c r="AX1544" s="90" t="n">
        <f aca="false">G1544*AP1544</f>
        <v>0</v>
      </c>
      <c r="AY1544" s="89" t="s">
        <v>219</v>
      </c>
      <c r="AZ1544" s="89" t="s">
        <v>3690</v>
      </c>
      <c r="BA1544" s="190" t="s">
        <v>3691</v>
      </c>
      <c r="BC1544" s="90" t="n">
        <f aca="false">AW1544+AX1544</f>
        <v>0</v>
      </c>
      <c r="BD1544" s="90" t="n">
        <f aca="false">H1544/(100-BE1544)*100</f>
        <v>0</v>
      </c>
      <c r="BE1544" s="90" t="n">
        <v>0</v>
      </c>
      <c r="BF1544" s="90" t="n">
        <f aca="false">O1544</f>
        <v>0</v>
      </c>
      <c r="BH1544" s="90" t="n">
        <f aca="false">G1544*AO1544</f>
        <v>0</v>
      </c>
      <c r="BI1544" s="90" t="n">
        <f aca="false">G1544*AP1544</f>
        <v>0</v>
      </c>
      <c r="BJ1544" s="90" t="n">
        <f aca="false">G1544*H1544</f>
        <v>0</v>
      </c>
      <c r="BK1544" s="90"/>
      <c r="BL1544" s="90" t="n">
        <v>16</v>
      </c>
      <c r="BW1544" s="90" t="str">
        <f aca="false">I1544</f>
        <v>21</v>
      </c>
      <c r="BX1544" s="11" t="s">
        <v>230</v>
      </c>
    </row>
    <row r="1545" customFormat="false" ht="15" hidden="false" customHeight="true" outlineLevel="0" collapsed="false">
      <c r="A1545" s="203"/>
      <c r="B1545" s="204" t="s">
        <v>147</v>
      </c>
      <c r="C1545" s="204" t="s">
        <v>231</v>
      </c>
      <c r="D1545" s="205" t="s">
        <v>232</v>
      </c>
      <c r="E1545" s="205"/>
      <c r="F1545" s="203" t="s">
        <v>97</v>
      </c>
      <c r="G1545" s="206" t="s">
        <v>97</v>
      </c>
      <c r="H1545" s="203"/>
      <c r="I1545" s="203" t="s">
        <v>97</v>
      </c>
      <c r="J1545" s="207" t="n">
        <f aca="false">SUM(J1546:J1549)</f>
        <v>0</v>
      </c>
      <c r="K1545" s="207" t="n">
        <f aca="false">SUM(K1546:K1549)</f>
        <v>0</v>
      </c>
      <c r="L1545" s="207" t="n">
        <f aca="false">SUM(L1546:L1549)</f>
        <v>0</v>
      </c>
      <c r="M1545" s="207" t="n">
        <f aca="false">SUM(M1546:M1549)</f>
        <v>0</v>
      </c>
      <c r="N1545" s="208"/>
      <c r="O1545" s="207" t="n">
        <f aca="false">SUM(O1546:O1549)</f>
        <v>531.8195</v>
      </c>
      <c r="P1545" s="208"/>
      <c r="AI1545" s="190" t="s">
        <v>147</v>
      </c>
      <c r="AS1545" s="178" t="n">
        <f aca="false">SUM(AJ1546:AJ1549)</f>
        <v>0</v>
      </c>
      <c r="AT1545" s="178" t="n">
        <f aca="false">SUM(AK1546:AK1549)</f>
        <v>0</v>
      </c>
      <c r="AU1545" s="178" t="n">
        <f aca="false">SUM(AL1546:AL1549)</f>
        <v>0</v>
      </c>
    </row>
    <row r="1546" customFormat="false" ht="24.05" hidden="false" customHeight="true" outlineLevel="0" collapsed="false">
      <c r="A1546" s="209" t="s">
        <v>3709</v>
      </c>
      <c r="B1546" s="209" t="s">
        <v>147</v>
      </c>
      <c r="C1546" s="209" t="s">
        <v>1079</v>
      </c>
      <c r="D1546" s="210" t="s">
        <v>2764</v>
      </c>
      <c r="E1546" s="210"/>
      <c r="F1546" s="209" t="s">
        <v>202</v>
      </c>
      <c r="G1546" s="211" t="n">
        <v>312.835</v>
      </c>
      <c r="H1546" s="212"/>
      <c r="I1546" s="213" t="s">
        <v>203</v>
      </c>
      <c r="J1546" s="212" t="n">
        <f aca="false">G1546*AO1546</f>
        <v>0</v>
      </c>
      <c r="K1546" s="212" t="n">
        <f aca="false">G1546*AP1546</f>
        <v>0</v>
      </c>
      <c r="L1546" s="212" t="n">
        <f aca="false">G1546*H1546</f>
        <v>0</v>
      </c>
      <c r="M1546" s="212" t="n">
        <f aca="false">L1546*(1+BW1546/100)</f>
        <v>0</v>
      </c>
      <c r="N1546" s="212" t="n">
        <v>1.7</v>
      </c>
      <c r="O1546" s="212" t="n">
        <f aca="false">G1546*N1546</f>
        <v>531.8195</v>
      </c>
      <c r="P1546" s="213" t="s">
        <v>204</v>
      </c>
      <c r="Z1546" s="90" t="n">
        <f aca="false">IF(AQ1546="5",BJ1546,0)</f>
        <v>0</v>
      </c>
      <c r="AB1546" s="90" t="n">
        <f aca="false">IF(AQ1546="1",BH1546,0)</f>
        <v>0</v>
      </c>
      <c r="AC1546" s="90" t="n">
        <f aca="false">IF(AQ1546="1",BI1546,0)</f>
        <v>0</v>
      </c>
      <c r="AD1546" s="90" t="n">
        <f aca="false">IF(AQ1546="7",BH1546,0)</f>
        <v>0</v>
      </c>
      <c r="AE1546" s="90" t="n">
        <f aca="false">IF(AQ1546="7",BI1546,0)</f>
        <v>0</v>
      </c>
      <c r="AF1546" s="90" t="n">
        <f aca="false">IF(AQ1546="2",BH1546,0)</f>
        <v>0</v>
      </c>
      <c r="AG1546" s="90" t="n">
        <f aca="false">IF(AQ1546="2",BI1546,0)</f>
        <v>0</v>
      </c>
      <c r="AH1546" s="90" t="n">
        <f aca="false">IF(AQ1546="0",BJ1546,0)</f>
        <v>0</v>
      </c>
      <c r="AI1546" s="190" t="s">
        <v>147</v>
      </c>
      <c r="AJ1546" s="90" t="n">
        <f aca="false">IF(AN1546=0,L1546,0)</f>
        <v>0</v>
      </c>
      <c r="AK1546" s="90" t="n">
        <f aca="false">IF(AN1546=12,L1546,0)</f>
        <v>0</v>
      </c>
      <c r="AL1546" s="90" t="n">
        <f aca="false">IF(AN1546=21,L1546,0)</f>
        <v>0</v>
      </c>
      <c r="AN1546" s="90" t="n">
        <v>21</v>
      </c>
      <c r="AO1546" s="90" t="n">
        <f aca="false">H1546*0.496426736</f>
        <v>0</v>
      </c>
      <c r="AP1546" s="90" t="n">
        <f aca="false">H1546*(1-0.496426736)</f>
        <v>0</v>
      </c>
      <c r="AQ1546" s="89" t="s">
        <v>199</v>
      </c>
      <c r="AV1546" s="90" t="n">
        <f aca="false">AW1546+AX1546</f>
        <v>0</v>
      </c>
      <c r="AW1546" s="90" t="n">
        <f aca="false">G1546*AO1546</f>
        <v>0</v>
      </c>
      <c r="AX1546" s="90" t="n">
        <f aca="false">G1546*AP1546</f>
        <v>0</v>
      </c>
      <c r="AY1546" s="89" t="s">
        <v>236</v>
      </c>
      <c r="AZ1546" s="89" t="s">
        <v>3690</v>
      </c>
      <c r="BA1546" s="190" t="s">
        <v>3691</v>
      </c>
      <c r="BC1546" s="90" t="n">
        <f aca="false">AW1546+AX1546</f>
        <v>0</v>
      </c>
      <c r="BD1546" s="90" t="n">
        <f aca="false">H1546/(100-BE1546)*100</f>
        <v>0</v>
      </c>
      <c r="BE1546" s="90" t="n">
        <v>0</v>
      </c>
      <c r="BF1546" s="90" t="n">
        <f aca="false">O1546</f>
        <v>531.8195</v>
      </c>
      <c r="BH1546" s="90" t="n">
        <f aca="false">G1546*AO1546</f>
        <v>0</v>
      </c>
      <c r="BI1546" s="90" t="n">
        <f aca="false">G1546*AP1546</f>
        <v>0</v>
      </c>
      <c r="BJ1546" s="90" t="n">
        <f aca="false">G1546*H1546</f>
        <v>0</v>
      </c>
      <c r="BK1546" s="90"/>
      <c r="BL1546" s="90" t="n">
        <v>17</v>
      </c>
      <c r="BW1546" s="90" t="str">
        <f aca="false">I1546</f>
        <v>21</v>
      </c>
      <c r="BX1546" s="11" t="s">
        <v>2764</v>
      </c>
    </row>
    <row r="1547" customFormat="false" ht="15" hidden="false" customHeight="true" outlineLevel="0" collapsed="false">
      <c r="A1547" s="209" t="s">
        <v>3710</v>
      </c>
      <c r="B1547" s="209" t="s">
        <v>147</v>
      </c>
      <c r="C1547" s="209" t="s">
        <v>234</v>
      </c>
      <c r="D1547" s="210" t="s">
        <v>2766</v>
      </c>
      <c r="E1547" s="210"/>
      <c r="F1547" s="209" t="s">
        <v>202</v>
      </c>
      <c r="G1547" s="211" t="n">
        <v>868.668</v>
      </c>
      <c r="H1547" s="212"/>
      <c r="I1547" s="213" t="s">
        <v>203</v>
      </c>
      <c r="J1547" s="212" t="n">
        <f aca="false">G1547*AO1547</f>
        <v>0</v>
      </c>
      <c r="K1547" s="212" t="n">
        <f aca="false">G1547*AP1547</f>
        <v>0</v>
      </c>
      <c r="L1547" s="212" t="n">
        <f aca="false">G1547*H1547</f>
        <v>0</v>
      </c>
      <c r="M1547" s="212" t="n">
        <f aca="false">L1547*(1+BW1547/100)</f>
        <v>0</v>
      </c>
      <c r="N1547" s="212" t="n">
        <v>0</v>
      </c>
      <c r="O1547" s="212" t="n">
        <f aca="false">G1547*N1547</f>
        <v>0</v>
      </c>
      <c r="P1547" s="213" t="s">
        <v>204</v>
      </c>
      <c r="Z1547" s="90" t="n">
        <f aca="false">IF(AQ1547="5",BJ1547,0)</f>
        <v>0</v>
      </c>
      <c r="AB1547" s="90" t="n">
        <f aca="false">IF(AQ1547="1",BH1547,0)</f>
        <v>0</v>
      </c>
      <c r="AC1547" s="90" t="n">
        <f aca="false">IF(AQ1547="1",BI1547,0)</f>
        <v>0</v>
      </c>
      <c r="AD1547" s="90" t="n">
        <f aca="false">IF(AQ1547="7",BH1547,0)</f>
        <v>0</v>
      </c>
      <c r="AE1547" s="90" t="n">
        <f aca="false">IF(AQ1547="7",BI1547,0)</f>
        <v>0</v>
      </c>
      <c r="AF1547" s="90" t="n">
        <f aca="false">IF(AQ1547="2",BH1547,0)</f>
        <v>0</v>
      </c>
      <c r="AG1547" s="90" t="n">
        <f aca="false">IF(AQ1547="2",BI1547,0)</f>
        <v>0</v>
      </c>
      <c r="AH1547" s="90" t="n">
        <f aca="false">IF(AQ1547="0",BJ1547,0)</f>
        <v>0</v>
      </c>
      <c r="AI1547" s="190" t="s">
        <v>147</v>
      </c>
      <c r="AJ1547" s="90" t="n">
        <f aca="false">IF(AN1547=0,L1547,0)</f>
        <v>0</v>
      </c>
      <c r="AK1547" s="90" t="n">
        <f aca="false">IF(AN1547=12,L1547,0)</f>
        <v>0</v>
      </c>
      <c r="AL1547" s="90" t="n">
        <f aca="false">IF(AN1547=21,L1547,0)</f>
        <v>0</v>
      </c>
      <c r="AN1547" s="90" t="n">
        <v>21</v>
      </c>
      <c r="AO1547" s="90" t="n">
        <f aca="false">H1547*0</f>
        <v>0</v>
      </c>
      <c r="AP1547" s="90" t="n">
        <f aca="false">H1547*(1-0)</f>
        <v>0</v>
      </c>
      <c r="AQ1547" s="89" t="s">
        <v>199</v>
      </c>
      <c r="AV1547" s="90" t="n">
        <f aca="false">AW1547+AX1547</f>
        <v>0</v>
      </c>
      <c r="AW1547" s="90" t="n">
        <f aca="false">G1547*AO1547</f>
        <v>0</v>
      </c>
      <c r="AX1547" s="90" t="n">
        <f aca="false">G1547*AP1547</f>
        <v>0</v>
      </c>
      <c r="AY1547" s="89" t="s">
        <v>236</v>
      </c>
      <c r="AZ1547" s="89" t="s">
        <v>3690</v>
      </c>
      <c r="BA1547" s="190" t="s">
        <v>3691</v>
      </c>
      <c r="BC1547" s="90" t="n">
        <f aca="false">AW1547+AX1547</f>
        <v>0</v>
      </c>
      <c r="BD1547" s="90" t="n">
        <f aca="false">H1547/(100-BE1547)*100</f>
        <v>0</v>
      </c>
      <c r="BE1547" s="90" t="n">
        <v>0</v>
      </c>
      <c r="BF1547" s="90" t="n">
        <f aca="false">O1547</f>
        <v>0</v>
      </c>
      <c r="BH1547" s="90" t="n">
        <f aca="false">G1547*AO1547</f>
        <v>0</v>
      </c>
      <c r="BI1547" s="90" t="n">
        <f aca="false">G1547*AP1547</f>
        <v>0</v>
      </c>
      <c r="BJ1547" s="90" t="n">
        <f aca="false">G1547*H1547</f>
        <v>0</v>
      </c>
      <c r="BK1547" s="90"/>
      <c r="BL1547" s="90" t="n">
        <v>17</v>
      </c>
      <c r="BW1547" s="90" t="str">
        <f aca="false">I1547</f>
        <v>21</v>
      </c>
      <c r="BX1547" s="11" t="s">
        <v>2766</v>
      </c>
    </row>
    <row r="1548" customFormat="false" ht="15" hidden="false" customHeight="true" outlineLevel="0" collapsed="false">
      <c r="A1548" s="209" t="s">
        <v>3711</v>
      </c>
      <c r="B1548" s="209" t="s">
        <v>147</v>
      </c>
      <c r="C1548" s="209" t="s">
        <v>1076</v>
      </c>
      <c r="D1548" s="210" t="s">
        <v>2768</v>
      </c>
      <c r="E1548" s="210"/>
      <c r="F1548" s="209" t="s">
        <v>202</v>
      </c>
      <c r="G1548" s="211" t="n">
        <v>1286.518</v>
      </c>
      <c r="H1548" s="212"/>
      <c r="I1548" s="213" t="s">
        <v>203</v>
      </c>
      <c r="J1548" s="212" t="n">
        <f aca="false">G1548*AO1548</f>
        <v>0</v>
      </c>
      <c r="K1548" s="212" t="n">
        <f aca="false">G1548*AP1548</f>
        <v>0</v>
      </c>
      <c r="L1548" s="212" t="n">
        <f aca="false">G1548*H1548</f>
        <v>0</v>
      </c>
      <c r="M1548" s="212" t="n">
        <f aca="false">L1548*(1+BW1548/100)</f>
        <v>0</v>
      </c>
      <c r="N1548" s="212" t="n">
        <v>0</v>
      </c>
      <c r="O1548" s="212" t="n">
        <f aca="false">G1548*N1548</f>
        <v>0</v>
      </c>
      <c r="P1548" s="213" t="s">
        <v>204</v>
      </c>
      <c r="Z1548" s="90" t="n">
        <f aca="false">IF(AQ1548="5",BJ1548,0)</f>
        <v>0</v>
      </c>
      <c r="AB1548" s="90" t="n">
        <f aca="false">IF(AQ1548="1",BH1548,0)</f>
        <v>0</v>
      </c>
      <c r="AC1548" s="90" t="n">
        <f aca="false">IF(AQ1548="1",BI1548,0)</f>
        <v>0</v>
      </c>
      <c r="AD1548" s="90" t="n">
        <f aca="false">IF(AQ1548="7",BH1548,0)</f>
        <v>0</v>
      </c>
      <c r="AE1548" s="90" t="n">
        <f aca="false">IF(AQ1548="7",BI1548,0)</f>
        <v>0</v>
      </c>
      <c r="AF1548" s="90" t="n">
        <f aca="false">IF(AQ1548="2",BH1548,0)</f>
        <v>0</v>
      </c>
      <c r="AG1548" s="90" t="n">
        <f aca="false">IF(AQ1548="2",BI1548,0)</f>
        <v>0</v>
      </c>
      <c r="AH1548" s="90" t="n">
        <f aca="false">IF(AQ1548="0",BJ1548,0)</f>
        <v>0</v>
      </c>
      <c r="AI1548" s="190" t="s">
        <v>147</v>
      </c>
      <c r="AJ1548" s="90" t="n">
        <f aca="false">IF(AN1548=0,L1548,0)</f>
        <v>0</v>
      </c>
      <c r="AK1548" s="90" t="n">
        <f aca="false">IF(AN1548=12,L1548,0)</f>
        <v>0</v>
      </c>
      <c r="AL1548" s="90" t="n">
        <f aca="false">IF(AN1548=21,L1548,0)</f>
        <v>0</v>
      </c>
      <c r="AN1548" s="90" t="n">
        <v>21</v>
      </c>
      <c r="AO1548" s="90" t="n">
        <f aca="false">H1548*0</f>
        <v>0</v>
      </c>
      <c r="AP1548" s="90" t="n">
        <f aca="false">H1548*(1-0)</f>
        <v>0</v>
      </c>
      <c r="AQ1548" s="89" t="s">
        <v>208</v>
      </c>
      <c r="AV1548" s="90" t="n">
        <f aca="false">AW1548+AX1548</f>
        <v>0</v>
      </c>
      <c r="AW1548" s="90" t="n">
        <f aca="false">G1548*AO1548</f>
        <v>0</v>
      </c>
      <c r="AX1548" s="90" t="n">
        <f aca="false">G1548*AP1548</f>
        <v>0</v>
      </c>
      <c r="AY1548" s="89" t="s">
        <v>236</v>
      </c>
      <c r="AZ1548" s="89" t="s">
        <v>3690</v>
      </c>
      <c r="BA1548" s="190" t="s">
        <v>3691</v>
      </c>
      <c r="BC1548" s="90" t="n">
        <f aca="false">AW1548+AX1548</f>
        <v>0</v>
      </c>
      <c r="BD1548" s="90" t="n">
        <f aca="false">H1548/(100-BE1548)*100</f>
        <v>0</v>
      </c>
      <c r="BE1548" s="90" t="n">
        <v>0</v>
      </c>
      <c r="BF1548" s="90" t="n">
        <f aca="false">O1548</f>
        <v>0</v>
      </c>
      <c r="BH1548" s="90" t="n">
        <f aca="false">G1548*AO1548</f>
        <v>0</v>
      </c>
      <c r="BI1548" s="90" t="n">
        <f aca="false">G1548*AP1548</f>
        <v>0</v>
      </c>
      <c r="BJ1548" s="90" t="n">
        <f aca="false">G1548*H1548</f>
        <v>0</v>
      </c>
      <c r="BK1548" s="90"/>
      <c r="BL1548" s="90" t="n">
        <v>17</v>
      </c>
      <c r="BW1548" s="90" t="str">
        <f aca="false">I1548</f>
        <v>21</v>
      </c>
      <c r="BX1548" s="11" t="s">
        <v>2768</v>
      </c>
    </row>
    <row r="1549" customFormat="false" ht="24.05" hidden="false" customHeight="true" outlineLevel="0" collapsed="false">
      <c r="A1549" s="209" t="s">
        <v>3712</v>
      </c>
      <c r="B1549" s="209" t="s">
        <v>147</v>
      </c>
      <c r="C1549" s="209" t="s">
        <v>1318</v>
      </c>
      <c r="D1549" s="210" t="s">
        <v>2770</v>
      </c>
      <c r="E1549" s="210"/>
      <c r="F1549" s="209" t="s">
        <v>1309</v>
      </c>
      <c r="G1549" s="211" t="n">
        <v>6</v>
      </c>
      <c r="H1549" s="212"/>
      <c r="I1549" s="213" t="s">
        <v>203</v>
      </c>
      <c r="J1549" s="212" t="n">
        <f aca="false">G1549*AO1549</f>
        <v>0</v>
      </c>
      <c r="K1549" s="212" t="n">
        <f aca="false">G1549*AP1549</f>
        <v>0</v>
      </c>
      <c r="L1549" s="212" t="n">
        <f aca="false">G1549*H1549</f>
        <v>0</v>
      </c>
      <c r="M1549" s="212" t="n">
        <f aca="false">L1549*(1+BW1549/100)</f>
        <v>0</v>
      </c>
      <c r="N1549" s="212" t="n">
        <v>0</v>
      </c>
      <c r="O1549" s="212" t="n">
        <f aca="false">G1549*N1549</f>
        <v>0</v>
      </c>
      <c r="P1549" s="213" t="s">
        <v>204</v>
      </c>
      <c r="Z1549" s="90" t="n">
        <f aca="false">IF(AQ1549="5",BJ1549,0)</f>
        <v>0</v>
      </c>
      <c r="AB1549" s="90" t="n">
        <f aca="false">IF(AQ1549="1",BH1549,0)</f>
        <v>0</v>
      </c>
      <c r="AC1549" s="90" t="n">
        <f aca="false">IF(AQ1549="1",BI1549,0)</f>
        <v>0</v>
      </c>
      <c r="AD1549" s="90" t="n">
        <f aca="false">IF(AQ1549="7",BH1549,0)</f>
        <v>0</v>
      </c>
      <c r="AE1549" s="90" t="n">
        <f aca="false">IF(AQ1549="7",BI1549,0)</f>
        <v>0</v>
      </c>
      <c r="AF1549" s="90" t="n">
        <f aca="false">IF(AQ1549="2",BH1549,0)</f>
        <v>0</v>
      </c>
      <c r="AG1549" s="90" t="n">
        <f aca="false">IF(AQ1549="2",BI1549,0)</f>
        <v>0</v>
      </c>
      <c r="AH1549" s="90" t="n">
        <f aca="false">IF(AQ1549="0",BJ1549,0)</f>
        <v>0</v>
      </c>
      <c r="AI1549" s="190" t="s">
        <v>147</v>
      </c>
      <c r="AJ1549" s="90" t="n">
        <f aca="false">IF(AN1549=0,L1549,0)</f>
        <v>0</v>
      </c>
      <c r="AK1549" s="90" t="n">
        <f aca="false">IF(AN1549=12,L1549,0)</f>
        <v>0</v>
      </c>
      <c r="AL1549" s="90" t="n">
        <f aca="false">IF(AN1549=21,L1549,0)</f>
        <v>0</v>
      </c>
      <c r="AN1549" s="90" t="n">
        <v>21</v>
      </c>
      <c r="AO1549" s="90" t="n">
        <f aca="false">H1549*0</f>
        <v>0</v>
      </c>
      <c r="AP1549" s="90" t="n">
        <f aca="false">H1549*(1-0)</f>
        <v>0</v>
      </c>
      <c r="AQ1549" s="89" t="s">
        <v>208</v>
      </c>
      <c r="AV1549" s="90" t="n">
        <f aca="false">AW1549+AX1549</f>
        <v>0</v>
      </c>
      <c r="AW1549" s="90" t="n">
        <f aca="false">G1549*AO1549</f>
        <v>0</v>
      </c>
      <c r="AX1549" s="90" t="n">
        <f aca="false">G1549*AP1549</f>
        <v>0</v>
      </c>
      <c r="AY1549" s="89" t="s">
        <v>236</v>
      </c>
      <c r="AZ1549" s="89" t="s">
        <v>3690</v>
      </c>
      <c r="BA1549" s="190" t="s">
        <v>3691</v>
      </c>
      <c r="BC1549" s="90" t="n">
        <f aca="false">AW1549+AX1549</f>
        <v>0</v>
      </c>
      <c r="BD1549" s="90" t="n">
        <f aca="false">H1549/(100-BE1549)*100</f>
        <v>0</v>
      </c>
      <c r="BE1549" s="90" t="n">
        <v>0</v>
      </c>
      <c r="BF1549" s="90" t="n">
        <f aca="false">O1549</f>
        <v>0</v>
      </c>
      <c r="BH1549" s="90" t="n">
        <f aca="false">G1549*AO1549</f>
        <v>0</v>
      </c>
      <c r="BI1549" s="90" t="n">
        <f aca="false">G1549*AP1549</f>
        <v>0</v>
      </c>
      <c r="BJ1549" s="90" t="n">
        <f aca="false">G1549*H1549</f>
        <v>0</v>
      </c>
      <c r="BK1549" s="90"/>
      <c r="BL1549" s="90" t="n">
        <v>17</v>
      </c>
      <c r="BW1549" s="90" t="str">
        <f aca="false">I1549</f>
        <v>21</v>
      </c>
      <c r="BX1549" s="11" t="s">
        <v>2770</v>
      </c>
    </row>
    <row r="1550" customFormat="false" ht="24.05" hidden="false" customHeight="true" outlineLevel="0" collapsed="false">
      <c r="A1550" s="203"/>
      <c r="B1550" s="204" t="s">
        <v>147</v>
      </c>
      <c r="C1550" s="204" t="s">
        <v>353</v>
      </c>
      <c r="D1550" s="205" t="s">
        <v>1081</v>
      </c>
      <c r="E1550" s="205"/>
      <c r="F1550" s="203" t="s">
        <v>97</v>
      </c>
      <c r="G1550" s="206" t="s">
        <v>97</v>
      </c>
      <c r="H1550" s="203"/>
      <c r="I1550" s="203" t="s">
        <v>97</v>
      </c>
      <c r="J1550" s="207" t="n">
        <f aca="false">SUM(J1551:J1552)</f>
        <v>0</v>
      </c>
      <c r="K1550" s="207" t="n">
        <f aca="false">SUM(K1551:K1552)</f>
        <v>0</v>
      </c>
      <c r="L1550" s="207" t="n">
        <f aca="false">SUM(L1551:L1552)</f>
        <v>0</v>
      </c>
      <c r="M1550" s="207" t="n">
        <f aca="false">SUM(M1551:M1552)</f>
        <v>0</v>
      </c>
      <c r="N1550" s="208"/>
      <c r="O1550" s="207" t="n">
        <f aca="false">SUM(O1551:O1552)</f>
        <v>122.277983</v>
      </c>
      <c r="P1550" s="208"/>
      <c r="AI1550" s="190" t="s">
        <v>147</v>
      </c>
      <c r="AS1550" s="178" t="n">
        <f aca="false">SUM(AJ1551:AJ1552)</f>
        <v>0</v>
      </c>
      <c r="AT1550" s="178" t="n">
        <f aca="false">SUM(AK1551:AK1552)</f>
        <v>0</v>
      </c>
      <c r="AU1550" s="178" t="n">
        <f aca="false">SUM(AL1551:AL1552)</f>
        <v>0</v>
      </c>
    </row>
    <row r="1551" customFormat="false" ht="15" hidden="false" customHeight="true" outlineLevel="0" collapsed="false">
      <c r="A1551" s="209" t="s">
        <v>3713</v>
      </c>
      <c r="B1551" s="209" t="s">
        <v>147</v>
      </c>
      <c r="C1551" s="209" t="s">
        <v>1083</v>
      </c>
      <c r="D1551" s="210" t="s">
        <v>1084</v>
      </c>
      <c r="E1551" s="210"/>
      <c r="F1551" s="209" t="s">
        <v>202</v>
      </c>
      <c r="G1551" s="211" t="n">
        <v>105.015</v>
      </c>
      <c r="H1551" s="212"/>
      <c r="I1551" s="213" t="s">
        <v>203</v>
      </c>
      <c r="J1551" s="212" t="n">
        <f aca="false">G1551*AO1551</f>
        <v>0</v>
      </c>
      <c r="K1551" s="212" t="n">
        <f aca="false">G1551*AP1551</f>
        <v>0</v>
      </c>
      <c r="L1551" s="212" t="n">
        <f aca="false">G1551*H1551</f>
        <v>0</v>
      </c>
      <c r="M1551" s="212" t="n">
        <f aca="false">L1551*(1+BW1551/100)</f>
        <v>0</v>
      </c>
      <c r="N1551" s="212" t="n">
        <v>1.1322</v>
      </c>
      <c r="O1551" s="212" t="n">
        <f aca="false">G1551*N1551</f>
        <v>118.897983</v>
      </c>
      <c r="P1551" s="213" t="s">
        <v>204</v>
      </c>
      <c r="Z1551" s="90" t="n">
        <f aca="false">IF(AQ1551="5",BJ1551,0)</f>
        <v>0</v>
      </c>
      <c r="AB1551" s="90" t="n">
        <f aca="false">IF(AQ1551="1",BH1551,0)</f>
        <v>0</v>
      </c>
      <c r="AC1551" s="90" t="n">
        <f aca="false">IF(AQ1551="1",BI1551,0)</f>
        <v>0</v>
      </c>
      <c r="AD1551" s="90" t="n">
        <f aca="false">IF(AQ1551="7",BH1551,0)</f>
        <v>0</v>
      </c>
      <c r="AE1551" s="90" t="n">
        <f aca="false">IF(AQ1551="7",BI1551,0)</f>
        <v>0</v>
      </c>
      <c r="AF1551" s="90" t="n">
        <f aca="false">IF(AQ1551="2",BH1551,0)</f>
        <v>0</v>
      </c>
      <c r="AG1551" s="90" t="n">
        <f aca="false">IF(AQ1551="2",BI1551,0)</f>
        <v>0</v>
      </c>
      <c r="AH1551" s="90" t="n">
        <f aca="false">IF(AQ1551="0",BJ1551,0)</f>
        <v>0</v>
      </c>
      <c r="AI1551" s="190" t="s">
        <v>147</v>
      </c>
      <c r="AJ1551" s="90" t="n">
        <f aca="false">IF(AN1551=0,L1551,0)</f>
        <v>0</v>
      </c>
      <c r="AK1551" s="90" t="n">
        <f aca="false">IF(AN1551=12,L1551,0)</f>
        <v>0</v>
      </c>
      <c r="AL1551" s="90" t="n">
        <f aca="false">IF(AN1551=21,L1551,0)</f>
        <v>0</v>
      </c>
      <c r="AN1551" s="90" t="n">
        <v>21</v>
      </c>
      <c r="AO1551" s="90" t="n">
        <f aca="false">H1551*0.467116003</f>
        <v>0</v>
      </c>
      <c r="AP1551" s="90" t="n">
        <f aca="false">H1551*(1-0.467116003)</f>
        <v>0</v>
      </c>
      <c r="AQ1551" s="89" t="s">
        <v>199</v>
      </c>
      <c r="AV1551" s="90" t="n">
        <f aca="false">AW1551+AX1551</f>
        <v>0</v>
      </c>
      <c r="AW1551" s="90" t="n">
        <f aca="false">G1551*AO1551</f>
        <v>0</v>
      </c>
      <c r="AX1551" s="90" t="n">
        <f aca="false">G1551*AP1551</f>
        <v>0</v>
      </c>
      <c r="AY1551" s="89" t="s">
        <v>1085</v>
      </c>
      <c r="AZ1551" s="89" t="s">
        <v>3714</v>
      </c>
      <c r="BA1551" s="190" t="s">
        <v>3691</v>
      </c>
      <c r="BC1551" s="90" t="n">
        <f aca="false">AW1551+AX1551</f>
        <v>0</v>
      </c>
      <c r="BD1551" s="90" t="n">
        <f aca="false">H1551/(100-BE1551)*100</f>
        <v>0</v>
      </c>
      <c r="BE1551" s="90" t="n">
        <v>0</v>
      </c>
      <c r="BF1551" s="90" t="n">
        <f aca="false">O1551</f>
        <v>118.897983</v>
      </c>
      <c r="BH1551" s="90" t="n">
        <f aca="false">G1551*AO1551</f>
        <v>0</v>
      </c>
      <c r="BI1551" s="90" t="n">
        <f aca="false">G1551*AP1551</f>
        <v>0</v>
      </c>
      <c r="BJ1551" s="90" t="n">
        <f aca="false">G1551*H1551</f>
        <v>0</v>
      </c>
      <c r="BK1551" s="90"/>
      <c r="BL1551" s="90" t="n">
        <v>45</v>
      </c>
      <c r="BW1551" s="90" t="str">
        <f aca="false">I1551</f>
        <v>21</v>
      </c>
      <c r="BX1551" s="11" t="s">
        <v>1084</v>
      </c>
    </row>
    <row r="1552" customFormat="false" ht="15" hidden="false" customHeight="true" outlineLevel="0" collapsed="false">
      <c r="A1552" s="209" t="s">
        <v>3715</v>
      </c>
      <c r="B1552" s="209" t="s">
        <v>147</v>
      </c>
      <c r="C1552" s="209" t="s">
        <v>2792</v>
      </c>
      <c r="D1552" s="210" t="s">
        <v>2793</v>
      </c>
      <c r="E1552" s="210"/>
      <c r="F1552" s="209" t="s">
        <v>202</v>
      </c>
      <c r="G1552" s="211" t="n">
        <v>1.352</v>
      </c>
      <c r="H1552" s="212"/>
      <c r="I1552" s="213" t="s">
        <v>203</v>
      </c>
      <c r="J1552" s="212" t="n">
        <f aca="false">G1552*AO1552</f>
        <v>0</v>
      </c>
      <c r="K1552" s="212" t="n">
        <f aca="false">G1552*AP1552</f>
        <v>0</v>
      </c>
      <c r="L1552" s="212" t="n">
        <f aca="false">G1552*H1552</f>
        <v>0</v>
      </c>
      <c r="M1552" s="212" t="n">
        <f aca="false">L1552*(1+BW1552/100)</f>
        <v>0</v>
      </c>
      <c r="N1552" s="212" t="n">
        <v>2.5</v>
      </c>
      <c r="O1552" s="212" t="n">
        <f aca="false">G1552*N1552</f>
        <v>3.38</v>
      </c>
      <c r="P1552" s="213" t="s">
        <v>204</v>
      </c>
      <c r="Z1552" s="90" t="n">
        <f aca="false">IF(AQ1552="5",BJ1552,0)</f>
        <v>0</v>
      </c>
      <c r="AB1552" s="90" t="n">
        <f aca="false">IF(AQ1552="1",BH1552,0)</f>
        <v>0</v>
      </c>
      <c r="AC1552" s="90" t="n">
        <f aca="false">IF(AQ1552="1",BI1552,0)</f>
        <v>0</v>
      </c>
      <c r="AD1552" s="90" t="n">
        <f aca="false">IF(AQ1552="7",BH1552,0)</f>
        <v>0</v>
      </c>
      <c r="AE1552" s="90" t="n">
        <f aca="false">IF(AQ1552="7",BI1552,0)</f>
        <v>0</v>
      </c>
      <c r="AF1552" s="90" t="n">
        <f aca="false">IF(AQ1552="2",BH1552,0)</f>
        <v>0</v>
      </c>
      <c r="AG1552" s="90" t="n">
        <f aca="false">IF(AQ1552="2",BI1552,0)</f>
        <v>0</v>
      </c>
      <c r="AH1552" s="90" t="n">
        <f aca="false">IF(AQ1552="0",BJ1552,0)</f>
        <v>0</v>
      </c>
      <c r="AI1552" s="190" t="s">
        <v>147</v>
      </c>
      <c r="AJ1552" s="90" t="n">
        <f aca="false">IF(AN1552=0,L1552,0)</f>
        <v>0</v>
      </c>
      <c r="AK1552" s="90" t="n">
        <f aca="false">IF(AN1552=12,L1552,0)</f>
        <v>0</v>
      </c>
      <c r="AL1552" s="90" t="n">
        <f aca="false">IF(AN1552=21,L1552,0)</f>
        <v>0</v>
      </c>
      <c r="AN1552" s="90" t="n">
        <v>21</v>
      </c>
      <c r="AO1552" s="90" t="n">
        <f aca="false">H1552*0.78766448</f>
        <v>0</v>
      </c>
      <c r="AP1552" s="90" t="n">
        <f aca="false">H1552*(1-0.78766448)</f>
        <v>0</v>
      </c>
      <c r="AQ1552" s="89" t="s">
        <v>199</v>
      </c>
      <c r="AV1552" s="90" t="n">
        <f aca="false">AW1552+AX1552</f>
        <v>0</v>
      </c>
      <c r="AW1552" s="90" t="n">
        <f aca="false">G1552*AO1552</f>
        <v>0</v>
      </c>
      <c r="AX1552" s="90" t="n">
        <f aca="false">G1552*AP1552</f>
        <v>0</v>
      </c>
      <c r="AY1552" s="89" t="s">
        <v>1085</v>
      </c>
      <c r="AZ1552" s="89" t="s">
        <v>3714</v>
      </c>
      <c r="BA1552" s="190" t="s">
        <v>3691</v>
      </c>
      <c r="BC1552" s="90" t="n">
        <f aca="false">AW1552+AX1552</f>
        <v>0</v>
      </c>
      <c r="BD1552" s="90" t="n">
        <f aca="false">H1552/(100-BE1552)*100</f>
        <v>0</v>
      </c>
      <c r="BE1552" s="90" t="n">
        <v>0</v>
      </c>
      <c r="BF1552" s="90" t="n">
        <f aca="false">O1552</f>
        <v>3.38</v>
      </c>
      <c r="BH1552" s="90" t="n">
        <f aca="false">G1552*AO1552</f>
        <v>0</v>
      </c>
      <c r="BI1552" s="90" t="n">
        <f aca="false">G1552*AP1552</f>
        <v>0</v>
      </c>
      <c r="BJ1552" s="90" t="n">
        <f aca="false">G1552*H1552</f>
        <v>0</v>
      </c>
      <c r="BK1552" s="90"/>
      <c r="BL1552" s="90" t="n">
        <v>45</v>
      </c>
      <c r="BW1552" s="90" t="str">
        <f aca="false">I1552</f>
        <v>21</v>
      </c>
      <c r="BX1552" s="11" t="s">
        <v>2793</v>
      </c>
    </row>
    <row r="1553" customFormat="false" ht="24.05" hidden="false" customHeight="true" outlineLevel="0" collapsed="false">
      <c r="A1553" s="203"/>
      <c r="B1553" s="204" t="s">
        <v>147</v>
      </c>
      <c r="C1553" s="204" t="s">
        <v>486</v>
      </c>
      <c r="D1553" s="205" t="s">
        <v>2811</v>
      </c>
      <c r="E1553" s="205"/>
      <c r="F1553" s="203" t="s">
        <v>97</v>
      </c>
      <c r="G1553" s="206" t="s">
        <v>97</v>
      </c>
      <c r="H1553" s="203"/>
      <c r="I1553" s="203" t="s">
        <v>97</v>
      </c>
      <c r="J1553" s="207" t="n">
        <f aca="false">SUM(J1554:J1584)</f>
        <v>0</v>
      </c>
      <c r="K1553" s="207" t="n">
        <f aca="false">SUM(K1554:K1584)</f>
        <v>0</v>
      </c>
      <c r="L1553" s="207" t="n">
        <f aca="false">SUM(L1554:L1584)</f>
        <v>0</v>
      </c>
      <c r="M1553" s="207" t="n">
        <f aca="false">SUM(M1554:M1584)</f>
        <v>0</v>
      </c>
      <c r="N1553" s="208"/>
      <c r="O1553" s="207" t="n">
        <f aca="false">SUM(O1554:O1584)</f>
        <v>5.929814</v>
      </c>
      <c r="P1553" s="208"/>
      <c r="AI1553" s="190" t="s">
        <v>147</v>
      </c>
      <c r="AS1553" s="178" t="n">
        <f aca="false">SUM(AJ1554:AJ1584)</f>
        <v>0</v>
      </c>
      <c r="AT1553" s="178" t="n">
        <f aca="false">SUM(AK1554:AK1584)</f>
        <v>0</v>
      </c>
      <c r="AU1553" s="178" t="n">
        <f aca="false">SUM(AL1554:AL1584)</f>
        <v>0</v>
      </c>
    </row>
    <row r="1554" customFormat="false" ht="15" hidden="false" customHeight="true" outlineLevel="0" collapsed="false">
      <c r="A1554" s="209" t="s">
        <v>3716</v>
      </c>
      <c r="B1554" s="209" t="s">
        <v>147</v>
      </c>
      <c r="C1554" s="209" t="s">
        <v>2813</v>
      </c>
      <c r="D1554" s="210" t="s">
        <v>2814</v>
      </c>
      <c r="E1554" s="210"/>
      <c r="F1554" s="209" t="s">
        <v>313</v>
      </c>
      <c r="G1554" s="211" t="n">
        <v>250</v>
      </c>
      <c r="H1554" s="212"/>
      <c r="I1554" s="213" t="s">
        <v>203</v>
      </c>
      <c r="J1554" s="212" t="n">
        <f aca="false">G1554*AO1554</f>
        <v>0</v>
      </c>
      <c r="K1554" s="212" t="n">
        <f aca="false">G1554*AP1554</f>
        <v>0</v>
      </c>
      <c r="L1554" s="212" t="n">
        <f aca="false">G1554*H1554</f>
        <v>0</v>
      </c>
      <c r="M1554" s="212" t="n">
        <f aca="false">L1554*(1+BW1554/100)</f>
        <v>0</v>
      </c>
      <c r="N1554" s="212" t="n">
        <v>0.0001</v>
      </c>
      <c r="O1554" s="212" t="n">
        <f aca="false">G1554*N1554</f>
        <v>0.025</v>
      </c>
      <c r="P1554" s="213" t="s">
        <v>204</v>
      </c>
      <c r="Z1554" s="90" t="n">
        <f aca="false">IF(AQ1554="5",BJ1554,0)</f>
        <v>0</v>
      </c>
      <c r="AB1554" s="90" t="n">
        <f aca="false">IF(AQ1554="1",BH1554,0)</f>
        <v>0</v>
      </c>
      <c r="AC1554" s="90" t="n">
        <f aca="false">IF(AQ1554="1",BI1554,0)</f>
        <v>0</v>
      </c>
      <c r="AD1554" s="90" t="n">
        <f aca="false">IF(AQ1554="7",BH1554,0)</f>
        <v>0</v>
      </c>
      <c r="AE1554" s="90" t="n">
        <f aca="false">IF(AQ1554="7",BI1554,0)</f>
        <v>0</v>
      </c>
      <c r="AF1554" s="90" t="n">
        <f aca="false">IF(AQ1554="2",BH1554,0)</f>
        <v>0</v>
      </c>
      <c r="AG1554" s="90" t="n">
        <f aca="false">IF(AQ1554="2",BI1554,0)</f>
        <v>0</v>
      </c>
      <c r="AH1554" s="90" t="n">
        <f aca="false">IF(AQ1554="0",BJ1554,0)</f>
        <v>0</v>
      </c>
      <c r="AI1554" s="190" t="s">
        <v>147</v>
      </c>
      <c r="AJ1554" s="90" t="n">
        <f aca="false">IF(AN1554=0,L1554,0)</f>
        <v>0</v>
      </c>
      <c r="AK1554" s="90" t="n">
        <f aca="false">IF(AN1554=12,L1554,0)</f>
        <v>0</v>
      </c>
      <c r="AL1554" s="90" t="n">
        <f aca="false">IF(AN1554=21,L1554,0)</f>
        <v>0</v>
      </c>
      <c r="AN1554" s="90" t="n">
        <v>21</v>
      </c>
      <c r="AO1554" s="90" t="n">
        <f aca="false">H1554*0.104086817</f>
        <v>0</v>
      </c>
      <c r="AP1554" s="90" t="n">
        <f aca="false">H1554*(1-0.104086817)</f>
        <v>0</v>
      </c>
      <c r="AQ1554" s="89" t="s">
        <v>199</v>
      </c>
      <c r="AV1554" s="90" t="n">
        <f aca="false">AW1554+AX1554</f>
        <v>0</v>
      </c>
      <c r="AW1554" s="90" t="n">
        <f aca="false">G1554*AO1554</f>
        <v>0</v>
      </c>
      <c r="AX1554" s="90" t="n">
        <f aca="false">G1554*AP1554</f>
        <v>0</v>
      </c>
      <c r="AY1554" s="89" t="s">
        <v>2815</v>
      </c>
      <c r="AZ1554" s="89" t="s">
        <v>3717</v>
      </c>
      <c r="BA1554" s="190" t="s">
        <v>3691</v>
      </c>
      <c r="BC1554" s="90" t="n">
        <f aca="false">AW1554+AX1554</f>
        <v>0</v>
      </c>
      <c r="BD1554" s="90" t="n">
        <f aca="false">H1554/(100-BE1554)*100</f>
        <v>0</v>
      </c>
      <c r="BE1554" s="90" t="n">
        <v>0</v>
      </c>
      <c r="BF1554" s="90" t="n">
        <f aca="false">O1554</f>
        <v>0.025</v>
      </c>
      <c r="BH1554" s="90" t="n">
        <f aca="false">G1554*AO1554</f>
        <v>0</v>
      </c>
      <c r="BI1554" s="90" t="n">
        <f aca="false">G1554*AP1554</f>
        <v>0</v>
      </c>
      <c r="BJ1554" s="90" t="n">
        <f aca="false">G1554*H1554</f>
        <v>0</v>
      </c>
      <c r="BK1554" s="90"/>
      <c r="BL1554" s="90" t="n">
        <v>87</v>
      </c>
      <c r="BW1554" s="90" t="str">
        <f aca="false">I1554</f>
        <v>21</v>
      </c>
      <c r="BX1554" s="11" t="s">
        <v>2814</v>
      </c>
    </row>
    <row r="1555" customFormat="false" ht="15" hidden="false" customHeight="true" outlineLevel="0" collapsed="false">
      <c r="A1555" s="214" t="s">
        <v>3718</v>
      </c>
      <c r="B1555" s="214" t="s">
        <v>147</v>
      </c>
      <c r="C1555" s="214" t="s">
        <v>3664</v>
      </c>
      <c r="D1555" s="215" t="s">
        <v>3665</v>
      </c>
      <c r="E1555" s="215"/>
      <c r="F1555" s="214" t="s">
        <v>261</v>
      </c>
      <c r="G1555" s="216" t="n">
        <v>16.35</v>
      </c>
      <c r="H1555" s="217"/>
      <c r="I1555" s="218" t="s">
        <v>203</v>
      </c>
      <c r="J1555" s="217" t="n">
        <f aca="false">G1555*AO1555</f>
        <v>0</v>
      </c>
      <c r="K1555" s="217" t="n">
        <f aca="false">G1555*AP1555</f>
        <v>0</v>
      </c>
      <c r="L1555" s="217" t="n">
        <f aca="false">G1555*H1555</f>
        <v>0</v>
      </c>
      <c r="M1555" s="217" t="n">
        <f aca="false">L1555*(1+BW1555/100)</f>
        <v>0</v>
      </c>
      <c r="N1555" s="217" t="n">
        <v>0.0029</v>
      </c>
      <c r="O1555" s="217" t="n">
        <f aca="false">G1555*N1555</f>
        <v>0.047415</v>
      </c>
      <c r="P1555" s="218" t="s">
        <v>204</v>
      </c>
      <c r="Z1555" s="90" t="n">
        <f aca="false">IF(AQ1555="5",BJ1555,0)</f>
        <v>0</v>
      </c>
      <c r="AB1555" s="90" t="n">
        <f aca="false">IF(AQ1555="1",BH1555,0)</f>
        <v>0</v>
      </c>
      <c r="AC1555" s="90" t="n">
        <f aca="false">IF(AQ1555="1",BI1555,0)</f>
        <v>0</v>
      </c>
      <c r="AD1555" s="90" t="n">
        <f aca="false">IF(AQ1555="7",BH1555,0)</f>
        <v>0</v>
      </c>
      <c r="AE1555" s="90" t="n">
        <f aca="false">IF(AQ1555="7",BI1555,0)</f>
        <v>0</v>
      </c>
      <c r="AF1555" s="90" t="n">
        <f aca="false">IF(AQ1555="2",BH1555,0)</f>
        <v>0</v>
      </c>
      <c r="AG1555" s="90" t="n">
        <f aca="false">IF(AQ1555="2",BI1555,0)</f>
        <v>0</v>
      </c>
      <c r="AH1555" s="90" t="n">
        <f aca="false">IF(AQ1555="0",BJ1555,0)</f>
        <v>0</v>
      </c>
      <c r="AI1555" s="190" t="s">
        <v>147</v>
      </c>
      <c r="AJ1555" s="219" t="n">
        <f aca="false">IF(AN1555=0,L1555,0)</f>
        <v>0</v>
      </c>
      <c r="AK1555" s="219" t="n">
        <f aca="false">IF(AN1555=12,L1555,0)</f>
        <v>0</v>
      </c>
      <c r="AL1555" s="219" t="n">
        <f aca="false">IF(AN1555=21,L1555,0)</f>
        <v>0</v>
      </c>
      <c r="AN1555" s="90" t="n">
        <v>21</v>
      </c>
      <c r="AO1555" s="90" t="n">
        <f aca="false">H1555*1</f>
        <v>0</v>
      </c>
      <c r="AP1555" s="90" t="n">
        <f aca="false">H1555*(1-1)</f>
        <v>0</v>
      </c>
      <c r="AQ1555" s="220" t="s">
        <v>199</v>
      </c>
      <c r="AV1555" s="90" t="n">
        <f aca="false">AW1555+AX1555</f>
        <v>0</v>
      </c>
      <c r="AW1555" s="90" t="n">
        <f aca="false">G1555*AO1555</f>
        <v>0</v>
      </c>
      <c r="AX1555" s="90" t="n">
        <f aca="false">G1555*AP1555</f>
        <v>0</v>
      </c>
      <c r="AY1555" s="89" t="s">
        <v>2815</v>
      </c>
      <c r="AZ1555" s="89" t="s">
        <v>3717</v>
      </c>
      <c r="BA1555" s="190" t="s">
        <v>3691</v>
      </c>
      <c r="BC1555" s="90" t="n">
        <f aca="false">AW1555+AX1555</f>
        <v>0</v>
      </c>
      <c r="BD1555" s="90" t="n">
        <f aca="false">H1555/(100-BE1555)*100</f>
        <v>0</v>
      </c>
      <c r="BE1555" s="90" t="n">
        <v>0</v>
      </c>
      <c r="BF1555" s="90" t="n">
        <f aca="false">O1555</f>
        <v>0.047415</v>
      </c>
      <c r="BH1555" s="219" t="n">
        <f aca="false">G1555*AO1555</f>
        <v>0</v>
      </c>
      <c r="BI1555" s="219" t="n">
        <f aca="false">G1555*AP1555</f>
        <v>0</v>
      </c>
      <c r="BJ1555" s="219" t="n">
        <f aca="false">G1555*H1555</f>
        <v>0</v>
      </c>
      <c r="BK1555" s="219"/>
      <c r="BL1555" s="90" t="n">
        <v>87</v>
      </c>
      <c r="BW1555" s="90" t="str">
        <f aca="false">I1555</f>
        <v>21</v>
      </c>
      <c r="BX1555" s="221" t="s">
        <v>3665</v>
      </c>
    </row>
    <row r="1556" customFormat="false" ht="15" hidden="false" customHeight="true" outlineLevel="0" collapsed="false">
      <c r="A1556" s="214" t="s">
        <v>3719</v>
      </c>
      <c r="B1556" s="214" t="s">
        <v>147</v>
      </c>
      <c r="C1556" s="214" t="s">
        <v>3667</v>
      </c>
      <c r="D1556" s="215" t="s">
        <v>3668</v>
      </c>
      <c r="E1556" s="215"/>
      <c r="F1556" s="214" t="s">
        <v>261</v>
      </c>
      <c r="G1556" s="216" t="n">
        <v>21.8</v>
      </c>
      <c r="H1556" s="217"/>
      <c r="I1556" s="218" t="s">
        <v>203</v>
      </c>
      <c r="J1556" s="217" t="n">
        <f aca="false">G1556*AO1556</f>
        <v>0</v>
      </c>
      <c r="K1556" s="217" t="n">
        <f aca="false">G1556*AP1556</f>
        <v>0</v>
      </c>
      <c r="L1556" s="217" t="n">
        <f aca="false">G1556*H1556</f>
        <v>0</v>
      </c>
      <c r="M1556" s="217" t="n">
        <f aca="false">L1556*(1+BW1556/100)</f>
        <v>0</v>
      </c>
      <c r="N1556" s="217" t="n">
        <v>0.0087</v>
      </c>
      <c r="O1556" s="217" t="n">
        <f aca="false">G1556*N1556</f>
        <v>0.18966</v>
      </c>
      <c r="P1556" s="218" t="s">
        <v>204</v>
      </c>
      <c r="Z1556" s="90" t="n">
        <f aca="false">IF(AQ1556="5",BJ1556,0)</f>
        <v>0</v>
      </c>
      <c r="AB1556" s="90" t="n">
        <f aca="false">IF(AQ1556="1",BH1556,0)</f>
        <v>0</v>
      </c>
      <c r="AC1556" s="90" t="n">
        <f aca="false">IF(AQ1556="1",BI1556,0)</f>
        <v>0</v>
      </c>
      <c r="AD1556" s="90" t="n">
        <f aca="false">IF(AQ1556="7",BH1556,0)</f>
        <v>0</v>
      </c>
      <c r="AE1556" s="90" t="n">
        <f aca="false">IF(AQ1556="7",BI1556,0)</f>
        <v>0</v>
      </c>
      <c r="AF1556" s="90" t="n">
        <f aca="false">IF(AQ1556="2",BH1556,0)</f>
        <v>0</v>
      </c>
      <c r="AG1556" s="90" t="n">
        <f aca="false">IF(AQ1556="2",BI1556,0)</f>
        <v>0</v>
      </c>
      <c r="AH1556" s="90" t="n">
        <f aca="false">IF(AQ1556="0",BJ1556,0)</f>
        <v>0</v>
      </c>
      <c r="AI1556" s="190" t="s">
        <v>147</v>
      </c>
      <c r="AJ1556" s="219" t="n">
        <f aca="false">IF(AN1556=0,L1556,0)</f>
        <v>0</v>
      </c>
      <c r="AK1556" s="219" t="n">
        <f aca="false">IF(AN1556=12,L1556,0)</f>
        <v>0</v>
      </c>
      <c r="AL1556" s="219" t="n">
        <f aca="false">IF(AN1556=21,L1556,0)</f>
        <v>0</v>
      </c>
      <c r="AN1556" s="90" t="n">
        <v>21</v>
      </c>
      <c r="AO1556" s="90" t="n">
        <f aca="false">H1556*1</f>
        <v>0</v>
      </c>
      <c r="AP1556" s="90" t="n">
        <f aca="false">H1556*(1-1)</f>
        <v>0</v>
      </c>
      <c r="AQ1556" s="220" t="s">
        <v>199</v>
      </c>
      <c r="AV1556" s="90" t="n">
        <f aca="false">AW1556+AX1556</f>
        <v>0</v>
      </c>
      <c r="AW1556" s="90" t="n">
        <f aca="false">G1556*AO1556</f>
        <v>0</v>
      </c>
      <c r="AX1556" s="90" t="n">
        <f aca="false">G1556*AP1556</f>
        <v>0</v>
      </c>
      <c r="AY1556" s="89" t="s">
        <v>2815</v>
      </c>
      <c r="AZ1556" s="89" t="s">
        <v>3717</v>
      </c>
      <c r="BA1556" s="190" t="s">
        <v>3691</v>
      </c>
      <c r="BC1556" s="90" t="n">
        <f aca="false">AW1556+AX1556</f>
        <v>0</v>
      </c>
      <c r="BD1556" s="90" t="n">
        <f aca="false">H1556/(100-BE1556)*100</f>
        <v>0</v>
      </c>
      <c r="BE1556" s="90" t="n">
        <v>0</v>
      </c>
      <c r="BF1556" s="90" t="n">
        <f aca="false">O1556</f>
        <v>0.18966</v>
      </c>
      <c r="BH1556" s="219" t="n">
        <f aca="false">G1556*AO1556</f>
        <v>0</v>
      </c>
      <c r="BI1556" s="219" t="n">
        <f aca="false">G1556*AP1556</f>
        <v>0</v>
      </c>
      <c r="BJ1556" s="219" t="n">
        <f aca="false">G1556*H1556</f>
        <v>0</v>
      </c>
      <c r="BK1556" s="219"/>
      <c r="BL1556" s="90" t="n">
        <v>87</v>
      </c>
      <c r="BW1556" s="90" t="str">
        <f aca="false">I1556</f>
        <v>21</v>
      </c>
      <c r="BX1556" s="221" t="s">
        <v>3668</v>
      </c>
    </row>
    <row r="1557" customFormat="false" ht="15" hidden="false" customHeight="true" outlineLevel="0" collapsed="false">
      <c r="A1557" s="214" t="s">
        <v>3720</v>
      </c>
      <c r="B1557" s="214" t="s">
        <v>147</v>
      </c>
      <c r="C1557" s="214" t="s">
        <v>3670</v>
      </c>
      <c r="D1557" s="215" t="s">
        <v>3671</v>
      </c>
      <c r="E1557" s="215"/>
      <c r="F1557" s="214" t="s">
        <v>261</v>
      </c>
      <c r="G1557" s="216" t="n">
        <v>32.7</v>
      </c>
      <c r="H1557" s="217"/>
      <c r="I1557" s="218" t="s">
        <v>203</v>
      </c>
      <c r="J1557" s="217" t="n">
        <f aca="false">G1557*AO1557</f>
        <v>0</v>
      </c>
      <c r="K1557" s="217" t="n">
        <f aca="false">G1557*AP1557</f>
        <v>0</v>
      </c>
      <c r="L1557" s="217" t="n">
        <f aca="false">G1557*H1557</f>
        <v>0</v>
      </c>
      <c r="M1557" s="217" t="n">
        <f aca="false">L1557*(1+BW1557/100)</f>
        <v>0</v>
      </c>
      <c r="N1557" s="217" t="n">
        <v>0.0174</v>
      </c>
      <c r="O1557" s="217" t="n">
        <f aca="false">G1557*N1557</f>
        <v>0.56898</v>
      </c>
      <c r="P1557" s="218" t="s">
        <v>204</v>
      </c>
      <c r="Z1557" s="90" t="n">
        <f aca="false">IF(AQ1557="5",BJ1557,0)</f>
        <v>0</v>
      </c>
      <c r="AB1557" s="90" t="n">
        <f aca="false">IF(AQ1557="1",BH1557,0)</f>
        <v>0</v>
      </c>
      <c r="AC1557" s="90" t="n">
        <f aca="false">IF(AQ1557="1",BI1557,0)</f>
        <v>0</v>
      </c>
      <c r="AD1557" s="90" t="n">
        <f aca="false">IF(AQ1557="7",BH1557,0)</f>
        <v>0</v>
      </c>
      <c r="AE1557" s="90" t="n">
        <f aca="false">IF(AQ1557="7",BI1557,0)</f>
        <v>0</v>
      </c>
      <c r="AF1557" s="90" t="n">
        <f aca="false">IF(AQ1557="2",BH1557,0)</f>
        <v>0</v>
      </c>
      <c r="AG1557" s="90" t="n">
        <f aca="false">IF(AQ1557="2",BI1557,0)</f>
        <v>0</v>
      </c>
      <c r="AH1557" s="90" t="n">
        <f aca="false">IF(AQ1557="0",BJ1557,0)</f>
        <v>0</v>
      </c>
      <c r="AI1557" s="190" t="s">
        <v>147</v>
      </c>
      <c r="AJ1557" s="219" t="n">
        <f aca="false">IF(AN1557=0,L1557,0)</f>
        <v>0</v>
      </c>
      <c r="AK1557" s="219" t="n">
        <f aca="false">IF(AN1557=12,L1557,0)</f>
        <v>0</v>
      </c>
      <c r="AL1557" s="219" t="n">
        <f aca="false">IF(AN1557=21,L1557,0)</f>
        <v>0</v>
      </c>
      <c r="AN1557" s="90" t="n">
        <v>21</v>
      </c>
      <c r="AO1557" s="90" t="n">
        <f aca="false">H1557*1</f>
        <v>0</v>
      </c>
      <c r="AP1557" s="90" t="n">
        <f aca="false">H1557*(1-1)</f>
        <v>0</v>
      </c>
      <c r="AQ1557" s="220" t="s">
        <v>199</v>
      </c>
      <c r="AV1557" s="90" t="n">
        <f aca="false">AW1557+AX1557</f>
        <v>0</v>
      </c>
      <c r="AW1557" s="90" t="n">
        <f aca="false">G1557*AO1557</f>
        <v>0</v>
      </c>
      <c r="AX1557" s="90" t="n">
        <f aca="false">G1557*AP1557</f>
        <v>0</v>
      </c>
      <c r="AY1557" s="89" t="s">
        <v>2815</v>
      </c>
      <c r="AZ1557" s="89" t="s">
        <v>3717</v>
      </c>
      <c r="BA1557" s="190" t="s">
        <v>3691</v>
      </c>
      <c r="BC1557" s="90" t="n">
        <f aca="false">AW1557+AX1557</f>
        <v>0</v>
      </c>
      <c r="BD1557" s="90" t="n">
        <f aca="false">H1557/(100-BE1557)*100</f>
        <v>0</v>
      </c>
      <c r="BE1557" s="90" t="n">
        <v>0</v>
      </c>
      <c r="BF1557" s="90" t="n">
        <f aca="false">O1557</f>
        <v>0.56898</v>
      </c>
      <c r="BH1557" s="219" t="n">
        <f aca="false">G1557*AO1557</f>
        <v>0</v>
      </c>
      <c r="BI1557" s="219" t="n">
        <f aca="false">G1557*AP1557</f>
        <v>0</v>
      </c>
      <c r="BJ1557" s="219" t="n">
        <f aca="false">G1557*H1557</f>
        <v>0</v>
      </c>
      <c r="BK1557" s="219"/>
      <c r="BL1557" s="90" t="n">
        <v>87</v>
      </c>
      <c r="BW1557" s="90" t="str">
        <f aca="false">I1557</f>
        <v>21</v>
      </c>
      <c r="BX1557" s="221" t="s">
        <v>3671</v>
      </c>
    </row>
    <row r="1558" customFormat="false" ht="15" hidden="false" customHeight="true" outlineLevel="0" collapsed="false">
      <c r="A1558" s="209" t="s">
        <v>3721</v>
      </c>
      <c r="B1558" s="209" t="s">
        <v>147</v>
      </c>
      <c r="C1558" s="209" t="s">
        <v>3722</v>
      </c>
      <c r="D1558" s="210" t="s">
        <v>3723</v>
      </c>
      <c r="E1558" s="210"/>
      <c r="F1558" s="209" t="s">
        <v>313</v>
      </c>
      <c r="G1558" s="211" t="n">
        <v>55</v>
      </c>
      <c r="H1558" s="212"/>
      <c r="I1558" s="213" t="s">
        <v>203</v>
      </c>
      <c r="J1558" s="212" t="n">
        <f aca="false">G1558*AO1558</f>
        <v>0</v>
      </c>
      <c r="K1558" s="212" t="n">
        <f aca="false">G1558*AP1558</f>
        <v>0</v>
      </c>
      <c r="L1558" s="212" t="n">
        <f aca="false">G1558*H1558</f>
        <v>0</v>
      </c>
      <c r="M1558" s="212" t="n">
        <f aca="false">L1558*(1+BW1558/100)</f>
        <v>0</v>
      </c>
      <c r="N1558" s="212" t="n">
        <v>0.00011</v>
      </c>
      <c r="O1558" s="212" t="n">
        <f aca="false">G1558*N1558</f>
        <v>0.00605</v>
      </c>
      <c r="P1558" s="213" t="s">
        <v>204</v>
      </c>
      <c r="Z1558" s="90" t="n">
        <f aca="false">IF(AQ1558="5",BJ1558,0)</f>
        <v>0</v>
      </c>
      <c r="AB1558" s="90" t="n">
        <f aca="false">IF(AQ1558="1",BH1558,0)</f>
        <v>0</v>
      </c>
      <c r="AC1558" s="90" t="n">
        <f aca="false">IF(AQ1558="1",BI1558,0)</f>
        <v>0</v>
      </c>
      <c r="AD1558" s="90" t="n">
        <f aca="false">IF(AQ1558="7",BH1558,0)</f>
        <v>0</v>
      </c>
      <c r="AE1558" s="90" t="n">
        <f aca="false">IF(AQ1558="7",BI1558,0)</f>
        <v>0</v>
      </c>
      <c r="AF1558" s="90" t="n">
        <f aca="false">IF(AQ1558="2",BH1558,0)</f>
        <v>0</v>
      </c>
      <c r="AG1558" s="90" t="n">
        <f aca="false">IF(AQ1558="2",BI1558,0)</f>
        <v>0</v>
      </c>
      <c r="AH1558" s="90" t="n">
        <f aca="false">IF(AQ1558="0",BJ1558,0)</f>
        <v>0</v>
      </c>
      <c r="AI1558" s="190" t="s">
        <v>147</v>
      </c>
      <c r="AJ1558" s="90" t="n">
        <f aca="false">IF(AN1558=0,L1558,0)</f>
        <v>0</v>
      </c>
      <c r="AK1558" s="90" t="n">
        <f aca="false">IF(AN1558=12,L1558,0)</f>
        <v>0</v>
      </c>
      <c r="AL1558" s="90" t="n">
        <f aca="false">IF(AN1558=21,L1558,0)</f>
        <v>0</v>
      </c>
      <c r="AN1558" s="90" t="n">
        <v>21</v>
      </c>
      <c r="AO1558" s="90" t="n">
        <f aca="false">H1558*0.105618551</f>
        <v>0</v>
      </c>
      <c r="AP1558" s="90" t="n">
        <f aca="false">H1558*(1-0.105618551)</f>
        <v>0</v>
      </c>
      <c r="AQ1558" s="89" t="s">
        <v>199</v>
      </c>
      <c r="AV1558" s="90" t="n">
        <f aca="false">AW1558+AX1558</f>
        <v>0</v>
      </c>
      <c r="AW1558" s="90" t="n">
        <f aca="false">G1558*AO1558</f>
        <v>0</v>
      </c>
      <c r="AX1558" s="90" t="n">
        <f aca="false">G1558*AP1558</f>
        <v>0</v>
      </c>
      <c r="AY1558" s="89" t="s">
        <v>2815</v>
      </c>
      <c r="AZ1558" s="89" t="s">
        <v>3717</v>
      </c>
      <c r="BA1558" s="190" t="s">
        <v>3691</v>
      </c>
      <c r="BC1558" s="90" t="n">
        <f aca="false">AW1558+AX1558</f>
        <v>0</v>
      </c>
      <c r="BD1558" s="90" t="n">
        <f aca="false">H1558/(100-BE1558)*100</f>
        <v>0</v>
      </c>
      <c r="BE1558" s="90" t="n">
        <v>0</v>
      </c>
      <c r="BF1558" s="90" t="n">
        <f aca="false">O1558</f>
        <v>0.00605</v>
      </c>
      <c r="BH1558" s="90" t="n">
        <f aca="false">G1558*AO1558</f>
        <v>0</v>
      </c>
      <c r="BI1558" s="90" t="n">
        <f aca="false">G1558*AP1558</f>
        <v>0</v>
      </c>
      <c r="BJ1558" s="90" t="n">
        <f aca="false">G1558*H1558</f>
        <v>0</v>
      </c>
      <c r="BK1558" s="90"/>
      <c r="BL1558" s="90" t="n">
        <v>87</v>
      </c>
      <c r="BW1558" s="90" t="str">
        <f aca="false">I1558</f>
        <v>21</v>
      </c>
      <c r="BX1558" s="11" t="s">
        <v>3723</v>
      </c>
    </row>
    <row r="1559" customFormat="false" ht="15" hidden="false" customHeight="true" outlineLevel="0" collapsed="false">
      <c r="A1559" s="214" t="s">
        <v>3724</v>
      </c>
      <c r="B1559" s="214" t="s">
        <v>147</v>
      </c>
      <c r="C1559" s="214" t="s">
        <v>3725</v>
      </c>
      <c r="D1559" s="215" t="s">
        <v>3726</v>
      </c>
      <c r="E1559" s="215"/>
      <c r="F1559" s="214" t="s">
        <v>261</v>
      </c>
      <c r="G1559" s="216" t="n">
        <v>4.36</v>
      </c>
      <c r="H1559" s="217"/>
      <c r="I1559" s="218" t="s">
        <v>203</v>
      </c>
      <c r="J1559" s="217" t="n">
        <f aca="false">G1559*AO1559</f>
        <v>0</v>
      </c>
      <c r="K1559" s="217" t="n">
        <f aca="false">G1559*AP1559</f>
        <v>0</v>
      </c>
      <c r="L1559" s="217" t="n">
        <f aca="false">G1559*H1559</f>
        <v>0</v>
      </c>
      <c r="M1559" s="217" t="n">
        <f aca="false">L1559*(1+BW1559/100)</f>
        <v>0</v>
      </c>
      <c r="N1559" s="217" t="n">
        <v>0.0046</v>
      </c>
      <c r="O1559" s="217" t="n">
        <f aca="false">G1559*N1559</f>
        <v>0.020056</v>
      </c>
      <c r="P1559" s="218" t="s">
        <v>204</v>
      </c>
      <c r="Z1559" s="90" t="n">
        <f aca="false">IF(AQ1559="5",BJ1559,0)</f>
        <v>0</v>
      </c>
      <c r="AB1559" s="90" t="n">
        <f aca="false">IF(AQ1559="1",BH1559,0)</f>
        <v>0</v>
      </c>
      <c r="AC1559" s="90" t="n">
        <f aca="false">IF(AQ1559="1",BI1559,0)</f>
        <v>0</v>
      </c>
      <c r="AD1559" s="90" t="n">
        <f aca="false">IF(AQ1559="7",BH1559,0)</f>
        <v>0</v>
      </c>
      <c r="AE1559" s="90" t="n">
        <f aca="false">IF(AQ1559="7",BI1559,0)</f>
        <v>0</v>
      </c>
      <c r="AF1559" s="90" t="n">
        <f aca="false">IF(AQ1559="2",BH1559,0)</f>
        <v>0</v>
      </c>
      <c r="AG1559" s="90" t="n">
        <f aca="false">IF(AQ1559="2",BI1559,0)</f>
        <v>0</v>
      </c>
      <c r="AH1559" s="90" t="n">
        <f aca="false">IF(AQ1559="0",BJ1559,0)</f>
        <v>0</v>
      </c>
      <c r="AI1559" s="190" t="s">
        <v>147</v>
      </c>
      <c r="AJ1559" s="219" t="n">
        <f aca="false">IF(AN1559=0,L1559,0)</f>
        <v>0</v>
      </c>
      <c r="AK1559" s="219" t="n">
        <f aca="false">IF(AN1559=12,L1559,0)</f>
        <v>0</v>
      </c>
      <c r="AL1559" s="219" t="n">
        <f aca="false">IF(AN1559=21,L1559,0)</f>
        <v>0</v>
      </c>
      <c r="AN1559" s="90" t="n">
        <v>21</v>
      </c>
      <c r="AO1559" s="90" t="n">
        <f aca="false">H1559*1</f>
        <v>0</v>
      </c>
      <c r="AP1559" s="90" t="n">
        <f aca="false">H1559*(1-1)</f>
        <v>0</v>
      </c>
      <c r="AQ1559" s="220" t="s">
        <v>199</v>
      </c>
      <c r="AV1559" s="90" t="n">
        <f aca="false">AW1559+AX1559</f>
        <v>0</v>
      </c>
      <c r="AW1559" s="90" t="n">
        <f aca="false">G1559*AO1559</f>
        <v>0</v>
      </c>
      <c r="AX1559" s="90" t="n">
        <f aca="false">G1559*AP1559</f>
        <v>0</v>
      </c>
      <c r="AY1559" s="89" t="s">
        <v>2815</v>
      </c>
      <c r="AZ1559" s="89" t="s">
        <v>3717</v>
      </c>
      <c r="BA1559" s="190" t="s">
        <v>3691</v>
      </c>
      <c r="BC1559" s="90" t="n">
        <f aca="false">AW1559+AX1559</f>
        <v>0</v>
      </c>
      <c r="BD1559" s="90" t="n">
        <f aca="false">H1559/(100-BE1559)*100</f>
        <v>0</v>
      </c>
      <c r="BE1559" s="90" t="n">
        <v>0</v>
      </c>
      <c r="BF1559" s="90" t="n">
        <f aca="false">O1559</f>
        <v>0.020056</v>
      </c>
      <c r="BH1559" s="219" t="n">
        <f aca="false">G1559*AO1559</f>
        <v>0</v>
      </c>
      <c r="BI1559" s="219" t="n">
        <f aca="false">G1559*AP1559</f>
        <v>0</v>
      </c>
      <c r="BJ1559" s="219" t="n">
        <f aca="false">G1559*H1559</f>
        <v>0</v>
      </c>
      <c r="BK1559" s="219"/>
      <c r="BL1559" s="90" t="n">
        <v>87</v>
      </c>
      <c r="BW1559" s="90" t="str">
        <f aca="false">I1559</f>
        <v>21</v>
      </c>
      <c r="BX1559" s="221" t="s">
        <v>3726</v>
      </c>
    </row>
    <row r="1560" customFormat="false" ht="15" hidden="false" customHeight="true" outlineLevel="0" collapsed="false">
      <c r="A1560" s="214" t="s">
        <v>3727</v>
      </c>
      <c r="B1560" s="214" t="s">
        <v>147</v>
      </c>
      <c r="C1560" s="214" t="s">
        <v>3728</v>
      </c>
      <c r="D1560" s="215" t="s">
        <v>3729</v>
      </c>
      <c r="E1560" s="215"/>
      <c r="F1560" s="214" t="s">
        <v>261</v>
      </c>
      <c r="G1560" s="216" t="n">
        <v>2.18</v>
      </c>
      <c r="H1560" s="217"/>
      <c r="I1560" s="218" t="s">
        <v>203</v>
      </c>
      <c r="J1560" s="217" t="n">
        <f aca="false">G1560*AO1560</f>
        <v>0</v>
      </c>
      <c r="K1560" s="217" t="n">
        <f aca="false">G1560*AP1560</f>
        <v>0</v>
      </c>
      <c r="L1560" s="217" t="n">
        <f aca="false">G1560*H1560</f>
        <v>0</v>
      </c>
      <c r="M1560" s="217" t="n">
        <f aca="false">L1560*(1+BW1560/100)</f>
        <v>0</v>
      </c>
      <c r="N1560" s="217" t="n">
        <v>0.0138</v>
      </c>
      <c r="O1560" s="217" t="n">
        <f aca="false">G1560*N1560</f>
        <v>0.030084</v>
      </c>
      <c r="P1560" s="218" t="s">
        <v>204</v>
      </c>
      <c r="Z1560" s="90" t="n">
        <f aca="false">IF(AQ1560="5",BJ1560,0)</f>
        <v>0</v>
      </c>
      <c r="AB1560" s="90" t="n">
        <f aca="false">IF(AQ1560="1",BH1560,0)</f>
        <v>0</v>
      </c>
      <c r="AC1560" s="90" t="n">
        <f aca="false">IF(AQ1560="1",BI1560,0)</f>
        <v>0</v>
      </c>
      <c r="AD1560" s="90" t="n">
        <f aca="false">IF(AQ1560="7",BH1560,0)</f>
        <v>0</v>
      </c>
      <c r="AE1560" s="90" t="n">
        <f aca="false">IF(AQ1560="7",BI1560,0)</f>
        <v>0</v>
      </c>
      <c r="AF1560" s="90" t="n">
        <f aca="false">IF(AQ1560="2",BH1560,0)</f>
        <v>0</v>
      </c>
      <c r="AG1560" s="90" t="n">
        <f aca="false">IF(AQ1560="2",BI1560,0)</f>
        <v>0</v>
      </c>
      <c r="AH1560" s="90" t="n">
        <f aca="false">IF(AQ1560="0",BJ1560,0)</f>
        <v>0</v>
      </c>
      <c r="AI1560" s="190" t="s">
        <v>147</v>
      </c>
      <c r="AJ1560" s="219" t="n">
        <f aca="false">IF(AN1560=0,L1560,0)</f>
        <v>0</v>
      </c>
      <c r="AK1560" s="219" t="n">
        <f aca="false">IF(AN1560=12,L1560,0)</f>
        <v>0</v>
      </c>
      <c r="AL1560" s="219" t="n">
        <f aca="false">IF(AN1560=21,L1560,0)</f>
        <v>0</v>
      </c>
      <c r="AN1560" s="90" t="n">
        <v>21</v>
      </c>
      <c r="AO1560" s="90" t="n">
        <f aca="false">H1560*1</f>
        <v>0</v>
      </c>
      <c r="AP1560" s="90" t="n">
        <f aca="false">H1560*(1-1)</f>
        <v>0</v>
      </c>
      <c r="AQ1560" s="220" t="s">
        <v>199</v>
      </c>
      <c r="AV1560" s="90" t="n">
        <f aca="false">AW1560+AX1560</f>
        <v>0</v>
      </c>
      <c r="AW1560" s="90" t="n">
        <f aca="false">G1560*AO1560</f>
        <v>0</v>
      </c>
      <c r="AX1560" s="90" t="n">
        <f aca="false">G1560*AP1560</f>
        <v>0</v>
      </c>
      <c r="AY1560" s="89" t="s">
        <v>2815</v>
      </c>
      <c r="AZ1560" s="89" t="s">
        <v>3717</v>
      </c>
      <c r="BA1560" s="190" t="s">
        <v>3691</v>
      </c>
      <c r="BC1560" s="90" t="n">
        <f aca="false">AW1560+AX1560</f>
        <v>0</v>
      </c>
      <c r="BD1560" s="90" t="n">
        <f aca="false">H1560/(100-BE1560)*100</f>
        <v>0</v>
      </c>
      <c r="BE1560" s="90" t="n">
        <v>0</v>
      </c>
      <c r="BF1560" s="90" t="n">
        <f aca="false">O1560</f>
        <v>0.030084</v>
      </c>
      <c r="BH1560" s="219" t="n">
        <f aca="false">G1560*AO1560</f>
        <v>0</v>
      </c>
      <c r="BI1560" s="219" t="n">
        <f aca="false">G1560*AP1560</f>
        <v>0</v>
      </c>
      <c r="BJ1560" s="219" t="n">
        <f aca="false">G1560*H1560</f>
        <v>0</v>
      </c>
      <c r="BK1560" s="219"/>
      <c r="BL1560" s="90" t="n">
        <v>87</v>
      </c>
      <c r="BW1560" s="90" t="str">
        <f aca="false">I1560</f>
        <v>21</v>
      </c>
      <c r="BX1560" s="221" t="s">
        <v>3729</v>
      </c>
    </row>
    <row r="1561" customFormat="false" ht="15" hidden="false" customHeight="true" outlineLevel="0" collapsed="false">
      <c r="A1561" s="214" t="s">
        <v>3730</v>
      </c>
      <c r="B1561" s="214" t="s">
        <v>147</v>
      </c>
      <c r="C1561" s="214" t="s">
        <v>3731</v>
      </c>
      <c r="D1561" s="215" t="s">
        <v>3732</v>
      </c>
      <c r="E1561" s="215"/>
      <c r="F1561" s="214" t="s">
        <v>261</v>
      </c>
      <c r="G1561" s="216" t="n">
        <v>8.72</v>
      </c>
      <c r="H1561" s="217"/>
      <c r="I1561" s="218" t="s">
        <v>203</v>
      </c>
      <c r="J1561" s="217" t="n">
        <f aca="false">G1561*AO1561</f>
        <v>0</v>
      </c>
      <c r="K1561" s="217" t="n">
        <f aca="false">G1561*AP1561</f>
        <v>0</v>
      </c>
      <c r="L1561" s="217" t="n">
        <f aca="false">G1561*H1561</f>
        <v>0</v>
      </c>
      <c r="M1561" s="217" t="n">
        <f aca="false">L1561*(1+BW1561/100)</f>
        <v>0</v>
      </c>
      <c r="N1561" s="217" t="n">
        <v>0.0276</v>
      </c>
      <c r="O1561" s="217" t="n">
        <f aca="false">G1561*N1561</f>
        <v>0.240672</v>
      </c>
      <c r="P1561" s="218" t="s">
        <v>204</v>
      </c>
      <c r="Z1561" s="90" t="n">
        <f aca="false">IF(AQ1561="5",BJ1561,0)</f>
        <v>0</v>
      </c>
      <c r="AB1561" s="90" t="n">
        <f aca="false">IF(AQ1561="1",BH1561,0)</f>
        <v>0</v>
      </c>
      <c r="AC1561" s="90" t="n">
        <f aca="false">IF(AQ1561="1",BI1561,0)</f>
        <v>0</v>
      </c>
      <c r="AD1561" s="90" t="n">
        <f aca="false">IF(AQ1561="7",BH1561,0)</f>
        <v>0</v>
      </c>
      <c r="AE1561" s="90" t="n">
        <f aca="false">IF(AQ1561="7",BI1561,0)</f>
        <v>0</v>
      </c>
      <c r="AF1561" s="90" t="n">
        <f aca="false">IF(AQ1561="2",BH1561,0)</f>
        <v>0</v>
      </c>
      <c r="AG1561" s="90" t="n">
        <f aca="false">IF(AQ1561="2",BI1561,0)</f>
        <v>0</v>
      </c>
      <c r="AH1561" s="90" t="n">
        <f aca="false">IF(AQ1561="0",BJ1561,0)</f>
        <v>0</v>
      </c>
      <c r="AI1561" s="190" t="s">
        <v>147</v>
      </c>
      <c r="AJ1561" s="219" t="n">
        <f aca="false">IF(AN1561=0,L1561,0)</f>
        <v>0</v>
      </c>
      <c r="AK1561" s="219" t="n">
        <f aca="false">IF(AN1561=12,L1561,0)</f>
        <v>0</v>
      </c>
      <c r="AL1561" s="219" t="n">
        <f aca="false">IF(AN1561=21,L1561,0)</f>
        <v>0</v>
      </c>
      <c r="AN1561" s="90" t="n">
        <v>21</v>
      </c>
      <c r="AO1561" s="90" t="n">
        <f aca="false">H1561*1</f>
        <v>0</v>
      </c>
      <c r="AP1561" s="90" t="n">
        <f aca="false">H1561*(1-1)</f>
        <v>0</v>
      </c>
      <c r="AQ1561" s="220" t="s">
        <v>199</v>
      </c>
      <c r="AV1561" s="90" t="n">
        <f aca="false">AW1561+AX1561</f>
        <v>0</v>
      </c>
      <c r="AW1561" s="90" t="n">
        <f aca="false">G1561*AO1561</f>
        <v>0</v>
      </c>
      <c r="AX1561" s="90" t="n">
        <f aca="false">G1561*AP1561</f>
        <v>0</v>
      </c>
      <c r="AY1561" s="89" t="s">
        <v>2815</v>
      </c>
      <c r="AZ1561" s="89" t="s">
        <v>3717</v>
      </c>
      <c r="BA1561" s="190" t="s">
        <v>3691</v>
      </c>
      <c r="BC1561" s="90" t="n">
        <f aca="false">AW1561+AX1561</f>
        <v>0</v>
      </c>
      <c r="BD1561" s="90" t="n">
        <f aca="false">H1561/(100-BE1561)*100</f>
        <v>0</v>
      </c>
      <c r="BE1561" s="90" t="n">
        <v>0</v>
      </c>
      <c r="BF1561" s="90" t="n">
        <f aca="false">O1561</f>
        <v>0.240672</v>
      </c>
      <c r="BH1561" s="219" t="n">
        <f aca="false">G1561*AO1561</f>
        <v>0</v>
      </c>
      <c r="BI1561" s="219" t="n">
        <f aca="false">G1561*AP1561</f>
        <v>0</v>
      </c>
      <c r="BJ1561" s="219" t="n">
        <f aca="false">G1561*H1561</f>
        <v>0</v>
      </c>
      <c r="BK1561" s="219"/>
      <c r="BL1561" s="90" t="n">
        <v>87</v>
      </c>
      <c r="BW1561" s="90" t="str">
        <f aca="false">I1561</f>
        <v>21</v>
      </c>
      <c r="BX1561" s="221" t="s">
        <v>3732</v>
      </c>
    </row>
    <row r="1562" customFormat="false" ht="15" hidden="false" customHeight="true" outlineLevel="0" collapsed="false">
      <c r="A1562" s="209" t="s">
        <v>3733</v>
      </c>
      <c r="B1562" s="209" t="s">
        <v>147</v>
      </c>
      <c r="C1562" s="209" t="s">
        <v>3734</v>
      </c>
      <c r="D1562" s="210" t="s">
        <v>3735</v>
      </c>
      <c r="E1562" s="210"/>
      <c r="F1562" s="209" t="s">
        <v>313</v>
      </c>
      <c r="G1562" s="211" t="n">
        <v>400</v>
      </c>
      <c r="H1562" s="212"/>
      <c r="I1562" s="213" t="s">
        <v>203</v>
      </c>
      <c r="J1562" s="212" t="n">
        <f aca="false">G1562*AO1562</f>
        <v>0</v>
      </c>
      <c r="K1562" s="212" t="n">
        <f aca="false">G1562*AP1562</f>
        <v>0</v>
      </c>
      <c r="L1562" s="212" t="n">
        <f aca="false">G1562*H1562</f>
        <v>0</v>
      </c>
      <c r="M1562" s="212" t="n">
        <f aca="false">L1562*(1+BW1562/100)</f>
        <v>0</v>
      </c>
      <c r="N1562" s="212" t="n">
        <v>0.00016</v>
      </c>
      <c r="O1562" s="212" t="n">
        <f aca="false">G1562*N1562</f>
        <v>0.064</v>
      </c>
      <c r="P1562" s="213" t="s">
        <v>204</v>
      </c>
      <c r="Z1562" s="90" t="n">
        <f aca="false">IF(AQ1562="5",BJ1562,0)</f>
        <v>0</v>
      </c>
      <c r="AB1562" s="90" t="n">
        <f aca="false">IF(AQ1562="1",BH1562,0)</f>
        <v>0</v>
      </c>
      <c r="AC1562" s="90" t="n">
        <f aca="false">IF(AQ1562="1",BI1562,0)</f>
        <v>0</v>
      </c>
      <c r="AD1562" s="90" t="n">
        <f aca="false">IF(AQ1562="7",BH1562,0)</f>
        <v>0</v>
      </c>
      <c r="AE1562" s="90" t="n">
        <f aca="false">IF(AQ1562="7",BI1562,0)</f>
        <v>0</v>
      </c>
      <c r="AF1562" s="90" t="n">
        <f aca="false">IF(AQ1562="2",BH1562,0)</f>
        <v>0</v>
      </c>
      <c r="AG1562" s="90" t="n">
        <f aca="false">IF(AQ1562="2",BI1562,0)</f>
        <v>0</v>
      </c>
      <c r="AH1562" s="90" t="n">
        <f aca="false">IF(AQ1562="0",BJ1562,0)</f>
        <v>0</v>
      </c>
      <c r="AI1562" s="190" t="s">
        <v>147</v>
      </c>
      <c r="AJ1562" s="90" t="n">
        <f aca="false">IF(AN1562=0,L1562,0)</f>
        <v>0</v>
      </c>
      <c r="AK1562" s="90" t="n">
        <f aca="false">IF(AN1562=12,L1562,0)</f>
        <v>0</v>
      </c>
      <c r="AL1562" s="90" t="n">
        <f aca="false">IF(AN1562=21,L1562,0)</f>
        <v>0</v>
      </c>
      <c r="AN1562" s="90" t="n">
        <v>21</v>
      </c>
      <c r="AO1562" s="90" t="n">
        <f aca="false">H1562*0.052106193</f>
        <v>0</v>
      </c>
      <c r="AP1562" s="90" t="n">
        <f aca="false">H1562*(1-0.052106193)</f>
        <v>0</v>
      </c>
      <c r="AQ1562" s="89" t="s">
        <v>199</v>
      </c>
      <c r="AV1562" s="90" t="n">
        <f aca="false">AW1562+AX1562</f>
        <v>0</v>
      </c>
      <c r="AW1562" s="90" t="n">
        <f aca="false">G1562*AO1562</f>
        <v>0</v>
      </c>
      <c r="AX1562" s="90" t="n">
        <f aca="false">G1562*AP1562</f>
        <v>0</v>
      </c>
      <c r="AY1562" s="89" t="s">
        <v>2815</v>
      </c>
      <c r="AZ1562" s="89" t="s">
        <v>3717</v>
      </c>
      <c r="BA1562" s="190" t="s">
        <v>3691</v>
      </c>
      <c r="BC1562" s="90" t="n">
        <f aca="false">AW1562+AX1562</f>
        <v>0</v>
      </c>
      <c r="BD1562" s="90" t="n">
        <f aca="false">H1562/(100-BE1562)*100</f>
        <v>0</v>
      </c>
      <c r="BE1562" s="90" t="n">
        <v>0</v>
      </c>
      <c r="BF1562" s="90" t="n">
        <f aca="false">O1562</f>
        <v>0.064</v>
      </c>
      <c r="BH1562" s="90" t="n">
        <f aca="false">G1562*AO1562</f>
        <v>0</v>
      </c>
      <c r="BI1562" s="90" t="n">
        <f aca="false">G1562*AP1562</f>
        <v>0</v>
      </c>
      <c r="BJ1562" s="90" t="n">
        <f aca="false">G1562*H1562</f>
        <v>0</v>
      </c>
      <c r="BK1562" s="90"/>
      <c r="BL1562" s="90" t="n">
        <v>87</v>
      </c>
      <c r="BW1562" s="90" t="str">
        <f aca="false">I1562</f>
        <v>21</v>
      </c>
      <c r="BX1562" s="11" t="s">
        <v>3735</v>
      </c>
    </row>
    <row r="1563" customFormat="false" ht="15" hidden="false" customHeight="true" outlineLevel="0" collapsed="false">
      <c r="A1563" s="214" t="s">
        <v>3736</v>
      </c>
      <c r="B1563" s="214" t="s">
        <v>147</v>
      </c>
      <c r="C1563" s="214" t="s">
        <v>3737</v>
      </c>
      <c r="D1563" s="215" t="s">
        <v>3738</v>
      </c>
      <c r="E1563" s="215"/>
      <c r="F1563" s="214" t="s">
        <v>261</v>
      </c>
      <c r="G1563" s="216" t="n">
        <v>6.54</v>
      </c>
      <c r="H1563" s="217"/>
      <c r="I1563" s="218" t="s">
        <v>203</v>
      </c>
      <c r="J1563" s="217" t="n">
        <f aca="false">G1563*AO1563</f>
        <v>0</v>
      </c>
      <c r="K1563" s="217" t="n">
        <f aca="false">G1563*AP1563</f>
        <v>0</v>
      </c>
      <c r="L1563" s="217" t="n">
        <f aca="false">G1563*H1563</f>
        <v>0</v>
      </c>
      <c r="M1563" s="217" t="n">
        <f aca="false">L1563*(1+BW1563/100)</f>
        <v>0</v>
      </c>
      <c r="N1563" s="217" t="n">
        <v>0.0114</v>
      </c>
      <c r="O1563" s="217" t="n">
        <f aca="false">G1563*N1563</f>
        <v>0.074556</v>
      </c>
      <c r="P1563" s="218" t="s">
        <v>204</v>
      </c>
      <c r="Z1563" s="90" t="n">
        <f aca="false">IF(AQ1563="5",BJ1563,0)</f>
        <v>0</v>
      </c>
      <c r="AB1563" s="90" t="n">
        <f aca="false">IF(AQ1563="1",BH1563,0)</f>
        <v>0</v>
      </c>
      <c r="AC1563" s="90" t="n">
        <f aca="false">IF(AQ1563="1",BI1563,0)</f>
        <v>0</v>
      </c>
      <c r="AD1563" s="90" t="n">
        <f aca="false">IF(AQ1563="7",BH1563,0)</f>
        <v>0</v>
      </c>
      <c r="AE1563" s="90" t="n">
        <f aca="false">IF(AQ1563="7",BI1563,0)</f>
        <v>0</v>
      </c>
      <c r="AF1563" s="90" t="n">
        <f aca="false">IF(AQ1563="2",BH1563,0)</f>
        <v>0</v>
      </c>
      <c r="AG1563" s="90" t="n">
        <f aca="false">IF(AQ1563="2",BI1563,0)</f>
        <v>0</v>
      </c>
      <c r="AH1563" s="90" t="n">
        <f aca="false">IF(AQ1563="0",BJ1563,0)</f>
        <v>0</v>
      </c>
      <c r="AI1563" s="190" t="s">
        <v>147</v>
      </c>
      <c r="AJ1563" s="219" t="n">
        <f aca="false">IF(AN1563=0,L1563,0)</f>
        <v>0</v>
      </c>
      <c r="AK1563" s="219" t="n">
        <f aca="false">IF(AN1563=12,L1563,0)</f>
        <v>0</v>
      </c>
      <c r="AL1563" s="219" t="n">
        <f aca="false">IF(AN1563=21,L1563,0)</f>
        <v>0</v>
      </c>
      <c r="AN1563" s="90" t="n">
        <v>21</v>
      </c>
      <c r="AO1563" s="90" t="n">
        <f aca="false">H1563*1</f>
        <v>0</v>
      </c>
      <c r="AP1563" s="90" t="n">
        <f aca="false">H1563*(1-1)</f>
        <v>0</v>
      </c>
      <c r="AQ1563" s="220" t="s">
        <v>199</v>
      </c>
      <c r="AV1563" s="90" t="n">
        <f aca="false">AW1563+AX1563</f>
        <v>0</v>
      </c>
      <c r="AW1563" s="90" t="n">
        <f aca="false">G1563*AO1563</f>
        <v>0</v>
      </c>
      <c r="AX1563" s="90" t="n">
        <f aca="false">G1563*AP1563</f>
        <v>0</v>
      </c>
      <c r="AY1563" s="89" t="s">
        <v>2815</v>
      </c>
      <c r="AZ1563" s="89" t="s">
        <v>3717</v>
      </c>
      <c r="BA1563" s="190" t="s">
        <v>3691</v>
      </c>
      <c r="BC1563" s="90" t="n">
        <f aca="false">AW1563+AX1563</f>
        <v>0</v>
      </c>
      <c r="BD1563" s="90" t="n">
        <f aca="false">H1563/(100-BE1563)*100</f>
        <v>0</v>
      </c>
      <c r="BE1563" s="90" t="n">
        <v>0</v>
      </c>
      <c r="BF1563" s="90" t="n">
        <f aca="false">O1563</f>
        <v>0.074556</v>
      </c>
      <c r="BH1563" s="219" t="n">
        <f aca="false">G1563*AO1563</f>
        <v>0</v>
      </c>
      <c r="BI1563" s="219" t="n">
        <f aca="false">G1563*AP1563</f>
        <v>0</v>
      </c>
      <c r="BJ1563" s="219" t="n">
        <f aca="false">G1563*H1563</f>
        <v>0</v>
      </c>
      <c r="BK1563" s="219"/>
      <c r="BL1563" s="90" t="n">
        <v>87</v>
      </c>
      <c r="BW1563" s="90" t="str">
        <f aca="false">I1563</f>
        <v>21</v>
      </c>
      <c r="BX1563" s="221" t="s">
        <v>3738</v>
      </c>
    </row>
    <row r="1564" customFormat="false" ht="15" hidden="false" customHeight="true" outlineLevel="0" collapsed="false">
      <c r="A1564" s="214" t="s">
        <v>3739</v>
      </c>
      <c r="B1564" s="214" t="s">
        <v>147</v>
      </c>
      <c r="C1564" s="214" t="s">
        <v>3740</v>
      </c>
      <c r="D1564" s="215" t="s">
        <v>3741</v>
      </c>
      <c r="E1564" s="215"/>
      <c r="F1564" s="214" t="s">
        <v>261</v>
      </c>
      <c r="G1564" s="216" t="n">
        <v>3.27</v>
      </c>
      <c r="H1564" s="217"/>
      <c r="I1564" s="218" t="s">
        <v>203</v>
      </c>
      <c r="J1564" s="217" t="n">
        <f aca="false">G1564*AO1564</f>
        <v>0</v>
      </c>
      <c r="K1564" s="217" t="n">
        <f aca="false">G1564*AP1564</f>
        <v>0</v>
      </c>
      <c r="L1564" s="217" t="n">
        <f aca="false">G1564*H1564</f>
        <v>0</v>
      </c>
      <c r="M1564" s="217" t="n">
        <f aca="false">L1564*(1+BW1564/100)</f>
        <v>0</v>
      </c>
      <c r="N1564" s="217" t="n">
        <v>0.0342</v>
      </c>
      <c r="O1564" s="217" t="n">
        <f aca="false">G1564*N1564</f>
        <v>0.111834</v>
      </c>
      <c r="P1564" s="218" t="s">
        <v>204</v>
      </c>
      <c r="Z1564" s="90" t="n">
        <f aca="false">IF(AQ1564="5",BJ1564,0)</f>
        <v>0</v>
      </c>
      <c r="AB1564" s="90" t="n">
        <f aca="false">IF(AQ1564="1",BH1564,0)</f>
        <v>0</v>
      </c>
      <c r="AC1564" s="90" t="n">
        <f aca="false">IF(AQ1564="1",BI1564,0)</f>
        <v>0</v>
      </c>
      <c r="AD1564" s="90" t="n">
        <f aca="false">IF(AQ1564="7",BH1564,0)</f>
        <v>0</v>
      </c>
      <c r="AE1564" s="90" t="n">
        <f aca="false">IF(AQ1564="7",BI1564,0)</f>
        <v>0</v>
      </c>
      <c r="AF1564" s="90" t="n">
        <f aca="false">IF(AQ1564="2",BH1564,0)</f>
        <v>0</v>
      </c>
      <c r="AG1564" s="90" t="n">
        <f aca="false">IF(AQ1564="2",BI1564,0)</f>
        <v>0</v>
      </c>
      <c r="AH1564" s="90" t="n">
        <f aca="false">IF(AQ1564="0",BJ1564,0)</f>
        <v>0</v>
      </c>
      <c r="AI1564" s="190" t="s">
        <v>147</v>
      </c>
      <c r="AJ1564" s="219" t="n">
        <f aca="false">IF(AN1564=0,L1564,0)</f>
        <v>0</v>
      </c>
      <c r="AK1564" s="219" t="n">
        <f aca="false">IF(AN1564=12,L1564,0)</f>
        <v>0</v>
      </c>
      <c r="AL1564" s="219" t="n">
        <f aca="false">IF(AN1564=21,L1564,0)</f>
        <v>0</v>
      </c>
      <c r="AN1564" s="90" t="n">
        <v>21</v>
      </c>
      <c r="AO1564" s="90" t="n">
        <f aca="false">H1564*1</f>
        <v>0</v>
      </c>
      <c r="AP1564" s="90" t="n">
        <f aca="false">H1564*(1-1)</f>
        <v>0</v>
      </c>
      <c r="AQ1564" s="220" t="s">
        <v>199</v>
      </c>
      <c r="AV1564" s="90" t="n">
        <f aca="false">AW1564+AX1564</f>
        <v>0</v>
      </c>
      <c r="AW1564" s="90" t="n">
        <f aca="false">G1564*AO1564</f>
        <v>0</v>
      </c>
      <c r="AX1564" s="90" t="n">
        <f aca="false">G1564*AP1564</f>
        <v>0</v>
      </c>
      <c r="AY1564" s="89" t="s">
        <v>2815</v>
      </c>
      <c r="AZ1564" s="89" t="s">
        <v>3717</v>
      </c>
      <c r="BA1564" s="190" t="s">
        <v>3691</v>
      </c>
      <c r="BC1564" s="90" t="n">
        <f aca="false">AW1564+AX1564</f>
        <v>0</v>
      </c>
      <c r="BD1564" s="90" t="n">
        <f aca="false">H1564/(100-BE1564)*100</f>
        <v>0</v>
      </c>
      <c r="BE1564" s="90" t="n">
        <v>0</v>
      </c>
      <c r="BF1564" s="90" t="n">
        <f aca="false">O1564</f>
        <v>0.111834</v>
      </c>
      <c r="BH1564" s="219" t="n">
        <f aca="false">G1564*AO1564</f>
        <v>0</v>
      </c>
      <c r="BI1564" s="219" t="n">
        <f aca="false">G1564*AP1564</f>
        <v>0</v>
      </c>
      <c r="BJ1564" s="219" t="n">
        <f aca="false">G1564*H1564</f>
        <v>0</v>
      </c>
      <c r="BK1564" s="219"/>
      <c r="BL1564" s="90" t="n">
        <v>87</v>
      </c>
      <c r="BW1564" s="90" t="str">
        <f aca="false">I1564</f>
        <v>21</v>
      </c>
      <c r="BX1564" s="221" t="s">
        <v>3741</v>
      </c>
    </row>
    <row r="1565" customFormat="false" ht="15" hidden="false" customHeight="true" outlineLevel="0" collapsed="false">
      <c r="A1565" s="214" t="s">
        <v>3742</v>
      </c>
      <c r="B1565" s="214" t="s">
        <v>147</v>
      </c>
      <c r="C1565" s="214" t="s">
        <v>3743</v>
      </c>
      <c r="D1565" s="215" t="s">
        <v>3744</v>
      </c>
      <c r="E1565" s="215"/>
      <c r="F1565" s="214" t="s">
        <v>261</v>
      </c>
      <c r="G1565" s="216" t="n">
        <v>54.5</v>
      </c>
      <c r="H1565" s="217"/>
      <c r="I1565" s="218" t="s">
        <v>203</v>
      </c>
      <c r="J1565" s="217" t="n">
        <f aca="false">G1565*AO1565</f>
        <v>0</v>
      </c>
      <c r="K1565" s="217" t="n">
        <f aca="false">G1565*AP1565</f>
        <v>0</v>
      </c>
      <c r="L1565" s="217" t="n">
        <f aca="false">G1565*H1565</f>
        <v>0</v>
      </c>
      <c r="M1565" s="217" t="n">
        <f aca="false">L1565*(1+BW1565/100)</f>
        <v>0</v>
      </c>
      <c r="N1565" s="217" t="n">
        <v>0.0684</v>
      </c>
      <c r="O1565" s="217" t="n">
        <f aca="false">G1565*N1565</f>
        <v>3.7278</v>
      </c>
      <c r="P1565" s="218" t="s">
        <v>204</v>
      </c>
      <c r="Z1565" s="90" t="n">
        <f aca="false">IF(AQ1565="5",BJ1565,0)</f>
        <v>0</v>
      </c>
      <c r="AB1565" s="90" t="n">
        <f aca="false">IF(AQ1565="1",BH1565,0)</f>
        <v>0</v>
      </c>
      <c r="AC1565" s="90" t="n">
        <f aca="false">IF(AQ1565="1",BI1565,0)</f>
        <v>0</v>
      </c>
      <c r="AD1565" s="90" t="n">
        <f aca="false">IF(AQ1565="7",BH1565,0)</f>
        <v>0</v>
      </c>
      <c r="AE1565" s="90" t="n">
        <f aca="false">IF(AQ1565="7",BI1565,0)</f>
        <v>0</v>
      </c>
      <c r="AF1565" s="90" t="n">
        <f aca="false">IF(AQ1565="2",BH1565,0)</f>
        <v>0</v>
      </c>
      <c r="AG1565" s="90" t="n">
        <f aca="false">IF(AQ1565="2",BI1565,0)</f>
        <v>0</v>
      </c>
      <c r="AH1565" s="90" t="n">
        <f aca="false">IF(AQ1565="0",BJ1565,0)</f>
        <v>0</v>
      </c>
      <c r="AI1565" s="190" t="s">
        <v>147</v>
      </c>
      <c r="AJ1565" s="219" t="n">
        <f aca="false">IF(AN1565=0,L1565,0)</f>
        <v>0</v>
      </c>
      <c r="AK1565" s="219" t="n">
        <f aca="false">IF(AN1565=12,L1565,0)</f>
        <v>0</v>
      </c>
      <c r="AL1565" s="219" t="n">
        <f aca="false">IF(AN1565=21,L1565,0)</f>
        <v>0</v>
      </c>
      <c r="AN1565" s="90" t="n">
        <v>21</v>
      </c>
      <c r="AO1565" s="90" t="n">
        <f aca="false">H1565*1</f>
        <v>0</v>
      </c>
      <c r="AP1565" s="90" t="n">
        <f aca="false">H1565*(1-1)</f>
        <v>0</v>
      </c>
      <c r="AQ1565" s="220" t="s">
        <v>199</v>
      </c>
      <c r="AV1565" s="90" t="n">
        <f aca="false">AW1565+AX1565</f>
        <v>0</v>
      </c>
      <c r="AW1565" s="90" t="n">
        <f aca="false">G1565*AO1565</f>
        <v>0</v>
      </c>
      <c r="AX1565" s="90" t="n">
        <f aca="false">G1565*AP1565</f>
        <v>0</v>
      </c>
      <c r="AY1565" s="89" t="s">
        <v>2815</v>
      </c>
      <c r="AZ1565" s="89" t="s">
        <v>3717</v>
      </c>
      <c r="BA1565" s="190" t="s">
        <v>3691</v>
      </c>
      <c r="BC1565" s="90" t="n">
        <f aca="false">AW1565+AX1565</f>
        <v>0</v>
      </c>
      <c r="BD1565" s="90" t="n">
        <f aca="false">H1565/(100-BE1565)*100</f>
        <v>0</v>
      </c>
      <c r="BE1565" s="90" t="n">
        <v>0</v>
      </c>
      <c r="BF1565" s="90" t="n">
        <f aca="false">O1565</f>
        <v>3.7278</v>
      </c>
      <c r="BH1565" s="219" t="n">
        <f aca="false">G1565*AO1565</f>
        <v>0</v>
      </c>
      <c r="BI1565" s="219" t="n">
        <f aca="false">G1565*AP1565</f>
        <v>0</v>
      </c>
      <c r="BJ1565" s="219" t="n">
        <f aca="false">G1565*H1565</f>
        <v>0</v>
      </c>
      <c r="BK1565" s="219"/>
      <c r="BL1565" s="90" t="n">
        <v>87</v>
      </c>
      <c r="BW1565" s="90" t="str">
        <f aca="false">I1565</f>
        <v>21</v>
      </c>
      <c r="BX1565" s="221" t="s">
        <v>3744</v>
      </c>
    </row>
    <row r="1566" customFormat="false" ht="15" hidden="false" customHeight="true" outlineLevel="0" collapsed="false">
      <c r="A1566" s="214" t="s">
        <v>3745</v>
      </c>
      <c r="B1566" s="214" t="s">
        <v>147</v>
      </c>
      <c r="C1566" s="214" t="s">
        <v>3746</v>
      </c>
      <c r="D1566" s="215" t="s">
        <v>3747</v>
      </c>
      <c r="E1566" s="215"/>
      <c r="F1566" s="214" t="s">
        <v>261</v>
      </c>
      <c r="G1566" s="216" t="n">
        <v>7.63</v>
      </c>
      <c r="H1566" s="217"/>
      <c r="I1566" s="218" t="s">
        <v>203</v>
      </c>
      <c r="J1566" s="217" t="n">
        <f aca="false">G1566*AO1566</f>
        <v>0</v>
      </c>
      <c r="K1566" s="217" t="n">
        <f aca="false">G1566*AP1566</f>
        <v>0</v>
      </c>
      <c r="L1566" s="217" t="n">
        <f aca="false">G1566*H1566</f>
        <v>0</v>
      </c>
      <c r="M1566" s="217" t="n">
        <f aca="false">L1566*(1+BW1566/100)</f>
        <v>0</v>
      </c>
      <c r="N1566" s="217" t="n">
        <v>0.0073</v>
      </c>
      <c r="O1566" s="217" t="n">
        <f aca="false">G1566*N1566</f>
        <v>0.055699</v>
      </c>
      <c r="P1566" s="218" t="s">
        <v>204</v>
      </c>
      <c r="Z1566" s="90" t="n">
        <f aca="false">IF(AQ1566="5",BJ1566,0)</f>
        <v>0</v>
      </c>
      <c r="AB1566" s="90" t="n">
        <f aca="false">IF(AQ1566="1",BH1566,0)</f>
        <v>0</v>
      </c>
      <c r="AC1566" s="90" t="n">
        <f aca="false">IF(AQ1566="1",BI1566,0)</f>
        <v>0</v>
      </c>
      <c r="AD1566" s="90" t="n">
        <f aca="false">IF(AQ1566="7",BH1566,0)</f>
        <v>0</v>
      </c>
      <c r="AE1566" s="90" t="n">
        <f aca="false">IF(AQ1566="7",BI1566,0)</f>
        <v>0</v>
      </c>
      <c r="AF1566" s="90" t="n">
        <f aca="false">IF(AQ1566="2",BH1566,0)</f>
        <v>0</v>
      </c>
      <c r="AG1566" s="90" t="n">
        <f aca="false">IF(AQ1566="2",BI1566,0)</f>
        <v>0</v>
      </c>
      <c r="AH1566" s="90" t="n">
        <f aca="false">IF(AQ1566="0",BJ1566,0)</f>
        <v>0</v>
      </c>
      <c r="AI1566" s="190" t="s">
        <v>147</v>
      </c>
      <c r="AJ1566" s="219" t="n">
        <f aca="false">IF(AN1566=0,L1566,0)</f>
        <v>0</v>
      </c>
      <c r="AK1566" s="219" t="n">
        <f aca="false">IF(AN1566=12,L1566,0)</f>
        <v>0</v>
      </c>
      <c r="AL1566" s="219" t="n">
        <f aca="false">IF(AN1566=21,L1566,0)</f>
        <v>0</v>
      </c>
      <c r="AN1566" s="90" t="n">
        <v>21</v>
      </c>
      <c r="AO1566" s="90" t="n">
        <f aca="false">H1566*1</f>
        <v>0</v>
      </c>
      <c r="AP1566" s="90" t="n">
        <f aca="false">H1566*(1-1)</f>
        <v>0</v>
      </c>
      <c r="AQ1566" s="220" t="s">
        <v>199</v>
      </c>
      <c r="AV1566" s="90" t="n">
        <f aca="false">AW1566+AX1566</f>
        <v>0</v>
      </c>
      <c r="AW1566" s="90" t="n">
        <f aca="false">G1566*AO1566</f>
        <v>0</v>
      </c>
      <c r="AX1566" s="90" t="n">
        <f aca="false">G1566*AP1566</f>
        <v>0</v>
      </c>
      <c r="AY1566" s="89" t="s">
        <v>2815</v>
      </c>
      <c r="AZ1566" s="89" t="s">
        <v>3717</v>
      </c>
      <c r="BA1566" s="190" t="s">
        <v>3691</v>
      </c>
      <c r="BC1566" s="90" t="n">
        <f aca="false">AW1566+AX1566</f>
        <v>0</v>
      </c>
      <c r="BD1566" s="90" t="n">
        <f aca="false">H1566/(100-BE1566)*100</f>
        <v>0</v>
      </c>
      <c r="BE1566" s="90" t="n">
        <v>0</v>
      </c>
      <c r="BF1566" s="90" t="n">
        <f aca="false">O1566</f>
        <v>0.055699</v>
      </c>
      <c r="BH1566" s="219" t="n">
        <f aca="false">G1566*AO1566</f>
        <v>0</v>
      </c>
      <c r="BI1566" s="219" t="n">
        <f aca="false">G1566*AP1566</f>
        <v>0</v>
      </c>
      <c r="BJ1566" s="219" t="n">
        <f aca="false">G1566*H1566</f>
        <v>0</v>
      </c>
      <c r="BK1566" s="219"/>
      <c r="BL1566" s="90" t="n">
        <v>87</v>
      </c>
      <c r="BW1566" s="90" t="str">
        <f aca="false">I1566</f>
        <v>21</v>
      </c>
      <c r="BX1566" s="221" t="s">
        <v>3747</v>
      </c>
    </row>
    <row r="1567" customFormat="false" ht="15" hidden="false" customHeight="true" outlineLevel="0" collapsed="false">
      <c r="A1567" s="214" t="s">
        <v>3748</v>
      </c>
      <c r="B1567" s="214" t="s">
        <v>147</v>
      </c>
      <c r="C1567" s="214" t="s">
        <v>3749</v>
      </c>
      <c r="D1567" s="215" t="s">
        <v>3750</v>
      </c>
      <c r="E1567" s="215"/>
      <c r="F1567" s="214" t="s">
        <v>261</v>
      </c>
      <c r="G1567" s="216" t="n">
        <v>2.18</v>
      </c>
      <c r="H1567" s="217"/>
      <c r="I1567" s="218" t="s">
        <v>203</v>
      </c>
      <c r="J1567" s="217" t="n">
        <f aca="false">G1567*AO1567</f>
        <v>0</v>
      </c>
      <c r="K1567" s="217" t="n">
        <f aca="false">G1567*AP1567</f>
        <v>0</v>
      </c>
      <c r="L1567" s="217" t="n">
        <f aca="false">G1567*H1567</f>
        <v>0</v>
      </c>
      <c r="M1567" s="217" t="n">
        <f aca="false">L1567*(1+BW1567/100)</f>
        <v>0</v>
      </c>
      <c r="N1567" s="217" t="n">
        <v>0.0219</v>
      </c>
      <c r="O1567" s="217" t="n">
        <f aca="false">G1567*N1567</f>
        <v>0.047742</v>
      </c>
      <c r="P1567" s="218" t="s">
        <v>204</v>
      </c>
      <c r="Z1567" s="90" t="n">
        <f aca="false">IF(AQ1567="5",BJ1567,0)</f>
        <v>0</v>
      </c>
      <c r="AB1567" s="90" t="n">
        <f aca="false">IF(AQ1567="1",BH1567,0)</f>
        <v>0</v>
      </c>
      <c r="AC1567" s="90" t="n">
        <f aca="false">IF(AQ1567="1",BI1567,0)</f>
        <v>0</v>
      </c>
      <c r="AD1567" s="90" t="n">
        <f aca="false">IF(AQ1567="7",BH1567,0)</f>
        <v>0</v>
      </c>
      <c r="AE1567" s="90" t="n">
        <f aca="false">IF(AQ1567="7",BI1567,0)</f>
        <v>0</v>
      </c>
      <c r="AF1567" s="90" t="n">
        <f aca="false">IF(AQ1567="2",BH1567,0)</f>
        <v>0</v>
      </c>
      <c r="AG1567" s="90" t="n">
        <f aca="false">IF(AQ1567="2",BI1567,0)</f>
        <v>0</v>
      </c>
      <c r="AH1567" s="90" t="n">
        <f aca="false">IF(AQ1567="0",BJ1567,0)</f>
        <v>0</v>
      </c>
      <c r="AI1567" s="190" t="s">
        <v>147</v>
      </c>
      <c r="AJ1567" s="219" t="n">
        <f aca="false">IF(AN1567=0,L1567,0)</f>
        <v>0</v>
      </c>
      <c r="AK1567" s="219" t="n">
        <f aca="false">IF(AN1567=12,L1567,0)</f>
        <v>0</v>
      </c>
      <c r="AL1567" s="219" t="n">
        <f aca="false">IF(AN1567=21,L1567,0)</f>
        <v>0</v>
      </c>
      <c r="AN1567" s="90" t="n">
        <v>21</v>
      </c>
      <c r="AO1567" s="90" t="n">
        <f aca="false">H1567*1</f>
        <v>0</v>
      </c>
      <c r="AP1567" s="90" t="n">
        <f aca="false">H1567*(1-1)</f>
        <v>0</v>
      </c>
      <c r="AQ1567" s="220" t="s">
        <v>199</v>
      </c>
      <c r="AV1567" s="90" t="n">
        <f aca="false">AW1567+AX1567</f>
        <v>0</v>
      </c>
      <c r="AW1567" s="90" t="n">
        <f aca="false">G1567*AO1567</f>
        <v>0</v>
      </c>
      <c r="AX1567" s="90" t="n">
        <f aca="false">G1567*AP1567</f>
        <v>0</v>
      </c>
      <c r="AY1567" s="89" t="s">
        <v>2815</v>
      </c>
      <c r="AZ1567" s="89" t="s">
        <v>3717</v>
      </c>
      <c r="BA1567" s="190" t="s">
        <v>3691</v>
      </c>
      <c r="BC1567" s="90" t="n">
        <f aca="false">AW1567+AX1567</f>
        <v>0</v>
      </c>
      <c r="BD1567" s="90" t="n">
        <f aca="false">H1567/(100-BE1567)*100</f>
        <v>0</v>
      </c>
      <c r="BE1567" s="90" t="n">
        <v>0</v>
      </c>
      <c r="BF1567" s="90" t="n">
        <f aca="false">O1567</f>
        <v>0.047742</v>
      </c>
      <c r="BH1567" s="219" t="n">
        <f aca="false">G1567*AO1567</f>
        <v>0</v>
      </c>
      <c r="BI1567" s="219" t="n">
        <f aca="false">G1567*AP1567</f>
        <v>0</v>
      </c>
      <c r="BJ1567" s="219" t="n">
        <f aca="false">G1567*H1567</f>
        <v>0</v>
      </c>
      <c r="BK1567" s="219"/>
      <c r="BL1567" s="90" t="n">
        <v>87</v>
      </c>
      <c r="BW1567" s="90" t="str">
        <f aca="false">I1567</f>
        <v>21</v>
      </c>
      <c r="BX1567" s="221" t="s">
        <v>3750</v>
      </c>
    </row>
    <row r="1568" customFormat="false" ht="15" hidden="false" customHeight="true" outlineLevel="0" collapsed="false">
      <c r="A1568" s="214" t="s">
        <v>3751</v>
      </c>
      <c r="B1568" s="214" t="s">
        <v>147</v>
      </c>
      <c r="C1568" s="214" t="s">
        <v>3752</v>
      </c>
      <c r="D1568" s="215" t="s">
        <v>3753</v>
      </c>
      <c r="E1568" s="215"/>
      <c r="F1568" s="214" t="s">
        <v>261</v>
      </c>
      <c r="G1568" s="216" t="n">
        <v>14.17</v>
      </c>
      <c r="H1568" s="217"/>
      <c r="I1568" s="218" t="s">
        <v>203</v>
      </c>
      <c r="J1568" s="217" t="n">
        <f aca="false">G1568*AO1568</f>
        <v>0</v>
      </c>
      <c r="K1568" s="217" t="n">
        <f aca="false">G1568*AP1568</f>
        <v>0</v>
      </c>
      <c r="L1568" s="217" t="n">
        <f aca="false">G1568*H1568</f>
        <v>0</v>
      </c>
      <c r="M1568" s="217" t="n">
        <f aca="false">L1568*(1+BW1568/100)</f>
        <v>0</v>
      </c>
      <c r="N1568" s="217" t="n">
        <v>0.0438</v>
      </c>
      <c r="O1568" s="217" t="n">
        <f aca="false">G1568*N1568</f>
        <v>0.620646</v>
      </c>
      <c r="P1568" s="218" t="s">
        <v>204</v>
      </c>
      <c r="Z1568" s="90" t="n">
        <f aca="false">IF(AQ1568="5",BJ1568,0)</f>
        <v>0</v>
      </c>
      <c r="AB1568" s="90" t="n">
        <f aca="false">IF(AQ1568="1",BH1568,0)</f>
        <v>0</v>
      </c>
      <c r="AC1568" s="90" t="n">
        <f aca="false">IF(AQ1568="1",BI1568,0)</f>
        <v>0</v>
      </c>
      <c r="AD1568" s="90" t="n">
        <f aca="false">IF(AQ1568="7",BH1568,0)</f>
        <v>0</v>
      </c>
      <c r="AE1568" s="90" t="n">
        <f aca="false">IF(AQ1568="7",BI1568,0)</f>
        <v>0</v>
      </c>
      <c r="AF1568" s="90" t="n">
        <f aca="false">IF(AQ1568="2",BH1568,0)</f>
        <v>0</v>
      </c>
      <c r="AG1568" s="90" t="n">
        <f aca="false">IF(AQ1568="2",BI1568,0)</f>
        <v>0</v>
      </c>
      <c r="AH1568" s="90" t="n">
        <f aca="false">IF(AQ1568="0",BJ1568,0)</f>
        <v>0</v>
      </c>
      <c r="AI1568" s="190" t="s">
        <v>147</v>
      </c>
      <c r="AJ1568" s="219" t="n">
        <f aca="false">IF(AN1568=0,L1568,0)</f>
        <v>0</v>
      </c>
      <c r="AK1568" s="219" t="n">
        <f aca="false">IF(AN1568=12,L1568,0)</f>
        <v>0</v>
      </c>
      <c r="AL1568" s="219" t="n">
        <f aca="false">IF(AN1568=21,L1568,0)</f>
        <v>0</v>
      </c>
      <c r="AN1568" s="90" t="n">
        <v>21</v>
      </c>
      <c r="AO1568" s="90" t="n">
        <f aca="false">H1568*1</f>
        <v>0</v>
      </c>
      <c r="AP1568" s="90" t="n">
        <f aca="false">H1568*(1-1)</f>
        <v>0</v>
      </c>
      <c r="AQ1568" s="220" t="s">
        <v>199</v>
      </c>
      <c r="AV1568" s="90" t="n">
        <f aca="false">AW1568+AX1568</f>
        <v>0</v>
      </c>
      <c r="AW1568" s="90" t="n">
        <f aca="false">G1568*AO1568</f>
        <v>0</v>
      </c>
      <c r="AX1568" s="90" t="n">
        <f aca="false">G1568*AP1568</f>
        <v>0</v>
      </c>
      <c r="AY1568" s="89" t="s">
        <v>2815</v>
      </c>
      <c r="AZ1568" s="89" t="s">
        <v>3717</v>
      </c>
      <c r="BA1568" s="190" t="s">
        <v>3691</v>
      </c>
      <c r="BC1568" s="90" t="n">
        <f aca="false">AW1568+AX1568</f>
        <v>0</v>
      </c>
      <c r="BD1568" s="90" t="n">
        <f aca="false">H1568/(100-BE1568)*100</f>
        <v>0</v>
      </c>
      <c r="BE1568" s="90" t="n">
        <v>0</v>
      </c>
      <c r="BF1568" s="90" t="n">
        <f aca="false">O1568</f>
        <v>0.620646</v>
      </c>
      <c r="BH1568" s="219" t="n">
        <f aca="false">G1568*AO1568</f>
        <v>0</v>
      </c>
      <c r="BI1568" s="219" t="n">
        <f aca="false">G1568*AP1568</f>
        <v>0</v>
      </c>
      <c r="BJ1568" s="219" t="n">
        <f aca="false">G1568*H1568</f>
        <v>0</v>
      </c>
      <c r="BK1568" s="219"/>
      <c r="BL1568" s="90" t="n">
        <v>87</v>
      </c>
      <c r="BW1568" s="90" t="str">
        <f aca="false">I1568</f>
        <v>21</v>
      </c>
      <c r="BX1568" s="221" t="s">
        <v>3753</v>
      </c>
    </row>
    <row r="1569" customFormat="false" ht="15" hidden="false" customHeight="true" outlineLevel="0" collapsed="false">
      <c r="A1569" s="209" t="s">
        <v>3754</v>
      </c>
      <c r="B1569" s="209" t="s">
        <v>147</v>
      </c>
      <c r="C1569" s="209" t="s">
        <v>2827</v>
      </c>
      <c r="D1569" s="210" t="s">
        <v>2828</v>
      </c>
      <c r="E1569" s="210"/>
      <c r="F1569" s="209" t="s">
        <v>261</v>
      </c>
      <c r="G1569" s="211" t="n">
        <v>23</v>
      </c>
      <c r="H1569" s="212"/>
      <c r="I1569" s="213" t="s">
        <v>203</v>
      </c>
      <c r="J1569" s="212" t="n">
        <f aca="false">G1569*AO1569</f>
        <v>0</v>
      </c>
      <c r="K1569" s="212" t="n">
        <f aca="false">G1569*AP1569</f>
        <v>0</v>
      </c>
      <c r="L1569" s="212" t="n">
        <f aca="false">G1569*H1569</f>
        <v>0</v>
      </c>
      <c r="M1569" s="212" t="n">
        <f aca="false">L1569*(1+BW1569/100)</f>
        <v>0</v>
      </c>
      <c r="N1569" s="212" t="n">
        <v>1E-005</v>
      </c>
      <c r="O1569" s="212" t="n">
        <f aca="false">G1569*N1569</f>
        <v>0.00023</v>
      </c>
      <c r="P1569" s="213" t="s">
        <v>204</v>
      </c>
      <c r="Z1569" s="90" t="n">
        <f aca="false">IF(AQ1569="5",BJ1569,0)</f>
        <v>0</v>
      </c>
      <c r="AB1569" s="90" t="n">
        <f aca="false">IF(AQ1569="1",BH1569,0)</f>
        <v>0</v>
      </c>
      <c r="AC1569" s="90" t="n">
        <f aca="false">IF(AQ1569="1",BI1569,0)</f>
        <v>0</v>
      </c>
      <c r="AD1569" s="90" t="n">
        <f aca="false">IF(AQ1569="7",BH1569,0)</f>
        <v>0</v>
      </c>
      <c r="AE1569" s="90" t="n">
        <f aca="false">IF(AQ1569="7",BI1569,0)</f>
        <v>0</v>
      </c>
      <c r="AF1569" s="90" t="n">
        <f aca="false">IF(AQ1569="2",BH1569,0)</f>
        <v>0</v>
      </c>
      <c r="AG1569" s="90" t="n">
        <f aca="false">IF(AQ1569="2",BI1569,0)</f>
        <v>0</v>
      </c>
      <c r="AH1569" s="90" t="n">
        <f aca="false">IF(AQ1569="0",BJ1569,0)</f>
        <v>0</v>
      </c>
      <c r="AI1569" s="190" t="s">
        <v>147</v>
      </c>
      <c r="AJ1569" s="90" t="n">
        <f aca="false">IF(AN1569=0,L1569,0)</f>
        <v>0</v>
      </c>
      <c r="AK1569" s="90" t="n">
        <f aca="false">IF(AN1569=12,L1569,0)</f>
        <v>0</v>
      </c>
      <c r="AL1569" s="90" t="n">
        <f aca="false">IF(AN1569=21,L1569,0)</f>
        <v>0</v>
      </c>
      <c r="AN1569" s="90" t="n">
        <v>21</v>
      </c>
      <c r="AO1569" s="90" t="n">
        <f aca="false">H1569*0.005963847</f>
        <v>0</v>
      </c>
      <c r="AP1569" s="90" t="n">
        <f aca="false">H1569*(1-0.005963847)</f>
        <v>0</v>
      </c>
      <c r="AQ1569" s="89" t="s">
        <v>199</v>
      </c>
      <c r="AV1569" s="90" t="n">
        <f aca="false">AW1569+AX1569</f>
        <v>0</v>
      </c>
      <c r="AW1569" s="90" t="n">
        <f aca="false">G1569*AO1569</f>
        <v>0</v>
      </c>
      <c r="AX1569" s="90" t="n">
        <f aca="false">G1569*AP1569</f>
        <v>0</v>
      </c>
      <c r="AY1569" s="89" t="s">
        <v>2815</v>
      </c>
      <c r="AZ1569" s="89" t="s">
        <v>3717</v>
      </c>
      <c r="BA1569" s="190" t="s">
        <v>3691</v>
      </c>
      <c r="BC1569" s="90" t="n">
        <f aca="false">AW1569+AX1569</f>
        <v>0</v>
      </c>
      <c r="BD1569" s="90" t="n">
        <f aca="false">H1569/(100-BE1569)*100</f>
        <v>0</v>
      </c>
      <c r="BE1569" s="90" t="n">
        <v>0</v>
      </c>
      <c r="BF1569" s="90" t="n">
        <f aca="false">O1569</f>
        <v>0.00023</v>
      </c>
      <c r="BH1569" s="90" t="n">
        <f aca="false">G1569*AO1569</f>
        <v>0</v>
      </c>
      <c r="BI1569" s="90" t="n">
        <f aca="false">G1569*AP1569</f>
        <v>0</v>
      </c>
      <c r="BJ1569" s="90" t="n">
        <f aca="false">G1569*H1569</f>
        <v>0</v>
      </c>
      <c r="BK1569" s="90"/>
      <c r="BL1569" s="90" t="n">
        <v>87</v>
      </c>
      <c r="BW1569" s="90" t="str">
        <f aca="false">I1569</f>
        <v>21</v>
      </c>
      <c r="BX1569" s="11" t="s">
        <v>2828</v>
      </c>
    </row>
    <row r="1570" customFormat="false" ht="15" hidden="false" customHeight="true" outlineLevel="0" collapsed="false">
      <c r="A1570" s="214" t="s">
        <v>3755</v>
      </c>
      <c r="B1570" s="214" t="s">
        <v>147</v>
      </c>
      <c r="C1570" s="214" t="s">
        <v>3756</v>
      </c>
      <c r="D1570" s="215" t="s">
        <v>3757</v>
      </c>
      <c r="E1570" s="215"/>
      <c r="F1570" s="214" t="s">
        <v>261</v>
      </c>
      <c r="G1570" s="216" t="n">
        <v>23</v>
      </c>
      <c r="H1570" s="217"/>
      <c r="I1570" s="218" t="s">
        <v>203</v>
      </c>
      <c r="J1570" s="217" t="n">
        <f aca="false">G1570*AO1570</f>
        <v>0</v>
      </c>
      <c r="K1570" s="217" t="n">
        <f aca="false">G1570*AP1570</f>
        <v>0</v>
      </c>
      <c r="L1570" s="217" t="n">
        <f aca="false">G1570*H1570</f>
        <v>0</v>
      </c>
      <c r="M1570" s="217" t="n">
        <f aca="false">L1570*(1+BW1570/100)</f>
        <v>0</v>
      </c>
      <c r="N1570" s="217" t="n">
        <v>0.0008</v>
      </c>
      <c r="O1570" s="217" t="n">
        <f aca="false">G1570*N1570</f>
        <v>0.0184</v>
      </c>
      <c r="P1570" s="218" t="s">
        <v>204</v>
      </c>
      <c r="Z1570" s="90" t="n">
        <f aca="false">IF(AQ1570="5",BJ1570,0)</f>
        <v>0</v>
      </c>
      <c r="AB1570" s="90" t="n">
        <f aca="false">IF(AQ1570="1",BH1570,0)</f>
        <v>0</v>
      </c>
      <c r="AC1570" s="90" t="n">
        <f aca="false">IF(AQ1570="1",BI1570,0)</f>
        <v>0</v>
      </c>
      <c r="AD1570" s="90" t="n">
        <f aca="false">IF(AQ1570="7",BH1570,0)</f>
        <v>0</v>
      </c>
      <c r="AE1570" s="90" t="n">
        <f aca="false">IF(AQ1570="7",BI1570,0)</f>
        <v>0</v>
      </c>
      <c r="AF1570" s="90" t="n">
        <f aca="false">IF(AQ1570="2",BH1570,0)</f>
        <v>0</v>
      </c>
      <c r="AG1570" s="90" t="n">
        <f aca="false">IF(AQ1570="2",BI1570,0)</f>
        <v>0</v>
      </c>
      <c r="AH1570" s="90" t="n">
        <f aca="false">IF(AQ1570="0",BJ1570,0)</f>
        <v>0</v>
      </c>
      <c r="AI1570" s="190" t="s">
        <v>147</v>
      </c>
      <c r="AJ1570" s="219" t="n">
        <f aca="false">IF(AN1570=0,L1570,0)</f>
        <v>0</v>
      </c>
      <c r="AK1570" s="219" t="n">
        <f aca="false">IF(AN1570=12,L1570,0)</f>
        <v>0</v>
      </c>
      <c r="AL1570" s="219" t="n">
        <f aca="false">IF(AN1570=21,L1570,0)</f>
        <v>0</v>
      </c>
      <c r="AN1570" s="90" t="n">
        <v>21</v>
      </c>
      <c r="AO1570" s="90" t="n">
        <f aca="false">H1570*1</f>
        <v>0</v>
      </c>
      <c r="AP1570" s="90" t="n">
        <f aca="false">H1570*(1-1)</f>
        <v>0</v>
      </c>
      <c r="AQ1570" s="220" t="s">
        <v>199</v>
      </c>
      <c r="AV1570" s="90" t="n">
        <f aca="false">AW1570+AX1570</f>
        <v>0</v>
      </c>
      <c r="AW1570" s="90" t="n">
        <f aca="false">G1570*AO1570</f>
        <v>0</v>
      </c>
      <c r="AX1570" s="90" t="n">
        <f aca="false">G1570*AP1570</f>
        <v>0</v>
      </c>
      <c r="AY1570" s="89" t="s">
        <v>2815</v>
      </c>
      <c r="AZ1570" s="89" t="s">
        <v>3717</v>
      </c>
      <c r="BA1570" s="190" t="s">
        <v>3691</v>
      </c>
      <c r="BC1570" s="90" t="n">
        <f aca="false">AW1570+AX1570</f>
        <v>0</v>
      </c>
      <c r="BD1570" s="90" t="n">
        <f aca="false">H1570/(100-BE1570)*100</f>
        <v>0</v>
      </c>
      <c r="BE1570" s="90" t="n">
        <v>0</v>
      </c>
      <c r="BF1570" s="90" t="n">
        <f aca="false">O1570</f>
        <v>0.0184</v>
      </c>
      <c r="BH1570" s="219" t="n">
        <f aca="false">G1570*AO1570</f>
        <v>0</v>
      </c>
      <c r="BI1570" s="219" t="n">
        <f aca="false">G1570*AP1570</f>
        <v>0</v>
      </c>
      <c r="BJ1570" s="219" t="n">
        <f aca="false">G1570*H1570</f>
        <v>0</v>
      </c>
      <c r="BK1570" s="219"/>
      <c r="BL1570" s="90" t="n">
        <v>87</v>
      </c>
      <c r="BW1570" s="90" t="str">
        <f aca="false">I1570</f>
        <v>21</v>
      </c>
      <c r="BX1570" s="221" t="s">
        <v>3757</v>
      </c>
    </row>
    <row r="1571" customFormat="false" ht="15" hidden="false" customHeight="true" outlineLevel="0" collapsed="false">
      <c r="A1571" s="209" t="s">
        <v>3758</v>
      </c>
      <c r="B1571" s="209" t="s">
        <v>147</v>
      </c>
      <c r="C1571" s="209" t="s">
        <v>2839</v>
      </c>
      <c r="D1571" s="210" t="s">
        <v>3759</v>
      </c>
      <c r="E1571" s="210"/>
      <c r="F1571" s="209" t="s">
        <v>261</v>
      </c>
      <c r="G1571" s="211" t="n">
        <v>4</v>
      </c>
      <c r="H1571" s="212"/>
      <c r="I1571" s="213" t="s">
        <v>203</v>
      </c>
      <c r="J1571" s="212" t="n">
        <f aca="false">G1571*AO1571</f>
        <v>0</v>
      </c>
      <c r="K1571" s="212" t="n">
        <f aca="false">G1571*AP1571</f>
        <v>0</v>
      </c>
      <c r="L1571" s="212" t="n">
        <f aca="false">G1571*H1571</f>
        <v>0</v>
      </c>
      <c r="M1571" s="212" t="n">
        <f aca="false">L1571*(1+BW1571/100)</f>
        <v>0</v>
      </c>
      <c r="N1571" s="212" t="n">
        <v>3E-005</v>
      </c>
      <c r="O1571" s="212" t="n">
        <f aca="false">G1571*N1571</f>
        <v>0.00012</v>
      </c>
      <c r="P1571" s="213" t="s">
        <v>204</v>
      </c>
      <c r="Z1571" s="90" t="n">
        <f aca="false">IF(AQ1571="5",BJ1571,0)</f>
        <v>0</v>
      </c>
      <c r="AB1571" s="90" t="n">
        <f aca="false">IF(AQ1571="1",BH1571,0)</f>
        <v>0</v>
      </c>
      <c r="AC1571" s="90" t="n">
        <f aca="false">IF(AQ1571="1",BI1571,0)</f>
        <v>0</v>
      </c>
      <c r="AD1571" s="90" t="n">
        <f aca="false">IF(AQ1571="7",BH1571,0)</f>
        <v>0</v>
      </c>
      <c r="AE1571" s="90" t="n">
        <f aca="false">IF(AQ1571="7",BI1571,0)</f>
        <v>0</v>
      </c>
      <c r="AF1571" s="90" t="n">
        <f aca="false">IF(AQ1571="2",BH1571,0)</f>
        <v>0</v>
      </c>
      <c r="AG1571" s="90" t="n">
        <f aca="false">IF(AQ1571="2",BI1571,0)</f>
        <v>0</v>
      </c>
      <c r="AH1571" s="90" t="n">
        <f aca="false">IF(AQ1571="0",BJ1571,0)</f>
        <v>0</v>
      </c>
      <c r="AI1571" s="190" t="s">
        <v>147</v>
      </c>
      <c r="AJ1571" s="90" t="n">
        <f aca="false">IF(AN1571=0,L1571,0)</f>
        <v>0</v>
      </c>
      <c r="AK1571" s="90" t="n">
        <f aca="false">IF(AN1571=12,L1571,0)</f>
        <v>0</v>
      </c>
      <c r="AL1571" s="90" t="n">
        <f aca="false">IF(AN1571=21,L1571,0)</f>
        <v>0</v>
      </c>
      <c r="AN1571" s="90" t="n">
        <v>21</v>
      </c>
      <c r="AO1571" s="90" t="n">
        <f aca="false">H1571*0.007745126</f>
        <v>0</v>
      </c>
      <c r="AP1571" s="90" t="n">
        <f aca="false">H1571*(1-0.007745126)</f>
        <v>0</v>
      </c>
      <c r="AQ1571" s="89" t="s">
        <v>199</v>
      </c>
      <c r="AV1571" s="90" t="n">
        <f aca="false">AW1571+AX1571</f>
        <v>0</v>
      </c>
      <c r="AW1571" s="90" t="n">
        <f aca="false">G1571*AO1571</f>
        <v>0</v>
      </c>
      <c r="AX1571" s="90" t="n">
        <f aca="false">G1571*AP1571</f>
        <v>0</v>
      </c>
      <c r="AY1571" s="89" t="s">
        <v>2815</v>
      </c>
      <c r="AZ1571" s="89" t="s">
        <v>3717</v>
      </c>
      <c r="BA1571" s="190" t="s">
        <v>3691</v>
      </c>
      <c r="BC1571" s="90" t="n">
        <f aca="false">AW1571+AX1571</f>
        <v>0</v>
      </c>
      <c r="BD1571" s="90" t="n">
        <f aca="false">H1571/(100-BE1571)*100</f>
        <v>0</v>
      </c>
      <c r="BE1571" s="90" t="n">
        <v>0</v>
      </c>
      <c r="BF1571" s="90" t="n">
        <f aca="false">O1571</f>
        <v>0.00012</v>
      </c>
      <c r="BH1571" s="90" t="n">
        <f aca="false">G1571*AO1571</f>
        <v>0</v>
      </c>
      <c r="BI1571" s="90" t="n">
        <f aca="false">G1571*AP1571</f>
        <v>0</v>
      </c>
      <c r="BJ1571" s="90" t="n">
        <f aca="false">G1571*H1571</f>
        <v>0</v>
      </c>
      <c r="BK1571" s="90"/>
      <c r="BL1571" s="90" t="n">
        <v>87</v>
      </c>
      <c r="BW1571" s="90" t="str">
        <f aca="false">I1571</f>
        <v>21</v>
      </c>
      <c r="BX1571" s="11" t="s">
        <v>3759</v>
      </c>
    </row>
    <row r="1572" customFormat="false" ht="24.05" hidden="false" customHeight="true" outlineLevel="0" collapsed="false">
      <c r="A1572" s="214" t="s">
        <v>3760</v>
      </c>
      <c r="B1572" s="214" t="s">
        <v>147</v>
      </c>
      <c r="C1572" s="214" t="s">
        <v>3761</v>
      </c>
      <c r="D1572" s="215" t="s">
        <v>3762</v>
      </c>
      <c r="E1572" s="215"/>
      <c r="F1572" s="214" t="s">
        <v>261</v>
      </c>
      <c r="G1572" s="216" t="n">
        <v>4</v>
      </c>
      <c r="H1572" s="217"/>
      <c r="I1572" s="218" t="s">
        <v>203</v>
      </c>
      <c r="J1572" s="217" t="n">
        <f aca="false">G1572*AO1572</f>
        <v>0</v>
      </c>
      <c r="K1572" s="217" t="n">
        <f aca="false">G1572*AP1572</f>
        <v>0</v>
      </c>
      <c r="L1572" s="217" t="n">
        <f aca="false">G1572*H1572</f>
        <v>0</v>
      </c>
      <c r="M1572" s="217" t="n">
        <f aca="false">L1572*(1+BW1572/100)</f>
        <v>0</v>
      </c>
      <c r="N1572" s="217" t="n">
        <v>0.0018</v>
      </c>
      <c r="O1572" s="217" t="n">
        <f aca="false">G1572*N1572</f>
        <v>0.0072</v>
      </c>
      <c r="P1572" s="218" t="s">
        <v>204</v>
      </c>
      <c r="Z1572" s="90" t="n">
        <f aca="false">IF(AQ1572="5",BJ1572,0)</f>
        <v>0</v>
      </c>
      <c r="AB1572" s="90" t="n">
        <f aca="false">IF(AQ1572="1",BH1572,0)</f>
        <v>0</v>
      </c>
      <c r="AC1572" s="90" t="n">
        <f aca="false">IF(AQ1572="1",BI1572,0)</f>
        <v>0</v>
      </c>
      <c r="AD1572" s="90" t="n">
        <f aca="false">IF(AQ1572="7",BH1572,0)</f>
        <v>0</v>
      </c>
      <c r="AE1572" s="90" t="n">
        <f aca="false">IF(AQ1572="7",BI1572,0)</f>
        <v>0</v>
      </c>
      <c r="AF1572" s="90" t="n">
        <f aca="false">IF(AQ1572="2",BH1572,0)</f>
        <v>0</v>
      </c>
      <c r="AG1572" s="90" t="n">
        <f aca="false">IF(AQ1572="2",BI1572,0)</f>
        <v>0</v>
      </c>
      <c r="AH1572" s="90" t="n">
        <f aca="false">IF(AQ1572="0",BJ1572,0)</f>
        <v>0</v>
      </c>
      <c r="AI1572" s="190" t="s">
        <v>147</v>
      </c>
      <c r="AJ1572" s="219" t="n">
        <f aca="false">IF(AN1572=0,L1572,0)</f>
        <v>0</v>
      </c>
      <c r="AK1572" s="219" t="n">
        <f aca="false">IF(AN1572=12,L1572,0)</f>
        <v>0</v>
      </c>
      <c r="AL1572" s="219" t="n">
        <f aca="false">IF(AN1572=21,L1572,0)</f>
        <v>0</v>
      </c>
      <c r="AN1572" s="90" t="n">
        <v>21</v>
      </c>
      <c r="AO1572" s="90" t="n">
        <f aca="false">H1572*1</f>
        <v>0</v>
      </c>
      <c r="AP1572" s="90" t="n">
        <f aca="false">H1572*(1-1)</f>
        <v>0</v>
      </c>
      <c r="AQ1572" s="220" t="s">
        <v>199</v>
      </c>
      <c r="AV1572" s="90" t="n">
        <f aca="false">AW1572+AX1572</f>
        <v>0</v>
      </c>
      <c r="AW1572" s="90" t="n">
        <f aca="false">G1572*AO1572</f>
        <v>0</v>
      </c>
      <c r="AX1572" s="90" t="n">
        <f aca="false">G1572*AP1572</f>
        <v>0</v>
      </c>
      <c r="AY1572" s="89" t="s">
        <v>2815</v>
      </c>
      <c r="AZ1572" s="89" t="s">
        <v>3717</v>
      </c>
      <c r="BA1572" s="190" t="s">
        <v>3691</v>
      </c>
      <c r="BC1572" s="90" t="n">
        <f aca="false">AW1572+AX1572</f>
        <v>0</v>
      </c>
      <c r="BD1572" s="90" t="n">
        <f aca="false">H1572/(100-BE1572)*100</f>
        <v>0</v>
      </c>
      <c r="BE1572" s="90" t="n">
        <v>0</v>
      </c>
      <c r="BF1572" s="90" t="n">
        <f aca="false">O1572</f>
        <v>0.0072</v>
      </c>
      <c r="BH1572" s="219" t="n">
        <f aca="false">G1572*AO1572</f>
        <v>0</v>
      </c>
      <c r="BI1572" s="219" t="n">
        <f aca="false">G1572*AP1572</f>
        <v>0</v>
      </c>
      <c r="BJ1572" s="219" t="n">
        <f aca="false">G1572*H1572</f>
        <v>0</v>
      </c>
      <c r="BK1572" s="219"/>
      <c r="BL1572" s="90" t="n">
        <v>87</v>
      </c>
      <c r="BW1572" s="90" t="str">
        <f aca="false">I1572</f>
        <v>21</v>
      </c>
      <c r="BX1572" s="221" t="s">
        <v>3762</v>
      </c>
    </row>
    <row r="1573" customFormat="false" ht="15" hidden="false" customHeight="true" outlineLevel="0" collapsed="false">
      <c r="A1573" s="209" t="s">
        <v>3763</v>
      </c>
      <c r="B1573" s="209" t="s">
        <v>147</v>
      </c>
      <c r="C1573" s="209" t="s">
        <v>3764</v>
      </c>
      <c r="D1573" s="210" t="s">
        <v>3765</v>
      </c>
      <c r="E1573" s="210"/>
      <c r="F1573" s="209" t="s">
        <v>261</v>
      </c>
      <c r="G1573" s="211" t="n">
        <v>1</v>
      </c>
      <c r="H1573" s="212"/>
      <c r="I1573" s="213" t="s">
        <v>203</v>
      </c>
      <c r="J1573" s="212" t="n">
        <f aca="false">G1573*AO1573</f>
        <v>0</v>
      </c>
      <c r="K1573" s="212" t="n">
        <f aca="false">G1573*AP1573</f>
        <v>0</v>
      </c>
      <c r="L1573" s="212" t="n">
        <f aca="false">G1573*H1573</f>
        <v>0</v>
      </c>
      <c r="M1573" s="212" t="n">
        <f aca="false">L1573*(1+BW1573/100)</f>
        <v>0</v>
      </c>
      <c r="N1573" s="212" t="n">
        <v>2E-005</v>
      </c>
      <c r="O1573" s="212" t="n">
        <f aca="false">G1573*N1573</f>
        <v>2E-005</v>
      </c>
      <c r="P1573" s="213" t="s">
        <v>204</v>
      </c>
      <c r="Z1573" s="90" t="n">
        <f aca="false">IF(AQ1573="5",BJ1573,0)</f>
        <v>0</v>
      </c>
      <c r="AB1573" s="90" t="n">
        <f aca="false">IF(AQ1573="1",BH1573,0)</f>
        <v>0</v>
      </c>
      <c r="AC1573" s="90" t="n">
        <f aca="false">IF(AQ1573="1",BI1573,0)</f>
        <v>0</v>
      </c>
      <c r="AD1573" s="90" t="n">
        <f aca="false">IF(AQ1573="7",BH1573,0)</f>
        <v>0</v>
      </c>
      <c r="AE1573" s="90" t="n">
        <f aca="false">IF(AQ1573="7",BI1573,0)</f>
        <v>0</v>
      </c>
      <c r="AF1573" s="90" t="n">
        <f aca="false">IF(AQ1573="2",BH1573,0)</f>
        <v>0</v>
      </c>
      <c r="AG1573" s="90" t="n">
        <f aca="false">IF(AQ1573="2",BI1573,0)</f>
        <v>0</v>
      </c>
      <c r="AH1573" s="90" t="n">
        <f aca="false">IF(AQ1573="0",BJ1573,0)</f>
        <v>0</v>
      </c>
      <c r="AI1573" s="190" t="s">
        <v>147</v>
      </c>
      <c r="AJ1573" s="90" t="n">
        <f aca="false">IF(AN1573=0,L1573,0)</f>
        <v>0</v>
      </c>
      <c r="AK1573" s="90" t="n">
        <f aca="false">IF(AN1573=12,L1573,0)</f>
        <v>0</v>
      </c>
      <c r="AL1573" s="90" t="n">
        <f aca="false">IF(AN1573=21,L1573,0)</f>
        <v>0</v>
      </c>
      <c r="AN1573" s="90" t="n">
        <v>21</v>
      </c>
      <c r="AO1573" s="90" t="n">
        <f aca="false">H1573*0.007293849</f>
        <v>0</v>
      </c>
      <c r="AP1573" s="90" t="n">
        <f aca="false">H1573*(1-0.007293849)</f>
        <v>0</v>
      </c>
      <c r="AQ1573" s="89" t="s">
        <v>199</v>
      </c>
      <c r="AV1573" s="90" t="n">
        <f aca="false">AW1573+AX1573</f>
        <v>0</v>
      </c>
      <c r="AW1573" s="90" t="n">
        <f aca="false">G1573*AO1573</f>
        <v>0</v>
      </c>
      <c r="AX1573" s="90" t="n">
        <f aca="false">G1573*AP1573</f>
        <v>0</v>
      </c>
      <c r="AY1573" s="89" t="s">
        <v>2815</v>
      </c>
      <c r="AZ1573" s="89" t="s">
        <v>3717</v>
      </c>
      <c r="BA1573" s="190" t="s">
        <v>3691</v>
      </c>
      <c r="BC1573" s="90" t="n">
        <f aca="false">AW1573+AX1573</f>
        <v>0</v>
      </c>
      <c r="BD1573" s="90" t="n">
        <f aca="false">H1573/(100-BE1573)*100</f>
        <v>0</v>
      </c>
      <c r="BE1573" s="90" t="n">
        <v>0</v>
      </c>
      <c r="BF1573" s="90" t="n">
        <f aca="false">O1573</f>
        <v>2E-005</v>
      </c>
      <c r="BH1573" s="90" t="n">
        <f aca="false">G1573*AO1573</f>
        <v>0</v>
      </c>
      <c r="BI1573" s="90" t="n">
        <f aca="false">G1573*AP1573</f>
        <v>0</v>
      </c>
      <c r="BJ1573" s="90" t="n">
        <f aca="false">G1573*H1573</f>
        <v>0</v>
      </c>
      <c r="BK1573" s="90"/>
      <c r="BL1573" s="90" t="n">
        <v>87</v>
      </c>
      <c r="BW1573" s="90" t="str">
        <f aca="false">I1573</f>
        <v>21</v>
      </c>
      <c r="BX1573" s="11" t="s">
        <v>3765</v>
      </c>
    </row>
    <row r="1574" customFormat="false" ht="24.05" hidden="false" customHeight="true" outlineLevel="0" collapsed="false">
      <c r="A1574" s="214" t="s">
        <v>3766</v>
      </c>
      <c r="B1574" s="214" t="s">
        <v>147</v>
      </c>
      <c r="C1574" s="214" t="s">
        <v>3767</v>
      </c>
      <c r="D1574" s="215" t="s">
        <v>3768</v>
      </c>
      <c r="E1574" s="215"/>
      <c r="F1574" s="214" t="s">
        <v>261</v>
      </c>
      <c r="G1574" s="216" t="n">
        <v>1</v>
      </c>
      <c r="H1574" s="217"/>
      <c r="I1574" s="218" t="s">
        <v>203</v>
      </c>
      <c r="J1574" s="217" t="n">
        <f aca="false">G1574*AO1574</f>
        <v>0</v>
      </c>
      <c r="K1574" s="217" t="n">
        <f aca="false">G1574*AP1574</f>
        <v>0</v>
      </c>
      <c r="L1574" s="217" t="n">
        <f aca="false">G1574*H1574</f>
        <v>0</v>
      </c>
      <c r="M1574" s="217" t="n">
        <f aca="false">L1574*(1+BW1574/100)</f>
        <v>0</v>
      </c>
      <c r="N1574" s="217" t="n">
        <v>0.0008</v>
      </c>
      <c r="O1574" s="217" t="n">
        <f aca="false">G1574*N1574</f>
        <v>0.0008</v>
      </c>
      <c r="P1574" s="218" t="s">
        <v>204</v>
      </c>
      <c r="Z1574" s="90" t="n">
        <f aca="false">IF(AQ1574="5",BJ1574,0)</f>
        <v>0</v>
      </c>
      <c r="AB1574" s="90" t="n">
        <f aca="false">IF(AQ1574="1",BH1574,0)</f>
        <v>0</v>
      </c>
      <c r="AC1574" s="90" t="n">
        <f aca="false">IF(AQ1574="1",BI1574,0)</f>
        <v>0</v>
      </c>
      <c r="AD1574" s="90" t="n">
        <f aca="false">IF(AQ1574="7",BH1574,0)</f>
        <v>0</v>
      </c>
      <c r="AE1574" s="90" t="n">
        <f aca="false">IF(AQ1574="7",BI1574,0)</f>
        <v>0</v>
      </c>
      <c r="AF1574" s="90" t="n">
        <f aca="false">IF(AQ1574="2",BH1574,0)</f>
        <v>0</v>
      </c>
      <c r="AG1574" s="90" t="n">
        <f aca="false">IF(AQ1574="2",BI1574,0)</f>
        <v>0</v>
      </c>
      <c r="AH1574" s="90" t="n">
        <f aca="false">IF(AQ1574="0",BJ1574,0)</f>
        <v>0</v>
      </c>
      <c r="AI1574" s="190" t="s">
        <v>147</v>
      </c>
      <c r="AJ1574" s="219" t="n">
        <f aca="false">IF(AN1574=0,L1574,0)</f>
        <v>0</v>
      </c>
      <c r="AK1574" s="219" t="n">
        <f aca="false">IF(AN1574=12,L1574,0)</f>
        <v>0</v>
      </c>
      <c r="AL1574" s="219" t="n">
        <f aca="false">IF(AN1574=21,L1574,0)</f>
        <v>0</v>
      </c>
      <c r="AN1574" s="90" t="n">
        <v>21</v>
      </c>
      <c r="AO1574" s="90" t="n">
        <f aca="false">H1574*1</f>
        <v>0</v>
      </c>
      <c r="AP1574" s="90" t="n">
        <f aca="false">H1574*(1-1)</f>
        <v>0</v>
      </c>
      <c r="AQ1574" s="220" t="s">
        <v>199</v>
      </c>
      <c r="AV1574" s="90" t="n">
        <f aca="false">AW1574+AX1574</f>
        <v>0</v>
      </c>
      <c r="AW1574" s="90" t="n">
        <f aca="false">G1574*AO1574</f>
        <v>0</v>
      </c>
      <c r="AX1574" s="90" t="n">
        <f aca="false">G1574*AP1574</f>
        <v>0</v>
      </c>
      <c r="AY1574" s="89" t="s">
        <v>2815</v>
      </c>
      <c r="AZ1574" s="89" t="s">
        <v>3717</v>
      </c>
      <c r="BA1574" s="190" t="s">
        <v>3691</v>
      </c>
      <c r="BC1574" s="90" t="n">
        <f aca="false">AW1574+AX1574</f>
        <v>0</v>
      </c>
      <c r="BD1574" s="90" t="n">
        <f aca="false">H1574/(100-BE1574)*100</f>
        <v>0</v>
      </c>
      <c r="BE1574" s="90" t="n">
        <v>0</v>
      </c>
      <c r="BF1574" s="90" t="n">
        <f aca="false">O1574</f>
        <v>0.0008</v>
      </c>
      <c r="BH1574" s="219" t="n">
        <f aca="false">G1574*AO1574</f>
        <v>0</v>
      </c>
      <c r="BI1574" s="219" t="n">
        <f aca="false">G1574*AP1574</f>
        <v>0</v>
      </c>
      <c r="BJ1574" s="219" t="n">
        <f aca="false">G1574*H1574</f>
        <v>0</v>
      </c>
      <c r="BK1574" s="219"/>
      <c r="BL1574" s="90" t="n">
        <v>87</v>
      </c>
      <c r="BW1574" s="90" t="str">
        <f aca="false">I1574</f>
        <v>21</v>
      </c>
      <c r="BX1574" s="221" t="s">
        <v>3768</v>
      </c>
    </row>
    <row r="1575" customFormat="false" ht="15" hidden="false" customHeight="true" outlineLevel="0" collapsed="false">
      <c r="A1575" s="209" t="s">
        <v>3769</v>
      </c>
      <c r="B1575" s="209" t="s">
        <v>147</v>
      </c>
      <c r="C1575" s="209" t="s">
        <v>3770</v>
      </c>
      <c r="D1575" s="210" t="s">
        <v>3771</v>
      </c>
      <c r="E1575" s="210"/>
      <c r="F1575" s="209" t="s">
        <v>261</v>
      </c>
      <c r="G1575" s="211" t="n">
        <v>3</v>
      </c>
      <c r="H1575" s="212"/>
      <c r="I1575" s="213" t="s">
        <v>203</v>
      </c>
      <c r="J1575" s="212" t="n">
        <f aca="false">G1575*AO1575</f>
        <v>0</v>
      </c>
      <c r="K1575" s="212" t="n">
        <f aca="false">G1575*AP1575</f>
        <v>0</v>
      </c>
      <c r="L1575" s="212" t="n">
        <f aca="false">G1575*H1575</f>
        <v>0</v>
      </c>
      <c r="M1575" s="212" t="n">
        <f aca="false">L1575*(1+BW1575/100)</f>
        <v>0</v>
      </c>
      <c r="N1575" s="212" t="n">
        <v>4E-005</v>
      </c>
      <c r="O1575" s="212" t="n">
        <f aca="false">G1575*N1575</f>
        <v>0.00012</v>
      </c>
      <c r="P1575" s="213" t="s">
        <v>204</v>
      </c>
      <c r="Z1575" s="90" t="n">
        <f aca="false">IF(AQ1575="5",BJ1575,0)</f>
        <v>0</v>
      </c>
      <c r="AB1575" s="90" t="n">
        <f aca="false">IF(AQ1575="1",BH1575,0)</f>
        <v>0</v>
      </c>
      <c r="AC1575" s="90" t="n">
        <f aca="false">IF(AQ1575="1",BI1575,0)</f>
        <v>0</v>
      </c>
      <c r="AD1575" s="90" t="n">
        <f aca="false">IF(AQ1575="7",BH1575,0)</f>
        <v>0</v>
      </c>
      <c r="AE1575" s="90" t="n">
        <f aca="false">IF(AQ1575="7",BI1575,0)</f>
        <v>0</v>
      </c>
      <c r="AF1575" s="90" t="n">
        <f aca="false">IF(AQ1575="2",BH1575,0)</f>
        <v>0</v>
      </c>
      <c r="AG1575" s="90" t="n">
        <f aca="false">IF(AQ1575="2",BI1575,0)</f>
        <v>0</v>
      </c>
      <c r="AH1575" s="90" t="n">
        <f aca="false">IF(AQ1575="0",BJ1575,0)</f>
        <v>0</v>
      </c>
      <c r="AI1575" s="190" t="s">
        <v>147</v>
      </c>
      <c r="AJ1575" s="90" t="n">
        <f aca="false">IF(AN1575=0,L1575,0)</f>
        <v>0</v>
      </c>
      <c r="AK1575" s="90" t="n">
        <f aca="false">IF(AN1575=12,L1575,0)</f>
        <v>0</v>
      </c>
      <c r="AL1575" s="90" t="n">
        <f aca="false">IF(AN1575=21,L1575,0)</f>
        <v>0</v>
      </c>
      <c r="AN1575" s="90" t="n">
        <v>21</v>
      </c>
      <c r="AO1575" s="90" t="n">
        <f aca="false">H1575*0.008704941</f>
        <v>0</v>
      </c>
      <c r="AP1575" s="90" t="n">
        <f aca="false">H1575*(1-0.008704941)</f>
        <v>0</v>
      </c>
      <c r="AQ1575" s="89" t="s">
        <v>199</v>
      </c>
      <c r="AV1575" s="90" t="n">
        <f aca="false">AW1575+AX1575</f>
        <v>0</v>
      </c>
      <c r="AW1575" s="90" t="n">
        <f aca="false">G1575*AO1575</f>
        <v>0</v>
      </c>
      <c r="AX1575" s="90" t="n">
        <f aca="false">G1575*AP1575</f>
        <v>0</v>
      </c>
      <c r="AY1575" s="89" t="s">
        <v>2815</v>
      </c>
      <c r="AZ1575" s="89" t="s">
        <v>3717</v>
      </c>
      <c r="BA1575" s="190" t="s">
        <v>3691</v>
      </c>
      <c r="BC1575" s="90" t="n">
        <f aca="false">AW1575+AX1575</f>
        <v>0</v>
      </c>
      <c r="BD1575" s="90" t="n">
        <f aca="false">H1575/(100-BE1575)*100</f>
        <v>0</v>
      </c>
      <c r="BE1575" s="90" t="n">
        <v>0</v>
      </c>
      <c r="BF1575" s="90" t="n">
        <f aca="false">O1575</f>
        <v>0.00012</v>
      </c>
      <c r="BH1575" s="90" t="n">
        <f aca="false">G1575*AO1575</f>
        <v>0</v>
      </c>
      <c r="BI1575" s="90" t="n">
        <f aca="false">G1575*AP1575</f>
        <v>0</v>
      </c>
      <c r="BJ1575" s="90" t="n">
        <f aca="false">G1575*H1575</f>
        <v>0</v>
      </c>
      <c r="BK1575" s="90"/>
      <c r="BL1575" s="90" t="n">
        <v>87</v>
      </c>
      <c r="BW1575" s="90" t="str">
        <f aca="false">I1575</f>
        <v>21</v>
      </c>
      <c r="BX1575" s="11" t="s">
        <v>3771</v>
      </c>
    </row>
    <row r="1576" customFormat="false" ht="24.05" hidden="false" customHeight="true" outlineLevel="0" collapsed="false">
      <c r="A1576" s="214" t="s">
        <v>3772</v>
      </c>
      <c r="B1576" s="214" t="s">
        <v>147</v>
      </c>
      <c r="C1576" s="214" t="s">
        <v>3773</v>
      </c>
      <c r="D1576" s="215" t="s">
        <v>3774</v>
      </c>
      <c r="E1576" s="215"/>
      <c r="F1576" s="214" t="s">
        <v>261</v>
      </c>
      <c r="G1576" s="216" t="n">
        <v>3</v>
      </c>
      <c r="H1576" s="217"/>
      <c r="I1576" s="218" t="s">
        <v>203</v>
      </c>
      <c r="J1576" s="217" t="n">
        <f aca="false">G1576*AO1576</f>
        <v>0</v>
      </c>
      <c r="K1576" s="217" t="n">
        <f aca="false">G1576*AP1576</f>
        <v>0</v>
      </c>
      <c r="L1576" s="217" t="n">
        <f aca="false">G1576*H1576</f>
        <v>0</v>
      </c>
      <c r="M1576" s="217" t="n">
        <f aca="false">L1576*(1+BW1576/100)</f>
        <v>0</v>
      </c>
      <c r="N1576" s="217" t="n">
        <v>0.005</v>
      </c>
      <c r="O1576" s="217" t="n">
        <f aca="false">G1576*N1576</f>
        <v>0.015</v>
      </c>
      <c r="P1576" s="218" t="s">
        <v>204</v>
      </c>
      <c r="Z1576" s="90" t="n">
        <f aca="false">IF(AQ1576="5",BJ1576,0)</f>
        <v>0</v>
      </c>
      <c r="AB1576" s="90" t="n">
        <f aca="false">IF(AQ1576="1",BH1576,0)</f>
        <v>0</v>
      </c>
      <c r="AC1576" s="90" t="n">
        <f aca="false">IF(AQ1576="1",BI1576,0)</f>
        <v>0</v>
      </c>
      <c r="AD1576" s="90" t="n">
        <f aca="false">IF(AQ1576="7",BH1576,0)</f>
        <v>0</v>
      </c>
      <c r="AE1576" s="90" t="n">
        <f aca="false">IF(AQ1576="7",BI1576,0)</f>
        <v>0</v>
      </c>
      <c r="AF1576" s="90" t="n">
        <f aca="false">IF(AQ1576="2",BH1576,0)</f>
        <v>0</v>
      </c>
      <c r="AG1576" s="90" t="n">
        <f aca="false">IF(AQ1576="2",BI1576,0)</f>
        <v>0</v>
      </c>
      <c r="AH1576" s="90" t="n">
        <f aca="false">IF(AQ1576="0",BJ1576,0)</f>
        <v>0</v>
      </c>
      <c r="AI1576" s="190" t="s">
        <v>147</v>
      </c>
      <c r="AJ1576" s="219" t="n">
        <f aca="false">IF(AN1576=0,L1576,0)</f>
        <v>0</v>
      </c>
      <c r="AK1576" s="219" t="n">
        <f aca="false">IF(AN1576=12,L1576,0)</f>
        <v>0</v>
      </c>
      <c r="AL1576" s="219" t="n">
        <f aca="false">IF(AN1576=21,L1576,0)</f>
        <v>0</v>
      </c>
      <c r="AN1576" s="90" t="n">
        <v>21</v>
      </c>
      <c r="AO1576" s="90" t="n">
        <f aca="false">H1576*1</f>
        <v>0</v>
      </c>
      <c r="AP1576" s="90" t="n">
        <f aca="false">H1576*(1-1)</f>
        <v>0</v>
      </c>
      <c r="AQ1576" s="220" t="s">
        <v>199</v>
      </c>
      <c r="AV1576" s="90" t="n">
        <f aca="false">AW1576+AX1576</f>
        <v>0</v>
      </c>
      <c r="AW1576" s="90" t="n">
        <f aca="false">G1576*AO1576</f>
        <v>0</v>
      </c>
      <c r="AX1576" s="90" t="n">
        <f aca="false">G1576*AP1576</f>
        <v>0</v>
      </c>
      <c r="AY1576" s="89" t="s">
        <v>2815</v>
      </c>
      <c r="AZ1576" s="89" t="s">
        <v>3717</v>
      </c>
      <c r="BA1576" s="190" t="s">
        <v>3691</v>
      </c>
      <c r="BC1576" s="90" t="n">
        <f aca="false">AW1576+AX1576</f>
        <v>0</v>
      </c>
      <c r="BD1576" s="90" t="n">
        <f aca="false">H1576/(100-BE1576)*100</f>
        <v>0</v>
      </c>
      <c r="BE1576" s="90" t="n">
        <v>0</v>
      </c>
      <c r="BF1576" s="90" t="n">
        <f aca="false">O1576</f>
        <v>0.015</v>
      </c>
      <c r="BH1576" s="219" t="n">
        <f aca="false">G1576*AO1576</f>
        <v>0</v>
      </c>
      <c r="BI1576" s="219" t="n">
        <f aca="false">G1576*AP1576</f>
        <v>0</v>
      </c>
      <c r="BJ1576" s="219" t="n">
        <f aca="false">G1576*H1576</f>
        <v>0</v>
      </c>
      <c r="BK1576" s="219"/>
      <c r="BL1576" s="90" t="n">
        <v>87</v>
      </c>
      <c r="BW1576" s="90" t="str">
        <f aca="false">I1576</f>
        <v>21</v>
      </c>
      <c r="BX1576" s="221" t="s">
        <v>3774</v>
      </c>
    </row>
    <row r="1577" customFormat="false" ht="15" hidden="false" customHeight="true" outlineLevel="0" collapsed="false">
      <c r="A1577" s="209" t="s">
        <v>3775</v>
      </c>
      <c r="B1577" s="209" t="s">
        <v>147</v>
      </c>
      <c r="C1577" s="209" t="s">
        <v>3776</v>
      </c>
      <c r="D1577" s="210" t="s">
        <v>3777</v>
      </c>
      <c r="E1577" s="210"/>
      <c r="F1577" s="209" t="s">
        <v>261</v>
      </c>
      <c r="G1577" s="211" t="n">
        <v>1</v>
      </c>
      <c r="H1577" s="212"/>
      <c r="I1577" s="213" t="s">
        <v>203</v>
      </c>
      <c r="J1577" s="212" t="n">
        <f aca="false">G1577*AO1577</f>
        <v>0</v>
      </c>
      <c r="K1577" s="212" t="n">
        <f aca="false">G1577*AP1577</f>
        <v>0</v>
      </c>
      <c r="L1577" s="212" t="n">
        <f aca="false">G1577*H1577</f>
        <v>0</v>
      </c>
      <c r="M1577" s="212" t="n">
        <f aca="false">L1577*(1+BW1577/100)</f>
        <v>0</v>
      </c>
      <c r="N1577" s="212" t="n">
        <v>3E-005</v>
      </c>
      <c r="O1577" s="212" t="n">
        <f aca="false">G1577*N1577</f>
        <v>3E-005</v>
      </c>
      <c r="P1577" s="213" t="s">
        <v>204</v>
      </c>
      <c r="Z1577" s="90" t="n">
        <f aca="false">IF(AQ1577="5",BJ1577,0)</f>
        <v>0</v>
      </c>
      <c r="AB1577" s="90" t="n">
        <f aca="false">IF(AQ1577="1",BH1577,0)</f>
        <v>0</v>
      </c>
      <c r="AC1577" s="90" t="n">
        <f aca="false">IF(AQ1577="1",BI1577,0)</f>
        <v>0</v>
      </c>
      <c r="AD1577" s="90" t="n">
        <f aca="false">IF(AQ1577="7",BH1577,0)</f>
        <v>0</v>
      </c>
      <c r="AE1577" s="90" t="n">
        <f aca="false">IF(AQ1577="7",BI1577,0)</f>
        <v>0</v>
      </c>
      <c r="AF1577" s="90" t="n">
        <f aca="false">IF(AQ1577="2",BH1577,0)</f>
        <v>0</v>
      </c>
      <c r="AG1577" s="90" t="n">
        <f aca="false">IF(AQ1577="2",BI1577,0)</f>
        <v>0</v>
      </c>
      <c r="AH1577" s="90" t="n">
        <f aca="false">IF(AQ1577="0",BJ1577,0)</f>
        <v>0</v>
      </c>
      <c r="AI1577" s="190" t="s">
        <v>147</v>
      </c>
      <c r="AJ1577" s="90" t="n">
        <f aca="false">IF(AN1577=0,L1577,0)</f>
        <v>0</v>
      </c>
      <c r="AK1577" s="90" t="n">
        <f aca="false">IF(AN1577=12,L1577,0)</f>
        <v>0</v>
      </c>
      <c r="AL1577" s="90" t="n">
        <f aca="false">IF(AN1577=21,L1577,0)</f>
        <v>0</v>
      </c>
      <c r="AN1577" s="90" t="n">
        <v>21</v>
      </c>
      <c r="AO1577" s="90" t="n">
        <f aca="false">H1577*0.008485069</f>
        <v>0</v>
      </c>
      <c r="AP1577" s="90" t="n">
        <f aca="false">H1577*(1-0.008485069)</f>
        <v>0</v>
      </c>
      <c r="AQ1577" s="89" t="s">
        <v>199</v>
      </c>
      <c r="AV1577" s="90" t="n">
        <f aca="false">AW1577+AX1577</f>
        <v>0</v>
      </c>
      <c r="AW1577" s="90" t="n">
        <f aca="false">G1577*AO1577</f>
        <v>0</v>
      </c>
      <c r="AX1577" s="90" t="n">
        <f aca="false">G1577*AP1577</f>
        <v>0</v>
      </c>
      <c r="AY1577" s="89" t="s">
        <v>2815</v>
      </c>
      <c r="AZ1577" s="89" t="s">
        <v>3717</v>
      </c>
      <c r="BA1577" s="190" t="s">
        <v>3691</v>
      </c>
      <c r="BC1577" s="90" t="n">
        <f aca="false">AW1577+AX1577</f>
        <v>0</v>
      </c>
      <c r="BD1577" s="90" t="n">
        <f aca="false">H1577/(100-BE1577)*100</f>
        <v>0</v>
      </c>
      <c r="BE1577" s="90" t="n">
        <v>0</v>
      </c>
      <c r="BF1577" s="90" t="n">
        <f aca="false">O1577</f>
        <v>3E-005</v>
      </c>
      <c r="BH1577" s="90" t="n">
        <f aca="false">G1577*AO1577</f>
        <v>0</v>
      </c>
      <c r="BI1577" s="90" t="n">
        <f aca="false">G1577*AP1577</f>
        <v>0</v>
      </c>
      <c r="BJ1577" s="90" t="n">
        <f aca="false">G1577*H1577</f>
        <v>0</v>
      </c>
      <c r="BK1577" s="90"/>
      <c r="BL1577" s="90" t="n">
        <v>87</v>
      </c>
      <c r="BW1577" s="90" t="str">
        <f aca="false">I1577</f>
        <v>21</v>
      </c>
      <c r="BX1577" s="11" t="s">
        <v>3777</v>
      </c>
    </row>
    <row r="1578" customFormat="false" ht="24.05" hidden="false" customHeight="true" outlineLevel="0" collapsed="false">
      <c r="A1578" s="214" t="s">
        <v>3778</v>
      </c>
      <c r="B1578" s="214" t="s">
        <v>147</v>
      </c>
      <c r="C1578" s="214" t="s">
        <v>3779</v>
      </c>
      <c r="D1578" s="215" t="s">
        <v>3780</v>
      </c>
      <c r="E1578" s="215"/>
      <c r="F1578" s="214" t="s">
        <v>261</v>
      </c>
      <c r="G1578" s="216" t="n">
        <v>1</v>
      </c>
      <c r="H1578" s="217"/>
      <c r="I1578" s="218" t="s">
        <v>203</v>
      </c>
      <c r="J1578" s="217" t="n">
        <f aca="false">G1578*AO1578</f>
        <v>0</v>
      </c>
      <c r="K1578" s="217" t="n">
        <f aca="false">G1578*AP1578</f>
        <v>0</v>
      </c>
      <c r="L1578" s="217" t="n">
        <f aca="false">G1578*H1578</f>
        <v>0</v>
      </c>
      <c r="M1578" s="217" t="n">
        <f aca="false">L1578*(1+BW1578/100)</f>
        <v>0</v>
      </c>
      <c r="N1578" s="217" t="n">
        <v>0.0024</v>
      </c>
      <c r="O1578" s="217" t="n">
        <f aca="false">G1578*N1578</f>
        <v>0.0024</v>
      </c>
      <c r="P1578" s="218" t="s">
        <v>204</v>
      </c>
      <c r="Z1578" s="90" t="n">
        <f aca="false">IF(AQ1578="5",BJ1578,0)</f>
        <v>0</v>
      </c>
      <c r="AB1578" s="90" t="n">
        <f aca="false">IF(AQ1578="1",BH1578,0)</f>
        <v>0</v>
      </c>
      <c r="AC1578" s="90" t="n">
        <f aca="false">IF(AQ1578="1",BI1578,0)</f>
        <v>0</v>
      </c>
      <c r="AD1578" s="90" t="n">
        <f aca="false">IF(AQ1578="7",BH1578,0)</f>
        <v>0</v>
      </c>
      <c r="AE1578" s="90" t="n">
        <f aca="false">IF(AQ1578="7",BI1578,0)</f>
        <v>0</v>
      </c>
      <c r="AF1578" s="90" t="n">
        <f aca="false">IF(AQ1578="2",BH1578,0)</f>
        <v>0</v>
      </c>
      <c r="AG1578" s="90" t="n">
        <f aca="false">IF(AQ1578="2",BI1578,0)</f>
        <v>0</v>
      </c>
      <c r="AH1578" s="90" t="n">
        <f aca="false">IF(AQ1578="0",BJ1578,0)</f>
        <v>0</v>
      </c>
      <c r="AI1578" s="190" t="s">
        <v>147</v>
      </c>
      <c r="AJ1578" s="219" t="n">
        <f aca="false">IF(AN1578=0,L1578,0)</f>
        <v>0</v>
      </c>
      <c r="AK1578" s="219" t="n">
        <f aca="false">IF(AN1578=12,L1578,0)</f>
        <v>0</v>
      </c>
      <c r="AL1578" s="219" t="n">
        <f aca="false">IF(AN1578=21,L1578,0)</f>
        <v>0</v>
      </c>
      <c r="AN1578" s="90" t="n">
        <v>21</v>
      </c>
      <c r="AO1578" s="90" t="n">
        <f aca="false">H1578*1</f>
        <v>0</v>
      </c>
      <c r="AP1578" s="90" t="n">
        <f aca="false">H1578*(1-1)</f>
        <v>0</v>
      </c>
      <c r="AQ1578" s="220" t="s">
        <v>199</v>
      </c>
      <c r="AV1578" s="90" t="n">
        <f aca="false">AW1578+AX1578</f>
        <v>0</v>
      </c>
      <c r="AW1578" s="90" t="n">
        <f aca="false">G1578*AO1578</f>
        <v>0</v>
      </c>
      <c r="AX1578" s="90" t="n">
        <f aca="false">G1578*AP1578</f>
        <v>0</v>
      </c>
      <c r="AY1578" s="89" t="s">
        <v>2815</v>
      </c>
      <c r="AZ1578" s="89" t="s">
        <v>3717</v>
      </c>
      <c r="BA1578" s="190" t="s">
        <v>3691</v>
      </c>
      <c r="BC1578" s="90" t="n">
        <f aca="false">AW1578+AX1578</f>
        <v>0</v>
      </c>
      <c r="BD1578" s="90" t="n">
        <f aca="false">H1578/(100-BE1578)*100</f>
        <v>0</v>
      </c>
      <c r="BE1578" s="90" t="n">
        <v>0</v>
      </c>
      <c r="BF1578" s="90" t="n">
        <f aca="false">O1578</f>
        <v>0.0024</v>
      </c>
      <c r="BH1578" s="219" t="n">
        <f aca="false">G1578*AO1578</f>
        <v>0</v>
      </c>
      <c r="BI1578" s="219" t="n">
        <f aca="false">G1578*AP1578</f>
        <v>0</v>
      </c>
      <c r="BJ1578" s="219" t="n">
        <f aca="false">G1578*H1578</f>
        <v>0</v>
      </c>
      <c r="BK1578" s="219"/>
      <c r="BL1578" s="90" t="n">
        <v>87</v>
      </c>
      <c r="BW1578" s="90" t="str">
        <f aca="false">I1578</f>
        <v>21</v>
      </c>
      <c r="BX1578" s="221" t="s">
        <v>3780</v>
      </c>
    </row>
    <row r="1579" customFormat="false" ht="15" hidden="false" customHeight="true" outlineLevel="0" collapsed="false">
      <c r="A1579" s="209" t="s">
        <v>3781</v>
      </c>
      <c r="B1579" s="209" t="s">
        <v>147</v>
      </c>
      <c r="C1579" s="209" t="s">
        <v>3782</v>
      </c>
      <c r="D1579" s="210" t="s">
        <v>3783</v>
      </c>
      <c r="E1579" s="210"/>
      <c r="F1579" s="209" t="s">
        <v>261</v>
      </c>
      <c r="G1579" s="211" t="n">
        <v>3</v>
      </c>
      <c r="H1579" s="212"/>
      <c r="I1579" s="213" t="s">
        <v>203</v>
      </c>
      <c r="J1579" s="212" t="n">
        <f aca="false">G1579*AO1579</f>
        <v>0</v>
      </c>
      <c r="K1579" s="212" t="n">
        <f aca="false">G1579*AP1579</f>
        <v>0</v>
      </c>
      <c r="L1579" s="212" t="n">
        <f aca="false">G1579*H1579</f>
        <v>0</v>
      </c>
      <c r="M1579" s="212" t="n">
        <f aca="false">L1579*(1+BW1579/100)</f>
        <v>0</v>
      </c>
      <c r="N1579" s="212" t="n">
        <v>5E-005</v>
      </c>
      <c r="O1579" s="212" t="n">
        <f aca="false">G1579*N1579</f>
        <v>0.00015</v>
      </c>
      <c r="P1579" s="213" t="s">
        <v>204</v>
      </c>
      <c r="Z1579" s="90" t="n">
        <f aca="false">IF(AQ1579="5",BJ1579,0)</f>
        <v>0</v>
      </c>
      <c r="AB1579" s="90" t="n">
        <f aca="false">IF(AQ1579="1",BH1579,0)</f>
        <v>0</v>
      </c>
      <c r="AC1579" s="90" t="n">
        <f aca="false">IF(AQ1579="1",BI1579,0)</f>
        <v>0</v>
      </c>
      <c r="AD1579" s="90" t="n">
        <f aca="false">IF(AQ1579="7",BH1579,0)</f>
        <v>0</v>
      </c>
      <c r="AE1579" s="90" t="n">
        <f aca="false">IF(AQ1579="7",BI1579,0)</f>
        <v>0</v>
      </c>
      <c r="AF1579" s="90" t="n">
        <f aca="false">IF(AQ1579="2",BH1579,0)</f>
        <v>0</v>
      </c>
      <c r="AG1579" s="90" t="n">
        <f aca="false">IF(AQ1579="2",BI1579,0)</f>
        <v>0</v>
      </c>
      <c r="AH1579" s="90" t="n">
        <f aca="false">IF(AQ1579="0",BJ1579,0)</f>
        <v>0</v>
      </c>
      <c r="AI1579" s="190" t="s">
        <v>147</v>
      </c>
      <c r="AJ1579" s="90" t="n">
        <f aca="false">IF(AN1579=0,L1579,0)</f>
        <v>0</v>
      </c>
      <c r="AK1579" s="90" t="n">
        <f aca="false">IF(AN1579=12,L1579,0)</f>
        <v>0</v>
      </c>
      <c r="AL1579" s="90" t="n">
        <f aca="false">IF(AN1579=21,L1579,0)</f>
        <v>0</v>
      </c>
      <c r="AN1579" s="90" t="n">
        <v>21</v>
      </c>
      <c r="AO1579" s="90" t="n">
        <f aca="false">H1579*0.009481818</f>
        <v>0</v>
      </c>
      <c r="AP1579" s="90" t="n">
        <f aca="false">H1579*(1-0.009481818)</f>
        <v>0</v>
      </c>
      <c r="AQ1579" s="89" t="s">
        <v>199</v>
      </c>
      <c r="AV1579" s="90" t="n">
        <f aca="false">AW1579+AX1579</f>
        <v>0</v>
      </c>
      <c r="AW1579" s="90" t="n">
        <f aca="false">G1579*AO1579</f>
        <v>0</v>
      </c>
      <c r="AX1579" s="90" t="n">
        <f aca="false">G1579*AP1579</f>
        <v>0</v>
      </c>
      <c r="AY1579" s="89" t="s">
        <v>2815</v>
      </c>
      <c r="AZ1579" s="89" t="s">
        <v>3717</v>
      </c>
      <c r="BA1579" s="190" t="s">
        <v>3691</v>
      </c>
      <c r="BC1579" s="90" t="n">
        <f aca="false">AW1579+AX1579</f>
        <v>0</v>
      </c>
      <c r="BD1579" s="90" t="n">
        <f aca="false">H1579/(100-BE1579)*100</f>
        <v>0</v>
      </c>
      <c r="BE1579" s="90" t="n">
        <v>0</v>
      </c>
      <c r="BF1579" s="90" t="n">
        <f aca="false">O1579</f>
        <v>0.00015</v>
      </c>
      <c r="BH1579" s="90" t="n">
        <f aca="false">G1579*AO1579</f>
        <v>0</v>
      </c>
      <c r="BI1579" s="90" t="n">
        <f aca="false">G1579*AP1579</f>
        <v>0</v>
      </c>
      <c r="BJ1579" s="90" t="n">
        <f aca="false">G1579*H1579</f>
        <v>0</v>
      </c>
      <c r="BK1579" s="90"/>
      <c r="BL1579" s="90" t="n">
        <v>87</v>
      </c>
      <c r="BW1579" s="90" t="str">
        <f aca="false">I1579</f>
        <v>21</v>
      </c>
      <c r="BX1579" s="11" t="s">
        <v>3783</v>
      </c>
    </row>
    <row r="1580" customFormat="false" ht="24.05" hidden="false" customHeight="true" outlineLevel="0" collapsed="false">
      <c r="A1580" s="214" t="s">
        <v>3784</v>
      </c>
      <c r="B1580" s="214" t="s">
        <v>147</v>
      </c>
      <c r="C1580" s="214" t="s">
        <v>3785</v>
      </c>
      <c r="D1580" s="215" t="s">
        <v>3786</v>
      </c>
      <c r="E1580" s="215"/>
      <c r="F1580" s="214" t="s">
        <v>261</v>
      </c>
      <c r="G1580" s="216" t="n">
        <v>1</v>
      </c>
      <c r="H1580" s="217"/>
      <c r="I1580" s="218" t="s">
        <v>203</v>
      </c>
      <c r="J1580" s="217" t="n">
        <f aca="false">G1580*AO1580</f>
        <v>0</v>
      </c>
      <c r="K1580" s="217" t="n">
        <f aca="false">G1580*AP1580</f>
        <v>0</v>
      </c>
      <c r="L1580" s="217" t="n">
        <f aca="false">G1580*H1580</f>
        <v>0</v>
      </c>
      <c r="M1580" s="217" t="n">
        <f aca="false">L1580*(1+BW1580/100)</f>
        <v>0</v>
      </c>
      <c r="N1580" s="217" t="n">
        <v>0.0097</v>
      </c>
      <c r="O1580" s="217" t="n">
        <f aca="false">G1580*N1580</f>
        <v>0.0097</v>
      </c>
      <c r="P1580" s="218" t="s">
        <v>204</v>
      </c>
      <c r="Z1580" s="90" t="n">
        <f aca="false">IF(AQ1580="5",BJ1580,0)</f>
        <v>0</v>
      </c>
      <c r="AB1580" s="90" t="n">
        <f aca="false">IF(AQ1580="1",BH1580,0)</f>
        <v>0</v>
      </c>
      <c r="AC1580" s="90" t="n">
        <f aca="false">IF(AQ1580="1",BI1580,0)</f>
        <v>0</v>
      </c>
      <c r="AD1580" s="90" t="n">
        <f aca="false">IF(AQ1580="7",BH1580,0)</f>
        <v>0</v>
      </c>
      <c r="AE1580" s="90" t="n">
        <f aca="false">IF(AQ1580="7",BI1580,0)</f>
        <v>0</v>
      </c>
      <c r="AF1580" s="90" t="n">
        <f aca="false">IF(AQ1580="2",BH1580,0)</f>
        <v>0</v>
      </c>
      <c r="AG1580" s="90" t="n">
        <f aca="false">IF(AQ1580="2",BI1580,0)</f>
        <v>0</v>
      </c>
      <c r="AH1580" s="90" t="n">
        <f aca="false">IF(AQ1580="0",BJ1580,0)</f>
        <v>0</v>
      </c>
      <c r="AI1580" s="190" t="s">
        <v>147</v>
      </c>
      <c r="AJ1580" s="219" t="n">
        <f aca="false">IF(AN1580=0,L1580,0)</f>
        <v>0</v>
      </c>
      <c r="AK1580" s="219" t="n">
        <f aca="false">IF(AN1580=12,L1580,0)</f>
        <v>0</v>
      </c>
      <c r="AL1580" s="219" t="n">
        <f aca="false">IF(AN1580=21,L1580,0)</f>
        <v>0</v>
      </c>
      <c r="AN1580" s="90" t="n">
        <v>21</v>
      </c>
      <c r="AO1580" s="90" t="n">
        <f aca="false">H1580*1</f>
        <v>0</v>
      </c>
      <c r="AP1580" s="90" t="n">
        <f aca="false">H1580*(1-1)</f>
        <v>0</v>
      </c>
      <c r="AQ1580" s="220" t="s">
        <v>199</v>
      </c>
      <c r="AV1580" s="90" t="n">
        <f aca="false">AW1580+AX1580</f>
        <v>0</v>
      </c>
      <c r="AW1580" s="90" t="n">
        <f aca="false">G1580*AO1580</f>
        <v>0</v>
      </c>
      <c r="AX1580" s="90" t="n">
        <f aca="false">G1580*AP1580</f>
        <v>0</v>
      </c>
      <c r="AY1580" s="89" t="s">
        <v>2815</v>
      </c>
      <c r="AZ1580" s="89" t="s">
        <v>3717</v>
      </c>
      <c r="BA1580" s="190" t="s">
        <v>3691</v>
      </c>
      <c r="BC1580" s="90" t="n">
        <f aca="false">AW1580+AX1580</f>
        <v>0</v>
      </c>
      <c r="BD1580" s="90" t="n">
        <f aca="false">H1580/(100-BE1580)*100</f>
        <v>0</v>
      </c>
      <c r="BE1580" s="90" t="n">
        <v>0</v>
      </c>
      <c r="BF1580" s="90" t="n">
        <f aca="false">O1580</f>
        <v>0.0097</v>
      </c>
      <c r="BH1580" s="219" t="n">
        <f aca="false">G1580*AO1580</f>
        <v>0</v>
      </c>
      <c r="BI1580" s="219" t="n">
        <f aca="false">G1580*AP1580</f>
        <v>0</v>
      </c>
      <c r="BJ1580" s="219" t="n">
        <f aca="false">G1580*H1580</f>
        <v>0</v>
      </c>
      <c r="BK1580" s="219"/>
      <c r="BL1580" s="90" t="n">
        <v>87</v>
      </c>
      <c r="BW1580" s="90" t="str">
        <f aca="false">I1580</f>
        <v>21</v>
      </c>
      <c r="BX1580" s="221" t="s">
        <v>3786</v>
      </c>
    </row>
    <row r="1581" customFormat="false" ht="24.05" hidden="false" customHeight="true" outlineLevel="0" collapsed="false">
      <c r="A1581" s="214" t="s">
        <v>3787</v>
      </c>
      <c r="B1581" s="214" t="s">
        <v>147</v>
      </c>
      <c r="C1581" s="214" t="s">
        <v>3788</v>
      </c>
      <c r="D1581" s="215" t="s">
        <v>3789</v>
      </c>
      <c r="E1581" s="215"/>
      <c r="F1581" s="214" t="s">
        <v>261</v>
      </c>
      <c r="G1581" s="216" t="n">
        <v>2</v>
      </c>
      <c r="H1581" s="217"/>
      <c r="I1581" s="218" t="s">
        <v>203</v>
      </c>
      <c r="J1581" s="217" t="n">
        <f aca="false">G1581*AO1581</f>
        <v>0</v>
      </c>
      <c r="K1581" s="217" t="n">
        <f aca="false">G1581*AP1581</f>
        <v>0</v>
      </c>
      <c r="L1581" s="217" t="n">
        <f aca="false">G1581*H1581</f>
        <v>0</v>
      </c>
      <c r="M1581" s="217" t="n">
        <f aca="false">L1581*(1+BW1581/100)</f>
        <v>0</v>
      </c>
      <c r="N1581" s="217" t="n">
        <v>0.0088</v>
      </c>
      <c r="O1581" s="217" t="n">
        <f aca="false">G1581*N1581</f>
        <v>0.0176</v>
      </c>
      <c r="P1581" s="218" t="s">
        <v>204</v>
      </c>
      <c r="Z1581" s="90" t="n">
        <f aca="false">IF(AQ1581="5",BJ1581,0)</f>
        <v>0</v>
      </c>
      <c r="AB1581" s="90" t="n">
        <f aca="false">IF(AQ1581="1",BH1581,0)</f>
        <v>0</v>
      </c>
      <c r="AC1581" s="90" t="n">
        <f aca="false">IF(AQ1581="1",BI1581,0)</f>
        <v>0</v>
      </c>
      <c r="AD1581" s="90" t="n">
        <f aca="false">IF(AQ1581="7",BH1581,0)</f>
        <v>0</v>
      </c>
      <c r="AE1581" s="90" t="n">
        <f aca="false">IF(AQ1581="7",BI1581,0)</f>
        <v>0</v>
      </c>
      <c r="AF1581" s="90" t="n">
        <f aca="false">IF(AQ1581="2",BH1581,0)</f>
        <v>0</v>
      </c>
      <c r="AG1581" s="90" t="n">
        <f aca="false">IF(AQ1581="2",BI1581,0)</f>
        <v>0</v>
      </c>
      <c r="AH1581" s="90" t="n">
        <f aca="false">IF(AQ1581="0",BJ1581,0)</f>
        <v>0</v>
      </c>
      <c r="AI1581" s="190" t="s">
        <v>147</v>
      </c>
      <c r="AJ1581" s="219" t="n">
        <f aca="false">IF(AN1581=0,L1581,0)</f>
        <v>0</v>
      </c>
      <c r="AK1581" s="219" t="n">
        <f aca="false">IF(AN1581=12,L1581,0)</f>
        <v>0</v>
      </c>
      <c r="AL1581" s="219" t="n">
        <f aca="false">IF(AN1581=21,L1581,0)</f>
        <v>0</v>
      </c>
      <c r="AN1581" s="90" t="n">
        <v>21</v>
      </c>
      <c r="AO1581" s="90" t="n">
        <f aca="false">H1581*1</f>
        <v>0</v>
      </c>
      <c r="AP1581" s="90" t="n">
        <f aca="false">H1581*(1-1)</f>
        <v>0</v>
      </c>
      <c r="AQ1581" s="220" t="s">
        <v>199</v>
      </c>
      <c r="AV1581" s="90" t="n">
        <f aca="false">AW1581+AX1581</f>
        <v>0</v>
      </c>
      <c r="AW1581" s="90" t="n">
        <f aca="false">G1581*AO1581</f>
        <v>0</v>
      </c>
      <c r="AX1581" s="90" t="n">
        <f aca="false">G1581*AP1581</f>
        <v>0</v>
      </c>
      <c r="AY1581" s="89" t="s">
        <v>2815</v>
      </c>
      <c r="AZ1581" s="89" t="s">
        <v>3717</v>
      </c>
      <c r="BA1581" s="190" t="s">
        <v>3691</v>
      </c>
      <c r="BC1581" s="90" t="n">
        <f aca="false">AW1581+AX1581</f>
        <v>0</v>
      </c>
      <c r="BD1581" s="90" t="n">
        <f aca="false">H1581/(100-BE1581)*100</f>
        <v>0</v>
      </c>
      <c r="BE1581" s="90" t="n">
        <v>0</v>
      </c>
      <c r="BF1581" s="90" t="n">
        <f aca="false">O1581</f>
        <v>0.0176</v>
      </c>
      <c r="BH1581" s="219" t="n">
        <f aca="false">G1581*AO1581</f>
        <v>0</v>
      </c>
      <c r="BI1581" s="219" t="n">
        <f aca="false">G1581*AP1581</f>
        <v>0</v>
      </c>
      <c r="BJ1581" s="219" t="n">
        <f aca="false">G1581*H1581</f>
        <v>0</v>
      </c>
      <c r="BK1581" s="219"/>
      <c r="BL1581" s="90" t="n">
        <v>87</v>
      </c>
      <c r="BW1581" s="90" t="str">
        <f aca="false">I1581</f>
        <v>21</v>
      </c>
      <c r="BX1581" s="221" t="s">
        <v>3789</v>
      </c>
    </row>
    <row r="1582" customFormat="false" ht="15" hidden="false" customHeight="true" outlineLevel="0" collapsed="false">
      <c r="A1582" s="209" t="s">
        <v>3790</v>
      </c>
      <c r="B1582" s="209" t="s">
        <v>147</v>
      </c>
      <c r="C1582" s="209" t="s">
        <v>3791</v>
      </c>
      <c r="D1582" s="210" t="s">
        <v>3792</v>
      </c>
      <c r="E1582" s="210"/>
      <c r="F1582" s="209" t="s">
        <v>261</v>
      </c>
      <c r="G1582" s="211" t="n">
        <v>5</v>
      </c>
      <c r="H1582" s="212"/>
      <c r="I1582" s="213" t="s">
        <v>203</v>
      </c>
      <c r="J1582" s="212" t="n">
        <f aca="false">G1582*AO1582</f>
        <v>0</v>
      </c>
      <c r="K1582" s="212" t="n">
        <f aca="false">G1582*AP1582</f>
        <v>0</v>
      </c>
      <c r="L1582" s="212" t="n">
        <f aca="false">G1582*H1582</f>
        <v>0</v>
      </c>
      <c r="M1582" s="212" t="n">
        <f aca="false">L1582*(1+BW1582/100)</f>
        <v>0</v>
      </c>
      <c r="N1582" s="212" t="n">
        <v>3E-005</v>
      </c>
      <c r="O1582" s="212" t="n">
        <f aca="false">G1582*N1582</f>
        <v>0.00015</v>
      </c>
      <c r="P1582" s="213" t="s">
        <v>204</v>
      </c>
      <c r="Z1582" s="90" t="n">
        <f aca="false">IF(AQ1582="5",BJ1582,0)</f>
        <v>0</v>
      </c>
      <c r="AB1582" s="90" t="n">
        <f aca="false">IF(AQ1582="1",BH1582,0)</f>
        <v>0</v>
      </c>
      <c r="AC1582" s="90" t="n">
        <f aca="false">IF(AQ1582="1",BI1582,0)</f>
        <v>0</v>
      </c>
      <c r="AD1582" s="90" t="n">
        <f aca="false">IF(AQ1582="7",BH1582,0)</f>
        <v>0</v>
      </c>
      <c r="AE1582" s="90" t="n">
        <f aca="false">IF(AQ1582="7",BI1582,0)</f>
        <v>0</v>
      </c>
      <c r="AF1582" s="90" t="n">
        <f aca="false">IF(AQ1582="2",BH1582,0)</f>
        <v>0</v>
      </c>
      <c r="AG1582" s="90" t="n">
        <f aca="false">IF(AQ1582="2",BI1582,0)</f>
        <v>0</v>
      </c>
      <c r="AH1582" s="90" t="n">
        <f aca="false">IF(AQ1582="0",BJ1582,0)</f>
        <v>0</v>
      </c>
      <c r="AI1582" s="190" t="s">
        <v>147</v>
      </c>
      <c r="AJ1582" s="90" t="n">
        <f aca="false">IF(AN1582=0,L1582,0)</f>
        <v>0</v>
      </c>
      <c r="AK1582" s="90" t="n">
        <f aca="false">IF(AN1582=12,L1582,0)</f>
        <v>0</v>
      </c>
      <c r="AL1582" s="90" t="n">
        <f aca="false">IF(AN1582=21,L1582,0)</f>
        <v>0</v>
      </c>
      <c r="AN1582" s="90" t="n">
        <v>21</v>
      </c>
      <c r="AO1582" s="90" t="n">
        <f aca="false">H1582*0.009162246</f>
        <v>0</v>
      </c>
      <c r="AP1582" s="90" t="n">
        <f aca="false">H1582*(1-0.009162246)</f>
        <v>0</v>
      </c>
      <c r="AQ1582" s="89" t="s">
        <v>199</v>
      </c>
      <c r="AV1582" s="90" t="n">
        <f aca="false">AW1582+AX1582</f>
        <v>0</v>
      </c>
      <c r="AW1582" s="90" t="n">
        <f aca="false">G1582*AO1582</f>
        <v>0</v>
      </c>
      <c r="AX1582" s="90" t="n">
        <f aca="false">G1582*AP1582</f>
        <v>0</v>
      </c>
      <c r="AY1582" s="89" t="s">
        <v>2815</v>
      </c>
      <c r="AZ1582" s="89" t="s">
        <v>3717</v>
      </c>
      <c r="BA1582" s="190" t="s">
        <v>3691</v>
      </c>
      <c r="BC1582" s="90" t="n">
        <f aca="false">AW1582+AX1582</f>
        <v>0</v>
      </c>
      <c r="BD1582" s="90" t="n">
        <f aca="false">H1582/(100-BE1582)*100</f>
        <v>0</v>
      </c>
      <c r="BE1582" s="90" t="n">
        <v>0</v>
      </c>
      <c r="BF1582" s="90" t="n">
        <f aca="false">O1582</f>
        <v>0.00015</v>
      </c>
      <c r="BH1582" s="90" t="n">
        <f aca="false">G1582*AO1582</f>
        <v>0</v>
      </c>
      <c r="BI1582" s="90" t="n">
        <f aca="false">G1582*AP1582</f>
        <v>0</v>
      </c>
      <c r="BJ1582" s="90" t="n">
        <f aca="false">G1582*H1582</f>
        <v>0</v>
      </c>
      <c r="BK1582" s="90"/>
      <c r="BL1582" s="90" t="n">
        <v>87</v>
      </c>
      <c r="BW1582" s="90" t="str">
        <f aca="false">I1582</f>
        <v>21</v>
      </c>
      <c r="BX1582" s="11" t="s">
        <v>3792</v>
      </c>
    </row>
    <row r="1583" customFormat="false" ht="24.05" hidden="false" customHeight="true" outlineLevel="0" collapsed="false">
      <c r="A1583" s="214" t="s">
        <v>3793</v>
      </c>
      <c r="B1583" s="214" t="s">
        <v>147</v>
      </c>
      <c r="C1583" s="214" t="s">
        <v>3794</v>
      </c>
      <c r="D1583" s="215" t="s">
        <v>3795</v>
      </c>
      <c r="E1583" s="215"/>
      <c r="F1583" s="214" t="s">
        <v>261</v>
      </c>
      <c r="G1583" s="216" t="n">
        <v>1</v>
      </c>
      <c r="H1583" s="217"/>
      <c r="I1583" s="218" t="s">
        <v>203</v>
      </c>
      <c r="J1583" s="217" t="n">
        <f aca="false">G1583*AO1583</f>
        <v>0</v>
      </c>
      <c r="K1583" s="217" t="n">
        <f aca="false">G1583*AP1583</f>
        <v>0</v>
      </c>
      <c r="L1583" s="217" t="n">
        <f aca="false">G1583*H1583</f>
        <v>0</v>
      </c>
      <c r="M1583" s="217" t="n">
        <f aca="false">L1583*(1+BW1583/100)</f>
        <v>0</v>
      </c>
      <c r="N1583" s="217" t="n">
        <v>0.0045</v>
      </c>
      <c r="O1583" s="217" t="n">
        <f aca="false">G1583*N1583</f>
        <v>0.0045</v>
      </c>
      <c r="P1583" s="218" t="s">
        <v>204</v>
      </c>
      <c r="Z1583" s="90" t="n">
        <f aca="false">IF(AQ1583="5",BJ1583,0)</f>
        <v>0</v>
      </c>
      <c r="AB1583" s="90" t="n">
        <f aca="false">IF(AQ1583="1",BH1583,0)</f>
        <v>0</v>
      </c>
      <c r="AC1583" s="90" t="n">
        <f aca="false">IF(AQ1583="1",BI1583,0)</f>
        <v>0</v>
      </c>
      <c r="AD1583" s="90" t="n">
        <f aca="false">IF(AQ1583="7",BH1583,0)</f>
        <v>0</v>
      </c>
      <c r="AE1583" s="90" t="n">
        <f aca="false">IF(AQ1583="7",BI1583,0)</f>
        <v>0</v>
      </c>
      <c r="AF1583" s="90" t="n">
        <f aca="false">IF(AQ1583="2",BH1583,0)</f>
        <v>0</v>
      </c>
      <c r="AG1583" s="90" t="n">
        <f aca="false">IF(AQ1583="2",BI1583,0)</f>
        <v>0</v>
      </c>
      <c r="AH1583" s="90" t="n">
        <f aca="false">IF(AQ1583="0",BJ1583,0)</f>
        <v>0</v>
      </c>
      <c r="AI1583" s="190" t="s">
        <v>147</v>
      </c>
      <c r="AJ1583" s="219" t="n">
        <f aca="false">IF(AN1583=0,L1583,0)</f>
        <v>0</v>
      </c>
      <c r="AK1583" s="219" t="n">
        <f aca="false">IF(AN1583=12,L1583,0)</f>
        <v>0</v>
      </c>
      <c r="AL1583" s="219" t="n">
        <f aca="false">IF(AN1583=21,L1583,0)</f>
        <v>0</v>
      </c>
      <c r="AN1583" s="90" t="n">
        <v>21</v>
      </c>
      <c r="AO1583" s="90" t="n">
        <f aca="false">H1583*1</f>
        <v>0</v>
      </c>
      <c r="AP1583" s="90" t="n">
        <f aca="false">H1583*(1-1)</f>
        <v>0</v>
      </c>
      <c r="AQ1583" s="220" t="s">
        <v>199</v>
      </c>
      <c r="AV1583" s="90" t="n">
        <f aca="false">AW1583+AX1583</f>
        <v>0</v>
      </c>
      <c r="AW1583" s="90" t="n">
        <f aca="false">G1583*AO1583</f>
        <v>0</v>
      </c>
      <c r="AX1583" s="90" t="n">
        <f aca="false">G1583*AP1583</f>
        <v>0</v>
      </c>
      <c r="AY1583" s="89" t="s">
        <v>2815</v>
      </c>
      <c r="AZ1583" s="89" t="s">
        <v>3717</v>
      </c>
      <c r="BA1583" s="190" t="s">
        <v>3691</v>
      </c>
      <c r="BC1583" s="90" t="n">
        <f aca="false">AW1583+AX1583</f>
        <v>0</v>
      </c>
      <c r="BD1583" s="90" t="n">
        <f aca="false">H1583/(100-BE1583)*100</f>
        <v>0</v>
      </c>
      <c r="BE1583" s="90" t="n">
        <v>0</v>
      </c>
      <c r="BF1583" s="90" t="n">
        <f aca="false">O1583</f>
        <v>0.0045</v>
      </c>
      <c r="BH1583" s="219" t="n">
        <f aca="false">G1583*AO1583</f>
        <v>0</v>
      </c>
      <c r="BI1583" s="219" t="n">
        <f aca="false">G1583*AP1583</f>
        <v>0</v>
      </c>
      <c r="BJ1583" s="219" t="n">
        <f aca="false">G1583*H1583</f>
        <v>0</v>
      </c>
      <c r="BK1583" s="219"/>
      <c r="BL1583" s="90" t="n">
        <v>87</v>
      </c>
      <c r="BW1583" s="90" t="str">
        <f aca="false">I1583</f>
        <v>21</v>
      </c>
      <c r="BX1583" s="221" t="s">
        <v>3795</v>
      </c>
    </row>
    <row r="1584" customFormat="false" ht="24.05" hidden="false" customHeight="true" outlineLevel="0" collapsed="false">
      <c r="A1584" s="214" t="s">
        <v>3796</v>
      </c>
      <c r="B1584" s="214" t="s">
        <v>147</v>
      </c>
      <c r="C1584" s="214" t="s">
        <v>3797</v>
      </c>
      <c r="D1584" s="215" t="s">
        <v>3798</v>
      </c>
      <c r="E1584" s="215"/>
      <c r="F1584" s="214" t="s">
        <v>261</v>
      </c>
      <c r="G1584" s="216" t="n">
        <v>4</v>
      </c>
      <c r="H1584" s="217"/>
      <c r="I1584" s="218" t="s">
        <v>203</v>
      </c>
      <c r="J1584" s="217" t="n">
        <f aca="false">G1584*AO1584</f>
        <v>0</v>
      </c>
      <c r="K1584" s="217" t="n">
        <f aca="false">G1584*AP1584</f>
        <v>0</v>
      </c>
      <c r="L1584" s="217" t="n">
        <f aca="false">G1584*H1584</f>
        <v>0</v>
      </c>
      <c r="M1584" s="217" t="n">
        <f aca="false">L1584*(1+BW1584/100)</f>
        <v>0</v>
      </c>
      <c r="N1584" s="217" t="n">
        <v>0.0058</v>
      </c>
      <c r="O1584" s="217" t="n">
        <f aca="false">G1584*N1584</f>
        <v>0.0232</v>
      </c>
      <c r="P1584" s="218" t="s">
        <v>204</v>
      </c>
      <c r="Z1584" s="90" t="n">
        <f aca="false">IF(AQ1584="5",BJ1584,0)</f>
        <v>0</v>
      </c>
      <c r="AB1584" s="90" t="n">
        <f aca="false">IF(AQ1584="1",BH1584,0)</f>
        <v>0</v>
      </c>
      <c r="AC1584" s="90" t="n">
        <f aca="false">IF(AQ1584="1",BI1584,0)</f>
        <v>0</v>
      </c>
      <c r="AD1584" s="90" t="n">
        <f aca="false">IF(AQ1584="7",BH1584,0)</f>
        <v>0</v>
      </c>
      <c r="AE1584" s="90" t="n">
        <f aca="false">IF(AQ1584="7",BI1584,0)</f>
        <v>0</v>
      </c>
      <c r="AF1584" s="90" t="n">
        <f aca="false">IF(AQ1584="2",BH1584,0)</f>
        <v>0</v>
      </c>
      <c r="AG1584" s="90" t="n">
        <f aca="false">IF(AQ1584="2",BI1584,0)</f>
        <v>0</v>
      </c>
      <c r="AH1584" s="90" t="n">
        <f aca="false">IF(AQ1584="0",BJ1584,0)</f>
        <v>0</v>
      </c>
      <c r="AI1584" s="190" t="s">
        <v>147</v>
      </c>
      <c r="AJ1584" s="219" t="n">
        <f aca="false">IF(AN1584=0,L1584,0)</f>
        <v>0</v>
      </c>
      <c r="AK1584" s="219" t="n">
        <f aca="false">IF(AN1584=12,L1584,0)</f>
        <v>0</v>
      </c>
      <c r="AL1584" s="219" t="n">
        <f aca="false">IF(AN1584=21,L1584,0)</f>
        <v>0</v>
      </c>
      <c r="AN1584" s="90" t="n">
        <v>21</v>
      </c>
      <c r="AO1584" s="90" t="n">
        <f aca="false">H1584*1</f>
        <v>0</v>
      </c>
      <c r="AP1584" s="90" t="n">
        <f aca="false">H1584*(1-1)</f>
        <v>0</v>
      </c>
      <c r="AQ1584" s="220" t="s">
        <v>199</v>
      </c>
      <c r="AV1584" s="90" t="n">
        <f aca="false">AW1584+AX1584</f>
        <v>0</v>
      </c>
      <c r="AW1584" s="90" t="n">
        <f aca="false">G1584*AO1584</f>
        <v>0</v>
      </c>
      <c r="AX1584" s="90" t="n">
        <f aca="false">G1584*AP1584</f>
        <v>0</v>
      </c>
      <c r="AY1584" s="89" t="s">
        <v>2815</v>
      </c>
      <c r="AZ1584" s="89" t="s">
        <v>3717</v>
      </c>
      <c r="BA1584" s="190" t="s">
        <v>3691</v>
      </c>
      <c r="BC1584" s="90" t="n">
        <f aca="false">AW1584+AX1584</f>
        <v>0</v>
      </c>
      <c r="BD1584" s="90" t="n">
        <f aca="false">H1584/(100-BE1584)*100</f>
        <v>0</v>
      </c>
      <c r="BE1584" s="90" t="n">
        <v>0</v>
      </c>
      <c r="BF1584" s="90" t="n">
        <f aca="false">O1584</f>
        <v>0.0232</v>
      </c>
      <c r="BH1584" s="219" t="n">
        <f aca="false">G1584*AO1584</f>
        <v>0</v>
      </c>
      <c r="BI1584" s="219" t="n">
        <f aca="false">G1584*AP1584</f>
        <v>0</v>
      </c>
      <c r="BJ1584" s="219" t="n">
        <f aca="false">G1584*H1584</f>
        <v>0</v>
      </c>
      <c r="BK1584" s="219"/>
      <c r="BL1584" s="90" t="n">
        <v>87</v>
      </c>
      <c r="BW1584" s="90" t="str">
        <f aca="false">I1584</f>
        <v>21</v>
      </c>
      <c r="BX1584" s="221" t="s">
        <v>3798</v>
      </c>
    </row>
    <row r="1585" customFormat="false" ht="15" hidden="false" customHeight="true" outlineLevel="0" collapsed="false">
      <c r="A1585" s="203"/>
      <c r="B1585" s="204" t="s">
        <v>147</v>
      </c>
      <c r="C1585" s="204" t="s">
        <v>492</v>
      </c>
      <c r="D1585" s="205" t="s">
        <v>2859</v>
      </c>
      <c r="E1585" s="205"/>
      <c r="F1585" s="203" t="s">
        <v>97</v>
      </c>
      <c r="G1585" s="206" t="s">
        <v>97</v>
      </c>
      <c r="H1585" s="203"/>
      <c r="I1585" s="203" t="s">
        <v>97</v>
      </c>
      <c r="J1585" s="207" t="n">
        <f aca="false">SUM(J1586:J1596)</f>
        <v>0</v>
      </c>
      <c r="K1585" s="207" t="n">
        <f aca="false">SUM(K1586:K1596)</f>
        <v>0</v>
      </c>
      <c r="L1585" s="207" t="n">
        <f aca="false">SUM(L1586:L1596)</f>
        <v>0</v>
      </c>
      <c r="M1585" s="207" t="n">
        <f aca="false">SUM(M1586:M1596)</f>
        <v>0</v>
      </c>
      <c r="N1585" s="208"/>
      <c r="O1585" s="207" t="n">
        <f aca="false">SUM(O1586:O1596)</f>
        <v>13.67359538</v>
      </c>
      <c r="P1585" s="208"/>
      <c r="AI1585" s="190" t="s">
        <v>147</v>
      </c>
      <c r="AS1585" s="178" t="n">
        <f aca="false">SUM(AJ1586:AJ1596)</f>
        <v>0</v>
      </c>
      <c r="AT1585" s="178" t="n">
        <f aca="false">SUM(AK1586:AK1596)</f>
        <v>0</v>
      </c>
      <c r="AU1585" s="178" t="n">
        <f aca="false">SUM(AL1586:AL1596)</f>
        <v>0</v>
      </c>
    </row>
    <row r="1586" customFormat="false" ht="15" hidden="false" customHeight="true" outlineLevel="0" collapsed="false">
      <c r="A1586" s="209" t="s">
        <v>3799</v>
      </c>
      <c r="B1586" s="209" t="s">
        <v>147</v>
      </c>
      <c r="C1586" s="209" t="s">
        <v>3800</v>
      </c>
      <c r="D1586" s="210" t="s">
        <v>3801</v>
      </c>
      <c r="E1586" s="210"/>
      <c r="F1586" s="209" t="s">
        <v>313</v>
      </c>
      <c r="G1586" s="211" t="n">
        <v>705</v>
      </c>
      <c r="H1586" s="212"/>
      <c r="I1586" s="213" t="s">
        <v>203</v>
      </c>
      <c r="J1586" s="212" t="n">
        <f aca="false">G1586*AO1586</f>
        <v>0</v>
      </c>
      <c r="K1586" s="212" t="n">
        <f aca="false">G1586*AP1586</f>
        <v>0</v>
      </c>
      <c r="L1586" s="212" t="n">
        <f aca="false">G1586*H1586</f>
        <v>0</v>
      </c>
      <c r="M1586" s="212" t="n">
        <f aca="false">L1586*(1+BW1586/100)</f>
        <v>0</v>
      </c>
      <c r="N1586" s="212" t="n">
        <v>0</v>
      </c>
      <c r="O1586" s="212" t="n">
        <f aca="false">G1586*N1586</f>
        <v>0</v>
      </c>
      <c r="P1586" s="213" t="s">
        <v>204</v>
      </c>
      <c r="Z1586" s="90" t="n">
        <f aca="false">IF(AQ1586="5",BJ1586,0)</f>
        <v>0</v>
      </c>
      <c r="AB1586" s="90" t="n">
        <f aca="false">IF(AQ1586="1",BH1586,0)</f>
        <v>0</v>
      </c>
      <c r="AC1586" s="90" t="n">
        <f aca="false">IF(AQ1586="1",BI1586,0)</f>
        <v>0</v>
      </c>
      <c r="AD1586" s="90" t="n">
        <f aca="false">IF(AQ1586="7",BH1586,0)</f>
        <v>0</v>
      </c>
      <c r="AE1586" s="90" t="n">
        <f aca="false">IF(AQ1586="7",BI1586,0)</f>
        <v>0</v>
      </c>
      <c r="AF1586" s="90" t="n">
        <f aca="false">IF(AQ1586="2",BH1586,0)</f>
        <v>0</v>
      </c>
      <c r="AG1586" s="90" t="n">
        <f aca="false">IF(AQ1586="2",BI1586,0)</f>
        <v>0</v>
      </c>
      <c r="AH1586" s="90" t="n">
        <f aca="false">IF(AQ1586="0",BJ1586,0)</f>
        <v>0</v>
      </c>
      <c r="AI1586" s="190" t="s">
        <v>147</v>
      </c>
      <c r="AJ1586" s="90" t="n">
        <f aca="false">IF(AN1586=0,L1586,0)</f>
        <v>0</v>
      </c>
      <c r="AK1586" s="90" t="n">
        <f aca="false">IF(AN1586=12,L1586,0)</f>
        <v>0</v>
      </c>
      <c r="AL1586" s="90" t="n">
        <f aca="false">IF(AN1586=21,L1586,0)</f>
        <v>0</v>
      </c>
      <c r="AN1586" s="90" t="n">
        <v>21</v>
      </c>
      <c r="AO1586" s="90" t="n">
        <f aca="false">H1586*0</f>
        <v>0</v>
      </c>
      <c r="AP1586" s="90" t="n">
        <f aca="false">H1586*(1-0)</f>
        <v>0</v>
      </c>
      <c r="AQ1586" s="89" t="s">
        <v>199</v>
      </c>
      <c r="AV1586" s="90" t="n">
        <f aca="false">AW1586+AX1586</f>
        <v>0</v>
      </c>
      <c r="AW1586" s="90" t="n">
        <f aca="false">G1586*AO1586</f>
        <v>0</v>
      </c>
      <c r="AX1586" s="90" t="n">
        <f aca="false">G1586*AP1586</f>
        <v>0</v>
      </c>
      <c r="AY1586" s="89" t="s">
        <v>2863</v>
      </c>
      <c r="AZ1586" s="89" t="s">
        <v>3717</v>
      </c>
      <c r="BA1586" s="190" t="s">
        <v>3691</v>
      </c>
      <c r="BC1586" s="90" t="n">
        <f aca="false">AW1586+AX1586</f>
        <v>0</v>
      </c>
      <c r="BD1586" s="90" t="n">
        <f aca="false">H1586/(100-BE1586)*100</f>
        <v>0</v>
      </c>
      <c r="BE1586" s="90" t="n">
        <v>0</v>
      </c>
      <c r="BF1586" s="90" t="n">
        <f aca="false">O1586</f>
        <v>0</v>
      </c>
      <c r="BH1586" s="90" t="n">
        <f aca="false">G1586*AO1586</f>
        <v>0</v>
      </c>
      <c r="BI1586" s="90" t="n">
        <f aca="false">G1586*AP1586</f>
        <v>0</v>
      </c>
      <c r="BJ1586" s="90" t="n">
        <f aca="false">G1586*H1586</f>
        <v>0</v>
      </c>
      <c r="BK1586" s="90"/>
      <c r="BL1586" s="90" t="n">
        <v>89</v>
      </c>
      <c r="BW1586" s="90" t="str">
        <f aca="false">I1586</f>
        <v>21</v>
      </c>
      <c r="BX1586" s="11" t="s">
        <v>3801</v>
      </c>
    </row>
    <row r="1587" customFormat="false" ht="15" hidden="false" customHeight="true" outlineLevel="0" collapsed="false">
      <c r="A1587" s="209" t="s">
        <v>3802</v>
      </c>
      <c r="B1587" s="209" t="s">
        <v>147</v>
      </c>
      <c r="C1587" s="209" t="s">
        <v>2874</v>
      </c>
      <c r="D1587" s="210" t="s">
        <v>2875</v>
      </c>
      <c r="E1587" s="210"/>
      <c r="F1587" s="209" t="s">
        <v>313</v>
      </c>
      <c r="G1587" s="211" t="n">
        <v>705</v>
      </c>
      <c r="H1587" s="212"/>
      <c r="I1587" s="213" t="s">
        <v>203</v>
      </c>
      <c r="J1587" s="212" t="n">
        <f aca="false">G1587*AO1587</f>
        <v>0</v>
      </c>
      <c r="K1587" s="212" t="n">
        <f aca="false">G1587*AP1587</f>
        <v>0</v>
      </c>
      <c r="L1587" s="212" t="n">
        <f aca="false">G1587*H1587</f>
        <v>0</v>
      </c>
      <c r="M1587" s="212" t="n">
        <f aca="false">L1587*(1+BW1587/100)</f>
        <v>0</v>
      </c>
      <c r="N1587" s="212" t="n">
        <v>0</v>
      </c>
      <c r="O1587" s="212" t="n">
        <f aca="false">G1587*N1587</f>
        <v>0</v>
      </c>
      <c r="P1587" s="213" t="s">
        <v>204</v>
      </c>
      <c r="Z1587" s="90" t="n">
        <f aca="false">IF(AQ1587="5",BJ1587,0)</f>
        <v>0</v>
      </c>
      <c r="AB1587" s="90" t="n">
        <f aca="false">IF(AQ1587="1",BH1587,0)</f>
        <v>0</v>
      </c>
      <c r="AC1587" s="90" t="n">
        <f aca="false">IF(AQ1587="1",BI1587,0)</f>
        <v>0</v>
      </c>
      <c r="AD1587" s="90" t="n">
        <f aca="false">IF(AQ1587="7",BH1587,0)</f>
        <v>0</v>
      </c>
      <c r="AE1587" s="90" t="n">
        <f aca="false">IF(AQ1587="7",BI1587,0)</f>
        <v>0</v>
      </c>
      <c r="AF1587" s="90" t="n">
        <f aca="false">IF(AQ1587="2",BH1587,0)</f>
        <v>0</v>
      </c>
      <c r="AG1587" s="90" t="n">
        <f aca="false">IF(AQ1587="2",BI1587,0)</f>
        <v>0</v>
      </c>
      <c r="AH1587" s="90" t="n">
        <f aca="false">IF(AQ1587="0",BJ1587,0)</f>
        <v>0</v>
      </c>
      <c r="AI1587" s="190" t="s">
        <v>147</v>
      </c>
      <c r="AJ1587" s="90" t="n">
        <f aca="false">IF(AN1587=0,L1587,0)</f>
        <v>0</v>
      </c>
      <c r="AK1587" s="90" t="n">
        <f aca="false">IF(AN1587=12,L1587,0)</f>
        <v>0</v>
      </c>
      <c r="AL1587" s="90" t="n">
        <f aca="false">IF(AN1587=21,L1587,0)</f>
        <v>0</v>
      </c>
      <c r="AN1587" s="90" t="n">
        <v>21</v>
      </c>
      <c r="AO1587" s="90" t="n">
        <f aca="false">H1587*0.26741562</f>
        <v>0</v>
      </c>
      <c r="AP1587" s="90" t="n">
        <f aca="false">H1587*(1-0.26741562)</f>
        <v>0</v>
      </c>
      <c r="AQ1587" s="89" t="s">
        <v>199</v>
      </c>
      <c r="AV1587" s="90" t="n">
        <f aca="false">AW1587+AX1587</f>
        <v>0</v>
      </c>
      <c r="AW1587" s="90" t="n">
        <f aca="false">G1587*AO1587</f>
        <v>0</v>
      </c>
      <c r="AX1587" s="90" t="n">
        <f aca="false">G1587*AP1587</f>
        <v>0</v>
      </c>
      <c r="AY1587" s="89" t="s">
        <v>2863</v>
      </c>
      <c r="AZ1587" s="89" t="s">
        <v>3717</v>
      </c>
      <c r="BA1587" s="190" t="s">
        <v>3691</v>
      </c>
      <c r="BC1587" s="90" t="n">
        <f aca="false">AW1587+AX1587</f>
        <v>0</v>
      </c>
      <c r="BD1587" s="90" t="n">
        <f aca="false">H1587/(100-BE1587)*100</f>
        <v>0</v>
      </c>
      <c r="BE1587" s="90" t="n">
        <v>0</v>
      </c>
      <c r="BF1587" s="90" t="n">
        <f aca="false">O1587</f>
        <v>0</v>
      </c>
      <c r="BH1587" s="90" t="n">
        <f aca="false">G1587*AO1587</f>
        <v>0</v>
      </c>
      <c r="BI1587" s="90" t="n">
        <f aca="false">G1587*AP1587</f>
        <v>0</v>
      </c>
      <c r="BJ1587" s="90" t="n">
        <f aca="false">G1587*H1587</f>
        <v>0</v>
      </c>
      <c r="BK1587" s="90"/>
      <c r="BL1587" s="90" t="n">
        <v>89</v>
      </c>
      <c r="BW1587" s="90" t="str">
        <f aca="false">I1587</f>
        <v>21</v>
      </c>
      <c r="BX1587" s="11" t="s">
        <v>2875</v>
      </c>
    </row>
    <row r="1588" customFormat="false" ht="35.5" hidden="false" customHeight="true" outlineLevel="0" collapsed="false">
      <c r="A1588" s="209" t="s">
        <v>3803</v>
      </c>
      <c r="B1588" s="209" t="s">
        <v>147</v>
      </c>
      <c r="C1588" s="209" t="s">
        <v>3682</v>
      </c>
      <c r="D1588" s="210" t="s">
        <v>3804</v>
      </c>
      <c r="E1588" s="210"/>
      <c r="F1588" s="209" t="s">
        <v>261</v>
      </c>
      <c r="G1588" s="211" t="n">
        <v>1</v>
      </c>
      <c r="H1588" s="212"/>
      <c r="I1588" s="213" t="s">
        <v>203</v>
      </c>
      <c r="J1588" s="212" t="n">
        <f aca="false">G1588*AO1588</f>
        <v>0</v>
      </c>
      <c r="K1588" s="212" t="n">
        <f aca="false">G1588*AP1588</f>
        <v>0</v>
      </c>
      <c r="L1588" s="212" t="n">
        <f aca="false">G1588*H1588</f>
        <v>0</v>
      </c>
      <c r="M1588" s="212" t="n">
        <f aca="false">L1588*(1+BW1588/100)</f>
        <v>0</v>
      </c>
      <c r="N1588" s="212" t="n">
        <v>0.52865</v>
      </c>
      <c r="O1588" s="212" t="n">
        <f aca="false">G1588*N1588</f>
        <v>0.52865</v>
      </c>
      <c r="P1588" s="213" t="s">
        <v>204</v>
      </c>
      <c r="Z1588" s="90" t="n">
        <f aca="false">IF(AQ1588="5",BJ1588,0)</f>
        <v>0</v>
      </c>
      <c r="AB1588" s="90" t="n">
        <f aca="false">IF(AQ1588="1",BH1588,0)</f>
        <v>0</v>
      </c>
      <c r="AC1588" s="90" t="n">
        <f aca="false">IF(AQ1588="1",BI1588,0)</f>
        <v>0</v>
      </c>
      <c r="AD1588" s="90" t="n">
        <f aca="false">IF(AQ1588="7",BH1588,0)</f>
        <v>0</v>
      </c>
      <c r="AE1588" s="90" t="n">
        <f aca="false">IF(AQ1588="7",BI1588,0)</f>
        <v>0</v>
      </c>
      <c r="AF1588" s="90" t="n">
        <f aca="false">IF(AQ1588="2",BH1588,0)</f>
        <v>0</v>
      </c>
      <c r="AG1588" s="90" t="n">
        <f aca="false">IF(AQ1588="2",BI1588,0)</f>
        <v>0</v>
      </c>
      <c r="AH1588" s="90" t="n">
        <f aca="false">IF(AQ1588="0",BJ1588,0)</f>
        <v>0</v>
      </c>
      <c r="AI1588" s="190" t="s">
        <v>147</v>
      </c>
      <c r="AJ1588" s="90" t="n">
        <f aca="false">IF(AN1588=0,L1588,0)</f>
        <v>0</v>
      </c>
      <c r="AK1588" s="90" t="n">
        <f aca="false">IF(AN1588=12,L1588,0)</f>
        <v>0</v>
      </c>
      <c r="AL1588" s="90" t="n">
        <f aca="false">IF(AN1588=21,L1588,0)</f>
        <v>0</v>
      </c>
      <c r="AN1588" s="90" t="n">
        <v>21</v>
      </c>
      <c r="AO1588" s="90" t="n">
        <f aca="false">H1588*0.971684122</f>
        <v>0</v>
      </c>
      <c r="AP1588" s="90" t="n">
        <f aca="false">H1588*(1-0.971684122)</f>
        <v>0</v>
      </c>
      <c r="AQ1588" s="89" t="s">
        <v>199</v>
      </c>
      <c r="AV1588" s="90" t="n">
        <f aca="false">AW1588+AX1588</f>
        <v>0</v>
      </c>
      <c r="AW1588" s="90" t="n">
        <f aca="false">G1588*AO1588</f>
        <v>0</v>
      </c>
      <c r="AX1588" s="90" t="n">
        <f aca="false">G1588*AP1588</f>
        <v>0</v>
      </c>
      <c r="AY1588" s="89" t="s">
        <v>2863</v>
      </c>
      <c r="AZ1588" s="89" t="s">
        <v>3717</v>
      </c>
      <c r="BA1588" s="190" t="s">
        <v>3691</v>
      </c>
      <c r="BC1588" s="90" t="n">
        <f aca="false">AW1588+AX1588</f>
        <v>0</v>
      </c>
      <c r="BD1588" s="90" t="n">
        <f aca="false">H1588/(100-BE1588)*100</f>
        <v>0</v>
      </c>
      <c r="BE1588" s="90" t="n">
        <v>0</v>
      </c>
      <c r="BF1588" s="90" t="n">
        <f aca="false">O1588</f>
        <v>0.52865</v>
      </c>
      <c r="BH1588" s="90" t="n">
        <f aca="false">G1588*AO1588</f>
        <v>0</v>
      </c>
      <c r="BI1588" s="90" t="n">
        <f aca="false">G1588*AP1588</f>
        <v>0</v>
      </c>
      <c r="BJ1588" s="90" t="n">
        <f aca="false">G1588*H1588</f>
        <v>0</v>
      </c>
      <c r="BK1588" s="90"/>
      <c r="BL1588" s="90" t="n">
        <v>89</v>
      </c>
      <c r="BW1588" s="90" t="str">
        <f aca="false">I1588</f>
        <v>21</v>
      </c>
      <c r="BX1588" s="11" t="s">
        <v>3804</v>
      </c>
    </row>
    <row r="1589" customFormat="false" ht="35.5" hidden="false" customHeight="true" outlineLevel="0" collapsed="false">
      <c r="A1589" s="209" t="s">
        <v>3805</v>
      </c>
      <c r="B1589" s="209" t="s">
        <v>147</v>
      </c>
      <c r="C1589" s="209" t="s">
        <v>3682</v>
      </c>
      <c r="D1589" s="210" t="s">
        <v>3806</v>
      </c>
      <c r="E1589" s="210"/>
      <c r="F1589" s="209" t="s">
        <v>261</v>
      </c>
      <c r="G1589" s="211" t="n">
        <v>1</v>
      </c>
      <c r="H1589" s="212"/>
      <c r="I1589" s="213" t="s">
        <v>203</v>
      </c>
      <c r="J1589" s="212" t="n">
        <f aca="false">G1589*AO1589</f>
        <v>0</v>
      </c>
      <c r="K1589" s="212" t="n">
        <f aca="false">G1589*AP1589</f>
        <v>0</v>
      </c>
      <c r="L1589" s="212" t="n">
        <f aca="false">G1589*H1589</f>
        <v>0</v>
      </c>
      <c r="M1589" s="212" t="n">
        <f aca="false">L1589*(1+BW1589/100)</f>
        <v>0</v>
      </c>
      <c r="N1589" s="212" t="n">
        <v>0.52865</v>
      </c>
      <c r="O1589" s="212" t="n">
        <f aca="false">G1589*N1589</f>
        <v>0.52865</v>
      </c>
      <c r="P1589" s="213" t="s">
        <v>204</v>
      </c>
      <c r="Z1589" s="90" t="n">
        <f aca="false">IF(AQ1589="5",BJ1589,0)</f>
        <v>0</v>
      </c>
      <c r="AB1589" s="90" t="n">
        <f aca="false">IF(AQ1589="1",BH1589,0)</f>
        <v>0</v>
      </c>
      <c r="AC1589" s="90" t="n">
        <f aca="false">IF(AQ1589="1",BI1589,0)</f>
        <v>0</v>
      </c>
      <c r="AD1589" s="90" t="n">
        <f aca="false">IF(AQ1589="7",BH1589,0)</f>
        <v>0</v>
      </c>
      <c r="AE1589" s="90" t="n">
        <f aca="false">IF(AQ1589="7",BI1589,0)</f>
        <v>0</v>
      </c>
      <c r="AF1589" s="90" t="n">
        <f aca="false">IF(AQ1589="2",BH1589,0)</f>
        <v>0</v>
      </c>
      <c r="AG1589" s="90" t="n">
        <f aca="false">IF(AQ1589="2",BI1589,0)</f>
        <v>0</v>
      </c>
      <c r="AH1589" s="90" t="n">
        <f aca="false">IF(AQ1589="0",BJ1589,0)</f>
        <v>0</v>
      </c>
      <c r="AI1589" s="190" t="s">
        <v>147</v>
      </c>
      <c r="AJ1589" s="90" t="n">
        <f aca="false">IF(AN1589=0,L1589,0)</f>
        <v>0</v>
      </c>
      <c r="AK1589" s="90" t="n">
        <f aca="false">IF(AN1589=12,L1589,0)</f>
        <v>0</v>
      </c>
      <c r="AL1589" s="90" t="n">
        <f aca="false">IF(AN1589=21,L1589,0)</f>
        <v>0</v>
      </c>
      <c r="AN1589" s="90" t="n">
        <v>21</v>
      </c>
      <c r="AO1589" s="90" t="n">
        <f aca="false">H1589*0.971684122</f>
        <v>0</v>
      </c>
      <c r="AP1589" s="90" t="n">
        <f aca="false">H1589*(1-0.971684122)</f>
        <v>0</v>
      </c>
      <c r="AQ1589" s="89" t="s">
        <v>199</v>
      </c>
      <c r="AV1589" s="90" t="n">
        <f aca="false">AW1589+AX1589</f>
        <v>0</v>
      </c>
      <c r="AW1589" s="90" t="n">
        <f aca="false">G1589*AO1589</f>
        <v>0</v>
      </c>
      <c r="AX1589" s="90" t="n">
        <f aca="false">G1589*AP1589</f>
        <v>0</v>
      </c>
      <c r="AY1589" s="89" t="s">
        <v>2863</v>
      </c>
      <c r="AZ1589" s="89" t="s">
        <v>3717</v>
      </c>
      <c r="BA1589" s="190" t="s">
        <v>3691</v>
      </c>
      <c r="BC1589" s="90" t="n">
        <f aca="false">AW1589+AX1589</f>
        <v>0</v>
      </c>
      <c r="BD1589" s="90" t="n">
        <f aca="false">H1589/(100-BE1589)*100</f>
        <v>0</v>
      </c>
      <c r="BE1589" s="90" t="n">
        <v>0</v>
      </c>
      <c r="BF1589" s="90" t="n">
        <f aca="false">O1589</f>
        <v>0.52865</v>
      </c>
      <c r="BH1589" s="90" t="n">
        <f aca="false">G1589*AO1589</f>
        <v>0</v>
      </c>
      <c r="BI1589" s="90" t="n">
        <f aca="false">G1589*AP1589</f>
        <v>0</v>
      </c>
      <c r="BJ1589" s="90" t="n">
        <f aca="false">G1589*H1589</f>
        <v>0</v>
      </c>
      <c r="BK1589" s="90"/>
      <c r="BL1589" s="90" t="n">
        <v>89</v>
      </c>
      <c r="BW1589" s="90" t="str">
        <f aca="false">I1589</f>
        <v>21</v>
      </c>
      <c r="BX1589" s="11" t="s">
        <v>3806</v>
      </c>
    </row>
    <row r="1590" customFormat="false" ht="23.85" hidden="false" customHeight="true" outlineLevel="0" collapsed="false">
      <c r="A1590" s="209" t="s">
        <v>3807</v>
      </c>
      <c r="B1590" s="209" t="s">
        <v>147</v>
      </c>
      <c r="C1590" s="209" t="s">
        <v>3677</v>
      </c>
      <c r="D1590" s="210" t="s">
        <v>3808</v>
      </c>
      <c r="E1590" s="210"/>
      <c r="F1590" s="209" t="s">
        <v>261</v>
      </c>
      <c r="G1590" s="211" t="n">
        <v>1</v>
      </c>
      <c r="H1590" s="212"/>
      <c r="I1590" s="213" t="s">
        <v>203</v>
      </c>
      <c r="J1590" s="212" t="n">
        <f aca="false">G1590*AO1590</f>
        <v>0</v>
      </c>
      <c r="K1590" s="212" t="n">
        <f aca="false">G1590*AP1590</f>
        <v>0</v>
      </c>
      <c r="L1590" s="212" t="n">
        <f aca="false">G1590*H1590</f>
        <v>0</v>
      </c>
      <c r="M1590" s="212" t="n">
        <f aca="false">L1590*(1+BW1590/100)</f>
        <v>0</v>
      </c>
      <c r="N1590" s="212" t="n">
        <v>0.49098</v>
      </c>
      <c r="O1590" s="212" t="n">
        <f aca="false">G1590*N1590</f>
        <v>0.49098</v>
      </c>
      <c r="P1590" s="213" t="s">
        <v>204</v>
      </c>
      <c r="Z1590" s="90" t="n">
        <f aca="false">IF(AQ1590="5",BJ1590,0)</f>
        <v>0</v>
      </c>
      <c r="AB1590" s="90" t="n">
        <f aca="false">IF(AQ1590="1",BH1590,0)</f>
        <v>0</v>
      </c>
      <c r="AC1590" s="90" t="n">
        <f aca="false">IF(AQ1590="1",BI1590,0)</f>
        <v>0</v>
      </c>
      <c r="AD1590" s="90" t="n">
        <f aca="false">IF(AQ1590="7",BH1590,0)</f>
        <v>0</v>
      </c>
      <c r="AE1590" s="90" t="n">
        <f aca="false">IF(AQ1590="7",BI1590,0)</f>
        <v>0</v>
      </c>
      <c r="AF1590" s="90" t="n">
        <f aca="false">IF(AQ1590="2",BH1590,0)</f>
        <v>0</v>
      </c>
      <c r="AG1590" s="90" t="n">
        <f aca="false">IF(AQ1590="2",BI1590,0)</f>
        <v>0</v>
      </c>
      <c r="AH1590" s="90" t="n">
        <f aca="false">IF(AQ1590="0",BJ1590,0)</f>
        <v>0</v>
      </c>
      <c r="AI1590" s="190" t="s">
        <v>147</v>
      </c>
      <c r="AJ1590" s="90" t="n">
        <f aca="false">IF(AN1590=0,L1590,0)</f>
        <v>0</v>
      </c>
      <c r="AK1590" s="90" t="n">
        <f aca="false">IF(AN1590=12,L1590,0)</f>
        <v>0</v>
      </c>
      <c r="AL1590" s="90" t="n">
        <f aca="false">IF(AN1590=21,L1590,0)</f>
        <v>0</v>
      </c>
      <c r="AN1590" s="90" t="n">
        <v>21</v>
      </c>
      <c r="AO1590" s="90" t="n">
        <f aca="false">H1590*0.967100523</f>
        <v>0</v>
      </c>
      <c r="AP1590" s="90" t="n">
        <f aca="false">H1590*(1-0.967100523)</f>
        <v>0</v>
      </c>
      <c r="AQ1590" s="89" t="s">
        <v>199</v>
      </c>
      <c r="AV1590" s="90" t="n">
        <f aca="false">AW1590+AX1590</f>
        <v>0</v>
      </c>
      <c r="AW1590" s="90" t="n">
        <f aca="false">G1590*AO1590</f>
        <v>0</v>
      </c>
      <c r="AX1590" s="90" t="n">
        <f aca="false">G1590*AP1590</f>
        <v>0</v>
      </c>
      <c r="AY1590" s="89" t="s">
        <v>2863</v>
      </c>
      <c r="AZ1590" s="89" t="s">
        <v>3717</v>
      </c>
      <c r="BA1590" s="190" t="s">
        <v>3691</v>
      </c>
      <c r="BC1590" s="90" t="n">
        <f aca="false">AW1590+AX1590</f>
        <v>0</v>
      </c>
      <c r="BD1590" s="90" t="n">
        <f aca="false">H1590/(100-BE1590)*100</f>
        <v>0</v>
      </c>
      <c r="BE1590" s="90" t="n">
        <v>0</v>
      </c>
      <c r="BF1590" s="90" t="n">
        <f aca="false">O1590</f>
        <v>0.49098</v>
      </c>
      <c r="BH1590" s="90" t="n">
        <f aca="false">G1590*AO1590</f>
        <v>0</v>
      </c>
      <c r="BI1590" s="90" t="n">
        <f aca="false">G1590*AP1590</f>
        <v>0</v>
      </c>
      <c r="BJ1590" s="90" t="n">
        <f aca="false">G1590*H1590</f>
        <v>0</v>
      </c>
      <c r="BK1590" s="90"/>
      <c r="BL1590" s="90" t="n">
        <v>89</v>
      </c>
      <c r="BW1590" s="90" t="str">
        <f aca="false">I1590</f>
        <v>21</v>
      </c>
      <c r="BX1590" s="11" t="s">
        <v>3808</v>
      </c>
    </row>
    <row r="1591" customFormat="false" ht="35.5" hidden="false" customHeight="true" outlineLevel="0" collapsed="false">
      <c r="A1591" s="209" t="s">
        <v>3809</v>
      </c>
      <c r="B1591" s="209" t="s">
        <v>147</v>
      </c>
      <c r="C1591" s="209" t="s">
        <v>3682</v>
      </c>
      <c r="D1591" s="210" t="s">
        <v>3810</v>
      </c>
      <c r="E1591" s="210"/>
      <c r="F1591" s="209" t="s">
        <v>261</v>
      </c>
      <c r="G1591" s="211" t="n">
        <v>1</v>
      </c>
      <c r="H1591" s="212"/>
      <c r="I1591" s="213" t="s">
        <v>203</v>
      </c>
      <c r="J1591" s="212" t="n">
        <f aca="false">G1591*AO1591</f>
        <v>0</v>
      </c>
      <c r="K1591" s="212" t="n">
        <f aca="false">G1591*AP1591</f>
        <v>0</v>
      </c>
      <c r="L1591" s="212" t="n">
        <f aca="false">G1591*H1591</f>
        <v>0</v>
      </c>
      <c r="M1591" s="212" t="n">
        <f aca="false">L1591*(1+BW1591/100)</f>
        <v>0</v>
      </c>
      <c r="N1591" s="212" t="n">
        <v>0.52865</v>
      </c>
      <c r="O1591" s="212" t="n">
        <f aca="false">G1591*N1591</f>
        <v>0.52865</v>
      </c>
      <c r="P1591" s="213" t="s">
        <v>204</v>
      </c>
      <c r="Z1591" s="90" t="n">
        <f aca="false">IF(AQ1591="5",BJ1591,0)</f>
        <v>0</v>
      </c>
      <c r="AB1591" s="90" t="n">
        <f aca="false">IF(AQ1591="1",BH1591,0)</f>
        <v>0</v>
      </c>
      <c r="AC1591" s="90" t="n">
        <f aca="false">IF(AQ1591="1",BI1591,0)</f>
        <v>0</v>
      </c>
      <c r="AD1591" s="90" t="n">
        <f aca="false">IF(AQ1591="7",BH1591,0)</f>
        <v>0</v>
      </c>
      <c r="AE1591" s="90" t="n">
        <f aca="false">IF(AQ1591="7",BI1591,0)</f>
        <v>0</v>
      </c>
      <c r="AF1591" s="90" t="n">
        <f aca="false">IF(AQ1591="2",BH1591,0)</f>
        <v>0</v>
      </c>
      <c r="AG1591" s="90" t="n">
        <f aca="false">IF(AQ1591="2",BI1591,0)</f>
        <v>0</v>
      </c>
      <c r="AH1591" s="90" t="n">
        <f aca="false">IF(AQ1591="0",BJ1591,0)</f>
        <v>0</v>
      </c>
      <c r="AI1591" s="190" t="s">
        <v>147</v>
      </c>
      <c r="AJ1591" s="90" t="n">
        <f aca="false">IF(AN1591=0,L1591,0)</f>
        <v>0</v>
      </c>
      <c r="AK1591" s="90" t="n">
        <f aca="false">IF(AN1591=12,L1591,0)</f>
        <v>0</v>
      </c>
      <c r="AL1591" s="90" t="n">
        <f aca="false">IF(AN1591=21,L1591,0)</f>
        <v>0</v>
      </c>
      <c r="AN1591" s="90" t="n">
        <v>21</v>
      </c>
      <c r="AO1591" s="90" t="n">
        <f aca="false">H1591*0.971684122</f>
        <v>0</v>
      </c>
      <c r="AP1591" s="90" t="n">
        <f aca="false">H1591*(1-0.971684122)</f>
        <v>0</v>
      </c>
      <c r="AQ1591" s="89" t="s">
        <v>199</v>
      </c>
      <c r="AV1591" s="90" t="n">
        <f aca="false">AW1591+AX1591</f>
        <v>0</v>
      </c>
      <c r="AW1591" s="90" t="n">
        <f aca="false">G1591*AO1591</f>
        <v>0</v>
      </c>
      <c r="AX1591" s="90" t="n">
        <f aca="false">G1591*AP1591</f>
        <v>0</v>
      </c>
      <c r="AY1591" s="89" t="s">
        <v>2863</v>
      </c>
      <c r="AZ1591" s="89" t="s">
        <v>3717</v>
      </c>
      <c r="BA1591" s="190" t="s">
        <v>3691</v>
      </c>
      <c r="BC1591" s="90" t="n">
        <f aca="false">AW1591+AX1591</f>
        <v>0</v>
      </c>
      <c r="BD1591" s="90" t="n">
        <f aca="false">H1591/(100-BE1591)*100</f>
        <v>0</v>
      </c>
      <c r="BE1591" s="90" t="n">
        <v>0</v>
      </c>
      <c r="BF1591" s="90" t="n">
        <f aca="false">O1591</f>
        <v>0.52865</v>
      </c>
      <c r="BH1591" s="90" t="n">
        <f aca="false">G1591*AO1591</f>
        <v>0</v>
      </c>
      <c r="BI1591" s="90" t="n">
        <f aca="false">G1591*AP1591</f>
        <v>0</v>
      </c>
      <c r="BJ1591" s="90" t="n">
        <f aca="false">G1591*H1591</f>
        <v>0</v>
      </c>
      <c r="BK1591" s="90"/>
      <c r="BL1591" s="90" t="n">
        <v>89</v>
      </c>
      <c r="BW1591" s="90" t="str">
        <f aca="false">I1591</f>
        <v>21</v>
      </c>
      <c r="BX1591" s="11" t="s">
        <v>3810</v>
      </c>
    </row>
    <row r="1592" customFormat="false" ht="35.5" hidden="false" customHeight="true" outlineLevel="0" collapsed="false">
      <c r="A1592" s="209" t="s">
        <v>3811</v>
      </c>
      <c r="B1592" s="209" t="s">
        <v>147</v>
      </c>
      <c r="C1592" s="209" t="s">
        <v>3682</v>
      </c>
      <c r="D1592" s="210" t="s">
        <v>3812</v>
      </c>
      <c r="E1592" s="210"/>
      <c r="F1592" s="209" t="s">
        <v>261</v>
      </c>
      <c r="G1592" s="211" t="n">
        <v>1</v>
      </c>
      <c r="H1592" s="212"/>
      <c r="I1592" s="213" t="s">
        <v>203</v>
      </c>
      <c r="J1592" s="212" t="n">
        <f aca="false">G1592*AO1592</f>
        <v>0</v>
      </c>
      <c r="K1592" s="212" t="n">
        <f aca="false">G1592*AP1592</f>
        <v>0</v>
      </c>
      <c r="L1592" s="212" t="n">
        <f aca="false">G1592*H1592</f>
        <v>0</v>
      </c>
      <c r="M1592" s="212" t="n">
        <f aca="false">L1592*(1+BW1592/100)</f>
        <v>0</v>
      </c>
      <c r="N1592" s="212" t="n">
        <v>0.52865</v>
      </c>
      <c r="O1592" s="212" t="n">
        <f aca="false">G1592*N1592</f>
        <v>0.52865</v>
      </c>
      <c r="P1592" s="213" t="s">
        <v>204</v>
      </c>
      <c r="Z1592" s="90" t="n">
        <f aca="false">IF(AQ1592="5",BJ1592,0)</f>
        <v>0</v>
      </c>
      <c r="AB1592" s="90" t="n">
        <f aca="false">IF(AQ1592="1",BH1592,0)</f>
        <v>0</v>
      </c>
      <c r="AC1592" s="90" t="n">
        <f aca="false">IF(AQ1592="1",BI1592,0)</f>
        <v>0</v>
      </c>
      <c r="AD1592" s="90" t="n">
        <f aca="false">IF(AQ1592="7",BH1592,0)</f>
        <v>0</v>
      </c>
      <c r="AE1592" s="90" t="n">
        <f aca="false">IF(AQ1592="7",BI1592,0)</f>
        <v>0</v>
      </c>
      <c r="AF1592" s="90" t="n">
        <f aca="false">IF(AQ1592="2",BH1592,0)</f>
        <v>0</v>
      </c>
      <c r="AG1592" s="90" t="n">
        <f aca="false">IF(AQ1592="2",BI1592,0)</f>
        <v>0</v>
      </c>
      <c r="AH1592" s="90" t="n">
        <f aca="false">IF(AQ1592="0",BJ1592,0)</f>
        <v>0</v>
      </c>
      <c r="AI1592" s="190" t="s">
        <v>147</v>
      </c>
      <c r="AJ1592" s="90" t="n">
        <f aca="false">IF(AN1592=0,L1592,0)</f>
        <v>0</v>
      </c>
      <c r="AK1592" s="90" t="n">
        <f aca="false">IF(AN1592=12,L1592,0)</f>
        <v>0</v>
      </c>
      <c r="AL1592" s="90" t="n">
        <f aca="false">IF(AN1592=21,L1592,0)</f>
        <v>0</v>
      </c>
      <c r="AN1592" s="90" t="n">
        <v>21</v>
      </c>
      <c r="AO1592" s="90" t="n">
        <f aca="false">H1592*0.971684122</f>
        <v>0</v>
      </c>
      <c r="AP1592" s="90" t="n">
        <f aca="false">H1592*(1-0.971684122)</f>
        <v>0</v>
      </c>
      <c r="AQ1592" s="89" t="s">
        <v>199</v>
      </c>
      <c r="AV1592" s="90" t="n">
        <f aca="false">AW1592+AX1592</f>
        <v>0</v>
      </c>
      <c r="AW1592" s="90" t="n">
        <f aca="false">G1592*AO1592</f>
        <v>0</v>
      </c>
      <c r="AX1592" s="90" t="n">
        <f aca="false">G1592*AP1592</f>
        <v>0</v>
      </c>
      <c r="AY1592" s="89" t="s">
        <v>2863</v>
      </c>
      <c r="AZ1592" s="89" t="s">
        <v>3717</v>
      </c>
      <c r="BA1592" s="190" t="s">
        <v>3691</v>
      </c>
      <c r="BC1592" s="90" t="n">
        <f aca="false">AW1592+AX1592</f>
        <v>0</v>
      </c>
      <c r="BD1592" s="90" t="n">
        <f aca="false">H1592/(100-BE1592)*100</f>
        <v>0</v>
      </c>
      <c r="BE1592" s="90" t="n">
        <v>0</v>
      </c>
      <c r="BF1592" s="90" t="n">
        <f aca="false">O1592</f>
        <v>0.52865</v>
      </c>
      <c r="BH1592" s="90" t="n">
        <f aca="false">G1592*AO1592</f>
        <v>0</v>
      </c>
      <c r="BI1592" s="90" t="n">
        <f aca="false">G1592*AP1592</f>
        <v>0</v>
      </c>
      <c r="BJ1592" s="90" t="n">
        <f aca="false">G1592*H1592</f>
        <v>0</v>
      </c>
      <c r="BK1592" s="90"/>
      <c r="BL1592" s="90" t="n">
        <v>89</v>
      </c>
      <c r="BW1592" s="90" t="str">
        <f aca="false">I1592</f>
        <v>21</v>
      </c>
      <c r="BX1592" s="11" t="s">
        <v>3812</v>
      </c>
    </row>
    <row r="1593" customFormat="false" ht="23.85" hidden="false" customHeight="true" outlineLevel="0" collapsed="false">
      <c r="A1593" s="209" t="s">
        <v>3813</v>
      </c>
      <c r="B1593" s="209" t="s">
        <v>147</v>
      </c>
      <c r="C1593" s="209" t="s">
        <v>3677</v>
      </c>
      <c r="D1593" s="210" t="s">
        <v>3814</v>
      </c>
      <c r="E1593" s="210"/>
      <c r="F1593" s="209" t="s">
        <v>261</v>
      </c>
      <c r="G1593" s="211" t="n">
        <v>1</v>
      </c>
      <c r="H1593" s="212"/>
      <c r="I1593" s="213" t="s">
        <v>203</v>
      </c>
      <c r="J1593" s="212" t="n">
        <f aca="false">G1593*AO1593</f>
        <v>0</v>
      </c>
      <c r="K1593" s="212" t="n">
        <f aca="false">G1593*AP1593</f>
        <v>0</v>
      </c>
      <c r="L1593" s="212" t="n">
        <f aca="false">G1593*H1593</f>
        <v>0</v>
      </c>
      <c r="M1593" s="212" t="n">
        <f aca="false">L1593*(1+BW1593/100)</f>
        <v>0</v>
      </c>
      <c r="N1593" s="212" t="n">
        <v>0.49098</v>
      </c>
      <c r="O1593" s="212" t="n">
        <f aca="false">G1593*N1593</f>
        <v>0.49098</v>
      </c>
      <c r="P1593" s="213" t="s">
        <v>204</v>
      </c>
      <c r="Z1593" s="90" t="n">
        <f aca="false">IF(AQ1593="5",BJ1593,0)</f>
        <v>0</v>
      </c>
      <c r="AB1593" s="90" t="n">
        <f aca="false">IF(AQ1593="1",BH1593,0)</f>
        <v>0</v>
      </c>
      <c r="AC1593" s="90" t="n">
        <f aca="false">IF(AQ1593="1",BI1593,0)</f>
        <v>0</v>
      </c>
      <c r="AD1593" s="90" t="n">
        <f aca="false">IF(AQ1593="7",BH1593,0)</f>
        <v>0</v>
      </c>
      <c r="AE1593" s="90" t="n">
        <f aca="false">IF(AQ1593="7",BI1593,0)</f>
        <v>0</v>
      </c>
      <c r="AF1593" s="90" t="n">
        <f aca="false">IF(AQ1593="2",BH1593,0)</f>
        <v>0</v>
      </c>
      <c r="AG1593" s="90" t="n">
        <f aca="false">IF(AQ1593="2",BI1593,0)</f>
        <v>0</v>
      </c>
      <c r="AH1593" s="90" t="n">
        <f aca="false">IF(AQ1593="0",BJ1593,0)</f>
        <v>0</v>
      </c>
      <c r="AI1593" s="190" t="s">
        <v>147</v>
      </c>
      <c r="AJ1593" s="90" t="n">
        <f aca="false">IF(AN1593=0,L1593,0)</f>
        <v>0</v>
      </c>
      <c r="AK1593" s="90" t="n">
        <f aca="false">IF(AN1593=12,L1593,0)</f>
        <v>0</v>
      </c>
      <c r="AL1593" s="90" t="n">
        <f aca="false">IF(AN1593=21,L1593,0)</f>
        <v>0</v>
      </c>
      <c r="AN1593" s="90" t="n">
        <v>21</v>
      </c>
      <c r="AO1593" s="90" t="n">
        <f aca="false">H1593*0.967100523</f>
        <v>0</v>
      </c>
      <c r="AP1593" s="90" t="n">
        <f aca="false">H1593*(1-0.967100523)</f>
        <v>0</v>
      </c>
      <c r="AQ1593" s="89" t="s">
        <v>199</v>
      </c>
      <c r="AV1593" s="90" t="n">
        <f aca="false">AW1593+AX1593</f>
        <v>0</v>
      </c>
      <c r="AW1593" s="90" t="n">
        <f aca="false">G1593*AO1593</f>
        <v>0</v>
      </c>
      <c r="AX1593" s="90" t="n">
        <f aca="false">G1593*AP1593</f>
        <v>0</v>
      </c>
      <c r="AY1593" s="89" t="s">
        <v>2863</v>
      </c>
      <c r="AZ1593" s="89" t="s">
        <v>3717</v>
      </c>
      <c r="BA1593" s="190" t="s">
        <v>3691</v>
      </c>
      <c r="BC1593" s="90" t="n">
        <f aca="false">AW1593+AX1593</f>
        <v>0</v>
      </c>
      <c r="BD1593" s="90" t="n">
        <f aca="false">H1593/(100-BE1593)*100</f>
        <v>0</v>
      </c>
      <c r="BE1593" s="90" t="n">
        <v>0</v>
      </c>
      <c r="BF1593" s="90" t="n">
        <f aca="false">O1593</f>
        <v>0.49098</v>
      </c>
      <c r="BH1593" s="90" t="n">
        <f aca="false">G1593*AO1593</f>
        <v>0</v>
      </c>
      <c r="BI1593" s="90" t="n">
        <f aca="false">G1593*AP1593</f>
        <v>0</v>
      </c>
      <c r="BJ1593" s="90" t="n">
        <f aca="false">G1593*H1593</f>
        <v>0</v>
      </c>
      <c r="BK1593" s="90"/>
      <c r="BL1593" s="90" t="n">
        <v>89</v>
      </c>
      <c r="BW1593" s="90" t="str">
        <f aca="false">I1593</f>
        <v>21</v>
      </c>
      <c r="BX1593" s="11" t="s">
        <v>3814</v>
      </c>
    </row>
    <row r="1594" customFormat="false" ht="23.85" hidden="false" customHeight="true" outlineLevel="0" collapsed="false">
      <c r="A1594" s="209" t="s">
        <v>3815</v>
      </c>
      <c r="B1594" s="209" t="s">
        <v>147</v>
      </c>
      <c r="C1594" s="209" t="s">
        <v>3677</v>
      </c>
      <c r="D1594" s="210" t="s">
        <v>3816</v>
      </c>
      <c r="E1594" s="210"/>
      <c r="F1594" s="209" t="s">
        <v>261</v>
      </c>
      <c r="G1594" s="211" t="n">
        <v>1</v>
      </c>
      <c r="H1594" s="212"/>
      <c r="I1594" s="213" t="s">
        <v>203</v>
      </c>
      <c r="J1594" s="212" t="n">
        <f aca="false">G1594*AO1594</f>
        <v>0</v>
      </c>
      <c r="K1594" s="212" t="n">
        <f aca="false">G1594*AP1594</f>
        <v>0</v>
      </c>
      <c r="L1594" s="212" t="n">
        <f aca="false">G1594*H1594</f>
        <v>0</v>
      </c>
      <c r="M1594" s="212" t="n">
        <f aca="false">L1594*(1+BW1594/100)</f>
        <v>0</v>
      </c>
      <c r="N1594" s="212" t="n">
        <v>0.49098</v>
      </c>
      <c r="O1594" s="212" t="n">
        <f aca="false">G1594*N1594</f>
        <v>0.49098</v>
      </c>
      <c r="P1594" s="213" t="s">
        <v>204</v>
      </c>
      <c r="Z1594" s="90" t="n">
        <f aca="false">IF(AQ1594="5",BJ1594,0)</f>
        <v>0</v>
      </c>
      <c r="AB1594" s="90" t="n">
        <f aca="false">IF(AQ1594="1",BH1594,0)</f>
        <v>0</v>
      </c>
      <c r="AC1594" s="90" t="n">
        <f aca="false">IF(AQ1594="1",BI1594,0)</f>
        <v>0</v>
      </c>
      <c r="AD1594" s="90" t="n">
        <f aca="false">IF(AQ1594="7",BH1594,0)</f>
        <v>0</v>
      </c>
      <c r="AE1594" s="90" t="n">
        <f aca="false">IF(AQ1594="7",BI1594,0)</f>
        <v>0</v>
      </c>
      <c r="AF1594" s="90" t="n">
        <f aca="false">IF(AQ1594="2",BH1594,0)</f>
        <v>0</v>
      </c>
      <c r="AG1594" s="90" t="n">
        <f aca="false">IF(AQ1594="2",BI1594,0)</f>
        <v>0</v>
      </c>
      <c r="AH1594" s="90" t="n">
        <f aca="false">IF(AQ1594="0",BJ1594,0)</f>
        <v>0</v>
      </c>
      <c r="AI1594" s="190" t="s">
        <v>147</v>
      </c>
      <c r="AJ1594" s="90" t="n">
        <f aca="false">IF(AN1594=0,L1594,0)</f>
        <v>0</v>
      </c>
      <c r="AK1594" s="90" t="n">
        <f aca="false">IF(AN1594=12,L1594,0)</f>
        <v>0</v>
      </c>
      <c r="AL1594" s="90" t="n">
        <f aca="false">IF(AN1594=21,L1594,0)</f>
        <v>0</v>
      </c>
      <c r="AN1594" s="90" t="n">
        <v>21</v>
      </c>
      <c r="AO1594" s="90" t="n">
        <f aca="false">H1594*0.967100523</f>
        <v>0</v>
      </c>
      <c r="AP1594" s="90" t="n">
        <f aca="false">H1594*(1-0.967100523)</f>
        <v>0</v>
      </c>
      <c r="AQ1594" s="89" t="s">
        <v>199</v>
      </c>
      <c r="AV1594" s="90" t="n">
        <f aca="false">AW1594+AX1594</f>
        <v>0</v>
      </c>
      <c r="AW1594" s="90" t="n">
        <f aca="false">G1594*AO1594</f>
        <v>0</v>
      </c>
      <c r="AX1594" s="90" t="n">
        <f aca="false">G1594*AP1594</f>
        <v>0</v>
      </c>
      <c r="AY1594" s="89" t="s">
        <v>2863</v>
      </c>
      <c r="AZ1594" s="89" t="s">
        <v>3717</v>
      </c>
      <c r="BA1594" s="190" t="s">
        <v>3691</v>
      </c>
      <c r="BC1594" s="90" t="n">
        <f aca="false">AW1594+AX1594</f>
        <v>0</v>
      </c>
      <c r="BD1594" s="90" t="n">
        <f aca="false">H1594/(100-BE1594)*100</f>
        <v>0</v>
      </c>
      <c r="BE1594" s="90" t="n">
        <v>0</v>
      </c>
      <c r="BF1594" s="90" t="n">
        <f aca="false">O1594</f>
        <v>0.49098</v>
      </c>
      <c r="BH1594" s="90" t="n">
        <f aca="false">G1594*AO1594</f>
        <v>0</v>
      </c>
      <c r="BI1594" s="90" t="n">
        <f aca="false">G1594*AP1594</f>
        <v>0</v>
      </c>
      <c r="BJ1594" s="90" t="n">
        <f aca="false">G1594*H1594</f>
        <v>0</v>
      </c>
      <c r="BK1594" s="90"/>
      <c r="BL1594" s="90" t="n">
        <v>89</v>
      </c>
      <c r="BW1594" s="90" t="str">
        <f aca="false">I1594</f>
        <v>21</v>
      </c>
      <c r="BX1594" s="11" t="s">
        <v>3816</v>
      </c>
    </row>
    <row r="1595" customFormat="false" ht="23.85" hidden="false" customHeight="true" outlineLevel="0" collapsed="false">
      <c r="A1595" s="209" t="s">
        <v>3817</v>
      </c>
      <c r="B1595" s="209" t="s">
        <v>147</v>
      </c>
      <c r="C1595" s="209" t="s">
        <v>3677</v>
      </c>
      <c r="D1595" s="210" t="s">
        <v>3818</v>
      </c>
      <c r="E1595" s="210"/>
      <c r="F1595" s="209" t="s">
        <v>261</v>
      </c>
      <c r="G1595" s="211" t="n">
        <v>1</v>
      </c>
      <c r="H1595" s="212"/>
      <c r="I1595" s="213" t="s">
        <v>203</v>
      </c>
      <c r="J1595" s="212" t="n">
        <f aca="false">G1595*AO1595</f>
        <v>0</v>
      </c>
      <c r="K1595" s="212" t="n">
        <f aca="false">G1595*AP1595</f>
        <v>0</v>
      </c>
      <c r="L1595" s="212" t="n">
        <f aca="false">G1595*H1595</f>
        <v>0</v>
      </c>
      <c r="M1595" s="212" t="n">
        <f aca="false">L1595*(1+BW1595/100)</f>
        <v>0</v>
      </c>
      <c r="N1595" s="212" t="n">
        <v>0.49098</v>
      </c>
      <c r="O1595" s="212" t="n">
        <f aca="false">G1595*N1595</f>
        <v>0.49098</v>
      </c>
      <c r="P1595" s="213" t="s">
        <v>204</v>
      </c>
      <c r="Z1595" s="90" t="n">
        <f aca="false">IF(AQ1595="5",BJ1595,0)</f>
        <v>0</v>
      </c>
      <c r="AB1595" s="90" t="n">
        <f aca="false">IF(AQ1595="1",BH1595,0)</f>
        <v>0</v>
      </c>
      <c r="AC1595" s="90" t="n">
        <f aca="false">IF(AQ1595="1",BI1595,0)</f>
        <v>0</v>
      </c>
      <c r="AD1595" s="90" t="n">
        <f aca="false">IF(AQ1595="7",BH1595,0)</f>
        <v>0</v>
      </c>
      <c r="AE1595" s="90" t="n">
        <f aca="false">IF(AQ1595="7",BI1595,0)</f>
        <v>0</v>
      </c>
      <c r="AF1595" s="90" t="n">
        <f aca="false">IF(AQ1595="2",BH1595,0)</f>
        <v>0</v>
      </c>
      <c r="AG1595" s="90" t="n">
        <f aca="false">IF(AQ1595="2",BI1595,0)</f>
        <v>0</v>
      </c>
      <c r="AH1595" s="90" t="n">
        <f aca="false">IF(AQ1595="0",BJ1595,0)</f>
        <v>0</v>
      </c>
      <c r="AI1595" s="190" t="s">
        <v>147</v>
      </c>
      <c r="AJ1595" s="90" t="n">
        <f aca="false">IF(AN1595=0,L1595,0)</f>
        <v>0</v>
      </c>
      <c r="AK1595" s="90" t="n">
        <f aca="false">IF(AN1595=12,L1595,0)</f>
        <v>0</v>
      </c>
      <c r="AL1595" s="90" t="n">
        <f aca="false">IF(AN1595=21,L1595,0)</f>
        <v>0</v>
      </c>
      <c r="AN1595" s="90" t="n">
        <v>21</v>
      </c>
      <c r="AO1595" s="90" t="n">
        <f aca="false">H1595*0.967100523</f>
        <v>0</v>
      </c>
      <c r="AP1595" s="90" t="n">
        <f aca="false">H1595*(1-0.967100523)</f>
        <v>0</v>
      </c>
      <c r="AQ1595" s="89" t="s">
        <v>199</v>
      </c>
      <c r="AV1595" s="90" t="n">
        <f aca="false">AW1595+AX1595</f>
        <v>0</v>
      </c>
      <c r="AW1595" s="90" t="n">
        <f aca="false">G1595*AO1595</f>
        <v>0</v>
      </c>
      <c r="AX1595" s="90" t="n">
        <f aca="false">G1595*AP1595</f>
        <v>0</v>
      </c>
      <c r="AY1595" s="89" t="s">
        <v>2863</v>
      </c>
      <c r="AZ1595" s="89" t="s">
        <v>3717</v>
      </c>
      <c r="BA1595" s="190" t="s">
        <v>3691</v>
      </c>
      <c r="BC1595" s="90" t="n">
        <f aca="false">AW1595+AX1595</f>
        <v>0</v>
      </c>
      <c r="BD1595" s="90" t="n">
        <f aca="false">H1595/(100-BE1595)*100</f>
        <v>0</v>
      </c>
      <c r="BE1595" s="90" t="n">
        <v>0</v>
      </c>
      <c r="BF1595" s="90" t="n">
        <f aca="false">O1595</f>
        <v>0.49098</v>
      </c>
      <c r="BH1595" s="90" t="n">
        <f aca="false">G1595*AO1595</f>
        <v>0</v>
      </c>
      <c r="BI1595" s="90" t="n">
        <f aca="false">G1595*AP1595</f>
        <v>0</v>
      </c>
      <c r="BJ1595" s="90" t="n">
        <f aca="false">G1595*H1595</f>
        <v>0</v>
      </c>
      <c r="BK1595" s="90"/>
      <c r="BL1595" s="90" t="n">
        <v>89</v>
      </c>
      <c r="BW1595" s="90" t="str">
        <f aca="false">I1595</f>
        <v>21</v>
      </c>
      <c r="BX1595" s="11" t="s">
        <v>3818</v>
      </c>
    </row>
    <row r="1596" customFormat="false" ht="15" hidden="false" customHeight="true" outlineLevel="0" collapsed="false">
      <c r="A1596" s="209" t="s">
        <v>3819</v>
      </c>
      <c r="B1596" s="209" t="s">
        <v>147</v>
      </c>
      <c r="C1596" s="209" t="s">
        <v>3820</v>
      </c>
      <c r="D1596" s="210" t="s">
        <v>3821</v>
      </c>
      <c r="E1596" s="210"/>
      <c r="F1596" s="209" t="s">
        <v>202</v>
      </c>
      <c r="G1596" s="211" t="n">
        <v>6.226</v>
      </c>
      <c r="H1596" s="212"/>
      <c r="I1596" s="213" t="s">
        <v>203</v>
      </c>
      <c r="J1596" s="212" t="n">
        <f aca="false">G1596*AO1596</f>
        <v>0</v>
      </c>
      <c r="K1596" s="212" t="n">
        <f aca="false">G1596*AP1596</f>
        <v>0</v>
      </c>
      <c r="L1596" s="212" t="n">
        <f aca="false">G1596*H1596</f>
        <v>0</v>
      </c>
      <c r="M1596" s="212" t="n">
        <f aca="false">L1596*(1+BW1596/100)</f>
        <v>0</v>
      </c>
      <c r="N1596" s="212" t="n">
        <v>1.54113</v>
      </c>
      <c r="O1596" s="212" t="n">
        <f aca="false">G1596*N1596</f>
        <v>9.59507538</v>
      </c>
      <c r="P1596" s="213" t="s">
        <v>204</v>
      </c>
      <c r="Z1596" s="90" t="n">
        <f aca="false">IF(AQ1596="5",BJ1596,0)</f>
        <v>0</v>
      </c>
      <c r="AB1596" s="90" t="n">
        <f aca="false">IF(AQ1596="1",BH1596,0)</f>
        <v>0</v>
      </c>
      <c r="AC1596" s="90" t="n">
        <f aca="false">IF(AQ1596="1",BI1596,0)</f>
        <v>0</v>
      </c>
      <c r="AD1596" s="90" t="n">
        <f aca="false">IF(AQ1596="7",BH1596,0)</f>
        <v>0</v>
      </c>
      <c r="AE1596" s="90" t="n">
        <f aca="false">IF(AQ1596="7",BI1596,0)</f>
        <v>0</v>
      </c>
      <c r="AF1596" s="90" t="n">
        <f aca="false">IF(AQ1596="2",BH1596,0)</f>
        <v>0</v>
      </c>
      <c r="AG1596" s="90" t="n">
        <f aca="false">IF(AQ1596="2",BI1596,0)</f>
        <v>0</v>
      </c>
      <c r="AH1596" s="90" t="n">
        <f aca="false">IF(AQ1596="0",BJ1596,0)</f>
        <v>0</v>
      </c>
      <c r="AI1596" s="190" t="s">
        <v>147</v>
      </c>
      <c r="AJ1596" s="90" t="n">
        <f aca="false">IF(AN1596=0,L1596,0)</f>
        <v>0</v>
      </c>
      <c r="AK1596" s="90" t="n">
        <f aca="false">IF(AN1596=12,L1596,0)</f>
        <v>0</v>
      </c>
      <c r="AL1596" s="90" t="n">
        <f aca="false">IF(AN1596=21,L1596,0)</f>
        <v>0</v>
      </c>
      <c r="AN1596" s="90" t="n">
        <v>21</v>
      </c>
      <c r="AO1596" s="90" t="n">
        <f aca="false">H1596*0.55863567</f>
        <v>0</v>
      </c>
      <c r="AP1596" s="90" t="n">
        <f aca="false">H1596*(1-0.55863567)</f>
        <v>0</v>
      </c>
      <c r="AQ1596" s="89" t="s">
        <v>199</v>
      </c>
      <c r="AV1596" s="90" t="n">
        <f aca="false">AW1596+AX1596</f>
        <v>0</v>
      </c>
      <c r="AW1596" s="90" t="n">
        <f aca="false">G1596*AO1596</f>
        <v>0</v>
      </c>
      <c r="AX1596" s="90" t="n">
        <f aca="false">G1596*AP1596</f>
        <v>0</v>
      </c>
      <c r="AY1596" s="89" t="s">
        <v>2863</v>
      </c>
      <c r="AZ1596" s="89" t="s">
        <v>3717</v>
      </c>
      <c r="BA1596" s="190" t="s">
        <v>3691</v>
      </c>
      <c r="BC1596" s="90" t="n">
        <f aca="false">AW1596+AX1596</f>
        <v>0</v>
      </c>
      <c r="BD1596" s="90" t="n">
        <f aca="false">H1596/(100-BE1596)*100</f>
        <v>0</v>
      </c>
      <c r="BE1596" s="90" t="n">
        <v>0</v>
      </c>
      <c r="BF1596" s="90" t="n">
        <f aca="false">O1596</f>
        <v>9.59507538</v>
      </c>
      <c r="BH1596" s="90" t="n">
        <f aca="false">G1596*AO1596</f>
        <v>0</v>
      </c>
      <c r="BI1596" s="90" t="n">
        <f aca="false">G1596*AP1596</f>
        <v>0</v>
      </c>
      <c r="BJ1596" s="90" t="n">
        <f aca="false">G1596*H1596</f>
        <v>0</v>
      </c>
      <c r="BK1596" s="90"/>
      <c r="BL1596" s="90" t="n">
        <v>89</v>
      </c>
      <c r="BW1596" s="90" t="str">
        <f aca="false">I1596</f>
        <v>21</v>
      </c>
      <c r="BX1596" s="11" t="s">
        <v>3821</v>
      </c>
    </row>
    <row r="1597" customFormat="false" ht="24.05" hidden="false" customHeight="true" outlineLevel="0" collapsed="false">
      <c r="A1597" s="203"/>
      <c r="B1597" s="204" t="s">
        <v>147</v>
      </c>
      <c r="C1597" s="204" t="s">
        <v>511</v>
      </c>
      <c r="D1597" s="205" t="s">
        <v>880</v>
      </c>
      <c r="E1597" s="205"/>
      <c r="F1597" s="203" t="s">
        <v>97</v>
      </c>
      <c r="G1597" s="206" t="s">
        <v>97</v>
      </c>
      <c r="H1597" s="203"/>
      <c r="I1597" s="203" t="s">
        <v>97</v>
      </c>
      <c r="J1597" s="207" t="n">
        <f aca="false">SUM(J1598:J1599)</f>
        <v>0</v>
      </c>
      <c r="K1597" s="207" t="n">
        <f aca="false">SUM(K1598:K1599)</f>
        <v>0</v>
      </c>
      <c r="L1597" s="207" t="n">
        <f aca="false">SUM(L1598:L1599)</f>
        <v>0</v>
      </c>
      <c r="M1597" s="207" t="n">
        <f aca="false">SUM(M1598:M1599)</f>
        <v>0</v>
      </c>
      <c r="N1597" s="208"/>
      <c r="O1597" s="207" t="n">
        <f aca="false">SUM(O1598:O1599)</f>
        <v>0.03113</v>
      </c>
      <c r="P1597" s="208"/>
      <c r="AI1597" s="190" t="s">
        <v>147</v>
      </c>
      <c r="AS1597" s="178" t="n">
        <f aca="false">SUM(AJ1598:AJ1599)</f>
        <v>0</v>
      </c>
      <c r="AT1597" s="178" t="n">
        <f aca="false">SUM(AK1598:AK1599)</f>
        <v>0</v>
      </c>
      <c r="AU1597" s="178" t="n">
        <f aca="false">SUM(AL1598:AL1599)</f>
        <v>0</v>
      </c>
    </row>
    <row r="1598" customFormat="false" ht="15" hidden="false" customHeight="true" outlineLevel="0" collapsed="false">
      <c r="A1598" s="209" t="s">
        <v>3822</v>
      </c>
      <c r="B1598" s="209" t="s">
        <v>147</v>
      </c>
      <c r="C1598" s="209" t="s">
        <v>3823</v>
      </c>
      <c r="D1598" s="210" t="s">
        <v>3824</v>
      </c>
      <c r="E1598" s="210"/>
      <c r="F1598" s="209" t="s">
        <v>261</v>
      </c>
      <c r="G1598" s="211" t="n">
        <v>1</v>
      </c>
      <c r="H1598" s="212"/>
      <c r="I1598" s="213" t="s">
        <v>203</v>
      </c>
      <c r="J1598" s="212" t="n">
        <f aca="false">G1598*AO1598</f>
        <v>0</v>
      </c>
      <c r="K1598" s="212" t="n">
        <f aca="false">G1598*AP1598</f>
        <v>0</v>
      </c>
      <c r="L1598" s="212" t="n">
        <f aca="false">G1598*H1598</f>
        <v>0</v>
      </c>
      <c r="M1598" s="212" t="n">
        <f aca="false">L1598*(1+BW1598/100)</f>
        <v>0</v>
      </c>
      <c r="N1598" s="212" t="n">
        <v>0.00713</v>
      </c>
      <c r="O1598" s="212" t="n">
        <f aca="false">G1598*N1598</f>
        <v>0.00713</v>
      </c>
      <c r="P1598" s="213" t="s">
        <v>204</v>
      </c>
      <c r="Z1598" s="90" t="n">
        <f aca="false">IF(AQ1598="5",BJ1598,0)</f>
        <v>0</v>
      </c>
      <c r="AB1598" s="90" t="n">
        <f aca="false">IF(AQ1598="1",BH1598,0)</f>
        <v>0</v>
      </c>
      <c r="AC1598" s="90" t="n">
        <f aca="false">IF(AQ1598="1",BI1598,0)</f>
        <v>0</v>
      </c>
      <c r="AD1598" s="90" t="n">
        <f aca="false">IF(AQ1598="7",BH1598,0)</f>
        <v>0</v>
      </c>
      <c r="AE1598" s="90" t="n">
        <f aca="false">IF(AQ1598="7",BI1598,0)</f>
        <v>0</v>
      </c>
      <c r="AF1598" s="90" t="n">
        <f aca="false">IF(AQ1598="2",BH1598,0)</f>
        <v>0</v>
      </c>
      <c r="AG1598" s="90" t="n">
        <f aca="false">IF(AQ1598="2",BI1598,0)</f>
        <v>0</v>
      </c>
      <c r="AH1598" s="90" t="n">
        <f aca="false">IF(AQ1598="0",BJ1598,0)</f>
        <v>0</v>
      </c>
      <c r="AI1598" s="190" t="s">
        <v>147</v>
      </c>
      <c r="AJ1598" s="90" t="n">
        <f aca="false">IF(AN1598=0,L1598,0)</f>
        <v>0</v>
      </c>
      <c r="AK1598" s="90" t="n">
        <f aca="false">IF(AN1598=12,L1598,0)</f>
        <v>0</v>
      </c>
      <c r="AL1598" s="90" t="n">
        <f aca="false">IF(AN1598=21,L1598,0)</f>
        <v>0</v>
      </c>
      <c r="AN1598" s="90" t="n">
        <v>21</v>
      </c>
      <c r="AO1598" s="90" t="n">
        <f aca="false">H1598*0.02065563</f>
        <v>0</v>
      </c>
      <c r="AP1598" s="90" t="n">
        <f aca="false">H1598*(1-0.02065563)</f>
        <v>0</v>
      </c>
      <c r="AQ1598" s="89" t="s">
        <v>199</v>
      </c>
      <c r="AV1598" s="90" t="n">
        <f aca="false">AW1598+AX1598</f>
        <v>0</v>
      </c>
      <c r="AW1598" s="90" t="n">
        <f aca="false">G1598*AO1598</f>
        <v>0</v>
      </c>
      <c r="AX1598" s="90" t="n">
        <f aca="false">G1598*AP1598</f>
        <v>0</v>
      </c>
      <c r="AY1598" s="89" t="s">
        <v>884</v>
      </c>
      <c r="AZ1598" s="89" t="s">
        <v>3825</v>
      </c>
      <c r="BA1598" s="190" t="s">
        <v>3691</v>
      </c>
      <c r="BC1598" s="90" t="n">
        <f aca="false">AW1598+AX1598</f>
        <v>0</v>
      </c>
      <c r="BD1598" s="90" t="n">
        <f aca="false">H1598/(100-BE1598)*100</f>
        <v>0</v>
      </c>
      <c r="BE1598" s="90" t="n">
        <v>0</v>
      </c>
      <c r="BF1598" s="90" t="n">
        <f aca="false">O1598</f>
        <v>0.00713</v>
      </c>
      <c r="BH1598" s="90" t="n">
        <f aca="false">G1598*AO1598</f>
        <v>0</v>
      </c>
      <c r="BI1598" s="90" t="n">
        <f aca="false">G1598*AP1598</f>
        <v>0</v>
      </c>
      <c r="BJ1598" s="90" t="n">
        <f aca="false">G1598*H1598</f>
        <v>0</v>
      </c>
      <c r="BK1598" s="90"/>
      <c r="BL1598" s="90" t="n">
        <v>95</v>
      </c>
      <c r="BW1598" s="90" t="str">
        <f aca="false">I1598</f>
        <v>21</v>
      </c>
      <c r="BX1598" s="11" t="s">
        <v>3824</v>
      </c>
    </row>
    <row r="1599" customFormat="false" ht="24.05" hidden="false" customHeight="true" outlineLevel="0" collapsed="false">
      <c r="A1599" s="214" t="s">
        <v>3826</v>
      </c>
      <c r="B1599" s="214" t="s">
        <v>147</v>
      </c>
      <c r="C1599" s="214" t="s">
        <v>3827</v>
      </c>
      <c r="D1599" s="215" t="s">
        <v>3828</v>
      </c>
      <c r="E1599" s="215"/>
      <c r="F1599" s="214" t="s">
        <v>261</v>
      </c>
      <c r="G1599" s="216" t="n">
        <v>1</v>
      </c>
      <c r="H1599" s="217"/>
      <c r="I1599" s="218" t="s">
        <v>203</v>
      </c>
      <c r="J1599" s="217" t="n">
        <f aca="false">G1599*AO1599</f>
        <v>0</v>
      </c>
      <c r="K1599" s="217" t="n">
        <f aca="false">G1599*AP1599</f>
        <v>0</v>
      </c>
      <c r="L1599" s="217" t="n">
        <f aca="false">G1599*H1599</f>
        <v>0</v>
      </c>
      <c r="M1599" s="217" t="n">
        <f aca="false">L1599*(1+BW1599/100)</f>
        <v>0</v>
      </c>
      <c r="N1599" s="217" t="n">
        <v>0.024</v>
      </c>
      <c r="O1599" s="217" t="n">
        <f aca="false">G1599*N1599</f>
        <v>0.024</v>
      </c>
      <c r="P1599" s="218" t="s">
        <v>204</v>
      </c>
      <c r="Z1599" s="90" t="n">
        <f aca="false">IF(AQ1599="5",BJ1599,0)</f>
        <v>0</v>
      </c>
      <c r="AB1599" s="90" t="n">
        <f aca="false">IF(AQ1599="1",BH1599,0)</f>
        <v>0</v>
      </c>
      <c r="AC1599" s="90" t="n">
        <f aca="false">IF(AQ1599="1",BI1599,0)</f>
        <v>0</v>
      </c>
      <c r="AD1599" s="90" t="n">
        <f aca="false">IF(AQ1599="7",BH1599,0)</f>
        <v>0</v>
      </c>
      <c r="AE1599" s="90" t="n">
        <f aca="false">IF(AQ1599="7",BI1599,0)</f>
        <v>0</v>
      </c>
      <c r="AF1599" s="90" t="n">
        <f aca="false">IF(AQ1599="2",BH1599,0)</f>
        <v>0</v>
      </c>
      <c r="AG1599" s="90" t="n">
        <f aca="false">IF(AQ1599="2",BI1599,0)</f>
        <v>0</v>
      </c>
      <c r="AH1599" s="90" t="n">
        <f aca="false">IF(AQ1599="0",BJ1599,0)</f>
        <v>0</v>
      </c>
      <c r="AI1599" s="190" t="s">
        <v>147</v>
      </c>
      <c r="AJ1599" s="219" t="n">
        <f aca="false">IF(AN1599=0,L1599,0)</f>
        <v>0</v>
      </c>
      <c r="AK1599" s="219" t="n">
        <f aca="false">IF(AN1599=12,L1599,0)</f>
        <v>0</v>
      </c>
      <c r="AL1599" s="219" t="n">
        <f aca="false">IF(AN1599=21,L1599,0)</f>
        <v>0</v>
      </c>
      <c r="AN1599" s="90" t="n">
        <v>21</v>
      </c>
      <c r="AO1599" s="90" t="n">
        <f aca="false">H1599*1</f>
        <v>0</v>
      </c>
      <c r="AP1599" s="90" t="n">
        <f aca="false">H1599*(1-1)</f>
        <v>0</v>
      </c>
      <c r="AQ1599" s="220" t="s">
        <v>199</v>
      </c>
      <c r="AV1599" s="90" t="n">
        <f aca="false">AW1599+AX1599</f>
        <v>0</v>
      </c>
      <c r="AW1599" s="90" t="n">
        <f aca="false">G1599*AO1599</f>
        <v>0</v>
      </c>
      <c r="AX1599" s="90" t="n">
        <f aca="false">G1599*AP1599</f>
        <v>0</v>
      </c>
      <c r="AY1599" s="89" t="s">
        <v>884</v>
      </c>
      <c r="AZ1599" s="89" t="s">
        <v>3825</v>
      </c>
      <c r="BA1599" s="190" t="s">
        <v>3691</v>
      </c>
      <c r="BC1599" s="90" t="n">
        <f aca="false">AW1599+AX1599</f>
        <v>0</v>
      </c>
      <c r="BD1599" s="90" t="n">
        <f aca="false">H1599/(100-BE1599)*100</f>
        <v>0</v>
      </c>
      <c r="BE1599" s="90" t="n">
        <v>0</v>
      </c>
      <c r="BF1599" s="90" t="n">
        <f aca="false">O1599</f>
        <v>0.024</v>
      </c>
      <c r="BH1599" s="219" t="n">
        <f aca="false">G1599*AO1599</f>
        <v>0</v>
      </c>
      <c r="BI1599" s="219" t="n">
        <f aca="false">G1599*AP1599</f>
        <v>0</v>
      </c>
      <c r="BJ1599" s="219" t="n">
        <f aca="false">G1599*H1599</f>
        <v>0</v>
      </c>
      <c r="BK1599" s="219"/>
      <c r="BL1599" s="90" t="n">
        <v>95</v>
      </c>
      <c r="BW1599" s="90" t="str">
        <f aca="false">I1599</f>
        <v>21</v>
      </c>
      <c r="BX1599" s="221" t="s">
        <v>3828</v>
      </c>
    </row>
    <row r="1600" customFormat="false" ht="15" hidden="false" customHeight="true" outlineLevel="0" collapsed="false">
      <c r="A1600" s="203"/>
      <c r="B1600" s="204" t="s">
        <v>147</v>
      </c>
      <c r="C1600" s="204" t="s">
        <v>2879</v>
      </c>
      <c r="D1600" s="205" t="s">
        <v>2880</v>
      </c>
      <c r="E1600" s="205"/>
      <c r="F1600" s="203" t="s">
        <v>97</v>
      </c>
      <c r="G1600" s="206" t="s">
        <v>97</v>
      </c>
      <c r="H1600" s="203"/>
      <c r="I1600" s="203" t="s">
        <v>97</v>
      </c>
      <c r="J1600" s="207" t="n">
        <f aca="false">SUM(J1601)</f>
        <v>0</v>
      </c>
      <c r="K1600" s="207" t="n">
        <f aca="false">SUM(K1601)</f>
        <v>0</v>
      </c>
      <c r="L1600" s="207" t="n">
        <f aca="false">SUM(L1601)</f>
        <v>0</v>
      </c>
      <c r="M1600" s="207" t="n">
        <f aca="false">SUM(M1601)</f>
        <v>0</v>
      </c>
      <c r="N1600" s="208"/>
      <c r="O1600" s="207" t="n">
        <f aca="false">SUM(O1601)</f>
        <v>0</v>
      </c>
      <c r="P1600" s="208"/>
      <c r="AI1600" s="190" t="s">
        <v>147</v>
      </c>
      <c r="AS1600" s="178" t="n">
        <f aca="false">SUM(AJ1601)</f>
        <v>0</v>
      </c>
      <c r="AT1600" s="178" t="n">
        <f aca="false">SUM(AK1601)</f>
        <v>0</v>
      </c>
      <c r="AU1600" s="178" t="n">
        <f aca="false">SUM(AL1601)</f>
        <v>0</v>
      </c>
    </row>
    <row r="1601" customFormat="false" ht="15" hidden="false" customHeight="true" outlineLevel="0" collapsed="false">
      <c r="A1601" s="209" t="s">
        <v>3829</v>
      </c>
      <c r="B1601" s="209" t="s">
        <v>147</v>
      </c>
      <c r="C1601" s="209" t="s">
        <v>1973</v>
      </c>
      <c r="D1601" s="210" t="s">
        <v>1974</v>
      </c>
      <c r="E1601" s="210"/>
      <c r="F1601" s="209" t="s">
        <v>264</v>
      </c>
      <c r="G1601" s="211" t="n">
        <v>678.308</v>
      </c>
      <c r="H1601" s="212"/>
      <c r="I1601" s="213" t="s">
        <v>203</v>
      </c>
      <c r="J1601" s="212" t="n">
        <f aca="false">G1601*AO1601</f>
        <v>0</v>
      </c>
      <c r="K1601" s="212" t="n">
        <f aca="false">G1601*AP1601</f>
        <v>0</v>
      </c>
      <c r="L1601" s="212" t="n">
        <f aca="false">G1601*H1601</f>
        <v>0</v>
      </c>
      <c r="M1601" s="212" t="n">
        <f aca="false">L1601*(1+BW1601/100)</f>
        <v>0</v>
      </c>
      <c r="N1601" s="212" t="n">
        <v>0</v>
      </c>
      <c r="O1601" s="212" t="n">
        <f aca="false">G1601*N1601</f>
        <v>0</v>
      </c>
      <c r="P1601" s="213" t="s">
        <v>204</v>
      </c>
      <c r="Z1601" s="90" t="n">
        <f aca="false">IF(AQ1601="5",BJ1601,0)</f>
        <v>0</v>
      </c>
      <c r="AB1601" s="90" t="n">
        <f aca="false">IF(AQ1601="1",BH1601,0)</f>
        <v>0</v>
      </c>
      <c r="AC1601" s="90" t="n">
        <f aca="false">IF(AQ1601="1",BI1601,0)</f>
        <v>0</v>
      </c>
      <c r="AD1601" s="90" t="n">
        <f aca="false">IF(AQ1601="7",BH1601,0)</f>
        <v>0</v>
      </c>
      <c r="AE1601" s="90" t="n">
        <f aca="false">IF(AQ1601="7",BI1601,0)</f>
        <v>0</v>
      </c>
      <c r="AF1601" s="90" t="n">
        <f aca="false">IF(AQ1601="2",BH1601,0)</f>
        <v>0</v>
      </c>
      <c r="AG1601" s="90" t="n">
        <f aca="false">IF(AQ1601="2",BI1601,0)</f>
        <v>0</v>
      </c>
      <c r="AH1601" s="90" t="n">
        <f aca="false">IF(AQ1601="0",BJ1601,0)</f>
        <v>0</v>
      </c>
      <c r="AI1601" s="190" t="s">
        <v>147</v>
      </c>
      <c r="AJ1601" s="90" t="n">
        <f aca="false">IF(AN1601=0,L1601,0)</f>
        <v>0</v>
      </c>
      <c r="AK1601" s="90" t="n">
        <f aca="false">IF(AN1601=12,L1601,0)</f>
        <v>0</v>
      </c>
      <c r="AL1601" s="90" t="n">
        <f aca="false">IF(AN1601=21,L1601,0)</f>
        <v>0</v>
      </c>
      <c r="AN1601" s="90" t="n">
        <v>21</v>
      </c>
      <c r="AO1601" s="90" t="n">
        <f aca="false">H1601*0</f>
        <v>0</v>
      </c>
      <c r="AP1601" s="90" t="n">
        <f aca="false">H1601*(1-0)</f>
        <v>0</v>
      </c>
      <c r="AQ1601" s="89" t="s">
        <v>220</v>
      </c>
      <c r="AV1601" s="90" t="n">
        <f aca="false">AW1601+AX1601</f>
        <v>0</v>
      </c>
      <c r="AW1601" s="90" t="n">
        <f aca="false">G1601*AO1601</f>
        <v>0</v>
      </c>
      <c r="AX1601" s="90" t="n">
        <f aca="false">G1601*AP1601</f>
        <v>0</v>
      </c>
      <c r="AY1601" s="89" t="s">
        <v>2882</v>
      </c>
      <c r="AZ1601" s="89" t="s">
        <v>3825</v>
      </c>
      <c r="BA1601" s="190" t="s">
        <v>3691</v>
      </c>
      <c r="BC1601" s="90" t="n">
        <f aca="false">AW1601+AX1601</f>
        <v>0</v>
      </c>
      <c r="BD1601" s="90" t="n">
        <f aca="false">H1601/(100-BE1601)*100</f>
        <v>0</v>
      </c>
      <c r="BE1601" s="90" t="n">
        <v>0</v>
      </c>
      <c r="BF1601" s="90" t="n">
        <f aca="false">O1601</f>
        <v>0</v>
      </c>
      <c r="BH1601" s="90" t="n">
        <f aca="false">G1601*AO1601</f>
        <v>0</v>
      </c>
      <c r="BI1601" s="90" t="n">
        <f aca="false">G1601*AP1601</f>
        <v>0</v>
      </c>
      <c r="BJ1601" s="90" t="n">
        <f aca="false">G1601*H1601</f>
        <v>0</v>
      </c>
      <c r="BK1601" s="90"/>
      <c r="BL1601" s="90"/>
      <c r="BW1601" s="90" t="str">
        <f aca="false">I1601</f>
        <v>21</v>
      </c>
      <c r="BX1601" s="11" t="s">
        <v>1974</v>
      </c>
    </row>
    <row r="1602" customFormat="false" ht="19.85" hidden="false" customHeight="true" outlineLevel="0" collapsed="false">
      <c r="A1602" s="154"/>
      <c r="B1602" s="328" t="s">
        <v>149</v>
      </c>
      <c r="C1602" s="328"/>
      <c r="D1602" s="329" t="s">
        <v>150</v>
      </c>
      <c r="E1602" s="329"/>
      <c r="F1602" s="154" t="s">
        <v>97</v>
      </c>
      <c r="G1602" s="330" t="s">
        <v>97</v>
      </c>
      <c r="H1602" s="154"/>
      <c r="I1602" s="154" t="s">
        <v>97</v>
      </c>
      <c r="J1602" s="331" t="n">
        <f aca="false">J1603+J1606+J1608+J1616+J1625+J1628+J1630+J1636+J1638+J1640+J1672</f>
        <v>0</v>
      </c>
      <c r="K1602" s="331" t="n">
        <f aca="false">K1603+K1606+K1608+K1616+K1625+K1628+K1630+K1636+K1638+K1640+K1672</f>
        <v>0</v>
      </c>
      <c r="L1602" s="331" t="n">
        <f aca="false">L1603+L1606+L1608+L1616+L1625+L1628+L1630+L1636+L1638+L1640+L1672</f>
        <v>0</v>
      </c>
      <c r="M1602" s="331" t="n">
        <f aca="false">M1603+M1606+M1608+M1616+M1625+M1628+M1630+M1636+M1638+M1640+M1672</f>
        <v>0</v>
      </c>
      <c r="N1602" s="332"/>
      <c r="O1602" s="331" t="n">
        <f aca="false">O1603+O1606+O1608+O1616+O1625+O1628+O1630+O1636+O1638+O1640+O1672</f>
        <v>219.63738005</v>
      </c>
      <c r="P1602" s="332"/>
    </row>
    <row r="1603" customFormat="false" ht="15" hidden="false" customHeight="true" outlineLevel="0" collapsed="false">
      <c r="A1603" s="203"/>
      <c r="B1603" s="204" t="s">
        <v>149</v>
      </c>
      <c r="C1603" s="204" t="s">
        <v>242</v>
      </c>
      <c r="D1603" s="205" t="s">
        <v>3830</v>
      </c>
      <c r="E1603" s="205"/>
      <c r="F1603" s="203" t="s">
        <v>97</v>
      </c>
      <c r="G1603" s="206" t="s">
        <v>97</v>
      </c>
      <c r="H1603" s="203"/>
      <c r="I1603" s="203" t="s">
        <v>97</v>
      </c>
      <c r="J1603" s="207" t="n">
        <f aca="false">SUM(J1604:J1605)</f>
        <v>0</v>
      </c>
      <c r="K1603" s="207" t="n">
        <f aca="false">SUM(K1604:K1605)</f>
        <v>0</v>
      </c>
      <c r="L1603" s="207" t="n">
        <f aca="false">SUM(L1604:L1605)</f>
        <v>0</v>
      </c>
      <c r="M1603" s="207" t="n">
        <f aca="false">SUM(M1604:M1605)</f>
        <v>0</v>
      </c>
      <c r="N1603" s="208"/>
      <c r="O1603" s="207" t="n">
        <f aca="false">SUM(O1604:O1605)</f>
        <v>0</v>
      </c>
      <c r="P1603" s="208"/>
      <c r="AI1603" s="190" t="s">
        <v>149</v>
      </c>
      <c r="AS1603" s="178" t="n">
        <f aca="false">SUM(AJ1604:AJ1605)</f>
        <v>0</v>
      </c>
      <c r="AT1603" s="178" t="n">
        <f aca="false">SUM(AK1604:AK1605)</f>
        <v>0</v>
      </c>
      <c r="AU1603" s="178" t="n">
        <f aca="false">SUM(AL1604:AL1605)</f>
        <v>0</v>
      </c>
    </row>
    <row r="1604" customFormat="false" ht="15" hidden="false" customHeight="true" outlineLevel="0" collapsed="false">
      <c r="A1604" s="209" t="s">
        <v>3831</v>
      </c>
      <c r="B1604" s="209" t="s">
        <v>149</v>
      </c>
      <c r="C1604" s="209" t="s">
        <v>3832</v>
      </c>
      <c r="D1604" s="210" t="s">
        <v>3833</v>
      </c>
      <c r="E1604" s="210"/>
      <c r="F1604" s="209" t="s">
        <v>1309</v>
      </c>
      <c r="G1604" s="211" t="n">
        <v>504</v>
      </c>
      <c r="H1604" s="212"/>
      <c r="I1604" s="213" t="s">
        <v>203</v>
      </c>
      <c r="J1604" s="212" t="n">
        <f aca="false">G1604*AO1604</f>
        <v>0</v>
      </c>
      <c r="K1604" s="212" t="n">
        <f aca="false">G1604*AP1604</f>
        <v>0</v>
      </c>
      <c r="L1604" s="212" t="n">
        <f aca="false">G1604*H1604</f>
        <v>0</v>
      </c>
      <c r="M1604" s="212" t="n">
        <f aca="false">L1604*(1+BW1604/100)</f>
        <v>0</v>
      </c>
      <c r="N1604" s="212" t="n">
        <v>0</v>
      </c>
      <c r="O1604" s="212" t="n">
        <f aca="false">G1604*N1604</f>
        <v>0</v>
      </c>
      <c r="P1604" s="213" t="s">
        <v>204</v>
      </c>
      <c r="Z1604" s="90" t="n">
        <f aca="false">IF(AQ1604="5",BJ1604,0)</f>
        <v>0</v>
      </c>
      <c r="AB1604" s="90" t="n">
        <f aca="false">IF(AQ1604="1",BH1604,0)</f>
        <v>0</v>
      </c>
      <c r="AC1604" s="90" t="n">
        <f aca="false">IF(AQ1604="1",BI1604,0)</f>
        <v>0</v>
      </c>
      <c r="AD1604" s="90" t="n">
        <f aca="false">IF(AQ1604="7",BH1604,0)</f>
        <v>0</v>
      </c>
      <c r="AE1604" s="90" t="n">
        <f aca="false">IF(AQ1604="7",BI1604,0)</f>
        <v>0</v>
      </c>
      <c r="AF1604" s="90" t="n">
        <f aca="false">IF(AQ1604="2",BH1604,0)</f>
        <v>0</v>
      </c>
      <c r="AG1604" s="90" t="n">
        <f aca="false">IF(AQ1604="2",BI1604,0)</f>
        <v>0</v>
      </c>
      <c r="AH1604" s="90" t="n">
        <f aca="false">IF(AQ1604="0",BJ1604,0)</f>
        <v>0</v>
      </c>
      <c r="AI1604" s="190" t="s">
        <v>149</v>
      </c>
      <c r="AJ1604" s="90" t="n">
        <f aca="false">IF(AN1604=0,L1604,0)</f>
        <v>0</v>
      </c>
      <c r="AK1604" s="90" t="n">
        <f aca="false">IF(AN1604=12,L1604,0)</f>
        <v>0</v>
      </c>
      <c r="AL1604" s="90" t="n">
        <f aca="false">IF(AN1604=21,L1604,0)</f>
        <v>0</v>
      </c>
      <c r="AN1604" s="90" t="n">
        <v>21</v>
      </c>
      <c r="AO1604" s="90" t="n">
        <f aca="false">H1604*0</f>
        <v>0</v>
      </c>
      <c r="AP1604" s="90" t="n">
        <f aca="false">H1604*(1-0)</f>
        <v>0</v>
      </c>
      <c r="AQ1604" s="89" t="s">
        <v>199</v>
      </c>
      <c r="AV1604" s="90" t="n">
        <f aca="false">AW1604+AX1604</f>
        <v>0</v>
      </c>
      <c r="AW1604" s="90" t="n">
        <f aca="false">G1604*AO1604</f>
        <v>0</v>
      </c>
      <c r="AX1604" s="90" t="n">
        <f aca="false">G1604*AP1604</f>
        <v>0</v>
      </c>
      <c r="AY1604" s="89" t="s">
        <v>3834</v>
      </c>
      <c r="AZ1604" s="89" t="s">
        <v>3835</v>
      </c>
      <c r="BA1604" s="190" t="s">
        <v>3836</v>
      </c>
      <c r="BC1604" s="90" t="n">
        <f aca="false">AW1604+AX1604</f>
        <v>0</v>
      </c>
      <c r="BD1604" s="90" t="n">
        <f aca="false">H1604/(100-BE1604)*100</f>
        <v>0</v>
      </c>
      <c r="BE1604" s="90" t="n">
        <v>0</v>
      </c>
      <c r="BF1604" s="90" t="n">
        <f aca="false">O1604</f>
        <v>0</v>
      </c>
      <c r="BH1604" s="90" t="n">
        <f aca="false">G1604*AO1604</f>
        <v>0</v>
      </c>
      <c r="BI1604" s="90" t="n">
        <f aca="false">G1604*AP1604</f>
        <v>0</v>
      </c>
      <c r="BJ1604" s="90" t="n">
        <f aca="false">G1604*H1604</f>
        <v>0</v>
      </c>
      <c r="BK1604" s="90"/>
      <c r="BL1604" s="90" t="n">
        <v>11</v>
      </c>
      <c r="BW1604" s="90" t="str">
        <f aca="false">I1604</f>
        <v>21</v>
      </c>
      <c r="BX1604" s="11" t="s">
        <v>3833</v>
      </c>
    </row>
    <row r="1605" customFormat="false" ht="15" hidden="false" customHeight="true" outlineLevel="0" collapsed="false">
      <c r="A1605" s="209" t="s">
        <v>3837</v>
      </c>
      <c r="B1605" s="209" t="s">
        <v>149</v>
      </c>
      <c r="C1605" s="209" t="s">
        <v>3838</v>
      </c>
      <c r="D1605" s="210" t="s">
        <v>3839</v>
      </c>
      <c r="E1605" s="210"/>
      <c r="F1605" s="209" t="s">
        <v>3840</v>
      </c>
      <c r="G1605" s="211" t="n">
        <v>21</v>
      </c>
      <c r="H1605" s="212"/>
      <c r="I1605" s="213" t="s">
        <v>203</v>
      </c>
      <c r="J1605" s="212" t="n">
        <f aca="false">G1605*AO1605</f>
        <v>0</v>
      </c>
      <c r="K1605" s="212" t="n">
        <f aca="false">G1605*AP1605</f>
        <v>0</v>
      </c>
      <c r="L1605" s="212" t="n">
        <f aca="false">G1605*H1605</f>
        <v>0</v>
      </c>
      <c r="M1605" s="212" t="n">
        <f aca="false">L1605*(1+BW1605/100)</f>
        <v>0</v>
      </c>
      <c r="N1605" s="212" t="n">
        <v>0</v>
      </c>
      <c r="O1605" s="212" t="n">
        <f aca="false">G1605*N1605</f>
        <v>0</v>
      </c>
      <c r="P1605" s="213" t="s">
        <v>204</v>
      </c>
      <c r="Z1605" s="90" t="n">
        <f aca="false">IF(AQ1605="5",BJ1605,0)</f>
        <v>0</v>
      </c>
      <c r="AB1605" s="90" t="n">
        <f aca="false">IF(AQ1605="1",BH1605,0)</f>
        <v>0</v>
      </c>
      <c r="AC1605" s="90" t="n">
        <f aca="false">IF(AQ1605="1",BI1605,0)</f>
        <v>0</v>
      </c>
      <c r="AD1605" s="90" t="n">
        <f aca="false">IF(AQ1605="7",BH1605,0)</f>
        <v>0</v>
      </c>
      <c r="AE1605" s="90" t="n">
        <f aca="false">IF(AQ1605="7",BI1605,0)</f>
        <v>0</v>
      </c>
      <c r="AF1605" s="90" t="n">
        <f aca="false">IF(AQ1605="2",BH1605,0)</f>
        <v>0</v>
      </c>
      <c r="AG1605" s="90" t="n">
        <f aca="false">IF(AQ1605="2",BI1605,0)</f>
        <v>0</v>
      </c>
      <c r="AH1605" s="90" t="n">
        <f aca="false">IF(AQ1605="0",BJ1605,0)</f>
        <v>0</v>
      </c>
      <c r="AI1605" s="190" t="s">
        <v>149</v>
      </c>
      <c r="AJ1605" s="90" t="n">
        <f aca="false">IF(AN1605=0,L1605,0)</f>
        <v>0</v>
      </c>
      <c r="AK1605" s="90" t="n">
        <f aca="false">IF(AN1605=12,L1605,0)</f>
        <v>0</v>
      </c>
      <c r="AL1605" s="90" t="n">
        <f aca="false">IF(AN1605=21,L1605,0)</f>
        <v>0</v>
      </c>
      <c r="AN1605" s="90" t="n">
        <v>21</v>
      </c>
      <c r="AO1605" s="90" t="n">
        <f aca="false">H1605*0</f>
        <v>0</v>
      </c>
      <c r="AP1605" s="90" t="n">
        <f aca="false">H1605*(1-0)</f>
        <v>0</v>
      </c>
      <c r="AQ1605" s="89" t="s">
        <v>199</v>
      </c>
      <c r="AV1605" s="90" t="n">
        <f aca="false">AW1605+AX1605</f>
        <v>0</v>
      </c>
      <c r="AW1605" s="90" t="n">
        <f aca="false">G1605*AO1605</f>
        <v>0</v>
      </c>
      <c r="AX1605" s="90" t="n">
        <f aca="false">G1605*AP1605</f>
        <v>0</v>
      </c>
      <c r="AY1605" s="89" t="s">
        <v>3834</v>
      </c>
      <c r="AZ1605" s="89" t="s">
        <v>3835</v>
      </c>
      <c r="BA1605" s="190" t="s">
        <v>3836</v>
      </c>
      <c r="BC1605" s="90" t="n">
        <f aca="false">AW1605+AX1605</f>
        <v>0</v>
      </c>
      <c r="BD1605" s="90" t="n">
        <f aca="false">H1605/(100-BE1605)*100</f>
        <v>0</v>
      </c>
      <c r="BE1605" s="90" t="n">
        <v>0</v>
      </c>
      <c r="BF1605" s="90" t="n">
        <f aca="false">O1605</f>
        <v>0</v>
      </c>
      <c r="BH1605" s="90" t="n">
        <f aca="false">G1605*AO1605</f>
        <v>0</v>
      </c>
      <c r="BI1605" s="90" t="n">
        <f aca="false">G1605*AP1605</f>
        <v>0</v>
      </c>
      <c r="BJ1605" s="90" t="n">
        <f aca="false">G1605*H1605</f>
        <v>0</v>
      </c>
      <c r="BK1605" s="90"/>
      <c r="BL1605" s="90" t="n">
        <v>11</v>
      </c>
      <c r="BW1605" s="90" t="str">
        <f aca="false">I1605</f>
        <v>21</v>
      </c>
      <c r="BX1605" s="11" t="s">
        <v>3839</v>
      </c>
    </row>
    <row r="1606" customFormat="false" ht="15" hidden="false" customHeight="true" outlineLevel="0" collapsed="false">
      <c r="A1606" s="203"/>
      <c r="B1606" s="204" t="s">
        <v>149</v>
      </c>
      <c r="C1606" s="204" t="s">
        <v>247</v>
      </c>
      <c r="D1606" s="205" t="s">
        <v>1644</v>
      </c>
      <c r="E1606" s="205"/>
      <c r="F1606" s="203" t="s">
        <v>97</v>
      </c>
      <c r="G1606" s="206" t="s">
        <v>97</v>
      </c>
      <c r="H1606" s="203"/>
      <c r="I1606" s="203" t="s">
        <v>97</v>
      </c>
      <c r="J1606" s="207" t="n">
        <f aca="false">SUM(J1607)</f>
        <v>0</v>
      </c>
      <c r="K1606" s="207" t="n">
        <f aca="false">SUM(K1607)</f>
        <v>0</v>
      </c>
      <c r="L1606" s="207" t="n">
        <f aca="false">SUM(L1607)</f>
        <v>0</v>
      </c>
      <c r="M1606" s="207" t="n">
        <f aca="false">SUM(M1607)</f>
        <v>0</v>
      </c>
      <c r="N1606" s="208"/>
      <c r="O1606" s="207" t="n">
        <f aca="false">SUM(O1607)</f>
        <v>0</v>
      </c>
      <c r="P1606" s="208"/>
      <c r="AI1606" s="190" t="s">
        <v>149</v>
      </c>
      <c r="AS1606" s="178" t="n">
        <f aca="false">SUM(AJ1607)</f>
        <v>0</v>
      </c>
      <c r="AT1606" s="178" t="n">
        <f aca="false">SUM(AK1607)</f>
        <v>0</v>
      </c>
      <c r="AU1606" s="178" t="n">
        <f aca="false">SUM(AL1607)</f>
        <v>0</v>
      </c>
    </row>
    <row r="1607" customFormat="false" ht="15" hidden="false" customHeight="true" outlineLevel="0" collapsed="false">
      <c r="A1607" s="209" t="s">
        <v>3841</v>
      </c>
      <c r="B1607" s="209" t="s">
        <v>149</v>
      </c>
      <c r="C1607" s="209" t="s">
        <v>3842</v>
      </c>
      <c r="D1607" s="210" t="s">
        <v>3843</v>
      </c>
      <c r="E1607" s="210"/>
      <c r="F1607" s="209" t="s">
        <v>202</v>
      </c>
      <c r="G1607" s="211" t="n">
        <v>66.73</v>
      </c>
      <c r="H1607" s="212"/>
      <c r="I1607" s="213" t="s">
        <v>203</v>
      </c>
      <c r="J1607" s="212" t="n">
        <f aca="false">G1607*AO1607</f>
        <v>0</v>
      </c>
      <c r="K1607" s="212" t="n">
        <f aca="false">G1607*AP1607</f>
        <v>0</v>
      </c>
      <c r="L1607" s="212" t="n">
        <f aca="false">G1607*H1607</f>
        <v>0</v>
      </c>
      <c r="M1607" s="212" t="n">
        <f aca="false">L1607*(1+BW1607/100)</f>
        <v>0</v>
      </c>
      <c r="N1607" s="212" t="n">
        <v>0</v>
      </c>
      <c r="O1607" s="212" t="n">
        <f aca="false">G1607*N1607</f>
        <v>0</v>
      </c>
      <c r="P1607" s="213" t="s">
        <v>204</v>
      </c>
      <c r="Z1607" s="90" t="n">
        <f aca="false">IF(AQ1607="5",BJ1607,0)</f>
        <v>0</v>
      </c>
      <c r="AB1607" s="90" t="n">
        <f aca="false">IF(AQ1607="1",BH1607,0)</f>
        <v>0</v>
      </c>
      <c r="AC1607" s="90" t="n">
        <f aca="false">IF(AQ1607="1",BI1607,0)</f>
        <v>0</v>
      </c>
      <c r="AD1607" s="90" t="n">
        <f aca="false">IF(AQ1607="7",BH1607,0)</f>
        <v>0</v>
      </c>
      <c r="AE1607" s="90" t="n">
        <f aca="false">IF(AQ1607="7",BI1607,0)</f>
        <v>0</v>
      </c>
      <c r="AF1607" s="90" t="n">
        <f aca="false">IF(AQ1607="2",BH1607,0)</f>
        <v>0</v>
      </c>
      <c r="AG1607" s="90" t="n">
        <f aca="false">IF(AQ1607="2",BI1607,0)</f>
        <v>0</v>
      </c>
      <c r="AH1607" s="90" t="n">
        <f aca="false">IF(AQ1607="0",BJ1607,0)</f>
        <v>0</v>
      </c>
      <c r="AI1607" s="190" t="s">
        <v>149</v>
      </c>
      <c r="AJ1607" s="90" t="n">
        <f aca="false">IF(AN1607=0,L1607,0)</f>
        <v>0</v>
      </c>
      <c r="AK1607" s="90" t="n">
        <f aca="false">IF(AN1607=12,L1607,0)</f>
        <v>0</v>
      </c>
      <c r="AL1607" s="90" t="n">
        <f aca="false">IF(AN1607=21,L1607,0)</f>
        <v>0</v>
      </c>
      <c r="AN1607" s="90" t="n">
        <v>21</v>
      </c>
      <c r="AO1607" s="90" t="n">
        <f aca="false">H1607*0</f>
        <v>0</v>
      </c>
      <c r="AP1607" s="90" t="n">
        <f aca="false">H1607*(1-0)</f>
        <v>0</v>
      </c>
      <c r="AQ1607" s="89" t="s">
        <v>199</v>
      </c>
      <c r="AV1607" s="90" t="n">
        <f aca="false">AW1607+AX1607</f>
        <v>0</v>
      </c>
      <c r="AW1607" s="90" t="n">
        <f aca="false">G1607*AO1607</f>
        <v>0</v>
      </c>
      <c r="AX1607" s="90" t="n">
        <f aca="false">G1607*AP1607</f>
        <v>0</v>
      </c>
      <c r="AY1607" s="89" t="s">
        <v>1648</v>
      </c>
      <c r="AZ1607" s="89" t="s">
        <v>3835</v>
      </c>
      <c r="BA1607" s="190" t="s">
        <v>3836</v>
      </c>
      <c r="BC1607" s="90" t="n">
        <f aca="false">AW1607+AX1607</f>
        <v>0</v>
      </c>
      <c r="BD1607" s="90" t="n">
        <f aca="false">H1607/(100-BE1607)*100</f>
        <v>0</v>
      </c>
      <c r="BE1607" s="90" t="n">
        <v>0</v>
      </c>
      <c r="BF1607" s="90" t="n">
        <f aca="false">O1607</f>
        <v>0</v>
      </c>
      <c r="BH1607" s="90" t="n">
        <f aca="false">G1607*AO1607</f>
        <v>0</v>
      </c>
      <c r="BI1607" s="90" t="n">
        <f aca="false">G1607*AP1607</f>
        <v>0</v>
      </c>
      <c r="BJ1607" s="90" t="n">
        <f aca="false">G1607*H1607</f>
        <v>0</v>
      </c>
      <c r="BK1607" s="90"/>
      <c r="BL1607" s="90" t="n">
        <v>12</v>
      </c>
      <c r="BW1607" s="90" t="str">
        <f aca="false">I1607</f>
        <v>21</v>
      </c>
      <c r="BX1607" s="11" t="s">
        <v>3843</v>
      </c>
    </row>
    <row r="1608" customFormat="false" ht="15" hidden="false" customHeight="true" outlineLevel="0" collapsed="false">
      <c r="A1608" s="203"/>
      <c r="B1608" s="204" t="s">
        <v>149</v>
      </c>
      <c r="C1608" s="204" t="s">
        <v>197</v>
      </c>
      <c r="D1608" s="205" t="s">
        <v>198</v>
      </c>
      <c r="E1608" s="205"/>
      <c r="F1608" s="203" t="s">
        <v>97</v>
      </c>
      <c r="G1608" s="206" t="s">
        <v>97</v>
      </c>
      <c r="H1608" s="203"/>
      <c r="I1608" s="203" t="s">
        <v>97</v>
      </c>
      <c r="J1608" s="207" t="n">
        <f aca="false">SUM(J1609:J1615)</f>
        <v>0</v>
      </c>
      <c r="K1608" s="207" t="n">
        <f aca="false">SUM(K1609:K1615)</f>
        <v>0</v>
      </c>
      <c r="L1608" s="207" t="n">
        <f aca="false">SUM(L1609:L1615)</f>
        <v>0</v>
      </c>
      <c r="M1608" s="207" t="n">
        <f aca="false">SUM(M1609:M1615)</f>
        <v>0</v>
      </c>
      <c r="N1608" s="208"/>
      <c r="O1608" s="207" t="n">
        <f aca="false">SUM(O1609:O1615)</f>
        <v>0.00748713</v>
      </c>
      <c r="P1608" s="208"/>
      <c r="AI1608" s="190" t="s">
        <v>149</v>
      </c>
      <c r="AS1608" s="178" t="n">
        <f aca="false">SUM(AJ1609:AJ1615)</f>
        <v>0</v>
      </c>
      <c r="AT1608" s="178" t="n">
        <f aca="false">SUM(AK1609:AK1615)</f>
        <v>0</v>
      </c>
      <c r="AU1608" s="178" t="n">
        <f aca="false">SUM(AL1609:AL1615)</f>
        <v>0</v>
      </c>
    </row>
    <row r="1609" customFormat="false" ht="15" hidden="false" customHeight="true" outlineLevel="0" collapsed="false">
      <c r="A1609" s="209" t="s">
        <v>3844</v>
      </c>
      <c r="B1609" s="209" t="s">
        <v>149</v>
      </c>
      <c r="C1609" s="209" t="s">
        <v>3845</v>
      </c>
      <c r="D1609" s="210" t="s">
        <v>3846</v>
      </c>
      <c r="E1609" s="210"/>
      <c r="F1609" s="209" t="s">
        <v>202</v>
      </c>
      <c r="G1609" s="211" t="n">
        <v>719.512</v>
      </c>
      <c r="H1609" s="212"/>
      <c r="I1609" s="213" t="s">
        <v>203</v>
      </c>
      <c r="J1609" s="212" t="n">
        <f aca="false">G1609*AO1609</f>
        <v>0</v>
      </c>
      <c r="K1609" s="212" t="n">
        <f aca="false">G1609*AP1609</f>
        <v>0</v>
      </c>
      <c r="L1609" s="212" t="n">
        <f aca="false">G1609*H1609</f>
        <v>0</v>
      </c>
      <c r="M1609" s="212" t="n">
        <f aca="false">L1609*(1+BW1609/100)</f>
        <v>0</v>
      </c>
      <c r="N1609" s="212" t="n">
        <v>0</v>
      </c>
      <c r="O1609" s="212" t="n">
        <f aca="false">G1609*N1609</f>
        <v>0</v>
      </c>
      <c r="P1609" s="213" t="s">
        <v>204</v>
      </c>
      <c r="Z1609" s="90" t="n">
        <f aca="false">IF(AQ1609="5",BJ1609,0)</f>
        <v>0</v>
      </c>
      <c r="AB1609" s="90" t="n">
        <f aca="false">IF(AQ1609="1",BH1609,0)</f>
        <v>0</v>
      </c>
      <c r="AC1609" s="90" t="n">
        <f aca="false">IF(AQ1609="1",BI1609,0)</f>
        <v>0</v>
      </c>
      <c r="AD1609" s="90" t="n">
        <f aca="false">IF(AQ1609="7",BH1609,0)</f>
        <v>0</v>
      </c>
      <c r="AE1609" s="90" t="n">
        <f aca="false">IF(AQ1609="7",BI1609,0)</f>
        <v>0</v>
      </c>
      <c r="AF1609" s="90" t="n">
        <f aca="false">IF(AQ1609="2",BH1609,0)</f>
        <v>0</v>
      </c>
      <c r="AG1609" s="90" t="n">
        <f aca="false">IF(AQ1609="2",BI1609,0)</f>
        <v>0</v>
      </c>
      <c r="AH1609" s="90" t="n">
        <f aca="false">IF(AQ1609="0",BJ1609,0)</f>
        <v>0</v>
      </c>
      <c r="AI1609" s="190" t="s">
        <v>149</v>
      </c>
      <c r="AJ1609" s="90" t="n">
        <f aca="false">IF(AN1609=0,L1609,0)</f>
        <v>0</v>
      </c>
      <c r="AK1609" s="90" t="n">
        <f aca="false">IF(AN1609=12,L1609,0)</f>
        <v>0</v>
      </c>
      <c r="AL1609" s="90" t="n">
        <f aca="false">IF(AN1609=21,L1609,0)</f>
        <v>0</v>
      </c>
      <c r="AN1609" s="90" t="n">
        <v>21</v>
      </c>
      <c r="AO1609" s="90" t="n">
        <f aca="false">H1609*0</f>
        <v>0</v>
      </c>
      <c r="AP1609" s="90" t="n">
        <f aca="false">H1609*(1-0)</f>
        <v>0</v>
      </c>
      <c r="AQ1609" s="89" t="s">
        <v>199</v>
      </c>
      <c r="AV1609" s="90" t="n">
        <f aca="false">AW1609+AX1609</f>
        <v>0</v>
      </c>
      <c r="AW1609" s="90" t="n">
        <f aca="false">G1609*AO1609</f>
        <v>0</v>
      </c>
      <c r="AX1609" s="90" t="n">
        <f aca="false">G1609*AP1609</f>
        <v>0</v>
      </c>
      <c r="AY1609" s="89" t="s">
        <v>205</v>
      </c>
      <c r="AZ1609" s="89" t="s">
        <v>3835</v>
      </c>
      <c r="BA1609" s="190" t="s">
        <v>3836</v>
      </c>
      <c r="BC1609" s="90" t="n">
        <f aca="false">AW1609+AX1609</f>
        <v>0</v>
      </c>
      <c r="BD1609" s="90" t="n">
        <f aca="false">H1609/(100-BE1609)*100</f>
        <v>0</v>
      </c>
      <c r="BE1609" s="90" t="n">
        <v>0</v>
      </c>
      <c r="BF1609" s="90" t="n">
        <f aca="false">O1609</f>
        <v>0</v>
      </c>
      <c r="BH1609" s="90" t="n">
        <f aca="false">G1609*AO1609</f>
        <v>0</v>
      </c>
      <c r="BI1609" s="90" t="n">
        <f aca="false">G1609*AP1609</f>
        <v>0</v>
      </c>
      <c r="BJ1609" s="90" t="n">
        <f aca="false">G1609*H1609</f>
        <v>0</v>
      </c>
      <c r="BK1609" s="90"/>
      <c r="BL1609" s="90" t="n">
        <v>13</v>
      </c>
      <c r="BW1609" s="90" t="str">
        <f aca="false">I1609</f>
        <v>21</v>
      </c>
      <c r="BX1609" s="11" t="s">
        <v>3846</v>
      </c>
    </row>
    <row r="1610" customFormat="false" ht="15" hidden="false" customHeight="true" outlineLevel="0" collapsed="false">
      <c r="A1610" s="209" t="s">
        <v>3847</v>
      </c>
      <c r="B1610" s="209" t="s">
        <v>149</v>
      </c>
      <c r="C1610" s="209" t="s">
        <v>3603</v>
      </c>
      <c r="D1610" s="210" t="s">
        <v>3604</v>
      </c>
      <c r="E1610" s="210"/>
      <c r="F1610" s="209" t="s">
        <v>202</v>
      </c>
      <c r="G1610" s="211" t="n">
        <v>719.512</v>
      </c>
      <c r="H1610" s="212"/>
      <c r="I1610" s="213" t="s">
        <v>203</v>
      </c>
      <c r="J1610" s="212" t="n">
        <f aca="false">G1610*AO1610</f>
        <v>0</v>
      </c>
      <c r="K1610" s="212" t="n">
        <f aca="false">G1610*AP1610</f>
        <v>0</v>
      </c>
      <c r="L1610" s="212" t="n">
        <f aca="false">G1610*H1610</f>
        <v>0</v>
      </c>
      <c r="M1610" s="212" t="n">
        <f aca="false">L1610*(1+BW1610/100)</f>
        <v>0</v>
      </c>
      <c r="N1610" s="212" t="n">
        <v>0</v>
      </c>
      <c r="O1610" s="212" t="n">
        <f aca="false">G1610*N1610</f>
        <v>0</v>
      </c>
      <c r="P1610" s="213" t="s">
        <v>204</v>
      </c>
      <c r="Z1610" s="90" t="n">
        <f aca="false">IF(AQ1610="5",BJ1610,0)</f>
        <v>0</v>
      </c>
      <c r="AB1610" s="90" t="n">
        <f aca="false">IF(AQ1610="1",BH1610,0)</f>
        <v>0</v>
      </c>
      <c r="AC1610" s="90" t="n">
        <f aca="false">IF(AQ1610="1",BI1610,0)</f>
        <v>0</v>
      </c>
      <c r="AD1610" s="90" t="n">
        <f aca="false">IF(AQ1610="7",BH1610,0)</f>
        <v>0</v>
      </c>
      <c r="AE1610" s="90" t="n">
        <f aca="false">IF(AQ1610="7",BI1610,0)</f>
        <v>0</v>
      </c>
      <c r="AF1610" s="90" t="n">
        <f aca="false">IF(AQ1610="2",BH1610,0)</f>
        <v>0</v>
      </c>
      <c r="AG1610" s="90" t="n">
        <f aca="false">IF(AQ1610="2",BI1610,0)</f>
        <v>0</v>
      </c>
      <c r="AH1610" s="90" t="n">
        <f aca="false">IF(AQ1610="0",BJ1610,0)</f>
        <v>0</v>
      </c>
      <c r="AI1610" s="190" t="s">
        <v>149</v>
      </c>
      <c r="AJ1610" s="90" t="n">
        <f aca="false">IF(AN1610=0,L1610,0)</f>
        <v>0</v>
      </c>
      <c r="AK1610" s="90" t="n">
        <f aca="false">IF(AN1610=12,L1610,0)</f>
        <v>0</v>
      </c>
      <c r="AL1610" s="90" t="n">
        <f aca="false">IF(AN1610=21,L1610,0)</f>
        <v>0</v>
      </c>
      <c r="AN1610" s="90" t="n">
        <v>21</v>
      </c>
      <c r="AO1610" s="90" t="n">
        <f aca="false">H1610*0</f>
        <v>0</v>
      </c>
      <c r="AP1610" s="90" t="n">
        <f aca="false">H1610*(1-0)</f>
        <v>0</v>
      </c>
      <c r="AQ1610" s="89" t="s">
        <v>199</v>
      </c>
      <c r="AV1610" s="90" t="n">
        <f aca="false">AW1610+AX1610</f>
        <v>0</v>
      </c>
      <c r="AW1610" s="90" t="n">
        <f aca="false">G1610*AO1610</f>
        <v>0</v>
      </c>
      <c r="AX1610" s="90" t="n">
        <f aca="false">G1610*AP1610</f>
        <v>0</v>
      </c>
      <c r="AY1610" s="89" t="s">
        <v>205</v>
      </c>
      <c r="AZ1610" s="89" t="s">
        <v>3835</v>
      </c>
      <c r="BA1610" s="190" t="s">
        <v>3836</v>
      </c>
      <c r="BC1610" s="90" t="n">
        <f aca="false">AW1610+AX1610</f>
        <v>0</v>
      </c>
      <c r="BD1610" s="90" t="n">
        <f aca="false">H1610/(100-BE1610)*100</f>
        <v>0</v>
      </c>
      <c r="BE1610" s="90" t="n">
        <v>0</v>
      </c>
      <c r="BF1610" s="90" t="n">
        <f aca="false">O1610</f>
        <v>0</v>
      </c>
      <c r="BH1610" s="90" t="n">
        <f aca="false">G1610*AO1610</f>
        <v>0</v>
      </c>
      <c r="BI1610" s="90" t="n">
        <f aca="false">G1610*AP1610</f>
        <v>0</v>
      </c>
      <c r="BJ1610" s="90" t="n">
        <f aca="false">G1610*H1610</f>
        <v>0</v>
      </c>
      <c r="BK1610" s="90"/>
      <c r="BL1610" s="90" t="n">
        <v>13</v>
      </c>
      <c r="BW1610" s="90" t="str">
        <f aca="false">I1610</f>
        <v>21</v>
      </c>
      <c r="BX1610" s="11" t="s">
        <v>3604</v>
      </c>
    </row>
    <row r="1611" customFormat="false" ht="15" hidden="false" customHeight="true" outlineLevel="0" collapsed="false">
      <c r="A1611" s="209" t="s">
        <v>3848</v>
      </c>
      <c r="B1611" s="209" t="s">
        <v>149</v>
      </c>
      <c r="C1611" s="209" t="s">
        <v>3849</v>
      </c>
      <c r="D1611" s="210" t="s">
        <v>3850</v>
      </c>
      <c r="E1611" s="210"/>
      <c r="F1611" s="209" t="s">
        <v>202</v>
      </c>
      <c r="G1611" s="211" t="n">
        <v>288.547</v>
      </c>
      <c r="H1611" s="212"/>
      <c r="I1611" s="213" t="s">
        <v>203</v>
      </c>
      <c r="J1611" s="212" t="n">
        <f aca="false">G1611*AO1611</f>
        <v>0</v>
      </c>
      <c r="K1611" s="212" t="n">
        <f aca="false">G1611*AP1611</f>
        <v>0</v>
      </c>
      <c r="L1611" s="212" t="n">
        <f aca="false">G1611*H1611</f>
        <v>0</v>
      </c>
      <c r="M1611" s="212" t="n">
        <f aca="false">L1611*(1+BW1611/100)</f>
        <v>0</v>
      </c>
      <c r="N1611" s="212" t="n">
        <v>0</v>
      </c>
      <c r="O1611" s="212" t="n">
        <f aca="false">G1611*N1611</f>
        <v>0</v>
      </c>
      <c r="P1611" s="213" t="s">
        <v>204</v>
      </c>
      <c r="Z1611" s="90" t="n">
        <f aca="false">IF(AQ1611="5",BJ1611,0)</f>
        <v>0</v>
      </c>
      <c r="AB1611" s="90" t="n">
        <f aca="false">IF(AQ1611="1",BH1611,0)</f>
        <v>0</v>
      </c>
      <c r="AC1611" s="90" t="n">
        <f aca="false">IF(AQ1611="1",BI1611,0)</f>
        <v>0</v>
      </c>
      <c r="AD1611" s="90" t="n">
        <f aca="false">IF(AQ1611="7",BH1611,0)</f>
        <v>0</v>
      </c>
      <c r="AE1611" s="90" t="n">
        <f aca="false">IF(AQ1611="7",BI1611,0)</f>
        <v>0</v>
      </c>
      <c r="AF1611" s="90" t="n">
        <f aca="false">IF(AQ1611="2",BH1611,0)</f>
        <v>0</v>
      </c>
      <c r="AG1611" s="90" t="n">
        <f aca="false">IF(AQ1611="2",BI1611,0)</f>
        <v>0</v>
      </c>
      <c r="AH1611" s="90" t="n">
        <f aca="false">IF(AQ1611="0",BJ1611,0)</f>
        <v>0</v>
      </c>
      <c r="AI1611" s="190" t="s">
        <v>149</v>
      </c>
      <c r="AJ1611" s="90" t="n">
        <f aca="false">IF(AN1611=0,L1611,0)</f>
        <v>0</v>
      </c>
      <c r="AK1611" s="90" t="n">
        <f aca="false">IF(AN1611=12,L1611,0)</f>
        <v>0</v>
      </c>
      <c r="AL1611" s="90" t="n">
        <f aca="false">IF(AN1611=21,L1611,0)</f>
        <v>0</v>
      </c>
      <c r="AN1611" s="90" t="n">
        <v>21</v>
      </c>
      <c r="AO1611" s="90" t="n">
        <f aca="false">H1611*0</f>
        <v>0</v>
      </c>
      <c r="AP1611" s="90" t="n">
        <f aca="false">H1611*(1-0)</f>
        <v>0</v>
      </c>
      <c r="AQ1611" s="89" t="s">
        <v>199</v>
      </c>
      <c r="AV1611" s="90" t="n">
        <f aca="false">AW1611+AX1611</f>
        <v>0</v>
      </c>
      <c r="AW1611" s="90" t="n">
        <f aca="false">G1611*AO1611</f>
        <v>0</v>
      </c>
      <c r="AX1611" s="90" t="n">
        <f aca="false">G1611*AP1611</f>
        <v>0</v>
      </c>
      <c r="AY1611" s="89" t="s">
        <v>205</v>
      </c>
      <c r="AZ1611" s="89" t="s">
        <v>3835</v>
      </c>
      <c r="BA1611" s="190" t="s">
        <v>3836</v>
      </c>
      <c r="BC1611" s="90" t="n">
        <f aca="false">AW1611+AX1611</f>
        <v>0</v>
      </c>
      <c r="BD1611" s="90" t="n">
        <f aca="false">H1611/(100-BE1611)*100</f>
        <v>0</v>
      </c>
      <c r="BE1611" s="90" t="n">
        <v>0</v>
      </c>
      <c r="BF1611" s="90" t="n">
        <f aca="false">O1611</f>
        <v>0</v>
      </c>
      <c r="BH1611" s="90" t="n">
        <f aca="false">G1611*AO1611</f>
        <v>0</v>
      </c>
      <c r="BI1611" s="90" t="n">
        <f aca="false">G1611*AP1611</f>
        <v>0</v>
      </c>
      <c r="BJ1611" s="90" t="n">
        <f aca="false">G1611*H1611</f>
        <v>0</v>
      </c>
      <c r="BK1611" s="90"/>
      <c r="BL1611" s="90" t="n">
        <v>13</v>
      </c>
      <c r="BW1611" s="90" t="str">
        <f aca="false">I1611</f>
        <v>21</v>
      </c>
      <c r="BX1611" s="11" t="s">
        <v>3850</v>
      </c>
    </row>
    <row r="1612" customFormat="false" ht="15" hidden="false" customHeight="true" outlineLevel="0" collapsed="false">
      <c r="A1612" s="209" t="s">
        <v>3851</v>
      </c>
      <c r="B1612" s="209" t="s">
        <v>149</v>
      </c>
      <c r="C1612" s="209" t="s">
        <v>3852</v>
      </c>
      <c r="D1612" s="210" t="s">
        <v>3853</v>
      </c>
      <c r="E1612" s="210"/>
      <c r="F1612" s="209" t="s">
        <v>202</v>
      </c>
      <c r="G1612" s="211" t="n">
        <v>288.547</v>
      </c>
      <c r="H1612" s="212"/>
      <c r="I1612" s="213" t="s">
        <v>203</v>
      </c>
      <c r="J1612" s="212" t="n">
        <f aca="false">G1612*AO1612</f>
        <v>0</v>
      </c>
      <c r="K1612" s="212" t="n">
        <f aca="false">G1612*AP1612</f>
        <v>0</v>
      </c>
      <c r="L1612" s="212" t="n">
        <f aca="false">G1612*H1612</f>
        <v>0</v>
      </c>
      <c r="M1612" s="212" t="n">
        <f aca="false">L1612*(1+BW1612/100)</f>
        <v>0</v>
      </c>
      <c r="N1612" s="212" t="n">
        <v>0</v>
      </c>
      <c r="O1612" s="212" t="n">
        <f aca="false">G1612*N1612</f>
        <v>0</v>
      </c>
      <c r="P1612" s="213" t="s">
        <v>204</v>
      </c>
      <c r="Z1612" s="90" t="n">
        <f aca="false">IF(AQ1612="5",BJ1612,0)</f>
        <v>0</v>
      </c>
      <c r="AB1612" s="90" t="n">
        <f aca="false">IF(AQ1612="1",BH1612,0)</f>
        <v>0</v>
      </c>
      <c r="AC1612" s="90" t="n">
        <f aca="false">IF(AQ1612="1",BI1612,0)</f>
        <v>0</v>
      </c>
      <c r="AD1612" s="90" t="n">
        <f aca="false">IF(AQ1612="7",BH1612,0)</f>
        <v>0</v>
      </c>
      <c r="AE1612" s="90" t="n">
        <f aca="false">IF(AQ1612="7",BI1612,0)</f>
        <v>0</v>
      </c>
      <c r="AF1612" s="90" t="n">
        <f aca="false">IF(AQ1612="2",BH1612,0)</f>
        <v>0</v>
      </c>
      <c r="AG1612" s="90" t="n">
        <f aca="false">IF(AQ1612="2",BI1612,0)</f>
        <v>0</v>
      </c>
      <c r="AH1612" s="90" t="n">
        <f aca="false">IF(AQ1612="0",BJ1612,0)</f>
        <v>0</v>
      </c>
      <c r="AI1612" s="190" t="s">
        <v>149</v>
      </c>
      <c r="AJ1612" s="90" t="n">
        <f aca="false">IF(AN1612=0,L1612,0)</f>
        <v>0</v>
      </c>
      <c r="AK1612" s="90" t="n">
        <f aca="false">IF(AN1612=12,L1612,0)</f>
        <v>0</v>
      </c>
      <c r="AL1612" s="90" t="n">
        <f aca="false">IF(AN1612=21,L1612,0)</f>
        <v>0</v>
      </c>
      <c r="AN1612" s="90" t="n">
        <v>21</v>
      </c>
      <c r="AO1612" s="90" t="n">
        <f aca="false">H1612*0</f>
        <v>0</v>
      </c>
      <c r="AP1612" s="90" t="n">
        <f aca="false">H1612*(1-0)</f>
        <v>0</v>
      </c>
      <c r="AQ1612" s="89" t="s">
        <v>199</v>
      </c>
      <c r="AV1612" s="90" t="n">
        <f aca="false">AW1612+AX1612</f>
        <v>0</v>
      </c>
      <c r="AW1612" s="90" t="n">
        <f aca="false">G1612*AO1612</f>
        <v>0</v>
      </c>
      <c r="AX1612" s="90" t="n">
        <f aca="false">G1612*AP1612</f>
        <v>0</v>
      </c>
      <c r="AY1612" s="89" t="s">
        <v>205</v>
      </c>
      <c r="AZ1612" s="89" t="s">
        <v>3835</v>
      </c>
      <c r="BA1612" s="190" t="s">
        <v>3836</v>
      </c>
      <c r="BC1612" s="90" t="n">
        <f aca="false">AW1612+AX1612</f>
        <v>0</v>
      </c>
      <c r="BD1612" s="90" t="n">
        <f aca="false">H1612/(100-BE1612)*100</f>
        <v>0</v>
      </c>
      <c r="BE1612" s="90" t="n">
        <v>0</v>
      </c>
      <c r="BF1612" s="90" t="n">
        <f aca="false">O1612</f>
        <v>0</v>
      </c>
      <c r="BH1612" s="90" t="n">
        <f aca="false">G1612*AO1612</f>
        <v>0</v>
      </c>
      <c r="BI1612" s="90" t="n">
        <f aca="false">G1612*AP1612</f>
        <v>0</v>
      </c>
      <c r="BJ1612" s="90" t="n">
        <f aca="false">G1612*H1612</f>
        <v>0</v>
      </c>
      <c r="BK1612" s="90"/>
      <c r="BL1612" s="90" t="n">
        <v>13</v>
      </c>
      <c r="BW1612" s="90" t="str">
        <f aca="false">I1612</f>
        <v>21</v>
      </c>
      <c r="BX1612" s="11" t="s">
        <v>3853</v>
      </c>
    </row>
    <row r="1613" customFormat="false" ht="15" hidden="false" customHeight="true" outlineLevel="0" collapsed="false">
      <c r="A1613" s="209" t="s">
        <v>3854</v>
      </c>
      <c r="B1613" s="209" t="s">
        <v>149</v>
      </c>
      <c r="C1613" s="209" t="s">
        <v>3855</v>
      </c>
      <c r="D1613" s="210" t="s">
        <v>3856</v>
      </c>
      <c r="E1613" s="210"/>
      <c r="F1613" s="209" t="s">
        <v>202</v>
      </c>
      <c r="G1613" s="211" t="n">
        <v>144.274</v>
      </c>
      <c r="H1613" s="212"/>
      <c r="I1613" s="213" t="s">
        <v>203</v>
      </c>
      <c r="J1613" s="212" t="n">
        <f aca="false">G1613*AO1613</f>
        <v>0</v>
      </c>
      <c r="K1613" s="212" t="n">
        <f aca="false">G1613*AP1613</f>
        <v>0</v>
      </c>
      <c r="L1613" s="212" t="n">
        <f aca="false">G1613*H1613</f>
        <v>0</v>
      </c>
      <c r="M1613" s="212" t="n">
        <f aca="false">L1613*(1+BW1613/100)</f>
        <v>0</v>
      </c>
      <c r="N1613" s="212" t="n">
        <v>0</v>
      </c>
      <c r="O1613" s="212" t="n">
        <f aca="false">G1613*N1613</f>
        <v>0</v>
      </c>
      <c r="P1613" s="213" t="s">
        <v>204</v>
      </c>
      <c r="Z1613" s="90" t="n">
        <f aca="false">IF(AQ1613="5",BJ1613,0)</f>
        <v>0</v>
      </c>
      <c r="AB1613" s="90" t="n">
        <f aca="false">IF(AQ1613="1",BH1613,0)</f>
        <v>0</v>
      </c>
      <c r="AC1613" s="90" t="n">
        <f aca="false">IF(AQ1613="1",BI1613,0)</f>
        <v>0</v>
      </c>
      <c r="AD1613" s="90" t="n">
        <f aca="false">IF(AQ1613="7",BH1613,0)</f>
        <v>0</v>
      </c>
      <c r="AE1613" s="90" t="n">
        <f aca="false">IF(AQ1613="7",BI1613,0)</f>
        <v>0</v>
      </c>
      <c r="AF1613" s="90" t="n">
        <f aca="false">IF(AQ1613="2",BH1613,0)</f>
        <v>0</v>
      </c>
      <c r="AG1613" s="90" t="n">
        <f aca="false">IF(AQ1613="2",BI1613,0)</f>
        <v>0</v>
      </c>
      <c r="AH1613" s="90" t="n">
        <f aca="false">IF(AQ1613="0",BJ1613,0)</f>
        <v>0</v>
      </c>
      <c r="AI1613" s="190" t="s">
        <v>149</v>
      </c>
      <c r="AJ1613" s="90" t="n">
        <f aca="false">IF(AN1613=0,L1613,0)</f>
        <v>0</v>
      </c>
      <c r="AK1613" s="90" t="n">
        <f aca="false">IF(AN1613=12,L1613,0)</f>
        <v>0</v>
      </c>
      <c r="AL1613" s="90" t="n">
        <f aca="false">IF(AN1613=21,L1613,0)</f>
        <v>0</v>
      </c>
      <c r="AN1613" s="90" t="n">
        <v>21</v>
      </c>
      <c r="AO1613" s="90" t="n">
        <f aca="false">H1613*0</f>
        <v>0</v>
      </c>
      <c r="AP1613" s="90" t="n">
        <f aca="false">H1613*(1-0)</f>
        <v>0</v>
      </c>
      <c r="AQ1613" s="89" t="s">
        <v>199</v>
      </c>
      <c r="AV1613" s="90" t="n">
        <f aca="false">AW1613+AX1613</f>
        <v>0</v>
      </c>
      <c r="AW1613" s="90" t="n">
        <f aca="false">G1613*AO1613</f>
        <v>0</v>
      </c>
      <c r="AX1613" s="90" t="n">
        <f aca="false">G1613*AP1613</f>
        <v>0</v>
      </c>
      <c r="AY1613" s="89" t="s">
        <v>205</v>
      </c>
      <c r="AZ1613" s="89" t="s">
        <v>3835</v>
      </c>
      <c r="BA1613" s="190" t="s">
        <v>3836</v>
      </c>
      <c r="BC1613" s="90" t="n">
        <f aca="false">AW1613+AX1613</f>
        <v>0</v>
      </c>
      <c r="BD1613" s="90" t="n">
        <f aca="false">H1613/(100-BE1613)*100</f>
        <v>0</v>
      </c>
      <c r="BE1613" s="90" t="n">
        <v>0</v>
      </c>
      <c r="BF1613" s="90" t="n">
        <f aca="false">O1613</f>
        <v>0</v>
      </c>
      <c r="BH1613" s="90" t="n">
        <f aca="false">G1613*AO1613</f>
        <v>0</v>
      </c>
      <c r="BI1613" s="90" t="n">
        <f aca="false">G1613*AP1613</f>
        <v>0</v>
      </c>
      <c r="BJ1613" s="90" t="n">
        <f aca="false">G1613*H1613</f>
        <v>0</v>
      </c>
      <c r="BK1613" s="90"/>
      <c r="BL1613" s="90" t="n">
        <v>13</v>
      </c>
      <c r="BW1613" s="90" t="str">
        <f aca="false">I1613</f>
        <v>21</v>
      </c>
      <c r="BX1613" s="11" t="s">
        <v>3856</v>
      </c>
    </row>
    <row r="1614" customFormat="false" ht="15" hidden="false" customHeight="true" outlineLevel="0" collapsed="false">
      <c r="A1614" s="209" t="s">
        <v>3857</v>
      </c>
      <c r="B1614" s="209" t="s">
        <v>149</v>
      </c>
      <c r="C1614" s="209" t="s">
        <v>3858</v>
      </c>
      <c r="D1614" s="210" t="s">
        <v>3859</v>
      </c>
      <c r="E1614" s="210"/>
      <c r="F1614" s="209" t="s">
        <v>202</v>
      </c>
      <c r="G1614" s="211" t="n">
        <v>144.274</v>
      </c>
      <c r="H1614" s="212"/>
      <c r="I1614" s="213" t="s">
        <v>203</v>
      </c>
      <c r="J1614" s="212" t="n">
        <f aca="false">G1614*AO1614</f>
        <v>0</v>
      </c>
      <c r="K1614" s="212" t="n">
        <f aca="false">G1614*AP1614</f>
        <v>0</v>
      </c>
      <c r="L1614" s="212" t="n">
        <f aca="false">G1614*H1614</f>
        <v>0</v>
      </c>
      <c r="M1614" s="212" t="n">
        <f aca="false">L1614*(1+BW1614/100)</f>
        <v>0</v>
      </c>
      <c r="N1614" s="212" t="n">
        <v>0</v>
      </c>
      <c r="O1614" s="212" t="n">
        <f aca="false">G1614*N1614</f>
        <v>0</v>
      </c>
      <c r="P1614" s="213" t="s">
        <v>204</v>
      </c>
      <c r="Z1614" s="90" t="n">
        <f aca="false">IF(AQ1614="5",BJ1614,0)</f>
        <v>0</v>
      </c>
      <c r="AB1614" s="90" t="n">
        <f aca="false">IF(AQ1614="1",BH1614,0)</f>
        <v>0</v>
      </c>
      <c r="AC1614" s="90" t="n">
        <f aca="false">IF(AQ1614="1",BI1614,0)</f>
        <v>0</v>
      </c>
      <c r="AD1614" s="90" t="n">
        <f aca="false">IF(AQ1614="7",BH1614,0)</f>
        <v>0</v>
      </c>
      <c r="AE1614" s="90" t="n">
        <f aca="false">IF(AQ1614="7",BI1614,0)</f>
        <v>0</v>
      </c>
      <c r="AF1614" s="90" t="n">
        <f aca="false">IF(AQ1614="2",BH1614,0)</f>
        <v>0</v>
      </c>
      <c r="AG1614" s="90" t="n">
        <f aca="false">IF(AQ1614="2",BI1614,0)</f>
        <v>0</v>
      </c>
      <c r="AH1614" s="90" t="n">
        <f aca="false">IF(AQ1614="0",BJ1614,0)</f>
        <v>0</v>
      </c>
      <c r="AI1614" s="190" t="s">
        <v>149</v>
      </c>
      <c r="AJ1614" s="90" t="n">
        <f aca="false">IF(AN1614=0,L1614,0)</f>
        <v>0</v>
      </c>
      <c r="AK1614" s="90" t="n">
        <f aca="false">IF(AN1614=12,L1614,0)</f>
        <v>0</v>
      </c>
      <c r="AL1614" s="90" t="n">
        <f aca="false">IF(AN1614=21,L1614,0)</f>
        <v>0</v>
      </c>
      <c r="AN1614" s="90" t="n">
        <v>21</v>
      </c>
      <c r="AO1614" s="90" t="n">
        <f aca="false">H1614*0</f>
        <v>0</v>
      </c>
      <c r="AP1614" s="90" t="n">
        <f aca="false">H1614*(1-0)</f>
        <v>0</v>
      </c>
      <c r="AQ1614" s="89" t="s">
        <v>199</v>
      </c>
      <c r="AV1614" s="90" t="n">
        <f aca="false">AW1614+AX1614</f>
        <v>0</v>
      </c>
      <c r="AW1614" s="90" t="n">
        <f aca="false">G1614*AO1614</f>
        <v>0</v>
      </c>
      <c r="AX1614" s="90" t="n">
        <f aca="false">G1614*AP1614</f>
        <v>0</v>
      </c>
      <c r="AY1614" s="89" t="s">
        <v>205</v>
      </c>
      <c r="AZ1614" s="89" t="s">
        <v>3835</v>
      </c>
      <c r="BA1614" s="190" t="s">
        <v>3836</v>
      </c>
      <c r="BC1614" s="90" t="n">
        <f aca="false">AW1614+AX1614</f>
        <v>0</v>
      </c>
      <c r="BD1614" s="90" t="n">
        <f aca="false">H1614/(100-BE1614)*100</f>
        <v>0</v>
      </c>
      <c r="BE1614" s="90" t="n">
        <v>0</v>
      </c>
      <c r="BF1614" s="90" t="n">
        <f aca="false">O1614</f>
        <v>0</v>
      </c>
      <c r="BH1614" s="90" t="n">
        <f aca="false">G1614*AO1614</f>
        <v>0</v>
      </c>
      <c r="BI1614" s="90" t="n">
        <f aca="false">G1614*AP1614</f>
        <v>0</v>
      </c>
      <c r="BJ1614" s="90" t="n">
        <f aca="false">G1614*H1614</f>
        <v>0</v>
      </c>
      <c r="BK1614" s="90"/>
      <c r="BL1614" s="90" t="n">
        <v>13</v>
      </c>
      <c r="BW1614" s="90" t="str">
        <f aca="false">I1614</f>
        <v>21</v>
      </c>
      <c r="BX1614" s="11" t="s">
        <v>3859</v>
      </c>
    </row>
    <row r="1615" customFormat="false" ht="24.05" hidden="false" customHeight="true" outlineLevel="0" collapsed="false">
      <c r="A1615" s="209" t="s">
        <v>3860</v>
      </c>
      <c r="B1615" s="209" t="s">
        <v>149</v>
      </c>
      <c r="C1615" s="209" t="s">
        <v>2908</v>
      </c>
      <c r="D1615" s="210" t="s">
        <v>3861</v>
      </c>
      <c r="E1615" s="210"/>
      <c r="F1615" s="209" t="s">
        <v>202</v>
      </c>
      <c r="G1615" s="211" t="n">
        <v>2.121</v>
      </c>
      <c r="H1615" s="212"/>
      <c r="I1615" s="213" t="s">
        <v>203</v>
      </c>
      <c r="J1615" s="212" t="n">
        <f aca="false">G1615*AO1615</f>
        <v>0</v>
      </c>
      <c r="K1615" s="212" t="n">
        <f aca="false">G1615*AP1615</f>
        <v>0</v>
      </c>
      <c r="L1615" s="212" t="n">
        <f aca="false">G1615*H1615</f>
        <v>0</v>
      </c>
      <c r="M1615" s="212" t="n">
        <f aca="false">L1615*(1+BW1615/100)</f>
        <v>0</v>
      </c>
      <c r="N1615" s="212" t="n">
        <v>0.00353</v>
      </c>
      <c r="O1615" s="212" t="n">
        <f aca="false">G1615*N1615</f>
        <v>0.00748713</v>
      </c>
      <c r="P1615" s="213" t="s">
        <v>204</v>
      </c>
      <c r="Z1615" s="90" t="n">
        <f aca="false">IF(AQ1615="5",BJ1615,0)</f>
        <v>0</v>
      </c>
      <c r="AB1615" s="90" t="n">
        <f aca="false">IF(AQ1615="1",BH1615,0)</f>
        <v>0</v>
      </c>
      <c r="AC1615" s="90" t="n">
        <f aca="false">IF(AQ1615="1",BI1615,0)</f>
        <v>0</v>
      </c>
      <c r="AD1615" s="90" t="n">
        <f aca="false">IF(AQ1615="7",BH1615,0)</f>
        <v>0</v>
      </c>
      <c r="AE1615" s="90" t="n">
        <f aca="false">IF(AQ1615="7",BI1615,0)</f>
        <v>0</v>
      </c>
      <c r="AF1615" s="90" t="n">
        <f aca="false">IF(AQ1615="2",BH1615,0)</f>
        <v>0</v>
      </c>
      <c r="AG1615" s="90" t="n">
        <f aca="false">IF(AQ1615="2",BI1615,0)</f>
        <v>0</v>
      </c>
      <c r="AH1615" s="90" t="n">
        <f aca="false">IF(AQ1615="0",BJ1615,0)</f>
        <v>0</v>
      </c>
      <c r="AI1615" s="190" t="s">
        <v>149</v>
      </c>
      <c r="AJ1615" s="90" t="n">
        <f aca="false">IF(AN1615=0,L1615,0)</f>
        <v>0</v>
      </c>
      <c r="AK1615" s="90" t="n">
        <f aca="false">IF(AN1615=12,L1615,0)</f>
        <v>0</v>
      </c>
      <c r="AL1615" s="90" t="n">
        <f aca="false">IF(AN1615=21,L1615,0)</f>
        <v>0</v>
      </c>
      <c r="AN1615" s="90" t="n">
        <v>21</v>
      </c>
      <c r="AO1615" s="90" t="n">
        <f aca="false">H1615*0.007104308</f>
        <v>0</v>
      </c>
      <c r="AP1615" s="90" t="n">
        <f aca="false">H1615*(1-0.007104308)</f>
        <v>0</v>
      </c>
      <c r="AQ1615" s="89" t="s">
        <v>199</v>
      </c>
      <c r="AV1615" s="90" t="n">
        <f aca="false">AW1615+AX1615</f>
        <v>0</v>
      </c>
      <c r="AW1615" s="90" t="n">
        <f aca="false">G1615*AO1615</f>
        <v>0</v>
      </c>
      <c r="AX1615" s="90" t="n">
        <f aca="false">G1615*AP1615</f>
        <v>0</v>
      </c>
      <c r="AY1615" s="89" t="s">
        <v>205</v>
      </c>
      <c r="AZ1615" s="89" t="s">
        <v>3835</v>
      </c>
      <c r="BA1615" s="190" t="s">
        <v>3836</v>
      </c>
      <c r="BC1615" s="90" t="n">
        <f aca="false">AW1615+AX1615</f>
        <v>0</v>
      </c>
      <c r="BD1615" s="90" t="n">
        <f aca="false">H1615/(100-BE1615)*100</f>
        <v>0</v>
      </c>
      <c r="BE1615" s="90" t="n">
        <v>0</v>
      </c>
      <c r="BF1615" s="90" t="n">
        <f aca="false">O1615</f>
        <v>0.00748713</v>
      </c>
      <c r="BH1615" s="90" t="n">
        <f aca="false">G1615*AO1615</f>
        <v>0</v>
      </c>
      <c r="BI1615" s="90" t="n">
        <f aca="false">G1615*AP1615</f>
        <v>0</v>
      </c>
      <c r="BJ1615" s="90" t="n">
        <f aca="false">G1615*H1615</f>
        <v>0</v>
      </c>
      <c r="BK1615" s="90"/>
      <c r="BL1615" s="90" t="n">
        <v>13</v>
      </c>
      <c r="BW1615" s="90" t="str">
        <f aca="false">I1615</f>
        <v>21</v>
      </c>
      <c r="BX1615" s="11" t="s">
        <v>3861</v>
      </c>
    </row>
    <row r="1616" customFormat="false" ht="15" hidden="false" customHeight="true" outlineLevel="0" collapsed="false">
      <c r="A1616" s="203"/>
      <c r="B1616" s="204" t="s">
        <v>149</v>
      </c>
      <c r="C1616" s="204" t="s">
        <v>214</v>
      </c>
      <c r="D1616" s="205" t="s">
        <v>215</v>
      </c>
      <c r="E1616" s="205"/>
      <c r="F1616" s="203" t="s">
        <v>97</v>
      </c>
      <c r="G1616" s="206" t="s">
        <v>97</v>
      </c>
      <c r="H1616" s="203"/>
      <c r="I1616" s="203" t="s">
        <v>97</v>
      </c>
      <c r="J1616" s="207" t="n">
        <f aca="false">SUM(J1617:J1624)</f>
        <v>0</v>
      </c>
      <c r="K1616" s="207" t="n">
        <f aca="false">SUM(K1617:K1624)</f>
        <v>0</v>
      </c>
      <c r="L1616" s="207" t="n">
        <f aca="false">SUM(L1617:L1624)</f>
        <v>0</v>
      </c>
      <c r="M1616" s="207" t="n">
        <f aca="false">SUM(M1617:M1624)</f>
        <v>0</v>
      </c>
      <c r="N1616" s="208"/>
      <c r="O1616" s="207" t="n">
        <f aca="false">SUM(O1617:O1624)</f>
        <v>0</v>
      </c>
      <c r="P1616" s="208"/>
      <c r="AI1616" s="190" t="s">
        <v>149</v>
      </c>
      <c r="AS1616" s="178" t="n">
        <f aca="false">SUM(AJ1617:AJ1624)</f>
        <v>0</v>
      </c>
      <c r="AT1616" s="178" t="n">
        <f aca="false">SUM(AK1617:AK1624)</f>
        <v>0</v>
      </c>
      <c r="AU1616" s="178" t="n">
        <f aca="false">SUM(AL1617:AL1624)</f>
        <v>0</v>
      </c>
    </row>
    <row r="1617" customFormat="false" ht="24.05" hidden="false" customHeight="true" outlineLevel="0" collapsed="false">
      <c r="A1617" s="209" t="s">
        <v>3862</v>
      </c>
      <c r="B1617" s="209" t="s">
        <v>149</v>
      </c>
      <c r="C1617" s="209" t="s">
        <v>217</v>
      </c>
      <c r="D1617" s="210" t="s">
        <v>218</v>
      </c>
      <c r="E1617" s="210"/>
      <c r="F1617" s="209" t="s">
        <v>202</v>
      </c>
      <c r="G1617" s="211" t="n">
        <v>1221.184</v>
      </c>
      <c r="H1617" s="212"/>
      <c r="I1617" s="213" t="s">
        <v>203</v>
      </c>
      <c r="J1617" s="212" t="n">
        <f aca="false">G1617*AO1617</f>
        <v>0</v>
      </c>
      <c r="K1617" s="212" t="n">
        <f aca="false">G1617*AP1617</f>
        <v>0</v>
      </c>
      <c r="L1617" s="212" t="n">
        <f aca="false">G1617*H1617</f>
        <v>0</v>
      </c>
      <c r="M1617" s="212" t="n">
        <f aca="false">L1617*(1+BW1617/100)</f>
        <v>0</v>
      </c>
      <c r="N1617" s="212" t="n">
        <v>0</v>
      </c>
      <c r="O1617" s="212" t="n">
        <f aca="false">G1617*N1617</f>
        <v>0</v>
      </c>
      <c r="P1617" s="213" t="s">
        <v>204</v>
      </c>
      <c r="Z1617" s="90" t="n">
        <f aca="false">IF(AQ1617="5",BJ1617,0)</f>
        <v>0</v>
      </c>
      <c r="AB1617" s="90" t="n">
        <f aca="false">IF(AQ1617="1",BH1617,0)</f>
        <v>0</v>
      </c>
      <c r="AC1617" s="90" t="n">
        <f aca="false">IF(AQ1617="1",BI1617,0)</f>
        <v>0</v>
      </c>
      <c r="AD1617" s="90" t="n">
        <f aca="false">IF(AQ1617="7",BH1617,0)</f>
        <v>0</v>
      </c>
      <c r="AE1617" s="90" t="n">
        <f aca="false">IF(AQ1617="7",BI1617,0)</f>
        <v>0</v>
      </c>
      <c r="AF1617" s="90" t="n">
        <f aca="false">IF(AQ1617="2",BH1617,0)</f>
        <v>0</v>
      </c>
      <c r="AG1617" s="90" t="n">
        <f aca="false">IF(AQ1617="2",BI1617,0)</f>
        <v>0</v>
      </c>
      <c r="AH1617" s="90" t="n">
        <f aca="false">IF(AQ1617="0",BJ1617,0)</f>
        <v>0</v>
      </c>
      <c r="AI1617" s="190" t="s">
        <v>149</v>
      </c>
      <c r="AJ1617" s="90" t="n">
        <f aca="false">IF(AN1617=0,L1617,0)</f>
        <v>0</v>
      </c>
      <c r="AK1617" s="90" t="n">
        <f aca="false">IF(AN1617=12,L1617,0)</f>
        <v>0</v>
      </c>
      <c r="AL1617" s="90" t="n">
        <f aca="false">IF(AN1617=21,L1617,0)</f>
        <v>0</v>
      </c>
      <c r="AN1617" s="90" t="n">
        <v>21</v>
      </c>
      <c r="AO1617" s="90" t="n">
        <f aca="false">H1617*0</f>
        <v>0</v>
      </c>
      <c r="AP1617" s="90" t="n">
        <f aca="false">H1617*(1-0)</f>
        <v>0</v>
      </c>
      <c r="AQ1617" s="89" t="s">
        <v>199</v>
      </c>
      <c r="AV1617" s="90" t="n">
        <f aca="false">AW1617+AX1617</f>
        <v>0</v>
      </c>
      <c r="AW1617" s="90" t="n">
        <f aca="false">G1617*AO1617</f>
        <v>0</v>
      </c>
      <c r="AX1617" s="90" t="n">
        <f aca="false">G1617*AP1617</f>
        <v>0</v>
      </c>
      <c r="AY1617" s="89" t="s">
        <v>219</v>
      </c>
      <c r="AZ1617" s="89" t="s">
        <v>3835</v>
      </c>
      <c r="BA1617" s="190" t="s">
        <v>3836</v>
      </c>
      <c r="BC1617" s="90" t="n">
        <f aca="false">AW1617+AX1617</f>
        <v>0</v>
      </c>
      <c r="BD1617" s="90" t="n">
        <f aca="false">H1617/(100-BE1617)*100</f>
        <v>0</v>
      </c>
      <c r="BE1617" s="90" t="n">
        <v>0</v>
      </c>
      <c r="BF1617" s="90" t="n">
        <f aca="false">O1617</f>
        <v>0</v>
      </c>
      <c r="BH1617" s="90" t="n">
        <f aca="false">G1617*AO1617</f>
        <v>0</v>
      </c>
      <c r="BI1617" s="90" t="n">
        <f aca="false">G1617*AP1617</f>
        <v>0</v>
      </c>
      <c r="BJ1617" s="90" t="n">
        <f aca="false">G1617*H1617</f>
        <v>0</v>
      </c>
      <c r="BK1617" s="90"/>
      <c r="BL1617" s="90" t="n">
        <v>16</v>
      </c>
      <c r="BW1617" s="90" t="str">
        <f aca="false">I1617</f>
        <v>21</v>
      </c>
      <c r="BX1617" s="11" t="s">
        <v>218</v>
      </c>
    </row>
    <row r="1618" customFormat="false" ht="24.05" hidden="false" customHeight="true" outlineLevel="0" collapsed="false">
      <c r="A1618" s="209" t="s">
        <v>3863</v>
      </c>
      <c r="B1618" s="209" t="s">
        <v>149</v>
      </c>
      <c r="C1618" s="209" t="s">
        <v>221</v>
      </c>
      <c r="D1618" s="210" t="s">
        <v>222</v>
      </c>
      <c r="E1618" s="210"/>
      <c r="F1618" s="209" t="s">
        <v>202</v>
      </c>
      <c r="G1618" s="211" t="n">
        <v>1074.789</v>
      </c>
      <c r="H1618" s="212"/>
      <c r="I1618" s="213" t="s">
        <v>203</v>
      </c>
      <c r="J1618" s="212" t="n">
        <f aca="false">G1618*AO1618</f>
        <v>0</v>
      </c>
      <c r="K1618" s="212" t="n">
        <f aca="false">G1618*AP1618</f>
        <v>0</v>
      </c>
      <c r="L1618" s="212" t="n">
        <f aca="false">G1618*H1618</f>
        <v>0</v>
      </c>
      <c r="M1618" s="212" t="n">
        <f aca="false">L1618*(1+BW1618/100)</f>
        <v>0</v>
      </c>
      <c r="N1618" s="212" t="n">
        <v>0</v>
      </c>
      <c r="O1618" s="212" t="n">
        <f aca="false">G1618*N1618</f>
        <v>0</v>
      </c>
      <c r="P1618" s="213" t="s">
        <v>204</v>
      </c>
      <c r="Z1618" s="90" t="n">
        <f aca="false">IF(AQ1618="5",BJ1618,0)</f>
        <v>0</v>
      </c>
      <c r="AB1618" s="90" t="n">
        <f aca="false">IF(AQ1618="1",BH1618,0)</f>
        <v>0</v>
      </c>
      <c r="AC1618" s="90" t="n">
        <f aca="false">IF(AQ1618="1",BI1618,0)</f>
        <v>0</v>
      </c>
      <c r="AD1618" s="90" t="n">
        <f aca="false">IF(AQ1618="7",BH1618,0)</f>
        <v>0</v>
      </c>
      <c r="AE1618" s="90" t="n">
        <f aca="false">IF(AQ1618="7",BI1618,0)</f>
        <v>0</v>
      </c>
      <c r="AF1618" s="90" t="n">
        <f aca="false">IF(AQ1618="2",BH1618,0)</f>
        <v>0</v>
      </c>
      <c r="AG1618" s="90" t="n">
        <f aca="false">IF(AQ1618="2",BI1618,0)</f>
        <v>0</v>
      </c>
      <c r="AH1618" s="90" t="n">
        <f aca="false">IF(AQ1618="0",BJ1618,0)</f>
        <v>0</v>
      </c>
      <c r="AI1618" s="190" t="s">
        <v>149</v>
      </c>
      <c r="AJ1618" s="90" t="n">
        <f aca="false">IF(AN1618=0,L1618,0)</f>
        <v>0</v>
      </c>
      <c r="AK1618" s="90" t="n">
        <f aca="false">IF(AN1618=12,L1618,0)</f>
        <v>0</v>
      </c>
      <c r="AL1618" s="90" t="n">
        <f aca="false">IF(AN1618=21,L1618,0)</f>
        <v>0</v>
      </c>
      <c r="AN1618" s="90" t="n">
        <v>21</v>
      </c>
      <c r="AO1618" s="90" t="n">
        <f aca="false">H1618*0</f>
        <v>0</v>
      </c>
      <c r="AP1618" s="90" t="n">
        <f aca="false">H1618*(1-0)</f>
        <v>0</v>
      </c>
      <c r="AQ1618" s="89" t="s">
        <v>199</v>
      </c>
      <c r="AV1618" s="90" t="n">
        <f aca="false">AW1618+AX1618</f>
        <v>0</v>
      </c>
      <c r="AW1618" s="90" t="n">
        <f aca="false">G1618*AO1618</f>
        <v>0</v>
      </c>
      <c r="AX1618" s="90" t="n">
        <f aca="false">G1618*AP1618</f>
        <v>0</v>
      </c>
      <c r="AY1618" s="89" t="s">
        <v>219</v>
      </c>
      <c r="AZ1618" s="89" t="s">
        <v>3835</v>
      </c>
      <c r="BA1618" s="190" t="s">
        <v>3836</v>
      </c>
      <c r="BC1618" s="90" t="n">
        <f aca="false">AW1618+AX1618</f>
        <v>0</v>
      </c>
      <c r="BD1618" s="90" t="n">
        <f aca="false">H1618/(100-BE1618)*100</f>
        <v>0</v>
      </c>
      <c r="BE1618" s="90" t="n">
        <v>0</v>
      </c>
      <c r="BF1618" s="90" t="n">
        <f aca="false">O1618</f>
        <v>0</v>
      </c>
      <c r="BH1618" s="90" t="n">
        <f aca="false">G1618*AO1618</f>
        <v>0</v>
      </c>
      <c r="BI1618" s="90" t="n">
        <f aca="false">G1618*AP1618</f>
        <v>0</v>
      </c>
      <c r="BJ1618" s="90" t="n">
        <f aca="false">G1618*H1618</f>
        <v>0</v>
      </c>
      <c r="BK1618" s="90"/>
      <c r="BL1618" s="90" t="n">
        <v>16</v>
      </c>
      <c r="BW1618" s="90" t="str">
        <f aca="false">I1618</f>
        <v>21</v>
      </c>
      <c r="BX1618" s="11" t="s">
        <v>222</v>
      </c>
    </row>
    <row r="1619" customFormat="false" ht="24.05" hidden="false" customHeight="true" outlineLevel="0" collapsed="false">
      <c r="A1619" s="209" t="s">
        <v>3864</v>
      </c>
      <c r="B1619" s="209" t="s">
        <v>149</v>
      </c>
      <c r="C1619" s="209" t="s">
        <v>224</v>
      </c>
      <c r="D1619" s="210" t="s">
        <v>225</v>
      </c>
      <c r="E1619" s="210"/>
      <c r="F1619" s="209" t="s">
        <v>202</v>
      </c>
      <c r="G1619" s="211" t="n">
        <v>146.395</v>
      </c>
      <c r="H1619" s="212"/>
      <c r="I1619" s="213" t="s">
        <v>203</v>
      </c>
      <c r="J1619" s="212" t="n">
        <f aca="false">G1619*AO1619</f>
        <v>0</v>
      </c>
      <c r="K1619" s="212" t="n">
        <f aca="false">G1619*AP1619</f>
        <v>0</v>
      </c>
      <c r="L1619" s="212" t="n">
        <f aca="false">G1619*H1619</f>
        <v>0</v>
      </c>
      <c r="M1619" s="212" t="n">
        <f aca="false">L1619*(1+BW1619/100)</f>
        <v>0</v>
      </c>
      <c r="N1619" s="212" t="n">
        <v>0</v>
      </c>
      <c r="O1619" s="212" t="n">
        <f aca="false">G1619*N1619</f>
        <v>0</v>
      </c>
      <c r="P1619" s="213" t="s">
        <v>204</v>
      </c>
      <c r="Z1619" s="90" t="n">
        <f aca="false">IF(AQ1619="5",BJ1619,0)</f>
        <v>0</v>
      </c>
      <c r="AB1619" s="90" t="n">
        <f aca="false">IF(AQ1619="1",BH1619,0)</f>
        <v>0</v>
      </c>
      <c r="AC1619" s="90" t="n">
        <f aca="false">IF(AQ1619="1",BI1619,0)</f>
        <v>0</v>
      </c>
      <c r="AD1619" s="90" t="n">
        <f aca="false">IF(AQ1619="7",BH1619,0)</f>
        <v>0</v>
      </c>
      <c r="AE1619" s="90" t="n">
        <f aca="false">IF(AQ1619="7",BI1619,0)</f>
        <v>0</v>
      </c>
      <c r="AF1619" s="90" t="n">
        <f aca="false">IF(AQ1619="2",BH1619,0)</f>
        <v>0</v>
      </c>
      <c r="AG1619" s="90" t="n">
        <f aca="false">IF(AQ1619="2",BI1619,0)</f>
        <v>0</v>
      </c>
      <c r="AH1619" s="90" t="n">
        <f aca="false">IF(AQ1619="0",BJ1619,0)</f>
        <v>0</v>
      </c>
      <c r="AI1619" s="190" t="s">
        <v>149</v>
      </c>
      <c r="AJ1619" s="90" t="n">
        <f aca="false">IF(AN1619=0,L1619,0)</f>
        <v>0</v>
      </c>
      <c r="AK1619" s="90" t="n">
        <f aca="false">IF(AN1619=12,L1619,0)</f>
        <v>0</v>
      </c>
      <c r="AL1619" s="90" t="n">
        <f aca="false">IF(AN1619=21,L1619,0)</f>
        <v>0</v>
      </c>
      <c r="AN1619" s="90" t="n">
        <v>21</v>
      </c>
      <c r="AO1619" s="90" t="n">
        <f aca="false">H1619*0</f>
        <v>0</v>
      </c>
      <c r="AP1619" s="90" t="n">
        <f aca="false">H1619*(1-0)</f>
        <v>0</v>
      </c>
      <c r="AQ1619" s="89" t="s">
        <v>199</v>
      </c>
      <c r="AV1619" s="90" t="n">
        <f aca="false">AW1619+AX1619</f>
        <v>0</v>
      </c>
      <c r="AW1619" s="90" t="n">
        <f aca="false">G1619*AO1619</f>
        <v>0</v>
      </c>
      <c r="AX1619" s="90" t="n">
        <f aca="false">G1619*AP1619</f>
        <v>0</v>
      </c>
      <c r="AY1619" s="89" t="s">
        <v>219</v>
      </c>
      <c r="AZ1619" s="89" t="s">
        <v>3835</v>
      </c>
      <c r="BA1619" s="190" t="s">
        <v>3836</v>
      </c>
      <c r="BC1619" s="90" t="n">
        <f aca="false">AW1619+AX1619</f>
        <v>0</v>
      </c>
      <c r="BD1619" s="90" t="n">
        <f aca="false">H1619/(100-BE1619)*100</f>
        <v>0</v>
      </c>
      <c r="BE1619" s="90" t="n">
        <v>0</v>
      </c>
      <c r="BF1619" s="90" t="n">
        <f aca="false">O1619</f>
        <v>0</v>
      </c>
      <c r="BH1619" s="90" t="n">
        <f aca="false">G1619*AO1619</f>
        <v>0</v>
      </c>
      <c r="BI1619" s="90" t="n">
        <f aca="false">G1619*AP1619</f>
        <v>0</v>
      </c>
      <c r="BJ1619" s="90" t="n">
        <f aca="false">G1619*H1619</f>
        <v>0</v>
      </c>
      <c r="BK1619" s="90"/>
      <c r="BL1619" s="90" t="n">
        <v>16</v>
      </c>
      <c r="BW1619" s="90" t="str">
        <f aca="false">I1619</f>
        <v>21</v>
      </c>
      <c r="BX1619" s="11" t="s">
        <v>225</v>
      </c>
    </row>
    <row r="1620" customFormat="false" ht="15" hidden="false" customHeight="true" outlineLevel="0" collapsed="false">
      <c r="A1620" s="209" t="s">
        <v>3865</v>
      </c>
      <c r="B1620" s="209" t="s">
        <v>149</v>
      </c>
      <c r="C1620" s="209" t="s">
        <v>3147</v>
      </c>
      <c r="D1620" s="210" t="s">
        <v>3148</v>
      </c>
      <c r="E1620" s="210"/>
      <c r="F1620" s="209" t="s">
        <v>202</v>
      </c>
      <c r="G1620" s="211" t="n">
        <v>989.036</v>
      </c>
      <c r="H1620" s="212"/>
      <c r="I1620" s="213" t="s">
        <v>203</v>
      </c>
      <c r="J1620" s="212" t="n">
        <f aca="false">G1620*AO1620</f>
        <v>0</v>
      </c>
      <c r="K1620" s="212" t="n">
        <f aca="false">G1620*AP1620</f>
        <v>0</v>
      </c>
      <c r="L1620" s="212" t="n">
        <f aca="false">G1620*H1620</f>
        <v>0</v>
      </c>
      <c r="M1620" s="212" t="n">
        <f aca="false">L1620*(1+BW1620/100)</f>
        <v>0</v>
      </c>
      <c r="N1620" s="212" t="n">
        <v>0</v>
      </c>
      <c r="O1620" s="212" t="n">
        <f aca="false">G1620*N1620</f>
        <v>0</v>
      </c>
      <c r="P1620" s="213" t="s">
        <v>204</v>
      </c>
      <c r="Z1620" s="90" t="n">
        <f aca="false">IF(AQ1620="5",BJ1620,0)</f>
        <v>0</v>
      </c>
      <c r="AB1620" s="90" t="n">
        <f aca="false">IF(AQ1620="1",BH1620,0)</f>
        <v>0</v>
      </c>
      <c r="AC1620" s="90" t="n">
        <f aca="false">IF(AQ1620="1",BI1620,0)</f>
        <v>0</v>
      </c>
      <c r="AD1620" s="90" t="n">
        <f aca="false">IF(AQ1620="7",BH1620,0)</f>
        <v>0</v>
      </c>
      <c r="AE1620" s="90" t="n">
        <f aca="false">IF(AQ1620="7",BI1620,0)</f>
        <v>0</v>
      </c>
      <c r="AF1620" s="90" t="n">
        <f aca="false">IF(AQ1620="2",BH1620,0)</f>
        <v>0</v>
      </c>
      <c r="AG1620" s="90" t="n">
        <f aca="false">IF(AQ1620="2",BI1620,0)</f>
        <v>0</v>
      </c>
      <c r="AH1620" s="90" t="n">
        <f aca="false">IF(AQ1620="0",BJ1620,0)</f>
        <v>0</v>
      </c>
      <c r="AI1620" s="190" t="s">
        <v>149</v>
      </c>
      <c r="AJ1620" s="90" t="n">
        <f aca="false">IF(AN1620=0,L1620,0)</f>
        <v>0</v>
      </c>
      <c r="AK1620" s="90" t="n">
        <f aca="false">IF(AN1620=12,L1620,0)</f>
        <v>0</v>
      </c>
      <c r="AL1620" s="90" t="n">
        <f aca="false">IF(AN1620=21,L1620,0)</f>
        <v>0</v>
      </c>
      <c r="AN1620" s="90" t="n">
        <v>21</v>
      </c>
      <c r="AO1620" s="90" t="n">
        <f aca="false">H1620*0</f>
        <v>0</v>
      </c>
      <c r="AP1620" s="90" t="n">
        <f aca="false">H1620*(1-0)</f>
        <v>0</v>
      </c>
      <c r="AQ1620" s="89" t="s">
        <v>199</v>
      </c>
      <c r="AV1620" s="90" t="n">
        <f aca="false">AW1620+AX1620</f>
        <v>0</v>
      </c>
      <c r="AW1620" s="90" t="n">
        <f aca="false">G1620*AO1620</f>
        <v>0</v>
      </c>
      <c r="AX1620" s="90" t="n">
        <f aca="false">G1620*AP1620</f>
        <v>0</v>
      </c>
      <c r="AY1620" s="89" t="s">
        <v>219</v>
      </c>
      <c r="AZ1620" s="89" t="s">
        <v>3835</v>
      </c>
      <c r="BA1620" s="190" t="s">
        <v>3836</v>
      </c>
      <c r="BC1620" s="90" t="n">
        <f aca="false">AW1620+AX1620</f>
        <v>0</v>
      </c>
      <c r="BD1620" s="90" t="n">
        <f aca="false">H1620/(100-BE1620)*100</f>
        <v>0</v>
      </c>
      <c r="BE1620" s="90" t="n">
        <v>0</v>
      </c>
      <c r="BF1620" s="90" t="n">
        <f aca="false">O1620</f>
        <v>0</v>
      </c>
      <c r="BH1620" s="90" t="n">
        <f aca="false">G1620*AO1620</f>
        <v>0</v>
      </c>
      <c r="BI1620" s="90" t="n">
        <f aca="false">G1620*AP1620</f>
        <v>0</v>
      </c>
      <c r="BJ1620" s="90" t="n">
        <f aca="false">G1620*H1620</f>
        <v>0</v>
      </c>
      <c r="BK1620" s="90"/>
      <c r="BL1620" s="90" t="n">
        <v>16</v>
      </c>
      <c r="BW1620" s="90" t="str">
        <f aca="false">I1620</f>
        <v>21</v>
      </c>
      <c r="BX1620" s="11" t="s">
        <v>3148</v>
      </c>
    </row>
    <row r="1621" customFormat="false" ht="24.05" hidden="false" customHeight="true" outlineLevel="0" collapsed="false">
      <c r="A1621" s="209" t="s">
        <v>3866</v>
      </c>
      <c r="B1621" s="209" t="s">
        <v>149</v>
      </c>
      <c r="C1621" s="209" t="s">
        <v>221</v>
      </c>
      <c r="D1621" s="210" t="s">
        <v>2761</v>
      </c>
      <c r="E1621" s="210"/>
      <c r="F1621" s="209" t="s">
        <v>202</v>
      </c>
      <c r="G1621" s="211" t="n">
        <v>989.036</v>
      </c>
      <c r="H1621" s="212"/>
      <c r="I1621" s="213" t="s">
        <v>203</v>
      </c>
      <c r="J1621" s="212" t="n">
        <f aca="false">G1621*AO1621</f>
        <v>0</v>
      </c>
      <c r="K1621" s="212" t="n">
        <f aca="false">G1621*AP1621</f>
        <v>0</v>
      </c>
      <c r="L1621" s="212" t="n">
        <f aca="false">G1621*H1621</f>
        <v>0</v>
      </c>
      <c r="M1621" s="212" t="n">
        <f aca="false">L1621*(1+BW1621/100)</f>
        <v>0</v>
      </c>
      <c r="N1621" s="212" t="n">
        <v>0</v>
      </c>
      <c r="O1621" s="212" t="n">
        <f aca="false">G1621*N1621</f>
        <v>0</v>
      </c>
      <c r="P1621" s="213" t="s">
        <v>204</v>
      </c>
      <c r="Z1621" s="90" t="n">
        <f aca="false">IF(AQ1621="5",BJ1621,0)</f>
        <v>0</v>
      </c>
      <c r="AB1621" s="90" t="n">
        <f aca="false">IF(AQ1621="1",BH1621,0)</f>
        <v>0</v>
      </c>
      <c r="AC1621" s="90" t="n">
        <f aca="false">IF(AQ1621="1",BI1621,0)</f>
        <v>0</v>
      </c>
      <c r="AD1621" s="90" t="n">
        <f aca="false">IF(AQ1621="7",BH1621,0)</f>
        <v>0</v>
      </c>
      <c r="AE1621" s="90" t="n">
        <f aca="false">IF(AQ1621="7",BI1621,0)</f>
        <v>0</v>
      </c>
      <c r="AF1621" s="90" t="n">
        <f aca="false">IF(AQ1621="2",BH1621,0)</f>
        <v>0</v>
      </c>
      <c r="AG1621" s="90" t="n">
        <f aca="false">IF(AQ1621="2",BI1621,0)</f>
        <v>0</v>
      </c>
      <c r="AH1621" s="90" t="n">
        <f aca="false">IF(AQ1621="0",BJ1621,0)</f>
        <v>0</v>
      </c>
      <c r="AI1621" s="190" t="s">
        <v>149</v>
      </c>
      <c r="AJ1621" s="90" t="n">
        <f aca="false">IF(AN1621=0,L1621,0)</f>
        <v>0</v>
      </c>
      <c r="AK1621" s="90" t="n">
        <f aca="false">IF(AN1621=12,L1621,0)</f>
        <v>0</v>
      </c>
      <c r="AL1621" s="90" t="n">
        <f aca="false">IF(AN1621=21,L1621,0)</f>
        <v>0</v>
      </c>
      <c r="AN1621" s="90" t="n">
        <v>21</v>
      </c>
      <c r="AO1621" s="90" t="n">
        <f aca="false">H1621*0</f>
        <v>0</v>
      </c>
      <c r="AP1621" s="90" t="n">
        <f aca="false">H1621*(1-0)</f>
        <v>0</v>
      </c>
      <c r="AQ1621" s="89" t="s">
        <v>199</v>
      </c>
      <c r="AV1621" s="90" t="n">
        <f aca="false">AW1621+AX1621</f>
        <v>0</v>
      </c>
      <c r="AW1621" s="90" t="n">
        <f aca="false">G1621*AO1621</f>
        <v>0</v>
      </c>
      <c r="AX1621" s="90" t="n">
        <f aca="false">G1621*AP1621</f>
        <v>0</v>
      </c>
      <c r="AY1621" s="89" t="s">
        <v>219</v>
      </c>
      <c r="AZ1621" s="89" t="s">
        <v>3835</v>
      </c>
      <c r="BA1621" s="190" t="s">
        <v>3836</v>
      </c>
      <c r="BC1621" s="90" t="n">
        <f aca="false">AW1621+AX1621</f>
        <v>0</v>
      </c>
      <c r="BD1621" s="90" t="n">
        <f aca="false">H1621/(100-BE1621)*100</f>
        <v>0</v>
      </c>
      <c r="BE1621" s="90" t="n">
        <v>0</v>
      </c>
      <c r="BF1621" s="90" t="n">
        <f aca="false">O1621</f>
        <v>0</v>
      </c>
      <c r="BH1621" s="90" t="n">
        <f aca="false">G1621*AO1621</f>
        <v>0</v>
      </c>
      <c r="BI1621" s="90" t="n">
        <f aca="false">G1621*AP1621</f>
        <v>0</v>
      </c>
      <c r="BJ1621" s="90" t="n">
        <f aca="false">G1621*H1621</f>
        <v>0</v>
      </c>
      <c r="BK1621" s="90"/>
      <c r="BL1621" s="90" t="n">
        <v>16</v>
      </c>
      <c r="BW1621" s="90" t="str">
        <f aca="false">I1621</f>
        <v>21</v>
      </c>
      <c r="BX1621" s="11" t="s">
        <v>2761</v>
      </c>
    </row>
    <row r="1622" customFormat="false" ht="15" hidden="false" customHeight="true" outlineLevel="0" collapsed="false">
      <c r="A1622" s="209" t="s">
        <v>3867</v>
      </c>
      <c r="B1622" s="209" t="s">
        <v>149</v>
      </c>
      <c r="C1622" s="209" t="s">
        <v>3868</v>
      </c>
      <c r="D1622" s="210" t="s">
        <v>3869</v>
      </c>
      <c r="E1622" s="210"/>
      <c r="F1622" s="209" t="s">
        <v>202</v>
      </c>
      <c r="G1622" s="211" t="n">
        <v>719.512</v>
      </c>
      <c r="H1622" s="212"/>
      <c r="I1622" s="213" t="s">
        <v>203</v>
      </c>
      <c r="J1622" s="212" t="n">
        <f aca="false">G1622*AO1622</f>
        <v>0</v>
      </c>
      <c r="K1622" s="212" t="n">
        <f aca="false">G1622*AP1622</f>
        <v>0</v>
      </c>
      <c r="L1622" s="212" t="n">
        <f aca="false">G1622*H1622</f>
        <v>0</v>
      </c>
      <c r="M1622" s="212" t="n">
        <f aca="false">L1622*(1+BW1622/100)</f>
        <v>0</v>
      </c>
      <c r="N1622" s="212" t="n">
        <v>0</v>
      </c>
      <c r="O1622" s="212" t="n">
        <f aca="false">G1622*N1622</f>
        <v>0</v>
      </c>
      <c r="P1622" s="213" t="s">
        <v>204</v>
      </c>
      <c r="Z1622" s="90" t="n">
        <f aca="false">IF(AQ1622="5",BJ1622,0)</f>
        <v>0</v>
      </c>
      <c r="AB1622" s="90" t="n">
        <f aca="false">IF(AQ1622="1",BH1622,0)</f>
        <v>0</v>
      </c>
      <c r="AC1622" s="90" t="n">
        <f aca="false">IF(AQ1622="1",BI1622,0)</f>
        <v>0</v>
      </c>
      <c r="AD1622" s="90" t="n">
        <f aca="false">IF(AQ1622="7",BH1622,0)</f>
        <v>0</v>
      </c>
      <c r="AE1622" s="90" t="n">
        <f aca="false">IF(AQ1622="7",BI1622,0)</f>
        <v>0</v>
      </c>
      <c r="AF1622" s="90" t="n">
        <f aca="false">IF(AQ1622="2",BH1622,0)</f>
        <v>0</v>
      </c>
      <c r="AG1622" s="90" t="n">
        <f aca="false">IF(AQ1622="2",BI1622,0)</f>
        <v>0</v>
      </c>
      <c r="AH1622" s="90" t="n">
        <f aca="false">IF(AQ1622="0",BJ1622,0)</f>
        <v>0</v>
      </c>
      <c r="AI1622" s="190" t="s">
        <v>149</v>
      </c>
      <c r="AJ1622" s="90" t="n">
        <f aca="false">IF(AN1622=0,L1622,0)</f>
        <v>0</v>
      </c>
      <c r="AK1622" s="90" t="n">
        <f aca="false">IF(AN1622=12,L1622,0)</f>
        <v>0</v>
      </c>
      <c r="AL1622" s="90" t="n">
        <f aca="false">IF(AN1622=21,L1622,0)</f>
        <v>0</v>
      </c>
      <c r="AN1622" s="90" t="n">
        <v>21</v>
      </c>
      <c r="AO1622" s="90" t="n">
        <f aca="false">H1622*0</f>
        <v>0</v>
      </c>
      <c r="AP1622" s="90" t="n">
        <f aca="false">H1622*(1-0)</f>
        <v>0</v>
      </c>
      <c r="AQ1622" s="89" t="s">
        <v>199</v>
      </c>
      <c r="AV1622" s="90" t="n">
        <f aca="false">AW1622+AX1622</f>
        <v>0</v>
      </c>
      <c r="AW1622" s="90" t="n">
        <f aca="false">G1622*AO1622</f>
        <v>0</v>
      </c>
      <c r="AX1622" s="90" t="n">
        <f aca="false">G1622*AP1622</f>
        <v>0</v>
      </c>
      <c r="AY1622" s="89" t="s">
        <v>219</v>
      </c>
      <c r="AZ1622" s="89" t="s">
        <v>3835</v>
      </c>
      <c r="BA1622" s="190" t="s">
        <v>3836</v>
      </c>
      <c r="BC1622" s="90" t="n">
        <f aca="false">AW1622+AX1622</f>
        <v>0</v>
      </c>
      <c r="BD1622" s="90" t="n">
        <f aca="false">H1622/(100-BE1622)*100</f>
        <v>0</v>
      </c>
      <c r="BE1622" s="90" t="n">
        <v>0</v>
      </c>
      <c r="BF1622" s="90" t="n">
        <f aca="false">O1622</f>
        <v>0</v>
      </c>
      <c r="BH1622" s="90" t="n">
        <f aca="false">G1622*AO1622</f>
        <v>0</v>
      </c>
      <c r="BI1622" s="90" t="n">
        <f aca="false">G1622*AP1622</f>
        <v>0</v>
      </c>
      <c r="BJ1622" s="90" t="n">
        <f aca="false">G1622*H1622</f>
        <v>0</v>
      </c>
      <c r="BK1622" s="90"/>
      <c r="BL1622" s="90" t="n">
        <v>16</v>
      </c>
      <c r="BW1622" s="90" t="str">
        <f aca="false">I1622</f>
        <v>21</v>
      </c>
      <c r="BX1622" s="11" t="s">
        <v>3869</v>
      </c>
    </row>
    <row r="1623" customFormat="false" ht="15" hidden="false" customHeight="true" outlineLevel="0" collapsed="false">
      <c r="A1623" s="209" t="s">
        <v>3870</v>
      </c>
      <c r="B1623" s="209" t="s">
        <v>149</v>
      </c>
      <c r="C1623" s="209" t="s">
        <v>3871</v>
      </c>
      <c r="D1623" s="210" t="s">
        <v>3872</v>
      </c>
      <c r="E1623" s="210"/>
      <c r="F1623" s="209" t="s">
        <v>202</v>
      </c>
      <c r="G1623" s="211" t="n">
        <v>288.547</v>
      </c>
      <c r="H1623" s="212"/>
      <c r="I1623" s="213" t="s">
        <v>203</v>
      </c>
      <c r="J1623" s="212" t="n">
        <f aca="false">G1623*AO1623</f>
        <v>0</v>
      </c>
      <c r="K1623" s="212" t="n">
        <f aca="false">G1623*AP1623</f>
        <v>0</v>
      </c>
      <c r="L1623" s="212" t="n">
        <f aca="false">G1623*H1623</f>
        <v>0</v>
      </c>
      <c r="M1623" s="212" t="n">
        <f aca="false">L1623*(1+BW1623/100)</f>
        <v>0</v>
      </c>
      <c r="N1623" s="212" t="n">
        <v>0</v>
      </c>
      <c r="O1623" s="212" t="n">
        <f aca="false">G1623*N1623</f>
        <v>0</v>
      </c>
      <c r="P1623" s="213" t="s">
        <v>204</v>
      </c>
      <c r="Z1623" s="90" t="n">
        <f aca="false">IF(AQ1623="5",BJ1623,0)</f>
        <v>0</v>
      </c>
      <c r="AB1623" s="90" t="n">
        <f aca="false">IF(AQ1623="1",BH1623,0)</f>
        <v>0</v>
      </c>
      <c r="AC1623" s="90" t="n">
        <f aca="false">IF(AQ1623="1",BI1623,0)</f>
        <v>0</v>
      </c>
      <c r="AD1623" s="90" t="n">
        <f aca="false">IF(AQ1623="7",BH1623,0)</f>
        <v>0</v>
      </c>
      <c r="AE1623" s="90" t="n">
        <f aca="false">IF(AQ1623="7",BI1623,0)</f>
        <v>0</v>
      </c>
      <c r="AF1623" s="90" t="n">
        <f aca="false">IF(AQ1623="2",BH1623,0)</f>
        <v>0</v>
      </c>
      <c r="AG1623" s="90" t="n">
        <f aca="false">IF(AQ1623="2",BI1623,0)</f>
        <v>0</v>
      </c>
      <c r="AH1623" s="90" t="n">
        <f aca="false">IF(AQ1623="0",BJ1623,0)</f>
        <v>0</v>
      </c>
      <c r="AI1623" s="190" t="s">
        <v>149</v>
      </c>
      <c r="AJ1623" s="90" t="n">
        <f aca="false">IF(AN1623=0,L1623,0)</f>
        <v>0</v>
      </c>
      <c r="AK1623" s="90" t="n">
        <f aca="false">IF(AN1623=12,L1623,0)</f>
        <v>0</v>
      </c>
      <c r="AL1623" s="90" t="n">
        <f aca="false">IF(AN1623=21,L1623,0)</f>
        <v>0</v>
      </c>
      <c r="AN1623" s="90" t="n">
        <v>21</v>
      </c>
      <c r="AO1623" s="90" t="n">
        <f aca="false">H1623*0</f>
        <v>0</v>
      </c>
      <c r="AP1623" s="90" t="n">
        <f aca="false">H1623*(1-0)</f>
        <v>0</v>
      </c>
      <c r="AQ1623" s="89" t="s">
        <v>199</v>
      </c>
      <c r="AV1623" s="90" t="n">
        <f aca="false">AW1623+AX1623</f>
        <v>0</v>
      </c>
      <c r="AW1623" s="90" t="n">
        <f aca="false">G1623*AO1623</f>
        <v>0</v>
      </c>
      <c r="AX1623" s="90" t="n">
        <f aca="false">G1623*AP1623</f>
        <v>0</v>
      </c>
      <c r="AY1623" s="89" t="s">
        <v>219</v>
      </c>
      <c r="AZ1623" s="89" t="s">
        <v>3835</v>
      </c>
      <c r="BA1623" s="190" t="s">
        <v>3836</v>
      </c>
      <c r="BC1623" s="90" t="n">
        <f aca="false">AW1623+AX1623</f>
        <v>0</v>
      </c>
      <c r="BD1623" s="90" t="n">
        <f aca="false">H1623/(100-BE1623)*100</f>
        <v>0</v>
      </c>
      <c r="BE1623" s="90" t="n">
        <v>0</v>
      </c>
      <c r="BF1623" s="90" t="n">
        <f aca="false">O1623</f>
        <v>0</v>
      </c>
      <c r="BH1623" s="90" t="n">
        <f aca="false">G1623*AO1623</f>
        <v>0</v>
      </c>
      <c r="BI1623" s="90" t="n">
        <f aca="false">G1623*AP1623</f>
        <v>0</v>
      </c>
      <c r="BJ1623" s="90" t="n">
        <f aca="false">G1623*H1623</f>
        <v>0</v>
      </c>
      <c r="BK1623" s="90"/>
      <c r="BL1623" s="90" t="n">
        <v>16</v>
      </c>
      <c r="BW1623" s="90" t="str">
        <f aca="false">I1623</f>
        <v>21</v>
      </c>
      <c r="BX1623" s="11" t="s">
        <v>3872</v>
      </c>
    </row>
    <row r="1624" customFormat="false" ht="15" hidden="false" customHeight="true" outlineLevel="0" collapsed="false">
      <c r="A1624" s="209" t="s">
        <v>3873</v>
      </c>
      <c r="B1624" s="209" t="s">
        <v>149</v>
      </c>
      <c r="C1624" s="209" t="s">
        <v>3874</v>
      </c>
      <c r="D1624" s="210" t="s">
        <v>3875</v>
      </c>
      <c r="E1624" s="210"/>
      <c r="F1624" s="209" t="s">
        <v>202</v>
      </c>
      <c r="G1624" s="211" t="n">
        <v>146.395</v>
      </c>
      <c r="H1624" s="212"/>
      <c r="I1624" s="213" t="s">
        <v>203</v>
      </c>
      <c r="J1624" s="212" t="n">
        <f aca="false">G1624*AO1624</f>
        <v>0</v>
      </c>
      <c r="K1624" s="212" t="n">
        <f aca="false">G1624*AP1624</f>
        <v>0</v>
      </c>
      <c r="L1624" s="212" t="n">
        <f aca="false">G1624*H1624</f>
        <v>0</v>
      </c>
      <c r="M1624" s="212" t="n">
        <f aca="false">L1624*(1+BW1624/100)</f>
        <v>0</v>
      </c>
      <c r="N1624" s="212" t="n">
        <v>0</v>
      </c>
      <c r="O1624" s="212" t="n">
        <f aca="false">G1624*N1624</f>
        <v>0</v>
      </c>
      <c r="P1624" s="213" t="s">
        <v>204</v>
      </c>
      <c r="Z1624" s="90" t="n">
        <f aca="false">IF(AQ1624="5",BJ1624,0)</f>
        <v>0</v>
      </c>
      <c r="AB1624" s="90" t="n">
        <f aca="false">IF(AQ1624="1",BH1624,0)</f>
        <v>0</v>
      </c>
      <c r="AC1624" s="90" t="n">
        <f aca="false">IF(AQ1624="1",BI1624,0)</f>
        <v>0</v>
      </c>
      <c r="AD1624" s="90" t="n">
        <f aca="false">IF(AQ1624="7",BH1624,0)</f>
        <v>0</v>
      </c>
      <c r="AE1624" s="90" t="n">
        <f aca="false">IF(AQ1624="7",BI1624,0)</f>
        <v>0</v>
      </c>
      <c r="AF1624" s="90" t="n">
        <f aca="false">IF(AQ1624="2",BH1624,0)</f>
        <v>0</v>
      </c>
      <c r="AG1624" s="90" t="n">
        <f aca="false">IF(AQ1624="2",BI1624,0)</f>
        <v>0</v>
      </c>
      <c r="AH1624" s="90" t="n">
        <f aca="false">IF(AQ1624="0",BJ1624,0)</f>
        <v>0</v>
      </c>
      <c r="AI1624" s="190" t="s">
        <v>149</v>
      </c>
      <c r="AJ1624" s="90" t="n">
        <f aca="false">IF(AN1624=0,L1624,0)</f>
        <v>0</v>
      </c>
      <c r="AK1624" s="90" t="n">
        <f aca="false">IF(AN1624=12,L1624,0)</f>
        <v>0</v>
      </c>
      <c r="AL1624" s="90" t="n">
        <f aca="false">IF(AN1624=21,L1624,0)</f>
        <v>0</v>
      </c>
      <c r="AN1624" s="90" t="n">
        <v>21</v>
      </c>
      <c r="AO1624" s="90" t="n">
        <f aca="false">H1624*0</f>
        <v>0</v>
      </c>
      <c r="AP1624" s="90" t="n">
        <f aca="false">H1624*(1-0)</f>
        <v>0</v>
      </c>
      <c r="AQ1624" s="89" t="s">
        <v>199</v>
      </c>
      <c r="AV1624" s="90" t="n">
        <f aca="false">AW1624+AX1624</f>
        <v>0</v>
      </c>
      <c r="AW1624" s="90" t="n">
        <f aca="false">G1624*AO1624</f>
        <v>0</v>
      </c>
      <c r="AX1624" s="90" t="n">
        <f aca="false">G1624*AP1624</f>
        <v>0</v>
      </c>
      <c r="AY1624" s="89" t="s">
        <v>219</v>
      </c>
      <c r="AZ1624" s="89" t="s">
        <v>3835</v>
      </c>
      <c r="BA1624" s="190" t="s">
        <v>3836</v>
      </c>
      <c r="BC1624" s="90" t="n">
        <f aca="false">AW1624+AX1624</f>
        <v>0</v>
      </c>
      <c r="BD1624" s="90" t="n">
        <f aca="false">H1624/(100-BE1624)*100</f>
        <v>0</v>
      </c>
      <c r="BE1624" s="90" t="n">
        <v>0</v>
      </c>
      <c r="BF1624" s="90" t="n">
        <f aca="false">O1624</f>
        <v>0</v>
      </c>
      <c r="BH1624" s="90" t="n">
        <f aca="false">G1624*AO1624</f>
        <v>0</v>
      </c>
      <c r="BI1624" s="90" t="n">
        <f aca="false">G1624*AP1624</f>
        <v>0</v>
      </c>
      <c r="BJ1624" s="90" t="n">
        <f aca="false">G1624*H1624</f>
        <v>0</v>
      </c>
      <c r="BK1624" s="90"/>
      <c r="BL1624" s="90" t="n">
        <v>16</v>
      </c>
      <c r="BW1624" s="90" t="str">
        <f aca="false">I1624</f>
        <v>21</v>
      </c>
      <c r="BX1624" s="11" t="s">
        <v>3875</v>
      </c>
    </row>
    <row r="1625" customFormat="false" ht="15" hidden="false" customHeight="true" outlineLevel="0" collapsed="false">
      <c r="A1625" s="203"/>
      <c r="B1625" s="204" t="s">
        <v>149</v>
      </c>
      <c r="C1625" s="204" t="s">
        <v>231</v>
      </c>
      <c r="D1625" s="205" t="s">
        <v>232</v>
      </c>
      <c r="E1625" s="205"/>
      <c r="F1625" s="203" t="s">
        <v>97</v>
      </c>
      <c r="G1625" s="206" t="s">
        <v>97</v>
      </c>
      <c r="H1625" s="203"/>
      <c r="I1625" s="203" t="s">
        <v>97</v>
      </c>
      <c r="J1625" s="207" t="n">
        <f aca="false">SUM(J1626:J1627)</f>
        <v>0</v>
      </c>
      <c r="K1625" s="207" t="n">
        <f aca="false">SUM(K1626:K1627)</f>
        <v>0</v>
      </c>
      <c r="L1625" s="207" t="n">
        <f aca="false">SUM(L1626:L1627)</f>
        <v>0</v>
      </c>
      <c r="M1625" s="207" t="n">
        <f aca="false">SUM(M1626:M1627)</f>
        <v>0</v>
      </c>
      <c r="N1625" s="208"/>
      <c r="O1625" s="207" t="n">
        <f aca="false">SUM(O1626:O1627)</f>
        <v>0</v>
      </c>
      <c r="P1625" s="208"/>
      <c r="AI1625" s="190" t="s">
        <v>149</v>
      </c>
      <c r="AS1625" s="178" t="n">
        <f aca="false">SUM(AJ1626:AJ1627)</f>
        <v>0</v>
      </c>
      <c r="AT1625" s="178" t="n">
        <f aca="false">SUM(AK1626:AK1627)</f>
        <v>0</v>
      </c>
      <c r="AU1625" s="178" t="n">
        <f aca="false">SUM(AL1626:AL1627)</f>
        <v>0</v>
      </c>
    </row>
    <row r="1626" customFormat="false" ht="15" hidden="false" customHeight="true" outlineLevel="0" collapsed="false">
      <c r="A1626" s="209" t="s">
        <v>3876</v>
      </c>
      <c r="B1626" s="209" t="s">
        <v>149</v>
      </c>
      <c r="C1626" s="209" t="s">
        <v>234</v>
      </c>
      <c r="D1626" s="210" t="s">
        <v>235</v>
      </c>
      <c r="E1626" s="210"/>
      <c r="F1626" s="209" t="s">
        <v>202</v>
      </c>
      <c r="G1626" s="211" t="n">
        <v>989.036</v>
      </c>
      <c r="H1626" s="212"/>
      <c r="I1626" s="213" t="s">
        <v>203</v>
      </c>
      <c r="J1626" s="212" t="n">
        <f aca="false">G1626*AO1626</f>
        <v>0</v>
      </c>
      <c r="K1626" s="212" t="n">
        <f aca="false">G1626*AP1626</f>
        <v>0</v>
      </c>
      <c r="L1626" s="212" t="n">
        <f aca="false">G1626*H1626</f>
        <v>0</v>
      </c>
      <c r="M1626" s="212" t="n">
        <f aca="false">L1626*(1+BW1626/100)</f>
        <v>0</v>
      </c>
      <c r="N1626" s="212" t="n">
        <v>0</v>
      </c>
      <c r="O1626" s="212" t="n">
        <f aca="false">G1626*N1626</f>
        <v>0</v>
      </c>
      <c r="P1626" s="213" t="s">
        <v>204</v>
      </c>
      <c r="Z1626" s="90" t="n">
        <f aca="false">IF(AQ1626="5",BJ1626,0)</f>
        <v>0</v>
      </c>
      <c r="AB1626" s="90" t="n">
        <f aca="false">IF(AQ1626="1",BH1626,0)</f>
        <v>0</v>
      </c>
      <c r="AC1626" s="90" t="n">
        <f aca="false">IF(AQ1626="1",BI1626,0)</f>
        <v>0</v>
      </c>
      <c r="AD1626" s="90" t="n">
        <f aca="false">IF(AQ1626="7",BH1626,0)</f>
        <v>0</v>
      </c>
      <c r="AE1626" s="90" t="n">
        <f aca="false">IF(AQ1626="7",BI1626,0)</f>
        <v>0</v>
      </c>
      <c r="AF1626" s="90" t="n">
        <f aca="false">IF(AQ1626="2",BH1626,0)</f>
        <v>0</v>
      </c>
      <c r="AG1626" s="90" t="n">
        <f aca="false">IF(AQ1626="2",BI1626,0)</f>
        <v>0</v>
      </c>
      <c r="AH1626" s="90" t="n">
        <f aca="false">IF(AQ1626="0",BJ1626,0)</f>
        <v>0</v>
      </c>
      <c r="AI1626" s="190" t="s">
        <v>149</v>
      </c>
      <c r="AJ1626" s="90" t="n">
        <f aca="false">IF(AN1626=0,L1626,0)</f>
        <v>0</v>
      </c>
      <c r="AK1626" s="90" t="n">
        <f aca="false">IF(AN1626=12,L1626,0)</f>
        <v>0</v>
      </c>
      <c r="AL1626" s="90" t="n">
        <f aca="false">IF(AN1626=21,L1626,0)</f>
        <v>0</v>
      </c>
      <c r="AN1626" s="90" t="n">
        <v>21</v>
      </c>
      <c r="AO1626" s="90" t="n">
        <f aca="false">H1626*0</f>
        <v>0</v>
      </c>
      <c r="AP1626" s="90" t="n">
        <f aca="false">H1626*(1-0)</f>
        <v>0</v>
      </c>
      <c r="AQ1626" s="89" t="s">
        <v>199</v>
      </c>
      <c r="AV1626" s="90" t="n">
        <f aca="false">AW1626+AX1626</f>
        <v>0</v>
      </c>
      <c r="AW1626" s="90" t="n">
        <f aca="false">G1626*AO1626</f>
        <v>0</v>
      </c>
      <c r="AX1626" s="90" t="n">
        <f aca="false">G1626*AP1626</f>
        <v>0</v>
      </c>
      <c r="AY1626" s="89" t="s">
        <v>236</v>
      </c>
      <c r="AZ1626" s="89" t="s">
        <v>3835</v>
      </c>
      <c r="BA1626" s="190" t="s">
        <v>3836</v>
      </c>
      <c r="BC1626" s="90" t="n">
        <f aca="false">AW1626+AX1626</f>
        <v>0</v>
      </c>
      <c r="BD1626" s="90" t="n">
        <f aca="false">H1626/(100-BE1626)*100</f>
        <v>0</v>
      </c>
      <c r="BE1626" s="90" t="n">
        <v>0</v>
      </c>
      <c r="BF1626" s="90" t="n">
        <f aca="false">O1626</f>
        <v>0</v>
      </c>
      <c r="BH1626" s="90" t="n">
        <f aca="false">G1626*AO1626</f>
        <v>0</v>
      </c>
      <c r="BI1626" s="90" t="n">
        <f aca="false">G1626*AP1626</f>
        <v>0</v>
      </c>
      <c r="BJ1626" s="90" t="n">
        <f aca="false">G1626*H1626</f>
        <v>0</v>
      </c>
      <c r="BK1626" s="90"/>
      <c r="BL1626" s="90" t="n">
        <v>17</v>
      </c>
      <c r="BW1626" s="90" t="str">
        <f aca="false">I1626</f>
        <v>21</v>
      </c>
      <c r="BX1626" s="11" t="s">
        <v>235</v>
      </c>
    </row>
    <row r="1627" customFormat="false" ht="24.05" hidden="false" customHeight="true" outlineLevel="0" collapsed="false">
      <c r="A1627" s="209" t="s">
        <v>3877</v>
      </c>
      <c r="B1627" s="209" t="s">
        <v>149</v>
      </c>
      <c r="C1627" s="209" t="s">
        <v>3154</v>
      </c>
      <c r="D1627" s="210" t="s">
        <v>3878</v>
      </c>
      <c r="E1627" s="210"/>
      <c r="F1627" s="209" t="s">
        <v>202</v>
      </c>
      <c r="G1627" s="211" t="n">
        <v>989.036</v>
      </c>
      <c r="H1627" s="212"/>
      <c r="I1627" s="213" t="s">
        <v>203</v>
      </c>
      <c r="J1627" s="212" t="n">
        <f aca="false">G1627*AO1627</f>
        <v>0</v>
      </c>
      <c r="K1627" s="212" t="n">
        <f aca="false">G1627*AP1627</f>
        <v>0</v>
      </c>
      <c r="L1627" s="212" t="n">
        <f aca="false">G1627*H1627</f>
        <v>0</v>
      </c>
      <c r="M1627" s="212" t="n">
        <f aca="false">L1627*(1+BW1627/100)</f>
        <v>0</v>
      </c>
      <c r="N1627" s="212" t="n">
        <v>0</v>
      </c>
      <c r="O1627" s="212" t="n">
        <f aca="false">G1627*N1627</f>
        <v>0</v>
      </c>
      <c r="P1627" s="213" t="s">
        <v>204</v>
      </c>
      <c r="Z1627" s="90" t="n">
        <f aca="false">IF(AQ1627="5",BJ1627,0)</f>
        <v>0</v>
      </c>
      <c r="AB1627" s="90" t="n">
        <f aca="false">IF(AQ1627="1",BH1627,0)</f>
        <v>0</v>
      </c>
      <c r="AC1627" s="90" t="n">
        <f aca="false">IF(AQ1627="1",BI1627,0)</f>
        <v>0</v>
      </c>
      <c r="AD1627" s="90" t="n">
        <f aca="false">IF(AQ1627="7",BH1627,0)</f>
        <v>0</v>
      </c>
      <c r="AE1627" s="90" t="n">
        <f aca="false">IF(AQ1627="7",BI1627,0)</f>
        <v>0</v>
      </c>
      <c r="AF1627" s="90" t="n">
        <f aca="false">IF(AQ1627="2",BH1627,0)</f>
        <v>0</v>
      </c>
      <c r="AG1627" s="90" t="n">
        <f aca="false">IF(AQ1627="2",BI1627,0)</f>
        <v>0</v>
      </c>
      <c r="AH1627" s="90" t="n">
        <f aca="false">IF(AQ1627="0",BJ1627,0)</f>
        <v>0</v>
      </c>
      <c r="AI1627" s="190" t="s">
        <v>149</v>
      </c>
      <c r="AJ1627" s="90" t="n">
        <f aca="false">IF(AN1627=0,L1627,0)</f>
        <v>0</v>
      </c>
      <c r="AK1627" s="90" t="n">
        <f aca="false">IF(AN1627=12,L1627,0)</f>
        <v>0</v>
      </c>
      <c r="AL1627" s="90" t="n">
        <f aca="false">IF(AN1627=21,L1627,0)</f>
        <v>0</v>
      </c>
      <c r="AN1627" s="90" t="n">
        <v>21</v>
      </c>
      <c r="AO1627" s="90" t="n">
        <f aca="false">H1627*0</f>
        <v>0</v>
      </c>
      <c r="AP1627" s="90" t="n">
        <f aca="false">H1627*(1-0)</f>
        <v>0</v>
      </c>
      <c r="AQ1627" s="89" t="s">
        <v>199</v>
      </c>
      <c r="AV1627" s="90" t="n">
        <f aca="false">AW1627+AX1627</f>
        <v>0</v>
      </c>
      <c r="AW1627" s="90" t="n">
        <f aca="false">G1627*AO1627</f>
        <v>0</v>
      </c>
      <c r="AX1627" s="90" t="n">
        <f aca="false">G1627*AP1627</f>
        <v>0</v>
      </c>
      <c r="AY1627" s="89" t="s">
        <v>236</v>
      </c>
      <c r="AZ1627" s="89" t="s">
        <v>3835</v>
      </c>
      <c r="BA1627" s="190" t="s">
        <v>3836</v>
      </c>
      <c r="BC1627" s="90" t="n">
        <f aca="false">AW1627+AX1627</f>
        <v>0</v>
      </c>
      <c r="BD1627" s="90" t="n">
        <f aca="false">H1627/(100-BE1627)*100</f>
        <v>0</v>
      </c>
      <c r="BE1627" s="90" t="n">
        <v>0</v>
      </c>
      <c r="BF1627" s="90" t="n">
        <f aca="false">O1627</f>
        <v>0</v>
      </c>
      <c r="BH1627" s="90" t="n">
        <f aca="false">G1627*AO1627</f>
        <v>0</v>
      </c>
      <c r="BI1627" s="90" t="n">
        <f aca="false">G1627*AP1627</f>
        <v>0</v>
      </c>
      <c r="BJ1627" s="90" t="n">
        <f aca="false">G1627*H1627</f>
        <v>0</v>
      </c>
      <c r="BK1627" s="90"/>
      <c r="BL1627" s="90" t="n">
        <v>17</v>
      </c>
      <c r="BW1627" s="90" t="str">
        <f aca="false">I1627</f>
        <v>21</v>
      </c>
      <c r="BX1627" s="11" t="s">
        <v>3878</v>
      </c>
    </row>
    <row r="1628" customFormat="false" ht="15" hidden="false" customHeight="true" outlineLevel="0" collapsed="false">
      <c r="A1628" s="203"/>
      <c r="B1628" s="204" t="s">
        <v>149</v>
      </c>
      <c r="C1628" s="204" t="s">
        <v>265</v>
      </c>
      <c r="D1628" s="205" t="s">
        <v>1689</v>
      </c>
      <c r="E1628" s="205"/>
      <c r="F1628" s="203" t="s">
        <v>97</v>
      </c>
      <c r="G1628" s="206" t="s">
        <v>97</v>
      </c>
      <c r="H1628" s="203"/>
      <c r="I1628" s="203" t="s">
        <v>97</v>
      </c>
      <c r="J1628" s="207" t="n">
        <f aca="false">SUM(J1629)</f>
        <v>0</v>
      </c>
      <c r="K1628" s="207" t="n">
        <f aca="false">SUM(K1629)</f>
        <v>0</v>
      </c>
      <c r="L1628" s="207" t="n">
        <f aca="false">SUM(L1629)</f>
        <v>0</v>
      </c>
      <c r="M1628" s="207" t="n">
        <f aca="false">SUM(M1629)</f>
        <v>0</v>
      </c>
      <c r="N1628" s="208"/>
      <c r="O1628" s="207" t="n">
        <f aca="false">SUM(O1629)</f>
        <v>0</v>
      </c>
      <c r="P1628" s="208"/>
      <c r="AI1628" s="190" t="s">
        <v>149</v>
      </c>
      <c r="AS1628" s="178" t="n">
        <f aca="false">SUM(AJ1629)</f>
        <v>0</v>
      </c>
      <c r="AT1628" s="178" t="n">
        <f aca="false">SUM(AK1629)</f>
        <v>0</v>
      </c>
      <c r="AU1628" s="178" t="n">
        <f aca="false">SUM(AL1629)</f>
        <v>0</v>
      </c>
    </row>
    <row r="1629" customFormat="false" ht="15" hidden="false" customHeight="true" outlineLevel="0" collapsed="false">
      <c r="A1629" s="209" t="s">
        <v>3879</v>
      </c>
      <c r="B1629" s="209" t="s">
        <v>149</v>
      </c>
      <c r="C1629" s="209" t="s">
        <v>3880</v>
      </c>
      <c r="D1629" s="210" t="s">
        <v>3881</v>
      </c>
      <c r="E1629" s="210"/>
      <c r="F1629" s="209" t="s">
        <v>255</v>
      </c>
      <c r="G1629" s="211" t="n">
        <v>84.49</v>
      </c>
      <c r="H1629" s="212"/>
      <c r="I1629" s="213" t="s">
        <v>203</v>
      </c>
      <c r="J1629" s="212" t="n">
        <f aca="false">G1629*AO1629</f>
        <v>0</v>
      </c>
      <c r="K1629" s="212" t="n">
        <f aca="false">G1629*AP1629</f>
        <v>0</v>
      </c>
      <c r="L1629" s="212" t="n">
        <f aca="false">G1629*H1629</f>
        <v>0</v>
      </c>
      <c r="M1629" s="212" t="n">
        <f aca="false">L1629*(1+BW1629/100)</f>
        <v>0</v>
      </c>
      <c r="N1629" s="212" t="n">
        <v>0</v>
      </c>
      <c r="O1629" s="212" t="n">
        <f aca="false">G1629*N1629</f>
        <v>0</v>
      </c>
      <c r="P1629" s="213" t="s">
        <v>204</v>
      </c>
      <c r="Z1629" s="90" t="n">
        <f aca="false">IF(AQ1629="5",BJ1629,0)</f>
        <v>0</v>
      </c>
      <c r="AB1629" s="90" t="n">
        <f aca="false">IF(AQ1629="1",BH1629,0)</f>
        <v>0</v>
      </c>
      <c r="AC1629" s="90" t="n">
        <f aca="false">IF(AQ1629="1",BI1629,0)</f>
        <v>0</v>
      </c>
      <c r="AD1629" s="90" t="n">
        <f aca="false">IF(AQ1629="7",BH1629,0)</f>
        <v>0</v>
      </c>
      <c r="AE1629" s="90" t="n">
        <f aca="false">IF(AQ1629="7",BI1629,0)</f>
        <v>0</v>
      </c>
      <c r="AF1629" s="90" t="n">
        <f aca="false">IF(AQ1629="2",BH1629,0)</f>
        <v>0</v>
      </c>
      <c r="AG1629" s="90" t="n">
        <f aca="false">IF(AQ1629="2",BI1629,0)</f>
        <v>0</v>
      </c>
      <c r="AH1629" s="90" t="n">
        <f aca="false">IF(AQ1629="0",BJ1629,0)</f>
        <v>0</v>
      </c>
      <c r="AI1629" s="190" t="s">
        <v>149</v>
      </c>
      <c r="AJ1629" s="90" t="n">
        <f aca="false">IF(AN1629=0,L1629,0)</f>
        <v>0</v>
      </c>
      <c r="AK1629" s="90" t="n">
        <f aca="false">IF(AN1629=12,L1629,0)</f>
        <v>0</v>
      </c>
      <c r="AL1629" s="90" t="n">
        <f aca="false">IF(AN1629=21,L1629,0)</f>
        <v>0</v>
      </c>
      <c r="AN1629" s="90" t="n">
        <v>21</v>
      </c>
      <c r="AO1629" s="90" t="n">
        <f aca="false">H1629*0</f>
        <v>0</v>
      </c>
      <c r="AP1629" s="90" t="n">
        <f aca="false">H1629*(1-0)</f>
        <v>0</v>
      </c>
      <c r="AQ1629" s="89" t="s">
        <v>199</v>
      </c>
      <c r="AV1629" s="90" t="n">
        <f aca="false">AW1629+AX1629</f>
        <v>0</v>
      </c>
      <c r="AW1629" s="90" t="n">
        <f aca="false">G1629*AO1629</f>
        <v>0</v>
      </c>
      <c r="AX1629" s="90" t="n">
        <f aca="false">G1629*AP1629</f>
        <v>0</v>
      </c>
      <c r="AY1629" s="89" t="s">
        <v>1693</v>
      </c>
      <c r="AZ1629" s="89" t="s">
        <v>3835</v>
      </c>
      <c r="BA1629" s="190" t="s">
        <v>3836</v>
      </c>
      <c r="BC1629" s="90" t="n">
        <f aca="false">AW1629+AX1629</f>
        <v>0</v>
      </c>
      <c r="BD1629" s="90" t="n">
        <f aca="false">H1629/(100-BE1629)*100</f>
        <v>0</v>
      </c>
      <c r="BE1629" s="90" t="n">
        <v>0</v>
      </c>
      <c r="BF1629" s="90" t="n">
        <f aca="false">O1629</f>
        <v>0</v>
      </c>
      <c r="BH1629" s="90" t="n">
        <f aca="false">G1629*AO1629</f>
        <v>0</v>
      </c>
      <c r="BI1629" s="90" t="n">
        <f aca="false">G1629*AP1629</f>
        <v>0</v>
      </c>
      <c r="BJ1629" s="90" t="n">
        <f aca="false">G1629*H1629</f>
        <v>0</v>
      </c>
      <c r="BK1629" s="90"/>
      <c r="BL1629" s="90" t="n">
        <v>18</v>
      </c>
      <c r="BW1629" s="90" t="str">
        <f aca="false">I1629</f>
        <v>21</v>
      </c>
      <c r="BX1629" s="11" t="s">
        <v>3881</v>
      </c>
    </row>
    <row r="1630" customFormat="false" ht="15" hidden="false" customHeight="true" outlineLevel="0" collapsed="false">
      <c r="A1630" s="203"/>
      <c r="B1630" s="204" t="s">
        <v>149</v>
      </c>
      <c r="C1630" s="204" t="s">
        <v>240</v>
      </c>
      <c r="D1630" s="205" t="s">
        <v>241</v>
      </c>
      <c r="E1630" s="205"/>
      <c r="F1630" s="203" t="s">
        <v>97</v>
      </c>
      <c r="G1630" s="206" t="s">
        <v>97</v>
      </c>
      <c r="H1630" s="203"/>
      <c r="I1630" s="203" t="s">
        <v>97</v>
      </c>
      <c r="J1630" s="207" t="n">
        <f aca="false">SUM(J1631:J1635)</f>
        <v>0</v>
      </c>
      <c r="K1630" s="207" t="n">
        <f aca="false">SUM(K1631:K1635)</f>
        <v>0</v>
      </c>
      <c r="L1630" s="207" t="n">
        <f aca="false">SUM(L1631:L1635)</f>
        <v>0</v>
      </c>
      <c r="M1630" s="207" t="n">
        <f aca="false">SUM(M1631:M1635)</f>
        <v>0</v>
      </c>
      <c r="N1630" s="208"/>
      <c r="O1630" s="207" t="n">
        <f aca="false">SUM(O1631:O1635)</f>
        <v>59.07108092</v>
      </c>
      <c r="P1630" s="208"/>
      <c r="AI1630" s="190" t="s">
        <v>149</v>
      </c>
      <c r="AS1630" s="178" t="n">
        <f aca="false">SUM(AJ1631:AJ1635)</f>
        <v>0</v>
      </c>
      <c r="AT1630" s="178" t="n">
        <f aca="false">SUM(AK1631:AK1635)</f>
        <v>0</v>
      </c>
      <c r="AU1630" s="178" t="n">
        <f aca="false">SUM(AL1631:AL1635)</f>
        <v>0</v>
      </c>
    </row>
    <row r="1631" customFormat="false" ht="24.05" hidden="false" customHeight="true" outlineLevel="0" collapsed="false">
      <c r="A1631" s="209" t="s">
        <v>3882</v>
      </c>
      <c r="B1631" s="209" t="s">
        <v>149</v>
      </c>
      <c r="C1631" s="209" t="s">
        <v>248</v>
      </c>
      <c r="D1631" s="210" t="s">
        <v>3883</v>
      </c>
      <c r="E1631" s="210"/>
      <c r="F1631" s="209" t="s">
        <v>202</v>
      </c>
      <c r="G1631" s="211" t="n">
        <v>4.436</v>
      </c>
      <c r="H1631" s="212"/>
      <c r="I1631" s="213" t="s">
        <v>203</v>
      </c>
      <c r="J1631" s="212" t="n">
        <f aca="false">G1631*AO1631</f>
        <v>0</v>
      </c>
      <c r="K1631" s="212" t="n">
        <f aca="false">G1631*AP1631</f>
        <v>0</v>
      </c>
      <c r="L1631" s="212" t="n">
        <f aca="false">G1631*H1631</f>
        <v>0</v>
      </c>
      <c r="M1631" s="212" t="n">
        <f aca="false">L1631*(1+BW1631/100)</f>
        <v>0</v>
      </c>
      <c r="N1631" s="212" t="n">
        <v>2.525</v>
      </c>
      <c r="O1631" s="212" t="n">
        <f aca="false">G1631*N1631</f>
        <v>11.2009</v>
      </c>
      <c r="P1631" s="213" t="s">
        <v>204</v>
      </c>
      <c r="Z1631" s="90" t="n">
        <f aca="false">IF(AQ1631="5",BJ1631,0)</f>
        <v>0</v>
      </c>
      <c r="AB1631" s="90" t="n">
        <f aca="false">IF(AQ1631="1",BH1631,0)</f>
        <v>0</v>
      </c>
      <c r="AC1631" s="90" t="n">
        <f aca="false">IF(AQ1631="1",BI1631,0)</f>
        <v>0</v>
      </c>
      <c r="AD1631" s="90" t="n">
        <f aca="false">IF(AQ1631="7",BH1631,0)</f>
        <v>0</v>
      </c>
      <c r="AE1631" s="90" t="n">
        <f aca="false">IF(AQ1631="7",BI1631,0)</f>
        <v>0</v>
      </c>
      <c r="AF1631" s="90" t="n">
        <f aca="false">IF(AQ1631="2",BH1631,0)</f>
        <v>0</v>
      </c>
      <c r="AG1631" s="90" t="n">
        <f aca="false">IF(AQ1631="2",BI1631,0)</f>
        <v>0</v>
      </c>
      <c r="AH1631" s="90" t="n">
        <f aca="false">IF(AQ1631="0",BJ1631,0)</f>
        <v>0</v>
      </c>
      <c r="AI1631" s="190" t="s">
        <v>149</v>
      </c>
      <c r="AJ1631" s="90" t="n">
        <f aca="false">IF(AN1631=0,L1631,0)</f>
        <v>0</v>
      </c>
      <c r="AK1631" s="90" t="n">
        <f aca="false">IF(AN1631=12,L1631,0)</f>
        <v>0</v>
      </c>
      <c r="AL1631" s="90" t="n">
        <f aca="false">IF(AN1631=21,L1631,0)</f>
        <v>0</v>
      </c>
      <c r="AN1631" s="90" t="n">
        <v>21</v>
      </c>
      <c r="AO1631" s="90" t="n">
        <f aca="false">H1631*0.899963399</f>
        <v>0</v>
      </c>
      <c r="AP1631" s="90" t="n">
        <f aca="false">H1631*(1-0.899963399)</f>
        <v>0</v>
      </c>
      <c r="AQ1631" s="89" t="s">
        <v>199</v>
      </c>
      <c r="AV1631" s="90" t="n">
        <f aca="false">AW1631+AX1631</f>
        <v>0</v>
      </c>
      <c r="AW1631" s="90" t="n">
        <f aca="false">G1631*AO1631</f>
        <v>0</v>
      </c>
      <c r="AX1631" s="90" t="n">
        <f aca="false">G1631*AP1631</f>
        <v>0</v>
      </c>
      <c r="AY1631" s="89" t="s">
        <v>245</v>
      </c>
      <c r="AZ1631" s="89" t="s">
        <v>3884</v>
      </c>
      <c r="BA1631" s="190" t="s">
        <v>3836</v>
      </c>
      <c r="BC1631" s="90" t="n">
        <f aca="false">AW1631+AX1631</f>
        <v>0</v>
      </c>
      <c r="BD1631" s="90" t="n">
        <f aca="false">H1631/(100-BE1631)*100</f>
        <v>0</v>
      </c>
      <c r="BE1631" s="90" t="n">
        <v>0</v>
      </c>
      <c r="BF1631" s="90" t="n">
        <f aca="false">O1631</f>
        <v>11.2009</v>
      </c>
      <c r="BH1631" s="90" t="n">
        <f aca="false">G1631*AO1631</f>
        <v>0</v>
      </c>
      <c r="BI1631" s="90" t="n">
        <f aca="false">G1631*AP1631</f>
        <v>0</v>
      </c>
      <c r="BJ1631" s="90" t="n">
        <f aca="false">G1631*H1631</f>
        <v>0</v>
      </c>
      <c r="BK1631" s="90"/>
      <c r="BL1631" s="90" t="n">
        <v>27</v>
      </c>
      <c r="BW1631" s="90" t="str">
        <f aca="false">I1631</f>
        <v>21</v>
      </c>
      <c r="BX1631" s="11" t="s">
        <v>3883</v>
      </c>
    </row>
    <row r="1632" customFormat="false" ht="15" hidden="false" customHeight="true" outlineLevel="0" collapsed="false">
      <c r="A1632" s="209" t="s">
        <v>3885</v>
      </c>
      <c r="B1632" s="209" t="s">
        <v>149</v>
      </c>
      <c r="C1632" s="209" t="s">
        <v>3886</v>
      </c>
      <c r="D1632" s="210" t="s">
        <v>3887</v>
      </c>
      <c r="E1632" s="210"/>
      <c r="F1632" s="209" t="s">
        <v>202</v>
      </c>
      <c r="G1632" s="211" t="n">
        <v>17.743</v>
      </c>
      <c r="H1632" s="212"/>
      <c r="I1632" s="213" t="s">
        <v>203</v>
      </c>
      <c r="J1632" s="212" t="n">
        <f aca="false">G1632*AO1632</f>
        <v>0</v>
      </c>
      <c r="K1632" s="212" t="n">
        <f aca="false">G1632*AP1632</f>
        <v>0</v>
      </c>
      <c r="L1632" s="212" t="n">
        <f aca="false">G1632*H1632</f>
        <v>0</v>
      </c>
      <c r="M1632" s="212" t="n">
        <f aca="false">L1632*(1+BW1632/100)</f>
        <v>0</v>
      </c>
      <c r="N1632" s="212" t="n">
        <v>2.525</v>
      </c>
      <c r="O1632" s="212" t="n">
        <f aca="false">G1632*N1632</f>
        <v>44.801075</v>
      </c>
      <c r="P1632" s="213" t="s">
        <v>204</v>
      </c>
      <c r="Z1632" s="90" t="n">
        <f aca="false">IF(AQ1632="5",BJ1632,0)</f>
        <v>0</v>
      </c>
      <c r="AB1632" s="90" t="n">
        <f aca="false">IF(AQ1632="1",BH1632,0)</f>
        <v>0</v>
      </c>
      <c r="AC1632" s="90" t="n">
        <f aca="false">IF(AQ1632="1",BI1632,0)</f>
        <v>0</v>
      </c>
      <c r="AD1632" s="90" t="n">
        <f aca="false">IF(AQ1632="7",BH1632,0)</f>
        <v>0</v>
      </c>
      <c r="AE1632" s="90" t="n">
        <f aca="false">IF(AQ1632="7",BI1632,0)</f>
        <v>0</v>
      </c>
      <c r="AF1632" s="90" t="n">
        <f aca="false">IF(AQ1632="2",BH1632,0)</f>
        <v>0</v>
      </c>
      <c r="AG1632" s="90" t="n">
        <f aca="false">IF(AQ1632="2",BI1632,0)</f>
        <v>0</v>
      </c>
      <c r="AH1632" s="90" t="n">
        <f aca="false">IF(AQ1632="0",BJ1632,0)</f>
        <v>0</v>
      </c>
      <c r="AI1632" s="190" t="s">
        <v>149</v>
      </c>
      <c r="AJ1632" s="90" t="n">
        <f aca="false">IF(AN1632=0,L1632,0)</f>
        <v>0</v>
      </c>
      <c r="AK1632" s="90" t="n">
        <f aca="false">IF(AN1632=12,L1632,0)</f>
        <v>0</v>
      </c>
      <c r="AL1632" s="90" t="n">
        <f aca="false">IF(AN1632=21,L1632,0)</f>
        <v>0</v>
      </c>
      <c r="AN1632" s="90" t="n">
        <v>21</v>
      </c>
      <c r="AO1632" s="90" t="n">
        <f aca="false">H1632*0.908474021</f>
        <v>0</v>
      </c>
      <c r="AP1632" s="90" t="n">
        <f aca="false">H1632*(1-0.908474021)</f>
        <v>0</v>
      </c>
      <c r="AQ1632" s="89" t="s">
        <v>199</v>
      </c>
      <c r="AV1632" s="90" t="n">
        <f aca="false">AW1632+AX1632</f>
        <v>0</v>
      </c>
      <c r="AW1632" s="90" t="n">
        <f aca="false">G1632*AO1632</f>
        <v>0</v>
      </c>
      <c r="AX1632" s="90" t="n">
        <f aca="false">G1632*AP1632</f>
        <v>0</v>
      </c>
      <c r="AY1632" s="89" t="s">
        <v>245</v>
      </c>
      <c r="AZ1632" s="89" t="s">
        <v>3884</v>
      </c>
      <c r="BA1632" s="190" t="s">
        <v>3836</v>
      </c>
      <c r="BC1632" s="90" t="n">
        <f aca="false">AW1632+AX1632</f>
        <v>0</v>
      </c>
      <c r="BD1632" s="90" t="n">
        <f aca="false">H1632/(100-BE1632)*100</f>
        <v>0</v>
      </c>
      <c r="BE1632" s="90" t="n">
        <v>0</v>
      </c>
      <c r="BF1632" s="90" t="n">
        <f aca="false">O1632</f>
        <v>44.801075</v>
      </c>
      <c r="BH1632" s="90" t="n">
        <f aca="false">G1632*AO1632</f>
        <v>0</v>
      </c>
      <c r="BI1632" s="90" t="n">
        <f aca="false">G1632*AP1632</f>
        <v>0</v>
      </c>
      <c r="BJ1632" s="90" t="n">
        <f aca="false">G1632*H1632</f>
        <v>0</v>
      </c>
      <c r="BK1632" s="90"/>
      <c r="BL1632" s="90" t="n">
        <v>27</v>
      </c>
      <c r="BW1632" s="90" t="str">
        <f aca="false">I1632</f>
        <v>21</v>
      </c>
      <c r="BX1632" s="11" t="s">
        <v>3887</v>
      </c>
    </row>
    <row r="1633" customFormat="false" ht="24.05" hidden="false" customHeight="true" outlineLevel="0" collapsed="false">
      <c r="A1633" s="209" t="s">
        <v>3888</v>
      </c>
      <c r="B1633" s="209" t="s">
        <v>149</v>
      </c>
      <c r="C1633" s="209" t="s">
        <v>3889</v>
      </c>
      <c r="D1633" s="210" t="s">
        <v>3890</v>
      </c>
      <c r="E1633" s="210"/>
      <c r="F1633" s="209" t="s">
        <v>264</v>
      </c>
      <c r="G1633" s="211" t="n">
        <v>2.468</v>
      </c>
      <c r="H1633" s="212"/>
      <c r="I1633" s="213" t="s">
        <v>203</v>
      </c>
      <c r="J1633" s="212" t="n">
        <f aca="false">G1633*AO1633</f>
        <v>0</v>
      </c>
      <c r="K1633" s="212" t="n">
        <f aca="false">G1633*AP1633</f>
        <v>0</v>
      </c>
      <c r="L1633" s="212" t="n">
        <f aca="false">G1633*H1633</f>
        <v>0</v>
      </c>
      <c r="M1633" s="212" t="n">
        <f aca="false">L1633*(1+BW1633/100)</f>
        <v>0</v>
      </c>
      <c r="N1633" s="212" t="n">
        <v>1.06824</v>
      </c>
      <c r="O1633" s="212" t="n">
        <f aca="false">G1633*N1633</f>
        <v>2.63641632</v>
      </c>
      <c r="P1633" s="213" t="s">
        <v>204</v>
      </c>
      <c r="Z1633" s="90" t="n">
        <f aca="false">IF(AQ1633="5",BJ1633,0)</f>
        <v>0</v>
      </c>
      <c r="AB1633" s="90" t="n">
        <f aca="false">IF(AQ1633="1",BH1633,0)</f>
        <v>0</v>
      </c>
      <c r="AC1633" s="90" t="n">
        <f aca="false">IF(AQ1633="1",BI1633,0)</f>
        <v>0</v>
      </c>
      <c r="AD1633" s="90" t="n">
        <f aca="false">IF(AQ1633="7",BH1633,0)</f>
        <v>0</v>
      </c>
      <c r="AE1633" s="90" t="n">
        <f aca="false">IF(AQ1633="7",BI1633,0)</f>
        <v>0</v>
      </c>
      <c r="AF1633" s="90" t="n">
        <f aca="false">IF(AQ1633="2",BH1633,0)</f>
        <v>0</v>
      </c>
      <c r="AG1633" s="90" t="n">
        <f aca="false">IF(AQ1633="2",BI1633,0)</f>
        <v>0</v>
      </c>
      <c r="AH1633" s="90" t="n">
        <f aca="false">IF(AQ1633="0",BJ1633,0)</f>
        <v>0</v>
      </c>
      <c r="AI1633" s="190" t="s">
        <v>149</v>
      </c>
      <c r="AJ1633" s="90" t="n">
        <f aca="false">IF(AN1633=0,L1633,0)</f>
        <v>0</v>
      </c>
      <c r="AK1633" s="90" t="n">
        <f aca="false">IF(AN1633=12,L1633,0)</f>
        <v>0</v>
      </c>
      <c r="AL1633" s="90" t="n">
        <f aca="false">IF(AN1633=21,L1633,0)</f>
        <v>0</v>
      </c>
      <c r="AN1633" s="90" t="n">
        <v>21</v>
      </c>
      <c r="AO1633" s="90" t="n">
        <f aca="false">H1633*0.77635024</f>
        <v>0</v>
      </c>
      <c r="AP1633" s="90" t="n">
        <f aca="false">H1633*(1-0.77635024)</f>
        <v>0</v>
      </c>
      <c r="AQ1633" s="89" t="s">
        <v>199</v>
      </c>
      <c r="AV1633" s="90" t="n">
        <f aca="false">AW1633+AX1633</f>
        <v>0</v>
      </c>
      <c r="AW1633" s="90" t="n">
        <f aca="false">G1633*AO1633</f>
        <v>0</v>
      </c>
      <c r="AX1633" s="90" t="n">
        <f aca="false">G1633*AP1633</f>
        <v>0</v>
      </c>
      <c r="AY1633" s="89" t="s">
        <v>245</v>
      </c>
      <c r="AZ1633" s="89" t="s">
        <v>3884</v>
      </c>
      <c r="BA1633" s="190" t="s">
        <v>3836</v>
      </c>
      <c r="BC1633" s="90" t="n">
        <f aca="false">AW1633+AX1633</f>
        <v>0</v>
      </c>
      <c r="BD1633" s="90" t="n">
        <f aca="false">H1633/(100-BE1633)*100</f>
        <v>0</v>
      </c>
      <c r="BE1633" s="90" t="n">
        <v>0</v>
      </c>
      <c r="BF1633" s="90" t="n">
        <f aca="false">O1633</f>
        <v>2.63641632</v>
      </c>
      <c r="BH1633" s="90" t="n">
        <f aca="false">G1633*AO1633</f>
        <v>0</v>
      </c>
      <c r="BI1633" s="90" t="n">
        <f aca="false">G1633*AP1633</f>
        <v>0</v>
      </c>
      <c r="BJ1633" s="90" t="n">
        <f aca="false">G1633*H1633</f>
        <v>0</v>
      </c>
      <c r="BK1633" s="90"/>
      <c r="BL1633" s="90" t="n">
        <v>27</v>
      </c>
      <c r="BW1633" s="90" t="str">
        <f aca="false">I1633</f>
        <v>21</v>
      </c>
      <c r="BX1633" s="11" t="s">
        <v>3890</v>
      </c>
    </row>
    <row r="1634" customFormat="false" ht="15" hidden="false" customHeight="true" outlineLevel="0" collapsed="false">
      <c r="A1634" s="209" t="s">
        <v>3891</v>
      </c>
      <c r="B1634" s="209" t="s">
        <v>149</v>
      </c>
      <c r="C1634" s="209" t="s">
        <v>253</v>
      </c>
      <c r="D1634" s="210" t="s">
        <v>254</v>
      </c>
      <c r="E1634" s="210"/>
      <c r="F1634" s="209" t="s">
        <v>255</v>
      </c>
      <c r="G1634" s="211" t="n">
        <v>11.038</v>
      </c>
      <c r="H1634" s="212"/>
      <c r="I1634" s="213" t="s">
        <v>203</v>
      </c>
      <c r="J1634" s="212" t="n">
        <f aca="false">G1634*AO1634</f>
        <v>0</v>
      </c>
      <c r="K1634" s="212" t="n">
        <f aca="false">G1634*AP1634</f>
        <v>0</v>
      </c>
      <c r="L1634" s="212" t="n">
        <f aca="false">G1634*H1634</f>
        <v>0</v>
      </c>
      <c r="M1634" s="212" t="n">
        <f aca="false">L1634*(1+BW1634/100)</f>
        <v>0</v>
      </c>
      <c r="N1634" s="212" t="n">
        <v>0.0392</v>
      </c>
      <c r="O1634" s="212" t="n">
        <f aca="false">G1634*N1634</f>
        <v>0.4326896</v>
      </c>
      <c r="P1634" s="213" t="s">
        <v>204</v>
      </c>
      <c r="Z1634" s="90" t="n">
        <f aca="false">IF(AQ1634="5",BJ1634,0)</f>
        <v>0</v>
      </c>
      <c r="AB1634" s="90" t="n">
        <f aca="false">IF(AQ1634="1",BH1634,0)</f>
        <v>0</v>
      </c>
      <c r="AC1634" s="90" t="n">
        <f aca="false">IF(AQ1634="1",BI1634,0)</f>
        <v>0</v>
      </c>
      <c r="AD1634" s="90" t="n">
        <f aca="false">IF(AQ1634="7",BH1634,0)</f>
        <v>0</v>
      </c>
      <c r="AE1634" s="90" t="n">
        <f aca="false">IF(AQ1634="7",BI1634,0)</f>
        <v>0</v>
      </c>
      <c r="AF1634" s="90" t="n">
        <f aca="false">IF(AQ1634="2",BH1634,0)</f>
        <v>0</v>
      </c>
      <c r="AG1634" s="90" t="n">
        <f aca="false">IF(AQ1634="2",BI1634,0)</f>
        <v>0</v>
      </c>
      <c r="AH1634" s="90" t="n">
        <f aca="false">IF(AQ1634="0",BJ1634,0)</f>
        <v>0</v>
      </c>
      <c r="AI1634" s="190" t="s">
        <v>149</v>
      </c>
      <c r="AJ1634" s="90" t="n">
        <f aca="false">IF(AN1634=0,L1634,0)</f>
        <v>0</v>
      </c>
      <c r="AK1634" s="90" t="n">
        <f aca="false">IF(AN1634=12,L1634,0)</f>
        <v>0</v>
      </c>
      <c r="AL1634" s="90" t="n">
        <f aca="false">IF(AN1634=21,L1634,0)</f>
        <v>0</v>
      </c>
      <c r="AN1634" s="90" t="n">
        <v>21</v>
      </c>
      <c r="AO1634" s="90" t="n">
        <f aca="false">H1634*0.23378361</f>
        <v>0</v>
      </c>
      <c r="AP1634" s="90" t="n">
        <f aca="false">H1634*(1-0.23378361)</f>
        <v>0</v>
      </c>
      <c r="AQ1634" s="89" t="s">
        <v>199</v>
      </c>
      <c r="AV1634" s="90" t="n">
        <f aca="false">AW1634+AX1634</f>
        <v>0</v>
      </c>
      <c r="AW1634" s="90" t="n">
        <f aca="false">G1634*AO1634</f>
        <v>0</v>
      </c>
      <c r="AX1634" s="90" t="n">
        <f aca="false">G1634*AP1634</f>
        <v>0</v>
      </c>
      <c r="AY1634" s="89" t="s">
        <v>245</v>
      </c>
      <c r="AZ1634" s="89" t="s">
        <v>3884</v>
      </c>
      <c r="BA1634" s="190" t="s">
        <v>3836</v>
      </c>
      <c r="BC1634" s="90" t="n">
        <f aca="false">AW1634+AX1634</f>
        <v>0</v>
      </c>
      <c r="BD1634" s="90" t="n">
        <f aca="false">H1634/(100-BE1634)*100</f>
        <v>0</v>
      </c>
      <c r="BE1634" s="90" t="n">
        <v>0</v>
      </c>
      <c r="BF1634" s="90" t="n">
        <f aca="false">O1634</f>
        <v>0.4326896</v>
      </c>
      <c r="BH1634" s="90" t="n">
        <f aca="false">G1634*AO1634</f>
        <v>0</v>
      </c>
      <c r="BI1634" s="90" t="n">
        <f aca="false">G1634*AP1634</f>
        <v>0</v>
      </c>
      <c r="BJ1634" s="90" t="n">
        <f aca="false">G1634*H1634</f>
        <v>0</v>
      </c>
      <c r="BK1634" s="90"/>
      <c r="BL1634" s="90" t="n">
        <v>27</v>
      </c>
      <c r="BW1634" s="90" t="str">
        <f aca="false">I1634</f>
        <v>21</v>
      </c>
      <c r="BX1634" s="11" t="s">
        <v>254</v>
      </c>
    </row>
    <row r="1635" customFormat="false" ht="15" hidden="false" customHeight="true" outlineLevel="0" collapsed="false">
      <c r="A1635" s="209" t="s">
        <v>3892</v>
      </c>
      <c r="B1635" s="209" t="s">
        <v>149</v>
      </c>
      <c r="C1635" s="209" t="s">
        <v>257</v>
      </c>
      <c r="D1635" s="210" t="s">
        <v>258</v>
      </c>
      <c r="E1635" s="210"/>
      <c r="F1635" s="209" t="s">
        <v>255</v>
      </c>
      <c r="G1635" s="211" t="n">
        <v>11.038</v>
      </c>
      <c r="H1635" s="212"/>
      <c r="I1635" s="213" t="s">
        <v>203</v>
      </c>
      <c r="J1635" s="212" t="n">
        <f aca="false">G1635*AO1635</f>
        <v>0</v>
      </c>
      <c r="K1635" s="212" t="n">
        <f aca="false">G1635*AP1635</f>
        <v>0</v>
      </c>
      <c r="L1635" s="212" t="n">
        <f aca="false">G1635*H1635</f>
        <v>0</v>
      </c>
      <c r="M1635" s="212" t="n">
        <f aca="false">L1635*(1+BW1635/100)</f>
        <v>0</v>
      </c>
      <c r="N1635" s="212" t="n">
        <v>0</v>
      </c>
      <c r="O1635" s="212" t="n">
        <f aca="false">G1635*N1635</f>
        <v>0</v>
      </c>
      <c r="P1635" s="213" t="s">
        <v>204</v>
      </c>
      <c r="Z1635" s="90" t="n">
        <f aca="false">IF(AQ1635="5",BJ1635,0)</f>
        <v>0</v>
      </c>
      <c r="AB1635" s="90" t="n">
        <f aca="false">IF(AQ1635="1",BH1635,0)</f>
        <v>0</v>
      </c>
      <c r="AC1635" s="90" t="n">
        <f aca="false">IF(AQ1635="1",BI1635,0)</f>
        <v>0</v>
      </c>
      <c r="AD1635" s="90" t="n">
        <f aca="false">IF(AQ1635="7",BH1635,0)</f>
        <v>0</v>
      </c>
      <c r="AE1635" s="90" t="n">
        <f aca="false">IF(AQ1635="7",BI1635,0)</f>
        <v>0</v>
      </c>
      <c r="AF1635" s="90" t="n">
        <f aca="false">IF(AQ1635="2",BH1635,0)</f>
        <v>0</v>
      </c>
      <c r="AG1635" s="90" t="n">
        <f aca="false">IF(AQ1635="2",BI1635,0)</f>
        <v>0</v>
      </c>
      <c r="AH1635" s="90" t="n">
        <f aca="false">IF(AQ1635="0",BJ1635,0)</f>
        <v>0</v>
      </c>
      <c r="AI1635" s="190" t="s">
        <v>149</v>
      </c>
      <c r="AJ1635" s="90" t="n">
        <f aca="false">IF(AN1635=0,L1635,0)</f>
        <v>0</v>
      </c>
      <c r="AK1635" s="90" t="n">
        <f aca="false">IF(AN1635=12,L1635,0)</f>
        <v>0</v>
      </c>
      <c r="AL1635" s="90" t="n">
        <f aca="false">IF(AN1635=21,L1635,0)</f>
        <v>0</v>
      </c>
      <c r="AN1635" s="90" t="n">
        <v>21</v>
      </c>
      <c r="AO1635" s="90" t="n">
        <f aca="false">H1635*0</f>
        <v>0</v>
      </c>
      <c r="AP1635" s="90" t="n">
        <f aca="false">H1635*(1-0)</f>
        <v>0</v>
      </c>
      <c r="AQ1635" s="89" t="s">
        <v>199</v>
      </c>
      <c r="AV1635" s="90" t="n">
        <f aca="false">AW1635+AX1635</f>
        <v>0</v>
      </c>
      <c r="AW1635" s="90" t="n">
        <f aca="false">G1635*AO1635</f>
        <v>0</v>
      </c>
      <c r="AX1635" s="90" t="n">
        <f aca="false">G1635*AP1635</f>
        <v>0</v>
      </c>
      <c r="AY1635" s="89" t="s">
        <v>245</v>
      </c>
      <c r="AZ1635" s="89" t="s">
        <v>3884</v>
      </c>
      <c r="BA1635" s="190" t="s">
        <v>3836</v>
      </c>
      <c r="BC1635" s="90" t="n">
        <f aca="false">AW1635+AX1635</f>
        <v>0</v>
      </c>
      <c r="BD1635" s="90" t="n">
        <f aca="false">H1635/(100-BE1635)*100</f>
        <v>0</v>
      </c>
      <c r="BE1635" s="90" t="n">
        <v>0</v>
      </c>
      <c r="BF1635" s="90" t="n">
        <f aca="false">O1635</f>
        <v>0</v>
      </c>
      <c r="BH1635" s="90" t="n">
        <f aca="false">G1635*AO1635</f>
        <v>0</v>
      </c>
      <c r="BI1635" s="90" t="n">
        <f aca="false">G1635*AP1635</f>
        <v>0</v>
      </c>
      <c r="BJ1635" s="90" t="n">
        <f aca="false">G1635*H1635</f>
        <v>0</v>
      </c>
      <c r="BK1635" s="90"/>
      <c r="BL1635" s="90" t="n">
        <v>27</v>
      </c>
      <c r="BW1635" s="90" t="str">
        <f aca="false">I1635</f>
        <v>21</v>
      </c>
      <c r="BX1635" s="11" t="s">
        <v>258</v>
      </c>
    </row>
    <row r="1636" customFormat="false" ht="24.05" hidden="false" customHeight="true" outlineLevel="0" collapsed="false">
      <c r="A1636" s="203"/>
      <c r="B1636" s="204" t="s">
        <v>149</v>
      </c>
      <c r="C1636" s="204" t="s">
        <v>353</v>
      </c>
      <c r="D1636" s="205" t="s">
        <v>1081</v>
      </c>
      <c r="E1636" s="205"/>
      <c r="F1636" s="203" t="s">
        <v>97</v>
      </c>
      <c r="G1636" s="206" t="s">
        <v>97</v>
      </c>
      <c r="H1636" s="203"/>
      <c r="I1636" s="203" t="s">
        <v>97</v>
      </c>
      <c r="J1636" s="207" t="n">
        <f aca="false">SUM(J1637)</f>
        <v>0</v>
      </c>
      <c r="K1636" s="207" t="n">
        <f aca="false">SUM(K1637)</f>
        <v>0</v>
      </c>
      <c r="L1636" s="207" t="n">
        <f aca="false">SUM(L1637)</f>
        <v>0</v>
      </c>
      <c r="M1636" s="207" t="n">
        <f aca="false">SUM(M1637)</f>
        <v>0</v>
      </c>
      <c r="N1636" s="208"/>
      <c r="O1636" s="207" t="n">
        <f aca="false">SUM(O1637)</f>
        <v>4.7824128</v>
      </c>
      <c r="P1636" s="208"/>
      <c r="AI1636" s="190" t="s">
        <v>149</v>
      </c>
      <c r="AS1636" s="178" t="n">
        <f aca="false">SUM(AJ1637)</f>
        <v>0</v>
      </c>
      <c r="AT1636" s="178" t="n">
        <f aca="false">SUM(AK1637)</f>
        <v>0</v>
      </c>
      <c r="AU1636" s="178" t="n">
        <f aca="false">SUM(AL1637)</f>
        <v>0</v>
      </c>
    </row>
    <row r="1637" customFormat="false" ht="24.05" hidden="false" customHeight="true" outlineLevel="0" collapsed="false">
      <c r="A1637" s="209" t="s">
        <v>3893</v>
      </c>
      <c r="B1637" s="209" t="s">
        <v>149</v>
      </c>
      <c r="C1637" s="209" t="s">
        <v>3894</v>
      </c>
      <c r="D1637" s="210" t="s">
        <v>3895</v>
      </c>
      <c r="E1637" s="210"/>
      <c r="F1637" s="209" t="s">
        <v>202</v>
      </c>
      <c r="G1637" s="211" t="n">
        <v>4.224</v>
      </c>
      <c r="H1637" s="212"/>
      <c r="I1637" s="213" t="s">
        <v>203</v>
      </c>
      <c r="J1637" s="212" t="n">
        <f aca="false">G1637*AO1637</f>
        <v>0</v>
      </c>
      <c r="K1637" s="212" t="n">
        <f aca="false">G1637*AP1637</f>
        <v>0</v>
      </c>
      <c r="L1637" s="212" t="n">
        <f aca="false">G1637*H1637</f>
        <v>0</v>
      </c>
      <c r="M1637" s="212" t="n">
        <f aca="false">L1637*(1+BW1637/100)</f>
        <v>0</v>
      </c>
      <c r="N1637" s="212" t="n">
        <v>1.1322</v>
      </c>
      <c r="O1637" s="212" t="n">
        <f aca="false">G1637*N1637</f>
        <v>4.7824128</v>
      </c>
      <c r="P1637" s="213" t="s">
        <v>204</v>
      </c>
      <c r="Z1637" s="90" t="n">
        <f aca="false">IF(AQ1637="5",BJ1637,0)</f>
        <v>0</v>
      </c>
      <c r="AB1637" s="90" t="n">
        <f aca="false">IF(AQ1637="1",BH1637,0)</f>
        <v>0</v>
      </c>
      <c r="AC1637" s="90" t="n">
        <f aca="false">IF(AQ1637="1",BI1637,0)</f>
        <v>0</v>
      </c>
      <c r="AD1637" s="90" t="n">
        <f aca="false">IF(AQ1637="7",BH1637,0)</f>
        <v>0</v>
      </c>
      <c r="AE1637" s="90" t="n">
        <f aca="false">IF(AQ1637="7",BI1637,0)</f>
        <v>0</v>
      </c>
      <c r="AF1637" s="90" t="n">
        <f aca="false">IF(AQ1637="2",BH1637,0)</f>
        <v>0</v>
      </c>
      <c r="AG1637" s="90" t="n">
        <f aca="false">IF(AQ1637="2",BI1637,0)</f>
        <v>0</v>
      </c>
      <c r="AH1637" s="90" t="n">
        <f aca="false">IF(AQ1637="0",BJ1637,0)</f>
        <v>0</v>
      </c>
      <c r="AI1637" s="190" t="s">
        <v>149</v>
      </c>
      <c r="AJ1637" s="90" t="n">
        <f aca="false">IF(AN1637=0,L1637,0)</f>
        <v>0</v>
      </c>
      <c r="AK1637" s="90" t="n">
        <f aca="false">IF(AN1637=12,L1637,0)</f>
        <v>0</v>
      </c>
      <c r="AL1637" s="90" t="n">
        <f aca="false">IF(AN1637=21,L1637,0)</f>
        <v>0</v>
      </c>
      <c r="AN1637" s="90" t="n">
        <v>21</v>
      </c>
      <c r="AO1637" s="90" t="n">
        <f aca="false">H1637*0.369005089</f>
        <v>0</v>
      </c>
      <c r="AP1637" s="90" t="n">
        <f aca="false">H1637*(1-0.369005089)</f>
        <v>0</v>
      </c>
      <c r="AQ1637" s="89" t="s">
        <v>199</v>
      </c>
      <c r="AV1637" s="90" t="n">
        <f aca="false">AW1637+AX1637</f>
        <v>0</v>
      </c>
      <c r="AW1637" s="90" t="n">
        <f aca="false">G1637*AO1637</f>
        <v>0</v>
      </c>
      <c r="AX1637" s="90" t="n">
        <f aca="false">G1637*AP1637</f>
        <v>0</v>
      </c>
      <c r="AY1637" s="89" t="s">
        <v>1085</v>
      </c>
      <c r="AZ1637" s="89" t="s">
        <v>3896</v>
      </c>
      <c r="BA1637" s="190" t="s">
        <v>3836</v>
      </c>
      <c r="BC1637" s="90" t="n">
        <f aca="false">AW1637+AX1637</f>
        <v>0</v>
      </c>
      <c r="BD1637" s="90" t="n">
        <f aca="false">H1637/(100-BE1637)*100</f>
        <v>0</v>
      </c>
      <c r="BE1637" s="90" t="n">
        <v>0</v>
      </c>
      <c r="BF1637" s="90" t="n">
        <f aca="false">O1637</f>
        <v>4.7824128</v>
      </c>
      <c r="BH1637" s="90" t="n">
        <f aca="false">G1637*AO1637</f>
        <v>0</v>
      </c>
      <c r="BI1637" s="90" t="n">
        <f aca="false">G1637*AP1637</f>
        <v>0</v>
      </c>
      <c r="BJ1637" s="90" t="n">
        <f aca="false">G1637*H1637</f>
        <v>0</v>
      </c>
      <c r="BK1637" s="90"/>
      <c r="BL1637" s="90" t="n">
        <v>45</v>
      </c>
      <c r="BW1637" s="90" t="str">
        <f aca="false">I1637</f>
        <v>21</v>
      </c>
      <c r="BX1637" s="11" t="s">
        <v>3895</v>
      </c>
    </row>
    <row r="1638" customFormat="false" ht="15" hidden="false" customHeight="true" outlineLevel="0" collapsed="false">
      <c r="A1638" s="203"/>
      <c r="B1638" s="204" t="s">
        <v>149</v>
      </c>
      <c r="C1638" s="204" t="s">
        <v>1802</v>
      </c>
      <c r="D1638" s="205" t="s">
        <v>1803</v>
      </c>
      <c r="E1638" s="205"/>
      <c r="F1638" s="203" t="s">
        <v>97</v>
      </c>
      <c r="G1638" s="206" t="s">
        <v>97</v>
      </c>
      <c r="H1638" s="203"/>
      <c r="I1638" s="203" t="s">
        <v>97</v>
      </c>
      <c r="J1638" s="207" t="n">
        <f aca="false">SUM(J1639)</f>
        <v>0</v>
      </c>
      <c r="K1638" s="207" t="n">
        <f aca="false">SUM(K1639)</f>
        <v>0</v>
      </c>
      <c r="L1638" s="207" t="n">
        <f aca="false">SUM(L1639)</f>
        <v>0</v>
      </c>
      <c r="M1638" s="207" t="n">
        <f aca="false">SUM(M1639)</f>
        <v>0</v>
      </c>
      <c r="N1638" s="208"/>
      <c r="O1638" s="207" t="n">
        <f aca="false">SUM(O1639)</f>
        <v>0.06183</v>
      </c>
      <c r="P1638" s="208"/>
      <c r="AI1638" s="190" t="s">
        <v>149</v>
      </c>
      <c r="AS1638" s="178" t="n">
        <f aca="false">SUM(AJ1639)</f>
        <v>0</v>
      </c>
      <c r="AT1638" s="178" t="n">
        <f aca="false">SUM(AK1639)</f>
        <v>0</v>
      </c>
      <c r="AU1638" s="178" t="n">
        <f aca="false">SUM(AL1639)</f>
        <v>0</v>
      </c>
    </row>
    <row r="1639" customFormat="false" ht="24.05" hidden="false" customHeight="true" outlineLevel="0" collapsed="false">
      <c r="A1639" s="209" t="s">
        <v>3897</v>
      </c>
      <c r="B1639" s="209" t="s">
        <v>149</v>
      </c>
      <c r="C1639" s="209" t="s">
        <v>3898</v>
      </c>
      <c r="D1639" s="210" t="s">
        <v>3899</v>
      </c>
      <c r="E1639" s="210"/>
      <c r="F1639" s="209" t="s">
        <v>3900</v>
      </c>
      <c r="G1639" s="211" t="n">
        <v>1</v>
      </c>
      <c r="H1639" s="212"/>
      <c r="I1639" s="213" t="s">
        <v>203</v>
      </c>
      <c r="J1639" s="212" t="n">
        <f aca="false">G1639*AO1639</f>
        <v>0</v>
      </c>
      <c r="K1639" s="212" t="n">
        <f aca="false">G1639*AP1639</f>
        <v>0</v>
      </c>
      <c r="L1639" s="212" t="n">
        <f aca="false">G1639*H1639</f>
        <v>0</v>
      </c>
      <c r="M1639" s="212" t="n">
        <f aca="false">L1639*(1+BW1639/100)</f>
        <v>0</v>
      </c>
      <c r="N1639" s="212" t="n">
        <v>0.06183</v>
      </c>
      <c r="O1639" s="212" t="n">
        <f aca="false">G1639*N1639</f>
        <v>0.06183</v>
      </c>
      <c r="P1639" s="213" t="s">
        <v>204</v>
      </c>
      <c r="Z1639" s="90" t="n">
        <f aca="false">IF(AQ1639="5",BJ1639,0)</f>
        <v>0</v>
      </c>
      <c r="AB1639" s="90" t="n">
        <f aca="false">IF(AQ1639="1",BH1639,0)</f>
        <v>0</v>
      </c>
      <c r="AC1639" s="90" t="n">
        <f aca="false">IF(AQ1639="1",BI1639,0)</f>
        <v>0</v>
      </c>
      <c r="AD1639" s="90" t="n">
        <f aca="false">IF(AQ1639="7",BH1639,0)</f>
        <v>0</v>
      </c>
      <c r="AE1639" s="90" t="n">
        <f aca="false">IF(AQ1639="7",BI1639,0)</f>
        <v>0</v>
      </c>
      <c r="AF1639" s="90" t="n">
        <f aca="false">IF(AQ1639="2",BH1639,0)</f>
        <v>0</v>
      </c>
      <c r="AG1639" s="90" t="n">
        <f aca="false">IF(AQ1639="2",BI1639,0)</f>
        <v>0</v>
      </c>
      <c r="AH1639" s="90" t="n">
        <f aca="false">IF(AQ1639="0",BJ1639,0)</f>
        <v>0</v>
      </c>
      <c r="AI1639" s="190" t="s">
        <v>149</v>
      </c>
      <c r="AJ1639" s="90" t="n">
        <f aca="false">IF(AN1639=0,L1639,0)</f>
        <v>0</v>
      </c>
      <c r="AK1639" s="90" t="n">
        <f aca="false">IF(AN1639=12,L1639,0)</f>
        <v>0</v>
      </c>
      <c r="AL1639" s="90" t="n">
        <f aca="false">IF(AN1639=21,L1639,0)</f>
        <v>0</v>
      </c>
      <c r="AN1639" s="90" t="n">
        <v>21</v>
      </c>
      <c r="AO1639" s="90" t="n">
        <f aca="false">H1639*0.715604461</f>
        <v>0</v>
      </c>
      <c r="AP1639" s="90" t="n">
        <f aca="false">H1639*(1-0.715604461)</f>
        <v>0</v>
      </c>
      <c r="AQ1639" s="89" t="s">
        <v>226</v>
      </c>
      <c r="AV1639" s="90" t="n">
        <f aca="false">AW1639+AX1639</f>
        <v>0</v>
      </c>
      <c r="AW1639" s="90" t="n">
        <f aca="false">G1639*AO1639</f>
        <v>0</v>
      </c>
      <c r="AX1639" s="90" t="n">
        <f aca="false">G1639*AP1639</f>
        <v>0</v>
      </c>
      <c r="AY1639" s="89" t="s">
        <v>1807</v>
      </c>
      <c r="AZ1639" s="89" t="s">
        <v>3901</v>
      </c>
      <c r="BA1639" s="190" t="s">
        <v>3836</v>
      </c>
      <c r="BC1639" s="90" t="n">
        <f aca="false">AW1639+AX1639</f>
        <v>0</v>
      </c>
      <c r="BD1639" s="90" t="n">
        <f aca="false">H1639/(100-BE1639)*100</f>
        <v>0</v>
      </c>
      <c r="BE1639" s="90" t="n">
        <v>0</v>
      </c>
      <c r="BF1639" s="90" t="n">
        <f aca="false">O1639</f>
        <v>0.06183</v>
      </c>
      <c r="BH1639" s="90" t="n">
        <f aca="false">G1639*AO1639</f>
        <v>0</v>
      </c>
      <c r="BI1639" s="90" t="n">
        <f aca="false">G1639*AP1639</f>
        <v>0</v>
      </c>
      <c r="BJ1639" s="90" t="n">
        <f aca="false">G1639*H1639</f>
        <v>0</v>
      </c>
      <c r="BK1639" s="90"/>
      <c r="BL1639" s="90" t="n">
        <v>734</v>
      </c>
      <c r="BW1639" s="90" t="str">
        <f aca="false">I1639</f>
        <v>21</v>
      </c>
      <c r="BX1639" s="11" t="s">
        <v>3899</v>
      </c>
    </row>
    <row r="1640" customFormat="false" ht="15" hidden="false" customHeight="true" outlineLevel="0" collapsed="false">
      <c r="A1640" s="203"/>
      <c r="B1640" s="204" t="s">
        <v>149</v>
      </c>
      <c r="C1640" s="204" t="s">
        <v>492</v>
      </c>
      <c r="D1640" s="205" t="s">
        <v>2859</v>
      </c>
      <c r="E1640" s="205"/>
      <c r="F1640" s="203" t="s">
        <v>97</v>
      </c>
      <c r="G1640" s="206" t="s">
        <v>97</v>
      </c>
      <c r="H1640" s="203"/>
      <c r="I1640" s="203" t="s">
        <v>97</v>
      </c>
      <c r="J1640" s="207" t="n">
        <f aca="false">SUM(J1641:J1671)</f>
        <v>0</v>
      </c>
      <c r="K1640" s="207" t="n">
        <f aca="false">SUM(K1641:K1671)</f>
        <v>0</v>
      </c>
      <c r="L1640" s="207" t="n">
        <f aca="false">SUM(L1641:L1671)</f>
        <v>0</v>
      </c>
      <c r="M1640" s="207" t="n">
        <f aca="false">SUM(M1641:M1671)</f>
        <v>0</v>
      </c>
      <c r="N1640" s="208"/>
      <c r="O1640" s="207" t="n">
        <f aca="false">SUM(O1641:O1671)</f>
        <v>155.7145692</v>
      </c>
      <c r="P1640" s="208"/>
      <c r="AI1640" s="190" t="s">
        <v>149</v>
      </c>
      <c r="AS1640" s="178" t="n">
        <f aca="false">SUM(AJ1641:AJ1671)</f>
        <v>0</v>
      </c>
      <c r="AT1640" s="178" t="n">
        <f aca="false">SUM(AK1641:AK1671)</f>
        <v>0</v>
      </c>
      <c r="AU1640" s="178" t="n">
        <f aca="false">SUM(AL1641:AL1671)</f>
        <v>0</v>
      </c>
    </row>
    <row r="1641" customFormat="false" ht="35.5" hidden="false" customHeight="true" outlineLevel="0" collapsed="false">
      <c r="A1641" s="209" t="s">
        <v>3902</v>
      </c>
      <c r="B1641" s="209" t="s">
        <v>149</v>
      </c>
      <c r="C1641" s="209" t="s">
        <v>3903</v>
      </c>
      <c r="D1641" s="210" t="s">
        <v>3904</v>
      </c>
      <c r="E1641" s="210"/>
      <c r="F1641" s="209" t="s">
        <v>202</v>
      </c>
      <c r="G1641" s="211" t="n">
        <v>115.596</v>
      </c>
      <c r="H1641" s="212"/>
      <c r="I1641" s="213" t="s">
        <v>203</v>
      </c>
      <c r="J1641" s="212" t="n">
        <f aca="false">G1641*AO1641</f>
        <v>0</v>
      </c>
      <c r="K1641" s="212" t="n">
        <f aca="false">G1641*AP1641</f>
        <v>0</v>
      </c>
      <c r="L1641" s="212" t="n">
        <f aca="false">G1641*H1641</f>
        <v>0</v>
      </c>
      <c r="M1641" s="212" t="n">
        <f aca="false">L1641*(1+BW1641/100)</f>
        <v>0</v>
      </c>
      <c r="N1641" s="212" t="n">
        <v>1.1752</v>
      </c>
      <c r="O1641" s="212" t="n">
        <f aca="false">G1641*N1641</f>
        <v>135.8484192</v>
      </c>
      <c r="P1641" s="213" t="s">
        <v>359</v>
      </c>
      <c r="Z1641" s="90" t="n">
        <f aca="false">IF(AQ1641="5",BJ1641,0)</f>
        <v>0</v>
      </c>
      <c r="AB1641" s="90" t="n">
        <f aca="false">IF(AQ1641="1",BH1641,0)</f>
        <v>0</v>
      </c>
      <c r="AC1641" s="90" t="n">
        <f aca="false">IF(AQ1641="1",BI1641,0)</f>
        <v>0</v>
      </c>
      <c r="AD1641" s="90" t="n">
        <f aca="false">IF(AQ1641="7",BH1641,0)</f>
        <v>0</v>
      </c>
      <c r="AE1641" s="90" t="n">
        <f aca="false">IF(AQ1641="7",BI1641,0)</f>
        <v>0</v>
      </c>
      <c r="AF1641" s="90" t="n">
        <f aca="false">IF(AQ1641="2",BH1641,0)</f>
        <v>0</v>
      </c>
      <c r="AG1641" s="90" t="n">
        <f aca="false">IF(AQ1641="2",BI1641,0)</f>
        <v>0</v>
      </c>
      <c r="AH1641" s="90" t="n">
        <f aca="false">IF(AQ1641="0",BJ1641,0)</f>
        <v>0</v>
      </c>
      <c r="AI1641" s="190" t="s">
        <v>149</v>
      </c>
      <c r="AJ1641" s="90" t="n">
        <f aca="false">IF(AN1641=0,L1641,0)</f>
        <v>0</v>
      </c>
      <c r="AK1641" s="90" t="n">
        <f aca="false">IF(AN1641=12,L1641,0)</f>
        <v>0</v>
      </c>
      <c r="AL1641" s="90" t="n">
        <f aca="false">IF(AN1641=21,L1641,0)</f>
        <v>0</v>
      </c>
      <c r="AN1641" s="90" t="n">
        <v>21</v>
      </c>
      <c r="AO1641" s="90" t="n">
        <f aca="false">H1641*0.489319531</f>
        <v>0</v>
      </c>
      <c r="AP1641" s="90" t="n">
        <f aca="false">H1641*(1-0.489319531)</f>
        <v>0</v>
      </c>
      <c r="AQ1641" s="89" t="s">
        <v>199</v>
      </c>
      <c r="AV1641" s="90" t="n">
        <f aca="false">AW1641+AX1641</f>
        <v>0</v>
      </c>
      <c r="AW1641" s="90" t="n">
        <f aca="false">G1641*AO1641</f>
        <v>0</v>
      </c>
      <c r="AX1641" s="90" t="n">
        <f aca="false">G1641*AP1641</f>
        <v>0</v>
      </c>
      <c r="AY1641" s="89" t="s">
        <v>2863</v>
      </c>
      <c r="AZ1641" s="89" t="s">
        <v>3905</v>
      </c>
      <c r="BA1641" s="190" t="s">
        <v>3836</v>
      </c>
      <c r="BC1641" s="90" t="n">
        <f aca="false">AW1641+AX1641</f>
        <v>0</v>
      </c>
      <c r="BD1641" s="90" t="n">
        <f aca="false">H1641/(100-BE1641)*100</f>
        <v>0</v>
      </c>
      <c r="BE1641" s="90" t="n">
        <v>0</v>
      </c>
      <c r="BF1641" s="90" t="n">
        <f aca="false">O1641</f>
        <v>135.8484192</v>
      </c>
      <c r="BH1641" s="90" t="n">
        <f aca="false">G1641*AO1641</f>
        <v>0</v>
      </c>
      <c r="BI1641" s="90" t="n">
        <f aca="false">G1641*AP1641</f>
        <v>0</v>
      </c>
      <c r="BJ1641" s="90" t="n">
        <f aca="false">G1641*H1641</f>
        <v>0</v>
      </c>
      <c r="BK1641" s="90"/>
      <c r="BL1641" s="90" t="n">
        <v>89</v>
      </c>
      <c r="BW1641" s="90" t="str">
        <f aca="false">I1641</f>
        <v>21</v>
      </c>
      <c r="BX1641" s="11" t="s">
        <v>3904</v>
      </c>
    </row>
    <row r="1642" customFormat="false" ht="23.85" hidden="false" customHeight="true" outlineLevel="0" collapsed="false">
      <c r="A1642" s="209" t="s">
        <v>3906</v>
      </c>
      <c r="B1642" s="209" t="s">
        <v>149</v>
      </c>
      <c r="C1642" s="209" t="s">
        <v>3907</v>
      </c>
      <c r="D1642" s="210" t="s">
        <v>3908</v>
      </c>
      <c r="E1642" s="210"/>
      <c r="F1642" s="209" t="s">
        <v>261</v>
      </c>
      <c r="G1642" s="211" t="n">
        <v>1</v>
      </c>
      <c r="H1642" s="212"/>
      <c r="I1642" s="213" t="s">
        <v>203</v>
      </c>
      <c r="J1642" s="212" t="n">
        <f aca="false">G1642*AO1642</f>
        <v>0</v>
      </c>
      <c r="K1642" s="212" t="n">
        <f aca="false">G1642*AP1642</f>
        <v>0</v>
      </c>
      <c r="L1642" s="212" t="n">
        <f aca="false">G1642*H1642</f>
        <v>0</v>
      </c>
      <c r="M1642" s="212" t="n">
        <f aca="false">L1642*(1+BW1642/100)</f>
        <v>0</v>
      </c>
      <c r="N1642" s="212" t="n">
        <v>0.16502</v>
      </c>
      <c r="O1642" s="212" t="n">
        <f aca="false">G1642*N1642</f>
        <v>0.16502</v>
      </c>
      <c r="P1642" s="213" t="s">
        <v>204</v>
      </c>
      <c r="Z1642" s="90" t="n">
        <f aca="false">IF(AQ1642="5",BJ1642,0)</f>
        <v>0</v>
      </c>
      <c r="AB1642" s="90" t="n">
        <f aca="false">IF(AQ1642="1",BH1642,0)</f>
        <v>0</v>
      </c>
      <c r="AC1642" s="90" t="n">
        <f aca="false">IF(AQ1642="1",BI1642,0)</f>
        <v>0</v>
      </c>
      <c r="AD1642" s="90" t="n">
        <f aca="false">IF(AQ1642="7",BH1642,0)</f>
        <v>0</v>
      </c>
      <c r="AE1642" s="90" t="n">
        <f aca="false">IF(AQ1642="7",BI1642,0)</f>
        <v>0</v>
      </c>
      <c r="AF1642" s="90" t="n">
        <f aca="false">IF(AQ1642="2",BH1642,0)</f>
        <v>0</v>
      </c>
      <c r="AG1642" s="90" t="n">
        <f aca="false">IF(AQ1642="2",BI1642,0)</f>
        <v>0</v>
      </c>
      <c r="AH1642" s="90" t="n">
        <f aca="false">IF(AQ1642="0",BJ1642,0)</f>
        <v>0</v>
      </c>
      <c r="AI1642" s="190" t="s">
        <v>149</v>
      </c>
      <c r="AJ1642" s="90" t="n">
        <f aca="false">IF(AN1642=0,L1642,0)</f>
        <v>0</v>
      </c>
      <c r="AK1642" s="90" t="n">
        <f aca="false">IF(AN1642=12,L1642,0)</f>
        <v>0</v>
      </c>
      <c r="AL1642" s="90" t="n">
        <f aca="false">IF(AN1642=21,L1642,0)</f>
        <v>0</v>
      </c>
      <c r="AN1642" s="90" t="n">
        <v>21</v>
      </c>
      <c r="AO1642" s="90" t="n">
        <f aca="false">H1642*0.823800752</f>
        <v>0</v>
      </c>
      <c r="AP1642" s="90" t="n">
        <f aca="false">H1642*(1-0.823800752)</f>
        <v>0</v>
      </c>
      <c r="AQ1642" s="89" t="s">
        <v>199</v>
      </c>
      <c r="AV1642" s="90" t="n">
        <f aca="false">AW1642+AX1642</f>
        <v>0</v>
      </c>
      <c r="AW1642" s="90" t="n">
        <f aca="false">G1642*AO1642</f>
        <v>0</v>
      </c>
      <c r="AX1642" s="90" t="n">
        <f aca="false">G1642*AP1642</f>
        <v>0</v>
      </c>
      <c r="AY1642" s="89" t="s">
        <v>2863</v>
      </c>
      <c r="AZ1642" s="89" t="s">
        <v>3905</v>
      </c>
      <c r="BA1642" s="190" t="s">
        <v>3836</v>
      </c>
      <c r="BC1642" s="90" t="n">
        <f aca="false">AW1642+AX1642</f>
        <v>0</v>
      </c>
      <c r="BD1642" s="90" t="n">
        <f aca="false">H1642/(100-BE1642)*100</f>
        <v>0</v>
      </c>
      <c r="BE1642" s="90" t="n">
        <v>0</v>
      </c>
      <c r="BF1642" s="90" t="n">
        <f aca="false">O1642</f>
        <v>0.16502</v>
      </c>
      <c r="BH1642" s="90" t="n">
        <f aca="false">G1642*AO1642</f>
        <v>0</v>
      </c>
      <c r="BI1642" s="90" t="n">
        <f aca="false">G1642*AP1642</f>
        <v>0</v>
      </c>
      <c r="BJ1642" s="90" t="n">
        <f aca="false">G1642*H1642</f>
        <v>0</v>
      </c>
      <c r="BK1642" s="90"/>
      <c r="BL1642" s="90" t="n">
        <v>89</v>
      </c>
      <c r="BW1642" s="90" t="str">
        <f aca="false">I1642</f>
        <v>21</v>
      </c>
      <c r="BX1642" s="11" t="s">
        <v>3908</v>
      </c>
    </row>
    <row r="1643" customFormat="false" ht="15" hidden="false" customHeight="true" outlineLevel="0" collapsed="false">
      <c r="A1643" s="209" t="s">
        <v>3909</v>
      </c>
      <c r="B1643" s="209" t="s">
        <v>149</v>
      </c>
      <c r="C1643" s="209" t="s">
        <v>3910</v>
      </c>
      <c r="D1643" s="210" t="s">
        <v>3911</v>
      </c>
      <c r="E1643" s="210"/>
      <c r="F1643" s="209" t="s">
        <v>261</v>
      </c>
      <c r="G1643" s="211" t="n">
        <v>1</v>
      </c>
      <c r="H1643" s="212"/>
      <c r="I1643" s="213" t="s">
        <v>203</v>
      </c>
      <c r="J1643" s="212" t="n">
        <f aca="false">G1643*AO1643</f>
        <v>0</v>
      </c>
      <c r="K1643" s="212" t="n">
        <f aca="false">G1643*AP1643</f>
        <v>0</v>
      </c>
      <c r="L1643" s="212" t="n">
        <f aca="false">G1643*H1643</f>
        <v>0</v>
      </c>
      <c r="M1643" s="212" t="n">
        <f aca="false">L1643*(1+BW1643/100)</f>
        <v>0</v>
      </c>
      <c r="N1643" s="212" t="n">
        <v>0</v>
      </c>
      <c r="O1643" s="212" t="n">
        <f aca="false">G1643*N1643</f>
        <v>0</v>
      </c>
      <c r="P1643" s="213" t="s">
        <v>204</v>
      </c>
      <c r="Z1643" s="90" t="n">
        <f aca="false">IF(AQ1643="5",BJ1643,0)</f>
        <v>0</v>
      </c>
      <c r="AB1643" s="90" t="n">
        <f aca="false">IF(AQ1643="1",BH1643,0)</f>
        <v>0</v>
      </c>
      <c r="AC1643" s="90" t="n">
        <f aca="false">IF(AQ1643="1",BI1643,0)</f>
        <v>0</v>
      </c>
      <c r="AD1643" s="90" t="n">
        <f aca="false">IF(AQ1643="7",BH1643,0)</f>
        <v>0</v>
      </c>
      <c r="AE1643" s="90" t="n">
        <f aca="false">IF(AQ1643="7",BI1643,0)</f>
        <v>0</v>
      </c>
      <c r="AF1643" s="90" t="n">
        <f aca="false">IF(AQ1643="2",BH1643,0)</f>
        <v>0</v>
      </c>
      <c r="AG1643" s="90" t="n">
        <f aca="false">IF(AQ1643="2",BI1643,0)</f>
        <v>0</v>
      </c>
      <c r="AH1643" s="90" t="n">
        <f aca="false">IF(AQ1643="0",BJ1643,0)</f>
        <v>0</v>
      </c>
      <c r="AI1643" s="190" t="s">
        <v>149</v>
      </c>
      <c r="AJ1643" s="90" t="n">
        <f aca="false">IF(AN1643=0,L1643,0)</f>
        <v>0</v>
      </c>
      <c r="AK1643" s="90" t="n">
        <f aca="false">IF(AN1643=12,L1643,0)</f>
        <v>0</v>
      </c>
      <c r="AL1643" s="90" t="n">
        <f aca="false">IF(AN1643=21,L1643,0)</f>
        <v>0</v>
      </c>
      <c r="AN1643" s="90" t="n">
        <v>21</v>
      </c>
      <c r="AO1643" s="90" t="n">
        <f aca="false">H1643*0</f>
        <v>0</v>
      </c>
      <c r="AP1643" s="90" t="n">
        <f aca="false">H1643*(1-0)</f>
        <v>0</v>
      </c>
      <c r="AQ1643" s="89" t="s">
        <v>199</v>
      </c>
      <c r="AV1643" s="90" t="n">
        <f aca="false">AW1643+AX1643</f>
        <v>0</v>
      </c>
      <c r="AW1643" s="90" t="n">
        <f aca="false">G1643*AO1643</f>
        <v>0</v>
      </c>
      <c r="AX1643" s="90" t="n">
        <f aca="false">G1643*AP1643</f>
        <v>0</v>
      </c>
      <c r="AY1643" s="89" t="s">
        <v>2863</v>
      </c>
      <c r="AZ1643" s="89" t="s">
        <v>3905</v>
      </c>
      <c r="BA1643" s="190" t="s">
        <v>3836</v>
      </c>
      <c r="BC1643" s="90" t="n">
        <f aca="false">AW1643+AX1643</f>
        <v>0</v>
      </c>
      <c r="BD1643" s="90" t="n">
        <f aca="false">H1643/(100-BE1643)*100</f>
        <v>0</v>
      </c>
      <c r="BE1643" s="90" t="n">
        <v>0</v>
      </c>
      <c r="BF1643" s="90" t="n">
        <f aca="false">O1643</f>
        <v>0</v>
      </c>
      <c r="BH1643" s="90" t="n">
        <f aca="false">G1643*AO1643</f>
        <v>0</v>
      </c>
      <c r="BI1643" s="90" t="n">
        <f aca="false">G1643*AP1643</f>
        <v>0</v>
      </c>
      <c r="BJ1643" s="90" t="n">
        <f aca="false">G1643*H1643</f>
        <v>0</v>
      </c>
      <c r="BK1643" s="90"/>
      <c r="BL1643" s="90" t="n">
        <v>89</v>
      </c>
      <c r="BW1643" s="90" t="str">
        <f aca="false">I1643</f>
        <v>21</v>
      </c>
      <c r="BX1643" s="11" t="s">
        <v>3911</v>
      </c>
    </row>
    <row r="1644" customFormat="false" ht="24.05" hidden="false" customHeight="true" outlineLevel="0" collapsed="false">
      <c r="A1644" s="214" t="s">
        <v>3912</v>
      </c>
      <c r="B1644" s="214" t="s">
        <v>149</v>
      </c>
      <c r="C1644" s="214" t="s">
        <v>3913</v>
      </c>
      <c r="D1644" s="215" t="s">
        <v>3914</v>
      </c>
      <c r="E1644" s="215"/>
      <c r="F1644" s="214" t="s">
        <v>261</v>
      </c>
      <c r="G1644" s="216" t="n">
        <v>1</v>
      </c>
      <c r="H1644" s="217"/>
      <c r="I1644" s="218" t="s">
        <v>203</v>
      </c>
      <c r="J1644" s="217" t="n">
        <f aca="false">G1644*AO1644</f>
        <v>0</v>
      </c>
      <c r="K1644" s="217" t="n">
        <f aca="false">G1644*AP1644</f>
        <v>0</v>
      </c>
      <c r="L1644" s="217" t="n">
        <f aca="false">G1644*H1644</f>
        <v>0</v>
      </c>
      <c r="M1644" s="217" t="n">
        <f aca="false">L1644*(1+BW1644/100)</f>
        <v>0</v>
      </c>
      <c r="N1644" s="217" t="n">
        <v>0.25</v>
      </c>
      <c r="O1644" s="217" t="n">
        <f aca="false">G1644*N1644</f>
        <v>0.25</v>
      </c>
      <c r="P1644" s="218" t="s">
        <v>204</v>
      </c>
      <c r="Z1644" s="90" t="n">
        <f aca="false">IF(AQ1644="5",BJ1644,0)</f>
        <v>0</v>
      </c>
      <c r="AB1644" s="90" t="n">
        <f aca="false">IF(AQ1644="1",BH1644,0)</f>
        <v>0</v>
      </c>
      <c r="AC1644" s="90" t="n">
        <f aca="false">IF(AQ1644="1",BI1644,0)</f>
        <v>0</v>
      </c>
      <c r="AD1644" s="90" t="n">
        <f aca="false">IF(AQ1644="7",BH1644,0)</f>
        <v>0</v>
      </c>
      <c r="AE1644" s="90" t="n">
        <f aca="false">IF(AQ1644="7",BI1644,0)</f>
        <v>0</v>
      </c>
      <c r="AF1644" s="90" t="n">
        <f aca="false">IF(AQ1644="2",BH1644,0)</f>
        <v>0</v>
      </c>
      <c r="AG1644" s="90" t="n">
        <f aca="false">IF(AQ1644="2",BI1644,0)</f>
        <v>0</v>
      </c>
      <c r="AH1644" s="90" t="n">
        <f aca="false">IF(AQ1644="0",BJ1644,0)</f>
        <v>0</v>
      </c>
      <c r="AI1644" s="190" t="s">
        <v>149</v>
      </c>
      <c r="AJ1644" s="219" t="n">
        <f aca="false">IF(AN1644=0,L1644,0)</f>
        <v>0</v>
      </c>
      <c r="AK1644" s="219" t="n">
        <f aca="false">IF(AN1644=12,L1644,0)</f>
        <v>0</v>
      </c>
      <c r="AL1644" s="219" t="n">
        <f aca="false">IF(AN1644=21,L1644,0)</f>
        <v>0</v>
      </c>
      <c r="AN1644" s="90" t="n">
        <v>21</v>
      </c>
      <c r="AO1644" s="90" t="n">
        <f aca="false">H1644*1</f>
        <v>0</v>
      </c>
      <c r="AP1644" s="90" t="n">
        <f aca="false">H1644*(1-1)</f>
        <v>0</v>
      </c>
      <c r="AQ1644" s="220" t="s">
        <v>199</v>
      </c>
      <c r="AV1644" s="90" t="n">
        <f aca="false">AW1644+AX1644</f>
        <v>0</v>
      </c>
      <c r="AW1644" s="90" t="n">
        <f aca="false">G1644*AO1644</f>
        <v>0</v>
      </c>
      <c r="AX1644" s="90" t="n">
        <f aca="false">G1644*AP1644</f>
        <v>0</v>
      </c>
      <c r="AY1644" s="89" t="s">
        <v>2863</v>
      </c>
      <c r="AZ1644" s="89" t="s">
        <v>3905</v>
      </c>
      <c r="BA1644" s="190" t="s">
        <v>3836</v>
      </c>
      <c r="BC1644" s="90" t="n">
        <f aca="false">AW1644+AX1644</f>
        <v>0</v>
      </c>
      <c r="BD1644" s="90" t="n">
        <f aca="false">H1644/(100-BE1644)*100</f>
        <v>0</v>
      </c>
      <c r="BE1644" s="90" t="n">
        <v>0</v>
      </c>
      <c r="BF1644" s="90" t="n">
        <f aca="false">O1644</f>
        <v>0.25</v>
      </c>
      <c r="BH1644" s="219" t="n">
        <f aca="false">G1644*AO1644</f>
        <v>0</v>
      </c>
      <c r="BI1644" s="219" t="n">
        <f aca="false">G1644*AP1644</f>
        <v>0</v>
      </c>
      <c r="BJ1644" s="219" t="n">
        <f aca="false">G1644*H1644</f>
        <v>0</v>
      </c>
      <c r="BK1644" s="219"/>
      <c r="BL1644" s="90" t="n">
        <v>89</v>
      </c>
      <c r="BW1644" s="90" t="str">
        <f aca="false">I1644</f>
        <v>21</v>
      </c>
      <c r="BX1644" s="221" t="s">
        <v>3914</v>
      </c>
    </row>
    <row r="1645" customFormat="false" ht="15" hidden="false" customHeight="true" outlineLevel="0" collapsed="false">
      <c r="A1645" s="214" t="s">
        <v>3915</v>
      </c>
      <c r="B1645" s="214" t="s">
        <v>149</v>
      </c>
      <c r="C1645" s="214" t="s">
        <v>3916</v>
      </c>
      <c r="D1645" s="215" t="s">
        <v>3917</v>
      </c>
      <c r="E1645" s="215"/>
      <c r="F1645" s="214" t="s">
        <v>261</v>
      </c>
      <c r="G1645" s="216" t="n">
        <v>2</v>
      </c>
      <c r="H1645" s="217"/>
      <c r="I1645" s="218" t="s">
        <v>203</v>
      </c>
      <c r="J1645" s="217" t="n">
        <f aca="false">G1645*AO1645</f>
        <v>0</v>
      </c>
      <c r="K1645" s="217" t="n">
        <f aca="false">G1645*AP1645</f>
        <v>0</v>
      </c>
      <c r="L1645" s="217" t="n">
        <f aca="false">G1645*H1645</f>
        <v>0</v>
      </c>
      <c r="M1645" s="217" t="n">
        <f aca="false">L1645*(1+BW1645/100)</f>
        <v>0</v>
      </c>
      <c r="N1645" s="217" t="n">
        <v>0.002</v>
      </c>
      <c r="O1645" s="217" t="n">
        <f aca="false">G1645*N1645</f>
        <v>0.004</v>
      </c>
      <c r="P1645" s="218" t="s">
        <v>204</v>
      </c>
      <c r="Z1645" s="90" t="n">
        <f aca="false">IF(AQ1645="5",BJ1645,0)</f>
        <v>0</v>
      </c>
      <c r="AB1645" s="90" t="n">
        <f aca="false">IF(AQ1645="1",BH1645,0)</f>
        <v>0</v>
      </c>
      <c r="AC1645" s="90" t="n">
        <f aca="false">IF(AQ1645="1",BI1645,0)</f>
        <v>0</v>
      </c>
      <c r="AD1645" s="90" t="n">
        <f aca="false">IF(AQ1645="7",BH1645,0)</f>
        <v>0</v>
      </c>
      <c r="AE1645" s="90" t="n">
        <f aca="false">IF(AQ1645="7",BI1645,0)</f>
        <v>0</v>
      </c>
      <c r="AF1645" s="90" t="n">
        <f aca="false">IF(AQ1645="2",BH1645,0)</f>
        <v>0</v>
      </c>
      <c r="AG1645" s="90" t="n">
        <f aca="false">IF(AQ1645="2",BI1645,0)</f>
        <v>0</v>
      </c>
      <c r="AH1645" s="90" t="n">
        <f aca="false">IF(AQ1645="0",BJ1645,0)</f>
        <v>0</v>
      </c>
      <c r="AI1645" s="190" t="s">
        <v>149</v>
      </c>
      <c r="AJ1645" s="219" t="n">
        <f aca="false">IF(AN1645=0,L1645,0)</f>
        <v>0</v>
      </c>
      <c r="AK1645" s="219" t="n">
        <f aca="false">IF(AN1645=12,L1645,0)</f>
        <v>0</v>
      </c>
      <c r="AL1645" s="219" t="n">
        <f aca="false">IF(AN1645=21,L1645,0)</f>
        <v>0</v>
      </c>
      <c r="AN1645" s="90" t="n">
        <v>21</v>
      </c>
      <c r="AO1645" s="90" t="n">
        <f aca="false">H1645*1</f>
        <v>0</v>
      </c>
      <c r="AP1645" s="90" t="n">
        <f aca="false">H1645*(1-1)</f>
        <v>0</v>
      </c>
      <c r="AQ1645" s="220" t="s">
        <v>199</v>
      </c>
      <c r="AV1645" s="90" t="n">
        <f aca="false">AW1645+AX1645</f>
        <v>0</v>
      </c>
      <c r="AW1645" s="90" t="n">
        <f aca="false">G1645*AO1645</f>
        <v>0</v>
      </c>
      <c r="AX1645" s="90" t="n">
        <f aca="false">G1645*AP1645</f>
        <v>0</v>
      </c>
      <c r="AY1645" s="89" t="s">
        <v>2863</v>
      </c>
      <c r="AZ1645" s="89" t="s">
        <v>3905</v>
      </c>
      <c r="BA1645" s="190" t="s">
        <v>3836</v>
      </c>
      <c r="BC1645" s="90" t="n">
        <f aca="false">AW1645+AX1645</f>
        <v>0</v>
      </c>
      <c r="BD1645" s="90" t="n">
        <f aca="false">H1645/(100-BE1645)*100</f>
        <v>0</v>
      </c>
      <c r="BE1645" s="90" t="n">
        <v>0</v>
      </c>
      <c r="BF1645" s="90" t="n">
        <f aca="false">O1645</f>
        <v>0.004</v>
      </c>
      <c r="BH1645" s="219" t="n">
        <f aca="false">G1645*AO1645</f>
        <v>0</v>
      </c>
      <c r="BI1645" s="219" t="n">
        <f aca="false">G1645*AP1645</f>
        <v>0</v>
      </c>
      <c r="BJ1645" s="219" t="n">
        <f aca="false">G1645*H1645</f>
        <v>0</v>
      </c>
      <c r="BK1645" s="219"/>
      <c r="BL1645" s="90" t="n">
        <v>89</v>
      </c>
      <c r="BW1645" s="90" t="str">
        <f aca="false">I1645</f>
        <v>21</v>
      </c>
      <c r="BX1645" s="221" t="s">
        <v>3917</v>
      </c>
    </row>
    <row r="1646" customFormat="false" ht="15" hidden="false" customHeight="true" outlineLevel="0" collapsed="false">
      <c r="A1646" s="209" t="s">
        <v>3918</v>
      </c>
      <c r="B1646" s="209" t="s">
        <v>149</v>
      </c>
      <c r="C1646" s="209" t="s">
        <v>3919</v>
      </c>
      <c r="D1646" s="210" t="s">
        <v>3920</v>
      </c>
      <c r="E1646" s="210"/>
      <c r="F1646" s="209" t="s">
        <v>261</v>
      </c>
      <c r="G1646" s="211" t="n">
        <v>1</v>
      </c>
      <c r="H1646" s="212"/>
      <c r="I1646" s="213" t="s">
        <v>203</v>
      </c>
      <c r="J1646" s="212" t="n">
        <f aca="false">G1646*AO1646</f>
        <v>0</v>
      </c>
      <c r="K1646" s="212" t="n">
        <f aca="false">G1646*AP1646</f>
        <v>0</v>
      </c>
      <c r="L1646" s="212" t="n">
        <f aca="false">G1646*H1646</f>
        <v>0</v>
      </c>
      <c r="M1646" s="212" t="n">
        <f aca="false">L1646*(1+BW1646/100)</f>
        <v>0</v>
      </c>
      <c r="N1646" s="212" t="n">
        <v>0</v>
      </c>
      <c r="O1646" s="212" t="n">
        <f aca="false">G1646*N1646</f>
        <v>0</v>
      </c>
      <c r="P1646" s="213" t="s">
        <v>204</v>
      </c>
      <c r="Z1646" s="90" t="n">
        <f aca="false">IF(AQ1646="5",BJ1646,0)</f>
        <v>0</v>
      </c>
      <c r="AB1646" s="90" t="n">
        <f aca="false">IF(AQ1646="1",BH1646,0)</f>
        <v>0</v>
      </c>
      <c r="AC1646" s="90" t="n">
        <f aca="false">IF(AQ1646="1",BI1646,0)</f>
        <v>0</v>
      </c>
      <c r="AD1646" s="90" t="n">
        <f aca="false">IF(AQ1646="7",BH1646,0)</f>
        <v>0</v>
      </c>
      <c r="AE1646" s="90" t="n">
        <f aca="false">IF(AQ1646="7",BI1646,0)</f>
        <v>0</v>
      </c>
      <c r="AF1646" s="90" t="n">
        <f aca="false">IF(AQ1646="2",BH1646,0)</f>
        <v>0</v>
      </c>
      <c r="AG1646" s="90" t="n">
        <f aca="false">IF(AQ1646="2",BI1646,0)</f>
        <v>0</v>
      </c>
      <c r="AH1646" s="90" t="n">
        <f aca="false">IF(AQ1646="0",BJ1646,0)</f>
        <v>0</v>
      </c>
      <c r="AI1646" s="190" t="s">
        <v>149</v>
      </c>
      <c r="AJ1646" s="90" t="n">
        <f aca="false">IF(AN1646=0,L1646,0)</f>
        <v>0</v>
      </c>
      <c r="AK1646" s="90" t="n">
        <f aca="false">IF(AN1646=12,L1646,0)</f>
        <v>0</v>
      </c>
      <c r="AL1646" s="90" t="n">
        <f aca="false">IF(AN1646=21,L1646,0)</f>
        <v>0</v>
      </c>
      <c r="AN1646" s="90" t="n">
        <v>21</v>
      </c>
      <c r="AO1646" s="90" t="n">
        <f aca="false">H1646*0</f>
        <v>0</v>
      </c>
      <c r="AP1646" s="90" t="n">
        <f aca="false">H1646*(1-0)</f>
        <v>0</v>
      </c>
      <c r="AQ1646" s="89" t="s">
        <v>199</v>
      </c>
      <c r="AV1646" s="90" t="n">
        <f aca="false">AW1646+AX1646</f>
        <v>0</v>
      </c>
      <c r="AW1646" s="90" t="n">
        <f aca="false">G1646*AO1646</f>
        <v>0</v>
      </c>
      <c r="AX1646" s="90" t="n">
        <f aca="false">G1646*AP1646</f>
        <v>0</v>
      </c>
      <c r="AY1646" s="89" t="s">
        <v>2863</v>
      </c>
      <c r="AZ1646" s="89" t="s">
        <v>3905</v>
      </c>
      <c r="BA1646" s="190" t="s">
        <v>3836</v>
      </c>
      <c r="BC1646" s="90" t="n">
        <f aca="false">AW1646+AX1646</f>
        <v>0</v>
      </c>
      <c r="BD1646" s="90" t="n">
        <f aca="false">H1646/(100-BE1646)*100</f>
        <v>0</v>
      </c>
      <c r="BE1646" s="90" t="n">
        <v>0</v>
      </c>
      <c r="BF1646" s="90" t="n">
        <f aca="false">O1646</f>
        <v>0</v>
      </c>
      <c r="BH1646" s="90" t="n">
        <f aca="false">G1646*AO1646</f>
        <v>0</v>
      </c>
      <c r="BI1646" s="90" t="n">
        <f aca="false">G1646*AP1646</f>
        <v>0</v>
      </c>
      <c r="BJ1646" s="90" t="n">
        <f aca="false">G1646*H1646</f>
        <v>0</v>
      </c>
      <c r="BK1646" s="90"/>
      <c r="BL1646" s="90" t="n">
        <v>89</v>
      </c>
      <c r="BW1646" s="90" t="str">
        <f aca="false">I1646</f>
        <v>21</v>
      </c>
      <c r="BX1646" s="11" t="s">
        <v>3920</v>
      </c>
    </row>
    <row r="1647" customFormat="false" ht="15" hidden="false" customHeight="true" outlineLevel="0" collapsed="false">
      <c r="A1647" s="214" t="s">
        <v>3921</v>
      </c>
      <c r="B1647" s="214" t="s">
        <v>149</v>
      </c>
      <c r="C1647" s="214" t="s">
        <v>3922</v>
      </c>
      <c r="D1647" s="215" t="s">
        <v>3923</v>
      </c>
      <c r="E1647" s="215"/>
      <c r="F1647" s="214" t="s">
        <v>261</v>
      </c>
      <c r="G1647" s="216" t="n">
        <v>1</v>
      </c>
      <c r="H1647" s="217"/>
      <c r="I1647" s="218" t="s">
        <v>203</v>
      </c>
      <c r="J1647" s="217" t="n">
        <f aca="false">G1647*AO1647</f>
        <v>0</v>
      </c>
      <c r="K1647" s="217" t="n">
        <f aca="false">G1647*AP1647</f>
        <v>0</v>
      </c>
      <c r="L1647" s="217" t="n">
        <f aca="false">G1647*H1647</f>
        <v>0</v>
      </c>
      <c r="M1647" s="217" t="n">
        <f aca="false">L1647*(1+BW1647/100)</f>
        <v>0</v>
      </c>
      <c r="N1647" s="217" t="n">
        <v>0.585</v>
      </c>
      <c r="O1647" s="217" t="n">
        <f aca="false">G1647*N1647</f>
        <v>0.585</v>
      </c>
      <c r="P1647" s="218" t="s">
        <v>204</v>
      </c>
      <c r="Z1647" s="90" t="n">
        <f aca="false">IF(AQ1647="5",BJ1647,0)</f>
        <v>0</v>
      </c>
      <c r="AB1647" s="90" t="n">
        <f aca="false">IF(AQ1647="1",BH1647,0)</f>
        <v>0</v>
      </c>
      <c r="AC1647" s="90" t="n">
        <f aca="false">IF(AQ1647="1",BI1647,0)</f>
        <v>0</v>
      </c>
      <c r="AD1647" s="90" t="n">
        <f aca="false">IF(AQ1647="7",BH1647,0)</f>
        <v>0</v>
      </c>
      <c r="AE1647" s="90" t="n">
        <f aca="false">IF(AQ1647="7",BI1647,0)</f>
        <v>0</v>
      </c>
      <c r="AF1647" s="90" t="n">
        <f aca="false">IF(AQ1647="2",BH1647,0)</f>
        <v>0</v>
      </c>
      <c r="AG1647" s="90" t="n">
        <f aca="false">IF(AQ1647="2",BI1647,0)</f>
        <v>0</v>
      </c>
      <c r="AH1647" s="90" t="n">
        <f aca="false">IF(AQ1647="0",BJ1647,0)</f>
        <v>0</v>
      </c>
      <c r="AI1647" s="190" t="s">
        <v>149</v>
      </c>
      <c r="AJ1647" s="219" t="n">
        <f aca="false">IF(AN1647=0,L1647,0)</f>
        <v>0</v>
      </c>
      <c r="AK1647" s="219" t="n">
        <f aca="false">IF(AN1647=12,L1647,0)</f>
        <v>0</v>
      </c>
      <c r="AL1647" s="219" t="n">
        <f aca="false">IF(AN1647=21,L1647,0)</f>
        <v>0</v>
      </c>
      <c r="AN1647" s="90" t="n">
        <v>21</v>
      </c>
      <c r="AO1647" s="90" t="n">
        <f aca="false">H1647*1</f>
        <v>0</v>
      </c>
      <c r="AP1647" s="90" t="n">
        <f aca="false">H1647*(1-1)</f>
        <v>0</v>
      </c>
      <c r="AQ1647" s="220" t="s">
        <v>199</v>
      </c>
      <c r="AV1647" s="90" t="n">
        <f aca="false">AW1647+AX1647</f>
        <v>0</v>
      </c>
      <c r="AW1647" s="90" t="n">
        <f aca="false">G1647*AO1647</f>
        <v>0</v>
      </c>
      <c r="AX1647" s="90" t="n">
        <f aca="false">G1647*AP1647</f>
        <v>0</v>
      </c>
      <c r="AY1647" s="89" t="s">
        <v>2863</v>
      </c>
      <c r="AZ1647" s="89" t="s">
        <v>3905</v>
      </c>
      <c r="BA1647" s="190" t="s">
        <v>3836</v>
      </c>
      <c r="BC1647" s="90" t="n">
        <f aca="false">AW1647+AX1647</f>
        <v>0</v>
      </c>
      <c r="BD1647" s="90" t="n">
        <f aca="false">H1647/(100-BE1647)*100</f>
        <v>0</v>
      </c>
      <c r="BE1647" s="90" t="n">
        <v>0</v>
      </c>
      <c r="BF1647" s="90" t="n">
        <f aca="false">O1647</f>
        <v>0.585</v>
      </c>
      <c r="BH1647" s="219" t="n">
        <f aca="false">G1647*AO1647</f>
        <v>0</v>
      </c>
      <c r="BI1647" s="219" t="n">
        <f aca="false">G1647*AP1647</f>
        <v>0</v>
      </c>
      <c r="BJ1647" s="219" t="n">
        <f aca="false">G1647*H1647</f>
        <v>0</v>
      </c>
      <c r="BK1647" s="219"/>
      <c r="BL1647" s="90" t="n">
        <v>89</v>
      </c>
      <c r="BW1647" s="90" t="str">
        <f aca="false">I1647</f>
        <v>21</v>
      </c>
      <c r="BX1647" s="221" t="s">
        <v>3923</v>
      </c>
    </row>
    <row r="1648" customFormat="false" ht="15" hidden="false" customHeight="true" outlineLevel="0" collapsed="false">
      <c r="A1648" s="209" t="s">
        <v>3924</v>
      </c>
      <c r="B1648" s="209" t="s">
        <v>149</v>
      </c>
      <c r="C1648" s="209" t="s">
        <v>3925</v>
      </c>
      <c r="D1648" s="210" t="s">
        <v>3926</v>
      </c>
      <c r="E1648" s="210"/>
      <c r="F1648" s="209" t="s">
        <v>261</v>
      </c>
      <c r="G1648" s="211" t="n">
        <v>1</v>
      </c>
      <c r="H1648" s="212"/>
      <c r="I1648" s="213" t="s">
        <v>203</v>
      </c>
      <c r="J1648" s="212" t="n">
        <f aca="false">G1648*AO1648</f>
        <v>0</v>
      </c>
      <c r="K1648" s="212" t="n">
        <f aca="false">G1648*AP1648</f>
        <v>0</v>
      </c>
      <c r="L1648" s="212" t="n">
        <f aca="false">G1648*H1648</f>
        <v>0</v>
      </c>
      <c r="M1648" s="212" t="n">
        <f aca="false">L1648*(1+BW1648/100)</f>
        <v>0</v>
      </c>
      <c r="N1648" s="212" t="n">
        <v>0.03903</v>
      </c>
      <c r="O1648" s="212" t="n">
        <f aca="false">G1648*N1648</f>
        <v>0.03903</v>
      </c>
      <c r="P1648" s="213" t="s">
        <v>204</v>
      </c>
      <c r="Z1648" s="90" t="n">
        <f aca="false">IF(AQ1648="5",BJ1648,0)</f>
        <v>0</v>
      </c>
      <c r="AB1648" s="90" t="n">
        <f aca="false">IF(AQ1648="1",BH1648,0)</f>
        <v>0</v>
      </c>
      <c r="AC1648" s="90" t="n">
        <f aca="false">IF(AQ1648="1",BI1648,0)</f>
        <v>0</v>
      </c>
      <c r="AD1648" s="90" t="n">
        <f aca="false">IF(AQ1648="7",BH1648,0)</f>
        <v>0</v>
      </c>
      <c r="AE1648" s="90" t="n">
        <f aca="false">IF(AQ1648="7",BI1648,0)</f>
        <v>0</v>
      </c>
      <c r="AF1648" s="90" t="n">
        <f aca="false">IF(AQ1648="2",BH1648,0)</f>
        <v>0</v>
      </c>
      <c r="AG1648" s="90" t="n">
        <f aca="false">IF(AQ1648="2",BI1648,0)</f>
        <v>0</v>
      </c>
      <c r="AH1648" s="90" t="n">
        <f aca="false">IF(AQ1648="0",BJ1648,0)</f>
        <v>0</v>
      </c>
      <c r="AI1648" s="190" t="s">
        <v>149</v>
      </c>
      <c r="AJ1648" s="90" t="n">
        <f aca="false">IF(AN1648=0,L1648,0)</f>
        <v>0</v>
      </c>
      <c r="AK1648" s="90" t="n">
        <f aca="false">IF(AN1648=12,L1648,0)</f>
        <v>0</v>
      </c>
      <c r="AL1648" s="90" t="n">
        <f aca="false">IF(AN1648=21,L1648,0)</f>
        <v>0</v>
      </c>
      <c r="AN1648" s="90" t="n">
        <v>21</v>
      </c>
      <c r="AO1648" s="90" t="n">
        <f aca="false">H1648*0.096995386</f>
        <v>0</v>
      </c>
      <c r="AP1648" s="90" t="n">
        <f aca="false">H1648*(1-0.096995386)</f>
        <v>0</v>
      </c>
      <c r="AQ1648" s="89" t="s">
        <v>199</v>
      </c>
      <c r="AV1648" s="90" t="n">
        <f aca="false">AW1648+AX1648</f>
        <v>0</v>
      </c>
      <c r="AW1648" s="90" t="n">
        <f aca="false">G1648*AO1648</f>
        <v>0</v>
      </c>
      <c r="AX1648" s="90" t="n">
        <f aca="false">G1648*AP1648</f>
        <v>0</v>
      </c>
      <c r="AY1648" s="89" t="s">
        <v>2863</v>
      </c>
      <c r="AZ1648" s="89" t="s">
        <v>3905</v>
      </c>
      <c r="BA1648" s="190" t="s">
        <v>3836</v>
      </c>
      <c r="BC1648" s="90" t="n">
        <f aca="false">AW1648+AX1648</f>
        <v>0</v>
      </c>
      <c r="BD1648" s="90" t="n">
        <f aca="false">H1648/(100-BE1648)*100</f>
        <v>0</v>
      </c>
      <c r="BE1648" s="90" t="n">
        <v>0</v>
      </c>
      <c r="BF1648" s="90" t="n">
        <f aca="false">O1648</f>
        <v>0.03903</v>
      </c>
      <c r="BH1648" s="90" t="n">
        <f aca="false">G1648*AO1648</f>
        <v>0</v>
      </c>
      <c r="BI1648" s="90" t="n">
        <f aca="false">G1648*AP1648</f>
        <v>0</v>
      </c>
      <c r="BJ1648" s="90" t="n">
        <f aca="false">G1648*H1648</f>
        <v>0</v>
      </c>
      <c r="BK1648" s="90"/>
      <c r="BL1648" s="90" t="n">
        <v>89</v>
      </c>
      <c r="BW1648" s="90" t="str">
        <f aca="false">I1648</f>
        <v>21</v>
      </c>
      <c r="BX1648" s="11" t="s">
        <v>3926</v>
      </c>
    </row>
    <row r="1649" customFormat="false" ht="24.05" hidden="false" customHeight="true" outlineLevel="0" collapsed="false">
      <c r="A1649" s="214" t="s">
        <v>3927</v>
      </c>
      <c r="B1649" s="214" t="s">
        <v>149</v>
      </c>
      <c r="C1649" s="214" t="s">
        <v>3928</v>
      </c>
      <c r="D1649" s="215" t="s">
        <v>3929</v>
      </c>
      <c r="E1649" s="215"/>
      <c r="F1649" s="214" t="s">
        <v>261</v>
      </c>
      <c r="G1649" s="216" t="n">
        <v>1</v>
      </c>
      <c r="H1649" s="217"/>
      <c r="I1649" s="218" t="s">
        <v>203</v>
      </c>
      <c r="J1649" s="217" t="n">
        <f aca="false">G1649*AO1649</f>
        <v>0</v>
      </c>
      <c r="K1649" s="217" t="n">
        <f aca="false">G1649*AP1649</f>
        <v>0</v>
      </c>
      <c r="L1649" s="217" t="n">
        <f aca="false">G1649*H1649</f>
        <v>0</v>
      </c>
      <c r="M1649" s="217" t="n">
        <f aca="false">L1649*(1+BW1649/100)</f>
        <v>0</v>
      </c>
      <c r="N1649" s="217" t="n">
        <v>0.068</v>
      </c>
      <c r="O1649" s="217" t="n">
        <f aca="false">G1649*N1649</f>
        <v>0.068</v>
      </c>
      <c r="P1649" s="218" t="s">
        <v>204</v>
      </c>
      <c r="Z1649" s="90" t="n">
        <f aca="false">IF(AQ1649="5",BJ1649,0)</f>
        <v>0</v>
      </c>
      <c r="AB1649" s="90" t="n">
        <f aca="false">IF(AQ1649="1",BH1649,0)</f>
        <v>0</v>
      </c>
      <c r="AC1649" s="90" t="n">
        <f aca="false">IF(AQ1649="1",BI1649,0)</f>
        <v>0</v>
      </c>
      <c r="AD1649" s="90" t="n">
        <f aca="false">IF(AQ1649="7",BH1649,0)</f>
        <v>0</v>
      </c>
      <c r="AE1649" s="90" t="n">
        <f aca="false">IF(AQ1649="7",BI1649,0)</f>
        <v>0</v>
      </c>
      <c r="AF1649" s="90" t="n">
        <f aca="false">IF(AQ1649="2",BH1649,0)</f>
        <v>0</v>
      </c>
      <c r="AG1649" s="90" t="n">
        <f aca="false">IF(AQ1649="2",BI1649,0)</f>
        <v>0</v>
      </c>
      <c r="AH1649" s="90" t="n">
        <f aca="false">IF(AQ1649="0",BJ1649,0)</f>
        <v>0</v>
      </c>
      <c r="AI1649" s="190" t="s">
        <v>149</v>
      </c>
      <c r="AJ1649" s="219" t="n">
        <f aca="false">IF(AN1649=0,L1649,0)</f>
        <v>0</v>
      </c>
      <c r="AK1649" s="219" t="n">
        <f aca="false">IF(AN1649=12,L1649,0)</f>
        <v>0</v>
      </c>
      <c r="AL1649" s="219" t="n">
        <f aca="false">IF(AN1649=21,L1649,0)</f>
        <v>0</v>
      </c>
      <c r="AN1649" s="90" t="n">
        <v>21</v>
      </c>
      <c r="AO1649" s="90" t="n">
        <f aca="false">H1649*1</f>
        <v>0</v>
      </c>
      <c r="AP1649" s="90" t="n">
        <f aca="false">H1649*(1-1)</f>
        <v>0</v>
      </c>
      <c r="AQ1649" s="220" t="s">
        <v>199</v>
      </c>
      <c r="AV1649" s="90" t="n">
        <f aca="false">AW1649+AX1649</f>
        <v>0</v>
      </c>
      <c r="AW1649" s="90" t="n">
        <f aca="false">G1649*AO1649</f>
        <v>0</v>
      </c>
      <c r="AX1649" s="90" t="n">
        <f aca="false">G1649*AP1649</f>
        <v>0</v>
      </c>
      <c r="AY1649" s="89" t="s">
        <v>2863</v>
      </c>
      <c r="AZ1649" s="89" t="s">
        <v>3905</v>
      </c>
      <c r="BA1649" s="190" t="s">
        <v>3836</v>
      </c>
      <c r="BC1649" s="90" t="n">
        <f aca="false">AW1649+AX1649</f>
        <v>0</v>
      </c>
      <c r="BD1649" s="90" t="n">
        <f aca="false">H1649/(100-BE1649)*100</f>
        <v>0</v>
      </c>
      <c r="BE1649" s="90" t="n">
        <v>0</v>
      </c>
      <c r="BF1649" s="90" t="n">
        <f aca="false">O1649</f>
        <v>0.068</v>
      </c>
      <c r="BH1649" s="219" t="n">
        <f aca="false">G1649*AO1649</f>
        <v>0</v>
      </c>
      <c r="BI1649" s="219" t="n">
        <f aca="false">G1649*AP1649</f>
        <v>0</v>
      </c>
      <c r="BJ1649" s="219" t="n">
        <f aca="false">G1649*H1649</f>
        <v>0</v>
      </c>
      <c r="BK1649" s="219"/>
      <c r="BL1649" s="90" t="n">
        <v>89</v>
      </c>
      <c r="BW1649" s="90" t="str">
        <f aca="false">I1649</f>
        <v>21</v>
      </c>
      <c r="BX1649" s="221" t="s">
        <v>3929</v>
      </c>
    </row>
    <row r="1650" customFormat="false" ht="24.05" hidden="false" customHeight="true" outlineLevel="0" collapsed="false">
      <c r="A1650" s="209" t="s">
        <v>3930</v>
      </c>
      <c r="B1650" s="209" t="s">
        <v>149</v>
      </c>
      <c r="C1650" s="209" t="s">
        <v>3931</v>
      </c>
      <c r="D1650" s="210" t="s">
        <v>3932</v>
      </c>
      <c r="E1650" s="210"/>
      <c r="F1650" s="209" t="s">
        <v>261</v>
      </c>
      <c r="G1650" s="211" t="n">
        <v>2</v>
      </c>
      <c r="H1650" s="212"/>
      <c r="I1650" s="213" t="s">
        <v>203</v>
      </c>
      <c r="J1650" s="212" t="n">
        <f aca="false">G1650*AO1650</f>
        <v>0</v>
      </c>
      <c r="K1650" s="212" t="n">
        <f aca="false">G1650*AP1650</f>
        <v>0</v>
      </c>
      <c r="L1650" s="212" t="n">
        <f aca="false">G1650*H1650</f>
        <v>0</v>
      </c>
      <c r="M1650" s="212" t="n">
        <f aca="false">L1650*(1+BW1650/100)</f>
        <v>0</v>
      </c>
      <c r="N1650" s="212" t="n">
        <v>0</v>
      </c>
      <c r="O1650" s="212" t="n">
        <f aca="false">G1650*N1650</f>
        <v>0</v>
      </c>
      <c r="P1650" s="213" t="s">
        <v>204</v>
      </c>
      <c r="Z1650" s="90" t="n">
        <f aca="false">IF(AQ1650="5",BJ1650,0)</f>
        <v>0</v>
      </c>
      <c r="AB1650" s="90" t="n">
        <f aca="false">IF(AQ1650="1",BH1650,0)</f>
        <v>0</v>
      </c>
      <c r="AC1650" s="90" t="n">
        <f aca="false">IF(AQ1650="1",BI1650,0)</f>
        <v>0</v>
      </c>
      <c r="AD1650" s="90" t="n">
        <f aca="false">IF(AQ1650="7",BH1650,0)</f>
        <v>0</v>
      </c>
      <c r="AE1650" s="90" t="n">
        <f aca="false">IF(AQ1650="7",BI1650,0)</f>
        <v>0</v>
      </c>
      <c r="AF1650" s="90" t="n">
        <f aca="false">IF(AQ1650="2",BH1650,0)</f>
        <v>0</v>
      </c>
      <c r="AG1650" s="90" t="n">
        <f aca="false">IF(AQ1650="2",BI1650,0)</f>
        <v>0</v>
      </c>
      <c r="AH1650" s="90" t="n">
        <f aca="false">IF(AQ1650="0",BJ1650,0)</f>
        <v>0</v>
      </c>
      <c r="AI1650" s="190" t="s">
        <v>149</v>
      </c>
      <c r="AJ1650" s="90" t="n">
        <f aca="false">IF(AN1650=0,L1650,0)</f>
        <v>0</v>
      </c>
      <c r="AK1650" s="90" t="n">
        <f aca="false">IF(AN1650=12,L1650,0)</f>
        <v>0</v>
      </c>
      <c r="AL1650" s="90" t="n">
        <f aca="false">IF(AN1650=21,L1650,0)</f>
        <v>0</v>
      </c>
      <c r="AN1650" s="90" t="n">
        <v>21</v>
      </c>
      <c r="AO1650" s="90" t="n">
        <f aca="false">H1650*0</f>
        <v>0</v>
      </c>
      <c r="AP1650" s="90" t="n">
        <f aca="false">H1650*(1-0)</f>
        <v>0</v>
      </c>
      <c r="AQ1650" s="89" t="s">
        <v>199</v>
      </c>
      <c r="AV1650" s="90" t="n">
        <f aca="false">AW1650+AX1650</f>
        <v>0</v>
      </c>
      <c r="AW1650" s="90" t="n">
        <f aca="false">G1650*AO1650</f>
        <v>0</v>
      </c>
      <c r="AX1650" s="90" t="n">
        <f aca="false">G1650*AP1650</f>
        <v>0</v>
      </c>
      <c r="AY1650" s="89" t="s">
        <v>2863</v>
      </c>
      <c r="AZ1650" s="89" t="s">
        <v>3905</v>
      </c>
      <c r="BA1650" s="190" t="s">
        <v>3836</v>
      </c>
      <c r="BC1650" s="90" t="n">
        <f aca="false">AW1650+AX1650</f>
        <v>0</v>
      </c>
      <c r="BD1650" s="90" t="n">
        <f aca="false">H1650/(100-BE1650)*100</f>
        <v>0</v>
      </c>
      <c r="BE1650" s="90" t="n">
        <v>0</v>
      </c>
      <c r="BF1650" s="90" t="n">
        <f aca="false">O1650</f>
        <v>0</v>
      </c>
      <c r="BH1650" s="90" t="n">
        <f aca="false">G1650*AO1650</f>
        <v>0</v>
      </c>
      <c r="BI1650" s="90" t="n">
        <f aca="false">G1650*AP1650</f>
        <v>0</v>
      </c>
      <c r="BJ1650" s="90" t="n">
        <f aca="false">G1650*H1650</f>
        <v>0</v>
      </c>
      <c r="BK1650" s="90"/>
      <c r="BL1650" s="90" t="n">
        <v>89</v>
      </c>
      <c r="BW1650" s="90" t="str">
        <f aca="false">I1650</f>
        <v>21</v>
      </c>
      <c r="BX1650" s="11" t="s">
        <v>3932</v>
      </c>
    </row>
    <row r="1651" customFormat="false" ht="24.05" hidden="false" customHeight="true" outlineLevel="0" collapsed="false">
      <c r="A1651" s="214" t="s">
        <v>3933</v>
      </c>
      <c r="B1651" s="214" t="s">
        <v>149</v>
      </c>
      <c r="C1651" s="214" t="s">
        <v>3934</v>
      </c>
      <c r="D1651" s="215" t="s">
        <v>3935</v>
      </c>
      <c r="E1651" s="215"/>
      <c r="F1651" s="214" t="s">
        <v>261</v>
      </c>
      <c r="G1651" s="216" t="n">
        <v>1</v>
      </c>
      <c r="H1651" s="217"/>
      <c r="I1651" s="218" t="s">
        <v>203</v>
      </c>
      <c r="J1651" s="217" t="n">
        <f aca="false">G1651*AO1651</f>
        <v>0</v>
      </c>
      <c r="K1651" s="217" t="n">
        <f aca="false">G1651*AP1651</f>
        <v>0</v>
      </c>
      <c r="L1651" s="217" t="n">
        <f aca="false">G1651*H1651</f>
        <v>0</v>
      </c>
      <c r="M1651" s="217" t="n">
        <f aca="false">L1651*(1+BW1651/100)</f>
        <v>0</v>
      </c>
      <c r="N1651" s="217" t="n">
        <v>4.5</v>
      </c>
      <c r="O1651" s="217" t="n">
        <f aca="false">G1651*N1651</f>
        <v>4.5</v>
      </c>
      <c r="P1651" s="218" t="s">
        <v>359</v>
      </c>
      <c r="Z1651" s="90" t="n">
        <f aca="false">IF(AQ1651="5",BJ1651,0)</f>
        <v>0</v>
      </c>
      <c r="AB1651" s="90" t="n">
        <f aca="false">IF(AQ1651="1",BH1651,0)</f>
        <v>0</v>
      </c>
      <c r="AC1651" s="90" t="n">
        <f aca="false">IF(AQ1651="1",BI1651,0)</f>
        <v>0</v>
      </c>
      <c r="AD1651" s="90" t="n">
        <f aca="false">IF(AQ1651="7",BH1651,0)</f>
        <v>0</v>
      </c>
      <c r="AE1651" s="90" t="n">
        <f aca="false">IF(AQ1651="7",BI1651,0)</f>
        <v>0</v>
      </c>
      <c r="AF1651" s="90" t="n">
        <f aca="false">IF(AQ1651="2",BH1651,0)</f>
        <v>0</v>
      </c>
      <c r="AG1651" s="90" t="n">
        <f aca="false">IF(AQ1651="2",BI1651,0)</f>
        <v>0</v>
      </c>
      <c r="AH1651" s="90" t="n">
        <f aca="false">IF(AQ1651="0",BJ1651,0)</f>
        <v>0</v>
      </c>
      <c r="AI1651" s="190" t="s">
        <v>149</v>
      </c>
      <c r="AJ1651" s="219" t="n">
        <f aca="false">IF(AN1651=0,L1651,0)</f>
        <v>0</v>
      </c>
      <c r="AK1651" s="219" t="n">
        <f aca="false">IF(AN1651=12,L1651,0)</f>
        <v>0</v>
      </c>
      <c r="AL1651" s="219" t="n">
        <f aca="false">IF(AN1651=21,L1651,0)</f>
        <v>0</v>
      </c>
      <c r="AN1651" s="90" t="n">
        <v>21</v>
      </c>
      <c r="AO1651" s="90" t="n">
        <f aca="false">H1651*1</f>
        <v>0</v>
      </c>
      <c r="AP1651" s="90" t="n">
        <f aca="false">H1651*(1-1)</f>
        <v>0</v>
      </c>
      <c r="AQ1651" s="220" t="s">
        <v>199</v>
      </c>
      <c r="AV1651" s="90" t="n">
        <f aca="false">AW1651+AX1651</f>
        <v>0</v>
      </c>
      <c r="AW1651" s="90" t="n">
        <f aca="false">G1651*AO1651</f>
        <v>0</v>
      </c>
      <c r="AX1651" s="90" t="n">
        <f aca="false">G1651*AP1651</f>
        <v>0</v>
      </c>
      <c r="AY1651" s="89" t="s">
        <v>2863</v>
      </c>
      <c r="AZ1651" s="89" t="s">
        <v>3905</v>
      </c>
      <c r="BA1651" s="190" t="s">
        <v>3836</v>
      </c>
      <c r="BC1651" s="90" t="n">
        <f aca="false">AW1651+AX1651</f>
        <v>0</v>
      </c>
      <c r="BD1651" s="90" t="n">
        <f aca="false">H1651/(100-BE1651)*100</f>
        <v>0</v>
      </c>
      <c r="BE1651" s="90" t="n">
        <v>0</v>
      </c>
      <c r="BF1651" s="90" t="n">
        <f aca="false">O1651</f>
        <v>4.5</v>
      </c>
      <c r="BH1651" s="219" t="n">
        <f aca="false">G1651*AO1651</f>
        <v>0</v>
      </c>
      <c r="BI1651" s="219" t="n">
        <f aca="false">G1651*AP1651</f>
        <v>0</v>
      </c>
      <c r="BJ1651" s="219" t="n">
        <f aca="false">G1651*H1651</f>
        <v>0</v>
      </c>
      <c r="BK1651" s="219"/>
      <c r="BL1651" s="90" t="n">
        <v>89</v>
      </c>
      <c r="BW1651" s="90" t="str">
        <f aca="false">I1651</f>
        <v>21</v>
      </c>
      <c r="BX1651" s="221" t="s">
        <v>3935</v>
      </c>
    </row>
    <row r="1652" customFormat="false" ht="35.5" hidden="false" customHeight="true" outlineLevel="0" collapsed="false">
      <c r="A1652" s="214" t="s">
        <v>3936</v>
      </c>
      <c r="B1652" s="214" t="s">
        <v>149</v>
      </c>
      <c r="C1652" s="214" t="s">
        <v>3937</v>
      </c>
      <c r="D1652" s="215" t="s">
        <v>3938</v>
      </c>
      <c r="E1652" s="215"/>
      <c r="F1652" s="214" t="s">
        <v>261</v>
      </c>
      <c r="G1652" s="216" t="n">
        <v>1</v>
      </c>
      <c r="H1652" s="217"/>
      <c r="I1652" s="218" t="s">
        <v>203</v>
      </c>
      <c r="J1652" s="217" t="n">
        <f aca="false">G1652*AO1652</f>
        <v>0</v>
      </c>
      <c r="K1652" s="217" t="n">
        <f aca="false">G1652*AP1652</f>
        <v>0</v>
      </c>
      <c r="L1652" s="217" t="n">
        <f aca="false">G1652*H1652</f>
        <v>0</v>
      </c>
      <c r="M1652" s="217" t="n">
        <f aca="false">L1652*(1+BW1652/100)</f>
        <v>0</v>
      </c>
      <c r="N1652" s="217" t="n">
        <v>3.018</v>
      </c>
      <c r="O1652" s="217" t="n">
        <f aca="false">G1652*N1652</f>
        <v>3.018</v>
      </c>
      <c r="P1652" s="218" t="s">
        <v>204</v>
      </c>
      <c r="Z1652" s="90" t="n">
        <f aca="false">IF(AQ1652="5",BJ1652,0)</f>
        <v>0</v>
      </c>
      <c r="AB1652" s="90" t="n">
        <f aca="false">IF(AQ1652="1",BH1652,0)</f>
        <v>0</v>
      </c>
      <c r="AC1652" s="90" t="n">
        <f aca="false">IF(AQ1652="1",BI1652,0)</f>
        <v>0</v>
      </c>
      <c r="AD1652" s="90" t="n">
        <f aca="false">IF(AQ1652="7",BH1652,0)</f>
        <v>0</v>
      </c>
      <c r="AE1652" s="90" t="n">
        <f aca="false">IF(AQ1652="7",BI1652,0)</f>
        <v>0</v>
      </c>
      <c r="AF1652" s="90" t="n">
        <f aca="false">IF(AQ1652="2",BH1652,0)</f>
        <v>0</v>
      </c>
      <c r="AG1652" s="90" t="n">
        <f aca="false">IF(AQ1652="2",BI1652,0)</f>
        <v>0</v>
      </c>
      <c r="AH1652" s="90" t="n">
        <f aca="false">IF(AQ1652="0",BJ1652,0)</f>
        <v>0</v>
      </c>
      <c r="AI1652" s="190" t="s">
        <v>149</v>
      </c>
      <c r="AJ1652" s="219" t="n">
        <f aca="false">IF(AN1652=0,L1652,0)</f>
        <v>0</v>
      </c>
      <c r="AK1652" s="219" t="n">
        <f aca="false">IF(AN1652=12,L1652,0)</f>
        <v>0</v>
      </c>
      <c r="AL1652" s="219" t="n">
        <f aca="false">IF(AN1652=21,L1652,0)</f>
        <v>0</v>
      </c>
      <c r="AN1652" s="90" t="n">
        <v>21</v>
      </c>
      <c r="AO1652" s="90" t="n">
        <f aca="false">H1652*1</f>
        <v>0</v>
      </c>
      <c r="AP1652" s="90" t="n">
        <f aca="false">H1652*(1-1)</f>
        <v>0</v>
      </c>
      <c r="AQ1652" s="220" t="s">
        <v>199</v>
      </c>
      <c r="AV1652" s="90" t="n">
        <f aca="false">AW1652+AX1652</f>
        <v>0</v>
      </c>
      <c r="AW1652" s="90" t="n">
        <f aca="false">G1652*AO1652</f>
        <v>0</v>
      </c>
      <c r="AX1652" s="90" t="n">
        <f aca="false">G1652*AP1652</f>
        <v>0</v>
      </c>
      <c r="AY1652" s="89" t="s">
        <v>2863</v>
      </c>
      <c r="AZ1652" s="89" t="s">
        <v>3905</v>
      </c>
      <c r="BA1652" s="190" t="s">
        <v>3836</v>
      </c>
      <c r="BC1652" s="90" t="n">
        <f aca="false">AW1652+AX1652</f>
        <v>0</v>
      </c>
      <c r="BD1652" s="90" t="n">
        <f aca="false">H1652/(100-BE1652)*100</f>
        <v>0</v>
      </c>
      <c r="BE1652" s="90" t="n">
        <v>0</v>
      </c>
      <c r="BF1652" s="90" t="n">
        <f aca="false">O1652</f>
        <v>3.018</v>
      </c>
      <c r="BH1652" s="219" t="n">
        <f aca="false">G1652*AO1652</f>
        <v>0</v>
      </c>
      <c r="BI1652" s="219" t="n">
        <f aca="false">G1652*AP1652</f>
        <v>0</v>
      </c>
      <c r="BJ1652" s="219" t="n">
        <f aca="false">G1652*H1652</f>
        <v>0</v>
      </c>
      <c r="BK1652" s="219"/>
      <c r="BL1652" s="90" t="n">
        <v>89</v>
      </c>
      <c r="BW1652" s="90" t="str">
        <f aca="false">I1652</f>
        <v>21</v>
      </c>
      <c r="BX1652" s="221" t="s">
        <v>3938</v>
      </c>
    </row>
    <row r="1653" customFormat="false" ht="15" hidden="false" customHeight="true" outlineLevel="0" collapsed="false">
      <c r="A1653" s="209" t="s">
        <v>3939</v>
      </c>
      <c r="B1653" s="209" t="s">
        <v>149</v>
      </c>
      <c r="C1653" s="209" t="s">
        <v>3940</v>
      </c>
      <c r="D1653" s="210" t="s">
        <v>3941</v>
      </c>
      <c r="E1653" s="210"/>
      <c r="F1653" s="209" t="s">
        <v>261</v>
      </c>
      <c r="G1653" s="211" t="n">
        <v>2</v>
      </c>
      <c r="H1653" s="212"/>
      <c r="I1653" s="213" t="s">
        <v>203</v>
      </c>
      <c r="J1653" s="212" t="n">
        <f aca="false">G1653*AO1653</f>
        <v>0</v>
      </c>
      <c r="K1653" s="212" t="n">
        <f aca="false">G1653*AP1653</f>
        <v>0</v>
      </c>
      <c r="L1653" s="212" t="n">
        <f aca="false">G1653*H1653</f>
        <v>0</v>
      </c>
      <c r="M1653" s="212" t="n">
        <f aca="false">L1653*(1+BW1653/100)</f>
        <v>0</v>
      </c>
      <c r="N1653" s="212" t="n">
        <v>0</v>
      </c>
      <c r="O1653" s="212" t="n">
        <f aca="false">G1653*N1653</f>
        <v>0</v>
      </c>
      <c r="P1653" s="213" t="s">
        <v>204</v>
      </c>
      <c r="Z1653" s="90" t="n">
        <f aca="false">IF(AQ1653="5",BJ1653,0)</f>
        <v>0</v>
      </c>
      <c r="AB1653" s="90" t="n">
        <f aca="false">IF(AQ1653="1",BH1653,0)</f>
        <v>0</v>
      </c>
      <c r="AC1653" s="90" t="n">
        <f aca="false">IF(AQ1653="1",BI1653,0)</f>
        <v>0</v>
      </c>
      <c r="AD1653" s="90" t="n">
        <f aca="false">IF(AQ1653="7",BH1653,0)</f>
        <v>0</v>
      </c>
      <c r="AE1653" s="90" t="n">
        <f aca="false">IF(AQ1653="7",BI1653,0)</f>
        <v>0</v>
      </c>
      <c r="AF1653" s="90" t="n">
        <f aca="false">IF(AQ1653="2",BH1653,0)</f>
        <v>0</v>
      </c>
      <c r="AG1653" s="90" t="n">
        <f aca="false">IF(AQ1653="2",BI1653,0)</f>
        <v>0</v>
      </c>
      <c r="AH1653" s="90" t="n">
        <f aca="false">IF(AQ1653="0",BJ1653,0)</f>
        <v>0</v>
      </c>
      <c r="AI1653" s="190" t="s">
        <v>149</v>
      </c>
      <c r="AJ1653" s="90" t="n">
        <f aca="false">IF(AN1653=0,L1653,0)</f>
        <v>0</v>
      </c>
      <c r="AK1653" s="90" t="n">
        <f aca="false">IF(AN1653=12,L1653,0)</f>
        <v>0</v>
      </c>
      <c r="AL1653" s="90" t="n">
        <f aca="false">IF(AN1653=21,L1653,0)</f>
        <v>0</v>
      </c>
      <c r="AN1653" s="90" t="n">
        <v>21</v>
      </c>
      <c r="AO1653" s="90" t="n">
        <f aca="false">H1653*0</f>
        <v>0</v>
      </c>
      <c r="AP1653" s="90" t="n">
        <f aca="false">H1653*(1-0)</f>
        <v>0</v>
      </c>
      <c r="AQ1653" s="89" t="s">
        <v>199</v>
      </c>
      <c r="AV1653" s="90" t="n">
        <f aca="false">AW1653+AX1653</f>
        <v>0</v>
      </c>
      <c r="AW1653" s="90" t="n">
        <f aca="false">G1653*AO1653</f>
        <v>0</v>
      </c>
      <c r="AX1653" s="90" t="n">
        <f aca="false">G1653*AP1653</f>
        <v>0</v>
      </c>
      <c r="AY1653" s="89" t="s">
        <v>2863</v>
      </c>
      <c r="AZ1653" s="89" t="s">
        <v>3905</v>
      </c>
      <c r="BA1653" s="190" t="s">
        <v>3836</v>
      </c>
      <c r="BC1653" s="90" t="n">
        <f aca="false">AW1653+AX1653</f>
        <v>0</v>
      </c>
      <c r="BD1653" s="90" t="n">
        <f aca="false">H1653/(100-BE1653)*100</f>
        <v>0</v>
      </c>
      <c r="BE1653" s="90" t="n">
        <v>0</v>
      </c>
      <c r="BF1653" s="90" t="n">
        <f aca="false">O1653</f>
        <v>0</v>
      </c>
      <c r="BH1653" s="90" t="n">
        <f aca="false">G1653*AO1653</f>
        <v>0</v>
      </c>
      <c r="BI1653" s="90" t="n">
        <f aca="false">G1653*AP1653</f>
        <v>0</v>
      </c>
      <c r="BJ1653" s="90" t="n">
        <f aca="false">G1653*H1653</f>
        <v>0</v>
      </c>
      <c r="BK1653" s="90"/>
      <c r="BL1653" s="90" t="n">
        <v>89</v>
      </c>
      <c r="BW1653" s="90" t="str">
        <f aca="false">I1653</f>
        <v>21</v>
      </c>
      <c r="BX1653" s="11" t="s">
        <v>3941</v>
      </c>
    </row>
    <row r="1654" customFormat="false" ht="24.05" hidden="false" customHeight="true" outlineLevel="0" collapsed="false">
      <c r="A1654" s="214" t="s">
        <v>3942</v>
      </c>
      <c r="B1654" s="214" t="s">
        <v>149</v>
      </c>
      <c r="C1654" s="214" t="s">
        <v>3943</v>
      </c>
      <c r="D1654" s="215" t="s">
        <v>3944</v>
      </c>
      <c r="E1654" s="215"/>
      <c r="F1654" s="214" t="s">
        <v>261</v>
      </c>
      <c r="G1654" s="216" t="n">
        <v>2</v>
      </c>
      <c r="H1654" s="217"/>
      <c r="I1654" s="218" t="s">
        <v>203</v>
      </c>
      <c r="J1654" s="217" t="n">
        <f aca="false">G1654*AO1654</f>
        <v>0</v>
      </c>
      <c r="K1654" s="217" t="n">
        <f aca="false">G1654*AP1654</f>
        <v>0</v>
      </c>
      <c r="L1654" s="217" t="n">
        <f aca="false">G1654*H1654</f>
        <v>0</v>
      </c>
      <c r="M1654" s="217" t="n">
        <f aca="false">L1654*(1+BW1654/100)</f>
        <v>0</v>
      </c>
      <c r="N1654" s="217" t="n">
        <v>1.84</v>
      </c>
      <c r="O1654" s="217" t="n">
        <f aca="false">G1654*N1654</f>
        <v>3.68</v>
      </c>
      <c r="P1654" s="218" t="s">
        <v>359</v>
      </c>
      <c r="Z1654" s="90" t="n">
        <f aca="false">IF(AQ1654="5",BJ1654,0)</f>
        <v>0</v>
      </c>
      <c r="AB1654" s="90" t="n">
        <f aca="false">IF(AQ1654="1",BH1654,0)</f>
        <v>0</v>
      </c>
      <c r="AC1654" s="90" t="n">
        <f aca="false">IF(AQ1654="1",BI1654,0)</f>
        <v>0</v>
      </c>
      <c r="AD1654" s="90" t="n">
        <f aca="false">IF(AQ1654="7",BH1654,0)</f>
        <v>0</v>
      </c>
      <c r="AE1654" s="90" t="n">
        <f aca="false">IF(AQ1654="7",BI1654,0)</f>
        <v>0</v>
      </c>
      <c r="AF1654" s="90" t="n">
        <f aca="false">IF(AQ1654="2",BH1654,0)</f>
        <v>0</v>
      </c>
      <c r="AG1654" s="90" t="n">
        <f aca="false">IF(AQ1654="2",BI1654,0)</f>
        <v>0</v>
      </c>
      <c r="AH1654" s="90" t="n">
        <f aca="false">IF(AQ1654="0",BJ1654,0)</f>
        <v>0</v>
      </c>
      <c r="AI1654" s="190" t="s">
        <v>149</v>
      </c>
      <c r="AJ1654" s="219" t="n">
        <f aca="false">IF(AN1654=0,L1654,0)</f>
        <v>0</v>
      </c>
      <c r="AK1654" s="219" t="n">
        <f aca="false">IF(AN1654=12,L1654,0)</f>
        <v>0</v>
      </c>
      <c r="AL1654" s="219" t="n">
        <f aca="false">IF(AN1654=21,L1654,0)</f>
        <v>0</v>
      </c>
      <c r="AN1654" s="90" t="n">
        <v>21</v>
      </c>
      <c r="AO1654" s="90" t="n">
        <f aca="false">H1654*1</f>
        <v>0</v>
      </c>
      <c r="AP1654" s="90" t="n">
        <f aca="false">H1654*(1-1)</f>
        <v>0</v>
      </c>
      <c r="AQ1654" s="220" t="s">
        <v>199</v>
      </c>
      <c r="AV1654" s="90" t="n">
        <f aca="false">AW1654+AX1654</f>
        <v>0</v>
      </c>
      <c r="AW1654" s="90" t="n">
        <f aca="false">G1654*AO1654</f>
        <v>0</v>
      </c>
      <c r="AX1654" s="90" t="n">
        <f aca="false">G1654*AP1654</f>
        <v>0</v>
      </c>
      <c r="AY1654" s="89" t="s">
        <v>2863</v>
      </c>
      <c r="AZ1654" s="89" t="s">
        <v>3905</v>
      </c>
      <c r="BA1654" s="190" t="s">
        <v>3836</v>
      </c>
      <c r="BC1654" s="90" t="n">
        <f aca="false">AW1654+AX1654</f>
        <v>0</v>
      </c>
      <c r="BD1654" s="90" t="n">
        <f aca="false">H1654/(100-BE1654)*100</f>
        <v>0</v>
      </c>
      <c r="BE1654" s="90" t="n">
        <v>0</v>
      </c>
      <c r="BF1654" s="90" t="n">
        <f aca="false">O1654</f>
        <v>3.68</v>
      </c>
      <c r="BH1654" s="219" t="n">
        <f aca="false">G1654*AO1654</f>
        <v>0</v>
      </c>
      <c r="BI1654" s="219" t="n">
        <f aca="false">G1654*AP1654</f>
        <v>0</v>
      </c>
      <c r="BJ1654" s="219" t="n">
        <f aca="false">G1654*H1654</f>
        <v>0</v>
      </c>
      <c r="BK1654" s="219"/>
      <c r="BL1654" s="90" t="n">
        <v>89</v>
      </c>
      <c r="BW1654" s="90" t="str">
        <f aca="false">I1654</f>
        <v>21</v>
      </c>
      <c r="BX1654" s="221" t="s">
        <v>3944</v>
      </c>
    </row>
    <row r="1655" customFormat="false" ht="15" hidden="false" customHeight="true" outlineLevel="0" collapsed="false">
      <c r="A1655" s="209" t="s">
        <v>3945</v>
      </c>
      <c r="B1655" s="209" t="s">
        <v>149</v>
      </c>
      <c r="C1655" s="209" t="s">
        <v>3946</v>
      </c>
      <c r="D1655" s="210" t="s">
        <v>3947</v>
      </c>
      <c r="E1655" s="210"/>
      <c r="F1655" s="209" t="s">
        <v>261</v>
      </c>
      <c r="G1655" s="211" t="n">
        <v>1</v>
      </c>
      <c r="H1655" s="212"/>
      <c r="I1655" s="213" t="s">
        <v>203</v>
      </c>
      <c r="J1655" s="212" t="n">
        <f aca="false">G1655*AO1655</f>
        <v>0</v>
      </c>
      <c r="K1655" s="212" t="n">
        <f aca="false">G1655*AP1655</f>
        <v>0</v>
      </c>
      <c r="L1655" s="212" t="n">
        <f aca="false">G1655*H1655</f>
        <v>0</v>
      </c>
      <c r="M1655" s="212" t="n">
        <f aca="false">L1655*(1+BW1655/100)</f>
        <v>0</v>
      </c>
      <c r="N1655" s="212" t="n">
        <v>0</v>
      </c>
      <c r="O1655" s="212" t="n">
        <f aca="false">G1655*N1655</f>
        <v>0</v>
      </c>
      <c r="P1655" s="213" t="s">
        <v>204</v>
      </c>
      <c r="Z1655" s="90" t="n">
        <f aca="false">IF(AQ1655="5",BJ1655,0)</f>
        <v>0</v>
      </c>
      <c r="AB1655" s="90" t="n">
        <f aca="false">IF(AQ1655="1",BH1655,0)</f>
        <v>0</v>
      </c>
      <c r="AC1655" s="90" t="n">
        <f aca="false">IF(AQ1655="1",BI1655,0)</f>
        <v>0</v>
      </c>
      <c r="AD1655" s="90" t="n">
        <f aca="false">IF(AQ1655="7",BH1655,0)</f>
        <v>0</v>
      </c>
      <c r="AE1655" s="90" t="n">
        <f aca="false">IF(AQ1655="7",BI1655,0)</f>
        <v>0</v>
      </c>
      <c r="AF1655" s="90" t="n">
        <f aca="false">IF(AQ1655="2",BH1655,0)</f>
        <v>0</v>
      </c>
      <c r="AG1655" s="90" t="n">
        <f aca="false">IF(AQ1655="2",BI1655,0)</f>
        <v>0</v>
      </c>
      <c r="AH1655" s="90" t="n">
        <f aca="false">IF(AQ1655="0",BJ1655,0)</f>
        <v>0</v>
      </c>
      <c r="AI1655" s="190" t="s">
        <v>149</v>
      </c>
      <c r="AJ1655" s="90" t="n">
        <f aca="false">IF(AN1655=0,L1655,0)</f>
        <v>0</v>
      </c>
      <c r="AK1655" s="90" t="n">
        <f aca="false">IF(AN1655=12,L1655,0)</f>
        <v>0</v>
      </c>
      <c r="AL1655" s="90" t="n">
        <f aca="false">IF(AN1655=21,L1655,0)</f>
        <v>0</v>
      </c>
      <c r="AN1655" s="90" t="n">
        <v>21</v>
      </c>
      <c r="AO1655" s="90" t="n">
        <f aca="false">H1655*0</f>
        <v>0</v>
      </c>
      <c r="AP1655" s="90" t="n">
        <f aca="false">H1655*(1-0)</f>
        <v>0</v>
      </c>
      <c r="AQ1655" s="89" t="s">
        <v>199</v>
      </c>
      <c r="AV1655" s="90" t="n">
        <f aca="false">AW1655+AX1655</f>
        <v>0</v>
      </c>
      <c r="AW1655" s="90" t="n">
        <f aca="false">G1655*AO1655</f>
        <v>0</v>
      </c>
      <c r="AX1655" s="90" t="n">
        <f aca="false">G1655*AP1655</f>
        <v>0</v>
      </c>
      <c r="AY1655" s="89" t="s">
        <v>2863</v>
      </c>
      <c r="AZ1655" s="89" t="s">
        <v>3905</v>
      </c>
      <c r="BA1655" s="190" t="s">
        <v>3836</v>
      </c>
      <c r="BC1655" s="90" t="n">
        <f aca="false">AW1655+AX1655</f>
        <v>0</v>
      </c>
      <c r="BD1655" s="90" t="n">
        <f aca="false">H1655/(100-BE1655)*100</f>
        <v>0</v>
      </c>
      <c r="BE1655" s="90" t="n">
        <v>0</v>
      </c>
      <c r="BF1655" s="90" t="n">
        <f aca="false">O1655</f>
        <v>0</v>
      </c>
      <c r="BH1655" s="90" t="n">
        <f aca="false">G1655*AO1655</f>
        <v>0</v>
      </c>
      <c r="BI1655" s="90" t="n">
        <f aca="false">G1655*AP1655</f>
        <v>0</v>
      </c>
      <c r="BJ1655" s="90" t="n">
        <f aca="false">G1655*H1655</f>
        <v>0</v>
      </c>
      <c r="BK1655" s="90"/>
      <c r="BL1655" s="90" t="n">
        <v>89</v>
      </c>
      <c r="BW1655" s="90" t="str">
        <f aca="false">I1655</f>
        <v>21</v>
      </c>
      <c r="BX1655" s="11" t="s">
        <v>3947</v>
      </c>
    </row>
    <row r="1656" customFormat="false" ht="35.5" hidden="false" customHeight="true" outlineLevel="0" collapsed="false">
      <c r="A1656" s="214" t="s">
        <v>3948</v>
      </c>
      <c r="B1656" s="214" t="s">
        <v>149</v>
      </c>
      <c r="C1656" s="214" t="s">
        <v>3949</v>
      </c>
      <c r="D1656" s="215" t="s">
        <v>3950</v>
      </c>
      <c r="E1656" s="215"/>
      <c r="F1656" s="214" t="s">
        <v>261</v>
      </c>
      <c r="G1656" s="216" t="n">
        <v>1</v>
      </c>
      <c r="H1656" s="217"/>
      <c r="I1656" s="218" t="s">
        <v>203</v>
      </c>
      <c r="J1656" s="217" t="n">
        <f aca="false">G1656*AO1656</f>
        <v>0</v>
      </c>
      <c r="K1656" s="217" t="n">
        <f aca="false">G1656*AP1656</f>
        <v>0</v>
      </c>
      <c r="L1656" s="217" t="n">
        <f aca="false">G1656*H1656</f>
        <v>0</v>
      </c>
      <c r="M1656" s="217" t="n">
        <f aca="false">L1656*(1+BW1656/100)</f>
        <v>0</v>
      </c>
      <c r="N1656" s="217" t="n">
        <v>2.3</v>
      </c>
      <c r="O1656" s="217" t="n">
        <f aca="false">G1656*N1656</f>
        <v>2.3</v>
      </c>
      <c r="P1656" s="218" t="s">
        <v>359</v>
      </c>
      <c r="Z1656" s="90" t="n">
        <f aca="false">IF(AQ1656="5",BJ1656,0)</f>
        <v>0</v>
      </c>
      <c r="AB1656" s="90" t="n">
        <f aca="false">IF(AQ1656="1",BH1656,0)</f>
        <v>0</v>
      </c>
      <c r="AC1656" s="90" t="n">
        <f aca="false">IF(AQ1656="1",BI1656,0)</f>
        <v>0</v>
      </c>
      <c r="AD1656" s="90" t="n">
        <f aca="false">IF(AQ1656="7",BH1656,0)</f>
        <v>0</v>
      </c>
      <c r="AE1656" s="90" t="n">
        <f aca="false">IF(AQ1656="7",BI1656,0)</f>
        <v>0</v>
      </c>
      <c r="AF1656" s="90" t="n">
        <f aca="false">IF(AQ1656="2",BH1656,0)</f>
        <v>0</v>
      </c>
      <c r="AG1656" s="90" t="n">
        <f aca="false">IF(AQ1656="2",BI1656,0)</f>
        <v>0</v>
      </c>
      <c r="AH1656" s="90" t="n">
        <f aca="false">IF(AQ1656="0",BJ1656,0)</f>
        <v>0</v>
      </c>
      <c r="AI1656" s="190" t="s">
        <v>149</v>
      </c>
      <c r="AJ1656" s="219" t="n">
        <f aca="false">IF(AN1656=0,L1656,0)</f>
        <v>0</v>
      </c>
      <c r="AK1656" s="219" t="n">
        <f aca="false">IF(AN1656=12,L1656,0)</f>
        <v>0</v>
      </c>
      <c r="AL1656" s="219" t="n">
        <f aca="false">IF(AN1656=21,L1656,0)</f>
        <v>0</v>
      </c>
      <c r="AN1656" s="90" t="n">
        <v>21</v>
      </c>
      <c r="AO1656" s="90" t="n">
        <f aca="false">H1656*1</f>
        <v>0</v>
      </c>
      <c r="AP1656" s="90" t="n">
        <f aca="false">H1656*(1-1)</f>
        <v>0</v>
      </c>
      <c r="AQ1656" s="220" t="s">
        <v>199</v>
      </c>
      <c r="AV1656" s="90" t="n">
        <f aca="false">AW1656+AX1656</f>
        <v>0</v>
      </c>
      <c r="AW1656" s="90" t="n">
        <f aca="false">G1656*AO1656</f>
        <v>0</v>
      </c>
      <c r="AX1656" s="90" t="n">
        <f aca="false">G1656*AP1656</f>
        <v>0</v>
      </c>
      <c r="AY1656" s="89" t="s">
        <v>2863</v>
      </c>
      <c r="AZ1656" s="89" t="s">
        <v>3905</v>
      </c>
      <c r="BA1656" s="190" t="s">
        <v>3836</v>
      </c>
      <c r="BC1656" s="90" t="n">
        <f aca="false">AW1656+AX1656</f>
        <v>0</v>
      </c>
      <c r="BD1656" s="90" t="n">
        <f aca="false">H1656/(100-BE1656)*100</f>
        <v>0</v>
      </c>
      <c r="BE1656" s="90" t="n">
        <v>0</v>
      </c>
      <c r="BF1656" s="90" t="n">
        <f aca="false">O1656</f>
        <v>2.3</v>
      </c>
      <c r="BH1656" s="219" t="n">
        <f aca="false">G1656*AO1656</f>
        <v>0</v>
      </c>
      <c r="BI1656" s="219" t="n">
        <f aca="false">G1656*AP1656</f>
        <v>0</v>
      </c>
      <c r="BJ1656" s="219" t="n">
        <f aca="false">G1656*H1656</f>
        <v>0</v>
      </c>
      <c r="BK1656" s="219"/>
      <c r="BL1656" s="90" t="n">
        <v>89</v>
      </c>
      <c r="BW1656" s="90" t="str">
        <f aca="false">I1656</f>
        <v>21</v>
      </c>
      <c r="BX1656" s="221" t="s">
        <v>3950</v>
      </c>
    </row>
    <row r="1657" customFormat="false" ht="15" hidden="false" customHeight="true" outlineLevel="0" collapsed="false">
      <c r="A1657" s="209" t="s">
        <v>3951</v>
      </c>
      <c r="B1657" s="209" t="s">
        <v>149</v>
      </c>
      <c r="C1657" s="209" t="s">
        <v>3925</v>
      </c>
      <c r="D1657" s="210" t="s">
        <v>3926</v>
      </c>
      <c r="E1657" s="210"/>
      <c r="F1657" s="209" t="s">
        <v>261</v>
      </c>
      <c r="G1657" s="211" t="n">
        <v>1</v>
      </c>
      <c r="H1657" s="212"/>
      <c r="I1657" s="213" t="s">
        <v>203</v>
      </c>
      <c r="J1657" s="212" t="n">
        <f aca="false">G1657*AO1657</f>
        <v>0</v>
      </c>
      <c r="K1657" s="212" t="n">
        <f aca="false">G1657*AP1657</f>
        <v>0</v>
      </c>
      <c r="L1657" s="212" t="n">
        <f aca="false">G1657*H1657</f>
        <v>0</v>
      </c>
      <c r="M1657" s="212" t="n">
        <f aca="false">L1657*(1+BW1657/100)</f>
        <v>0</v>
      </c>
      <c r="N1657" s="212" t="n">
        <v>0.03903</v>
      </c>
      <c r="O1657" s="212" t="n">
        <f aca="false">G1657*N1657</f>
        <v>0.03903</v>
      </c>
      <c r="P1657" s="213" t="s">
        <v>204</v>
      </c>
      <c r="Z1657" s="90" t="n">
        <f aca="false">IF(AQ1657="5",BJ1657,0)</f>
        <v>0</v>
      </c>
      <c r="AB1657" s="90" t="n">
        <f aca="false">IF(AQ1657="1",BH1657,0)</f>
        <v>0</v>
      </c>
      <c r="AC1657" s="90" t="n">
        <f aca="false">IF(AQ1657="1",BI1657,0)</f>
        <v>0</v>
      </c>
      <c r="AD1657" s="90" t="n">
        <f aca="false">IF(AQ1657="7",BH1657,0)</f>
        <v>0</v>
      </c>
      <c r="AE1657" s="90" t="n">
        <f aca="false">IF(AQ1657="7",BI1657,0)</f>
        <v>0</v>
      </c>
      <c r="AF1657" s="90" t="n">
        <f aca="false">IF(AQ1657="2",BH1657,0)</f>
        <v>0</v>
      </c>
      <c r="AG1657" s="90" t="n">
        <f aca="false">IF(AQ1657="2",BI1657,0)</f>
        <v>0</v>
      </c>
      <c r="AH1657" s="90" t="n">
        <f aca="false">IF(AQ1657="0",BJ1657,0)</f>
        <v>0</v>
      </c>
      <c r="AI1657" s="190" t="s">
        <v>149</v>
      </c>
      <c r="AJ1657" s="90" t="n">
        <f aca="false">IF(AN1657=0,L1657,0)</f>
        <v>0</v>
      </c>
      <c r="AK1657" s="90" t="n">
        <f aca="false">IF(AN1657=12,L1657,0)</f>
        <v>0</v>
      </c>
      <c r="AL1657" s="90" t="n">
        <f aca="false">IF(AN1657=21,L1657,0)</f>
        <v>0</v>
      </c>
      <c r="AN1657" s="90" t="n">
        <v>21</v>
      </c>
      <c r="AO1657" s="90" t="n">
        <f aca="false">H1657*0.096995386</f>
        <v>0</v>
      </c>
      <c r="AP1657" s="90" t="n">
        <f aca="false">H1657*(1-0.096995386)</f>
        <v>0</v>
      </c>
      <c r="AQ1657" s="89" t="s">
        <v>199</v>
      </c>
      <c r="AV1657" s="90" t="n">
        <f aca="false">AW1657+AX1657</f>
        <v>0</v>
      </c>
      <c r="AW1657" s="90" t="n">
        <f aca="false">G1657*AO1657</f>
        <v>0</v>
      </c>
      <c r="AX1657" s="90" t="n">
        <f aca="false">G1657*AP1657</f>
        <v>0</v>
      </c>
      <c r="AY1657" s="89" t="s">
        <v>2863</v>
      </c>
      <c r="AZ1657" s="89" t="s">
        <v>3905</v>
      </c>
      <c r="BA1657" s="190" t="s">
        <v>3836</v>
      </c>
      <c r="BC1657" s="90" t="n">
        <f aca="false">AW1657+AX1657</f>
        <v>0</v>
      </c>
      <c r="BD1657" s="90" t="n">
        <f aca="false">H1657/(100-BE1657)*100</f>
        <v>0</v>
      </c>
      <c r="BE1657" s="90" t="n">
        <v>0</v>
      </c>
      <c r="BF1657" s="90" t="n">
        <f aca="false">O1657</f>
        <v>0.03903</v>
      </c>
      <c r="BH1657" s="90" t="n">
        <f aca="false">G1657*AO1657</f>
        <v>0</v>
      </c>
      <c r="BI1657" s="90" t="n">
        <f aca="false">G1657*AP1657</f>
        <v>0</v>
      </c>
      <c r="BJ1657" s="90" t="n">
        <f aca="false">G1657*H1657</f>
        <v>0</v>
      </c>
      <c r="BK1657" s="90"/>
      <c r="BL1657" s="90" t="n">
        <v>89</v>
      </c>
      <c r="BW1657" s="90" t="str">
        <f aca="false">I1657</f>
        <v>21</v>
      </c>
      <c r="BX1657" s="11" t="s">
        <v>3926</v>
      </c>
    </row>
    <row r="1658" customFormat="false" ht="24.05" hidden="false" customHeight="true" outlineLevel="0" collapsed="false">
      <c r="A1658" s="214" t="s">
        <v>3952</v>
      </c>
      <c r="B1658" s="214" t="s">
        <v>149</v>
      </c>
      <c r="C1658" s="214" t="s">
        <v>3928</v>
      </c>
      <c r="D1658" s="215" t="s">
        <v>3929</v>
      </c>
      <c r="E1658" s="215"/>
      <c r="F1658" s="214" t="s">
        <v>261</v>
      </c>
      <c r="G1658" s="216" t="n">
        <v>1</v>
      </c>
      <c r="H1658" s="217"/>
      <c r="I1658" s="218" t="s">
        <v>203</v>
      </c>
      <c r="J1658" s="217" t="n">
        <f aca="false">G1658*AO1658</f>
        <v>0</v>
      </c>
      <c r="K1658" s="217" t="n">
        <f aca="false">G1658*AP1658</f>
        <v>0</v>
      </c>
      <c r="L1658" s="217" t="n">
        <f aca="false">G1658*H1658</f>
        <v>0</v>
      </c>
      <c r="M1658" s="217" t="n">
        <f aca="false">L1658*(1+BW1658/100)</f>
        <v>0</v>
      </c>
      <c r="N1658" s="217" t="n">
        <v>0.068</v>
      </c>
      <c r="O1658" s="217" t="n">
        <f aca="false">G1658*N1658</f>
        <v>0.068</v>
      </c>
      <c r="P1658" s="218" t="s">
        <v>204</v>
      </c>
      <c r="Z1658" s="90" t="n">
        <f aca="false">IF(AQ1658="5",BJ1658,0)</f>
        <v>0</v>
      </c>
      <c r="AB1658" s="90" t="n">
        <f aca="false">IF(AQ1658="1",BH1658,0)</f>
        <v>0</v>
      </c>
      <c r="AC1658" s="90" t="n">
        <f aca="false">IF(AQ1658="1",BI1658,0)</f>
        <v>0</v>
      </c>
      <c r="AD1658" s="90" t="n">
        <f aca="false">IF(AQ1658="7",BH1658,0)</f>
        <v>0</v>
      </c>
      <c r="AE1658" s="90" t="n">
        <f aca="false">IF(AQ1658="7",BI1658,0)</f>
        <v>0</v>
      </c>
      <c r="AF1658" s="90" t="n">
        <f aca="false">IF(AQ1658="2",BH1658,0)</f>
        <v>0</v>
      </c>
      <c r="AG1658" s="90" t="n">
        <f aca="false">IF(AQ1658="2",BI1658,0)</f>
        <v>0</v>
      </c>
      <c r="AH1658" s="90" t="n">
        <f aca="false">IF(AQ1658="0",BJ1658,0)</f>
        <v>0</v>
      </c>
      <c r="AI1658" s="190" t="s">
        <v>149</v>
      </c>
      <c r="AJ1658" s="219" t="n">
        <f aca="false">IF(AN1658=0,L1658,0)</f>
        <v>0</v>
      </c>
      <c r="AK1658" s="219" t="n">
        <f aca="false">IF(AN1658=12,L1658,0)</f>
        <v>0</v>
      </c>
      <c r="AL1658" s="219" t="n">
        <f aca="false">IF(AN1658=21,L1658,0)</f>
        <v>0</v>
      </c>
      <c r="AN1658" s="90" t="n">
        <v>21</v>
      </c>
      <c r="AO1658" s="90" t="n">
        <f aca="false">H1658*1</f>
        <v>0</v>
      </c>
      <c r="AP1658" s="90" t="n">
        <f aca="false">H1658*(1-1)</f>
        <v>0</v>
      </c>
      <c r="AQ1658" s="220" t="s">
        <v>199</v>
      </c>
      <c r="AV1658" s="90" t="n">
        <f aca="false">AW1658+AX1658</f>
        <v>0</v>
      </c>
      <c r="AW1658" s="90" t="n">
        <f aca="false">G1658*AO1658</f>
        <v>0</v>
      </c>
      <c r="AX1658" s="90" t="n">
        <f aca="false">G1658*AP1658</f>
        <v>0</v>
      </c>
      <c r="AY1658" s="89" t="s">
        <v>2863</v>
      </c>
      <c r="AZ1658" s="89" t="s">
        <v>3905</v>
      </c>
      <c r="BA1658" s="190" t="s">
        <v>3836</v>
      </c>
      <c r="BC1658" s="90" t="n">
        <f aca="false">AW1658+AX1658</f>
        <v>0</v>
      </c>
      <c r="BD1658" s="90" t="n">
        <f aca="false">H1658/(100-BE1658)*100</f>
        <v>0</v>
      </c>
      <c r="BE1658" s="90" t="n">
        <v>0</v>
      </c>
      <c r="BF1658" s="90" t="n">
        <f aca="false">O1658</f>
        <v>0.068</v>
      </c>
      <c r="BH1658" s="219" t="n">
        <f aca="false">G1658*AO1658</f>
        <v>0</v>
      </c>
      <c r="BI1658" s="219" t="n">
        <f aca="false">G1658*AP1658</f>
        <v>0</v>
      </c>
      <c r="BJ1658" s="219" t="n">
        <f aca="false">G1658*H1658</f>
        <v>0</v>
      </c>
      <c r="BK1658" s="219"/>
      <c r="BL1658" s="90" t="n">
        <v>89</v>
      </c>
      <c r="BW1658" s="90" t="str">
        <f aca="false">I1658</f>
        <v>21</v>
      </c>
      <c r="BX1658" s="221" t="s">
        <v>3929</v>
      </c>
    </row>
    <row r="1659" customFormat="false" ht="24.05" hidden="false" customHeight="true" outlineLevel="0" collapsed="false">
      <c r="A1659" s="209" t="s">
        <v>3953</v>
      </c>
      <c r="B1659" s="209" t="s">
        <v>149</v>
      </c>
      <c r="C1659" s="209" t="s">
        <v>3907</v>
      </c>
      <c r="D1659" s="210" t="s">
        <v>3908</v>
      </c>
      <c r="E1659" s="210"/>
      <c r="F1659" s="209" t="s">
        <v>261</v>
      </c>
      <c r="G1659" s="211" t="n">
        <v>1</v>
      </c>
      <c r="H1659" s="212"/>
      <c r="I1659" s="213" t="s">
        <v>203</v>
      </c>
      <c r="J1659" s="212" t="n">
        <f aca="false">G1659*AO1659</f>
        <v>0</v>
      </c>
      <c r="K1659" s="212" t="n">
        <f aca="false">G1659*AP1659</f>
        <v>0</v>
      </c>
      <c r="L1659" s="212" t="n">
        <f aca="false">G1659*H1659</f>
        <v>0</v>
      </c>
      <c r="M1659" s="212" t="n">
        <f aca="false">L1659*(1+BW1659/100)</f>
        <v>0</v>
      </c>
      <c r="N1659" s="212" t="n">
        <v>0.16502</v>
      </c>
      <c r="O1659" s="212" t="n">
        <f aca="false">G1659*N1659</f>
        <v>0.16502</v>
      </c>
      <c r="P1659" s="213" t="s">
        <v>204</v>
      </c>
      <c r="Z1659" s="90" t="n">
        <f aca="false">IF(AQ1659="5",BJ1659,0)</f>
        <v>0</v>
      </c>
      <c r="AB1659" s="90" t="n">
        <f aca="false">IF(AQ1659="1",BH1659,0)</f>
        <v>0</v>
      </c>
      <c r="AC1659" s="90" t="n">
        <f aca="false">IF(AQ1659="1",BI1659,0)</f>
        <v>0</v>
      </c>
      <c r="AD1659" s="90" t="n">
        <f aca="false">IF(AQ1659="7",BH1659,0)</f>
        <v>0</v>
      </c>
      <c r="AE1659" s="90" t="n">
        <f aca="false">IF(AQ1659="7",BI1659,0)</f>
        <v>0</v>
      </c>
      <c r="AF1659" s="90" t="n">
        <f aca="false">IF(AQ1659="2",BH1659,0)</f>
        <v>0</v>
      </c>
      <c r="AG1659" s="90" t="n">
        <f aca="false">IF(AQ1659="2",BI1659,0)</f>
        <v>0</v>
      </c>
      <c r="AH1659" s="90" t="n">
        <f aca="false">IF(AQ1659="0",BJ1659,0)</f>
        <v>0</v>
      </c>
      <c r="AI1659" s="190" t="s">
        <v>149</v>
      </c>
      <c r="AJ1659" s="90" t="n">
        <f aca="false">IF(AN1659=0,L1659,0)</f>
        <v>0</v>
      </c>
      <c r="AK1659" s="90" t="n">
        <f aca="false">IF(AN1659=12,L1659,0)</f>
        <v>0</v>
      </c>
      <c r="AL1659" s="90" t="n">
        <f aca="false">IF(AN1659=21,L1659,0)</f>
        <v>0</v>
      </c>
      <c r="AN1659" s="90" t="n">
        <v>21</v>
      </c>
      <c r="AO1659" s="90" t="n">
        <f aca="false">H1659*0.823800752</f>
        <v>0</v>
      </c>
      <c r="AP1659" s="90" t="n">
        <f aca="false">H1659*(1-0.823800752)</f>
        <v>0</v>
      </c>
      <c r="AQ1659" s="89" t="s">
        <v>199</v>
      </c>
      <c r="AV1659" s="90" t="n">
        <f aca="false">AW1659+AX1659</f>
        <v>0</v>
      </c>
      <c r="AW1659" s="90" t="n">
        <f aca="false">G1659*AO1659</f>
        <v>0</v>
      </c>
      <c r="AX1659" s="90" t="n">
        <f aca="false">G1659*AP1659</f>
        <v>0</v>
      </c>
      <c r="AY1659" s="89" t="s">
        <v>2863</v>
      </c>
      <c r="AZ1659" s="89" t="s">
        <v>3905</v>
      </c>
      <c r="BA1659" s="190" t="s">
        <v>3836</v>
      </c>
      <c r="BC1659" s="90" t="n">
        <f aca="false">AW1659+AX1659</f>
        <v>0</v>
      </c>
      <c r="BD1659" s="90" t="n">
        <f aca="false">H1659/(100-BE1659)*100</f>
        <v>0</v>
      </c>
      <c r="BE1659" s="90" t="n">
        <v>0</v>
      </c>
      <c r="BF1659" s="90" t="n">
        <f aca="false">O1659</f>
        <v>0.16502</v>
      </c>
      <c r="BH1659" s="90" t="n">
        <f aca="false">G1659*AO1659</f>
        <v>0</v>
      </c>
      <c r="BI1659" s="90" t="n">
        <f aca="false">G1659*AP1659</f>
        <v>0</v>
      </c>
      <c r="BJ1659" s="90" t="n">
        <f aca="false">G1659*H1659</f>
        <v>0</v>
      </c>
      <c r="BK1659" s="90"/>
      <c r="BL1659" s="90" t="n">
        <v>89</v>
      </c>
      <c r="BW1659" s="90" t="str">
        <f aca="false">I1659</f>
        <v>21</v>
      </c>
      <c r="BX1659" s="11" t="s">
        <v>3908</v>
      </c>
    </row>
    <row r="1660" customFormat="false" ht="15" hidden="false" customHeight="true" outlineLevel="0" collapsed="false">
      <c r="A1660" s="214" t="s">
        <v>3954</v>
      </c>
      <c r="B1660" s="214" t="s">
        <v>149</v>
      </c>
      <c r="C1660" s="214" t="s">
        <v>3955</v>
      </c>
      <c r="D1660" s="215" t="s">
        <v>3956</v>
      </c>
      <c r="E1660" s="215"/>
      <c r="F1660" s="214" t="s">
        <v>261</v>
      </c>
      <c r="G1660" s="216" t="n">
        <v>1</v>
      </c>
      <c r="H1660" s="217"/>
      <c r="I1660" s="218" t="s">
        <v>203</v>
      </c>
      <c r="J1660" s="217" t="n">
        <f aca="false">G1660*AO1660</f>
        <v>0</v>
      </c>
      <c r="K1660" s="217" t="n">
        <f aca="false">G1660*AP1660</f>
        <v>0</v>
      </c>
      <c r="L1660" s="217" t="n">
        <f aca="false">G1660*H1660</f>
        <v>0</v>
      </c>
      <c r="M1660" s="217" t="n">
        <f aca="false">L1660*(1+BW1660/100)</f>
        <v>0</v>
      </c>
      <c r="N1660" s="217" t="n">
        <v>0</v>
      </c>
      <c r="O1660" s="217" t="n">
        <f aca="false">G1660*N1660</f>
        <v>0</v>
      </c>
      <c r="P1660" s="218" t="s">
        <v>359</v>
      </c>
      <c r="Z1660" s="90" t="n">
        <f aca="false">IF(AQ1660="5",BJ1660,0)</f>
        <v>0</v>
      </c>
      <c r="AB1660" s="90" t="n">
        <f aca="false">IF(AQ1660="1",BH1660,0)</f>
        <v>0</v>
      </c>
      <c r="AC1660" s="90" t="n">
        <f aca="false">IF(AQ1660="1",BI1660,0)</f>
        <v>0</v>
      </c>
      <c r="AD1660" s="90" t="n">
        <f aca="false">IF(AQ1660="7",BH1660,0)</f>
        <v>0</v>
      </c>
      <c r="AE1660" s="90" t="n">
        <f aca="false">IF(AQ1660="7",BI1660,0)</f>
        <v>0</v>
      </c>
      <c r="AF1660" s="90" t="n">
        <f aca="false">IF(AQ1660="2",BH1660,0)</f>
        <v>0</v>
      </c>
      <c r="AG1660" s="90" t="n">
        <f aca="false">IF(AQ1660="2",BI1660,0)</f>
        <v>0</v>
      </c>
      <c r="AH1660" s="90" t="n">
        <f aca="false">IF(AQ1660="0",BJ1660,0)</f>
        <v>0</v>
      </c>
      <c r="AI1660" s="190" t="s">
        <v>149</v>
      </c>
      <c r="AJ1660" s="219" t="n">
        <f aca="false">IF(AN1660=0,L1660,0)</f>
        <v>0</v>
      </c>
      <c r="AK1660" s="219" t="n">
        <f aca="false">IF(AN1660=12,L1660,0)</f>
        <v>0</v>
      </c>
      <c r="AL1660" s="219" t="n">
        <f aca="false">IF(AN1660=21,L1660,0)</f>
        <v>0</v>
      </c>
      <c r="AN1660" s="90" t="n">
        <v>21</v>
      </c>
      <c r="AO1660" s="90" t="n">
        <f aca="false">H1660*1</f>
        <v>0</v>
      </c>
      <c r="AP1660" s="90" t="n">
        <f aca="false">H1660*(1-1)</f>
        <v>0</v>
      </c>
      <c r="AQ1660" s="220" t="s">
        <v>199</v>
      </c>
      <c r="AV1660" s="90" t="n">
        <f aca="false">AW1660+AX1660</f>
        <v>0</v>
      </c>
      <c r="AW1660" s="90" t="n">
        <f aca="false">G1660*AO1660</f>
        <v>0</v>
      </c>
      <c r="AX1660" s="90" t="n">
        <f aca="false">G1660*AP1660</f>
        <v>0</v>
      </c>
      <c r="AY1660" s="89" t="s">
        <v>2863</v>
      </c>
      <c r="AZ1660" s="89" t="s">
        <v>3905</v>
      </c>
      <c r="BA1660" s="190" t="s">
        <v>3836</v>
      </c>
      <c r="BC1660" s="90" t="n">
        <f aca="false">AW1660+AX1660</f>
        <v>0</v>
      </c>
      <c r="BD1660" s="90" t="n">
        <f aca="false">H1660/(100-BE1660)*100</f>
        <v>0</v>
      </c>
      <c r="BE1660" s="90" t="n">
        <v>0</v>
      </c>
      <c r="BF1660" s="90" t="n">
        <f aca="false">O1660</f>
        <v>0</v>
      </c>
      <c r="BH1660" s="219" t="n">
        <f aca="false">G1660*AO1660</f>
        <v>0</v>
      </c>
      <c r="BI1660" s="219" t="n">
        <f aca="false">G1660*AP1660</f>
        <v>0</v>
      </c>
      <c r="BJ1660" s="219" t="n">
        <f aca="false">G1660*H1660</f>
        <v>0</v>
      </c>
      <c r="BK1660" s="219"/>
      <c r="BL1660" s="90" t="n">
        <v>89</v>
      </c>
      <c r="BW1660" s="90" t="str">
        <f aca="false">I1660</f>
        <v>21</v>
      </c>
      <c r="BX1660" s="221" t="s">
        <v>3956</v>
      </c>
    </row>
    <row r="1661" customFormat="false" ht="24.05" hidden="false" customHeight="true" outlineLevel="0" collapsed="false">
      <c r="A1661" s="209" t="s">
        <v>3957</v>
      </c>
      <c r="B1661" s="209" t="s">
        <v>149</v>
      </c>
      <c r="C1661" s="209" t="s">
        <v>3958</v>
      </c>
      <c r="D1661" s="210" t="s">
        <v>3959</v>
      </c>
      <c r="E1661" s="210"/>
      <c r="F1661" s="209" t="s">
        <v>261</v>
      </c>
      <c r="G1661" s="211" t="n">
        <v>1</v>
      </c>
      <c r="H1661" s="212"/>
      <c r="I1661" s="213" t="s">
        <v>203</v>
      </c>
      <c r="J1661" s="212" t="n">
        <f aca="false">G1661*AO1661</f>
        <v>0</v>
      </c>
      <c r="K1661" s="212" t="n">
        <f aca="false">G1661*AP1661</f>
        <v>0</v>
      </c>
      <c r="L1661" s="212" t="n">
        <f aca="false">G1661*H1661</f>
        <v>0</v>
      </c>
      <c r="M1661" s="212" t="n">
        <f aca="false">L1661*(1+BW1661/100)</f>
        <v>0</v>
      </c>
      <c r="N1661" s="212" t="n">
        <v>0</v>
      </c>
      <c r="O1661" s="212" t="n">
        <f aca="false">G1661*N1661</f>
        <v>0</v>
      </c>
      <c r="P1661" s="213" t="s">
        <v>204</v>
      </c>
      <c r="Z1661" s="90" t="n">
        <f aca="false">IF(AQ1661="5",BJ1661,0)</f>
        <v>0</v>
      </c>
      <c r="AB1661" s="90" t="n">
        <f aca="false">IF(AQ1661="1",BH1661,0)</f>
        <v>0</v>
      </c>
      <c r="AC1661" s="90" t="n">
        <f aca="false">IF(AQ1661="1",BI1661,0)</f>
        <v>0</v>
      </c>
      <c r="AD1661" s="90" t="n">
        <f aca="false">IF(AQ1661="7",BH1661,0)</f>
        <v>0</v>
      </c>
      <c r="AE1661" s="90" t="n">
        <f aca="false">IF(AQ1661="7",BI1661,0)</f>
        <v>0</v>
      </c>
      <c r="AF1661" s="90" t="n">
        <f aca="false">IF(AQ1661="2",BH1661,0)</f>
        <v>0</v>
      </c>
      <c r="AG1661" s="90" t="n">
        <f aca="false">IF(AQ1661="2",BI1661,0)</f>
        <v>0</v>
      </c>
      <c r="AH1661" s="90" t="n">
        <f aca="false">IF(AQ1661="0",BJ1661,0)</f>
        <v>0</v>
      </c>
      <c r="AI1661" s="190" t="s">
        <v>149</v>
      </c>
      <c r="AJ1661" s="90" t="n">
        <f aca="false">IF(AN1661=0,L1661,0)</f>
        <v>0</v>
      </c>
      <c r="AK1661" s="90" t="n">
        <f aca="false">IF(AN1661=12,L1661,0)</f>
        <v>0</v>
      </c>
      <c r="AL1661" s="90" t="n">
        <f aca="false">IF(AN1661=21,L1661,0)</f>
        <v>0</v>
      </c>
      <c r="AN1661" s="90" t="n">
        <v>21</v>
      </c>
      <c r="AO1661" s="90" t="n">
        <f aca="false">H1661*0</f>
        <v>0</v>
      </c>
      <c r="AP1661" s="90" t="n">
        <f aca="false">H1661*(1-0)</f>
        <v>0</v>
      </c>
      <c r="AQ1661" s="89" t="s">
        <v>199</v>
      </c>
      <c r="AV1661" s="90" t="n">
        <f aca="false">AW1661+AX1661</f>
        <v>0</v>
      </c>
      <c r="AW1661" s="90" t="n">
        <f aca="false">G1661*AO1661</f>
        <v>0</v>
      </c>
      <c r="AX1661" s="90" t="n">
        <f aca="false">G1661*AP1661</f>
        <v>0</v>
      </c>
      <c r="AY1661" s="89" t="s">
        <v>2863</v>
      </c>
      <c r="AZ1661" s="89" t="s">
        <v>3905</v>
      </c>
      <c r="BA1661" s="190" t="s">
        <v>3836</v>
      </c>
      <c r="BC1661" s="90" t="n">
        <f aca="false">AW1661+AX1661</f>
        <v>0</v>
      </c>
      <c r="BD1661" s="90" t="n">
        <f aca="false">H1661/(100-BE1661)*100</f>
        <v>0</v>
      </c>
      <c r="BE1661" s="90" t="n">
        <v>0</v>
      </c>
      <c r="BF1661" s="90" t="n">
        <f aca="false">O1661</f>
        <v>0</v>
      </c>
      <c r="BH1661" s="90" t="n">
        <f aca="false">G1661*AO1661</f>
        <v>0</v>
      </c>
      <c r="BI1661" s="90" t="n">
        <f aca="false">G1661*AP1661</f>
        <v>0</v>
      </c>
      <c r="BJ1661" s="90" t="n">
        <f aca="false">G1661*H1661</f>
        <v>0</v>
      </c>
      <c r="BK1661" s="90"/>
      <c r="BL1661" s="90" t="n">
        <v>89</v>
      </c>
      <c r="BW1661" s="90" t="str">
        <f aca="false">I1661</f>
        <v>21</v>
      </c>
      <c r="BX1661" s="11" t="s">
        <v>3959</v>
      </c>
    </row>
    <row r="1662" customFormat="false" ht="24.05" hidden="false" customHeight="true" outlineLevel="0" collapsed="false">
      <c r="A1662" s="214" t="s">
        <v>3960</v>
      </c>
      <c r="B1662" s="214" t="s">
        <v>149</v>
      </c>
      <c r="C1662" s="214" t="s">
        <v>3961</v>
      </c>
      <c r="D1662" s="215" t="s">
        <v>3962</v>
      </c>
      <c r="E1662" s="215"/>
      <c r="F1662" s="214" t="s">
        <v>261</v>
      </c>
      <c r="G1662" s="216" t="n">
        <v>1</v>
      </c>
      <c r="H1662" s="217"/>
      <c r="I1662" s="218" t="s">
        <v>203</v>
      </c>
      <c r="J1662" s="217" t="n">
        <f aca="false">G1662*AO1662</f>
        <v>0</v>
      </c>
      <c r="K1662" s="217" t="n">
        <f aca="false">G1662*AP1662</f>
        <v>0</v>
      </c>
      <c r="L1662" s="217" t="n">
        <f aca="false">G1662*H1662</f>
        <v>0</v>
      </c>
      <c r="M1662" s="217" t="n">
        <f aca="false">L1662*(1+BW1662/100)</f>
        <v>0</v>
      </c>
      <c r="N1662" s="217" t="n">
        <v>1.87</v>
      </c>
      <c r="O1662" s="217" t="n">
        <f aca="false">G1662*N1662</f>
        <v>1.87</v>
      </c>
      <c r="P1662" s="218" t="s">
        <v>359</v>
      </c>
      <c r="Z1662" s="90" t="n">
        <f aca="false">IF(AQ1662="5",BJ1662,0)</f>
        <v>0</v>
      </c>
      <c r="AB1662" s="90" t="n">
        <f aca="false">IF(AQ1662="1",BH1662,0)</f>
        <v>0</v>
      </c>
      <c r="AC1662" s="90" t="n">
        <f aca="false">IF(AQ1662="1",BI1662,0)</f>
        <v>0</v>
      </c>
      <c r="AD1662" s="90" t="n">
        <f aca="false">IF(AQ1662="7",BH1662,0)</f>
        <v>0</v>
      </c>
      <c r="AE1662" s="90" t="n">
        <f aca="false">IF(AQ1662="7",BI1662,0)</f>
        <v>0</v>
      </c>
      <c r="AF1662" s="90" t="n">
        <f aca="false">IF(AQ1662="2",BH1662,0)</f>
        <v>0</v>
      </c>
      <c r="AG1662" s="90" t="n">
        <f aca="false">IF(AQ1662="2",BI1662,0)</f>
        <v>0</v>
      </c>
      <c r="AH1662" s="90" t="n">
        <f aca="false">IF(AQ1662="0",BJ1662,0)</f>
        <v>0</v>
      </c>
      <c r="AI1662" s="190" t="s">
        <v>149</v>
      </c>
      <c r="AJ1662" s="219" t="n">
        <f aca="false">IF(AN1662=0,L1662,0)</f>
        <v>0</v>
      </c>
      <c r="AK1662" s="219" t="n">
        <f aca="false">IF(AN1662=12,L1662,0)</f>
        <v>0</v>
      </c>
      <c r="AL1662" s="219" t="n">
        <f aca="false">IF(AN1662=21,L1662,0)</f>
        <v>0</v>
      </c>
      <c r="AN1662" s="90" t="n">
        <v>21</v>
      </c>
      <c r="AO1662" s="90" t="n">
        <f aca="false">H1662*1</f>
        <v>0</v>
      </c>
      <c r="AP1662" s="90" t="n">
        <f aca="false">H1662*(1-1)</f>
        <v>0</v>
      </c>
      <c r="AQ1662" s="220" t="s">
        <v>199</v>
      </c>
      <c r="AV1662" s="90" t="n">
        <f aca="false">AW1662+AX1662</f>
        <v>0</v>
      </c>
      <c r="AW1662" s="90" t="n">
        <f aca="false">G1662*AO1662</f>
        <v>0</v>
      </c>
      <c r="AX1662" s="90" t="n">
        <f aca="false">G1662*AP1662</f>
        <v>0</v>
      </c>
      <c r="AY1662" s="89" t="s">
        <v>2863</v>
      </c>
      <c r="AZ1662" s="89" t="s">
        <v>3905</v>
      </c>
      <c r="BA1662" s="190" t="s">
        <v>3836</v>
      </c>
      <c r="BC1662" s="90" t="n">
        <f aca="false">AW1662+AX1662</f>
        <v>0</v>
      </c>
      <c r="BD1662" s="90" t="n">
        <f aca="false">H1662/(100-BE1662)*100</f>
        <v>0</v>
      </c>
      <c r="BE1662" s="90" t="n">
        <v>0</v>
      </c>
      <c r="BF1662" s="90" t="n">
        <f aca="false">O1662</f>
        <v>1.87</v>
      </c>
      <c r="BH1662" s="219" t="n">
        <f aca="false">G1662*AO1662</f>
        <v>0</v>
      </c>
      <c r="BI1662" s="219" t="n">
        <f aca="false">G1662*AP1662</f>
        <v>0</v>
      </c>
      <c r="BJ1662" s="219" t="n">
        <f aca="false">G1662*H1662</f>
        <v>0</v>
      </c>
      <c r="BK1662" s="219"/>
      <c r="BL1662" s="90" t="n">
        <v>89</v>
      </c>
      <c r="BW1662" s="90" t="str">
        <f aca="false">I1662</f>
        <v>21</v>
      </c>
      <c r="BX1662" s="221" t="s">
        <v>3962</v>
      </c>
    </row>
    <row r="1663" customFormat="false" ht="15" hidden="false" customHeight="true" outlineLevel="0" collapsed="false">
      <c r="A1663" s="209" t="s">
        <v>3963</v>
      </c>
      <c r="B1663" s="209" t="s">
        <v>149</v>
      </c>
      <c r="C1663" s="209" t="s">
        <v>3910</v>
      </c>
      <c r="D1663" s="210" t="s">
        <v>3911</v>
      </c>
      <c r="E1663" s="210"/>
      <c r="F1663" s="209" t="s">
        <v>261</v>
      </c>
      <c r="G1663" s="211" t="n">
        <v>1</v>
      </c>
      <c r="H1663" s="212"/>
      <c r="I1663" s="213" t="s">
        <v>203</v>
      </c>
      <c r="J1663" s="212" t="n">
        <f aca="false">G1663*AO1663</f>
        <v>0</v>
      </c>
      <c r="K1663" s="212" t="n">
        <f aca="false">G1663*AP1663</f>
        <v>0</v>
      </c>
      <c r="L1663" s="212" t="n">
        <f aca="false">G1663*H1663</f>
        <v>0</v>
      </c>
      <c r="M1663" s="212" t="n">
        <f aca="false">L1663*(1+BW1663/100)</f>
        <v>0</v>
      </c>
      <c r="N1663" s="212" t="n">
        <v>0</v>
      </c>
      <c r="O1663" s="212" t="n">
        <f aca="false">G1663*N1663</f>
        <v>0</v>
      </c>
      <c r="P1663" s="213" t="s">
        <v>204</v>
      </c>
      <c r="Z1663" s="90" t="n">
        <f aca="false">IF(AQ1663="5",BJ1663,0)</f>
        <v>0</v>
      </c>
      <c r="AB1663" s="90" t="n">
        <f aca="false">IF(AQ1663="1",BH1663,0)</f>
        <v>0</v>
      </c>
      <c r="AC1663" s="90" t="n">
        <f aca="false">IF(AQ1663="1",BI1663,0)</f>
        <v>0</v>
      </c>
      <c r="AD1663" s="90" t="n">
        <f aca="false">IF(AQ1663="7",BH1663,0)</f>
        <v>0</v>
      </c>
      <c r="AE1663" s="90" t="n">
        <f aca="false">IF(AQ1663="7",BI1663,0)</f>
        <v>0</v>
      </c>
      <c r="AF1663" s="90" t="n">
        <f aca="false">IF(AQ1663="2",BH1663,0)</f>
        <v>0</v>
      </c>
      <c r="AG1663" s="90" t="n">
        <f aca="false">IF(AQ1663="2",BI1663,0)</f>
        <v>0</v>
      </c>
      <c r="AH1663" s="90" t="n">
        <f aca="false">IF(AQ1663="0",BJ1663,0)</f>
        <v>0</v>
      </c>
      <c r="AI1663" s="190" t="s">
        <v>149</v>
      </c>
      <c r="AJ1663" s="90" t="n">
        <f aca="false">IF(AN1663=0,L1663,0)</f>
        <v>0</v>
      </c>
      <c r="AK1663" s="90" t="n">
        <f aca="false">IF(AN1663=12,L1663,0)</f>
        <v>0</v>
      </c>
      <c r="AL1663" s="90" t="n">
        <f aca="false">IF(AN1663=21,L1663,0)</f>
        <v>0</v>
      </c>
      <c r="AN1663" s="90" t="n">
        <v>21</v>
      </c>
      <c r="AO1663" s="90" t="n">
        <f aca="false">H1663*0</f>
        <v>0</v>
      </c>
      <c r="AP1663" s="90" t="n">
        <f aca="false">H1663*(1-0)</f>
        <v>0</v>
      </c>
      <c r="AQ1663" s="89" t="s">
        <v>199</v>
      </c>
      <c r="AV1663" s="90" t="n">
        <f aca="false">AW1663+AX1663</f>
        <v>0</v>
      </c>
      <c r="AW1663" s="90" t="n">
        <f aca="false">G1663*AO1663</f>
        <v>0</v>
      </c>
      <c r="AX1663" s="90" t="n">
        <f aca="false">G1663*AP1663</f>
        <v>0</v>
      </c>
      <c r="AY1663" s="89" t="s">
        <v>2863</v>
      </c>
      <c r="AZ1663" s="89" t="s">
        <v>3905</v>
      </c>
      <c r="BA1663" s="190" t="s">
        <v>3836</v>
      </c>
      <c r="BC1663" s="90" t="n">
        <f aca="false">AW1663+AX1663</f>
        <v>0</v>
      </c>
      <c r="BD1663" s="90" t="n">
        <f aca="false">H1663/(100-BE1663)*100</f>
        <v>0</v>
      </c>
      <c r="BE1663" s="90" t="n">
        <v>0</v>
      </c>
      <c r="BF1663" s="90" t="n">
        <f aca="false">O1663</f>
        <v>0</v>
      </c>
      <c r="BH1663" s="90" t="n">
        <f aca="false">G1663*AO1663</f>
        <v>0</v>
      </c>
      <c r="BI1663" s="90" t="n">
        <f aca="false">G1663*AP1663</f>
        <v>0</v>
      </c>
      <c r="BJ1663" s="90" t="n">
        <f aca="false">G1663*H1663</f>
        <v>0</v>
      </c>
      <c r="BK1663" s="90"/>
      <c r="BL1663" s="90" t="n">
        <v>89</v>
      </c>
      <c r="BW1663" s="90" t="str">
        <f aca="false">I1663</f>
        <v>21</v>
      </c>
      <c r="BX1663" s="11" t="s">
        <v>3911</v>
      </c>
    </row>
    <row r="1664" customFormat="false" ht="24.05" hidden="false" customHeight="true" outlineLevel="0" collapsed="false">
      <c r="A1664" s="214" t="s">
        <v>3964</v>
      </c>
      <c r="B1664" s="214" t="s">
        <v>149</v>
      </c>
      <c r="C1664" s="214" t="s">
        <v>3913</v>
      </c>
      <c r="D1664" s="215" t="s">
        <v>3914</v>
      </c>
      <c r="E1664" s="215"/>
      <c r="F1664" s="214" t="s">
        <v>261</v>
      </c>
      <c r="G1664" s="216" t="n">
        <v>1</v>
      </c>
      <c r="H1664" s="217"/>
      <c r="I1664" s="218" t="s">
        <v>203</v>
      </c>
      <c r="J1664" s="217" t="n">
        <f aca="false">G1664*AO1664</f>
        <v>0</v>
      </c>
      <c r="K1664" s="217" t="n">
        <f aca="false">G1664*AP1664</f>
        <v>0</v>
      </c>
      <c r="L1664" s="217" t="n">
        <f aca="false">G1664*H1664</f>
        <v>0</v>
      </c>
      <c r="M1664" s="217" t="n">
        <f aca="false">L1664*(1+BW1664/100)</f>
        <v>0</v>
      </c>
      <c r="N1664" s="217" t="n">
        <v>0.25</v>
      </c>
      <c r="O1664" s="217" t="n">
        <f aca="false">G1664*N1664</f>
        <v>0.25</v>
      </c>
      <c r="P1664" s="218" t="s">
        <v>204</v>
      </c>
      <c r="Z1664" s="90" t="n">
        <f aca="false">IF(AQ1664="5",BJ1664,0)</f>
        <v>0</v>
      </c>
      <c r="AB1664" s="90" t="n">
        <f aca="false">IF(AQ1664="1",BH1664,0)</f>
        <v>0</v>
      </c>
      <c r="AC1664" s="90" t="n">
        <f aca="false">IF(AQ1664="1",BI1664,0)</f>
        <v>0</v>
      </c>
      <c r="AD1664" s="90" t="n">
        <f aca="false">IF(AQ1664="7",BH1664,0)</f>
        <v>0</v>
      </c>
      <c r="AE1664" s="90" t="n">
        <f aca="false">IF(AQ1664="7",BI1664,0)</f>
        <v>0</v>
      </c>
      <c r="AF1664" s="90" t="n">
        <f aca="false">IF(AQ1664="2",BH1664,0)</f>
        <v>0</v>
      </c>
      <c r="AG1664" s="90" t="n">
        <f aca="false">IF(AQ1664="2",BI1664,0)</f>
        <v>0</v>
      </c>
      <c r="AH1664" s="90" t="n">
        <f aca="false">IF(AQ1664="0",BJ1664,0)</f>
        <v>0</v>
      </c>
      <c r="AI1664" s="190" t="s">
        <v>149</v>
      </c>
      <c r="AJ1664" s="219" t="n">
        <f aca="false">IF(AN1664=0,L1664,0)</f>
        <v>0</v>
      </c>
      <c r="AK1664" s="219" t="n">
        <f aca="false">IF(AN1664=12,L1664,0)</f>
        <v>0</v>
      </c>
      <c r="AL1664" s="219" t="n">
        <f aca="false">IF(AN1664=21,L1664,0)</f>
        <v>0</v>
      </c>
      <c r="AN1664" s="90" t="n">
        <v>21</v>
      </c>
      <c r="AO1664" s="90" t="n">
        <f aca="false">H1664*1</f>
        <v>0</v>
      </c>
      <c r="AP1664" s="90" t="n">
        <f aca="false">H1664*(1-1)</f>
        <v>0</v>
      </c>
      <c r="AQ1664" s="220" t="s">
        <v>199</v>
      </c>
      <c r="AV1664" s="90" t="n">
        <f aca="false">AW1664+AX1664</f>
        <v>0</v>
      </c>
      <c r="AW1664" s="90" t="n">
        <f aca="false">G1664*AO1664</f>
        <v>0</v>
      </c>
      <c r="AX1664" s="90" t="n">
        <f aca="false">G1664*AP1664</f>
        <v>0</v>
      </c>
      <c r="AY1664" s="89" t="s">
        <v>2863</v>
      </c>
      <c r="AZ1664" s="89" t="s">
        <v>3905</v>
      </c>
      <c r="BA1664" s="190" t="s">
        <v>3836</v>
      </c>
      <c r="BC1664" s="90" t="n">
        <f aca="false">AW1664+AX1664</f>
        <v>0</v>
      </c>
      <c r="BD1664" s="90" t="n">
        <f aca="false">H1664/(100-BE1664)*100</f>
        <v>0</v>
      </c>
      <c r="BE1664" s="90" t="n">
        <v>0</v>
      </c>
      <c r="BF1664" s="90" t="n">
        <f aca="false">O1664</f>
        <v>0.25</v>
      </c>
      <c r="BH1664" s="219" t="n">
        <f aca="false">G1664*AO1664</f>
        <v>0</v>
      </c>
      <c r="BI1664" s="219" t="n">
        <f aca="false">G1664*AP1664</f>
        <v>0</v>
      </c>
      <c r="BJ1664" s="219" t="n">
        <f aca="false">G1664*H1664</f>
        <v>0</v>
      </c>
      <c r="BK1664" s="219"/>
      <c r="BL1664" s="90" t="n">
        <v>89</v>
      </c>
      <c r="BW1664" s="90" t="str">
        <f aca="false">I1664</f>
        <v>21</v>
      </c>
      <c r="BX1664" s="221" t="s">
        <v>3914</v>
      </c>
    </row>
    <row r="1665" customFormat="false" ht="15" hidden="false" customHeight="true" outlineLevel="0" collapsed="false">
      <c r="A1665" s="214" t="s">
        <v>3965</v>
      </c>
      <c r="B1665" s="214" t="s">
        <v>149</v>
      </c>
      <c r="C1665" s="214" t="s">
        <v>3916</v>
      </c>
      <c r="D1665" s="215" t="s">
        <v>3917</v>
      </c>
      <c r="E1665" s="215"/>
      <c r="F1665" s="214" t="s">
        <v>261</v>
      </c>
      <c r="G1665" s="216" t="n">
        <v>4</v>
      </c>
      <c r="H1665" s="217"/>
      <c r="I1665" s="218" t="s">
        <v>203</v>
      </c>
      <c r="J1665" s="217" t="n">
        <f aca="false">G1665*AO1665</f>
        <v>0</v>
      </c>
      <c r="K1665" s="217" t="n">
        <f aca="false">G1665*AP1665</f>
        <v>0</v>
      </c>
      <c r="L1665" s="217" t="n">
        <f aca="false">G1665*H1665</f>
        <v>0</v>
      </c>
      <c r="M1665" s="217" t="n">
        <f aca="false">L1665*(1+BW1665/100)</f>
        <v>0</v>
      </c>
      <c r="N1665" s="217" t="n">
        <v>0.002</v>
      </c>
      <c r="O1665" s="217" t="n">
        <f aca="false">G1665*N1665</f>
        <v>0.008</v>
      </c>
      <c r="P1665" s="218" t="s">
        <v>204</v>
      </c>
      <c r="Z1665" s="90" t="n">
        <f aca="false">IF(AQ1665="5",BJ1665,0)</f>
        <v>0</v>
      </c>
      <c r="AB1665" s="90" t="n">
        <f aca="false">IF(AQ1665="1",BH1665,0)</f>
        <v>0</v>
      </c>
      <c r="AC1665" s="90" t="n">
        <f aca="false">IF(AQ1665="1",BI1665,0)</f>
        <v>0</v>
      </c>
      <c r="AD1665" s="90" t="n">
        <f aca="false">IF(AQ1665="7",BH1665,0)</f>
        <v>0</v>
      </c>
      <c r="AE1665" s="90" t="n">
        <f aca="false">IF(AQ1665="7",BI1665,0)</f>
        <v>0</v>
      </c>
      <c r="AF1665" s="90" t="n">
        <f aca="false">IF(AQ1665="2",BH1665,0)</f>
        <v>0</v>
      </c>
      <c r="AG1665" s="90" t="n">
        <f aca="false">IF(AQ1665="2",BI1665,0)</f>
        <v>0</v>
      </c>
      <c r="AH1665" s="90" t="n">
        <f aca="false">IF(AQ1665="0",BJ1665,0)</f>
        <v>0</v>
      </c>
      <c r="AI1665" s="190" t="s">
        <v>149</v>
      </c>
      <c r="AJ1665" s="219" t="n">
        <f aca="false">IF(AN1665=0,L1665,0)</f>
        <v>0</v>
      </c>
      <c r="AK1665" s="219" t="n">
        <f aca="false">IF(AN1665=12,L1665,0)</f>
        <v>0</v>
      </c>
      <c r="AL1665" s="219" t="n">
        <f aca="false">IF(AN1665=21,L1665,0)</f>
        <v>0</v>
      </c>
      <c r="AN1665" s="90" t="n">
        <v>21</v>
      </c>
      <c r="AO1665" s="90" t="n">
        <f aca="false">H1665*1</f>
        <v>0</v>
      </c>
      <c r="AP1665" s="90" t="n">
        <f aca="false">H1665*(1-1)</f>
        <v>0</v>
      </c>
      <c r="AQ1665" s="220" t="s">
        <v>199</v>
      </c>
      <c r="AV1665" s="90" t="n">
        <f aca="false">AW1665+AX1665</f>
        <v>0</v>
      </c>
      <c r="AW1665" s="90" t="n">
        <f aca="false">G1665*AO1665</f>
        <v>0</v>
      </c>
      <c r="AX1665" s="90" t="n">
        <f aca="false">G1665*AP1665</f>
        <v>0</v>
      </c>
      <c r="AY1665" s="89" t="s">
        <v>2863</v>
      </c>
      <c r="AZ1665" s="89" t="s">
        <v>3905</v>
      </c>
      <c r="BA1665" s="190" t="s">
        <v>3836</v>
      </c>
      <c r="BC1665" s="90" t="n">
        <f aca="false">AW1665+AX1665</f>
        <v>0</v>
      </c>
      <c r="BD1665" s="90" t="n">
        <f aca="false">H1665/(100-BE1665)*100</f>
        <v>0</v>
      </c>
      <c r="BE1665" s="90" t="n">
        <v>0</v>
      </c>
      <c r="BF1665" s="90" t="n">
        <f aca="false">O1665</f>
        <v>0.008</v>
      </c>
      <c r="BH1665" s="219" t="n">
        <f aca="false">G1665*AO1665</f>
        <v>0</v>
      </c>
      <c r="BI1665" s="219" t="n">
        <f aca="false">G1665*AP1665</f>
        <v>0</v>
      </c>
      <c r="BJ1665" s="219" t="n">
        <f aca="false">G1665*H1665</f>
        <v>0</v>
      </c>
      <c r="BK1665" s="219"/>
      <c r="BL1665" s="90" t="n">
        <v>89</v>
      </c>
      <c r="BW1665" s="90" t="str">
        <f aca="false">I1665</f>
        <v>21</v>
      </c>
      <c r="BX1665" s="221" t="s">
        <v>3917</v>
      </c>
    </row>
    <row r="1666" customFormat="false" ht="15" hidden="false" customHeight="true" outlineLevel="0" collapsed="false">
      <c r="A1666" s="209" t="s">
        <v>3966</v>
      </c>
      <c r="B1666" s="209" t="s">
        <v>149</v>
      </c>
      <c r="C1666" s="209" t="s">
        <v>3919</v>
      </c>
      <c r="D1666" s="210" t="s">
        <v>3920</v>
      </c>
      <c r="E1666" s="210"/>
      <c r="F1666" s="209" t="s">
        <v>261</v>
      </c>
      <c r="G1666" s="211" t="n">
        <v>3</v>
      </c>
      <c r="H1666" s="212"/>
      <c r="I1666" s="213" t="s">
        <v>203</v>
      </c>
      <c r="J1666" s="212" t="n">
        <f aca="false">G1666*AO1666</f>
        <v>0</v>
      </c>
      <c r="K1666" s="212" t="n">
        <f aca="false">G1666*AP1666</f>
        <v>0</v>
      </c>
      <c r="L1666" s="212" t="n">
        <f aca="false">G1666*H1666</f>
        <v>0</v>
      </c>
      <c r="M1666" s="212" t="n">
        <f aca="false">L1666*(1+BW1666/100)</f>
        <v>0</v>
      </c>
      <c r="N1666" s="212" t="n">
        <v>0</v>
      </c>
      <c r="O1666" s="212" t="n">
        <f aca="false">G1666*N1666</f>
        <v>0</v>
      </c>
      <c r="P1666" s="213" t="s">
        <v>204</v>
      </c>
      <c r="Z1666" s="90" t="n">
        <f aca="false">IF(AQ1666="5",BJ1666,0)</f>
        <v>0</v>
      </c>
      <c r="AB1666" s="90" t="n">
        <f aca="false">IF(AQ1666="1",BH1666,0)</f>
        <v>0</v>
      </c>
      <c r="AC1666" s="90" t="n">
        <f aca="false">IF(AQ1666="1",BI1666,0)</f>
        <v>0</v>
      </c>
      <c r="AD1666" s="90" t="n">
        <f aca="false">IF(AQ1666="7",BH1666,0)</f>
        <v>0</v>
      </c>
      <c r="AE1666" s="90" t="n">
        <f aca="false">IF(AQ1666="7",BI1666,0)</f>
        <v>0</v>
      </c>
      <c r="AF1666" s="90" t="n">
        <f aca="false">IF(AQ1666="2",BH1666,0)</f>
        <v>0</v>
      </c>
      <c r="AG1666" s="90" t="n">
        <f aca="false">IF(AQ1666="2",BI1666,0)</f>
        <v>0</v>
      </c>
      <c r="AH1666" s="90" t="n">
        <f aca="false">IF(AQ1666="0",BJ1666,0)</f>
        <v>0</v>
      </c>
      <c r="AI1666" s="190" t="s">
        <v>149</v>
      </c>
      <c r="AJ1666" s="90" t="n">
        <f aca="false">IF(AN1666=0,L1666,0)</f>
        <v>0</v>
      </c>
      <c r="AK1666" s="90" t="n">
        <f aca="false">IF(AN1666=12,L1666,0)</f>
        <v>0</v>
      </c>
      <c r="AL1666" s="90" t="n">
        <f aca="false">IF(AN1666=21,L1666,0)</f>
        <v>0</v>
      </c>
      <c r="AN1666" s="90" t="n">
        <v>21</v>
      </c>
      <c r="AO1666" s="90" t="n">
        <f aca="false">H1666*0</f>
        <v>0</v>
      </c>
      <c r="AP1666" s="90" t="n">
        <f aca="false">H1666*(1-0)</f>
        <v>0</v>
      </c>
      <c r="AQ1666" s="89" t="s">
        <v>199</v>
      </c>
      <c r="AV1666" s="90" t="n">
        <f aca="false">AW1666+AX1666</f>
        <v>0</v>
      </c>
      <c r="AW1666" s="90" t="n">
        <f aca="false">G1666*AO1666</f>
        <v>0</v>
      </c>
      <c r="AX1666" s="90" t="n">
        <f aca="false">G1666*AP1666</f>
        <v>0</v>
      </c>
      <c r="AY1666" s="89" t="s">
        <v>2863</v>
      </c>
      <c r="AZ1666" s="89" t="s">
        <v>3905</v>
      </c>
      <c r="BA1666" s="190" t="s">
        <v>3836</v>
      </c>
      <c r="BC1666" s="90" t="n">
        <f aca="false">AW1666+AX1666</f>
        <v>0</v>
      </c>
      <c r="BD1666" s="90" t="n">
        <f aca="false">H1666/(100-BE1666)*100</f>
        <v>0</v>
      </c>
      <c r="BE1666" s="90" t="n">
        <v>0</v>
      </c>
      <c r="BF1666" s="90" t="n">
        <f aca="false">O1666</f>
        <v>0</v>
      </c>
      <c r="BH1666" s="90" t="n">
        <f aca="false">G1666*AO1666</f>
        <v>0</v>
      </c>
      <c r="BI1666" s="90" t="n">
        <f aca="false">G1666*AP1666</f>
        <v>0</v>
      </c>
      <c r="BJ1666" s="90" t="n">
        <f aca="false">G1666*H1666</f>
        <v>0</v>
      </c>
      <c r="BK1666" s="90"/>
      <c r="BL1666" s="90" t="n">
        <v>89</v>
      </c>
      <c r="BW1666" s="90" t="str">
        <f aca="false">I1666</f>
        <v>21</v>
      </c>
      <c r="BX1666" s="11" t="s">
        <v>3920</v>
      </c>
    </row>
    <row r="1667" customFormat="false" ht="15" hidden="false" customHeight="true" outlineLevel="0" collapsed="false">
      <c r="A1667" s="214" t="s">
        <v>3967</v>
      </c>
      <c r="B1667" s="214" t="s">
        <v>149</v>
      </c>
      <c r="C1667" s="214" t="s">
        <v>3922</v>
      </c>
      <c r="D1667" s="215" t="s">
        <v>3923</v>
      </c>
      <c r="E1667" s="215"/>
      <c r="F1667" s="214" t="s">
        <v>261</v>
      </c>
      <c r="G1667" s="216" t="n">
        <v>1</v>
      </c>
      <c r="H1667" s="217"/>
      <c r="I1667" s="218" t="s">
        <v>203</v>
      </c>
      <c r="J1667" s="217" t="n">
        <f aca="false">G1667*AO1667</f>
        <v>0</v>
      </c>
      <c r="K1667" s="217" t="n">
        <f aca="false">G1667*AP1667</f>
        <v>0</v>
      </c>
      <c r="L1667" s="217" t="n">
        <f aca="false">G1667*H1667</f>
        <v>0</v>
      </c>
      <c r="M1667" s="217" t="n">
        <f aca="false">L1667*(1+BW1667/100)</f>
        <v>0</v>
      </c>
      <c r="N1667" s="217" t="n">
        <v>0.585</v>
      </c>
      <c r="O1667" s="217" t="n">
        <f aca="false">G1667*N1667</f>
        <v>0.585</v>
      </c>
      <c r="P1667" s="218" t="s">
        <v>204</v>
      </c>
      <c r="Z1667" s="90" t="n">
        <f aca="false">IF(AQ1667="5",BJ1667,0)</f>
        <v>0</v>
      </c>
      <c r="AB1667" s="90" t="n">
        <f aca="false">IF(AQ1667="1",BH1667,0)</f>
        <v>0</v>
      </c>
      <c r="AC1667" s="90" t="n">
        <f aca="false">IF(AQ1667="1",BI1667,0)</f>
        <v>0</v>
      </c>
      <c r="AD1667" s="90" t="n">
        <f aca="false">IF(AQ1667="7",BH1667,0)</f>
        <v>0</v>
      </c>
      <c r="AE1667" s="90" t="n">
        <f aca="false">IF(AQ1667="7",BI1667,0)</f>
        <v>0</v>
      </c>
      <c r="AF1667" s="90" t="n">
        <f aca="false">IF(AQ1667="2",BH1667,0)</f>
        <v>0</v>
      </c>
      <c r="AG1667" s="90" t="n">
        <f aca="false">IF(AQ1667="2",BI1667,0)</f>
        <v>0</v>
      </c>
      <c r="AH1667" s="90" t="n">
        <f aca="false">IF(AQ1667="0",BJ1667,0)</f>
        <v>0</v>
      </c>
      <c r="AI1667" s="190" t="s">
        <v>149</v>
      </c>
      <c r="AJ1667" s="219" t="n">
        <f aca="false">IF(AN1667=0,L1667,0)</f>
        <v>0</v>
      </c>
      <c r="AK1667" s="219" t="n">
        <f aca="false">IF(AN1667=12,L1667,0)</f>
        <v>0</v>
      </c>
      <c r="AL1667" s="219" t="n">
        <f aca="false">IF(AN1667=21,L1667,0)</f>
        <v>0</v>
      </c>
      <c r="AN1667" s="90" t="n">
        <v>21</v>
      </c>
      <c r="AO1667" s="90" t="n">
        <f aca="false">H1667*1</f>
        <v>0</v>
      </c>
      <c r="AP1667" s="90" t="n">
        <f aca="false">H1667*(1-1)</f>
        <v>0</v>
      </c>
      <c r="AQ1667" s="220" t="s">
        <v>199</v>
      </c>
      <c r="AV1667" s="90" t="n">
        <f aca="false">AW1667+AX1667</f>
        <v>0</v>
      </c>
      <c r="AW1667" s="90" t="n">
        <f aca="false">G1667*AO1667</f>
        <v>0</v>
      </c>
      <c r="AX1667" s="90" t="n">
        <f aca="false">G1667*AP1667</f>
        <v>0</v>
      </c>
      <c r="AY1667" s="89" t="s">
        <v>2863</v>
      </c>
      <c r="AZ1667" s="89" t="s">
        <v>3905</v>
      </c>
      <c r="BA1667" s="190" t="s">
        <v>3836</v>
      </c>
      <c r="BC1667" s="90" t="n">
        <f aca="false">AW1667+AX1667</f>
        <v>0</v>
      </c>
      <c r="BD1667" s="90" t="n">
        <f aca="false">H1667/(100-BE1667)*100</f>
        <v>0</v>
      </c>
      <c r="BE1667" s="90" t="n">
        <v>0</v>
      </c>
      <c r="BF1667" s="90" t="n">
        <f aca="false">O1667</f>
        <v>0.585</v>
      </c>
      <c r="BH1667" s="219" t="n">
        <f aca="false">G1667*AO1667</f>
        <v>0</v>
      </c>
      <c r="BI1667" s="219" t="n">
        <f aca="false">G1667*AP1667</f>
        <v>0</v>
      </c>
      <c r="BJ1667" s="219" t="n">
        <f aca="false">G1667*H1667</f>
        <v>0</v>
      </c>
      <c r="BK1667" s="219"/>
      <c r="BL1667" s="90" t="n">
        <v>89</v>
      </c>
      <c r="BW1667" s="90" t="str">
        <f aca="false">I1667</f>
        <v>21</v>
      </c>
      <c r="BX1667" s="221" t="s">
        <v>3923</v>
      </c>
    </row>
    <row r="1668" customFormat="false" ht="15" hidden="false" customHeight="true" outlineLevel="0" collapsed="false">
      <c r="A1668" s="214" t="s">
        <v>3968</v>
      </c>
      <c r="B1668" s="214" t="s">
        <v>149</v>
      </c>
      <c r="C1668" s="214" t="s">
        <v>3969</v>
      </c>
      <c r="D1668" s="215" t="s">
        <v>3970</v>
      </c>
      <c r="E1668" s="215"/>
      <c r="F1668" s="214" t="s">
        <v>261</v>
      </c>
      <c r="G1668" s="216" t="n">
        <v>2</v>
      </c>
      <c r="H1668" s="217"/>
      <c r="I1668" s="218" t="s">
        <v>203</v>
      </c>
      <c r="J1668" s="217" t="n">
        <f aca="false">G1668*AO1668</f>
        <v>0</v>
      </c>
      <c r="K1668" s="217" t="n">
        <f aca="false">G1668*AP1668</f>
        <v>0</v>
      </c>
      <c r="L1668" s="217" t="n">
        <f aca="false">G1668*H1668</f>
        <v>0</v>
      </c>
      <c r="M1668" s="217" t="n">
        <f aca="false">L1668*(1+BW1668/100)</f>
        <v>0</v>
      </c>
      <c r="N1668" s="217" t="n">
        <v>1</v>
      </c>
      <c r="O1668" s="217" t="n">
        <f aca="false">G1668*N1668</f>
        <v>2</v>
      </c>
      <c r="P1668" s="218" t="s">
        <v>204</v>
      </c>
      <c r="Z1668" s="90" t="n">
        <f aca="false">IF(AQ1668="5",BJ1668,0)</f>
        <v>0</v>
      </c>
      <c r="AB1668" s="90" t="n">
        <f aca="false">IF(AQ1668="1",BH1668,0)</f>
        <v>0</v>
      </c>
      <c r="AC1668" s="90" t="n">
        <f aca="false">IF(AQ1668="1",BI1668,0)</f>
        <v>0</v>
      </c>
      <c r="AD1668" s="90" t="n">
        <f aca="false">IF(AQ1668="7",BH1668,0)</f>
        <v>0</v>
      </c>
      <c r="AE1668" s="90" t="n">
        <f aca="false">IF(AQ1668="7",BI1668,0)</f>
        <v>0</v>
      </c>
      <c r="AF1668" s="90" t="n">
        <f aca="false">IF(AQ1668="2",BH1668,0)</f>
        <v>0</v>
      </c>
      <c r="AG1668" s="90" t="n">
        <f aca="false">IF(AQ1668="2",BI1668,0)</f>
        <v>0</v>
      </c>
      <c r="AH1668" s="90" t="n">
        <f aca="false">IF(AQ1668="0",BJ1668,0)</f>
        <v>0</v>
      </c>
      <c r="AI1668" s="190" t="s">
        <v>149</v>
      </c>
      <c r="AJ1668" s="219" t="n">
        <f aca="false">IF(AN1668=0,L1668,0)</f>
        <v>0</v>
      </c>
      <c r="AK1668" s="219" t="n">
        <f aca="false">IF(AN1668=12,L1668,0)</f>
        <v>0</v>
      </c>
      <c r="AL1668" s="219" t="n">
        <f aca="false">IF(AN1668=21,L1668,0)</f>
        <v>0</v>
      </c>
      <c r="AN1668" s="90" t="n">
        <v>21</v>
      </c>
      <c r="AO1668" s="90" t="n">
        <f aca="false">H1668*1</f>
        <v>0</v>
      </c>
      <c r="AP1668" s="90" t="n">
        <f aca="false">H1668*(1-1)</f>
        <v>0</v>
      </c>
      <c r="AQ1668" s="220" t="s">
        <v>199</v>
      </c>
      <c r="AV1668" s="90" t="n">
        <f aca="false">AW1668+AX1668</f>
        <v>0</v>
      </c>
      <c r="AW1668" s="90" t="n">
        <f aca="false">G1668*AO1668</f>
        <v>0</v>
      </c>
      <c r="AX1668" s="90" t="n">
        <f aca="false">G1668*AP1668</f>
        <v>0</v>
      </c>
      <c r="AY1668" s="89" t="s">
        <v>2863</v>
      </c>
      <c r="AZ1668" s="89" t="s">
        <v>3905</v>
      </c>
      <c r="BA1668" s="190" t="s">
        <v>3836</v>
      </c>
      <c r="BC1668" s="90" t="n">
        <f aca="false">AW1668+AX1668</f>
        <v>0</v>
      </c>
      <c r="BD1668" s="90" t="n">
        <f aca="false">H1668/(100-BE1668)*100</f>
        <v>0</v>
      </c>
      <c r="BE1668" s="90" t="n">
        <v>0</v>
      </c>
      <c r="BF1668" s="90" t="n">
        <f aca="false">O1668</f>
        <v>2</v>
      </c>
      <c r="BH1668" s="219" t="n">
        <f aca="false">G1668*AO1668</f>
        <v>0</v>
      </c>
      <c r="BI1668" s="219" t="n">
        <f aca="false">G1668*AP1668</f>
        <v>0</v>
      </c>
      <c r="BJ1668" s="219" t="n">
        <f aca="false">G1668*H1668</f>
        <v>0</v>
      </c>
      <c r="BK1668" s="219"/>
      <c r="BL1668" s="90" t="n">
        <v>89</v>
      </c>
      <c r="BW1668" s="90" t="str">
        <f aca="false">I1668</f>
        <v>21</v>
      </c>
      <c r="BX1668" s="221" t="s">
        <v>3970</v>
      </c>
    </row>
    <row r="1669" customFormat="false" ht="15" hidden="false" customHeight="true" outlineLevel="0" collapsed="false">
      <c r="A1669" s="209" t="s">
        <v>3971</v>
      </c>
      <c r="B1669" s="209" t="s">
        <v>149</v>
      </c>
      <c r="C1669" s="209" t="s">
        <v>3925</v>
      </c>
      <c r="D1669" s="210" t="s">
        <v>3926</v>
      </c>
      <c r="E1669" s="210"/>
      <c r="F1669" s="209" t="s">
        <v>261</v>
      </c>
      <c r="G1669" s="211" t="n">
        <v>1</v>
      </c>
      <c r="H1669" s="212"/>
      <c r="I1669" s="213" t="s">
        <v>203</v>
      </c>
      <c r="J1669" s="212" t="n">
        <f aca="false">G1669*AO1669</f>
        <v>0</v>
      </c>
      <c r="K1669" s="212" t="n">
        <f aca="false">G1669*AP1669</f>
        <v>0</v>
      </c>
      <c r="L1669" s="212" t="n">
        <f aca="false">G1669*H1669</f>
        <v>0</v>
      </c>
      <c r="M1669" s="212" t="n">
        <f aca="false">L1669*(1+BW1669/100)</f>
        <v>0</v>
      </c>
      <c r="N1669" s="212" t="n">
        <v>0.03903</v>
      </c>
      <c r="O1669" s="212" t="n">
        <f aca="false">G1669*N1669</f>
        <v>0.03903</v>
      </c>
      <c r="P1669" s="213" t="s">
        <v>204</v>
      </c>
      <c r="Z1669" s="90" t="n">
        <f aca="false">IF(AQ1669="5",BJ1669,0)</f>
        <v>0</v>
      </c>
      <c r="AB1669" s="90" t="n">
        <f aca="false">IF(AQ1669="1",BH1669,0)</f>
        <v>0</v>
      </c>
      <c r="AC1669" s="90" t="n">
        <f aca="false">IF(AQ1669="1",BI1669,0)</f>
        <v>0</v>
      </c>
      <c r="AD1669" s="90" t="n">
        <f aca="false">IF(AQ1669="7",BH1669,0)</f>
        <v>0</v>
      </c>
      <c r="AE1669" s="90" t="n">
        <f aca="false">IF(AQ1669="7",BI1669,0)</f>
        <v>0</v>
      </c>
      <c r="AF1669" s="90" t="n">
        <f aca="false">IF(AQ1669="2",BH1669,0)</f>
        <v>0</v>
      </c>
      <c r="AG1669" s="90" t="n">
        <f aca="false">IF(AQ1669="2",BI1669,0)</f>
        <v>0</v>
      </c>
      <c r="AH1669" s="90" t="n">
        <f aca="false">IF(AQ1669="0",BJ1669,0)</f>
        <v>0</v>
      </c>
      <c r="AI1669" s="190" t="s">
        <v>149</v>
      </c>
      <c r="AJ1669" s="90" t="n">
        <f aca="false">IF(AN1669=0,L1669,0)</f>
        <v>0</v>
      </c>
      <c r="AK1669" s="90" t="n">
        <f aca="false">IF(AN1669=12,L1669,0)</f>
        <v>0</v>
      </c>
      <c r="AL1669" s="90" t="n">
        <f aca="false">IF(AN1669=21,L1669,0)</f>
        <v>0</v>
      </c>
      <c r="AN1669" s="90" t="n">
        <v>21</v>
      </c>
      <c r="AO1669" s="90" t="n">
        <f aca="false">H1669*0.096995386</f>
        <v>0</v>
      </c>
      <c r="AP1669" s="90" t="n">
        <f aca="false">H1669*(1-0.096995386)</f>
        <v>0</v>
      </c>
      <c r="AQ1669" s="89" t="s">
        <v>199</v>
      </c>
      <c r="AV1669" s="90" t="n">
        <f aca="false">AW1669+AX1669</f>
        <v>0</v>
      </c>
      <c r="AW1669" s="90" t="n">
        <f aca="false">G1669*AO1669</f>
        <v>0</v>
      </c>
      <c r="AX1669" s="90" t="n">
        <f aca="false">G1669*AP1669</f>
        <v>0</v>
      </c>
      <c r="AY1669" s="89" t="s">
        <v>2863</v>
      </c>
      <c r="AZ1669" s="89" t="s">
        <v>3905</v>
      </c>
      <c r="BA1669" s="190" t="s">
        <v>3836</v>
      </c>
      <c r="BC1669" s="90" t="n">
        <f aca="false">AW1669+AX1669</f>
        <v>0</v>
      </c>
      <c r="BD1669" s="90" t="n">
        <f aca="false">H1669/(100-BE1669)*100</f>
        <v>0</v>
      </c>
      <c r="BE1669" s="90" t="n">
        <v>0</v>
      </c>
      <c r="BF1669" s="90" t="n">
        <f aca="false">O1669</f>
        <v>0.03903</v>
      </c>
      <c r="BH1669" s="90" t="n">
        <f aca="false">G1669*AO1669</f>
        <v>0</v>
      </c>
      <c r="BI1669" s="90" t="n">
        <f aca="false">G1669*AP1669</f>
        <v>0</v>
      </c>
      <c r="BJ1669" s="90" t="n">
        <f aca="false">G1669*H1669</f>
        <v>0</v>
      </c>
      <c r="BK1669" s="90"/>
      <c r="BL1669" s="90" t="n">
        <v>89</v>
      </c>
      <c r="BW1669" s="90" t="str">
        <f aca="false">I1669</f>
        <v>21</v>
      </c>
      <c r="BX1669" s="11" t="s">
        <v>3926</v>
      </c>
    </row>
    <row r="1670" customFormat="false" ht="24.05" hidden="false" customHeight="true" outlineLevel="0" collapsed="false">
      <c r="A1670" s="214" t="s">
        <v>3972</v>
      </c>
      <c r="B1670" s="214" t="s">
        <v>149</v>
      </c>
      <c r="C1670" s="214" t="s">
        <v>3928</v>
      </c>
      <c r="D1670" s="215" t="s">
        <v>3929</v>
      </c>
      <c r="E1670" s="215"/>
      <c r="F1670" s="214" t="s">
        <v>261</v>
      </c>
      <c r="G1670" s="216" t="n">
        <v>1</v>
      </c>
      <c r="H1670" s="217"/>
      <c r="I1670" s="218" t="s">
        <v>203</v>
      </c>
      <c r="J1670" s="217" t="n">
        <f aca="false">G1670*AO1670</f>
        <v>0</v>
      </c>
      <c r="K1670" s="217" t="n">
        <f aca="false">G1670*AP1670</f>
        <v>0</v>
      </c>
      <c r="L1670" s="217" t="n">
        <f aca="false">G1670*H1670</f>
        <v>0</v>
      </c>
      <c r="M1670" s="217" t="n">
        <f aca="false">L1670*(1+BW1670/100)</f>
        <v>0</v>
      </c>
      <c r="N1670" s="217" t="n">
        <v>0.068</v>
      </c>
      <c r="O1670" s="217" t="n">
        <f aca="false">G1670*N1670</f>
        <v>0.068</v>
      </c>
      <c r="P1670" s="218" t="s">
        <v>204</v>
      </c>
      <c r="Z1670" s="90" t="n">
        <f aca="false">IF(AQ1670="5",BJ1670,0)</f>
        <v>0</v>
      </c>
      <c r="AB1670" s="90" t="n">
        <f aca="false">IF(AQ1670="1",BH1670,0)</f>
        <v>0</v>
      </c>
      <c r="AC1670" s="90" t="n">
        <f aca="false">IF(AQ1670="1",BI1670,0)</f>
        <v>0</v>
      </c>
      <c r="AD1670" s="90" t="n">
        <f aca="false">IF(AQ1670="7",BH1670,0)</f>
        <v>0</v>
      </c>
      <c r="AE1670" s="90" t="n">
        <f aca="false">IF(AQ1670="7",BI1670,0)</f>
        <v>0</v>
      </c>
      <c r="AF1670" s="90" t="n">
        <f aca="false">IF(AQ1670="2",BH1670,0)</f>
        <v>0</v>
      </c>
      <c r="AG1670" s="90" t="n">
        <f aca="false">IF(AQ1670="2",BI1670,0)</f>
        <v>0</v>
      </c>
      <c r="AH1670" s="90" t="n">
        <f aca="false">IF(AQ1670="0",BJ1670,0)</f>
        <v>0</v>
      </c>
      <c r="AI1670" s="190" t="s">
        <v>149</v>
      </c>
      <c r="AJ1670" s="219" t="n">
        <f aca="false">IF(AN1670=0,L1670,0)</f>
        <v>0</v>
      </c>
      <c r="AK1670" s="219" t="n">
        <f aca="false">IF(AN1670=12,L1670,0)</f>
        <v>0</v>
      </c>
      <c r="AL1670" s="219" t="n">
        <f aca="false">IF(AN1670=21,L1670,0)</f>
        <v>0</v>
      </c>
      <c r="AN1670" s="90" t="n">
        <v>21</v>
      </c>
      <c r="AO1670" s="90" t="n">
        <f aca="false">H1670*1</f>
        <v>0</v>
      </c>
      <c r="AP1670" s="90" t="n">
        <f aca="false">H1670*(1-1)</f>
        <v>0</v>
      </c>
      <c r="AQ1670" s="220" t="s">
        <v>199</v>
      </c>
      <c r="AV1670" s="90" t="n">
        <f aca="false">AW1670+AX1670</f>
        <v>0</v>
      </c>
      <c r="AW1670" s="90" t="n">
        <f aca="false">G1670*AO1670</f>
        <v>0</v>
      </c>
      <c r="AX1670" s="90" t="n">
        <f aca="false">G1670*AP1670</f>
        <v>0</v>
      </c>
      <c r="AY1670" s="89" t="s">
        <v>2863</v>
      </c>
      <c r="AZ1670" s="89" t="s">
        <v>3905</v>
      </c>
      <c r="BA1670" s="190" t="s">
        <v>3836</v>
      </c>
      <c r="BC1670" s="90" t="n">
        <f aca="false">AW1670+AX1670</f>
        <v>0</v>
      </c>
      <c r="BD1670" s="90" t="n">
        <f aca="false">H1670/(100-BE1670)*100</f>
        <v>0</v>
      </c>
      <c r="BE1670" s="90" t="n">
        <v>0</v>
      </c>
      <c r="BF1670" s="90" t="n">
        <f aca="false">O1670</f>
        <v>0.068</v>
      </c>
      <c r="BH1670" s="219" t="n">
        <f aca="false">G1670*AO1670</f>
        <v>0</v>
      </c>
      <c r="BI1670" s="219" t="n">
        <f aca="false">G1670*AP1670</f>
        <v>0</v>
      </c>
      <c r="BJ1670" s="219" t="n">
        <f aca="false">G1670*H1670</f>
        <v>0</v>
      </c>
      <c r="BK1670" s="219"/>
      <c r="BL1670" s="90" t="n">
        <v>89</v>
      </c>
      <c r="BW1670" s="90" t="str">
        <f aca="false">I1670</f>
        <v>21</v>
      </c>
      <c r="BX1670" s="221" t="s">
        <v>3929</v>
      </c>
    </row>
    <row r="1671" customFormat="false" ht="24.05" hidden="false" customHeight="true" outlineLevel="0" collapsed="false">
      <c r="A1671" s="209" t="s">
        <v>3973</v>
      </c>
      <c r="B1671" s="209" t="s">
        <v>149</v>
      </c>
      <c r="C1671" s="209" t="s">
        <v>3907</v>
      </c>
      <c r="D1671" s="210" t="s">
        <v>3908</v>
      </c>
      <c r="E1671" s="210"/>
      <c r="F1671" s="209" t="s">
        <v>261</v>
      </c>
      <c r="G1671" s="211" t="n">
        <v>1</v>
      </c>
      <c r="H1671" s="212"/>
      <c r="I1671" s="213" t="s">
        <v>203</v>
      </c>
      <c r="J1671" s="212" t="n">
        <f aca="false">G1671*AO1671</f>
        <v>0</v>
      </c>
      <c r="K1671" s="212" t="n">
        <f aca="false">G1671*AP1671</f>
        <v>0</v>
      </c>
      <c r="L1671" s="212" t="n">
        <f aca="false">G1671*H1671</f>
        <v>0</v>
      </c>
      <c r="M1671" s="212" t="n">
        <f aca="false">L1671*(1+BW1671/100)</f>
        <v>0</v>
      </c>
      <c r="N1671" s="212" t="n">
        <v>0.16502</v>
      </c>
      <c r="O1671" s="212" t="n">
        <f aca="false">G1671*N1671</f>
        <v>0.16502</v>
      </c>
      <c r="P1671" s="213" t="s">
        <v>204</v>
      </c>
      <c r="Z1671" s="90" t="n">
        <f aca="false">IF(AQ1671="5",BJ1671,0)</f>
        <v>0</v>
      </c>
      <c r="AB1671" s="90" t="n">
        <f aca="false">IF(AQ1671="1",BH1671,0)</f>
        <v>0</v>
      </c>
      <c r="AC1671" s="90" t="n">
        <f aca="false">IF(AQ1671="1",BI1671,0)</f>
        <v>0</v>
      </c>
      <c r="AD1671" s="90" t="n">
        <f aca="false">IF(AQ1671="7",BH1671,0)</f>
        <v>0</v>
      </c>
      <c r="AE1671" s="90" t="n">
        <f aca="false">IF(AQ1671="7",BI1671,0)</f>
        <v>0</v>
      </c>
      <c r="AF1671" s="90" t="n">
        <f aca="false">IF(AQ1671="2",BH1671,0)</f>
        <v>0</v>
      </c>
      <c r="AG1671" s="90" t="n">
        <f aca="false">IF(AQ1671="2",BI1671,0)</f>
        <v>0</v>
      </c>
      <c r="AH1671" s="90" t="n">
        <f aca="false">IF(AQ1671="0",BJ1671,0)</f>
        <v>0</v>
      </c>
      <c r="AI1671" s="190" t="s">
        <v>149</v>
      </c>
      <c r="AJ1671" s="90" t="n">
        <f aca="false">IF(AN1671=0,L1671,0)</f>
        <v>0</v>
      </c>
      <c r="AK1671" s="90" t="n">
        <f aca="false">IF(AN1671=12,L1671,0)</f>
        <v>0</v>
      </c>
      <c r="AL1671" s="90" t="n">
        <f aca="false">IF(AN1671=21,L1671,0)</f>
        <v>0</v>
      </c>
      <c r="AN1671" s="90" t="n">
        <v>21</v>
      </c>
      <c r="AO1671" s="90" t="n">
        <f aca="false">H1671*0.823800752</f>
        <v>0</v>
      </c>
      <c r="AP1671" s="90" t="n">
        <f aca="false">H1671*(1-0.823800752)</f>
        <v>0</v>
      </c>
      <c r="AQ1671" s="89" t="s">
        <v>199</v>
      </c>
      <c r="AV1671" s="90" t="n">
        <f aca="false">AW1671+AX1671</f>
        <v>0</v>
      </c>
      <c r="AW1671" s="90" t="n">
        <f aca="false">G1671*AO1671</f>
        <v>0</v>
      </c>
      <c r="AX1671" s="90" t="n">
        <f aca="false">G1671*AP1671</f>
        <v>0</v>
      </c>
      <c r="AY1671" s="89" t="s">
        <v>2863</v>
      </c>
      <c r="AZ1671" s="89" t="s">
        <v>3905</v>
      </c>
      <c r="BA1671" s="190" t="s">
        <v>3836</v>
      </c>
      <c r="BC1671" s="90" t="n">
        <f aca="false">AW1671+AX1671</f>
        <v>0</v>
      </c>
      <c r="BD1671" s="90" t="n">
        <f aca="false">H1671/(100-BE1671)*100</f>
        <v>0</v>
      </c>
      <c r="BE1671" s="90" t="n">
        <v>0</v>
      </c>
      <c r="BF1671" s="90" t="n">
        <f aca="false">O1671</f>
        <v>0.16502</v>
      </c>
      <c r="BH1671" s="90" t="n">
        <f aca="false">G1671*AO1671</f>
        <v>0</v>
      </c>
      <c r="BI1671" s="90" t="n">
        <f aca="false">G1671*AP1671</f>
        <v>0</v>
      </c>
      <c r="BJ1671" s="90" t="n">
        <f aca="false">G1671*H1671</f>
        <v>0</v>
      </c>
      <c r="BK1671" s="90"/>
      <c r="BL1671" s="90" t="n">
        <v>89</v>
      </c>
      <c r="BW1671" s="90" t="str">
        <f aca="false">I1671</f>
        <v>21</v>
      </c>
      <c r="BX1671" s="11" t="s">
        <v>3908</v>
      </c>
    </row>
    <row r="1672" customFormat="false" ht="24.05" hidden="false" customHeight="true" outlineLevel="0" collapsed="false">
      <c r="A1672" s="203"/>
      <c r="B1672" s="204" t="s">
        <v>149</v>
      </c>
      <c r="C1672" s="204" t="s">
        <v>3627</v>
      </c>
      <c r="D1672" s="205" t="s">
        <v>3628</v>
      </c>
      <c r="E1672" s="205"/>
      <c r="F1672" s="203" t="s">
        <v>97</v>
      </c>
      <c r="G1672" s="206" t="s">
        <v>97</v>
      </c>
      <c r="H1672" s="203"/>
      <c r="I1672" s="203" t="s">
        <v>97</v>
      </c>
      <c r="J1672" s="207" t="n">
        <f aca="false">SUM(J1673:J1675)</f>
        <v>0</v>
      </c>
      <c r="K1672" s="207" t="n">
        <f aca="false">SUM(K1673:K1675)</f>
        <v>0</v>
      </c>
      <c r="L1672" s="207" t="n">
        <f aca="false">SUM(L1673:L1675)</f>
        <v>0</v>
      </c>
      <c r="M1672" s="207" t="n">
        <f aca="false">SUM(M1673:M1675)</f>
        <v>0</v>
      </c>
      <c r="N1672" s="208"/>
      <c r="O1672" s="207" t="n">
        <f aca="false">SUM(O1673:O1675)</f>
        <v>0</v>
      </c>
      <c r="P1672" s="208"/>
      <c r="AI1672" s="190" t="s">
        <v>149</v>
      </c>
      <c r="AS1672" s="178" t="n">
        <f aca="false">SUM(AJ1673:AJ1675)</f>
        <v>0</v>
      </c>
      <c r="AT1672" s="178" t="n">
        <f aca="false">SUM(AK1673:AK1675)</f>
        <v>0</v>
      </c>
      <c r="AU1672" s="178" t="n">
        <f aca="false">SUM(AL1673:AL1675)</f>
        <v>0</v>
      </c>
    </row>
    <row r="1673" customFormat="false" ht="15" hidden="false" customHeight="true" outlineLevel="0" collapsed="false">
      <c r="A1673" s="209" t="s">
        <v>3974</v>
      </c>
      <c r="B1673" s="209" t="s">
        <v>149</v>
      </c>
      <c r="C1673" s="209" t="s">
        <v>3630</v>
      </c>
      <c r="D1673" s="210" t="s">
        <v>3631</v>
      </c>
      <c r="E1673" s="210"/>
      <c r="F1673" s="209" t="s">
        <v>264</v>
      </c>
      <c r="G1673" s="211" t="n">
        <v>219.637</v>
      </c>
      <c r="H1673" s="212"/>
      <c r="I1673" s="213" t="s">
        <v>203</v>
      </c>
      <c r="J1673" s="212" t="n">
        <f aca="false">G1673*AO1673</f>
        <v>0</v>
      </c>
      <c r="K1673" s="212" t="n">
        <f aca="false">G1673*AP1673</f>
        <v>0</v>
      </c>
      <c r="L1673" s="212" t="n">
        <f aca="false">G1673*H1673</f>
        <v>0</v>
      </c>
      <c r="M1673" s="212" t="n">
        <f aca="false">L1673*(1+BW1673/100)</f>
        <v>0</v>
      </c>
      <c r="N1673" s="212" t="n">
        <v>0</v>
      </c>
      <c r="O1673" s="212" t="n">
        <f aca="false">G1673*N1673</f>
        <v>0</v>
      </c>
      <c r="P1673" s="213" t="s">
        <v>204</v>
      </c>
      <c r="Z1673" s="90" t="n">
        <f aca="false">IF(AQ1673="5",BJ1673,0)</f>
        <v>0</v>
      </c>
      <c r="AB1673" s="90" t="n">
        <f aca="false">IF(AQ1673="1",BH1673,0)</f>
        <v>0</v>
      </c>
      <c r="AC1673" s="90" t="n">
        <f aca="false">IF(AQ1673="1",BI1673,0)</f>
        <v>0</v>
      </c>
      <c r="AD1673" s="90" t="n">
        <f aca="false">IF(AQ1673="7",BH1673,0)</f>
        <v>0</v>
      </c>
      <c r="AE1673" s="90" t="n">
        <f aca="false">IF(AQ1673="7",BI1673,0)</f>
        <v>0</v>
      </c>
      <c r="AF1673" s="90" t="n">
        <f aca="false">IF(AQ1673="2",BH1673,0)</f>
        <v>0</v>
      </c>
      <c r="AG1673" s="90" t="n">
        <f aca="false">IF(AQ1673="2",BI1673,0)</f>
        <v>0</v>
      </c>
      <c r="AH1673" s="90" t="n">
        <f aca="false">IF(AQ1673="0",BJ1673,0)</f>
        <v>0</v>
      </c>
      <c r="AI1673" s="190" t="s">
        <v>149</v>
      </c>
      <c r="AJ1673" s="90" t="n">
        <f aca="false">IF(AN1673=0,L1673,0)</f>
        <v>0</v>
      </c>
      <c r="AK1673" s="90" t="n">
        <f aca="false">IF(AN1673=12,L1673,0)</f>
        <v>0</v>
      </c>
      <c r="AL1673" s="90" t="n">
        <f aca="false">IF(AN1673=21,L1673,0)</f>
        <v>0</v>
      </c>
      <c r="AN1673" s="90" t="n">
        <v>21</v>
      </c>
      <c r="AO1673" s="90" t="n">
        <f aca="false">H1673*0</f>
        <v>0</v>
      </c>
      <c r="AP1673" s="90" t="n">
        <f aca="false">H1673*(1-0)</f>
        <v>0</v>
      </c>
      <c r="AQ1673" s="89" t="s">
        <v>220</v>
      </c>
      <c r="AV1673" s="90" t="n">
        <f aca="false">AW1673+AX1673</f>
        <v>0</v>
      </c>
      <c r="AW1673" s="90" t="n">
        <f aca="false">G1673*AO1673</f>
        <v>0</v>
      </c>
      <c r="AX1673" s="90" t="n">
        <f aca="false">G1673*AP1673</f>
        <v>0</v>
      </c>
      <c r="AY1673" s="89" t="s">
        <v>3632</v>
      </c>
      <c r="AZ1673" s="89" t="s">
        <v>3975</v>
      </c>
      <c r="BA1673" s="190" t="s">
        <v>3836</v>
      </c>
      <c r="BC1673" s="90" t="n">
        <f aca="false">AW1673+AX1673</f>
        <v>0</v>
      </c>
      <c r="BD1673" s="90" t="n">
        <f aca="false">H1673/(100-BE1673)*100</f>
        <v>0</v>
      </c>
      <c r="BE1673" s="90" t="n">
        <v>0</v>
      </c>
      <c r="BF1673" s="90" t="n">
        <f aca="false">O1673</f>
        <v>0</v>
      </c>
      <c r="BH1673" s="90" t="n">
        <f aca="false">G1673*AO1673</f>
        <v>0</v>
      </c>
      <c r="BI1673" s="90" t="n">
        <f aca="false">G1673*AP1673</f>
        <v>0</v>
      </c>
      <c r="BJ1673" s="90" t="n">
        <f aca="false">G1673*H1673</f>
        <v>0</v>
      </c>
      <c r="BK1673" s="90"/>
      <c r="BL1673" s="90"/>
      <c r="BW1673" s="90" t="str">
        <f aca="false">I1673</f>
        <v>21</v>
      </c>
      <c r="BX1673" s="11" t="s">
        <v>3631</v>
      </c>
    </row>
    <row r="1674" customFormat="false" ht="24.05" hidden="false" customHeight="true" outlineLevel="0" collapsed="false">
      <c r="A1674" s="209" t="s">
        <v>3976</v>
      </c>
      <c r="B1674" s="209" t="s">
        <v>149</v>
      </c>
      <c r="C1674" s="209" t="s">
        <v>3977</v>
      </c>
      <c r="D1674" s="210" t="s">
        <v>3978</v>
      </c>
      <c r="E1674" s="210"/>
      <c r="F1674" s="209" t="s">
        <v>264</v>
      </c>
      <c r="G1674" s="211" t="n">
        <v>219.825</v>
      </c>
      <c r="H1674" s="212"/>
      <c r="I1674" s="213" t="s">
        <v>203</v>
      </c>
      <c r="J1674" s="212" t="n">
        <f aca="false">G1674*AO1674</f>
        <v>0</v>
      </c>
      <c r="K1674" s="212" t="n">
        <f aca="false">G1674*AP1674</f>
        <v>0</v>
      </c>
      <c r="L1674" s="212" t="n">
        <f aca="false">G1674*H1674</f>
        <v>0</v>
      </c>
      <c r="M1674" s="212" t="n">
        <f aca="false">L1674*(1+BW1674/100)</f>
        <v>0</v>
      </c>
      <c r="N1674" s="212" t="n">
        <v>0</v>
      </c>
      <c r="O1674" s="212" t="n">
        <f aca="false">G1674*N1674</f>
        <v>0</v>
      </c>
      <c r="P1674" s="213" t="s">
        <v>204</v>
      </c>
      <c r="Z1674" s="90" t="n">
        <f aca="false">IF(AQ1674="5",BJ1674,0)</f>
        <v>0</v>
      </c>
      <c r="AB1674" s="90" t="n">
        <f aca="false">IF(AQ1674="1",BH1674,0)</f>
        <v>0</v>
      </c>
      <c r="AC1674" s="90" t="n">
        <f aca="false">IF(AQ1674="1",BI1674,0)</f>
        <v>0</v>
      </c>
      <c r="AD1674" s="90" t="n">
        <f aca="false">IF(AQ1674="7",BH1674,0)</f>
        <v>0</v>
      </c>
      <c r="AE1674" s="90" t="n">
        <f aca="false">IF(AQ1674="7",BI1674,0)</f>
        <v>0</v>
      </c>
      <c r="AF1674" s="90" t="n">
        <f aca="false">IF(AQ1674="2",BH1674,0)</f>
        <v>0</v>
      </c>
      <c r="AG1674" s="90" t="n">
        <f aca="false">IF(AQ1674="2",BI1674,0)</f>
        <v>0</v>
      </c>
      <c r="AH1674" s="90" t="n">
        <f aca="false">IF(AQ1674="0",BJ1674,0)</f>
        <v>0</v>
      </c>
      <c r="AI1674" s="190" t="s">
        <v>149</v>
      </c>
      <c r="AJ1674" s="90" t="n">
        <f aca="false">IF(AN1674=0,L1674,0)</f>
        <v>0</v>
      </c>
      <c r="AK1674" s="90" t="n">
        <f aca="false">IF(AN1674=12,L1674,0)</f>
        <v>0</v>
      </c>
      <c r="AL1674" s="90" t="n">
        <f aca="false">IF(AN1674=21,L1674,0)</f>
        <v>0</v>
      </c>
      <c r="AN1674" s="90" t="n">
        <v>21</v>
      </c>
      <c r="AO1674" s="90" t="n">
        <f aca="false">H1674*0</f>
        <v>0</v>
      </c>
      <c r="AP1674" s="90" t="n">
        <f aca="false">H1674*(1-0)</f>
        <v>0</v>
      </c>
      <c r="AQ1674" s="89" t="s">
        <v>220</v>
      </c>
      <c r="AV1674" s="90" t="n">
        <f aca="false">AW1674+AX1674</f>
        <v>0</v>
      </c>
      <c r="AW1674" s="90" t="n">
        <f aca="false">G1674*AO1674</f>
        <v>0</v>
      </c>
      <c r="AX1674" s="90" t="n">
        <f aca="false">G1674*AP1674</f>
        <v>0</v>
      </c>
      <c r="AY1674" s="89" t="s">
        <v>3632</v>
      </c>
      <c r="AZ1674" s="89" t="s">
        <v>3975</v>
      </c>
      <c r="BA1674" s="190" t="s">
        <v>3836</v>
      </c>
      <c r="BC1674" s="90" t="n">
        <f aca="false">AW1674+AX1674</f>
        <v>0</v>
      </c>
      <c r="BD1674" s="90" t="n">
        <f aca="false">H1674/(100-BE1674)*100</f>
        <v>0</v>
      </c>
      <c r="BE1674" s="90" t="n">
        <v>0</v>
      </c>
      <c r="BF1674" s="90" t="n">
        <f aca="false">O1674</f>
        <v>0</v>
      </c>
      <c r="BH1674" s="90" t="n">
        <f aca="false">G1674*AO1674</f>
        <v>0</v>
      </c>
      <c r="BI1674" s="90" t="n">
        <f aca="false">G1674*AP1674</f>
        <v>0</v>
      </c>
      <c r="BJ1674" s="90" t="n">
        <f aca="false">G1674*H1674</f>
        <v>0</v>
      </c>
      <c r="BK1674" s="90"/>
      <c r="BL1674" s="90"/>
      <c r="BW1674" s="90" t="str">
        <f aca="false">I1674</f>
        <v>21</v>
      </c>
      <c r="BX1674" s="11" t="s">
        <v>3978</v>
      </c>
    </row>
    <row r="1675" customFormat="false" ht="24.05" hidden="false" customHeight="true" outlineLevel="0" collapsed="false">
      <c r="A1675" s="209" t="s">
        <v>3979</v>
      </c>
      <c r="B1675" s="209" t="s">
        <v>149</v>
      </c>
      <c r="C1675" s="209" t="s">
        <v>3980</v>
      </c>
      <c r="D1675" s="210" t="s">
        <v>3981</v>
      </c>
      <c r="E1675" s="210"/>
      <c r="F1675" s="209" t="s">
        <v>264</v>
      </c>
      <c r="G1675" s="211" t="n">
        <v>658.912</v>
      </c>
      <c r="H1675" s="212"/>
      <c r="I1675" s="213" t="s">
        <v>203</v>
      </c>
      <c r="J1675" s="212" t="n">
        <f aca="false">G1675*AO1675</f>
        <v>0</v>
      </c>
      <c r="K1675" s="212" t="n">
        <f aca="false">G1675*AP1675</f>
        <v>0</v>
      </c>
      <c r="L1675" s="212" t="n">
        <f aca="false">G1675*H1675</f>
        <v>0</v>
      </c>
      <c r="M1675" s="212" t="n">
        <f aca="false">L1675*(1+BW1675/100)</f>
        <v>0</v>
      </c>
      <c r="N1675" s="212" t="n">
        <v>0</v>
      </c>
      <c r="O1675" s="212" t="n">
        <f aca="false">G1675*N1675</f>
        <v>0</v>
      </c>
      <c r="P1675" s="213" t="s">
        <v>204</v>
      </c>
      <c r="Z1675" s="90" t="n">
        <f aca="false">IF(AQ1675="5",BJ1675,0)</f>
        <v>0</v>
      </c>
      <c r="AB1675" s="90" t="n">
        <f aca="false">IF(AQ1675="1",BH1675,0)</f>
        <v>0</v>
      </c>
      <c r="AC1675" s="90" t="n">
        <f aca="false">IF(AQ1675="1",BI1675,0)</f>
        <v>0</v>
      </c>
      <c r="AD1675" s="90" t="n">
        <f aca="false">IF(AQ1675="7",BH1675,0)</f>
        <v>0</v>
      </c>
      <c r="AE1675" s="90" t="n">
        <f aca="false">IF(AQ1675="7",BI1675,0)</f>
        <v>0</v>
      </c>
      <c r="AF1675" s="90" t="n">
        <f aca="false">IF(AQ1675="2",BH1675,0)</f>
        <v>0</v>
      </c>
      <c r="AG1675" s="90" t="n">
        <f aca="false">IF(AQ1675="2",BI1675,0)</f>
        <v>0</v>
      </c>
      <c r="AH1675" s="90" t="n">
        <f aca="false">IF(AQ1675="0",BJ1675,0)</f>
        <v>0</v>
      </c>
      <c r="AI1675" s="190" t="s">
        <v>149</v>
      </c>
      <c r="AJ1675" s="90" t="n">
        <f aca="false">IF(AN1675=0,L1675,0)</f>
        <v>0</v>
      </c>
      <c r="AK1675" s="90" t="n">
        <f aca="false">IF(AN1675=12,L1675,0)</f>
        <v>0</v>
      </c>
      <c r="AL1675" s="90" t="n">
        <f aca="false">IF(AN1675=21,L1675,0)</f>
        <v>0</v>
      </c>
      <c r="AN1675" s="90" t="n">
        <v>21</v>
      </c>
      <c r="AO1675" s="90" t="n">
        <f aca="false">H1675*0</f>
        <v>0</v>
      </c>
      <c r="AP1675" s="90" t="n">
        <f aca="false">H1675*(1-0)</f>
        <v>0</v>
      </c>
      <c r="AQ1675" s="89" t="s">
        <v>220</v>
      </c>
      <c r="AV1675" s="90" t="n">
        <f aca="false">AW1675+AX1675</f>
        <v>0</v>
      </c>
      <c r="AW1675" s="90" t="n">
        <f aca="false">G1675*AO1675</f>
        <v>0</v>
      </c>
      <c r="AX1675" s="90" t="n">
        <f aca="false">G1675*AP1675</f>
        <v>0</v>
      </c>
      <c r="AY1675" s="89" t="s">
        <v>3632</v>
      </c>
      <c r="AZ1675" s="89" t="s">
        <v>3975</v>
      </c>
      <c r="BA1675" s="190" t="s">
        <v>3836</v>
      </c>
      <c r="BC1675" s="90" t="n">
        <f aca="false">AW1675+AX1675</f>
        <v>0</v>
      </c>
      <c r="BD1675" s="90" t="n">
        <f aca="false">H1675/(100-BE1675)*100</f>
        <v>0</v>
      </c>
      <c r="BE1675" s="90" t="n">
        <v>0</v>
      </c>
      <c r="BF1675" s="90" t="n">
        <f aca="false">O1675</f>
        <v>0</v>
      </c>
      <c r="BH1675" s="90" t="n">
        <f aca="false">G1675*AO1675</f>
        <v>0</v>
      </c>
      <c r="BI1675" s="90" t="n">
        <f aca="false">G1675*AP1675</f>
        <v>0</v>
      </c>
      <c r="BJ1675" s="90" t="n">
        <f aca="false">G1675*H1675</f>
        <v>0</v>
      </c>
      <c r="BK1675" s="90"/>
      <c r="BL1675" s="90"/>
      <c r="BW1675" s="90" t="str">
        <f aca="false">I1675</f>
        <v>21</v>
      </c>
      <c r="BX1675" s="11" t="s">
        <v>3981</v>
      </c>
    </row>
    <row r="1676" customFormat="false" ht="19.85" hidden="false" customHeight="true" outlineLevel="0" collapsed="false">
      <c r="A1676" s="157"/>
      <c r="B1676" s="333" t="s">
        <v>151</v>
      </c>
      <c r="C1676" s="333"/>
      <c r="D1676" s="334" t="s">
        <v>152</v>
      </c>
      <c r="E1676" s="334"/>
      <c r="F1676" s="157" t="s">
        <v>97</v>
      </c>
      <c r="G1676" s="335" t="s">
        <v>97</v>
      </c>
      <c r="H1676" s="157"/>
      <c r="I1676" s="157" t="s">
        <v>97</v>
      </c>
      <c r="J1676" s="336" t="n">
        <f aca="false">J1677+J1713+J1728</f>
        <v>0</v>
      </c>
      <c r="K1676" s="336" t="n">
        <f aca="false">K1677+K1713+K1728</f>
        <v>0</v>
      </c>
      <c r="L1676" s="336" t="n">
        <f aca="false">L1677+L1713+L1728</f>
        <v>0</v>
      </c>
      <c r="M1676" s="336" t="n">
        <f aca="false">M1677+M1713+M1728</f>
        <v>0</v>
      </c>
      <c r="N1676" s="337"/>
      <c r="O1676" s="336" t="n">
        <f aca="false">O1677+O1713+O1728</f>
        <v>92.4701105</v>
      </c>
      <c r="P1676" s="337"/>
    </row>
    <row r="1677" customFormat="false" ht="15" hidden="false" customHeight="true" outlineLevel="0" collapsed="false">
      <c r="A1677" s="203"/>
      <c r="B1677" s="204" t="s">
        <v>151</v>
      </c>
      <c r="C1677" s="204" t="s">
        <v>2555</v>
      </c>
      <c r="D1677" s="205" t="s">
        <v>2556</v>
      </c>
      <c r="E1677" s="205"/>
      <c r="F1677" s="203" t="s">
        <v>97</v>
      </c>
      <c r="G1677" s="206" t="s">
        <v>97</v>
      </c>
      <c r="H1677" s="203"/>
      <c r="I1677" s="203" t="s">
        <v>97</v>
      </c>
      <c r="J1677" s="207" t="n">
        <f aca="false">SUM(J1678:J1712)</f>
        <v>0</v>
      </c>
      <c r="K1677" s="207" t="n">
        <f aca="false">SUM(K1678:K1712)</f>
        <v>0</v>
      </c>
      <c r="L1677" s="207" t="n">
        <f aca="false">SUM(L1678:L1712)</f>
        <v>0</v>
      </c>
      <c r="M1677" s="207" t="n">
        <f aca="false">SUM(M1678:M1712)</f>
        <v>0</v>
      </c>
      <c r="N1677" s="208"/>
      <c r="O1677" s="207" t="n">
        <f aca="false">SUM(O1678:O1712)</f>
        <v>3.3303605</v>
      </c>
      <c r="P1677" s="208"/>
      <c r="AI1677" s="190" t="s">
        <v>151</v>
      </c>
      <c r="AS1677" s="178" t="n">
        <f aca="false">SUM(AJ1678:AJ1712)</f>
        <v>0</v>
      </c>
      <c r="AT1677" s="178" t="n">
        <f aca="false">SUM(AK1678:AK1712)</f>
        <v>0</v>
      </c>
      <c r="AU1677" s="178" t="n">
        <f aca="false">SUM(AL1678:AL1712)</f>
        <v>0</v>
      </c>
    </row>
    <row r="1678" customFormat="false" ht="23.85" hidden="false" customHeight="true" outlineLevel="0" collapsed="false">
      <c r="A1678" s="209" t="s">
        <v>3982</v>
      </c>
      <c r="B1678" s="209" t="s">
        <v>151</v>
      </c>
      <c r="C1678" s="209" t="s">
        <v>3983</v>
      </c>
      <c r="D1678" s="210" t="s">
        <v>3984</v>
      </c>
      <c r="E1678" s="210"/>
      <c r="F1678" s="209" t="s">
        <v>261</v>
      </c>
      <c r="G1678" s="211" t="n">
        <v>13</v>
      </c>
      <c r="H1678" s="212"/>
      <c r="I1678" s="213" t="s">
        <v>203</v>
      </c>
      <c r="J1678" s="212" t="n">
        <f aca="false">G1678*AO1678</f>
        <v>0</v>
      </c>
      <c r="K1678" s="212" t="n">
        <f aca="false">G1678*AP1678</f>
        <v>0</v>
      </c>
      <c r="L1678" s="212" t="n">
        <f aca="false">G1678*H1678</f>
        <v>0</v>
      </c>
      <c r="M1678" s="212" t="n">
        <f aca="false">L1678*(1+BW1678/100)</f>
        <v>0</v>
      </c>
      <c r="N1678" s="212" t="n">
        <v>0.00053</v>
      </c>
      <c r="O1678" s="212" t="n">
        <f aca="false">G1678*N1678</f>
        <v>0.00689</v>
      </c>
      <c r="P1678" s="213" t="s">
        <v>204</v>
      </c>
      <c r="Z1678" s="90" t="n">
        <f aca="false">IF(AQ1678="5",BJ1678,0)</f>
        <v>0</v>
      </c>
      <c r="AB1678" s="90" t="n">
        <f aca="false">IF(AQ1678="1",BH1678,0)</f>
        <v>0</v>
      </c>
      <c r="AC1678" s="90" t="n">
        <f aca="false">IF(AQ1678="1",BI1678,0)</f>
        <v>0</v>
      </c>
      <c r="AD1678" s="90" t="n">
        <f aca="false">IF(AQ1678="7",BH1678,0)</f>
        <v>0</v>
      </c>
      <c r="AE1678" s="90" t="n">
        <f aca="false">IF(AQ1678="7",BI1678,0)</f>
        <v>0</v>
      </c>
      <c r="AF1678" s="90" t="n">
        <f aca="false">IF(AQ1678="2",BH1678,0)</f>
        <v>0</v>
      </c>
      <c r="AG1678" s="90" t="n">
        <f aca="false">IF(AQ1678="2",BI1678,0)</f>
        <v>0</v>
      </c>
      <c r="AH1678" s="90" t="n">
        <f aca="false">IF(AQ1678="0",BJ1678,0)</f>
        <v>0</v>
      </c>
      <c r="AI1678" s="190" t="s">
        <v>151</v>
      </c>
      <c r="AJ1678" s="90" t="n">
        <f aca="false">IF(AN1678=0,L1678,0)</f>
        <v>0</v>
      </c>
      <c r="AK1678" s="90" t="n">
        <f aca="false">IF(AN1678=12,L1678,0)</f>
        <v>0</v>
      </c>
      <c r="AL1678" s="90" t="n">
        <f aca="false">IF(AN1678=21,L1678,0)</f>
        <v>0</v>
      </c>
      <c r="AN1678" s="90" t="n">
        <v>21</v>
      </c>
      <c r="AO1678" s="90" t="n">
        <f aca="false">H1678*0.45991332</f>
        <v>0</v>
      </c>
      <c r="AP1678" s="90" t="n">
        <f aca="false">H1678*(1-0.45991332)</f>
        <v>0</v>
      </c>
      <c r="AQ1678" s="89" t="s">
        <v>208</v>
      </c>
      <c r="AV1678" s="90" t="n">
        <f aca="false">AW1678+AX1678</f>
        <v>0</v>
      </c>
      <c r="AW1678" s="90" t="n">
        <f aca="false">G1678*AO1678</f>
        <v>0</v>
      </c>
      <c r="AX1678" s="90" t="n">
        <f aca="false">G1678*AP1678</f>
        <v>0</v>
      </c>
      <c r="AY1678" s="89" t="s">
        <v>2559</v>
      </c>
      <c r="AZ1678" s="89" t="s">
        <v>3985</v>
      </c>
      <c r="BA1678" s="190" t="s">
        <v>3986</v>
      </c>
      <c r="BC1678" s="90" t="n">
        <f aca="false">AW1678+AX1678</f>
        <v>0</v>
      </c>
      <c r="BD1678" s="90" t="n">
        <f aca="false">H1678/(100-BE1678)*100</f>
        <v>0</v>
      </c>
      <c r="BE1678" s="90" t="n">
        <v>0</v>
      </c>
      <c r="BF1678" s="90" t="n">
        <f aca="false">O1678</f>
        <v>0.00689</v>
      </c>
      <c r="BH1678" s="90" t="n">
        <f aca="false">G1678*AO1678</f>
        <v>0</v>
      </c>
      <c r="BI1678" s="90" t="n">
        <f aca="false">G1678*AP1678</f>
        <v>0</v>
      </c>
      <c r="BJ1678" s="90" t="n">
        <f aca="false">G1678*H1678</f>
        <v>0</v>
      </c>
      <c r="BK1678" s="90"/>
      <c r="BL1678" s="90"/>
      <c r="BW1678" s="90" t="str">
        <f aca="false">I1678</f>
        <v>21</v>
      </c>
      <c r="BX1678" s="11" t="s">
        <v>3984</v>
      </c>
    </row>
    <row r="1679" customFormat="false" ht="15" hidden="false" customHeight="true" outlineLevel="0" collapsed="false">
      <c r="A1679" s="209" t="s">
        <v>3987</v>
      </c>
      <c r="B1679" s="209" t="s">
        <v>151</v>
      </c>
      <c r="C1679" s="209" t="s">
        <v>2263</v>
      </c>
      <c r="D1679" s="210" t="s">
        <v>2264</v>
      </c>
      <c r="E1679" s="210"/>
      <c r="F1679" s="209" t="s">
        <v>1309</v>
      </c>
      <c r="G1679" s="211" t="n">
        <v>20</v>
      </c>
      <c r="H1679" s="212"/>
      <c r="I1679" s="213" t="s">
        <v>203</v>
      </c>
      <c r="J1679" s="212" t="n">
        <f aca="false">G1679*AO1679</f>
        <v>0</v>
      </c>
      <c r="K1679" s="212" t="n">
        <f aca="false">G1679*AP1679</f>
        <v>0</v>
      </c>
      <c r="L1679" s="212" t="n">
        <f aca="false">G1679*H1679</f>
        <v>0</v>
      </c>
      <c r="M1679" s="212" t="n">
        <f aca="false">L1679*(1+BW1679/100)</f>
        <v>0</v>
      </c>
      <c r="N1679" s="212" t="n">
        <v>0</v>
      </c>
      <c r="O1679" s="212" t="n">
        <f aca="false">G1679*N1679</f>
        <v>0</v>
      </c>
      <c r="P1679" s="213" t="s">
        <v>204</v>
      </c>
      <c r="Z1679" s="90" t="n">
        <f aca="false">IF(AQ1679="5",BJ1679,0)</f>
        <v>0</v>
      </c>
      <c r="AB1679" s="90" t="n">
        <f aca="false">IF(AQ1679="1",BH1679,0)</f>
        <v>0</v>
      </c>
      <c r="AC1679" s="90" t="n">
        <f aca="false">IF(AQ1679="1",BI1679,0)</f>
        <v>0</v>
      </c>
      <c r="AD1679" s="90" t="n">
        <f aca="false">IF(AQ1679="7",BH1679,0)</f>
        <v>0</v>
      </c>
      <c r="AE1679" s="90" t="n">
        <f aca="false">IF(AQ1679="7",BI1679,0)</f>
        <v>0</v>
      </c>
      <c r="AF1679" s="90" t="n">
        <f aca="false">IF(AQ1679="2",BH1679,0)</f>
        <v>0</v>
      </c>
      <c r="AG1679" s="90" t="n">
        <f aca="false">IF(AQ1679="2",BI1679,0)</f>
        <v>0</v>
      </c>
      <c r="AH1679" s="90" t="n">
        <f aca="false">IF(AQ1679="0",BJ1679,0)</f>
        <v>0</v>
      </c>
      <c r="AI1679" s="190" t="s">
        <v>151</v>
      </c>
      <c r="AJ1679" s="90" t="n">
        <f aca="false">IF(AN1679=0,L1679,0)</f>
        <v>0</v>
      </c>
      <c r="AK1679" s="90" t="n">
        <f aca="false">IF(AN1679=12,L1679,0)</f>
        <v>0</v>
      </c>
      <c r="AL1679" s="90" t="n">
        <f aca="false">IF(AN1679=21,L1679,0)</f>
        <v>0</v>
      </c>
      <c r="AN1679" s="90" t="n">
        <v>21</v>
      </c>
      <c r="AO1679" s="90" t="n">
        <f aca="false">H1679*0</f>
        <v>0</v>
      </c>
      <c r="AP1679" s="90" t="n">
        <f aca="false">H1679*(1-0)</f>
        <v>0</v>
      </c>
      <c r="AQ1679" s="89" t="s">
        <v>208</v>
      </c>
      <c r="AV1679" s="90" t="n">
        <f aca="false">AW1679+AX1679</f>
        <v>0</v>
      </c>
      <c r="AW1679" s="90" t="n">
        <f aca="false">G1679*AO1679</f>
        <v>0</v>
      </c>
      <c r="AX1679" s="90" t="n">
        <f aca="false">G1679*AP1679</f>
        <v>0</v>
      </c>
      <c r="AY1679" s="89" t="s">
        <v>2559</v>
      </c>
      <c r="AZ1679" s="89" t="s">
        <v>3985</v>
      </c>
      <c r="BA1679" s="190" t="s">
        <v>3986</v>
      </c>
      <c r="BC1679" s="90" t="n">
        <f aca="false">AW1679+AX1679</f>
        <v>0</v>
      </c>
      <c r="BD1679" s="90" t="n">
        <f aca="false">H1679/(100-BE1679)*100</f>
        <v>0</v>
      </c>
      <c r="BE1679" s="90" t="n">
        <v>0</v>
      </c>
      <c r="BF1679" s="90" t="n">
        <f aca="false">O1679</f>
        <v>0</v>
      </c>
      <c r="BH1679" s="90" t="n">
        <f aca="false">G1679*AO1679</f>
        <v>0</v>
      </c>
      <c r="BI1679" s="90" t="n">
        <f aca="false">G1679*AP1679</f>
        <v>0</v>
      </c>
      <c r="BJ1679" s="90" t="n">
        <f aca="false">G1679*H1679</f>
        <v>0</v>
      </c>
      <c r="BK1679" s="90"/>
      <c r="BL1679" s="90"/>
      <c r="BW1679" s="90" t="str">
        <f aca="false">I1679</f>
        <v>21</v>
      </c>
      <c r="BX1679" s="11" t="s">
        <v>2264</v>
      </c>
    </row>
    <row r="1680" customFormat="false" ht="15" hidden="false" customHeight="true" outlineLevel="0" collapsed="false">
      <c r="A1680" s="209" t="s">
        <v>3988</v>
      </c>
      <c r="B1680" s="209" t="s">
        <v>151</v>
      </c>
      <c r="C1680" s="209" t="s">
        <v>2263</v>
      </c>
      <c r="D1680" s="210" t="s">
        <v>2266</v>
      </c>
      <c r="E1680" s="210"/>
      <c r="F1680" s="209" t="s">
        <v>1309</v>
      </c>
      <c r="G1680" s="211" t="n">
        <v>12</v>
      </c>
      <c r="H1680" s="212"/>
      <c r="I1680" s="213" t="s">
        <v>203</v>
      </c>
      <c r="J1680" s="212" t="n">
        <f aca="false">G1680*AO1680</f>
        <v>0</v>
      </c>
      <c r="K1680" s="212" t="n">
        <f aca="false">G1680*AP1680</f>
        <v>0</v>
      </c>
      <c r="L1680" s="212" t="n">
        <f aca="false">G1680*H1680</f>
        <v>0</v>
      </c>
      <c r="M1680" s="212" t="n">
        <f aca="false">L1680*(1+BW1680/100)</f>
        <v>0</v>
      </c>
      <c r="N1680" s="212" t="n">
        <v>0</v>
      </c>
      <c r="O1680" s="212" t="n">
        <f aca="false">G1680*N1680</f>
        <v>0</v>
      </c>
      <c r="P1680" s="213" t="s">
        <v>204</v>
      </c>
      <c r="Z1680" s="90" t="n">
        <f aca="false">IF(AQ1680="5",BJ1680,0)</f>
        <v>0</v>
      </c>
      <c r="AB1680" s="90" t="n">
        <f aca="false">IF(AQ1680="1",BH1680,0)</f>
        <v>0</v>
      </c>
      <c r="AC1680" s="90" t="n">
        <f aca="false">IF(AQ1680="1",BI1680,0)</f>
        <v>0</v>
      </c>
      <c r="AD1680" s="90" t="n">
        <f aca="false">IF(AQ1680="7",BH1680,0)</f>
        <v>0</v>
      </c>
      <c r="AE1680" s="90" t="n">
        <f aca="false">IF(AQ1680="7",BI1680,0)</f>
        <v>0</v>
      </c>
      <c r="AF1680" s="90" t="n">
        <f aca="false">IF(AQ1680="2",BH1680,0)</f>
        <v>0</v>
      </c>
      <c r="AG1680" s="90" t="n">
        <f aca="false">IF(AQ1680="2",BI1680,0)</f>
        <v>0</v>
      </c>
      <c r="AH1680" s="90" t="n">
        <f aca="false">IF(AQ1680="0",BJ1680,0)</f>
        <v>0</v>
      </c>
      <c r="AI1680" s="190" t="s">
        <v>151</v>
      </c>
      <c r="AJ1680" s="90" t="n">
        <f aca="false">IF(AN1680=0,L1680,0)</f>
        <v>0</v>
      </c>
      <c r="AK1680" s="90" t="n">
        <f aca="false">IF(AN1680=12,L1680,0)</f>
        <v>0</v>
      </c>
      <c r="AL1680" s="90" t="n">
        <f aca="false">IF(AN1680=21,L1680,0)</f>
        <v>0</v>
      </c>
      <c r="AN1680" s="90" t="n">
        <v>21</v>
      </c>
      <c r="AO1680" s="90" t="n">
        <f aca="false">H1680*0</f>
        <v>0</v>
      </c>
      <c r="AP1680" s="90" t="n">
        <f aca="false">H1680*(1-0)</f>
        <v>0</v>
      </c>
      <c r="AQ1680" s="89" t="s">
        <v>208</v>
      </c>
      <c r="AV1680" s="90" t="n">
        <f aca="false">AW1680+AX1680</f>
        <v>0</v>
      </c>
      <c r="AW1680" s="90" t="n">
        <f aca="false">G1680*AO1680</f>
        <v>0</v>
      </c>
      <c r="AX1680" s="90" t="n">
        <f aca="false">G1680*AP1680</f>
        <v>0</v>
      </c>
      <c r="AY1680" s="89" t="s">
        <v>2559</v>
      </c>
      <c r="AZ1680" s="89" t="s">
        <v>3985</v>
      </c>
      <c r="BA1680" s="190" t="s">
        <v>3986</v>
      </c>
      <c r="BC1680" s="90" t="n">
        <f aca="false">AW1680+AX1680</f>
        <v>0</v>
      </c>
      <c r="BD1680" s="90" t="n">
        <f aca="false">H1680/(100-BE1680)*100</f>
        <v>0</v>
      </c>
      <c r="BE1680" s="90" t="n">
        <v>0</v>
      </c>
      <c r="BF1680" s="90" t="n">
        <f aca="false">O1680</f>
        <v>0</v>
      </c>
      <c r="BH1680" s="90" t="n">
        <f aca="false">G1680*AO1680</f>
        <v>0</v>
      </c>
      <c r="BI1680" s="90" t="n">
        <f aca="false">G1680*AP1680</f>
        <v>0</v>
      </c>
      <c r="BJ1680" s="90" t="n">
        <f aca="false">G1680*H1680</f>
        <v>0</v>
      </c>
      <c r="BK1680" s="90"/>
      <c r="BL1680" s="90"/>
      <c r="BW1680" s="90" t="str">
        <f aca="false">I1680</f>
        <v>21</v>
      </c>
      <c r="BX1680" s="11" t="s">
        <v>2266</v>
      </c>
    </row>
    <row r="1681" customFormat="false" ht="15" hidden="false" customHeight="true" outlineLevel="0" collapsed="false">
      <c r="A1681" s="209" t="s">
        <v>3989</v>
      </c>
      <c r="B1681" s="209" t="s">
        <v>151</v>
      </c>
      <c r="C1681" s="209" t="s">
        <v>1307</v>
      </c>
      <c r="D1681" s="210" t="s">
        <v>3990</v>
      </c>
      <c r="E1681" s="210"/>
      <c r="F1681" s="209" t="s">
        <v>1309</v>
      </c>
      <c r="G1681" s="211" t="n">
        <v>26</v>
      </c>
      <c r="H1681" s="212"/>
      <c r="I1681" s="213" t="s">
        <v>203</v>
      </c>
      <c r="J1681" s="212" t="n">
        <f aca="false">G1681*AO1681</f>
        <v>0</v>
      </c>
      <c r="K1681" s="212" t="n">
        <f aca="false">G1681*AP1681</f>
        <v>0</v>
      </c>
      <c r="L1681" s="212" t="n">
        <f aca="false">G1681*H1681</f>
        <v>0</v>
      </c>
      <c r="M1681" s="212" t="n">
        <f aca="false">L1681*(1+BW1681/100)</f>
        <v>0</v>
      </c>
      <c r="N1681" s="212" t="n">
        <v>0</v>
      </c>
      <c r="O1681" s="212" t="n">
        <f aca="false">G1681*N1681</f>
        <v>0</v>
      </c>
      <c r="P1681" s="213" t="s">
        <v>204</v>
      </c>
      <c r="Z1681" s="90" t="n">
        <f aca="false">IF(AQ1681="5",BJ1681,0)</f>
        <v>0</v>
      </c>
      <c r="AB1681" s="90" t="n">
        <f aca="false">IF(AQ1681="1",BH1681,0)</f>
        <v>0</v>
      </c>
      <c r="AC1681" s="90" t="n">
        <f aca="false">IF(AQ1681="1",BI1681,0)</f>
        <v>0</v>
      </c>
      <c r="AD1681" s="90" t="n">
        <f aca="false">IF(AQ1681="7",BH1681,0)</f>
        <v>0</v>
      </c>
      <c r="AE1681" s="90" t="n">
        <f aca="false">IF(AQ1681="7",BI1681,0)</f>
        <v>0</v>
      </c>
      <c r="AF1681" s="90" t="n">
        <f aca="false">IF(AQ1681="2",BH1681,0)</f>
        <v>0</v>
      </c>
      <c r="AG1681" s="90" t="n">
        <f aca="false">IF(AQ1681="2",BI1681,0)</f>
        <v>0</v>
      </c>
      <c r="AH1681" s="90" t="n">
        <f aca="false">IF(AQ1681="0",BJ1681,0)</f>
        <v>0</v>
      </c>
      <c r="AI1681" s="190" t="s">
        <v>151</v>
      </c>
      <c r="AJ1681" s="90" t="n">
        <f aca="false">IF(AN1681=0,L1681,0)</f>
        <v>0</v>
      </c>
      <c r="AK1681" s="90" t="n">
        <f aca="false">IF(AN1681=12,L1681,0)</f>
        <v>0</v>
      </c>
      <c r="AL1681" s="90" t="n">
        <f aca="false">IF(AN1681=21,L1681,0)</f>
        <v>0</v>
      </c>
      <c r="AN1681" s="90" t="n">
        <v>21</v>
      </c>
      <c r="AO1681" s="90" t="n">
        <f aca="false">H1681*0</f>
        <v>0</v>
      </c>
      <c r="AP1681" s="90" t="n">
        <f aca="false">H1681*(1-0)</f>
        <v>0</v>
      </c>
      <c r="AQ1681" s="89" t="s">
        <v>199</v>
      </c>
      <c r="AV1681" s="90" t="n">
        <f aca="false">AW1681+AX1681</f>
        <v>0</v>
      </c>
      <c r="AW1681" s="90" t="n">
        <f aca="false">G1681*AO1681</f>
        <v>0</v>
      </c>
      <c r="AX1681" s="90" t="n">
        <f aca="false">G1681*AP1681</f>
        <v>0</v>
      </c>
      <c r="AY1681" s="89" t="s">
        <v>2559</v>
      </c>
      <c r="AZ1681" s="89" t="s">
        <v>3985</v>
      </c>
      <c r="BA1681" s="190" t="s">
        <v>3986</v>
      </c>
      <c r="BC1681" s="90" t="n">
        <f aca="false">AW1681+AX1681</f>
        <v>0</v>
      </c>
      <c r="BD1681" s="90" t="n">
        <f aca="false">H1681/(100-BE1681)*100</f>
        <v>0</v>
      </c>
      <c r="BE1681" s="90" t="n">
        <v>0</v>
      </c>
      <c r="BF1681" s="90" t="n">
        <f aca="false">O1681</f>
        <v>0</v>
      </c>
      <c r="BH1681" s="90" t="n">
        <f aca="false">G1681*AO1681</f>
        <v>0</v>
      </c>
      <c r="BI1681" s="90" t="n">
        <f aca="false">G1681*AP1681</f>
        <v>0</v>
      </c>
      <c r="BJ1681" s="90" t="n">
        <f aca="false">G1681*H1681</f>
        <v>0</v>
      </c>
      <c r="BK1681" s="90"/>
      <c r="BL1681" s="90"/>
      <c r="BW1681" s="90" t="str">
        <f aca="false">I1681</f>
        <v>21</v>
      </c>
      <c r="BX1681" s="11" t="s">
        <v>3990</v>
      </c>
    </row>
    <row r="1682" customFormat="false" ht="15" hidden="false" customHeight="true" outlineLevel="0" collapsed="false">
      <c r="A1682" s="209" t="s">
        <v>3991</v>
      </c>
      <c r="B1682" s="209" t="s">
        <v>151</v>
      </c>
      <c r="C1682" s="209" t="s">
        <v>1307</v>
      </c>
      <c r="D1682" s="210" t="s">
        <v>2268</v>
      </c>
      <c r="E1682" s="210"/>
      <c r="F1682" s="209" t="s">
        <v>1309</v>
      </c>
      <c r="G1682" s="211" t="n">
        <v>46</v>
      </c>
      <c r="H1682" s="212"/>
      <c r="I1682" s="213" t="s">
        <v>203</v>
      </c>
      <c r="J1682" s="212" t="n">
        <f aca="false">G1682*AO1682</f>
        <v>0</v>
      </c>
      <c r="K1682" s="212" t="n">
        <f aca="false">G1682*AP1682</f>
        <v>0</v>
      </c>
      <c r="L1682" s="212" t="n">
        <f aca="false">G1682*H1682</f>
        <v>0</v>
      </c>
      <c r="M1682" s="212" t="n">
        <f aca="false">L1682*(1+BW1682/100)</f>
        <v>0</v>
      </c>
      <c r="N1682" s="212" t="n">
        <v>0</v>
      </c>
      <c r="O1682" s="212" t="n">
        <f aca="false">G1682*N1682</f>
        <v>0</v>
      </c>
      <c r="P1682" s="213" t="s">
        <v>204</v>
      </c>
      <c r="Z1682" s="90" t="n">
        <f aca="false">IF(AQ1682="5",BJ1682,0)</f>
        <v>0</v>
      </c>
      <c r="AB1682" s="90" t="n">
        <f aca="false">IF(AQ1682="1",BH1682,0)</f>
        <v>0</v>
      </c>
      <c r="AC1682" s="90" t="n">
        <f aca="false">IF(AQ1682="1",BI1682,0)</f>
        <v>0</v>
      </c>
      <c r="AD1682" s="90" t="n">
        <f aca="false">IF(AQ1682="7",BH1682,0)</f>
        <v>0</v>
      </c>
      <c r="AE1682" s="90" t="n">
        <f aca="false">IF(AQ1682="7",BI1682,0)</f>
        <v>0</v>
      </c>
      <c r="AF1682" s="90" t="n">
        <f aca="false">IF(AQ1682="2",BH1682,0)</f>
        <v>0</v>
      </c>
      <c r="AG1682" s="90" t="n">
        <f aca="false">IF(AQ1682="2",BI1682,0)</f>
        <v>0</v>
      </c>
      <c r="AH1682" s="90" t="n">
        <f aca="false">IF(AQ1682="0",BJ1682,0)</f>
        <v>0</v>
      </c>
      <c r="AI1682" s="190" t="s">
        <v>151</v>
      </c>
      <c r="AJ1682" s="90" t="n">
        <f aca="false">IF(AN1682=0,L1682,0)</f>
        <v>0</v>
      </c>
      <c r="AK1682" s="90" t="n">
        <f aca="false">IF(AN1682=12,L1682,0)</f>
        <v>0</v>
      </c>
      <c r="AL1682" s="90" t="n">
        <f aca="false">IF(AN1682=21,L1682,0)</f>
        <v>0</v>
      </c>
      <c r="AN1682" s="90" t="n">
        <v>21</v>
      </c>
      <c r="AO1682" s="90" t="n">
        <f aca="false">H1682*0</f>
        <v>0</v>
      </c>
      <c r="AP1682" s="90" t="n">
        <f aca="false">H1682*(1-0)</f>
        <v>0</v>
      </c>
      <c r="AQ1682" s="89" t="s">
        <v>199</v>
      </c>
      <c r="AV1682" s="90" t="n">
        <f aca="false">AW1682+AX1682</f>
        <v>0</v>
      </c>
      <c r="AW1682" s="90" t="n">
        <f aca="false">G1682*AO1682</f>
        <v>0</v>
      </c>
      <c r="AX1682" s="90" t="n">
        <f aca="false">G1682*AP1682</f>
        <v>0</v>
      </c>
      <c r="AY1682" s="89" t="s">
        <v>2559</v>
      </c>
      <c r="AZ1682" s="89" t="s">
        <v>3985</v>
      </c>
      <c r="BA1682" s="190" t="s">
        <v>3986</v>
      </c>
      <c r="BC1682" s="90" t="n">
        <f aca="false">AW1682+AX1682</f>
        <v>0</v>
      </c>
      <c r="BD1682" s="90" t="n">
        <f aca="false">H1682/(100-BE1682)*100</f>
        <v>0</v>
      </c>
      <c r="BE1682" s="90" t="n">
        <v>0</v>
      </c>
      <c r="BF1682" s="90" t="n">
        <f aca="false">O1682</f>
        <v>0</v>
      </c>
      <c r="BH1682" s="90" t="n">
        <f aca="false">G1682*AO1682</f>
        <v>0</v>
      </c>
      <c r="BI1682" s="90" t="n">
        <f aca="false">G1682*AP1682</f>
        <v>0</v>
      </c>
      <c r="BJ1682" s="90" t="n">
        <f aca="false">G1682*H1682</f>
        <v>0</v>
      </c>
      <c r="BK1682" s="90"/>
      <c r="BL1682" s="90"/>
      <c r="BW1682" s="90" t="str">
        <f aca="false">I1682</f>
        <v>21</v>
      </c>
      <c r="BX1682" s="11" t="s">
        <v>2268</v>
      </c>
    </row>
    <row r="1683" customFormat="false" ht="15" hidden="false" customHeight="true" outlineLevel="0" collapsed="false">
      <c r="A1683" s="209" t="s">
        <v>3992</v>
      </c>
      <c r="B1683" s="209" t="s">
        <v>151</v>
      </c>
      <c r="C1683" s="209" t="s">
        <v>1307</v>
      </c>
      <c r="D1683" s="210" t="s">
        <v>2270</v>
      </c>
      <c r="E1683" s="210"/>
      <c r="F1683" s="209" t="s">
        <v>1309</v>
      </c>
      <c r="G1683" s="211" t="n">
        <v>20</v>
      </c>
      <c r="H1683" s="212"/>
      <c r="I1683" s="213" t="s">
        <v>203</v>
      </c>
      <c r="J1683" s="212" t="n">
        <f aca="false">G1683*AO1683</f>
        <v>0</v>
      </c>
      <c r="K1683" s="212" t="n">
        <f aca="false">G1683*AP1683</f>
        <v>0</v>
      </c>
      <c r="L1683" s="212" t="n">
        <f aca="false">G1683*H1683</f>
        <v>0</v>
      </c>
      <c r="M1683" s="212" t="n">
        <f aca="false">L1683*(1+BW1683/100)</f>
        <v>0</v>
      </c>
      <c r="N1683" s="212" t="n">
        <v>0</v>
      </c>
      <c r="O1683" s="212" t="n">
        <f aca="false">G1683*N1683</f>
        <v>0</v>
      </c>
      <c r="P1683" s="213" t="s">
        <v>204</v>
      </c>
      <c r="Z1683" s="90" t="n">
        <f aca="false">IF(AQ1683="5",BJ1683,0)</f>
        <v>0</v>
      </c>
      <c r="AB1683" s="90" t="n">
        <f aca="false">IF(AQ1683="1",BH1683,0)</f>
        <v>0</v>
      </c>
      <c r="AC1683" s="90" t="n">
        <f aca="false">IF(AQ1683="1",BI1683,0)</f>
        <v>0</v>
      </c>
      <c r="AD1683" s="90" t="n">
        <f aca="false">IF(AQ1683="7",BH1683,0)</f>
        <v>0</v>
      </c>
      <c r="AE1683" s="90" t="n">
        <f aca="false">IF(AQ1683="7",BI1683,0)</f>
        <v>0</v>
      </c>
      <c r="AF1683" s="90" t="n">
        <f aca="false">IF(AQ1683="2",BH1683,0)</f>
        <v>0</v>
      </c>
      <c r="AG1683" s="90" t="n">
        <f aca="false">IF(AQ1683="2",BI1683,0)</f>
        <v>0</v>
      </c>
      <c r="AH1683" s="90" t="n">
        <f aca="false">IF(AQ1683="0",BJ1683,0)</f>
        <v>0</v>
      </c>
      <c r="AI1683" s="190" t="s">
        <v>151</v>
      </c>
      <c r="AJ1683" s="90" t="n">
        <f aca="false">IF(AN1683=0,L1683,0)</f>
        <v>0</v>
      </c>
      <c r="AK1683" s="90" t="n">
        <f aca="false">IF(AN1683=12,L1683,0)</f>
        <v>0</v>
      </c>
      <c r="AL1683" s="90" t="n">
        <f aca="false">IF(AN1683=21,L1683,0)</f>
        <v>0</v>
      </c>
      <c r="AN1683" s="90" t="n">
        <v>21</v>
      </c>
      <c r="AO1683" s="90" t="n">
        <f aca="false">H1683*0</f>
        <v>0</v>
      </c>
      <c r="AP1683" s="90" t="n">
        <f aca="false">H1683*(1-0)</f>
        <v>0</v>
      </c>
      <c r="AQ1683" s="89" t="s">
        <v>199</v>
      </c>
      <c r="AV1683" s="90" t="n">
        <f aca="false">AW1683+AX1683</f>
        <v>0</v>
      </c>
      <c r="AW1683" s="90" t="n">
        <f aca="false">G1683*AO1683</f>
        <v>0</v>
      </c>
      <c r="AX1683" s="90" t="n">
        <f aca="false">G1683*AP1683</f>
        <v>0</v>
      </c>
      <c r="AY1683" s="89" t="s">
        <v>2559</v>
      </c>
      <c r="AZ1683" s="89" t="s">
        <v>3985</v>
      </c>
      <c r="BA1683" s="190" t="s">
        <v>3986</v>
      </c>
      <c r="BC1683" s="90" t="n">
        <f aca="false">AW1683+AX1683</f>
        <v>0</v>
      </c>
      <c r="BD1683" s="90" t="n">
        <f aca="false">H1683/(100-BE1683)*100</f>
        <v>0</v>
      </c>
      <c r="BE1683" s="90" t="n">
        <v>0</v>
      </c>
      <c r="BF1683" s="90" t="n">
        <f aca="false">O1683</f>
        <v>0</v>
      </c>
      <c r="BH1683" s="90" t="n">
        <f aca="false">G1683*AO1683</f>
        <v>0</v>
      </c>
      <c r="BI1683" s="90" t="n">
        <f aca="false">G1683*AP1683</f>
        <v>0</v>
      </c>
      <c r="BJ1683" s="90" t="n">
        <f aca="false">G1683*H1683</f>
        <v>0</v>
      </c>
      <c r="BK1683" s="90"/>
      <c r="BL1683" s="90"/>
      <c r="BW1683" s="90" t="str">
        <f aca="false">I1683</f>
        <v>21</v>
      </c>
      <c r="BX1683" s="11" t="s">
        <v>2270</v>
      </c>
    </row>
    <row r="1684" customFormat="false" ht="15" hidden="false" customHeight="true" outlineLevel="0" collapsed="false">
      <c r="A1684" s="209" t="s">
        <v>3993</v>
      </c>
      <c r="B1684" s="209" t="s">
        <v>151</v>
      </c>
      <c r="C1684" s="209" t="s">
        <v>1307</v>
      </c>
      <c r="D1684" s="210" t="s">
        <v>2272</v>
      </c>
      <c r="E1684" s="210"/>
      <c r="F1684" s="209" t="s">
        <v>1309</v>
      </c>
      <c r="G1684" s="211" t="n">
        <v>20</v>
      </c>
      <c r="H1684" s="212"/>
      <c r="I1684" s="213" t="s">
        <v>203</v>
      </c>
      <c r="J1684" s="212" t="n">
        <f aca="false">G1684*AO1684</f>
        <v>0</v>
      </c>
      <c r="K1684" s="212" t="n">
        <f aca="false">G1684*AP1684</f>
        <v>0</v>
      </c>
      <c r="L1684" s="212" t="n">
        <f aca="false">G1684*H1684</f>
        <v>0</v>
      </c>
      <c r="M1684" s="212" t="n">
        <f aca="false">L1684*(1+BW1684/100)</f>
        <v>0</v>
      </c>
      <c r="N1684" s="212" t="n">
        <v>0</v>
      </c>
      <c r="O1684" s="212" t="n">
        <f aca="false">G1684*N1684</f>
        <v>0</v>
      </c>
      <c r="P1684" s="213" t="s">
        <v>204</v>
      </c>
      <c r="Z1684" s="90" t="n">
        <f aca="false">IF(AQ1684="5",BJ1684,0)</f>
        <v>0</v>
      </c>
      <c r="AB1684" s="90" t="n">
        <f aca="false">IF(AQ1684="1",BH1684,0)</f>
        <v>0</v>
      </c>
      <c r="AC1684" s="90" t="n">
        <f aca="false">IF(AQ1684="1",BI1684,0)</f>
        <v>0</v>
      </c>
      <c r="AD1684" s="90" t="n">
        <f aca="false">IF(AQ1684="7",BH1684,0)</f>
        <v>0</v>
      </c>
      <c r="AE1684" s="90" t="n">
        <f aca="false">IF(AQ1684="7",BI1684,0)</f>
        <v>0</v>
      </c>
      <c r="AF1684" s="90" t="n">
        <f aca="false">IF(AQ1684="2",BH1684,0)</f>
        <v>0</v>
      </c>
      <c r="AG1684" s="90" t="n">
        <f aca="false">IF(AQ1684="2",BI1684,0)</f>
        <v>0</v>
      </c>
      <c r="AH1684" s="90" t="n">
        <f aca="false">IF(AQ1684="0",BJ1684,0)</f>
        <v>0</v>
      </c>
      <c r="AI1684" s="190" t="s">
        <v>151</v>
      </c>
      <c r="AJ1684" s="90" t="n">
        <f aca="false">IF(AN1684=0,L1684,0)</f>
        <v>0</v>
      </c>
      <c r="AK1684" s="90" t="n">
        <f aca="false">IF(AN1684=12,L1684,0)</f>
        <v>0</v>
      </c>
      <c r="AL1684" s="90" t="n">
        <f aca="false">IF(AN1684=21,L1684,0)</f>
        <v>0</v>
      </c>
      <c r="AN1684" s="90" t="n">
        <v>21</v>
      </c>
      <c r="AO1684" s="90" t="n">
        <f aca="false">H1684*0</f>
        <v>0</v>
      </c>
      <c r="AP1684" s="90" t="n">
        <f aca="false">H1684*(1-0)</f>
        <v>0</v>
      </c>
      <c r="AQ1684" s="89" t="s">
        <v>199</v>
      </c>
      <c r="AV1684" s="90" t="n">
        <f aca="false">AW1684+AX1684</f>
        <v>0</v>
      </c>
      <c r="AW1684" s="90" t="n">
        <f aca="false">G1684*AO1684</f>
        <v>0</v>
      </c>
      <c r="AX1684" s="90" t="n">
        <f aca="false">G1684*AP1684</f>
        <v>0</v>
      </c>
      <c r="AY1684" s="89" t="s">
        <v>2559</v>
      </c>
      <c r="AZ1684" s="89" t="s">
        <v>3985</v>
      </c>
      <c r="BA1684" s="190" t="s">
        <v>3986</v>
      </c>
      <c r="BC1684" s="90" t="n">
        <f aca="false">AW1684+AX1684</f>
        <v>0</v>
      </c>
      <c r="BD1684" s="90" t="n">
        <f aca="false">H1684/(100-BE1684)*100</f>
        <v>0</v>
      </c>
      <c r="BE1684" s="90" t="n">
        <v>0</v>
      </c>
      <c r="BF1684" s="90" t="n">
        <f aca="false">O1684</f>
        <v>0</v>
      </c>
      <c r="BH1684" s="90" t="n">
        <f aca="false">G1684*AO1684</f>
        <v>0</v>
      </c>
      <c r="BI1684" s="90" t="n">
        <f aca="false">G1684*AP1684</f>
        <v>0</v>
      </c>
      <c r="BJ1684" s="90" t="n">
        <f aca="false">G1684*H1684</f>
        <v>0</v>
      </c>
      <c r="BK1684" s="90"/>
      <c r="BL1684" s="90"/>
      <c r="BW1684" s="90" t="str">
        <f aca="false">I1684</f>
        <v>21</v>
      </c>
      <c r="BX1684" s="11" t="s">
        <v>2272</v>
      </c>
    </row>
    <row r="1685" customFormat="false" ht="24.05" hidden="false" customHeight="true" outlineLevel="0" collapsed="false">
      <c r="A1685" s="209" t="s">
        <v>3994</v>
      </c>
      <c r="B1685" s="209" t="s">
        <v>151</v>
      </c>
      <c r="C1685" s="209" t="s">
        <v>1318</v>
      </c>
      <c r="D1685" s="210" t="s">
        <v>2274</v>
      </c>
      <c r="E1685" s="210"/>
      <c r="F1685" s="209" t="s">
        <v>1309</v>
      </c>
      <c r="G1685" s="211" t="n">
        <v>8</v>
      </c>
      <c r="H1685" s="212"/>
      <c r="I1685" s="213" t="s">
        <v>203</v>
      </c>
      <c r="J1685" s="212" t="n">
        <f aca="false">G1685*AO1685</f>
        <v>0</v>
      </c>
      <c r="K1685" s="212" t="n">
        <f aca="false">G1685*AP1685</f>
        <v>0</v>
      </c>
      <c r="L1685" s="212" t="n">
        <f aca="false">G1685*H1685</f>
        <v>0</v>
      </c>
      <c r="M1685" s="212" t="n">
        <f aca="false">L1685*(1+BW1685/100)</f>
        <v>0</v>
      </c>
      <c r="N1685" s="212" t="n">
        <v>0</v>
      </c>
      <c r="O1685" s="212" t="n">
        <f aca="false">G1685*N1685</f>
        <v>0</v>
      </c>
      <c r="P1685" s="213" t="s">
        <v>204</v>
      </c>
      <c r="Z1685" s="90" t="n">
        <f aca="false">IF(AQ1685="5",BJ1685,0)</f>
        <v>0</v>
      </c>
      <c r="AB1685" s="90" t="n">
        <f aca="false">IF(AQ1685="1",BH1685,0)</f>
        <v>0</v>
      </c>
      <c r="AC1685" s="90" t="n">
        <f aca="false">IF(AQ1685="1",BI1685,0)</f>
        <v>0</v>
      </c>
      <c r="AD1685" s="90" t="n">
        <f aca="false">IF(AQ1685="7",BH1685,0)</f>
        <v>0</v>
      </c>
      <c r="AE1685" s="90" t="n">
        <f aca="false">IF(AQ1685="7",BI1685,0)</f>
        <v>0</v>
      </c>
      <c r="AF1685" s="90" t="n">
        <f aca="false">IF(AQ1685="2",BH1685,0)</f>
        <v>0</v>
      </c>
      <c r="AG1685" s="90" t="n">
        <f aca="false">IF(AQ1685="2",BI1685,0)</f>
        <v>0</v>
      </c>
      <c r="AH1685" s="90" t="n">
        <f aca="false">IF(AQ1685="0",BJ1685,0)</f>
        <v>0</v>
      </c>
      <c r="AI1685" s="190" t="s">
        <v>151</v>
      </c>
      <c r="AJ1685" s="90" t="n">
        <f aca="false">IF(AN1685=0,L1685,0)</f>
        <v>0</v>
      </c>
      <c r="AK1685" s="90" t="n">
        <f aca="false">IF(AN1685=12,L1685,0)</f>
        <v>0</v>
      </c>
      <c r="AL1685" s="90" t="n">
        <f aca="false">IF(AN1685=21,L1685,0)</f>
        <v>0</v>
      </c>
      <c r="AN1685" s="90" t="n">
        <v>21</v>
      </c>
      <c r="AO1685" s="90" t="n">
        <f aca="false">H1685*0</f>
        <v>0</v>
      </c>
      <c r="AP1685" s="90" t="n">
        <f aca="false">H1685*(1-0)</f>
        <v>0</v>
      </c>
      <c r="AQ1685" s="89" t="s">
        <v>208</v>
      </c>
      <c r="AV1685" s="90" t="n">
        <f aca="false">AW1685+AX1685</f>
        <v>0</v>
      </c>
      <c r="AW1685" s="90" t="n">
        <f aca="false">G1685*AO1685</f>
        <v>0</v>
      </c>
      <c r="AX1685" s="90" t="n">
        <f aca="false">G1685*AP1685</f>
        <v>0</v>
      </c>
      <c r="AY1685" s="89" t="s">
        <v>2559</v>
      </c>
      <c r="AZ1685" s="89" t="s">
        <v>3985</v>
      </c>
      <c r="BA1685" s="190" t="s">
        <v>3986</v>
      </c>
      <c r="BC1685" s="90" t="n">
        <f aca="false">AW1685+AX1685</f>
        <v>0</v>
      </c>
      <c r="BD1685" s="90" t="n">
        <f aca="false">H1685/(100-BE1685)*100</f>
        <v>0</v>
      </c>
      <c r="BE1685" s="90" t="n">
        <v>0</v>
      </c>
      <c r="BF1685" s="90" t="n">
        <f aca="false">O1685</f>
        <v>0</v>
      </c>
      <c r="BH1685" s="90" t="n">
        <f aca="false">G1685*AO1685</f>
        <v>0</v>
      </c>
      <c r="BI1685" s="90" t="n">
        <f aca="false">G1685*AP1685</f>
        <v>0</v>
      </c>
      <c r="BJ1685" s="90" t="n">
        <f aca="false">G1685*H1685</f>
        <v>0</v>
      </c>
      <c r="BK1685" s="90"/>
      <c r="BL1685" s="90"/>
      <c r="BW1685" s="90" t="str">
        <f aca="false">I1685</f>
        <v>21</v>
      </c>
      <c r="BX1685" s="11" t="s">
        <v>2274</v>
      </c>
    </row>
    <row r="1686" customFormat="false" ht="24.05" hidden="false" customHeight="true" outlineLevel="0" collapsed="false">
      <c r="A1686" s="209" t="s">
        <v>3995</v>
      </c>
      <c r="B1686" s="209" t="s">
        <v>151</v>
      </c>
      <c r="C1686" s="209" t="s">
        <v>1318</v>
      </c>
      <c r="D1686" s="210" t="s">
        <v>2276</v>
      </c>
      <c r="E1686" s="210"/>
      <c r="F1686" s="209" t="s">
        <v>1309</v>
      </c>
      <c r="G1686" s="211" t="n">
        <v>10</v>
      </c>
      <c r="H1686" s="212"/>
      <c r="I1686" s="213" t="s">
        <v>203</v>
      </c>
      <c r="J1686" s="212" t="n">
        <f aca="false">G1686*AO1686</f>
        <v>0</v>
      </c>
      <c r="K1686" s="212" t="n">
        <f aca="false">G1686*AP1686</f>
        <v>0</v>
      </c>
      <c r="L1686" s="212" t="n">
        <f aca="false">G1686*H1686</f>
        <v>0</v>
      </c>
      <c r="M1686" s="212" t="n">
        <f aca="false">L1686*(1+BW1686/100)</f>
        <v>0</v>
      </c>
      <c r="N1686" s="212" t="n">
        <v>0</v>
      </c>
      <c r="O1686" s="212" t="n">
        <f aca="false">G1686*N1686</f>
        <v>0</v>
      </c>
      <c r="P1686" s="213" t="s">
        <v>204</v>
      </c>
      <c r="Z1686" s="90" t="n">
        <f aca="false">IF(AQ1686="5",BJ1686,0)</f>
        <v>0</v>
      </c>
      <c r="AB1686" s="90" t="n">
        <f aca="false">IF(AQ1686="1",BH1686,0)</f>
        <v>0</v>
      </c>
      <c r="AC1686" s="90" t="n">
        <f aca="false">IF(AQ1686="1",BI1686,0)</f>
        <v>0</v>
      </c>
      <c r="AD1686" s="90" t="n">
        <f aca="false">IF(AQ1686="7",BH1686,0)</f>
        <v>0</v>
      </c>
      <c r="AE1686" s="90" t="n">
        <f aca="false">IF(AQ1686="7",BI1686,0)</f>
        <v>0</v>
      </c>
      <c r="AF1686" s="90" t="n">
        <f aca="false">IF(AQ1686="2",BH1686,0)</f>
        <v>0</v>
      </c>
      <c r="AG1686" s="90" t="n">
        <f aca="false">IF(AQ1686="2",BI1686,0)</f>
        <v>0</v>
      </c>
      <c r="AH1686" s="90" t="n">
        <f aca="false">IF(AQ1686="0",BJ1686,0)</f>
        <v>0</v>
      </c>
      <c r="AI1686" s="190" t="s">
        <v>151</v>
      </c>
      <c r="AJ1686" s="90" t="n">
        <f aca="false">IF(AN1686=0,L1686,0)</f>
        <v>0</v>
      </c>
      <c r="AK1686" s="90" t="n">
        <f aca="false">IF(AN1686=12,L1686,0)</f>
        <v>0</v>
      </c>
      <c r="AL1686" s="90" t="n">
        <f aca="false">IF(AN1686=21,L1686,0)</f>
        <v>0</v>
      </c>
      <c r="AN1686" s="90" t="n">
        <v>21</v>
      </c>
      <c r="AO1686" s="90" t="n">
        <f aca="false">H1686*0</f>
        <v>0</v>
      </c>
      <c r="AP1686" s="90" t="n">
        <f aca="false">H1686*(1-0)</f>
        <v>0</v>
      </c>
      <c r="AQ1686" s="89" t="s">
        <v>208</v>
      </c>
      <c r="AV1686" s="90" t="n">
        <f aca="false">AW1686+AX1686</f>
        <v>0</v>
      </c>
      <c r="AW1686" s="90" t="n">
        <f aca="false">G1686*AO1686</f>
        <v>0</v>
      </c>
      <c r="AX1686" s="90" t="n">
        <f aca="false">G1686*AP1686</f>
        <v>0</v>
      </c>
      <c r="AY1686" s="89" t="s">
        <v>2559</v>
      </c>
      <c r="AZ1686" s="89" t="s">
        <v>3985</v>
      </c>
      <c r="BA1686" s="190" t="s">
        <v>3986</v>
      </c>
      <c r="BC1686" s="90" t="n">
        <f aca="false">AW1686+AX1686</f>
        <v>0</v>
      </c>
      <c r="BD1686" s="90" t="n">
        <f aca="false">H1686/(100-BE1686)*100</f>
        <v>0</v>
      </c>
      <c r="BE1686" s="90" t="n">
        <v>0</v>
      </c>
      <c r="BF1686" s="90" t="n">
        <f aca="false">O1686</f>
        <v>0</v>
      </c>
      <c r="BH1686" s="90" t="n">
        <f aca="false">G1686*AO1686</f>
        <v>0</v>
      </c>
      <c r="BI1686" s="90" t="n">
        <f aca="false">G1686*AP1686</f>
        <v>0</v>
      </c>
      <c r="BJ1686" s="90" t="n">
        <f aca="false">G1686*H1686</f>
        <v>0</v>
      </c>
      <c r="BK1686" s="90"/>
      <c r="BL1686" s="90"/>
      <c r="BW1686" s="90" t="str">
        <f aca="false">I1686</f>
        <v>21</v>
      </c>
      <c r="BX1686" s="11" t="s">
        <v>2276</v>
      </c>
    </row>
    <row r="1687" customFormat="false" ht="15" hidden="false" customHeight="true" outlineLevel="0" collapsed="false">
      <c r="A1687" s="209" t="s">
        <v>3996</v>
      </c>
      <c r="B1687" s="209" t="s">
        <v>151</v>
      </c>
      <c r="C1687" s="209" t="s">
        <v>1318</v>
      </c>
      <c r="D1687" s="210" t="s">
        <v>2278</v>
      </c>
      <c r="E1687" s="210"/>
      <c r="F1687" s="209" t="s">
        <v>1309</v>
      </c>
      <c r="G1687" s="211" t="n">
        <v>20</v>
      </c>
      <c r="H1687" s="212"/>
      <c r="I1687" s="213" t="s">
        <v>203</v>
      </c>
      <c r="J1687" s="212" t="n">
        <f aca="false">G1687*AO1687</f>
        <v>0</v>
      </c>
      <c r="K1687" s="212" t="n">
        <f aca="false">G1687*AP1687</f>
        <v>0</v>
      </c>
      <c r="L1687" s="212" t="n">
        <f aca="false">G1687*H1687</f>
        <v>0</v>
      </c>
      <c r="M1687" s="212" t="n">
        <f aca="false">L1687*(1+BW1687/100)</f>
        <v>0</v>
      </c>
      <c r="N1687" s="212" t="n">
        <v>0</v>
      </c>
      <c r="O1687" s="212" t="n">
        <f aca="false">G1687*N1687</f>
        <v>0</v>
      </c>
      <c r="P1687" s="213" t="s">
        <v>204</v>
      </c>
      <c r="Z1687" s="90" t="n">
        <f aca="false">IF(AQ1687="5",BJ1687,0)</f>
        <v>0</v>
      </c>
      <c r="AB1687" s="90" t="n">
        <f aca="false">IF(AQ1687="1",BH1687,0)</f>
        <v>0</v>
      </c>
      <c r="AC1687" s="90" t="n">
        <f aca="false">IF(AQ1687="1",BI1687,0)</f>
        <v>0</v>
      </c>
      <c r="AD1687" s="90" t="n">
        <f aca="false">IF(AQ1687="7",BH1687,0)</f>
        <v>0</v>
      </c>
      <c r="AE1687" s="90" t="n">
        <f aca="false">IF(AQ1687="7",BI1687,0)</f>
        <v>0</v>
      </c>
      <c r="AF1687" s="90" t="n">
        <f aca="false">IF(AQ1687="2",BH1687,0)</f>
        <v>0</v>
      </c>
      <c r="AG1687" s="90" t="n">
        <f aca="false">IF(AQ1687="2",BI1687,0)</f>
        <v>0</v>
      </c>
      <c r="AH1687" s="90" t="n">
        <f aca="false">IF(AQ1687="0",BJ1687,0)</f>
        <v>0</v>
      </c>
      <c r="AI1687" s="190" t="s">
        <v>151</v>
      </c>
      <c r="AJ1687" s="90" t="n">
        <f aca="false">IF(AN1687=0,L1687,0)</f>
        <v>0</v>
      </c>
      <c r="AK1687" s="90" t="n">
        <f aca="false">IF(AN1687=12,L1687,0)</f>
        <v>0</v>
      </c>
      <c r="AL1687" s="90" t="n">
        <f aca="false">IF(AN1687=21,L1687,0)</f>
        <v>0</v>
      </c>
      <c r="AN1687" s="90" t="n">
        <v>21</v>
      </c>
      <c r="AO1687" s="90" t="n">
        <f aca="false">H1687*0</f>
        <v>0</v>
      </c>
      <c r="AP1687" s="90" t="n">
        <f aca="false">H1687*(1-0)</f>
        <v>0</v>
      </c>
      <c r="AQ1687" s="89" t="s">
        <v>208</v>
      </c>
      <c r="AV1687" s="90" t="n">
        <f aca="false">AW1687+AX1687</f>
        <v>0</v>
      </c>
      <c r="AW1687" s="90" t="n">
        <f aca="false">G1687*AO1687</f>
        <v>0</v>
      </c>
      <c r="AX1687" s="90" t="n">
        <f aca="false">G1687*AP1687</f>
        <v>0</v>
      </c>
      <c r="AY1687" s="89" t="s">
        <v>2559</v>
      </c>
      <c r="AZ1687" s="89" t="s">
        <v>3985</v>
      </c>
      <c r="BA1687" s="190" t="s">
        <v>3986</v>
      </c>
      <c r="BC1687" s="90" t="n">
        <f aca="false">AW1687+AX1687</f>
        <v>0</v>
      </c>
      <c r="BD1687" s="90" t="n">
        <f aca="false">H1687/(100-BE1687)*100</f>
        <v>0</v>
      </c>
      <c r="BE1687" s="90" t="n">
        <v>0</v>
      </c>
      <c r="BF1687" s="90" t="n">
        <f aca="false">O1687</f>
        <v>0</v>
      </c>
      <c r="BH1687" s="90" t="n">
        <f aca="false">G1687*AO1687</f>
        <v>0</v>
      </c>
      <c r="BI1687" s="90" t="n">
        <f aca="false">G1687*AP1687</f>
        <v>0</v>
      </c>
      <c r="BJ1687" s="90" t="n">
        <f aca="false">G1687*H1687</f>
        <v>0</v>
      </c>
      <c r="BK1687" s="90"/>
      <c r="BL1687" s="90"/>
      <c r="BW1687" s="90" t="str">
        <f aca="false">I1687</f>
        <v>21</v>
      </c>
      <c r="BX1687" s="11" t="s">
        <v>2278</v>
      </c>
    </row>
    <row r="1688" customFormat="false" ht="15" hidden="false" customHeight="true" outlineLevel="0" collapsed="false">
      <c r="A1688" s="209" t="s">
        <v>3997</v>
      </c>
      <c r="B1688" s="209" t="s">
        <v>151</v>
      </c>
      <c r="C1688" s="209" t="s">
        <v>1318</v>
      </c>
      <c r="D1688" s="210" t="s">
        <v>2280</v>
      </c>
      <c r="E1688" s="210"/>
      <c r="F1688" s="209" t="s">
        <v>1309</v>
      </c>
      <c r="G1688" s="211" t="n">
        <v>8</v>
      </c>
      <c r="H1688" s="212"/>
      <c r="I1688" s="213" t="s">
        <v>203</v>
      </c>
      <c r="J1688" s="212" t="n">
        <f aca="false">G1688*AO1688</f>
        <v>0</v>
      </c>
      <c r="K1688" s="212" t="n">
        <f aca="false">G1688*AP1688</f>
        <v>0</v>
      </c>
      <c r="L1688" s="212" t="n">
        <f aca="false">G1688*H1688</f>
        <v>0</v>
      </c>
      <c r="M1688" s="212" t="n">
        <f aca="false">L1688*(1+BW1688/100)</f>
        <v>0</v>
      </c>
      <c r="N1688" s="212" t="n">
        <v>0</v>
      </c>
      <c r="O1688" s="212" t="n">
        <f aca="false">G1688*N1688</f>
        <v>0</v>
      </c>
      <c r="P1688" s="213" t="s">
        <v>204</v>
      </c>
      <c r="Z1688" s="90" t="n">
        <f aca="false">IF(AQ1688="5",BJ1688,0)</f>
        <v>0</v>
      </c>
      <c r="AB1688" s="90" t="n">
        <f aca="false">IF(AQ1688="1",BH1688,0)</f>
        <v>0</v>
      </c>
      <c r="AC1688" s="90" t="n">
        <f aca="false">IF(AQ1688="1",BI1688,0)</f>
        <v>0</v>
      </c>
      <c r="AD1688" s="90" t="n">
        <f aca="false">IF(AQ1688="7",BH1688,0)</f>
        <v>0</v>
      </c>
      <c r="AE1688" s="90" t="n">
        <f aca="false">IF(AQ1688="7",BI1688,0)</f>
        <v>0</v>
      </c>
      <c r="AF1688" s="90" t="n">
        <f aca="false">IF(AQ1688="2",BH1688,0)</f>
        <v>0</v>
      </c>
      <c r="AG1688" s="90" t="n">
        <f aca="false">IF(AQ1688="2",BI1688,0)</f>
        <v>0</v>
      </c>
      <c r="AH1688" s="90" t="n">
        <f aca="false">IF(AQ1688="0",BJ1688,0)</f>
        <v>0</v>
      </c>
      <c r="AI1688" s="190" t="s">
        <v>151</v>
      </c>
      <c r="AJ1688" s="90" t="n">
        <f aca="false">IF(AN1688=0,L1688,0)</f>
        <v>0</v>
      </c>
      <c r="AK1688" s="90" t="n">
        <f aca="false">IF(AN1688=12,L1688,0)</f>
        <v>0</v>
      </c>
      <c r="AL1688" s="90" t="n">
        <f aca="false">IF(AN1688=21,L1688,0)</f>
        <v>0</v>
      </c>
      <c r="AN1688" s="90" t="n">
        <v>21</v>
      </c>
      <c r="AO1688" s="90" t="n">
        <f aca="false">H1688*0</f>
        <v>0</v>
      </c>
      <c r="AP1688" s="90" t="n">
        <f aca="false">H1688*(1-0)</f>
        <v>0</v>
      </c>
      <c r="AQ1688" s="89" t="s">
        <v>208</v>
      </c>
      <c r="AV1688" s="90" t="n">
        <f aca="false">AW1688+AX1688</f>
        <v>0</v>
      </c>
      <c r="AW1688" s="90" t="n">
        <f aca="false">G1688*AO1688</f>
        <v>0</v>
      </c>
      <c r="AX1688" s="90" t="n">
        <f aca="false">G1688*AP1688</f>
        <v>0</v>
      </c>
      <c r="AY1688" s="89" t="s">
        <v>2559</v>
      </c>
      <c r="AZ1688" s="89" t="s">
        <v>3985</v>
      </c>
      <c r="BA1688" s="190" t="s">
        <v>3986</v>
      </c>
      <c r="BC1688" s="90" t="n">
        <f aca="false">AW1688+AX1688</f>
        <v>0</v>
      </c>
      <c r="BD1688" s="90" t="n">
        <f aca="false">H1688/(100-BE1688)*100</f>
        <v>0</v>
      </c>
      <c r="BE1688" s="90" t="n">
        <v>0</v>
      </c>
      <c r="BF1688" s="90" t="n">
        <f aca="false">O1688</f>
        <v>0</v>
      </c>
      <c r="BH1688" s="90" t="n">
        <f aca="false">G1688*AO1688</f>
        <v>0</v>
      </c>
      <c r="BI1688" s="90" t="n">
        <f aca="false">G1688*AP1688</f>
        <v>0</v>
      </c>
      <c r="BJ1688" s="90" t="n">
        <f aca="false">G1688*H1688</f>
        <v>0</v>
      </c>
      <c r="BK1688" s="90"/>
      <c r="BL1688" s="90"/>
      <c r="BW1688" s="90" t="str">
        <f aca="false">I1688</f>
        <v>21</v>
      </c>
      <c r="BX1688" s="11" t="s">
        <v>2280</v>
      </c>
    </row>
    <row r="1689" customFormat="false" ht="15" hidden="false" customHeight="true" outlineLevel="0" collapsed="false">
      <c r="A1689" s="209" t="s">
        <v>3998</v>
      </c>
      <c r="B1689" s="209" t="s">
        <v>151</v>
      </c>
      <c r="C1689" s="209" t="s">
        <v>1318</v>
      </c>
      <c r="D1689" s="210" t="s">
        <v>3999</v>
      </c>
      <c r="E1689" s="210"/>
      <c r="F1689" s="209" t="s">
        <v>1309</v>
      </c>
      <c r="G1689" s="211" t="n">
        <v>10</v>
      </c>
      <c r="H1689" s="212"/>
      <c r="I1689" s="213" t="s">
        <v>203</v>
      </c>
      <c r="J1689" s="212" t="n">
        <f aca="false">G1689*AO1689</f>
        <v>0</v>
      </c>
      <c r="K1689" s="212" t="n">
        <f aca="false">G1689*AP1689</f>
        <v>0</v>
      </c>
      <c r="L1689" s="212" t="n">
        <f aca="false">G1689*H1689</f>
        <v>0</v>
      </c>
      <c r="M1689" s="212" t="n">
        <f aca="false">L1689*(1+BW1689/100)</f>
        <v>0</v>
      </c>
      <c r="N1689" s="212" t="n">
        <v>0</v>
      </c>
      <c r="O1689" s="212" t="n">
        <f aca="false">G1689*N1689</f>
        <v>0</v>
      </c>
      <c r="P1689" s="213" t="s">
        <v>204</v>
      </c>
      <c r="Z1689" s="90" t="n">
        <f aca="false">IF(AQ1689="5",BJ1689,0)</f>
        <v>0</v>
      </c>
      <c r="AB1689" s="90" t="n">
        <f aca="false">IF(AQ1689="1",BH1689,0)</f>
        <v>0</v>
      </c>
      <c r="AC1689" s="90" t="n">
        <f aca="false">IF(AQ1689="1",BI1689,0)</f>
        <v>0</v>
      </c>
      <c r="AD1689" s="90" t="n">
        <f aca="false">IF(AQ1689="7",BH1689,0)</f>
        <v>0</v>
      </c>
      <c r="AE1689" s="90" t="n">
        <f aca="false">IF(AQ1689="7",BI1689,0)</f>
        <v>0</v>
      </c>
      <c r="AF1689" s="90" t="n">
        <f aca="false">IF(AQ1689="2",BH1689,0)</f>
        <v>0</v>
      </c>
      <c r="AG1689" s="90" t="n">
        <f aca="false">IF(AQ1689="2",BI1689,0)</f>
        <v>0</v>
      </c>
      <c r="AH1689" s="90" t="n">
        <f aca="false">IF(AQ1689="0",BJ1689,0)</f>
        <v>0</v>
      </c>
      <c r="AI1689" s="190" t="s">
        <v>151</v>
      </c>
      <c r="AJ1689" s="90" t="n">
        <f aca="false">IF(AN1689=0,L1689,0)</f>
        <v>0</v>
      </c>
      <c r="AK1689" s="90" t="n">
        <f aca="false">IF(AN1689=12,L1689,0)</f>
        <v>0</v>
      </c>
      <c r="AL1689" s="90" t="n">
        <f aca="false">IF(AN1689=21,L1689,0)</f>
        <v>0</v>
      </c>
      <c r="AN1689" s="90" t="n">
        <v>21</v>
      </c>
      <c r="AO1689" s="90" t="n">
        <f aca="false">H1689*0</f>
        <v>0</v>
      </c>
      <c r="AP1689" s="90" t="n">
        <f aca="false">H1689*(1-0)</f>
        <v>0</v>
      </c>
      <c r="AQ1689" s="89" t="s">
        <v>208</v>
      </c>
      <c r="AV1689" s="90" t="n">
        <f aca="false">AW1689+AX1689</f>
        <v>0</v>
      </c>
      <c r="AW1689" s="90" t="n">
        <f aca="false">G1689*AO1689</f>
        <v>0</v>
      </c>
      <c r="AX1689" s="90" t="n">
        <f aca="false">G1689*AP1689</f>
        <v>0</v>
      </c>
      <c r="AY1689" s="89" t="s">
        <v>2559</v>
      </c>
      <c r="AZ1689" s="89" t="s">
        <v>3985</v>
      </c>
      <c r="BA1689" s="190" t="s">
        <v>3986</v>
      </c>
      <c r="BC1689" s="90" t="n">
        <f aca="false">AW1689+AX1689</f>
        <v>0</v>
      </c>
      <c r="BD1689" s="90" t="n">
        <f aca="false">H1689/(100-BE1689)*100</f>
        <v>0</v>
      </c>
      <c r="BE1689" s="90" t="n">
        <v>0</v>
      </c>
      <c r="BF1689" s="90" t="n">
        <f aca="false">O1689</f>
        <v>0</v>
      </c>
      <c r="BH1689" s="90" t="n">
        <f aca="false">G1689*AO1689</f>
        <v>0</v>
      </c>
      <c r="BI1689" s="90" t="n">
        <f aca="false">G1689*AP1689</f>
        <v>0</v>
      </c>
      <c r="BJ1689" s="90" t="n">
        <f aca="false">G1689*H1689</f>
        <v>0</v>
      </c>
      <c r="BK1689" s="90"/>
      <c r="BL1689" s="90"/>
      <c r="BW1689" s="90" t="str">
        <f aca="false">I1689</f>
        <v>21</v>
      </c>
      <c r="BX1689" s="11" t="s">
        <v>3999</v>
      </c>
    </row>
    <row r="1690" customFormat="false" ht="15" hidden="false" customHeight="true" outlineLevel="0" collapsed="false">
      <c r="A1690" s="209" t="s">
        <v>4000</v>
      </c>
      <c r="B1690" s="209" t="s">
        <v>151</v>
      </c>
      <c r="C1690" s="209" t="s">
        <v>1318</v>
      </c>
      <c r="D1690" s="210" t="s">
        <v>4001</v>
      </c>
      <c r="E1690" s="210"/>
      <c r="F1690" s="209" t="s">
        <v>1309</v>
      </c>
      <c r="G1690" s="211" t="n">
        <v>8</v>
      </c>
      <c r="H1690" s="212"/>
      <c r="I1690" s="213" t="s">
        <v>203</v>
      </c>
      <c r="J1690" s="212" t="n">
        <f aca="false">G1690*AO1690</f>
        <v>0</v>
      </c>
      <c r="K1690" s="212" t="n">
        <f aca="false">G1690*AP1690</f>
        <v>0</v>
      </c>
      <c r="L1690" s="212" t="n">
        <f aca="false">G1690*H1690</f>
        <v>0</v>
      </c>
      <c r="M1690" s="212" t="n">
        <f aca="false">L1690*(1+BW1690/100)</f>
        <v>0</v>
      </c>
      <c r="N1690" s="212" t="n">
        <v>0</v>
      </c>
      <c r="O1690" s="212" t="n">
        <f aca="false">G1690*N1690</f>
        <v>0</v>
      </c>
      <c r="P1690" s="213" t="s">
        <v>204</v>
      </c>
      <c r="Z1690" s="90" t="n">
        <f aca="false">IF(AQ1690="5",BJ1690,0)</f>
        <v>0</v>
      </c>
      <c r="AB1690" s="90" t="n">
        <f aca="false">IF(AQ1690="1",BH1690,0)</f>
        <v>0</v>
      </c>
      <c r="AC1690" s="90" t="n">
        <f aca="false">IF(AQ1690="1",BI1690,0)</f>
        <v>0</v>
      </c>
      <c r="AD1690" s="90" t="n">
        <f aca="false">IF(AQ1690="7",BH1690,0)</f>
        <v>0</v>
      </c>
      <c r="AE1690" s="90" t="n">
        <f aca="false">IF(AQ1690="7",BI1690,0)</f>
        <v>0</v>
      </c>
      <c r="AF1690" s="90" t="n">
        <f aca="false">IF(AQ1690="2",BH1690,0)</f>
        <v>0</v>
      </c>
      <c r="AG1690" s="90" t="n">
        <f aca="false">IF(AQ1690="2",BI1690,0)</f>
        <v>0</v>
      </c>
      <c r="AH1690" s="90" t="n">
        <f aca="false">IF(AQ1690="0",BJ1690,0)</f>
        <v>0</v>
      </c>
      <c r="AI1690" s="190" t="s">
        <v>151</v>
      </c>
      <c r="AJ1690" s="90" t="n">
        <f aca="false">IF(AN1690=0,L1690,0)</f>
        <v>0</v>
      </c>
      <c r="AK1690" s="90" t="n">
        <f aca="false">IF(AN1690=12,L1690,0)</f>
        <v>0</v>
      </c>
      <c r="AL1690" s="90" t="n">
        <f aca="false">IF(AN1690=21,L1690,0)</f>
        <v>0</v>
      </c>
      <c r="AN1690" s="90" t="n">
        <v>21</v>
      </c>
      <c r="AO1690" s="90" t="n">
        <f aca="false">H1690*0</f>
        <v>0</v>
      </c>
      <c r="AP1690" s="90" t="n">
        <f aca="false">H1690*(1-0)</f>
        <v>0</v>
      </c>
      <c r="AQ1690" s="89" t="s">
        <v>208</v>
      </c>
      <c r="AV1690" s="90" t="n">
        <f aca="false">AW1690+AX1690</f>
        <v>0</v>
      </c>
      <c r="AW1690" s="90" t="n">
        <f aca="false">G1690*AO1690</f>
        <v>0</v>
      </c>
      <c r="AX1690" s="90" t="n">
        <f aca="false">G1690*AP1690</f>
        <v>0</v>
      </c>
      <c r="AY1690" s="89" t="s">
        <v>2559</v>
      </c>
      <c r="AZ1690" s="89" t="s">
        <v>3985</v>
      </c>
      <c r="BA1690" s="190" t="s">
        <v>3986</v>
      </c>
      <c r="BC1690" s="90" t="n">
        <f aca="false">AW1690+AX1690</f>
        <v>0</v>
      </c>
      <c r="BD1690" s="90" t="n">
        <f aca="false">H1690/(100-BE1690)*100</f>
        <v>0</v>
      </c>
      <c r="BE1690" s="90" t="n">
        <v>0</v>
      </c>
      <c r="BF1690" s="90" t="n">
        <f aca="false">O1690</f>
        <v>0</v>
      </c>
      <c r="BH1690" s="90" t="n">
        <f aca="false">G1690*AO1690</f>
        <v>0</v>
      </c>
      <c r="BI1690" s="90" t="n">
        <f aca="false">G1690*AP1690</f>
        <v>0</v>
      </c>
      <c r="BJ1690" s="90" t="n">
        <f aca="false">G1690*H1690</f>
        <v>0</v>
      </c>
      <c r="BK1690" s="90"/>
      <c r="BL1690" s="90"/>
      <c r="BW1690" s="90" t="str">
        <f aca="false">I1690</f>
        <v>21</v>
      </c>
      <c r="BX1690" s="11" t="s">
        <v>4001</v>
      </c>
    </row>
    <row r="1691" customFormat="false" ht="24.05" hidden="false" customHeight="true" outlineLevel="0" collapsed="false">
      <c r="A1691" s="209" t="s">
        <v>4002</v>
      </c>
      <c r="B1691" s="209" t="s">
        <v>151</v>
      </c>
      <c r="C1691" s="209" t="s">
        <v>2282</v>
      </c>
      <c r="D1691" s="210" t="s">
        <v>2283</v>
      </c>
      <c r="E1691" s="210"/>
      <c r="F1691" s="209" t="s">
        <v>1309</v>
      </c>
      <c r="G1691" s="211" t="n">
        <v>55</v>
      </c>
      <c r="H1691" s="212"/>
      <c r="I1691" s="213" t="s">
        <v>203</v>
      </c>
      <c r="J1691" s="212" t="n">
        <f aca="false">G1691*AO1691</f>
        <v>0</v>
      </c>
      <c r="K1691" s="212" t="n">
        <f aca="false">G1691*AP1691</f>
        <v>0</v>
      </c>
      <c r="L1691" s="212" t="n">
        <f aca="false">G1691*H1691</f>
        <v>0</v>
      </c>
      <c r="M1691" s="212" t="n">
        <f aca="false">L1691*(1+BW1691/100)</f>
        <v>0</v>
      </c>
      <c r="N1691" s="212" t="n">
        <v>0</v>
      </c>
      <c r="O1691" s="212" t="n">
        <f aca="false">G1691*N1691</f>
        <v>0</v>
      </c>
      <c r="P1691" s="213" t="s">
        <v>204</v>
      </c>
      <c r="Z1691" s="90" t="n">
        <f aca="false">IF(AQ1691="5",BJ1691,0)</f>
        <v>0</v>
      </c>
      <c r="AB1691" s="90" t="n">
        <f aca="false">IF(AQ1691="1",BH1691,0)</f>
        <v>0</v>
      </c>
      <c r="AC1691" s="90" t="n">
        <f aca="false">IF(AQ1691="1",BI1691,0)</f>
        <v>0</v>
      </c>
      <c r="AD1691" s="90" t="n">
        <f aca="false">IF(AQ1691="7",BH1691,0)</f>
        <v>0</v>
      </c>
      <c r="AE1691" s="90" t="n">
        <f aca="false">IF(AQ1691="7",BI1691,0)</f>
        <v>0</v>
      </c>
      <c r="AF1691" s="90" t="n">
        <f aca="false">IF(AQ1691="2",BH1691,0)</f>
        <v>0</v>
      </c>
      <c r="AG1691" s="90" t="n">
        <f aca="false">IF(AQ1691="2",BI1691,0)</f>
        <v>0</v>
      </c>
      <c r="AH1691" s="90" t="n">
        <f aca="false">IF(AQ1691="0",BJ1691,0)</f>
        <v>0</v>
      </c>
      <c r="AI1691" s="190" t="s">
        <v>151</v>
      </c>
      <c r="AJ1691" s="90" t="n">
        <f aca="false">IF(AN1691=0,L1691,0)</f>
        <v>0</v>
      </c>
      <c r="AK1691" s="90" t="n">
        <f aca="false">IF(AN1691=12,L1691,0)</f>
        <v>0</v>
      </c>
      <c r="AL1691" s="90" t="n">
        <f aca="false">IF(AN1691=21,L1691,0)</f>
        <v>0</v>
      </c>
      <c r="AN1691" s="90" t="n">
        <v>21</v>
      </c>
      <c r="AO1691" s="90" t="n">
        <f aca="false">H1691*0</f>
        <v>0</v>
      </c>
      <c r="AP1691" s="90" t="n">
        <f aca="false">H1691*(1-0)</f>
        <v>0</v>
      </c>
      <c r="AQ1691" s="89" t="s">
        <v>199</v>
      </c>
      <c r="AV1691" s="90" t="n">
        <f aca="false">AW1691+AX1691</f>
        <v>0</v>
      </c>
      <c r="AW1691" s="90" t="n">
        <f aca="false">G1691*AO1691</f>
        <v>0</v>
      </c>
      <c r="AX1691" s="90" t="n">
        <f aca="false">G1691*AP1691</f>
        <v>0</v>
      </c>
      <c r="AY1691" s="89" t="s">
        <v>2559</v>
      </c>
      <c r="AZ1691" s="89" t="s">
        <v>3985</v>
      </c>
      <c r="BA1691" s="190" t="s">
        <v>3986</v>
      </c>
      <c r="BC1691" s="90" t="n">
        <f aca="false">AW1691+AX1691</f>
        <v>0</v>
      </c>
      <c r="BD1691" s="90" t="n">
        <f aca="false">H1691/(100-BE1691)*100</f>
        <v>0</v>
      </c>
      <c r="BE1691" s="90" t="n">
        <v>0</v>
      </c>
      <c r="BF1691" s="90" t="n">
        <f aca="false">O1691</f>
        <v>0</v>
      </c>
      <c r="BH1691" s="90" t="n">
        <f aca="false">G1691*AO1691</f>
        <v>0</v>
      </c>
      <c r="BI1691" s="90" t="n">
        <f aca="false">G1691*AP1691</f>
        <v>0</v>
      </c>
      <c r="BJ1691" s="90" t="n">
        <f aca="false">G1691*H1691</f>
        <v>0</v>
      </c>
      <c r="BK1691" s="90"/>
      <c r="BL1691" s="90"/>
      <c r="BW1691" s="90" t="str">
        <f aca="false">I1691</f>
        <v>21</v>
      </c>
      <c r="BX1691" s="11" t="s">
        <v>2283</v>
      </c>
    </row>
    <row r="1692" customFormat="false" ht="24.05" hidden="false" customHeight="true" outlineLevel="0" collapsed="false">
      <c r="A1692" s="209" t="s">
        <v>4003</v>
      </c>
      <c r="B1692" s="209" t="s">
        <v>151</v>
      </c>
      <c r="C1692" s="209" t="s">
        <v>2255</v>
      </c>
      <c r="D1692" s="210" t="s">
        <v>2345</v>
      </c>
      <c r="E1692" s="210"/>
      <c r="F1692" s="209" t="s">
        <v>1484</v>
      </c>
      <c r="G1692" s="211" t="n">
        <v>1</v>
      </c>
      <c r="H1692" s="212"/>
      <c r="I1692" s="213" t="s">
        <v>203</v>
      </c>
      <c r="J1692" s="212" t="n">
        <f aca="false">G1692*AO1692</f>
        <v>0</v>
      </c>
      <c r="K1692" s="212" t="n">
        <f aca="false">G1692*AP1692</f>
        <v>0</v>
      </c>
      <c r="L1692" s="212" t="n">
        <f aca="false">G1692*H1692</f>
        <v>0</v>
      </c>
      <c r="M1692" s="212" t="n">
        <f aca="false">L1692*(1+BW1692/100)</f>
        <v>0</v>
      </c>
      <c r="N1692" s="212" t="n">
        <v>0</v>
      </c>
      <c r="O1692" s="212" t="n">
        <f aca="false">G1692*N1692</f>
        <v>0</v>
      </c>
      <c r="P1692" s="213" t="s">
        <v>204</v>
      </c>
      <c r="Z1692" s="90" t="n">
        <f aca="false">IF(AQ1692="5",BJ1692,0)</f>
        <v>0</v>
      </c>
      <c r="AB1692" s="90" t="n">
        <f aca="false">IF(AQ1692="1",BH1692,0)</f>
        <v>0</v>
      </c>
      <c r="AC1692" s="90" t="n">
        <f aca="false">IF(AQ1692="1",BI1692,0)</f>
        <v>0</v>
      </c>
      <c r="AD1692" s="90" t="n">
        <f aca="false">IF(AQ1692="7",BH1692,0)</f>
        <v>0</v>
      </c>
      <c r="AE1692" s="90" t="n">
        <f aca="false">IF(AQ1692="7",BI1692,0)</f>
        <v>0</v>
      </c>
      <c r="AF1692" s="90" t="n">
        <f aca="false">IF(AQ1692="2",BH1692,0)</f>
        <v>0</v>
      </c>
      <c r="AG1692" s="90" t="n">
        <f aca="false">IF(AQ1692="2",BI1692,0)</f>
        <v>0</v>
      </c>
      <c r="AH1692" s="90" t="n">
        <f aca="false">IF(AQ1692="0",BJ1692,0)</f>
        <v>0</v>
      </c>
      <c r="AI1692" s="190" t="s">
        <v>151</v>
      </c>
      <c r="AJ1692" s="90" t="n">
        <f aca="false">IF(AN1692=0,L1692,0)</f>
        <v>0</v>
      </c>
      <c r="AK1692" s="90" t="n">
        <f aca="false">IF(AN1692=12,L1692,0)</f>
        <v>0</v>
      </c>
      <c r="AL1692" s="90" t="n">
        <f aca="false">IF(AN1692=21,L1692,0)</f>
        <v>0</v>
      </c>
      <c r="AN1692" s="90" t="n">
        <v>21</v>
      </c>
      <c r="AO1692" s="90" t="n">
        <f aca="false">H1692*0.517241448</f>
        <v>0</v>
      </c>
      <c r="AP1692" s="90" t="n">
        <f aca="false">H1692*(1-0.517241448)</f>
        <v>0</v>
      </c>
      <c r="AQ1692" s="89" t="s">
        <v>208</v>
      </c>
      <c r="AV1692" s="90" t="n">
        <f aca="false">AW1692+AX1692</f>
        <v>0</v>
      </c>
      <c r="AW1692" s="90" t="n">
        <f aca="false">G1692*AO1692</f>
        <v>0</v>
      </c>
      <c r="AX1692" s="90" t="n">
        <f aca="false">G1692*AP1692</f>
        <v>0</v>
      </c>
      <c r="AY1692" s="89" t="s">
        <v>2559</v>
      </c>
      <c r="AZ1692" s="89" t="s">
        <v>3985</v>
      </c>
      <c r="BA1692" s="190" t="s">
        <v>3986</v>
      </c>
      <c r="BC1692" s="90" t="n">
        <f aca="false">AW1692+AX1692</f>
        <v>0</v>
      </c>
      <c r="BD1692" s="90" t="n">
        <f aca="false">H1692/(100-BE1692)*100</f>
        <v>0</v>
      </c>
      <c r="BE1692" s="90" t="n">
        <v>0</v>
      </c>
      <c r="BF1692" s="90" t="n">
        <f aca="false">O1692</f>
        <v>0</v>
      </c>
      <c r="BH1692" s="90" t="n">
        <f aca="false">G1692*AO1692</f>
        <v>0</v>
      </c>
      <c r="BI1692" s="90" t="n">
        <f aca="false">G1692*AP1692</f>
        <v>0</v>
      </c>
      <c r="BJ1692" s="90" t="n">
        <f aca="false">G1692*H1692</f>
        <v>0</v>
      </c>
      <c r="BK1692" s="90"/>
      <c r="BL1692" s="90"/>
      <c r="BW1692" s="90" t="str">
        <f aca="false">I1692</f>
        <v>21</v>
      </c>
      <c r="BX1692" s="11" t="s">
        <v>2345</v>
      </c>
    </row>
    <row r="1693" customFormat="false" ht="15" hidden="false" customHeight="true" outlineLevel="0" collapsed="false">
      <c r="A1693" s="209" t="s">
        <v>4004</v>
      </c>
      <c r="B1693" s="209" t="s">
        <v>151</v>
      </c>
      <c r="C1693" s="209" t="s">
        <v>4005</v>
      </c>
      <c r="D1693" s="210" t="s">
        <v>4006</v>
      </c>
      <c r="E1693" s="210"/>
      <c r="F1693" s="209" t="s">
        <v>313</v>
      </c>
      <c r="G1693" s="211" t="n">
        <v>287</v>
      </c>
      <c r="H1693" s="212"/>
      <c r="I1693" s="213" t="s">
        <v>203</v>
      </c>
      <c r="J1693" s="212" t="n">
        <f aca="false">G1693*AO1693</f>
        <v>0</v>
      </c>
      <c r="K1693" s="212" t="n">
        <f aca="false">G1693*AP1693</f>
        <v>0</v>
      </c>
      <c r="L1693" s="212" t="n">
        <f aca="false">G1693*H1693</f>
        <v>0</v>
      </c>
      <c r="M1693" s="212" t="n">
        <f aca="false">L1693*(1+BW1693/100)</f>
        <v>0</v>
      </c>
      <c r="N1693" s="212" t="n">
        <v>0</v>
      </c>
      <c r="O1693" s="212" t="n">
        <f aca="false">G1693*N1693</f>
        <v>0</v>
      </c>
      <c r="P1693" s="213" t="s">
        <v>204</v>
      </c>
      <c r="Z1693" s="90" t="n">
        <f aca="false">IF(AQ1693="5",BJ1693,0)</f>
        <v>0</v>
      </c>
      <c r="AB1693" s="90" t="n">
        <f aca="false">IF(AQ1693="1",BH1693,0)</f>
        <v>0</v>
      </c>
      <c r="AC1693" s="90" t="n">
        <f aca="false">IF(AQ1693="1",BI1693,0)</f>
        <v>0</v>
      </c>
      <c r="AD1693" s="90" t="n">
        <f aca="false">IF(AQ1693="7",BH1693,0)</f>
        <v>0</v>
      </c>
      <c r="AE1693" s="90" t="n">
        <f aca="false">IF(AQ1693="7",BI1693,0)</f>
        <v>0</v>
      </c>
      <c r="AF1693" s="90" t="n">
        <f aca="false">IF(AQ1693="2",BH1693,0)</f>
        <v>0</v>
      </c>
      <c r="AG1693" s="90" t="n">
        <f aca="false">IF(AQ1693="2",BI1693,0)</f>
        <v>0</v>
      </c>
      <c r="AH1693" s="90" t="n">
        <f aca="false">IF(AQ1693="0",BJ1693,0)</f>
        <v>0</v>
      </c>
      <c r="AI1693" s="190" t="s">
        <v>151</v>
      </c>
      <c r="AJ1693" s="90" t="n">
        <f aca="false">IF(AN1693=0,L1693,0)</f>
        <v>0</v>
      </c>
      <c r="AK1693" s="90" t="n">
        <f aca="false">IF(AN1693=12,L1693,0)</f>
        <v>0</v>
      </c>
      <c r="AL1693" s="90" t="n">
        <f aca="false">IF(AN1693=21,L1693,0)</f>
        <v>0</v>
      </c>
      <c r="AN1693" s="90" t="n">
        <v>21</v>
      </c>
      <c r="AO1693" s="90" t="n">
        <f aca="false">H1693*0.060019366</f>
        <v>0</v>
      </c>
      <c r="AP1693" s="90" t="n">
        <f aca="false">H1693*(1-0.060019366)</f>
        <v>0</v>
      </c>
      <c r="AQ1693" s="89" t="s">
        <v>208</v>
      </c>
      <c r="AV1693" s="90" t="n">
        <f aca="false">AW1693+AX1693</f>
        <v>0</v>
      </c>
      <c r="AW1693" s="90" t="n">
        <f aca="false">G1693*AO1693</f>
        <v>0</v>
      </c>
      <c r="AX1693" s="90" t="n">
        <f aca="false">G1693*AP1693</f>
        <v>0</v>
      </c>
      <c r="AY1693" s="89" t="s">
        <v>2559</v>
      </c>
      <c r="AZ1693" s="89" t="s">
        <v>3985</v>
      </c>
      <c r="BA1693" s="190" t="s">
        <v>3986</v>
      </c>
      <c r="BC1693" s="90" t="n">
        <f aca="false">AW1693+AX1693</f>
        <v>0</v>
      </c>
      <c r="BD1693" s="90" t="n">
        <f aca="false">H1693/(100-BE1693)*100</f>
        <v>0</v>
      </c>
      <c r="BE1693" s="90" t="n">
        <v>0</v>
      </c>
      <c r="BF1693" s="90" t="n">
        <f aca="false">O1693</f>
        <v>0</v>
      </c>
      <c r="BH1693" s="90" t="n">
        <f aca="false">G1693*AO1693</f>
        <v>0</v>
      </c>
      <c r="BI1693" s="90" t="n">
        <f aca="false">G1693*AP1693</f>
        <v>0</v>
      </c>
      <c r="BJ1693" s="90" t="n">
        <f aca="false">G1693*H1693</f>
        <v>0</v>
      </c>
      <c r="BK1693" s="90"/>
      <c r="BL1693" s="90"/>
      <c r="BW1693" s="90" t="str">
        <f aca="false">I1693</f>
        <v>21</v>
      </c>
      <c r="BX1693" s="11" t="s">
        <v>4006</v>
      </c>
    </row>
    <row r="1694" customFormat="false" ht="24.05" hidden="false" customHeight="true" outlineLevel="0" collapsed="false">
      <c r="A1694" s="214" t="s">
        <v>4007</v>
      </c>
      <c r="B1694" s="214" t="s">
        <v>151</v>
      </c>
      <c r="C1694" s="214" t="s">
        <v>4008</v>
      </c>
      <c r="D1694" s="215" t="s">
        <v>4009</v>
      </c>
      <c r="E1694" s="215"/>
      <c r="F1694" s="214" t="s">
        <v>313</v>
      </c>
      <c r="G1694" s="216" t="n">
        <v>52.5</v>
      </c>
      <c r="H1694" s="217"/>
      <c r="I1694" s="218" t="s">
        <v>203</v>
      </c>
      <c r="J1694" s="217" t="n">
        <f aca="false">G1694*AO1694</f>
        <v>0</v>
      </c>
      <c r="K1694" s="217" t="n">
        <f aca="false">G1694*AP1694</f>
        <v>0</v>
      </c>
      <c r="L1694" s="217" t="n">
        <f aca="false">G1694*H1694</f>
        <v>0</v>
      </c>
      <c r="M1694" s="217" t="n">
        <f aca="false">L1694*(1+BW1694/100)</f>
        <v>0</v>
      </c>
      <c r="N1694" s="217" t="n">
        <v>0.00069</v>
      </c>
      <c r="O1694" s="217" t="n">
        <f aca="false">G1694*N1694</f>
        <v>0.036225</v>
      </c>
      <c r="P1694" s="218" t="s">
        <v>204</v>
      </c>
      <c r="Z1694" s="90" t="n">
        <f aca="false">IF(AQ1694="5",BJ1694,0)</f>
        <v>0</v>
      </c>
      <c r="AB1694" s="90" t="n">
        <f aca="false">IF(AQ1694="1",BH1694,0)</f>
        <v>0</v>
      </c>
      <c r="AC1694" s="90" t="n">
        <f aca="false">IF(AQ1694="1",BI1694,0)</f>
        <v>0</v>
      </c>
      <c r="AD1694" s="90" t="n">
        <f aca="false">IF(AQ1694="7",BH1694,0)</f>
        <v>0</v>
      </c>
      <c r="AE1694" s="90" t="n">
        <f aca="false">IF(AQ1694="7",BI1694,0)</f>
        <v>0</v>
      </c>
      <c r="AF1694" s="90" t="n">
        <f aca="false">IF(AQ1694="2",BH1694,0)</f>
        <v>0</v>
      </c>
      <c r="AG1694" s="90" t="n">
        <f aca="false">IF(AQ1694="2",BI1694,0)</f>
        <v>0</v>
      </c>
      <c r="AH1694" s="90" t="n">
        <f aca="false">IF(AQ1694="0",BJ1694,0)</f>
        <v>0</v>
      </c>
      <c r="AI1694" s="190" t="s">
        <v>151</v>
      </c>
      <c r="AJ1694" s="219" t="n">
        <f aca="false">IF(AN1694=0,L1694,0)</f>
        <v>0</v>
      </c>
      <c r="AK1694" s="219" t="n">
        <f aca="false">IF(AN1694=12,L1694,0)</f>
        <v>0</v>
      </c>
      <c r="AL1694" s="219" t="n">
        <f aca="false">IF(AN1694=21,L1694,0)</f>
        <v>0</v>
      </c>
      <c r="AN1694" s="90" t="n">
        <v>21</v>
      </c>
      <c r="AO1694" s="90" t="n">
        <f aca="false">H1694*1</f>
        <v>0</v>
      </c>
      <c r="AP1694" s="90" t="n">
        <f aca="false">H1694*(1-1)</f>
        <v>0</v>
      </c>
      <c r="AQ1694" s="220" t="s">
        <v>199</v>
      </c>
      <c r="AV1694" s="90" t="n">
        <f aca="false">AW1694+AX1694</f>
        <v>0</v>
      </c>
      <c r="AW1694" s="90" t="n">
        <f aca="false">G1694*AO1694</f>
        <v>0</v>
      </c>
      <c r="AX1694" s="90" t="n">
        <f aca="false">G1694*AP1694</f>
        <v>0</v>
      </c>
      <c r="AY1694" s="89" t="s">
        <v>2559</v>
      </c>
      <c r="AZ1694" s="89" t="s">
        <v>3985</v>
      </c>
      <c r="BA1694" s="190" t="s">
        <v>3986</v>
      </c>
      <c r="BC1694" s="90" t="n">
        <f aca="false">AW1694+AX1694</f>
        <v>0</v>
      </c>
      <c r="BD1694" s="90" t="n">
        <f aca="false">H1694/(100-BE1694)*100</f>
        <v>0</v>
      </c>
      <c r="BE1694" s="90" t="n">
        <v>0</v>
      </c>
      <c r="BF1694" s="90" t="n">
        <f aca="false">O1694</f>
        <v>0.036225</v>
      </c>
      <c r="BH1694" s="219" t="n">
        <f aca="false">G1694*AO1694</f>
        <v>0</v>
      </c>
      <c r="BI1694" s="219" t="n">
        <f aca="false">G1694*AP1694</f>
        <v>0</v>
      </c>
      <c r="BJ1694" s="219" t="n">
        <f aca="false">G1694*H1694</f>
        <v>0</v>
      </c>
      <c r="BK1694" s="219"/>
      <c r="BL1694" s="90"/>
      <c r="BW1694" s="90" t="str">
        <f aca="false">I1694</f>
        <v>21</v>
      </c>
      <c r="BX1694" s="221" t="s">
        <v>4009</v>
      </c>
    </row>
    <row r="1695" customFormat="false" ht="24.05" hidden="false" customHeight="true" outlineLevel="0" collapsed="false">
      <c r="A1695" s="214" t="s">
        <v>4010</v>
      </c>
      <c r="B1695" s="214" t="s">
        <v>151</v>
      </c>
      <c r="C1695" s="214" t="s">
        <v>4011</v>
      </c>
      <c r="D1695" s="215" t="s">
        <v>4012</v>
      </c>
      <c r="E1695" s="215"/>
      <c r="F1695" s="214" t="s">
        <v>313</v>
      </c>
      <c r="G1695" s="216" t="n">
        <v>111.3</v>
      </c>
      <c r="H1695" s="217"/>
      <c r="I1695" s="218" t="s">
        <v>203</v>
      </c>
      <c r="J1695" s="217" t="n">
        <f aca="false">G1695*AO1695</f>
        <v>0</v>
      </c>
      <c r="K1695" s="217" t="n">
        <f aca="false">G1695*AP1695</f>
        <v>0</v>
      </c>
      <c r="L1695" s="217" t="n">
        <f aca="false">G1695*H1695</f>
        <v>0</v>
      </c>
      <c r="M1695" s="217" t="n">
        <f aca="false">L1695*(1+BW1695/100)</f>
        <v>0</v>
      </c>
      <c r="N1695" s="217" t="n">
        <v>0.00037</v>
      </c>
      <c r="O1695" s="217" t="n">
        <f aca="false">G1695*N1695</f>
        <v>0.041181</v>
      </c>
      <c r="P1695" s="218" t="s">
        <v>204</v>
      </c>
      <c r="Z1695" s="90" t="n">
        <f aca="false">IF(AQ1695="5",BJ1695,0)</f>
        <v>0</v>
      </c>
      <c r="AB1695" s="90" t="n">
        <f aca="false">IF(AQ1695="1",BH1695,0)</f>
        <v>0</v>
      </c>
      <c r="AC1695" s="90" t="n">
        <f aca="false">IF(AQ1695="1",BI1695,0)</f>
        <v>0</v>
      </c>
      <c r="AD1695" s="90" t="n">
        <f aca="false">IF(AQ1695="7",BH1695,0)</f>
        <v>0</v>
      </c>
      <c r="AE1695" s="90" t="n">
        <f aca="false">IF(AQ1695="7",BI1695,0)</f>
        <v>0</v>
      </c>
      <c r="AF1695" s="90" t="n">
        <f aca="false">IF(AQ1695="2",BH1695,0)</f>
        <v>0</v>
      </c>
      <c r="AG1695" s="90" t="n">
        <f aca="false">IF(AQ1695="2",BI1695,0)</f>
        <v>0</v>
      </c>
      <c r="AH1695" s="90" t="n">
        <f aca="false">IF(AQ1695="0",BJ1695,0)</f>
        <v>0</v>
      </c>
      <c r="AI1695" s="190" t="s">
        <v>151</v>
      </c>
      <c r="AJ1695" s="219" t="n">
        <f aca="false">IF(AN1695=0,L1695,0)</f>
        <v>0</v>
      </c>
      <c r="AK1695" s="219" t="n">
        <f aca="false">IF(AN1695=12,L1695,0)</f>
        <v>0</v>
      </c>
      <c r="AL1695" s="219" t="n">
        <f aca="false">IF(AN1695=21,L1695,0)</f>
        <v>0</v>
      </c>
      <c r="AN1695" s="90" t="n">
        <v>21</v>
      </c>
      <c r="AO1695" s="90" t="n">
        <f aca="false">H1695*1</f>
        <v>0</v>
      </c>
      <c r="AP1695" s="90" t="n">
        <f aca="false">H1695*(1-1)</f>
        <v>0</v>
      </c>
      <c r="AQ1695" s="220" t="s">
        <v>199</v>
      </c>
      <c r="AV1695" s="90" t="n">
        <f aca="false">AW1695+AX1695</f>
        <v>0</v>
      </c>
      <c r="AW1695" s="90" t="n">
        <f aca="false">G1695*AO1695</f>
        <v>0</v>
      </c>
      <c r="AX1695" s="90" t="n">
        <f aca="false">G1695*AP1695</f>
        <v>0</v>
      </c>
      <c r="AY1695" s="89" t="s">
        <v>2559</v>
      </c>
      <c r="AZ1695" s="89" t="s">
        <v>3985</v>
      </c>
      <c r="BA1695" s="190" t="s">
        <v>3986</v>
      </c>
      <c r="BC1695" s="90" t="n">
        <f aca="false">AW1695+AX1695</f>
        <v>0</v>
      </c>
      <c r="BD1695" s="90" t="n">
        <f aca="false">H1695/(100-BE1695)*100</f>
        <v>0</v>
      </c>
      <c r="BE1695" s="90" t="n">
        <v>0</v>
      </c>
      <c r="BF1695" s="90" t="n">
        <f aca="false">O1695</f>
        <v>0.041181</v>
      </c>
      <c r="BH1695" s="219" t="n">
        <f aca="false">G1695*AO1695</f>
        <v>0</v>
      </c>
      <c r="BI1695" s="219" t="n">
        <f aca="false">G1695*AP1695</f>
        <v>0</v>
      </c>
      <c r="BJ1695" s="219" t="n">
        <f aca="false">G1695*H1695</f>
        <v>0</v>
      </c>
      <c r="BK1695" s="219"/>
      <c r="BL1695" s="90"/>
      <c r="BW1695" s="90" t="str">
        <f aca="false">I1695</f>
        <v>21</v>
      </c>
      <c r="BX1695" s="221" t="s">
        <v>4012</v>
      </c>
    </row>
    <row r="1696" customFormat="false" ht="24.05" hidden="false" customHeight="true" outlineLevel="0" collapsed="false">
      <c r="A1696" s="214" t="s">
        <v>4013</v>
      </c>
      <c r="B1696" s="214" t="s">
        <v>151</v>
      </c>
      <c r="C1696" s="214" t="s">
        <v>4014</v>
      </c>
      <c r="D1696" s="215" t="s">
        <v>4015</v>
      </c>
      <c r="E1696" s="215"/>
      <c r="F1696" s="214" t="s">
        <v>313</v>
      </c>
      <c r="G1696" s="216" t="n">
        <v>137.55</v>
      </c>
      <c r="H1696" s="217"/>
      <c r="I1696" s="218" t="s">
        <v>203</v>
      </c>
      <c r="J1696" s="217" t="n">
        <f aca="false">G1696*AO1696</f>
        <v>0</v>
      </c>
      <c r="K1696" s="217" t="n">
        <f aca="false">G1696*AP1696</f>
        <v>0</v>
      </c>
      <c r="L1696" s="217" t="n">
        <f aca="false">G1696*H1696</f>
        <v>0</v>
      </c>
      <c r="M1696" s="217" t="n">
        <f aca="false">L1696*(1+BW1696/100)</f>
        <v>0</v>
      </c>
      <c r="N1696" s="217" t="n">
        <v>0.00019</v>
      </c>
      <c r="O1696" s="217" t="n">
        <f aca="false">G1696*N1696</f>
        <v>0.0261345</v>
      </c>
      <c r="P1696" s="218" t="s">
        <v>204</v>
      </c>
      <c r="Z1696" s="90" t="n">
        <f aca="false">IF(AQ1696="5",BJ1696,0)</f>
        <v>0</v>
      </c>
      <c r="AB1696" s="90" t="n">
        <f aca="false">IF(AQ1696="1",BH1696,0)</f>
        <v>0</v>
      </c>
      <c r="AC1696" s="90" t="n">
        <f aca="false">IF(AQ1696="1",BI1696,0)</f>
        <v>0</v>
      </c>
      <c r="AD1696" s="90" t="n">
        <f aca="false">IF(AQ1696="7",BH1696,0)</f>
        <v>0</v>
      </c>
      <c r="AE1696" s="90" t="n">
        <f aca="false">IF(AQ1696="7",BI1696,0)</f>
        <v>0</v>
      </c>
      <c r="AF1696" s="90" t="n">
        <f aca="false">IF(AQ1696="2",BH1696,0)</f>
        <v>0</v>
      </c>
      <c r="AG1696" s="90" t="n">
        <f aca="false">IF(AQ1696="2",BI1696,0)</f>
        <v>0</v>
      </c>
      <c r="AH1696" s="90" t="n">
        <f aca="false">IF(AQ1696="0",BJ1696,0)</f>
        <v>0</v>
      </c>
      <c r="AI1696" s="190" t="s">
        <v>151</v>
      </c>
      <c r="AJ1696" s="219" t="n">
        <f aca="false">IF(AN1696=0,L1696,0)</f>
        <v>0</v>
      </c>
      <c r="AK1696" s="219" t="n">
        <f aca="false">IF(AN1696=12,L1696,0)</f>
        <v>0</v>
      </c>
      <c r="AL1696" s="219" t="n">
        <f aca="false">IF(AN1696=21,L1696,0)</f>
        <v>0</v>
      </c>
      <c r="AN1696" s="90" t="n">
        <v>21</v>
      </c>
      <c r="AO1696" s="90" t="n">
        <f aca="false">H1696*1</f>
        <v>0</v>
      </c>
      <c r="AP1696" s="90" t="n">
        <f aca="false">H1696*(1-1)</f>
        <v>0</v>
      </c>
      <c r="AQ1696" s="220" t="s">
        <v>199</v>
      </c>
      <c r="AV1696" s="90" t="n">
        <f aca="false">AW1696+AX1696</f>
        <v>0</v>
      </c>
      <c r="AW1696" s="90" t="n">
        <f aca="false">G1696*AO1696</f>
        <v>0</v>
      </c>
      <c r="AX1696" s="90" t="n">
        <f aca="false">G1696*AP1696</f>
        <v>0</v>
      </c>
      <c r="AY1696" s="89" t="s">
        <v>2559</v>
      </c>
      <c r="AZ1696" s="89" t="s">
        <v>3985</v>
      </c>
      <c r="BA1696" s="190" t="s">
        <v>3986</v>
      </c>
      <c r="BC1696" s="90" t="n">
        <f aca="false">AW1696+AX1696</f>
        <v>0</v>
      </c>
      <c r="BD1696" s="90" t="n">
        <f aca="false">H1696/(100-BE1696)*100</f>
        <v>0</v>
      </c>
      <c r="BE1696" s="90" t="n">
        <v>0</v>
      </c>
      <c r="BF1696" s="90" t="n">
        <f aca="false">O1696</f>
        <v>0.0261345</v>
      </c>
      <c r="BH1696" s="219" t="n">
        <f aca="false">G1696*AO1696</f>
        <v>0</v>
      </c>
      <c r="BI1696" s="219" t="n">
        <f aca="false">G1696*AP1696</f>
        <v>0</v>
      </c>
      <c r="BJ1696" s="219" t="n">
        <f aca="false">G1696*H1696</f>
        <v>0</v>
      </c>
      <c r="BK1696" s="219"/>
      <c r="BL1696" s="90"/>
      <c r="BW1696" s="90" t="str">
        <f aca="false">I1696</f>
        <v>21</v>
      </c>
      <c r="BX1696" s="221" t="s">
        <v>4015</v>
      </c>
    </row>
    <row r="1697" customFormat="false" ht="35.5" hidden="false" customHeight="true" outlineLevel="0" collapsed="false">
      <c r="A1697" s="209" t="s">
        <v>4016</v>
      </c>
      <c r="B1697" s="209" t="s">
        <v>151</v>
      </c>
      <c r="C1697" s="209" t="s">
        <v>4017</v>
      </c>
      <c r="D1697" s="210" t="s">
        <v>4018</v>
      </c>
      <c r="E1697" s="210"/>
      <c r="F1697" s="209" t="s">
        <v>313</v>
      </c>
      <c r="G1697" s="211" t="n">
        <v>10</v>
      </c>
      <c r="H1697" s="212"/>
      <c r="I1697" s="213" t="s">
        <v>203</v>
      </c>
      <c r="J1697" s="212" t="n">
        <f aca="false">G1697*AO1697</f>
        <v>0</v>
      </c>
      <c r="K1697" s="212" t="n">
        <f aca="false">G1697*AP1697</f>
        <v>0</v>
      </c>
      <c r="L1697" s="212" t="n">
        <f aca="false">G1697*H1697</f>
        <v>0</v>
      </c>
      <c r="M1697" s="212" t="n">
        <f aca="false">L1697*(1+BW1697/100)</f>
        <v>0</v>
      </c>
      <c r="N1697" s="212" t="n">
        <v>0.00612</v>
      </c>
      <c r="O1697" s="212" t="n">
        <f aca="false">G1697*N1697</f>
        <v>0.0612</v>
      </c>
      <c r="P1697" s="213" t="s">
        <v>204</v>
      </c>
      <c r="Z1697" s="90" t="n">
        <f aca="false">IF(AQ1697="5",BJ1697,0)</f>
        <v>0</v>
      </c>
      <c r="AB1697" s="90" t="n">
        <f aca="false">IF(AQ1697="1",BH1697,0)</f>
        <v>0</v>
      </c>
      <c r="AC1697" s="90" t="n">
        <f aca="false">IF(AQ1697="1",BI1697,0)</f>
        <v>0</v>
      </c>
      <c r="AD1697" s="90" t="n">
        <f aca="false">IF(AQ1697="7",BH1697,0)</f>
        <v>0</v>
      </c>
      <c r="AE1697" s="90" t="n">
        <f aca="false">IF(AQ1697="7",BI1697,0)</f>
        <v>0</v>
      </c>
      <c r="AF1697" s="90" t="n">
        <f aca="false">IF(AQ1697="2",BH1697,0)</f>
        <v>0</v>
      </c>
      <c r="AG1697" s="90" t="n">
        <f aca="false">IF(AQ1697="2",BI1697,0)</f>
        <v>0</v>
      </c>
      <c r="AH1697" s="90" t="n">
        <f aca="false">IF(AQ1697="0",BJ1697,0)</f>
        <v>0</v>
      </c>
      <c r="AI1697" s="190" t="s">
        <v>151</v>
      </c>
      <c r="AJ1697" s="90" t="n">
        <f aca="false">IF(AN1697=0,L1697,0)</f>
        <v>0</v>
      </c>
      <c r="AK1697" s="90" t="n">
        <f aca="false">IF(AN1697=12,L1697,0)</f>
        <v>0</v>
      </c>
      <c r="AL1697" s="90" t="n">
        <f aca="false">IF(AN1697=21,L1697,0)</f>
        <v>0</v>
      </c>
      <c r="AN1697" s="90" t="n">
        <v>21</v>
      </c>
      <c r="AO1697" s="90" t="n">
        <f aca="false">H1697*0.935798332</f>
        <v>0</v>
      </c>
      <c r="AP1697" s="90" t="n">
        <f aca="false">H1697*(1-0.935798332)</f>
        <v>0</v>
      </c>
      <c r="AQ1697" s="89" t="s">
        <v>208</v>
      </c>
      <c r="AV1697" s="90" t="n">
        <f aca="false">AW1697+AX1697</f>
        <v>0</v>
      </c>
      <c r="AW1697" s="90" t="n">
        <f aca="false">G1697*AO1697</f>
        <v>0</v>
      </c>
      <c r="AX1697" s="90" t="n">
        <f aca="false">G1697*AP1697</f>
        <v>0</v>
      </c>
      <c r="AY1697" s="89" t="s">
        <v>2559</v>
      </c>
      <c r="AZ1697" s="89" t="s">
        <v>3985</v>
      </c>
      <c r="BA1697" s="190" t="s">
        <v>3986</v>
      </c>
      <c r="BC1697" s="90" t="n">
        <f aca="false">AW1697+AX1697</f>
        <v>0</v>
      </c>
      <c r="BD1697" s="90" t="n">
        <f aca="false">H1697/(100-BE1697)*100</f>
        <v>0</v>
      </c>
      <c r="BE1697" s="90" t="n">
        <v>0</v>
      </c>
      <c r="BF1697" s="90" t="n">
        <f aca="false">O1697</f>
        <v>0.0612</v>
      </c>
      <c r="BH1697" s="90" t="n">
        <f aca="false">G1697*AO1697</f>
        <v>0</v>
      </c>
      <c r="BI1697" s="90" t="n">
        <f aca="false">G1697*AP1697</f>
        <v>0</v>
      </c>
      <c r="BJ1697" s="90" t="n">
        <f aca="false">G1697*H1697</f>
        <v>0</v>
      </c>
      <c r="BK1697" s="90"/>
      <c r="BL1697" s="90"/>
      <c r="BW1697" s="90" t="str">
        <f aca="false">I1697</f>
        <v>21</v>
      </c>
      <c r="BX1697" s="11" t="s">
        <v>4018</v>
      </c>
    </row>
    <row r="1698" customFormat="false" ht="24.05" hidden="false" customHeight="true" outlineLevel="0" collapsed="false">
      <c r="A1698" s="209" t="s">
        <v>4019</v>
      </c>
      <c r="B1698" s="209" t="s">
        <v>151</v>
      </c>
      <c r="C1698" s="209" t="s">
        <v>4020</v>
      </c>
      <c r="D1698" s="210" t="s">
        <v>4021</v>
      </c>
      <c r="E1698" s="210"/>
      <c r="F1698" s="209" t="s">
        <v>313</v>
      </c>
      <c r="G1698" s="211" t="n">
        <v>256</v>
      </c>
      <c r="H1698" s="212"/>
      <c r="I1698" s="213" t="s">
        <v>203</v>
      </c>
      <c r="J1698" s="212" t="n">
        <f aca="false">G1698*AO1698</f>
        <v>0</v>
      </c>
      <c r="K1698" s="212" t="n">
        <f aca="false">G1698*AP1698</f>
        <v>0</v>
      </c>
      <c r="L1698" s="212" t="n">
        <f aca="false">G1698*H1698</f>
        <v>0</v>
      </c>
      <c r="M1698" s="212" t="n">
        <f aca="false">L1698*(1+BW1698/100)</f>
        <v>0</v>
      </c>
      <c r="N1698" s="212" t="n">
        <v>0.00196</v>
      </c>
      <c r="O1698" s="212" t="n">
        <f aca="false">G1698*N1698</f>
        <v>0.50176</v>
      </c>
      <c r="P1698" s="213" t="s">
        <v>204</v>
      </c>
      <c r="Z1698" s="90" t="n">
        <f aca="false">IF(AQ1698="5",BJ1698,0)</f>
        <v>0</v>
      </c>
      <c r="AB1698" s="90" t="n">
        <f aca="false">IF(AQ1698="1",BH1698,0)</f>
        <v>0</v>
      </c>
      <c r="AC1698" s="90" t="n">
        <f aca="false">IF(AQ1698="1",BI1698,0)</f>
        <v>0</v>
      </c>
      <c r="AD1698" s="90" t="n">
        <f aca="false">IF(AQ1698="7",BH1698,0)</f>
        <v>0</v>
      </c>
      <c r="AE1698" s="90" t="n">
        <f aca="false">IF(AQ1698="7",BI1698,0)</f>
        <v>0</v>
      </c>
      <c r="AF1698" s="90" t="n">
        <f aca="false">IF(AQ1698="2",BH1698,0)</f>
        <v>0</v>
      </c>
      <c r="AG1698" s="90" t="n">
        <f aca="false">IF(AQ1698="2",BI1698,0)</f>
        <v>0</v>
      </c>
      <c r="AH1698" s="90" t="n">
        <f aca="false">IF(AQ1698="0",BJ1698,0)</f>
        <v>0</v>
      </c>
      <c r="AI1698" s="190" t="s">
        <v>151</v>
      </c>
      <c r="AJ1698" s="90" t="n">
        <f aca="false">IF(AN1698=0,L1698,0)</f>
        <v>0</v>
      </c>
      <c r="AK1698" s="90" t="n">
        <f aca="false">IF(AN1698=12,L1698,0)</f>
        <v>0</v>
      </c>
      <c r="AL1698" s="90" t="n">
        <f aca="false">IF(AN1698=21,L1698,0)</f>
        <v>0</v>
      </c>
      <c r="AN1698" s="90" t="n">
        <v>21</v>
      </c>
      <c r="AO1698" s="90" t="n">
        <f aca="false">H1698*0.830998006</f>
        <v>0</v>
      </c>
      <c r="AP1698" s="90" t="n">
        <f aca="false">H1698*(1-0.830998006)</f>
        <v>0</v>
      </c>
      <c r="AQ1698" s="89" t="s">
        <v>208</v>
      </c>
      <c r="AV1698" s="90" t="n">
        <f aca="false">AW1698+AX1698</f>
        <v>0</v>
      </c>
      <c r="AW1698" s="90" t="n">
        <f aca="false">G1698*AO1698</f>
        <v>0</v>
      </c>
      <c r="AX1698" s="90" t="n">
        <f aca="false">G1698*AP1698</f>
        <v>0</v>
      </c>
      <c r="AY1698" s="89" t="s">
        <v>2559</v>
      </c>
      <c r="AZ1698" s="89" t="s">
        <v>3985</v>
      </c>
      <c r="BA1698" s="190" t="s">
        <v>3986</v>
      </c>
      <c r="BC1698" s="90" t="n">
        <f aca="false">AW1698+AX1698</f>
        <v>0</v>
      </c>
      <c r="BD1698" s="90" t="n">
        <f aca="false">H1698/(100-BE1698)*100</f>
        <v>0</v>
      </c>
      <c r="BE1698" s="90" t="n">
        <v>0</v>
      </c>
      <c r="BF1698" s="90" t="n">
        <f aca="false">O1698</f>
        <v>0.50176</v>
      </c>
      <c r="BH1698" s="90" t="n">
        <f aca="false">G1698*AO1698</f>
        <v>0</v>
      </c>
      <c r="BI1698" s="90" t="n">
        <f aca="false">G1698*AP1698</f>
        <v>0</v>
      </c>
      <c r="BJ1698" s="90" t="n">
        <f aca="false">G1698*H1698</f>
        <v>0</v>
      </c>
      <c r="BK1698" s="90"/>
      <c r="BL1698" s="90"/>
      <c r="BW1698" s="90" t="str">
        <f aca="false">I1698</f>
        <v>21</v>
      </c>
      <c r="BX1698" s="11" t="s">
        <v>4021</v>
      </c>
    </row>
    <row r="1699" customFormat="false" ht="35.5" hidden="false" customHeight="true" outlineLevel="0" collapsed="false">
      <c r="A1699" s="209" t="s">
        <v>4022</v>
      </c>
      <c r="B1699" s="209" t="s">
        <v>151</v>
      </c>
      <c r="C1699" s="209" t="s">
        <v>4023</v>
      </c>
      <c r="D1699" s="210" t="s">
        <v>4024</v>
      </c>
      <c r="E1699" s="210"/>
      <c r="F1699" s="209" t="s">
        <v>313</v>
      </c>
      <c r="G1699" s="211" t="n">
        <v>256</v>
      </c>
      <c r="H1699" s="212"/>
      <c r="I1699" s="213" t="s">
        <v>203</v>
      </c>
      <c r="J1699" s="212" t="n">
        <f aca="false">G1699*AO1699</f>
        <v>0</v>
      </c>
      <c r="K1699" s="212" t="n">
        <f aca="false">G1699*AP1699</f>
        <v>0</v>
      </c>
      <c r="L1699" s="212" t="n">
        <f aca="false">G1699*H1699</f>
        <v>0</v>
      </c>
      <c r="M1699" s="212" t="n">
        <f aca="false">L1699*(1+BW1699/100)</f>
        <v>0</v>
      </c>
      <c r="N1699" s="212" t="n">
        <v>0.00064</v>
      </c>
      <c r="O1699" s="212" t="n">
        <f aca="false">G1699*N1699</f>
        <v>0.16384</v>
      </c>
      <c r="P1699" s="213" t="s">
        <v>204</v>
      </c>
      <c r="Z1699" s="90" t="n">
        <f aca="false">IF(AQ1699="5",BJ1699,0)</f>
        <v>0</v>
      </c>
      <c r="AB1699" s="90" t="n">
        <f aca="false">IF(AQ1699="1",BH1699,0)</f>
        <v>0</v>
      </c>
      <c r="AC1699" s="90" t="n">
        <f aca="false">IF(AQ1699="1",BI1699,0)</f>
        <v>0</v>
      </c>
      <c r="AD1699" s="90" t="n">
        <f aca="false">IF(AQ1699="7",BH1699,0)</f>
        <v>0</v>
      </c>
      <c r="AE1699" s="90" t="n">
        <f aca="false">IF(AQ1699="7",BI1699,0)</f>
        <v>0</v>
      </c>
      <c r="AF1699" s="90" t="n">
        <f aca="false">IF(AQ1699="2",BH1699,0)</f>
        <v>0</v>
      </c>
      <c r="AG1699" s="90" t="n">
        <f aca="false">IF(AQ1699="2",BI1699,0)</f>
        <v>0</v>
      </c>
      <c r="AH1699" s="90" t="n">
        <f aca="false">IF(AQ1699="0",BJ1699,0)</f>
        <v>0</v>
      </c>
      <c r="AI1699" s="190" t="s">
        <v>151</v>
      </c>
      <c r="AJ1699" s="90" t="n">
        <f aca="false">IF(AN1699=0,L1699,0)</f>
        <v>0</v>
      </c>
      <c r="AK1699" s="90" t="n">
        <f aca="false">IF(AN1699=12,L1699,0)</f>
        <v>0</v>
      </c>
      <c r="AL1699" s="90" t="n">
        <f aca="false">IF(AN1699=21,L1699,0)</f>
        <v>0</v>
      </c>
      <c r="AN1699" s="90" t="n">
        <v>21</v>
      </c>
      <c r="AO1699" s="90" t="n">
        <f aca="false">H1699*0.71014552</f>
        <v>0</v>
      </c>
      <c r="AP1699" s="90" t="n">
        <f aca="false">H1699*(1-0.71014552)</f>
        <v>0</v>
      </c>
      <c r="AQ1699" s="89" t="s">
        <v>208</v>
      </c>
      <c r="AV1699" s="90" t="n">
        <f aca="false">AW1699+AX1699</f>
        <v>0</v>
      </c>
      <c r="AW1699" s="90" t="n">
        <f aca="false">G1699*AO1699</f>
        <v>0</v>
      </c>
      <c r="AX1699" s="90" t="n">
        <f aca="false">G1699*AP1699</f>
        <v>0</v>
      </c>
      <c r="AY1699" s="89" t="s">
        <v>2559</v>
      </c>
      <c r="AZ1699" s="89" t="s">
        <v>3985</v>
      </c>
      <c r="BA1699" s="190" t="s">
        <v>3986</v>
      </c>
      <c r="BC1699" s="90" t="n">
        <f aca="false">AW1699+AX1699</f>
        <v>0</v>
      </c>
      <c r="BD1699" s="90" t="n">
        <f aca="false">H1699/(100-BE1699)*100</f>
        <v>0</v>
      </c>
      <c r="BE1699" s="90" t="n">
        <v>0</v>
      </c>
      <c r="BF1699" s="90" t="n">
        <f aca="false">O1699</f>
        <v>0.16384</v>
      </c>
      <c r="BH1699" s="90" t="n">
        <f aca="false">G1699*AO1699</f>
        <v>0</v>
      </c>
      <c r="BI1699" s="90" t="n">
        <f aca="false">G1699*AP1699</f>
        <v>0</v>
      </c>
      <c r="BJ1699" s="90" t="n">
        <f aca="false">G1699*H1699</f>
        <v>0</v>
      </c>
      <c r="BK1699" s="90"/>
      <c r="BL1699" s="90"/>
      <c r="BW1699" s="90" t="str">
        <f aca="false">I1699</f>
        <v>21</v>
      </c>
      <c r="BX1699" s="11" t="s">
        <v>4024</v>
      </c>
    </row>
    <row r="1700" customFormat="false" ht="24.05" hidden="false" customHeight="true" outlineLevel="0" collapsed="false">
      <c r="A1700" s="209" t="s">
        <v>4025</v>
      </c>
      <c r="B1700" s="209" t="s">
        <v>151</v>
      </c>
      <c r="C1700" s="209" t="s">
        <v>4026</v>
      </c>
      <c r="D1700" s="210" t="s">
        <v>4027</v>
      </c>
      <c r="E1700" s="210"/>
      <c r="F1700" s="209" t="s">
        <v>261</v>
      </c>
      <c r="G1700" s="211" t="n">
        <v>2</v>
      </c>
      <c r="H1700" s="212"/>
      <c r="I1700" s="213" t="s">
        <v>203</v>
      </c>
      <c r="J1700" s="212" t="n">
        <f aca="false">G1700*AO1700</f>
        <v>0</v>
      </c>
      <c r="K1700" s="212" t="n">
        <f aca="false">G1700*AP1700</f>
        <v>0</v>
      </c>
      <c r="L1700" s="212" t="n">
        <f aca="false">G1700*H1700</f>
        <v>0</v>
      </c>
      <c r="M1700" s="212" t="n">
        <f aca="false">L1700*(1+BW1700/100)</f>
        <v>0</v>
      </c>
      <c r="N1700" s="212" t="n">
        <v>0</v>
      </c>
      <c r="O1700" s="212" t="n">
        <f aca="false">G1700*N1700</f>
        <v>0</v>
      </c>
      <c r="P1700" s="213" t="s">
        <v>204</v>
      </c>
      <c r="Z1700" s="90" t="n">
        <f aca="false">IF(AQ1700="5",BJ1700,0)</f>
        <v>0</v>
      </c>
      <c r="AB1700" s="90" t="n">
        <f aca="false">IF(AQ1700="1",BH1700,0)</f>
        <v>0</v>
      </c>
      <c r="AC1700" s="90" t="n">
        <f aca="false">IF(AQ1700="1",BI1700,0)</f>
        <v>0</v>
      </c>
      <c r="AD1700" s="90" t="n">
        <f aca="false">IF(AQ1700="7",BH1700,0)</f>
        <v>0</v>
      </c>
      <c r="AE1700" s="90" t="n">
        <f aca="false">IF(AQ1700="7",BI1700,0)</f>
        <v>0</v>
      </c>
      <c r="AF1700" s="90" t="n">
        <f aca="false">IF(AQ1700="2",BH1700,0)</f>
        <v>0</v>
      </c>
      <c r="AG1700" s="90" t="n">
        <f aca="false">IF(AQ1700="2",BI1700,0)</f>
        <v>0</v>
      </c>
      <c r="AH1700" s="90" t="n">
        <f aca="false">IF(AQ1700="0",BJ1700,0)</f>
        <v>0</v>
      </c>
      <c r="AI1700" s="190" t="s">
        <v>151</v>
      </c>
      <c r="AJ1700" s="90" t="n">
        <f aca="false">IF(AN1700=0,L1700,0)</f>
        <v>0</v>
      </c>
      <c r="AK1700" s="90" t="n">
        <f aca="false">IF(AN1700=12,L1700,0)</f>
        <v>0</v>
      </c>
      <c r="AL1700" s="90" t="n">
        <f aca="false">IF(AN1700=21,L1700,0)</f>
        <v>0</v>
      </c>
      <c r="AN1700" s="90" t="n">
        <v>21</v>
      </c>
      <c r="AO1700" s="90" t="n">
        <f aca="false">H1700*0</f>
        <v>0</v>
      </c>
      <c r="AP1700" s="90" t="n">
        <f aca="false">H1700*(1-0)</f>
        <v>0</v>
      </c>
      <c r="AQ1700" s="89" t="s">
        <v>208</v>
      </c>
      <c r="AV1700" s="90" t="n">
        <f aca="false">AW1700+AX1700</f>
        <v>0</v>
      </c>
      <c r="AW1700" s="90" t="n">
        <f aca="false">G1700*AO1700</f>
        <v>0</v>
      </c>
      <c r="AX1700" s="90" t="n">
        <f aca="false">G1700*AP1700</f>
        <v>0</v>
      </c>
      <c r="AY1700" s="89" t="s">
        <v>2559</v>
      </c>
      <c r="AZ1700" s="89" t="s">
        <v>3985</v>
      </c>
      <c r="BA1700" s="190" t="s">
        <v>3986</v>
      </c>
      <c r="BC1700" s="90" t="n">
        <f aca="false">AW1700+AX1700</f>
        <v>0</v>
      </c>
      <c r="BD1700" s="90" t="n">
        <f aca="false">H1700/(100-BE1700)*100</f>
        <v>0</v>
      </c>
      <c r="BE1700" s="90" t="n">
        <v>0</v>
      </c>
      <c r="BF1700" s="90" t="n">
        <f aca="false">O1700</f>
        <v>0</v>
      </c>
      <c r="BH1700" s="90" t="n">
        <f aca="false">G1700*AO1700</f>
        <v>0</v>
      </c>
      <c r="BI1700" s="90" t="n">
        <f aca="false">G1700*AP1700</f>
        <v>0</v>
      </c>
      <c r="BJ1700" s="90" t="n">
        <f aca="false">G1700*H1700</f>
        <v>0</v>
      </c>
      <c r="BK1700" s="90"/>
      <c r="BL1700" s="90"/>
      <c r="BW1700" s="90" t="str">
        <f aca="false">I1700</f>
        <v>21</v>
      </c>
      <c r="BX1700" s="11" t="s">
        <v>4027</v>
      </c>
    </row>
    <row r="1701" customFormat="false" ht="15" hidden="false" customHeight="true" outlineLevel="0" collapsed="false">
      <c r="A1701" s="214" t="s">
        <v>4028</v>
      </c>
      <c r="B1701" s="214" t="s">
        <v>151</v>
      </c>
      <c r="C1701" s="214" t="s">
        <v>4029</v>
      </c>
      <c r="D1701" s="215" t="s">
        <v>4030</v>
      </c>
      <c r="E1701" s="215"/>
      <c r="F1701" s="214" t="s">
        <v>261</v>
      </c>
      <c r="G1701" s="216" t="n">
        <v>2</v>
      </c>
      <c r="H1701" s="217"/>
      <c r="I1701" s="218" t="s">
        <v>203</v>
      </c>
      <c r="J1701" s="217" t="n">
        <f aca="false">G1701*AO1701</f>
        <v>0</v>
      </c>
      <c r="K1701" s="217" t="n">
        <f aca="false">G1701*AP1701</f>
        <v>0</v>
      </c>
      <c r="L1701" s="217" t="n">
        <f aca="false">G1701*H1701</f>
        <v>0</v>
      </c>
      <c r="M1701" s="217" t="n">
        <f aca="false">L1701*(1+BW1701/100)</f>
        <v>0</v>
      </c>
      <c r="N1701" s="217" t="n">
        <v>0.094</v>
      </c>
      <c r="O1701" s="217" t="n">
        <f aca="false">G1701*N1701</f>
        <v>0.188</v>
      </c>
      <c r="P1701" s="218" t="s">
        <v>204</v>
      </c>
      <c r="Z1701" s="90" t="n">
        <f aca="false">IF(AQ1701="5",BJ1701,0)</f>
        <v>0</v>
      </c>
      <c r="AB1701" s="90" t="n">
        <f aca="false">IF(AQ1701="1",BH1701,0)</f>
        <v>0</v>
      </c>
      <c r="AC1701" s="90" t="n">
        <f aca="false">IF(AQ1701="1",BI1701,0)</f>
        <v>0</v>
      </c>
      <c r="AD1701" s="90" t="n">
        <f aca="false">IF(AQ1701="7",BH1701,0)</f>
        <v>0</v>
      </c>
      <c r="AE1701" s="90" t="n">
        <f aca="false">IF(AQ1701="7",BI1701,0)</f>
        <v>0</v>
      </c>
      <c r="AF1701" s="90" t="n">
        <f aca="false">IF(AQ1701="2",BH1701,0)</f>
        <v>0</v>
      </c>
      <c r="AG1701" s="90" t="n">
        <f aca="false">IF(AQ1701="2",BI1701,0)</f>
        <v>0</v>
      </c>
      <c r="AH1701" s="90" t="n">
        <f aca="false">IF(AQ1701="0",BJ1701,0)</f>
        <v>0</v>
      </c>
      <c r="AI1701" s="190" t="s">
        <v>151</v>
      </c>
      <c r="AJ1701" s="219" t="n">
        <f aca="false">IF(AN1701=0,L1701,0)</f>
        <v>0</v>
      </c>
      <c r="AK1701" s="219" t="n">
        <f aca="false">IF(AN1701=12,L1701,0)</f>
        <v>0</v>
      </c>
      <c r="AL1701" s="219" t="n">
        <f aca="false">IF(AN1701=21,L1701,0)</f>
        <v>0</v>
      </c>
      <c r="AN1701" s="90" t="n">
        <v>21</v>
      </c>
      <c r="AO1701" s="90" t="n">
        <f aca="false">H1701*1</f>
        <v>0</v>
      </c>
      <c r="AP1701" s="90" t="n">
        <f aca="false">H1701*(1-1)</f>
        <v>0</v>
      </c>
      <c r="AQ1701" s="220" t="s">
        <v>199</v>
      </c>
      <c r="AV1701" s="90" t="n">
        <f aca="false">AW1701+AX1701</f>
        <v>0</v>
      </c>
      <c r="AW1701" s="90" t="n">
        <f aca="false">G1701*AO1701</f>
        <v>0</v>
      </c>
      <c r="AX1701" s="90" t="n">
        <f aca="false">G1701*AP1701</f>
        <v>0</v>
      </c>
      <c r="AY1701" s="89" t="s">
        <v>2559</v>
      </c>
      <c r="AZ1701" s="89" t="s">
        <v>3985</v>
      </c>
      <c r="BA1701" s="190" t="s">
        <v>3986</v>
      </c>
      <c r="BC1701" s="90" t="n">
        <f aca="false">AW1701+AX1701</f>
        <v>0</v>
      </c>
      <c r="BD1701" s="90" t="n">
        <f aca="false">H1701/(100-BE1701)*100</f>
        <v>0</v>
      </c>
      <c r="BE1701" s="90" t="n">
        <v>0</v>
      </c>
      <c r="BF1701" s="90" t="n">
        <f aca="false">O1701</f>
        <v>0.188</v>
      </c>
      <c r="BH1701" s="219" t="n">
        <f aca="false">G1701*AO1701</f>
        <v>0</v>
      </c>
      <c r="BI1701" s="219" t="n">
        <f aca="false">G1701*AP1701</f>
        <v>0</v>
      </c>
      <c r="BJ1701" s="219" t="n">
        <f aca="false">G1701*H1701</f>
        <v>0</v>
      </c>
      <c r="BK1701" s="219"/>
      <c r="BL1701" s="90"/>
      <c r="BW1701" s="90" t="str">
        <f aca="false">I1701</f>
        <v>21</v>
      </c>
      <c r="BX1701" s="221" t="s">
        <v>4030</v>
      </c>
    </row>
    <row r="1702" customFormat="false" ht="15" hidden="false" customHeight="true" outlineLevel="0" collapsed="false">
      <c r="A1702" s="209" t="s">
        <v>4031</v>
      </c>
      <c r="B1702" s="209" t="s">
        <v>151</v>
      </c>
      <c r="C1702" s="209" t="s">
        <v>2160</v>
      </c>
      <c r="D1702" s="210" t="s">
        <v>4032</v>
      </c>
      <c r="E1702" s="210"/>
      <c r="F1702" s="209" t="s">
        <v>1484</v>
      </c>
      <c r="G1702" s="211" t="n">
        <v>1</v>
      </c>
      <c r="H1702" s="212"/>
      <c r="I1702" s="213" t="s">
        <v>203</v>
      </c>
      <c r="J1702" s="212" t="n">
        <f aca="false">G1702*AO1702</f>
        <v>0</v>
      </c>
      <c r="K1702" s="212" t="n">
        <f aca="false">G1702*AP1702</f>
        <v>0</v>
      </c>
      <c r="L1702" s="212" t="n">
        <f aca="false">G1702*H1702</f>
        <v>0</v>
      </c>
      <c r="M1702" s="212" t="n">
        <f aca="false">L1702*(1+BW1702/100)</f>
        <v>0</v>
      </c>
      <c r="N1702" s="212" t="n">
        <v>0</v>
      </c>
      <c r="O1702" s="212" t="n">
        <f aca="false">G1702*N1702</f>
        <v>0</v>
      </c>
      <c r="P1702" s="213"/>
      <c r="Z1702" s="90" t="n">
        <f aca="false">IF(AQ1702="5",BJ1702,0)</f>
        <v>0</v>
      </c>
      <c r="AB1702" s="90" t="n">
        <f aca="false">IF(AQ1702="1",BH1702,0)</f>
        <v>0</v>
      </c>
      <c r="AC1702" s="90" t="n">
        <f aca="false">IF(AQ1702="1",BI1702,0)</f>
        <v>0</v>
      </c>
      <c r="AD1702" s="90" t="n">
        <f aca="false">IF(AQ1702="7",BH1702,0)</f>
        <v>0</v>
      </c>
      <c r="AE1702" s="90" t="n">
        <f aca="false">IF(AQ1702="7",BI1702,0)</f>
        <v>0</v>
      </c>
      <c r="AF1702" s="90" t="n">
        <f aca="false">IF(AQ1702="2",BH1702,0)</f>
        <v>0</v>
      </c>
      <c r="AG1702" s="90" t="n">
        <f aca="false">IF(AQ1702="2",BI1702,0)</f>
        <v>0</v>
      </c>
      <c r="AH1702" s="90" t="n">
        <f aca="false">IF(AQ1702="0",BJ1702,0)</f>
        <v>0</v>
      </c>
      <c r="AI1702" s="190" t="s">
        <v>151</v>
      </c>
      <c r="AJ1702" s="90" t="n">
        <f aca="false">IF(AN1702=0,L1702,0)</f>
        <v>0</v>
      </c>
      <c r="AK1702" s="90" t="n">
        <f aca="false">IF(AN1702=12,L1702,0)</f>
        <v>0</v>
      </c>
      <c r="AL1702" s="90" t="n">
        <f aca="false">IF(AN1702=21,L1702,0)</f>
        <v>0</v>
      </c>
      <c r="AN1702" s="90" t="n">
        <v>21</v>
      </c>
      <c r="AO1702" s="90" t="n">
        <f aca="false">H1702*0.158730139</f>
        <v>0</v>
      </c>
      <c r="AP1702" s="90" t="n">
        <f aca="false">H1702*(1-0.158730139)</f>
        <v>0</v>
      </c>
      <c r="AQ1702" s="89" t="s">
        <v>208</v>
      </c>
      <c r="AV1702" s="90" t="n">
        <f aca="false">AW1702+AX1702</f>
        <v>0</v>
      </c>
      <c r="AW1702" s="90" t="n">
        <f aca="false">G1702*AO1702</f>
        <v>0</v>
      </c>
      <c r="AX1702" s="90" t="n">
        <f aca="false">G1702*AP1702</f>
        <v>0</v>
      </c>
      <c r="AY1702" s="89" t="s">
        <v>2559</v>
      </c>
      <c r="AZ1702" s="89" t="s">
        <v>3985</v>
      </c>
      <c r="BA1702" s="190" t="s">
        <v>3986</v>
      </c>
      <c r="BC1702" s="90" t="n">
        <f aca="false">AW1702+AX1702</f>
        <v>0</v>
      </c>
      <c r="BD1702" s="90" t="n">
        <f aca="false">H1702/(100-BE1702)*100</f>
        <v>0</v>
      </c>
      <c r="BE1702" s="90" t="n">
        <v>0</v>
      </c>
      <c r="BF1702" s="90" t="n">
        <f aca="false">O1702</f>
        <v>0</v>
      </c>
      <c r="BH1702" s="90" t="n">
        <f aca="false">G1702*AO1702</f>
        <v>0</v>
      </c>
      <c r="BI1702" s="90" t="n">
        <f aca="false">G1702*AP1702</f>
        <v>0</v>
      </c>
      <c r="BJ1702" s="90" t="n">
        <f aca="false">G1702*H1702</f>
        <v>0</v>
      </c>
      <c r="BK1702" s="90"/>
      <c r="BL1702" s="90"/>
      <c r="BW1702" s="90" t="str">
        <f aca="false">I1702</f>
        <v>21</v>
      </c>
      <c r="BX1702" s="11" t="s">
        <v>4032</v>
      </c>
    </row>
    <row r="1703" customFormat="false" ht="15" hidden="false" customHeight="true" outlineLevel="0" collapsed="false">
      <c r="A1703" s="209" t="s">
        <v>4033</v>
      </c>
      <c r="B1703" s="209" t="s">
        <v>151</v>
      </c>
      <c r="C1703" s="209" t="s">
        <v>4034</v>
      </c>
      <c r="D1703" s="210" t="s">
        <v>4035</v>
      </c>
      <c r="E1703" s="210"/>
      <c r="F1703" s="209" t="s">
        <v>313</v>
      </c>
      <c r="G1703" s="211" t="n">
        <v>520</v>
      </c>
      <c r="H1703" s="212"/>
      <c r="I1703" s="213" t="s">
        <v>203</v>
      </c>
      <c r="J1703" s="212" t="n">
        <f aca="false">G1703*AO1703</f>
        <v>0</v>
      </c>
      <c r="K1703" s="212" t="n">
        <f aca="false">G1703*AP1703</f>
        <v>0</v>
      </c>
      <c r="L1703" s="212" t="n">
        <f aca="false">G1703*H1703</f>
        <v>0</v>
      </c>
      <c r="M1703" s="212" t="n">
        <f aca="false">L1703*(1+BW1703/100)</f>
        <v>0</v>
      </c>
      <c r="N1703" s="212" t="n">
        <v>0</v>
      </c>
      <c r="O1703" s="212" t="n">
        <f aca="false">G1703*N1703</f>
        <v>0</v>
      </c>
      <c r="P1703" s="213" t="s">
        <v>204</v>
      </c>
      <c r="Z1703" s="90" t="n">
        <f aca="false">IF(AQ1703="5",BJ1703,0)</f>
        <v>0</v>
      </c>
      <c r="AB1703" s="90" t="n">
        <f aca="false">IF(AQ1703="1",BH1703,0)</f>
        <v>0</v>
      </c>
      <c r="AC1703" s="90" t="n">
        <f aca="false">IF(AQ1703="1",BI1703,0)</f>
        <v>0</v>
      </c>
      <c r="AD1703" s="90" t="n">
        <f aca="false">IF(AQ1703="7",BH1703,0)</f>
        <v>0</v>
      </c>
      <c r="AE1703" s="90" t="n">
        <f aca="false">IF(AQ1703="7",BI1703,0)</f>
        <v>0</v>
      </c>
      <c r="AF1703" s="90" t="n">
        <f aca="false">IF(AQ1703="2",BH1703,0)</f>
        <v>0</v>
      </c>
      <c r="AG1703" s="90" t="n">
        <f aca="false">IF(AQ1703="2",BI1703,0)</f>
        <v>0</v>
      </c>
      <c r="AH1703" s="90" t="n">
        <f aca="false">IF(AQ1703="0",BJ1703,0)</f>
        <v>0</v>
      </c>
      <c r="AI1703" s="190" t="s">
        <v>151</v>
      </c>
      <c r="AJ1703" s="90" t="n">
        <f aca="false">IF(AN1703=0,L1703,0)</f>
        <v>0</v>
      </c>
      <c r="AK1703" s="90" t="n">
        <f aca="false">IF(AN1703=12,L1703,0)</f>
        <v>0</v>
      </c>
      <c r="AL1703" s="90" t="n">
        <f aca="false">IF(AN1703=21,L1703,0)</f>
        <v>0</v>
      </c>
      <c r="AN1703" s="90" t="n">
        <v>21</v>
      </c>
      <c r="AO1703" s="90" t="n">
        <f aca="false">H1703*0</f>
        <v>0</v>
      </c>
      <c r="AP1703" s="90" t="n">
        <f aca="false">H1703*(1-0)</f>
        <v>0</v>
      </c>
      <c r="AQ1703" s="89" t="s">
        <v>208</v>
      </c>
      <c r="AV1703" s="90" t="n">
        <f aca="false">AW1703+AX1703</f>
        <v>0</v>
      </c>
      <c r="AW1703" s="90" t="n">
        <f aca="false">G1703*AO1703</f>
        <v>0</v>
      </c>
      <c r="AX1703" s="90" t="n">
        <f aca="false">G1703*AP1703</f>
        <v>0</v>
      </c>
      <c r="AY1703" s="89" t="s">
        <v>2559</v>
      </c>
      <c r="AZ1703" s="89" t="s">
        <v>3985</v>
      </c>
      <c r="BA1703" s="190" t="s">
        <v>3986</v>
      </c>
      <c r="BC1703" s="90" t="n">
        <f aca="false">AW1703+AX1703</f>
        <v>0</v>
      </c>
      <c r="BD1703" s="90" t="n">
        <f aca="false">H1703/(100-BE1703)*100</f>
        <v>0</v>
      </c>
      <c r="BE1703" s="90" t="n">
        <v>0</v>
      </c>
      <c r="BF1703" s="90" t="n">
        <f aca="false">O1703</f>
        <v>0</v>
      </c>
      <c r="BH1703" s="90" t="n">
        <f aca="false">G1703*AO1703</f>
        <v>0</v>
      </c>
      <c r="BI1703" s="90" t="n">
        <f aca="false">G1703*AP1703</f>
        <v>0</v>
      </c>
      <c r="BJ1703" s="90" t="n">
        <f aca="false">G1703*H1703</f>
        <v>0</v>
      </c>
      <c r="BK1703" s="90"/>
      <c r="BL1703" s="90"/>
      <c r="BW1703" s="90" t="str">
        <f aca="false">I1703</f>
        <v>21</v>
      </c>
      <c r="BX1703" s="11" t="s">
        <v>4035</v>
      </c>
    </row>
    <row r="1704" customFormat="false" ht="24.05" hidden="false" customHeight="true" outlineLevel="0" collapsed="false">
      <c r="A1704" s="214" t="s">
        <v>4036</v>
      </c>
      <c r="B1704" s="214" t="s">
        <v>151</v>
      </c>
      <c r="C1704" s="214" t="s">
        <v>4037</v>
      </c>
      <c r="D1704" s="215" t="s">
        <v>4038</v>
      </c>
      <c r="E1704" s="215"/>
      <c r="F1704" s="214" t="s">
        <v>313</v>
      </c>
      <c r="G1704" s="216" t="n">
        <v>546</v>
      </c>
      <c r="H1704" s="217"/>
      <c r="I1704" s="218" t="s">
        <v>203</v>
      </c>
      <c r="J1704" s="217" t="n">
        <f aca="false">G1704*AO1704</f>
        <v>0</v>
      </c>
      <c r="K1704" s="217" t="n">
        <f aca="false">G1704*AP1704</f>
        <v>0</v>
      </c>
      <c r="L1704" s="217" t="n">
        <f aca="false">G1704*H1704</f>
        <v>0</v>
      </c>
      <c r="M1704" s="217" t="n">
        <f aca="false">L1704*(1+BW1704/100)</f>
        <v>0</v>
      </c>
      <c r="N1704" s="217" t="n">
        <v>0</v>
      </c>
      <c r="O1704" s="217" t="n">
        <f aca="false">G1704*N1704</f>
        <v>0</v>
      </c>
      <c r="P1704" s="218" t="s">
        <v>204</v>
      </c>
      <c r="Z1704" s="90" t="n">
        <f aca="false">IF(AQ1704="5",BJ1704,0)</f>
        <v>0</v>
      </c>
      <c r="AB1704" s="90" t="n">
        <f aca="false">IF(AQ1704="1",BH1704,0)</f>
        <v>0</v>
      </c>
      <c r="AC1704" s="90" t="n">
        <f aca="false">IF(AQ1704="1",BI1704,0)</f>
        <v>0</v>
      </c>
      <c r="AD1704" s="90" t="n">
        <f aca="false">IF(AQ1704="7",BH1704,0)</f>
        <v>0</v>
      </c>
      <c r="AE1704" s="90" t="n">
        <f aca="false">IF(AQ1704="7",BI1704,0)</f>
        <v>0</v>
      </c>
      <c r="AF1704" s="90" t="n">
        <f aca="false">IF(AQ1704="2",BH1704,0)</f>
        <v>0</v>
      </c>
      <c r="AG1704" s="90" t="n">
        <f aca="false">IF(AQ1704="2",BI1704,0)</f>
        <v>0</v>
      </c>
      <c r="AH1704" s="90" t="n">
        <f aca="false">IF(AQ1704="0",BJ1704,0)</f>
        <v>0</v>
      </c>
      <c r="AI1704" s="190" t="s">
        <v>151</v>
      </c>
      <c r="AJ1704" s="219" t="n">
        <f aca="false">IF(AN1704=0,L1704,0)</f>
        <v>0</v>
      </c>
      <c r="AK1704" s="219" t="n">
        <f aca="false">IF(AN1704=12,L1704,0)</f>
        <v>0</v>
      </c>
      <c r="AL1704" s="219" t="n">
        <f aca="false">IF(AN1704=21,L1704,0)</f>
        <v>0</v>
      </c>
      <c r="AN1704" s="90" t="n">
        <v>21</v>
      </c>
      <c r="AO1704" s="90" t="n">
        <f aca="false">H1704*1</f>
        <v>0</v>
      </c>
      <c r="AP1704" s="90" t="n">
        <f aca="false">H1704*(1-1)</f>
        <v>0</v>
      </c>
      <c r="AQ1704" s="220" t="s">
        <v>199</v>
      </c>
      <c r="AV1704" s="90" t="n">
        <f aca="false">AW1704+AX1704</f>
        <v>0</v>
      </c>
      <c r="AW1704" s="90" t="n">
        <f aca="false">G1704*AO1704</f>
        <v>0</v>
      </c>
      <c r="AX1704" s="90" t="n">
        <f aca="false">G1704*AP1704</f>
        <v>0</v>
      </c>
      <c r="AY1704" s="89" t="s">
        <v>2559</v>
      </c>
      <c r="AZ1704" s="89" t="s">
        <v>3985</v>
      </c>
      <c r="BA1704" s="190" t="s">
        <v>3986</v>
      </c>
      <c r="BC1704" s="90" t="n">
        <f aca="false">AW1704+AX1704</f>
        <v>0</v>
      </c>
      <c r="BD1704" s="90" t="n">
        <f aca="false">H1704/(100-BE1704)*100</f>
        <v>0</v>
      </c>
      <c r="BE1704" s="90" t="n">
        <v>0</v>
      </c>
      <c r="BF1704" s="90" t="n">
        <f aca="false">O1704</f>
        <v>0</v>
      </c>
      <c r="BH1704" s="219" t="n">
        <f aca="false">G1704*AO1704</f>
        <v>0</v>
      </c>
      <c r="BI1704" s="219" t="n">
        <f aca="false">G1704*AP1704</f>
        <v>0</v>
      </c>
      <c r="BJ1704" s="219" t="n">
        <f aca="false">G1704*H1704</f>
        <v>0</v>
      </c>
      <c r="BK1704" s="219"/>
      <c r="BL1704" s="90"/>
      <c r="BW1704" s="90" t="str">
        <f aca="false">I1704</f>
        <v>21</v>
      </c>
      <c r="BX1704" s="221" t="s">
        <v>4038</v>
      </c>
    </row>
    <row r="1705" customFormat="false" ht="24.05" hidden="false" customHeight="true" outlineLevel="0" collapsed="false">
      <c r="A1705" s="209" t="s">
        <v>4039</v>
      </c>
      <c r="B1705" s="209" t="s">
        <v>151</v>
      </c>
      <c r="C1705" s="209" t="s">
        <v>4040</v>
      </c>
      <c r="D1705" s="210" t="s">
        <v>4041</v>
      </c>
      <c r="E1705" s="210"/>
      <c r="F1705" s="209" t="s">
        <v>313</v>
      </c>
      <c r="G1705" s="211" t="n">
        <v>279</v>
      </c>
      <c r="H1705" s="212"/>
      <c r="I1705" s="213" t="s">
        <v>203</v>
      </c>
      <c r="J1705" s="212" t="n">
        <f aca="false">G1705*AO1705</f>
        <v>0</v>
      </c>
      <c r="K1705" s="212" t="n">
        <f aca="false">G1705*AP1705</f>
        <v>0</v>
      </c>
      <c r="L1705" s="212" t="n">
        <f aca="false">G1705*H1705</f>
        <v>0</v>
      </c>
      <c r="M1705" s="212" t="n">
        <f aca="false">L1705*(1+BW1705/100)</f>
        <v>0</v>
      </c>
      <c r="N1705" s="212" t="n">
        <v>0</v>
      </c>
      <c r="O1705" s="212" t="n">
        <f aca="false">G1705*N1705</f>
        <v>0</v>
      </c>
      <c r="P1705" s="213" t="s">
        <v>204</v>
      </c>
      <c r="Z1705" s="90" t="n">
        <f aca="false">IF(AQ1705="5",BJ1705,0)</f>
        <v>0</v>
      </c>
      <c r="AB1705" s="90" t="n">
        <f aca="false">IF(AQ1705="1",BH1705,0)</f>
        <v>0</v>
      </c>
      <c r="AC1705" s="90" t="n">
        <f aca="false">IF(AQ1705="1",BI1705,0)</f>
        <v>0</v>
      </c>
      <c r="AD1705" s="90" t="n">
        <f aca="false">IF(AQ1705="7",BH1705,0)</f>
        <v>0</v>
      </c>
      <c r="AE1705" s="90" t="n">
        <f aca="false">IF(AQ1705="7",BI1705,0)</f>
        <v>0</v>
      </c>
      <c r="AF1705" s="90" t="n">
        <f aca="false">IF(AQ1705="2",BH1705,0)</f>
        <v>0</v>
      </c>
      <c r="AG1705" s="90" t="n">
        <f aca="false">IF(AQ1705="2",BI1705,0)</f>
        <v>0</v>
      </c>
      <c r="AH1705" s="90" t="n">
        <f aca="false">IF(AQ1705="0",BJ1705,0)</f>
        <v>0</v>
      </c>
      <c r="AI1705" s="190" t="s">
        <v>151</v>
      </c>
      <c r="AJ1705" s="90" t="n">
        <f aca="false">IF(AN1705=0,L1705,0)</f>
        <v>0</v>
      </c>
      <c r="AK1705" s="90" t="n">
        <f aca="false">IF(AN1705=12,L1705,0)</f>
        <v>0</v>
      </c>
      <c r="AL1705" s="90" t="n">
        <f aca="false">IF(AN1705=21,L1705,0)</f>
        <v>0</v>
      </c>
      <c r="AN1705" s="90" t="n">
        <v>21</v>
      </c>
      <c r="AO1705" s="90" t="n">
        <f aca="false">H1705*0</f>
        <v>0</v>
      </c>
      <c r="AP1705" s="90" t="n">
        <f aca="false">H1705*(1-0)</f>
        <v>0</v>
      </c>
      <c r="AQ1705" s="89" t="s">
        <v>208</v>
      </c>
      <c r="AV1705" s="90" t="n">
        <f aca="false">AW1705+AX1705</f>
        <v>0</v>
      </c>
      <c r="AW1705" s="90" t="n">
        <f aca="false">G1705*AO1705</f>
        <v>0</v>
      </c>
      <c r="AX1705" s="90" t="n">
        <f aca="false">G1705*AP1705</f>
        <v>0</v>
      </c>
      <c r="AY1705" s="89" t="s">
        <v>2559</v>
      </c>
      <c r="AZ1705" s="89" t="s">
        <v>3985</v>
      </c>
      <c r="BA1705" s="190" t="s">
        <v>3986</v>
      </c>
      <c r="BC1705" s="90" t="n">
        <f aca="false">AW1705+AX1705</f>
        <v>0</v>
      </c>
      <c r="BD1705" s="90" t="n">
        <f aca="false">H1705/(100-BE1705)*100</f>
        <v>0</v>
      </c>
      <c r="BE1705" s="90" t="n">
        <v>0</v>
      </c>
      <c r="BF1705" s="90" t="n">
        <f aca="false">O1705</f>
        <v>0</v>
      </c>
      <c r="BH1705" s="90" t="n">
        <f aca="false">G1705*AO1705</f>
        <v>0</v>
      </c>
      <c r="BI1705" s="90" t="n">
        <f aca="false">G1705*AP1705</f>
        <v>0</v>
      </c>
      <c r="BJ1705" s="90" t="n">
        <f aca="false">G1705*H1705</f>
        <v>0</v>
      </c>
      <c r="BK1705" s="90"/>
      <c r="BL1705" s="90"/>
      <c r="BW1705" s="90" t="str">
        <f aca="false">I1705</f>
        <v>21</v>
      </c>
      <c r="BX1705" s="11" t="s">
        <v>4041</v>
      </c>
    </row>
    <row r="1706" customFormat="false" ht="15" hidden="false" customHeight="true" outlineLevel="0" collapsed="false">
      <c r="A1706" s="214" t="s">
        <v>4042</v>
      </c>
      <c r="B1706" s="214" t="s">
        <v>151</v>
      </c>
      <c r="C1706" s="214" t="s">
        <v>4043</v>
      </c>
      <c r="D1706" s="215" t="s">
        <v>4044</v>
      </c>
      <c r="E1706" s="215"/>
      <c r="F1706" s="214" t="s">
        <v>313</v>
      </c>
      <c r="G1706" s="216" t="n">
        <v>292.95</v>
      </c>
      <c r="H1706" s="217"/>
      <c r="I1706" s="218" t="s">
        <v>203</v>
      </c>
      <c r="J1706" s="217" t="n">
        <f aca="false">G1706*AO1706</f>
        <v>0</v>
      </c>
      <c r="K1706" s="217" t="n">
        <f aca="false">G1706*AP1706</f>
        <v>0</v>
      </c>
      <c r="L1706" s="217" t="n">
        <f aca="false">G1706*H1706</f>
        <v>0</v>
      </c>
      <c r="M1706" s="217" t="n">
        <f aca="false">L1706*(1+BW1706/100)</f>
        <v>0</v>
      </c>
      <c r="N1706" s="217" t="n">
        <v>0</v>
      </c>
      <c r="O1706" s="217" t="n">
        <f aca="false">G1706*N1706</f>
        <v>0</v>
      </c>
      <c r="P1706" s="218" t="s">
        <v>204</v>
      </c>
      <c r="Z1706" s="90" t="n">
        <f aca="false">IF(AQ1706="5",BJ1706,0)</f>
        <v>0</v>
      </c>
      <c r="AB1706" s="90" t="n">
        <f aca="false">IF(AQ1706="1",BH1706,0)</f>
        <v>0</v>
      </c>
      <c r="AC1706" s="90" t="n">
        <f aca="false">IF(AQ1706="1",BI1706,0)</f>
        <v>0</v>
      </c>
      <c r="AD1706" s="90" t="n">
        <f aca="false">IF(AQ1706="7",BH1706,0)</f>
        <v>0</v>
      </c>
      <c r="AE1706" s="90" t="n">
        <f aca="false">IF(AQ1706="7",BI1706,0)</f>
        <v>0</v>
      </c>
      <c r="AF1706" s="90" t="n">
        <f aca="false">IF(AQ1706="2",BH1706,0)</f>
        <v>0</v>
      </c>
      <c r="AG1706" s="90" t="n">
        <f aca="false">IF(AQ1706="2",BI1706,0)</f>
        <v>0</v>
      </c>
      <c r="AH1706" s="90" t="n">
        <f aca="false">IF(AQ1706="0",BJ1706,0)</f>
        <v>0</v>
      </c>
      <c r="AI1706" s="190" t="s">
        <v>151</v>
      </c>
      <c r="AJ1706" s="219" t="n">
        <f aca="false">IF(AN1706=0,L1706,0)</f>
        <v>0</v>
      </c>
      <c r="AK1706" s="219" t="n">
        <f aca="false">IF(AN1706=12,L1706,0)</f>
        <v>0</v>
      </c>
      <c r="AL1706" s="219" t="n">
        <f aca="false">IF(AN1706=21,L1706,0)</f>
        <v>0</v>
      </c>
      <c r="AN1706" s="90" t="n">
        <v>21</v>
      </c>
      <c r="AO1706" s="90" t="n">
        <f aca="false">H1706*1</f>
        <v>0</v>
      </c>
      <c r="AP1706" s="90" t="n">
        <f aca="false">H1706*(1-1)</f>
        <v>0</v>
      </c>
      <c r="AQ1706" s="220" t="s">
        <v>199</v>
      </c>
      <c r="AV1706" s="90" t="n">
        <f aca="false">AW1706+AX1706</f>
        <v>0</v>
      </c>
      <c r="AW1706" s="90" t="n">
        <f aca="false">G1706*AO1706</f>
        <v>0</v>
      </c>
      <c r="AX1706" s="90" t="n">
        <f aca="false">G1706*AP1706</f>
        <v>0</v>
      </c>
      <c r="AY1706" s="89" t="s">
        <v>2559</v>
      </c>
      <c r="AZ1706" s="89" t="s">
        <v>3985</v>
      </c>
      <c r="BA1706" s="190" t="s">
        <v>3986</v>
      </c>
      <c r="BC1706" s="90" t="n">
        <f aca="false">AW1706+AX1706</f>
        <v>0</v>
      </c>
      <c r="BD1706" s="90" t="n">
        <f aca="false">H1706/(100-BE1706)*100</f>
        <v>0</v>
      </c>
      <c r="BE1706" s="90" t="n">
        <v>0</v>
      </c>
      <c r="BF1706" s="90" t="n">
        <f aca="false">O1706</f>
        <v>0</v>
      </c>
      <c r="BH1706" s="219" t="n">
        <f aca="false">G1706*AO1706</f>
        <v>0</v>
      </c>
      <c r="BI1706" s="219" t="n">
        <f aca="false">G1706*AP1706</f>
        <v>0</v>
      </c>
      <c r="BJ1706" s="219" t="n">
        <f aca="false">G1706*H1706</f>
        <v>0</v>
      </c>
      <c r="BK1706" s="219"/>
      <c r="BL1706" s="90"/>
      <c r="BW1706" s="90" t="str">
        <f aca="false">I1706</f>
        <v>21</v>
      </c>
      <c r="BX1706" s="221" t="s">
        <v>4044</v>
      </c>
    </row>
    <row r="1707" customFormat="false" ht="35.5" hidden="false" customHeight="true" outlineLevel="0" collapsed="false">
      <c r="A1707" s="209" t="s">
        <v>4045</v>
      </c>
      <c r="B1707" s="209" t="s">
        <v>151</v>
      </c>
      <c r="C1707" s="209" t="s">
        <v>4046</v>
      </c>
      <c r="D1707" s="210" t="s">
        <v>4047</v>
      </c>
      <c r="E1707" s="210"/>
      <c r="F1707" s="209" t="s">
        <v>261</v>
      </c>
      <c r="G1707" s="211" t="n">
        <v>1</v>
      </c>
      <c r="H1707" s="212"/>
      <c r="I1707" s="213" t="s">
        <v>203</v>
      </c>
      <c r="J1707" s="212" t="n">
        <f aca="false">G1707*AO1707</f>
        <v>0</v>
      </c>
      <c r="K1707" s="212" t="n">
        <f aca="false">G1707*AP1707</f>
        <v>0</v>
      </c>
      <c r="L1707" s="212" t="n">
        <f aca="false">G1707*H1707</f>
        <v>0</v>
      </c>
      <c r="M1707" s="212" t="n">
        <f aca="false">L1707*(1+BW1707/100)</f>
        <v>0</v>
      </c>
      <c r="N1707" s="212" t="n">
        <v>1.95449</v>
      </c>
      <c r="O1707" s="212" t="n">
        <f aca="false">G1707*N1707</f>
        <v>1.95449</v>
      </c>
      <c r="P1707" s="213" t="s">
        <v>204</v>
      </c>
      <c r="Z1707" s="90" t="n">
        <f aca="false">IF(AQ1707="5",BJ1707,0)</f>
        <v>0</v>
      </c>
      <c r="AB1707" s="90" t="n">
        <f aca="false">IF(AQ1707="1",BH1707,0)</f>
        <v>0</v>
      </c>
      <c r="AC1707" s="90" t="n">
        <f aca="false">IF(AQ1707="1",BI1707,0)</f>
        <v>0</v>
      </c>
      <c r="AD1707" s="90" t="n">
        <f aca="false">IF(AQ1707="7",BH1707,0)</f>
        <v>0</v>
      </c>
      <c r="AE1707" s="90" t="n">
        <f aca="false">IF(AQ1707="7",BI1707,0)</f>
        <v>0</v>
      </c>
      <c r="AF1707" s="90" t="n">
        <f aca="false">IF(AQ1707="2",BH1707,0)</f>
        <v>0</v>
      </c>
      <c r="AG1707" s="90" t="n">
        <f aca="false">IF(AQ1707="2",BI1707,0)</f>
        <v>0</v>
      </c>
      <c r="AH1707" s="90" t="n">
        <f aca="false">IF(AQ1707="0",BJ1707,0)</f>
        <v>0</v>
      </c>
      <c r="AI1707" s="190" t="s">
        <v>151</v>
      </c>
      <c r="AJ1707" s="90" t="n">
        <f aca="false">IF(AN1707=0,L1707,0)</f>
        <v>0</v>
      </c>
      <c r="AK1707" s="90" t="n">
        <f aca="false">IF(AN1707=12,L1707,0)</f>
        <v>0</v>
      </c>
      <c r="AL1707" s="90" t="n">
        <f aca="false">IF(AN1707=21,L1707,0)</f>
        <v>0</v>
      </c>
      <c r="AN1707" s="90" t="n">
        <v>21</v>
      </c>
      <c r="AO1707" s="90" t="n">
        <f aca="false">H1707*0.856324874</f>
        <v>0</v>
      </c>
      <c r="AP1707" s="90" t="n">
        <f aca="false">H1707*(1-0.856324874)</f>
        <v>0</v>
      </c>
      <c r="AQ1707" s="89" t="s">
        <v>208</v>
      </c>
      <c r="AV1707" s="90" t="n">
        <f aca="false">AW1707+AX1707</f>
        <v>0</v>
      </c>
      <c r="AW1707" s="90" t="n">
        <f aca="false">G1707*AO1707</f>
        <v>0</v>
      </c>
      <c r="AX1707" s="90" t="n">
        <f aca="false">G1707*AP1707</f>
        <v>0</v>
      </c>
      <c r="AY1707" s="89" t="s">
        <v>2559</v>
      </c>
      <c r="AZ1707" s="89" t="s">
        <v>3985</v>
      </c>
      <c r="BA1707" s="190" t="s">
        <v>3986</v>
      </c>
      <c r="BC1707" s="90" t="n">
        <f aca="false">AW1707+AX1707</f>
        <v>0</v>
      </c>
      <c r="BD1707" s="90" t="n">
        <f aca="false">H1707/(100-BE1707)*100</f>
        <v>0</v>
      </c>
      <c r="BE1707" s="90" t="n">
        <v>0</v>
      </c>
      <c r="BF1707" s="90" t="n">
        <f aca="false">O1707</f>
        <v>1.95449</v>
      </c>
      <c r="BH1707" s="90" t="n">
        <f aca="false">G1707*AO1707</f>
        <v>0</v>
      </c>
      <c r="BI1707" s="90" t="n">
        <f aca="false">G1707*AP1707</f>
        <v>0</v>
      </c>
      <c r="BJ1707" s="90" t="n">
        <f aca="false">G1707*H1707</f>
        <v>0</v>
      </c>
      <c r="BK1707" s="90"/>
      <c r="BL1707" s="90"/>
      <c r="BW1707" s="90" t="str">
        <f aca="false">I1707</f>
        <v>21</v>
      </c>
      <c r="BX1707" s="11" t="s">
        <v>4047</v>
      </c>
    </row>
    <row r="1708" customFormat="false" ht="35.5" hidden="false" customHeight="true" outlineLevel="0" collapsed="false">
      <c r="A1708" s="209" t="s">
        <v>4048</v>
      </c>
      <c r="B1708" s="209" t="s">
        <v>151</v>
      </c>
      <c r="C1708" s="209" t="s">
        <v>4049</v>
      </c>
      <c r="D1708" s="210" t="s">
        <v>4050</v>
      </c>
      <c r="E1708" s="210"/>
      <c r="F1708" s="209" t="s">
        <v>261</v>
      </c>
      <c r="G1708" s="211" t="n">
        <v>24</v>
      </c>
      <c r="H1708" s="212"/>
      <c r="I1708" s="213" t="s">
        <v>203</v>
      </c>
      <c r="J1708" s="212" t="n">
        <f aca="false">G1708*AO1708</f>
        <v>0</v>
      </c>
      <c r="K1708" s="212" t="n">
        <f aca="false">G1708*AP1708</f>
        <v>0</v>
      </c>
      <c r="L1708" s="212" t="n">
        <f aca="false">G1708*H1708</f>
        <v>0</v>
      </c>
      <c r="M1708" s="212" t="n">
        <f aca="false">L1708*(1+BW1708/100)</f>
        <v>0</v>
      </c>
      <c r="N1708" s="212" t="n">
        <v>0</v>
      </c>
      <c r="O1708" s="212" t="n">
        <f aca="false">G1708*N1708</f>
        <v>0</v>
      </c>
      <c r="P1708" s="213" t="s">
        <v>204</v>
      </c>
      <c r="Z1708" s="90" t="n">
        <f aca="false">IF(AQ1708="5",BJ1708,0)</f>
        <v>0</v>
      </c>
      <c r="AB1708" s="90" t="n">
        <f aca="false">IF(AQ1708="1",BH1708,0)</f>
        <v>0</v>
      </c>
      <c r="AC1708" s="90" t="n">
        <f aca="false">IF(AQ1708="1",BI1708,0)</f>
        <v>0</v>
      </c>
      <c r="AD1708" s="90" t="n">
        <f aca="false">IF(AQ1708="7",BH1708,0)</f>
        <v>0</v>
      </c>
      <c r="AE1708" s="90" t="n">
        <f aca="false">IF(AQ1708="7",BI1708,0)</f>
        <v>0</v>
      </c>
      <c r="AF1708" s="90" t="n">
        <f aca="false">IF(AQ1708="2",BH1708,0)</f>
        <v>0</v>
      </c>
      <c r="AG1708" s="90" t="n">
        <f aca="false">IF(AQ1708="2",BI1708,0)</f>
        <v>0</v>
      </c>
      <c r="AH1708" s="90" t="n">
        <f aca="false">IF(AQ1708="0",BJ1708,0)</f>
        <v>0</v>
      </c>
      <c r="AI1708" s="190" t="s">
        <v>151</v>
      </c>
      <c r="AJ1708" s="90" t="n">
        <f aca="false">IF(AN1708=0,L1708,0)</f>
        <v>0</v>
      </c>
      <c r="AK1708" s="90" t="n">
        <f aca="false">IF(AN1708=12,L1708,0)</f>
        <v>0</v>
      </c>
      <c r="AL1708" s="90" t="n">
        <f aca="false">IF(AN1708=21,L1708,0)</f>
        <v>0</v>
      </c>
      <c r="AN1708" s="90" t="n">
        <v>21</v>
      </c>
      <c r="AO1708" s="90" t="n">
        <f aca="false">H1708*0.109139049</f>
        <v>0</v>
      </c>
      <c r="AP1708" s="90" t="n">
        <f aca="false">H1708*(1-0.109139049)</f>
        <v>0</v>
      </c>
      <c r="AQ1708" s="89" t="s">
        <v>208</v>
      </c>
      <c r="AV1708" s="90" t="n">
        <f aca="false">AW1708+AX1708</f>
        <v>0</v>
      </c>
      <c r="AW1708" s="90" t="n">
        <f aca="false">G1708*AO1708</f>
        <v>0</v>
      </c>
      <c r="AX1708" s="90" t="n">
        <f aca="false">G1708*AP1708</f>
        <v>0</v>
      </c>
      <c r="AY1708" s="89" t="s">
        <v>2559</v>
      </c>
      <c r="AZ1708" s="89" t="s">
        <v>3985</v>
      </c>
      <c r="BA1708" s="190" t="s">
        <v>3986</v>
      </c>
      <c r="BC1708" s="90" t="n">
        <f aca="false">AW1708+AX1708</f>
        <v>0</v>
      </c>
      <c r="BD1708" s="90" t="n">
        <f aca="false">H1708/(100-BE1708)*100</f>
        <v>0</v>
      </c>
      <c r="BE1708" s="90" t="n">
        <v>0</v>
      </c>
      <c r="BF1708" s="90" t="n">
        <f aca="false">O1708</f>
        <v>0</v>
      </c>
      <c r="BH1708" s="90" t="n">
        <f aca="false">G1708*AO1708</f>
        <v>0</v>
      </c>
      <c r="BI1708" s="90" t="n">
        <f aca="false">G1708*AP1708</f>
        <v>0</v>
      </c>
      <c r="BJ1708" s="90" t="n">
        <f aca="false">G1708*H1708</f>
        <v>0</v>
      </c>
      <c r="BK1708" s="90"/>
      <c r="BL1708" s="90"/>
      <c r="BW1708" s="90" t="str">
        <f aca="false">I1708</f>
        <v>21</v>
      </c>
      <c r="BX1708" s="11" t="s">
        <v>4050</v>
      </c>
    </row>
    <row r="1709" customFormat="false" ht="24.05" hidden="false" customHeight="true" outlineLevel="0" collapsed="false">
      <c r="A1709" s="209" t="s">
        <v>4051</v>
      </c>
      <c r="B1709" s="209" t="s">
        <v>151</v>
      </c>
      <c r="C1709" s="209" t="s">
        <v>4052</v>
      </c>
      <c r="D1709" s="210" t="s">
        <v>4053</v>
      </c>
      <c r="E1709" s="210"/>
      <c r="F1709" s="209" t="s">
        <v>1484</v>
      </c>
      <c r="G1709" s="211" t="n">
        <v>1</v>
      </c>
      <c r="H1709" s="212"/>
      <c r="I1709" s="213" t="s">
        <v>203</v>
      </c>
      <c r="J1709" s="212" t="n">
        <f aca="false">G1709*AO1709</f>
        <v>0</v>
      </c>
      <c r="K1709" s="212" t="n">
        <f aca="false">G1709*AP1709</f>
        <v>0</v>
      </c>
      <c r="L1709" s="212" t="n">
        <f aca="false">G1709*H1709</f>
        <v>0</v>
      </c>
      <c r="M1709" s="212" t="n">
        <f aca="false">L1709*(1+BW1709/100)</f>
        <v>0</v>
      </c>
      <c r="N1709" s="212" t="n">
        <v>0</v>
      </c>
      <c r="O1709" s="212" t="n">
        <f aca="false">G1709*N1709</f>
        <v>0</v>
      </c>
      <c r="P1709" s="213" t="s">
        <v>204</v>
      </c>
      <c r="Z1709" s="90" t="n">
        <f aca="false">IF(AQ1709="5",BJ1709,0)</f>
        <v>0</v>
      </c>
      <c r="AB1709" s="90" t="n">
        <f aca="false">IF(AQ1709="1",BH1709,0)</f>
        <v>0</v>
      </c>
      <c r="AC1709" s="90" t="n">
        <f aca="false">IF(AQ1709="1",BI1709,0)</f>
        <v>0</v>
      </c>
      <c r="AD1709" s="90" t="n">
        <f aca="false">IF(AQ1709="7",BH1709,0)</f>
        <v>0</v>
      </c>
      <c r="AE1709" s="90" t="n">
        <f aca="false">IF(AQ1709="7",BI1709,0)</f>
        <v>0</v>
      </c>
      <c r="AF1709" s="90" t="n">
        <f aca="false">IF(AQ1709="2",BH1709,0)</f>
        <v>0</v>
      </c>
      <c r="AG1709" s="90" t="n">
        <f aca="false">IF(AQ1709="2",BI1709,0)</f>
        <v>0</v>
      </c>
      <c r="AH1709" s="90" t="n">
        <f aca="false">IF(AQ1709="0",BJ1709,0)</f>
        <v>0</v>
      </c>
      <c r="AI1709" s="190" t="s">
        <v>151</v>
      </c>
      <c r="AJ1709" s="90" t="n">
        <f aca="false">IF(AN1709=0,L1709,0)</f>
        <v>0</v>
      </c>
      <c r="AK1709" s="90" t="n">
        <f aca="false">IF(AN1709=12,L1709,0)</f>
        <v>0</v>
      </c>
      <c r="AL1709" s="90" t="n">
        <f aca="false">IF(AN1709=21,L1709,0)</f>
        <v>0</v>
      </c>
      <c r="AN1709" s="90" t="n">
        <v>21</v>
      </c>
      <c r="AO1709" s="90" t="n">
        <f aca="false">H1709*0.593493815</f>
        <v>0</v>
      </c>
      <c r="AP1709" s="90" t="n">
        <f aca="false">H1709*(1-0.593493815)</f>
        <v>0</v>
      </c>
      <c r="AQ1709" s="89" t="s">
        <v>208</v>
      </c>
      <c r="AV1709" s="90" t="n">
        <f aca="false">AW1709+AX1709</f>
        <v>0</v>
      </c>
      <c r="AW1709" s="90" t="n">
        <f aca="false">G1709*AO1709</f>
        <v>0</v>
      </c>
      <c r="AX1709" s="90" t="n">
        <f aca="false">G1709*AP1709</f>
        <v>0</v>
      </c>
      <c r="AY1709" s="89" t="s">
        <v>2559</v>
      </c>
      <c r="AZ1709" s="89" t="s">
        <v>3985</v>
      </c>
      <c r="BA1709" s="190" t="s">
        <v>3986</v>
      </c>
      <c r="BC1709" s="90" t="n">
        <f aca="false">AW1709+AX1709</f>
        <v>0</v>
      </c>
      <c r="BD1709" s="90" t="n">
        <f aca="false">H1709/(100-BE1709)*100</f>
        <v>0</v>
      </c>
      <c r="BE1709" s="90" t="n">
        <v>0</v>
      </c>
      <c r="BF1709" s="90" t="n">
        <f aca="false">O1709</f>
        <v>0</v>
      </c>
      <c r="BH1709" s="90" t="n">
        <f aca="false">G1709*AO1709</f>
        <v>0</v>
      </c>
      <c r="BI1709" s="90" t="n">
        <f aca="false">G1709*AP1709</f>
        <v>0</v>
      </c>
      <c r="BJ1709" s="90" t="n">
        <f aca="false">G1709*H1709</f>
        <v>0</v>
      </c>
      <c r="BK1709" s="90"/>
      <c r="BL1709" s="90"/>
      <c r="BW1709" s="90" t="str">
        <f aca="false">I1709</f>
        <v>21</v>
      </c>
      <c r="BX1709" s="11" t="s">
        <v>4053</v>
      </c>
    </row>
    <row r="1710" customFormat="false" ht="35.5" hidden="false" customHeight="true" outlineLevel="0" collapsed="false">
      <c r="A1710" s="209" t="s">
        <v>4054</v>
      </c>
      <c r="B1710" s="209" t="s">
        <v>151</v>
      </c>
      <c r="C1710" s="209" t="s">
        <v>4055</v>
      </c>
      <c r="D1710" s="210" t="s">
        <v>4056</v>
      </c>
      <c r="E1710" s="210"/>
      <c r="F1710" s="209" t="s">
        <v>771</v>
      </c>
      <c r="G1710" s="211" t="n">
        <v>1</v>
      </c>
      <c r="H1710" s="212"/>
      <c r="I1710" s="213" t="s">
        <v>203</v>
      </c>
      <c r="J1710" s="212" t="n">
        <f aca="false">G1710*AO1710</f>
        <v>0</v>
      </c>
      <c r="K1710" s="212" t="n">
        <f aca="false">G1710*AP1710</f>
        <v>0</v>
      </c>
      <c r="L1710" s="212" t="n">
        <f aca="false">G1710*H1710</f>
        <v>0</v>
      </c>
      <c r="M1710" s="212" t="n">
        <f aca="false">L1710*(1+BW1710/100)</f>
        <v>0</v>
      </c>
      <c r="N1710" s="212" t="n">
        <v>0</v>
      </c>
      <c r="O1710" s="212" t="n">
        <f aca="false">G1710*N1710</f>
        <v>0</v>
      </c>
      <c r="P1710" s="213"/>
      <c r="Z1710" s="90" t="n">
        <f aca="false">IF(AQ1710="5",BJ1710,0)</f>
        <v>0</v>
      </c>
      <c r="AB1710" s="90" t="n">
        <f aca="false">IF(AQ1710="1",BH1710,0)</f>
        <v>0</v>
      </c>
      <c r="AC1710" s="90" t="n">
        <f aca="false">IF(AQ1710="1",BI1710,0)</f>
        <v>0</v>
      </c>
      <c r="AD1710" s="90" t="n">
        <f aca="false">IF(AQ1710="7",BH1710,0)</f>
        <v>0</v>
      </c>
      <c r="AE1710" s="90" t="n">
        <f aca="false">IF(AQ1710="7",BI1710,0)</f>
        <v>0</v>
      </c>
      <c r="AF1710" s="90" t="n">
        <f aca="false">IF(AQ1710="2",BH1710,0)</f>
        <v>0</v>
      </c>
      <c r="AG1710" s="90" t="n">
        <f aca="false">IF(AQ1710="2",BI1710,0)</f>
        <v>0</v>
      </c>
      <c r="AH1710" s="90" t="n">
        <f aca="false">IF(AQ1710="0",BJ1710,0)</f>
        <v>0</v>
      </c>
      <c r="AI1710" s="190" t="s">
        <v>151</v>
      </c>
      <c r="AJ1710" s="90" t="n">
        <f aca="false">IF(AN1710=0,L1710,0)</f>
        <v>0</v>
      </c>
      <c r="AK1710" s="90" t="n">
        <f aca="false">IF(AN1710=12,L1710,0)</f>
        <v>0</v>
      </c>
      <c r="AL1710" s="90" t="n">
        <f aca="false">IF(AN1710=21,L1710,0)</f>
        <v>0</v>
      </c>
      <c r="AN1710" s="90" t="n">
        <v>21</v>
      </c>
      <c r="AO1710" s="90" t="n">
        <f aca="false">H1710*0.630541284</f>
        <v>0</v>
      </c>
      <c r="AP1710" s="90" t="n">
        <f aca="false">H1710*(1-0.630541284)</f>
        <v>0</v>
      </c>
      <c r="AQ1710" s="89" t="s">
        <v>208</v>
      </c>
      <c r="AV1710" s="90" t="n">
        <f aca="false">AW1710+AX1710</f>
        <v>0</v>
      </c>
      <c r="AW1710" s="90" t="n">
        <f aca="false">G1710*AO1710</f>
        <v>0</v>
      </c>
      <c r="AX1710" s="90" t="n">
        <f aca="false">G1710*AP1710</f>
        <v>0</v>
      </c>
      <c r="AY1710" s="89" t="s">
        <v>2559</v>
      </c>
      <c r="AZ1710" s="89" t="s">
        <v>3985</v>
      </c>
      <c r="BA1710" s="190" t="s">
        <v>3986</v>
      </c>
      <c r="BC1710" s="90" t="n">
        <f aca="false">AW1710+AX1710</f>
        <v>0</v>
      </c>
      <c r="BD1710" s="90" t="n">
        <f aca="false">H1710/(100-BE1710)*100</f>
        <v>0</v>
      </c>
      <c r="BE1710" s="90" t="n">
        <v>0</v>
      </c>
      <c r="BF1710" s="90" t="n">
        <f aca="false">O1710</f>
        <v>0</v>
      </c>
      <c r="BH1710" s="90" t="n">
        <f aca="false">G1710*AO1710</f>
        <v>0</v>
      </c>
      <c r="BI1710" s="90" t="n">
        <f aca="false">G1710*AP1710</f>
        <v>0</v>
      </c>
      <c r="BJ1710" s="90" t="n">
        <f aca="false">G1710*H1710</f>
        <v>0</v>
      </c>
      <c r="BK1710" s="90"/>
      <c r="BL1710" s="90"/>
      <c r="BW1710" s="90" t="str">
        <f aca="false">I1710</f>
        <v>21</v>
      </c>
      <c r="BX1710" s="11" t="s">
        <v>4056</v>
      </c>
    </row>
    <row r="1711" customFormat="false" ht="35.5" hidden="false" customHeight="true" outlineLevel="0" collapsed="false">
      <c r="A1711" s="209" t="s">
        <v>4057</v>
      </c>
      <c r="B1711" s="209" t="s">
        <v>151</v>
      </c>
      <c r="C1711" s="209" t="s">
        <v>4058</v>
      </c>
      <c r="D1711" s="210" t="s">
        <v>4059</v>
      </c>
      <c r="E1711" s="210"/>
      <c r="F1711" s="209" t="s">
        <v>313</v>
      </c>
      <c r="G1711" s="211" t="n">
        <v>279</v>
      </c>
      <c r="H1711" s="212"/>
      <c r="I1711" s="213" t="s">
        <v>203</v>
      </c>
      <c r="J1711" s="212" t="n">
        <f aca="false">G1711*AO1711</f>
        <v>0</v>
      </c>
      <c r="K1711" s="212" t="n">
        <f aca="false">G1711*AP1711</f>
        <v>0</v>
      </c>
      <c r="L1711" s="212" t="n">
        <f aca="false">G1711*H1711</f>
        <v>0</v>
      </c>
      <c r="M1711" s="212" t="n">
        <f aca="false">L1711*(1+BW1711/100)</f>
        <v>0</v>
      </c>
      <c r="N1711" s="212" t="n">
        <v>0.00021</v>
      </c>
      <c r="O1711" s="212" t="n">
        <f aca="false">G1711*N1711</f>
        <v>0.05859</v>
      </c>
      <c r="P1711" s="213" t="s">
        <v>204</v>
      </c>
      <c r="Z1711" s="90" t="n">
        <f aca="false">IF(AQ1711="5",BJ1711,0)</f>
        <v>0</v>
      </c>
      <c r="AB1711" s="90" t="n">
        <f aca="false">IF(AQ1711="1",BH1711,0)</f>
        <v>0</v>
      </c>
      <c r="AC1711" s="90" t="n">
        <f aca="false">IF(AQ1711="1",BI1711,0)</f>
        <v>0</v>
      </c>
      <c r="AD1711" s="90" t="n">
        <f aca="false">IF(AQ1711="7",BH1711,0)</f>
        <v>0</v>
      </c>
      <c r="AE1711" s="90" t="n">
        <f aca="false">IF(AQ1711="7",BI1711,0)</f>
        <v>0</v>
      </c>
      <c r="AF1711" s="90" t="n">
        <f aca="false">IF(AQ1711="2",BH1711,0)</f>
        <v>0</v>
      </c>
      <c r="AG1711" s="90" t="n">
        <f aca="false">IF(AQ1711="2",BI1711,0)</f>
        <v>0</v>
      </c>
      <c r="AH1711" s="90" t="n">
        <f aca="false">IF(AQ1711="0",BJ1711,0)</f>
        <v>0</v>
      </c>
      <c r="AI1711" s="190" t="s">
        <v>151</v>
      </c>
      <c r="AJ1711" s="90" t="n">
        <f aca="false">IF(AN1711=0,L1711,0)</f>
        <v>0</v>
      </c>
      <c r="AK1711" s="90" t="n">
        <f aca="false">IF(AN1711=12,L1711,0)</f>
        <v>0</v>
      </c>
      <c r="AL1711" s="90" t="n">
        <f aca="false">IF(AN1711=21,L1711,0)</f>
        <v>0</v>
      </c>
      <c r="AN1711" s="90" t="n">
        <v>21</v>
      </c>
      <c r="AO1711" s="90" t="n">
        <f aca="false">H1711*0.344307729</f>
        <v>0</v>
      </c>
      <c r="AP1711" s="90" t="n">
        <f aca="false">H1711*(1-0.344307729)</f>
        <v>0</v>
      </c>
      <c r="AQ1711" s="89" t="s">
        <v>208</v>
      </c>
      <c r="AV1711" s="90" t="n">
        <f aca="false">AW1711+AX1711</f>
        <v>0</v>
      </c>
      <c r="AW1711" s="90" t="n">
        <f aca="false">G1711*AO1711</f>
        <v>0</v>
      </c>
      <c r="AX1711" s="90" t="n">
        <f aca="false">G1711*AP1711</f>
        <v>0</v>
      </c>
      <c r="AY1711" s="89" t="s">
        <v>2559</v>
      </c>
      <c r="AZ1711" s="89" t="s">
        <v>3985</v>
      </c>
      <c r="BA1711" s="190" t="s">
        <v>3986</v>
      </c>
      <c r="BC1711" s="90" t="n">
        <f aca="false">AW1711+AX1711</f>
        <v>0</v>
      </c>
      <c r="BD1711" s="90" t="n">
        <f aca="false">H1711/(100-BE1711)*100</f>
        <v>0</v>
      </c>
      <c r="BE1711" s="90" t="n">
        <v>0</v>
      </c>
      <c r="BF1711" s="90" t="n">
        <f aca="false">O1711</f>
        <v>0.05859</v>
      </c>
      <c r="BH1711" s="90" t="n">
        <f aca="false">G1711*AO1711</f>
        <v>0</v>
      </c>
      <c r="BI1711" s="90" t="n">
        <f aca="false">G1711*AP1711</f>
        <v>0</v>
      </c>
      <c r="BJ1711" s="90" t="n">
        <f aca="false">G1711*H1711</f>
        <v>0</v>
      </c>
      <c r="BK1711" s="90"/>
      <c r="BL1711" s="90"/>
      <c r="BW1711" s="90" t="str">
        <f aca="false">I1711</f>
        <v>21</v>
      </c>
      <c r="BX1711" s="11" t="s">
        <v>4059</v>
      </c>
    </row>
    <row r="1712" customFormat="false" ht="24.05" hidden="false" customHeight="true" outlineLevel="0" collapsed="false">
      <c r="A1712" s="209" t="s">
        <v>4060</v>
      </c>
      <c r="B1712" s="209" t="s">
        <v>151</v>
      </c>
      <c r="C1712" s="209" t="s">
        <v>2293</v>
      </c>
      <c r="D1712" s="210" t="s">
        <v>4061</v>
      </c>
      <c r="E1712" s="210"/>
      <c r="F1712" s="209" t="s">
        <v>313</v>
      </c>
      <c r="G1712" s="211" t="n">
        <v>295</v>
      </c>
      <c r="H1712" s="212"/>
      <c r="I1712" s="213" t="s">
        <v>203</v>
      </c>
      <c r="J1712" s="212" t="n">
        <f aca="false">G1712*AO1712</f>
        <v>0</v>
      </c>
      <c r="K1712" s="212" t="n">
        <f aca="false">G1712*AP1712</f>
        <v>0</v>
      </c>
      <c r="L1712" s="212" t="n">
        <f aca="false">G1712*H1712</f>
        <v>0</v>
      </c>
      <c r="M1712" s="212" t="n">
        <f aca="false">L1712*(1+BW1712/100)</f>
        <v>0</v>
      </c>
      <c r="N1712" s="212" t="n">
        <v>0.00099</v>
      </c>
      <c r="O1712" s="212" t="n">
        <f aca="false">G1712*N1712</f>
        <v>0.29205</v>
      </c>
      <c r="P1712" s="213" t="s">
        <v>204</v>
      </c>
      <c r="Z1712" s="90" t="n">
        <f aca="false">IF(AQ1712="5",BJ1712,0)</f>
        <v>0</v>
      </c>
      <c r="AB1712" s="90" t="n">
        <f aca="false">IF(AQ1712="1",BH1712,0)</f>
        <v>0</v>
      </c>
      <c r="AC1712" s="90" t="n">
        <f aca="false">IF(AQ1712="1",BI1712,0)</f>
        <v>0</v>
      </c>
      <c r="AD1712" s="90" t="n">
        <f aca="false">IF(AQ1712="7",BH1712,0)</f>
        <v>0</v>
      </c>
      <c r="AE1712" s="90" t="n">
        <f aca="false">IF(AQ1712="7",BI1712,0)</f>
        <v>0</v>
      </c>
      <c r="AF1712" s="90" t="n">
        <f aca="false">IF(AQ1712="2",BH1712,0)</f>
        <v>0</v>
      </c>
      <c r="AG1712" s="90" t="n">
        <f aca="false">IF(AQ1712="2",BI1712,0)</f>
        <v>0</v>
      </c>
      <c r="AH1712" s="90" t="n">
        <f aca="false">IF(AQ1712="0",BJ1712,0)</f>
        <v>0</v>
      </c>
      <c r="AI1712" s="190" t="s">
        <v>151</v>
      </c>
      <c r="AJ1712" s="90" t="n">
        <f aca="false">IF(AN1712=0,L1712,0)</f>
        <v>0</v>
      </c>
      <c r="AK1712" s="90" t="n">
        <f aca="false">IF(AN1712=12,L1712,0)</f>
        <v>0</v>
      </c>
      <c r="AL1712" s="90" t="n">
        <f aca="false">IF(AN1712=21,L1712,0)</f>
        <v>0</v>
      </c>
      <c r="AN1712" s="90" t="n">
        <v>21</v>
      </c>
      <c r="AO1712" s="90" t="n">
        <f aca="false">H1712*0.34211388</f>
        <v>0</v>
      </c>
      <c r="AP1712" s="90" t="n">
        <f aca="false">H1712*(1-0.34211388)</f>
        <v>0</v>
      </c>
      <c r="AQ1712" s="89" t="s">
        <v>208</v>
      </c>
      <c r="AV1712" s="90" t="n">
        <f aca="false">AW1712+AX1712</f>
        <v>0</v>
      </c>
      <c r="AW1712" s="90" t="n">
        <f aca="false">G1712*AO1712</f>
        <v>0</v>
      </c>
      <c r="AX1712" s="90" t="n">
        <f aca="false">G1712*AP1712</f>
        <v>0</v>
      </c>
      <c r="AY1712" s="89" t="s">
        <v>2559</v>
      </c>
      <c r="AZ1712" s="89" t="s">
        <v>3985</v>
      </c>
      <c r="BA1712" s="190" t="s">
        <v>3986</v>
      </c>
      <c r="BC1712" s="90" t="n">
        <f aca="false">AW1712+AX1712</f>
        <v>0</v>
      </c>
      <c r="BD1712" s="90" t="n">
        <f aca="false">H1712/(100-BE1712)*100</f>
        <v>0</v>
      </c>
      <c r="BE1712" s="90" t="n">
        <v>0</v>
      </c>
      <c r="BF1712" s="90" t="n">
        <f aca="false">O1712</f>
        <v>0.29205</v>
      </c>
      <c r="BH1712" s="90" t="n">
        <f aca="false">G1712*AO1712</f>
        <v>0</v>
      </c>
      <c r="BI1712" s="90" t="n">
        <f aca="false">G1712*AP1712</f>
        <v>0</v>
      </c>
      <c r="BJ1712" s="90" t="n">
        <f aca="false">G1712*H1712</f>
        <v>0</v>
      </c>
      <c r="BK1712" s="90"/>
      <c r="BL1712" s="90"/>
      <c r="BW1712" s="90" t="str">
        <f aca="false">I1712</f>
        <v>21</v>
      </c>
      <c r="BX1712" s="11" t="s">
        <v>4061</v>
      </c>
    </row>
    <row r="1713" customFormat="false" ht="15" hidden="false" customHeight="true" outlineLevel="0" collapsed="false">
      <c r="A1713" s="203"/>
      <c r="B1713" s="204" t="s">
        <v>151</v>
      </c>
      <c r="C1713" s="204" t="s">
        <v>1975</v>
      </c>
      <c r="D1713" s="205" t="s">
        <v>1976</v>
      </c>
      <c r="E1713" s="205"/>
      <c r="F1713" s="203" t="s">
        <v>97</v>
      </c>
      <c r="G1713" s="206" t="s">
        <v>97</v>
      </c>
      <c r="H1713" s="203"/>
      <c r="I1713" s="203" t="s">
        <v>97</v>
      </c>
      <c r="J1713" s="207" t="n">
        <f aca="false">SUM(J1714:J1727)</f>
        <v>0</v>
      </c>
      <c r="K1713" s="207" t="n">
        <f aca="false">SUM(K1714:K1727)</f>
        <v>0</v>
      </c>
      <c r="L1713" s="207" t="n">
        <f aca="false">SUM(L1714:L1727)</f>
        <v>0</v>
      </c>
      <c r="M1713" s="207" t="n">
        <f aca="false">SUM(M1714:M1727)</f>
        <v>0</v>
      </c>
      <c r="N1713" s="208"/>
      <c r="O1713" s="207" t="n">
        <f aca="false">SUM(O1714:O1727)</f>
        <v>89.13975</v>
      </c>
      <c r="P1713" s="208"/>
      <c r="AI1713" s="190" t="s">
        <v>151</v>
      </c>
      <c r="AS1713" s="178" t="n">
        <f aca="false">SUM(AJ1714:AJ1727)</f>
        <v>0</v>
      </c>
      <c r="AT1713" s="178" t="n">
        <f aca="false">SUM(AK1714:AK1727)</f>
        <v>0</v>
      </c>
      <c r="AU1713" s="178" t="n">
        <f aca="false">SUM(AL1714:AL1727)</f>
        <v>0</v>
      </c>
    </row>
    <row r="1714" customFormat="false" ht="15" hidden="false" customHeight="true" outlineLevel="0" collapsed="false">
      <c r="A1714" s="209" t="s">
        <v>4062</v>
      </c>
      <c r="B1714" s="209" t="s">
        <v>151</v>
      </c>
      <c r="C1714" s="209" t="s">
        <v>4063</v>
      </c>
      <c r="D1714" s="210" t="s">
        <v>4064</v>
      </c>
      <c r="E1714" s="210"/>
      <c r="F1714" s="209" t="s">
        <v>879</v>
      </c>
      <c r="G1714" s="211" t="n">
        <v>281</v>
      </c>
      <c r="H1714" s="212"/>
      <c r="I1714" s="213" t="s">
        <v>203</v>
      </c>
      <c r="J1714" s="212" t="n">
        <f aca="false">G1714*AO1714</f>
        <v>0</v>
      </c>
      <c r="K1714" s="212" t="n">
        <f aca="false">G1714*AP1714</f>
        <v>0</v>
      </c>
      <c r="L1714" s="212" t="n">
        <f aca="false">G1714*H1714</f>
        <v>0</v>
      </c>
      <c r="M1714" s="212" t="n">
        <f aca="false">L1714*(1+BW1714/100)</f>
        <v>0</v>
      </c>
      <c r="N1714" s="212" t="n">
        <v>0</v>
      </c>
      <c r="O1714" s="212" t="n">
        <f aca="false">G1714*N1714</f>
        <v>0</v>
      </c>
      <c r="P1714" s="213" t="s">
        <v>204</v>
      </c>
      <c r="Z1714" s="90" t="n">
        <f aca="false">IF(AQ1714="5",BJ1714,0)</f>
        <v>0</v>
      </c>
      <c r="AB1714" s="90" t="n">
        <f aca="false">IF(AQ1714="1",BH1714,0)</f>
        <v>0</v>
      </c>
      <c r="AC1714" s="90" t="n">
        <f aca="false">IF(AQ1714="1",BI1714,0)</f>
        <v>0</v>
      </c>
      <c r="AD1714" s="90" t="n">
        <f aca="false">IF(AQ1714="7",BH1714,0)</f>
        <v>0</v>
      </c>
      <c r="AE1714" s="90" t="n">
        <f aca="false">IF(AQ1714="7",BI1714,0)</f>
        <v>0</v>
      </c>
      <c r="AF1714" s="90" t="n">
        <f aca="false">IF(AQ1714="2",BH1714,0)</f>
        <v>0</v>
      </c>
      <c r="AG1714" s="90" t="n">
        <f aca="false">IF(AQ1714="2",BI1714,0)</f>
        <v>0</v>
      </c>
      <c r="AH1714" s="90" t="n">
        <f aca="false">IF(AQ1714="0",BJ1714,0)</f>
        <v>0</v>
      </c>
      <c r="AI1714" s="190" t="s">
        <v>151</v>
      </c>
      <c r="AJ1714" s="90" t="n">
        <f aca="false">IF(AN1714=0,L1714,0)</f>
        <v>0</v>
      </c>
      <c r="AK1714" s="90" t="n">
        <f aca="false">IF(AN1714=12,L1714,0)</f>
        <v>0</v>
      </c>
      <c r="AL1714" s="90" t="n">
        <f aca="false">IF(AN1714=21,L1714,0)</f>
        <v>0</v>
      </c>
      <c r="AN1714" s="90" t="n">
        <v>21</v>
      </c>
      <c r="AO1714" s="90" t="n">
        <f aca="false">H1714*0</f>
        <v>0</v>
      </c>
      <c r="AP1714" s="90" t="n">
        <f aca="false">H1714*(1-0)</f>
        <v>0</v>
      </c>
      <c r="AQ1714" s="89" t="s">
        <v>208</v>
      </c>
      <c r="AV1714" s="90" t="n">
        <f aca="false">AW1714+AX1714</f>
        <v>0</v>
      </c>
      <c r="AW1714" s="90" t="n">
        <f aca="false">G1714*AO1714</f>
        <v>0</v>
      </c>
      <c r="AX1714" s="90" t="n">
        <f aca="false">G1714*AP1714</f>
        <v>0</v>
      </c>
      <c r="AY1714" s="89" t="s">
        <v>1980</v>
      </c>
      <c r="AZ1714" s="89" t="s">
        <v>3985</v>
      </c>
      <c r="BA1714" s="190" t="s">
        <v>3986</v>
      </c>
      <c r="BC1714" s="90" t="n">
        <f aca="false">AW1714+AX1714</f>
        <v>0</v>
      </c>
      <c r="BD1714" s="90" t="n">
        <f aca="false">H1714/(100-BE1714)*100</f>
        <v>0</v>
      </c>
      <c r="BE1714" s="90" t="n">
        <v>0</v>
      </c>
      <c r="BF1714" s="90" t="n">
        <f aca="false">O1714</f>
        <v>0</v>
      </c>
      <c r="BH1714" s="90" t="n">
        <f aca="false">G1714*AO1714</f>
        <v>0</v>
      </c>
      <c r="BI1714" s="90" t="n">
        <f aca="false">G1714*AP1714</f>
        <v>0</v>
      </c>
      <c r="BJ1714" s="90" t="n">
        <f aca="false">G1714*H1714</f>
        <v>0</v>
      </c>
      <c r="BK1714" s="90"/>
      <c r="BL1714" s="90"/>
      <c r="BW1714" s="90" t="str">
        <f aca="false">I1714</f>
        <v>21</v>
      </c>
      <c r="BX1714" s="11" t="s">
        <v>4064</v>
      </c>
    </row>
    <row r="1715" customFormat="false" ht="24.05" hidden="false" customHeight="true" outlineLevel="0" collapsed="false">
      <c r="A1715" s="209" t="s">
        <v>4065</v>
      </c>
      <c r="B1715" s="209" t="s">
        <v>151</v>
      </c>
      <c r="C1715" s="209" t="s">
        <v>4066</v>
      </c>
      <c r="D1715" s="210" t="s">
        <v>4067</v>
      </c>
      <c r="E1715" s="210"/>
      <c r="F1715" s="209" t="s">
        <v>313</v>
      </c>
      <c r="G1715" s="211" t="n">
        <v>281</v>
      </c>
      <c r="H1715" s="212"/>
      <c r="I1715" s="213" t="s">
        <v>203</v>
      </c>
      <c r="J1715" s="212" t="n">
        <f aca="false">G1715*AO1715</f>
        <v>0</v>
      </c>
      <c r="K1715" s="212" t="n">
        <f aca="false">G1715*AP1715</f>
        <v>0</v>
      </c>
      <c r="L1715" s="212" t="n">
        <f aca="false">G1715*H1715</f>
        <v>0</v>
      </c>
      <c r="M1715" s="212" t="n">
        <f aca="false">L1715*(1+BW1715/100)</f>
        <v>0</v>
      </c>
      <c r="N1715" s="212" t="n">
        <v>0.30741</v>
      </c>
      <c r="O1715" s="212" t="n">
        <f aca="false">G1715*N1715</f>
        <v>86.38221</v>
      </c>
      <c r="P1715" s="213" t="s">
        <v>204</v>
      </c>
      <c r="Z1715" s="90" t="n">
        <f aca="false">IF(AQ1715="5",BJ1715,0)</f>
        <v>0</v>
      </c>
      <c r="AB1715" s="90" t="n">
        <f aca="false">IF(AQ1715="1",BH1715,0)</f>
        <v>0</v>
      </c>
      <c r="AC1715" s="90" t="n">
        <f aca="false">IF(AQ1715="1",BI1715,0)</f>
        <v>0</v>
      </c>
      <c r="AD1715" s="90" t="n">
        <f aca="false">IF(AQ1715="7",BH1715,0)</f>
        <v>0</v>
      </c>
      <c r="AE1715" s="90" t="n">
        <f aca="false">IF(AQ1715="7",BI1715,0)</f>
        <v>0</v>
      </c>
      <c r="AF1715" s="90" t="n">
        <f aca="false">IF(AQ1715="2",BH1715,0)</f>
        <v>0</v>
      </c>
      <c r="AG1715" s="90" t="n">
        <f aca="false">IF(AQ1715="2",BI1715,0)</f>
        <v>0</v>
      </c>
      <c r="AH1715" s="90" t="n">
        <f aca="false">IF(AQ1715="0",BJ1715,0)</f>
        <v>0</v>
      </c>
      <c r="AI1715" s="190" t="s">
        <v>151</v>
      </c>
      <c r="AJ1715" s="90" t="n">
        <f aca="false">IF(AN1715=0,L1715,0)</f>
        <v>0</v>
      </c>
      <c r="AK1715" s="90" t="n">
        <f aca="false">IF(AN1715=12,L1715,0)</f>
        <v>0</v>
      </c>
      <c r="AL1715" s="90" t="n">
        <f aca="false">IF(AN1715=21,L1715,0)</f>
        <v>0</v>
      </c>
      <c r="AN1715" s="90" t="n">
        <v>21</v>
      </c>
      <c r="AO1715" s="90" t="n">
        <f aca="false">H1715*0.692823192</f>
        <v>0</v>
      </c>
      <c r="AP1715" s="90" t="n">
        <f aca="false">H1715*(1-0.692823192)</f>
        <v>0</v>
      </c>
      <c r="AQ1715" s="89" t="s">
        <v>208</v>
      </c>
      <c r="AV1715" s="90" t="n">
        <f aca="false">AW1715+AX1715</f>
        <v>0</v>
      </c>
      <c r="AW1715" s="90" t="n">
        <f aca="false">G1715*AO1715</f>
        <v>0</v>
      </c>
      <c r="AX1715" s="90" t="n">
        <f aca="false">G1715*AP1715</f>
        <v>0</v>
      </c>
      <c r="AY1715" s="89" t="s">
        <v>1980</v>
      </c>
      <c r="AZ1715" s="89" t="s">
        <v>3985</v>
      </c>
      <c r="BA1715" s="190" t="s">
        <v>3986</v>
      </c>
      <c r="BC1715" s="90" t="n">
        <f aca="false">AW1715+AX1715</f>
        <v>0</v>
      </c>
      <c r="BD1715" s="90" t="n">
        <f aca="false">H1715/(100-BE1715)*100</f>
        <v>0</v>
      </c>
      <c r="BE1715" s="90" t="n">
        <v>0</v>
      </c>
      <c r="BF1715" s="90" t="n">
        <f aca="false">O1715</f>
        <v>86.38221</v>
      </c>
      <c r="BH1715" s="90" t="n">
        <f aca="false">G1715*AO1715</f>
        <v>0</v>
      </c>
      <c r="BI1715" s="90" t="n">
        <f aca="false">G1715*AP1715</f>
        <v>0</v>
      </c>
      <c r="BJ1715" s="90" t="n">
        <f aca="false">G1715*H1715</f>
        <v>0</v>
      </c>
      <c r="BK1715" s="90"/>
      <c r="BL1715" s="90"/>
      <c r="BW1715" s="90" t="str">
        <f aca="false">I1715</f>
        <v>21</v>
      </c>
      <c r="BX1715" s="11" t="s">
        <v>4067</v>
      </c>
    </row>
    <row r="1716" customFormat="false" ht="15" hidden="false" customHeight="true" outlineLevel="0" collapsed="false">
      <c r="A1716" s="209" t="s">
        <v>4068</v>
      </c>
      <c r="B1716" s="209" t="s">
        <v>151</v>
      </c>
      <c r="C1716" s="209" t="s">
        <v>4069</v>
      </c>
      <c r="D1716" s="210" t="s">
        <v>4070</v>
      </c>
      <c r="E1716" s="210"/>
      <c r="F1716" s="209" t="s">
        <v>313</v>
      </c>
      <c r="G1716" s="211" t="n">
        <v>509</v>
      </c>
      <c r="H1716" s="212"/>
      <c r="I1716" s="213" t="s">
        <v>203</v>
      </c>
      <c r="J1716" s="212" t="n">
        <f aca="false">G1716*AO1716</f>
        <v>0</v>
      </c>
      <c r="K1716" s="212" t="n">
        <f aca="false">G1716*AP1716</f>
        <v>0</v>
      </c>
      <c r="L1716" s="212" t="n">
        <f aca="false">G1716*H1716</f>
        <v>0</v>
      </c>
      <c r="M1716" s="212" t="n">
        <f aca="false">L1716*(1+BW1716/100)</f>
        <v>0</v>
      </c>
      <c r="N1716" s="212" t="n">
        <v>6E-005</v>
      </c>
      <c r="O1716" s="212" t="n">
        <f aca="false">G1716*N1716</f>
        <v>0.03054</v>
      </c>
      <c r="P1716" s="213" t="s">
        <v>204</v>
      </c>
      <c r="Z1716" s="90" t="n">
        <f aca="false">IF(AQ1716="5",BJ1716,0)</f>
        <v>0</v>
      </c>
      <c r="AB1716" s="90" t="n">
        <f aca="false">IF(AQ1716="1",BH1716,0)</f>
        <v>0</v>
      </c>
      <c r="AC1716" s="90" t="n">
        <f aca="false">IF(AQ1716="1",BI1716,0)</f>
        <v>0</v>
      </c>
      <c r="AD1716" s="90" t="n">
        <f aca="false">IF(AQ1716="7",BH1716,0)</f>
        <v>0</v>
      </c>
      <c r="AE1716" s="90" t="n">
        <f aca="false">IF(AQ1716="7",BI1716,0)</f>
        <v>0</v>
      </c>
      <c r="AF1716" s="90" t="n">
        <f aca="false">IF(AQ1716="2",BH1716,0)</f>
        <v>0</v>
      </c>
      <c r="AG1716" s="90" t="n">
        <f aca="false">IF(AQ1716="2",BI1716,0)</f>
        <v>0</v>
      </c>
      <c r="AH1716" s="90" t="n">
        <f aca="false">IF(AQ1716="0",BJ1716,0)</f>
        <v>0</v>
      </c>
      <c r="AI1716" s="190" t="s">
        <v>151</v>
      </c>
      <c r="AJ1716" s="90" t="n">
        <f aca="false">IF(AN1716=0,L1716,0)</f>
        <v>0</v>
      </c>
      <c r="AK1716" s="90" t="n">
        <f aca="false">IF(AN1716=12,L1716,0)</f>
        <v>0</v>
      </c>
      <c r="AL1716" s="90" t="n">
        <f aca="false">IF(AN1716=21,L1716,0)</f>
        <v>0</v>
      </c>
      <c r="AN1716" s="90" t="n">
        <v>21</v>
      </c>
      <c r="AO1716" s="90" t="n">
        <f aca="false">H1716*0.400169001</f>
        <v>0</v>
      </c>
      <c r="AP1716" s="90" t="n">
        <f aca="false">H1716*(1-0.400169001)</f>
        <v>0</v>
      </c>
      <c r="AQ1716" s="89" t="s">
        <v>208</v>
      </c>
      <c r="AV1716" s="90" t="n">
        <f aca="false">AW1716+AX1716</f>
        <v>0</v>
      </c>
      <c r="AW1716" s="90" t="n">
        <f aca="false">G1716*AO1716</f>
        <v>0</v>
      </c>
      <c r="AX1716" s="90" t="n">
        <f aca="false">G1716*AP1716</f>
        <v>0</v>
      </c>
      <c r="AY1716" s="89" t="s">
        <v>1980</v>
      </c>
      <c r="AZ1716" s="89" t="s">
        <v>3985</v>
      </c>
      <c r="BA1716" s="190" t="s">
        <v>3986</v>
      </c>
      <c r="BC1716" s="90" t="n">
        <f aca="false">AW1716+AX1716</f>
        <v>0</v>
      </c>
      <c r="BD1716" s="90" t="n">
        <f aca="false">H1716/(100-BE1716)*100</f>
        <v>0</v>
      </c>
      <c r="BE1716" s="90" t="n">
        <v>0</v>
      </c>
      <c r="BF1716" s="90" t="n">
        <f aca="false">O1716</f>
        <v>0.03054</v>
      </c>
      <c r="BH1716" s="90" t="n">
        <f aca="false">G1716*AO1716</f>
        <v>0</v>
      </c>
      <c r="BI1716" s="90" t="n">
        <f aca="false">G1716*AP1716</f>
        <v>0</v>
      </c>
      <c r="BJ1716" s="90" t="n">
        <f aca="false">G1716*H1716</f>
        <v>0</v>
      </c>
      <c r="BK1716" s="90"/>
      <c r="BL1716" s="90"/>
      <c r="BW1716" s="90" t="str">
        <f aca="false">I1716</f>
        <v>21</v>
      </c>
      <c r="BX1716" s="11" t="s">
        <v>4070</v>
      </c>
    </row>
    <row r="1717" customFormat="false" ht="24.05" hidden="false" customHeight="true" outlineLevel="0" collapsed="false">
      <c r="A1717" s="209" t="s">
        <v>4071</v>
      </c>
      <c r="B1717" s="209" t="s">
        <v>151</v>
      </c>
      <c r="C1717" s="209" t="s">
        <v>4072</v>
      </c>
      <c r="D1717" s="210" t="s">
        <v>4073</v>
      </c>
      <c r="E1717" s="210"/>
      <c r="F1717" s="209" t="s">
        <v>202</v>
      </c>
      <c r="G1717" s="211" t="n">
        <v>1.08</v>
      </c>
      <c r="H1717" s="212"/>
      <c r="I1717" s="213" t="s">
        <v>203</v>
      </c>
      <c r="J1717" s="212" t="n">
        <f aca="false">G1717*AO1717</f>
        <v>0</v>
      </c>
      <c r="K1717" s="212" t="n">
        <f aca="false">G1717*AP1717</f>
        <v>0</v>
      </c>
      <c r="L1717" s="212" t="n">
        <f aca="false">G1717*H1717</f>
        <v>0</v>
      </c>
      <c r="M1717" s="212" t="n">
        <f aca="false">L1717*(1+BW1717/100)</f>
        <v>0</v>
      </c>
      <c r="N1717" s="212" t="n">
        <v>2.525</v>
      </c>
      <c r="O1717" s="212" t="n">
        <f aca="false">G1717*N1717</f>
        <v>2.727</v>
      </c>
      <c r="P1717" s="213" t="s">
        <v>204</v>
      </c>
      <c r="Z1717" s="90" t="n">
        <f aca="false">IF(AQ1717="5",BJ1717,0)</f>
        <v>0</v>
      </c>
      <c r="AB1717" s="90" t="n">
        <f aca="false">IF(AQ1717="1",BH1717,0)</f>
        <v>0</v>
      </c>
      <c r="AC1717" s="90" t="n">
        <f aca="false">IF(AQ1717="1",BI1717,0)</f>
        <v>0</v>
      </c>
      <c r="AD1717" s="90" t="n">
        <f aca="false">IF(AQ1717="7",BH1717,0)</f>
        <v>0</v>
      </c>
      <c r="AE1717" s="90" t="n">
        <f aca="false">IF(AQ1717="7",BI1717,0)</f>
        <v>0</v>
      </c>
      <c r="AF1717" s="90" t="n">
        <f aca="false">IF(AQ1717="2",BH1717,0)</f>
        <v>0</v>
      </c>
      <c r="AG1717" s="90" t="n">
        <f aca="false">IF(AQ1717="2",BI1717,0)</f>
        <v>0</v>
      </c>
      <c r="AH1717" s="90" t="n">
        <f aca="false">IF(AQ1717="0",BJ1717,0)</f>
        <v>0</v>
      </c>
      <c r="AI1717" s="190" t="s">
        <v>151</v>
      </c>
      <c r="AJ1717" s="90" t="n">
        <f aca="false">IF(AN1717=0,L1717,0)</f>
        <v>0</v>
      </c>
      <c r="AK1717" s="90" t="n">
        <f aca="false">IF(AN1717=12,L1717,0)</f>
        <v>0</v>
      </c>
      <c r="AL1717" s="90" t="n">
        <f aca="false">IF(AN1717=21,L1717,0)</f>
        <v>0</v>
      </c>
      <c r="AN1717" s="90" t="n">
        <v>21</v>
      </c>
      <c r="AO1717" s="90" t="n">
        <f aca="false">H1717*0.585243395</f>
        <v>0</v>
      </c>
      <c r="AP1717" s="90" t="n">
        <f aca="false">H1717*(1-0.585243395)</f>
        <v>0</v>
      </c>
      <c r="AQ1717" s="89" t="s">
        <v>208</v>
      </c>
      <c r="AV1717" s="90" t="n">
        <f aca="false">AW1717+AX1717</f>
        <v>0</v>
      </c>
      <c r="AW1717" s="90" t="n">
        <f aca="false">G1717*AO1717</f>
        <v>0</v>
      </c>
      <c r="AX1717" s="90" t="n">
        <f aca="false">G1717*AP1717</f>
        <v>0</v>
      </c>
      <c r="AY1717" s="89" t="s">
        <v>1980</v>
      </c>
      <c r="AZ1717" s="89" t="s">
        <v>3985</v>
      </c>
      <c r="BA1717" s="190" t="s">
        <v>3986</v>
      </c>
      <c r="BC1717" s="90" t="n">
        <f aca="false">AW1717+AX1717</f>
        <v>0</v>
      </c>
      <c r="BD1717" s="90" t="n">
        <f aca="false">H1717/(100-BE1717)*100</f>
        <v>0</v>
      </c>
      <c r="BE1717" s="90" t="n">
        <v>0</v>
      </c>
      <c r="BF1717" s="90" t="n">
        <f aca="false">O1717</f>
        <v>2.727</v>
      </c>
      <c r="BH1717" s="90" t="n">
        <f aca="false">G1717*AO1717</f>
        <v>0</v>
      </c>
      <c r="BI1717" s="90" t="n">
        <f aca="false">G1717*AP1717</f>
        <v>0</v>
      </c>
      <c r="BJ1717" s="90" t="n">
        <f aca="false">G1717*H1717</f>
        <v>0</v>
      </c>
      <c r="BK1717" s="90"/>
      <c r="BL1717" s="90"/>
      <c r="BW1717" s="90" t="str">
        <f aca="false">I1717</f>
        <v>21</v>
      </c>
      <c r="BX1717" s="11" t="s">
        <v>4073</v>
      </c>
    </row>
    <row r="1718" customFormat="false" ht="15" hidden="false" customHeight="true" outlineLevel="0" collapsed="false">
      <c r="A1718" s="209" t="s">
        <v>4074</v>
      </c>
      <c r="B1718" s="209" t="s">
        <v>151</v>
      </c>
      <c r="C1718" s="209" t="s">
        <v>4075</v>
      </c>
      <c r="D1718" s="210" t="s">
        <v>4076</v>
      </c>
      <c r="E1718" s="210"/>
      <c r="F1718" s="209" t="s">
        <v>202</v>
      </c>
      <c r="G1718" s="211" t="n">
        <v>1.08</v>
      </c>
      <c r="H1718" s="212"/>
      <c r="I1718" s="213" t="s">
        <v>203</v>
      </c>
      <c r="J1718" s="212" t="n">
        <f aca="false">G1718*AO1718</f>
        <v>0</v>
      </c>
      <c r="K1718" s="212" t="n">
        <f aca="false">G1718*AP1718</f>
        <v>0</v>
      </c>
      <c r="L1718" s="212" t="n">
        <f aca="false">G1718*H1718</f>
        <v>0</v>
      </c>
      <c r="M1718" s="212" t="n">
        <f aca="false">L1718*(1+BW1718/100)</f>
        <v>0</v>
      </c>
      <c r="N1718" s="212" t="n">
        <v>0</v>
      </c>
      <c r="O1718" s="212" t="n">
        <f aca="false">G1718*N1718</f>
        <v>0</v>
      </c>
      <c r="P1718" s="213" t="s">
        <v>204</v>
      </c>
      <c r="Z1718" s="90" t="n">
        <f aca="false">IF(AQ1718="5",BJ1718,0)</f>
        <v>0</v>
      </c>
      <c r="AB1718" s="90" t="n">
        <f aca="false">IF(AQ1718="1",BH1718,0)</f>
        <v>0</v>
      </c>
      <c r="AC1718" s="90" t="n">
        <f aca="false">IF(AQ1718="1",BI1718,0)</f>
        <v>0</v>
      </c>
      <c r="AD1718" s="90" t="n">
        <f aca="false">IF(AQ1718="7",BH1718,0)</f>
        <v>0</v>
      </c>
      <c r="AE1718" s="90" t="n">
        <f aca="false">IF(AQ1718="7",BI1718,0)</f>
        <v>0</v>
      </c>
      <c r="AF1718" s="90" t="n">
        <f aca="false">IF(AQ1718="2",BH1718,0)</f>
        <v>0</v>
      </c>
      <c r="AG1718" s="90" t="n">
        <f aca="false">IF(AQ1718="2",BI1718,0)</f>
        <v>0</v>
      </c>
      <c r="AH1718" s="90" t="n">
        <f aca="false">IF(AQ1718="0",BJ1718,0)</f>
        <v>0</v>
      </c>
      <c r="AI1718" s="190" t="s">
        <v>151</v>
      </c>
      <c r="AJ1718" s="90" t="n">
        <f aca="false">IF(AN1718=0,L1718,0)</f>
        <v>0</v>
      </c>
      <c r="AK1718" s="90" t="n">
        <f aca="false">IF(AN1718=12,L1718,0)</f>
        <v>0</v>
      </c>
      <c r="AL1718" s="90" t="n">
        <f aca="false">IF(AN1718=21,L1718,0)</f>
        <v>0</v>
      </c>
      <c r="AN1718" s="90" t="n">
        <v>21</v>
      </c>
      <c r="AO1718" s="90" t="n">
        <f aca="false">H1718*0</f>
        <v>0</v>
      </c>
      <c r="AP1718" s="90" t="n">
        <f aca="false">H1718*(1-0)</f>
        <v>0</v>
      </c>
      <c r="AQ1718" s="89" t="s">
        <v>208</v>
      </c>
      <c r="AV1718" s="90" t="n">
        <f aca="false">AW1718+AX1718</f>
        <v>0</v>
      </c>
      <c r="AW1718" s="90" t="n">
        <f aca="false">G1718*AO1718</f>
        <v>0</v>
      </c>
      <c r="AX1718" s="90" t="n">
        <f aca="false">G1718*AP1718</f>
        <v>0</v>
      </c>
      <c r="AY1718" s="89" t="s">
        <v>1980</v>
      </c>
      <c r="AZ1718" s="89" t="s">
        <v>3985</v>
      </c>
      <c r="BA1718" s="190" t="s">
        <v>3986</v>
      </c>
      <c r="BC1718" s="90" t="n">
        <f aca="false">AW1718+AX1718</f>
        <v>0</v>
      </c>
      <c r="BD1718" s="90" t="n">
        <f aca="false">H1718/(100-BE1718)*100</f>
        <v>0</v>
      </c>
      <c r="BE1718" s="90" t="n">
        <v>0</v>
      </c>
      <c r="BF1718" s="90" t="n">
        <f aca="false">O1718</f>
        <v>0</v>
      </c>
      <c r="BH1718" s="90" t="n">
        <f aca="false">G1718*AO1718</f>
        <v>0</v>
      </c>
      <c r="BI1718" s="90" t="n">
        <f aca="false">G1718*AP1718</f>
        <v>0</v>
      </c>
      <c r="BJ1718" s="90" t="n">
        <f aca="false">G1718*H1718</f>
        <v>0</v>
      </c>
      <c r="BK1718" s="90"/>
      <c r="BL1718" s="90"/>
      <c r="BW1718" s="90" t="str">
        <f aca="false">I1718</f>
        <v>21</v>
      </c>
      <c r="BX1718" s="11" t="s">
        <v>4076</v>
      </c>
    </row>
    <row r="1719" customFormat="false" ht="24.05" hidden="false" customHeight="true" outlineLevel="0" collapsed="false">
      <c r="A1719" s="209" t="s">
        <v>4077</v>
      </c>
      <c r="B1719" s="209" t="s">
        <v>151</v>
      </c>
      <c r="C1719" s="209" t="s">
        <v>217</v>
      </c>
      <c r="D1719" s="210" t="s">
        <v>218</v>
      </c>
      <c r="E1719" s="210"/>
      <c r="F1719" s="209" t="s">
        <v>202</v>
      </c>
      <c r="G1719" s="211" t="n">
        <v>43.272</v>
      </c>
      <c r="H1719" s="212"/>
      <c r="I1719" s="213" t="s">
        <v>203</v>
      </c>
      <c r="J1719" s="212" t="n">
        <f aca="false">G1719*AO1719</f>
        <v>0</v>
      </c>
      <c r="K1719" s="212" t="n">
        <f aca="false">G1719*AP1719</f>
        <v>0</v>
      </c>
      <c r="L1719" s="212" t="n">
        <f aca="false">G1719*H1719</f>
        <v>0</v>
      </c>
      <c r="M1719" s="212" t="n">
        <f aca="false">L1719*(1+BW1719/100)</f>
        <v>0</v>
      </c>
      <c r="N1719" s="212" t="n">
        <v>0</v>
      </c>
      <c r="O1719" s="212" t="n">
        <f aca="false">G1719*N1719</f>
        <v>0</v>
      </c>
      <c r="P1719" s="213" t="s">
        <v>204</v>
      </c>
      <c r="Z1719" s="90" t="n">
        <f aca="false">IF(AQ1719="5",BJ1719,0)</f>
        <v>0</v>
      </c>
      <c r="AB1719" s="90" t="n">
        <f aca="false">IF(AQ1719="1",BH1719,0)</f>
        <v>0</v>
      </c>
      <c r="AC1719" s="90" t="n">
        <f aca="false">IF(AQ1719="1",BI1719,0)</f>
        <v>0</v>
      </c>
      <c r="AD1719" s="90" t="n">
        <f aca="false">IF(AQ1719="7",BH1719,0)</f>
        <v>0</v>
      </c>
      <c r="AE1719" s="90" t="n">
        <f aca="false">IF(AQ1719="7",BI1719,0)</f>
        <v>0</v>
      </c>
      <c r="AF1719" s="90" t="n">
        <f aca="false">IF(AQ1719="2",BH1719,0)</f>
        <v>0</v>
      </c>
      <c r="AG1719" s="90" t="n">
        <f aca="false">IF(AQ1719="2",BI1719,0)</f>
        <v>0</v>
      </c>
      <c r="AH1719" s="90" t="n">
        <f aca="false">IF(AQ1719="0",BJ1719,0)</f>
        <v>0</v>
      </c>
      <c r="AI1719" s="190" t="s">
        <v>151</v>
      </c>
      <c r="AJ1719" s="90" t="n">
        <f aca="false">IF(AN1719=0,L1719,0)</f>
        <v>0</v>
      </c>
      <c r="AK1719" s="90" t="n">
        <f aca="false">IF(AN1719=12,L1719,0)</f>
        <v>0</v>
      </c>
      <c r="AL1719" s="90" t="n">
        <f aca="false">IF(AN1719=21,L1719,0)</f>
        <v>0</v>
      </c>
      <c r="AN1719" s="90" t="n">
        <v>21</v>
      </c>
      <c r="AO1719" s="90" t="n">
        <f aca="false">H1719*0</f>
        <v>0</v>
      </c>
      <c r="AP1719" s="90" t="n">
        <f aca="false">H1719*(1-0)</f>
        <v>0</v>
      </c>
      <c r="AQ1719" s="89" t="s">
        <v>199</v>
      </c>
      <c r="AV1719" s="90" t="n">
        <f aca="false">AW1719+AX1719</f>
        <v>0</v>
      </c>
      <c r="AW1719" s="90" t="n">
        <f aca="false">G1719*AO1719</f>
        <v>0</v>
      </c>
      <c r="AX1719" s="90" t="n">
        <f aca="false">G1719*AP1719</f>
        <v>0</v>
      </c>
      <c r="AY1719" s="89" t="s">
        <v>1980</v>
      </c>
      <c r="AZ1719" s="89" t="s">
        <v>3985</v>
      </c>
      <c r="BA1719" s="190" t="s">
        <v>3986</v>
      </c>
      <c r="BC1719" s="90" t="n">
        <f aca="false">AW1719+AX1719</f>
        <v>0</v>
      </c>
      <c r="BD1719" s="90" t="n">
        <f aca="false">H1719/(100-BE1719)*100</f>
        <v>0</v>
      </c>
      <c r="BE1719" s="90" t="n">
        <v>0</v>
      </c>
      <c r="BF1719" s="90" t="n">
        <f aca="false">O1719</f>
        <v>0</v>
      </c>
      <c r="BH1719" s="90" t="n">
        <f aca="false">G1719*AO1719</f>
        <v>0</v>
      </c>
      <c r="BI1719" s="90" t="n">
        <f aca="false">G1719*AP1719</f>
        <v>0</v>
      </c>
      <c r="BJ1719" s="90" t="n">
        <f aca="false">G1719*H1719</f>
        <v>0</v>
      </c>
      <c r="BK1719" s="90"/>
      <c r="BL1719" s="90"/>
      <c r="BW1719" s="90" t="str">
        <f aca="false">I1719</f>
        <v>21</v>
      </c>
      <c r="BX1719" s="11" t="s">
        <v>218</v>
      </c>
    </row>
    <row r="1720" customFormat="false" ht="24.05" hidden="false" customHeight="true" outlineLevel="0" collapsed="false">
      <c r="A1720" s="209" t="s">
        <v>4078</v>
      </c>
      <c r="B1720" s="209" t="s">
        <v>151</v>
      </c>
      <c r="C1720" s="209" t="s">
        <v>224</v>
      </c>
      <c r="D1720" s="210" t="s">
        <v>225</v>
      </c>
      <c r="E1720" s="210"/>
      <c r="F1720" s="209" t="s">
        <v>202</v>
      </c>
      <c r="G1720" s="211" t="n">
        <v>1.08</v>
      </c>
      <c r="H1720" s="212"/>
      <c r="I1720" s="213" t="s">
        <v>203</v>
      </c>
      <c r="J1720" s="212" t="n">
        <f aca="false">G1720*AO1720</f>
        <v>0</v>
      </c>
      <c r="K1720" s="212" t="n">
        <f aca="false">G1720*AP1720</f>
        <v>0</v>
      </c>
      <c r="L1720" s="212" t="n">
        <f aca="false">G1720*H1720</f>
        <v>0</v>
      </c>
      <c r="M1720" s="212" t="n">
        <f aca="false">L1720*(1+BW1720/100)</f>
        <v>0</v>
      </c>
      <c r="N1720" s="212" t="n">
        <v>0</v>
      </c>
      <c r="O1720" s="212" t="n">
        <f aca="false">G1720*N1720</f>
        <v>0</v>
      </c>
      <c r="P1720" s="213" t="s">
        <v>204</v>
      </c>
      <c r="Z1720" s="90" t="n">
        <f aca="false">IF(AQ1720="5",BJ1720,0)</f>
        <v>0</v>
      </c>
      <c r="AB1720" s="90" t="n">
        <f aca="false">IF(AQ1720="1",BH1720,0)</f>
        <v>0</v>
      </c>
      <c r="AC1720" s="90" t="n">
        <f aca="false">IF(AQ1720="1",BI1720,0)</f>
        <v>0</v>
      </c>
      <c r="AD1720" s="90" t="n">
        <f aca="false">IF(AQ1720="7",BH1720,0)</f>
        <v>0</v>
      </c>
      <c r="AE1720" s="90" t="n">
        <f aca="false">IF(AQ1720="7",BI1720,0)</f>
        <v>0</v>
      </c>
      <c r="AF1720" s="90" t="n">
        <f aca="false">IF(AQ1720="2",BH1720,0)</f>
        <v>0</v>
      </c>
      <c r="AG1720" s="90" t="n">
        <f aca="false">IF(AQ1720="2",BI1720,0)</f>
        <v>0</v>
      </c>
      <c r="AH1720" s="90" t="n">
        <f aca="false">IF(AQ1720="0",BJ1720,0)</f>
        <v>0</v>
      </c>
      <c r="AI1720" s="190" t="s">
        <v>151</v>
      </c>
      <c r="AJ1720" s="90" t="n">
        <f aca="false">IF(AN1720=0,L1720,0)</f>
        <v>0</v>
      </c>
      <c r="AK1720" s="90" t="n">
        <f aca="false">IF(AN1720=12,L1720,0)</f>
        <v>0</v>
      </c>
      <c r="AL1720" s="90" t="n">
        <f aca="false">IF(AN1720=21,L1720,0)</f>
        <v>0</v>
      </c>
      <c r="AN1720" s="90" t="n">
        <v>21</v>
      </c>
      <c r="AO1720" s="90" t="n">
        <f aca="false">H1720*0</f>
        <v>0</v>
      </c>
      <c r="AP1720" s="90" t="n">
        <f aca="false">H1720*(1-0)</f>
        <v>0</v>
      </c>
      <c r="AQ1720" s="89" t="s">
        <v>199</v>
      </c>
      <c r="AV1720" s="90" t="n">
        <f aca="false">AW1720+AX1720</f>
        <v>0</v>
      </c>
      <c r="AW1720" s="90" t="n">
        <f aca="false">G1720*AO1720</f>
        <v>0</v>
      </c>
      <c r="AX1720" s="90" t="n">
        <f aca="false">G1720*AP1720</f>
        <v>0</v>
      </c>
      <c r="AY1720" s="89" t="s">
        <v>1980</v>
      </c>
      <c r="AZ1720" s="89" t="s">
        <v>3985</v>
      </c>
      <c r="BA1720" s="190" t="s">
        <v>3986</v>
      </c>
      <c r="BC1720" s="90" t="n">
        <f aca="false">AW1720+AX1720</f>
        <v>0</v>
      </c>
      <c r="BD1720" s="90" t="n">
        <f aca="false">H1720/(100-BE1720)*100</f>
        <v>0</v>
      </c>
      <c r="BE1720" s="90" t="n">
        <v>0</v>
      </c>
      <c r="BF1720" s="90" t="n">
        <f aca="false">O1720</f>
        <v>0</v>
      </c>
      <c r="BH1720" s="90" t="n">
        <f aca="false">G1720*AO1720</f>
        <v>0</v>
      </c>
      <c r="BI1720" s="90" t="n">
        <f aca="false">G1720*AP1720</f>
        <v>0</v>
      </c>
      <c r="BJ1720" s="90" t="n">
        <f aca="false">G1720*H1720</f>
        <v>0</v>
      </c>
      <c r="BK1720" s="90"/>
      <c r="BL1720" s="90"/>
      <c r="BW1720" s="90" t="str">
        <f aca="false">I1720</f>
        <v>21</v>
      </c>
      <c r="BX1720" s="11" t="s">
        <v>225</v>
      </c>
    </row>
    <row r="1721" customFormat="false" ht="15" hidden="false" customHeight="true" outlineLevel="0" collapsed="false">
      <c r="A1721" s="209" t="s">
        <v>4079</v>
      </c>
      <c r="B1721" s="209" t="s">
        <v>151</v>
      </c>
      <c r="C1721" s="209" t="s">
        <v>1076</v>
      </c>
      <c r="D1721" s="210" t="s">
        <v>1077</v>
      </c>
      <c r="E1721" s="210"/>
      <c r="F1721" s="209" t="s">
        <v>202</v>
      </c>
      <c r="G1721" s="211" t="n">
        <v>90</v>
      </c>
      <c r="H1721" s="212"/>
      <c r="I1721" s="213" t="s">
        <v>203</v>
      </c>
      <c r="J1721" s="212" t="n">
        <f aca="false">G1721*AO1721</f>
        <v>0</v>
      </c>
      <c r="K1721" s="212" t="n">
        <f aca="false">G1721*AP1721</f>
        <v>0</v>
      </c>
      <c r="L1721" s="212" t="n">
        <f aca="false">G1721*H1721</f>
        <v>0</v>
      </c>
      <c r="M1721" s="212" t="n">
        <f aca="false">L1721*(1+BW1721/100)</f>
        <v>0</v>
      </c>
      <c r="N1721" s="212" t="n">
        <v>0</v>
      </c>
      <c r="O1721" s="212" t="n">
        <f aca="false">G1721*N1721</f>
        <v>0</v>
      </c>
      <c r="P1721" s="213" t="s">
        <v>204</v>
      </c>
      <c r="Z1721" s="90" t="n">
        <f aca="false">IF(AQ1721="5",BJ1721,0)</f>
        <v>0</v>
      </c>
      <c r="AB1721" s="90" t="n">
        <f aca="false">IF(AQ1721="1",BH1721,0)</f>
        <v>0</v>
      </c>
      <c r="AC1721" s="90" t="n">
        <f aca="false">IF(AQ1721="1",BI1721,0)</f>
        <v>0</v>
      </c>
      <c r="AD1721" s="90" t="n">
        <f aca="false">IF(AQ1721="7",BH1721,0)</f>
        <v>0</v>
      </c>
      <c r="AE1721" s="90" t="n">
        <f aca="false">IF(AQ1721="7",BI1721,0)</f>
        <v>0</v>
      </c>
      <c r="AF1721" s="90" t="n">
        <f aca="false">IF(AQ1721="2",BH1721,0)</f>
        <v>0</v>
      </c>
      <c r="AG1721" s="90" t="n">
        <f aca="false">IF(AQ1721="2",BI1721,0)</f>
        <v>0</v>
      </c>
      <c r="AH1721" s="90" t="n">
        <f aca="false">IF(AQ1721="0",BJ1721,0)</f>
        <v>0</v>
      </c>
      <c r="AI1721" s="190" t="s">
        <v>151</v>
      </c>
      <c r="AJ1721" s="90" t="n">
        <f aca="false">IF(AN1721=0,L1721,0)</f>
        <v>0</v>
      </c>
      <c r="AK1721" s="90" t="n">
        <f aca="false">IF(AN1721=12,L1721,0)</f>
        <v>0</v>
      </c>
      <c r="AL1721" s="90" t="n">
        <f aca="false">IF(AN1721=21,L1721,0)</f>
        <v>0</v>
      </c>
      <c r="AN1721" s="90" t="n">
        <v>21</v>
      </c>
      <c r="AO1721" s="90" t="n">
        <f aca="false">H1721*0</f>
        <v>0</v>
      </c>
      <c r="AP1721" s="90" t="n">
        <f aca="false">H1721*(1-0)</f>
        <v>0</v>
      </c>
      <c r="AQ1721" s="89" t="s">
        <v>208</v>
      </c>
      <c r="AV1721" s="90" t="n">
        <f aca="false">AW1721+AX1721</f>
        <v>0</v>
      </c>
      <c r="AW1721" s="90" t="n">
        <f aca="false">G1721*AO1721</f>
        <v>0</v>
      </c>
      <c r="AX1721" s="90" t="n">
        <f aca="false">G1721*AP1721</f>
        <v>0</v>
      </c>
      <c r="AY1721" s="89" t="s">
        <v>1980</v>
      </c>
      <c r="AZ1721" s="89" t="s">
        <v>3985</v>
      </c>
      <c r="BA1721" s="190" t="s">
        <v>3986</v>
      </c>
      <c r="BC1721" s="90" t="n">
        <f aca="false">AW1721+AX1721</f>
        <v>0</v>
      </c>
      <c r="BD1721" s="90" t="n">
        <f aca="false">H1721/(100-BE1721)*100</f>
        <v>0</v>
      </c>
      <c r="BE1721" s="90" t="n">
        <v>0</v>
      </c>
      <c r="BF1721" s="90" t="n">
        <f aca="false">O1721</f>
        <v>0</v>
      </c>
      <c r="BH1721" s="90" t="n">
        <f aca="false">G1721*AO1721</f>
        <v>0</v>
      </c>
      <c r="BI1721" s="90" t="n">
        <f aca="false">G1721*AP1721</f>
        <v>0</v>
      </c>
      <c r="BJ1721" s="90" t="n">
        <f aca="false">G1721*H1721</f>
        <v>0</v>
      </c>
      <c r="BK1721" s="90"/>
      <c r="BL1721" s="90"/>
      <c r="BW1721" s="90" t="str">
        <f aca="false">I1721</f>
        <v>21</v>
      </c>
      <c r="BX1721" s="11" t="s">
        <v>1077</v>
      </c>
    </row>
    <row r="1722" customFormat="false" ht="15" hidden="false" customHeight="true" outlineLevel="0" collapsed="false">
      <c r="A1722" s="209" t="s">
        <v>4080</v>
      </c>
      <c r="B1722" s="209" t="s">
        <v>151</v>
      </c>
      <c r="C1722" s="209" t="s">
        <v>221</v>
      </c>
      <c r="D1722" s="210" t="s">
        <v>1059</v>
      </c>
      <c r="E1722" s="210"/>
      <c r="F1722" s="209" t="s">
        <v>202</v>
      </c>
      <c r="G1722" s="211" t="n">
        <v>42.15</v>
      </c>
      <c r="H1722" s="212"/>
      <c r="I1722" s="213" t="s">
        <v>203</v>
      </c>
      <c r="J1722" s="212" t="n">
        <f aca="false">G1722*AO1722</f>
        <v>0</v>
      </c>
      <c r="K1722" s="212" t="n">
        <f aca="false">G1722*AP1722</f>
        <v>0</v>
      </c>
      <c r="L1722" s="212" t="n">
        <f aca="false">G1722*H1722</f>
        <v>0</v>
      </c>
      <c r="M1722" s="212" t="n">
        <f aca="false">L1722*(1+BW1722/100)</f>
        <v>0</v>
      </c>
      <c r="N1722" s="212" t="n">
        <v>0</v>
      </c>
      <c r="O1722" s="212" t="n">
        <f aca="false">G1722*N1722</f>
        <v>0</v>
      </c>
      <c r="P1722" s="213" t="s">
        <v>204</v>
      </c>
      <c r="Z1722" s="90" t="n">
        <f aca="false">IF(AQ1722="5",BJ1722,0)</f>
        <v>0</v>
      </c>
      <c r="AB1722" s="90" t="n">
        <f aca="false">IF(AQ1722="1",BH1722,0)</f>
        <v>0</v>
      </c>
      <c r="AC1722" s="90" t="n">
        <f aca="false">IF(AQ1722="1",BI1722,0)</f>
        <v>0</v>
      </c>
      <c r="AD1722" s="90" t="n">
        <f aca="false">IF(AQ1722="7",BH1722,0)</f>
        <v>0</v>
      </c>
      <c r="AE1722" s="90" t="n">
        <f aca="false">IF(AQ1722="7",BI1722,0)</f>
        <v>0</v>
      </c>
      <c r="AF1722" s="90" t="n">
        <f aca="false">IF(AQ1722="2",BH1722,0)</f>
        <v>0</v>
      </c>
      <c r="AG1722" s="90" t="n">
        <f aca="false">IF(AQ1722="2",BI1722,0)</f>
        <v>0</v>
      </c>
      <c r="AH1722" s="90" t="n">
        <f aca="false">IF(AQ1722="0",BJ1722,0)</f>
        <v>0</v>
      </c>
      <c r="AI1722" s="190" t="s">
        <v>151</v>
      </c>
      <c r="AJ1722" s="90" t="n">
        <f aca="false">IF(AN1722=0,L1722,0)</f>
        <v>0</v>
      </c>
      <c r="AK1722" s="90" t="n">
        <f aca="false">IF(AN1722=12,L1722,0)</f>
        <v>0</v>
      </c>
      <c r="AL1722" s="90" t="n">
        <f aca="false">IF(AN1722=21,L1722,0)</f>
        <v>0</v>
      </c>
      <c r="AN1722" s="90" t="n">
        <v>21</v>
      </c>
      <c r="AO1722" s="90" t="n">
        <f aca="false">H1722*0</f>
        <v>0</v>
      </c>
      <c r="AP1722" s="90" t="n">
        <f aca="false">H1722*(1-0)</f>
        <v>0</v>
      </c>
      <c r="AQ1722" s="89" t="s">
        <v>199</v>
      </c>
      <c r="AV1722" s="90" t="n">
        <f aca="false">AW1722+AX1722</f>
        <v>0</v>
      </c>
      <c r="AW1722" s="90" t="n">
        <f aca="false">G1722*AO1722</f>
        <v>0</v>
      </c>
      <c r="AX1722" s="90" t="n">
        <f aca="false">G1722*AP1722</f>
        <v>0</v>
      </c>
      <c r="AY1722" s="89" t="s">
        <v>1980</v>
      </c>
      <c r="AZ1722" s="89" t="s">
        <v>3985</v>
      </c>
      <c r="BA1722" s="190" t="s">
        <v>3986</v>
      </c>
      <c r="BC1722" s="90" t="n">
        <f aca="false">AW1722+AX1722</f>
        <v>0</v>
      </c>
      <c r="BD1722" s="90" t="n">
        <f aca="false">H1722/(100-BE1722)*100</f>
        <v>0</v>
      </c>
      <c r="BE1722" s="90" t="n">
        <v>0</v>
      </c>
      <c r="BF1722" s="90" t="n">
        <f aca="false">O1722</f>
        <v>0</v>
      </c>
      <c r="BH1722" s="90" t="n">
        <f aca="false">G1722*AO1722</f>
        <v>0</v>
      </c>
      <c r="BI1722" s="90" t="n">
        <f aca="false">G1722*AP1722</f>
        <v>0</v>
      </c>
      <c r="BJ1722" s="90" t="n">
        <f aca="false">G1722*H1722</f>
        <v>0</v>
      </c>
      <c r="BK1722" s="90"/>
      <c r="BL1722" s="90"/>
      <c r="BW1722" s="90" t="str">
        <f aca="false">I1722</f>
        <v>21</v>
      </c>
      <c r="BX1722" s="11" t="s">
        <v>1059</v>
      </c>
    </row>
    <row r="1723" customFormat="false" ht="15" hidden="false" customHeight="true" outlineLevel="0" collapsed="false">
      <c r="A1723" s="209" t="s">
        <v>4081</v>
      </c>
      <c r="B1723" s="209" t="s">
        <v>151</v>
      </c>
      <c r="C1723" s="209" t="s">
        <v>4082</v>
      </c>
      <c r="D1723" s="210" t="s">
        <v>4083</v>
      </c>
      <c r="E1723" s="210"/>
      <c r="F1723" s="209" t="s">
        <v>313</v>
      </c>
      <c r="G1723" s="211" t="n">
        <v>243</v>
      </c>
      <c r="H1723" s="212"/>
      <c r="I1723" s="213" t="s">
        <v>203</v>
      </c>
      <c r="J1723" s="212" t="n">
        <f aca="false">G1723*AO1723</f>
        <v>0</v>
      </c>
      <c r="K1723" s="212" t="n">
        <f aca="false">G1723*AP1723</f>
        <v>0</v>
      </c>
      <c r="L1723" s="212" t="n">
        <f aca="false">G1723*H1723</f>
        <v>0</v>
      </c>
      <c r="M1723" s="212" t="n">
        <f aca="false">L1723*(1+BW1723/100)</f>
        <v>0</v>
      </c>
      <c r="N1723" s="212" t="n">
        <v>0</v>
      </c>
      <c r="O1723" s="212" t="n">
        <f aca="false">G1723*N1723</f>
        <v>0</v>
      </c>
      <c r="P1723" s="213" t="s">
        <v>204</v>
      </c>
      <c r="Z1723" s="90" t="n">
        <f aca="false">IF(AQ1723="5",BJ1723,0)</f>
        <v>0</v>
      </c>
      <c r="AB1723" s="90" t="n">
        <f aca="false">IF(AQ1723="1",BH1723,0)</f>
        <v>0</v>
      </c>
      <c r="AC1723" s="90" t="n">
        <f aca="false">IF(AQ1723="1",BI1723,0)</f>
        <v>0</v>
      </c>
      <c r="AD1723" s="90" t="n">
        <f aca="false">IF(AQ1723="7",BH1723,0)</f>
        <v>0</v>
      </c>
      <c r="AE1723" s="90" t="n">
        <f aca="false">IF(AQ1723="7",BI1723,0)</f>
        <v>0</v>
      </c>
      <c r="AF1723" s="90" t="n">
        <f aca="false">IF(AQ1723="2",BH1723,0)</f>
        <v>0</v>
      </c>
      <c r="AG1723" s="90" t="n">
        <f aca="false">IF(AQ1723="2",BI1723,0)</f>
        <v>0</v>
      </c>
      <c r="AH1723" s="90" t="n">
        <f aca="false">IF(AQ1723="0",BJ1723,0)</f>
        <v>0</v>
      </c>
      <c r="AI1723" s="190" t="s">
        <v>151</v>
      </c>
      <c r="AJ1723" s="90" t="n">
        <f aca="false">IF(AN1723=0,L1723,0)</f>
        <v>0</v>
      </c>
      <c r="AK1723" s="90" t="n">
        <f aca="false">IF(AN1723=12,L1723,0)</f>
        <v>0</v>
      </c>
      <c r="AL1723" s="90" t="n">
        <f aca="false">IF(AN1723=21,L1723,0)</f>
        <v>0</v>
      </c>
      <c r="AN1723" s="90" t="n">
        <v>21</v>
      </c>
      <c r="AO1723" s="90" t="n">
        <f aca="false">H1723*0</f>
        <v>0</v>
      </c>
      <c r="AP1723" s="90" t="n">
        <f aca="false">H1723*(1-0)</f>
        <v>0</v>
      </c>
      <c r="AQ1723" s="89" t="s">
        <v>208</v>
      </c>
      <c r="AV1723" s="90" t="n">
        <f aca="false">AW1723+AX1723</f>
        <v>0</v>
      </c>
      <c r="AW1723" s="90" t="n">
        <f aca="false">G1723*AO1723</f>
        <v>0</v>
      </c>
      <c r="AX1723" s="90" t="n">
        <f aca="false">G1723*AP1723</f>
        <v>0</v>
      </c>
      <c r="AY1723" s="89" t="s">
        <v>1980</v>
      </c>
      <c r="AZ1723" s="89" t="s">
        <v>3985</v>
      </c>
      <c r="BA1723" s="190" t="s">
        <v>3986</v>
      </c>
      <c r="BC1723" s="90" t="n">
        <f aca="false">AW1723+AX1723</f>
        <v>0</v>
      </c>
      <c r="BD1723" s="90" t="n">
        <f aca="false">H1723/(100-BE1723)*100</f>
        <v>0</v>
      </c>
      <c r="BE1723" s="90" t="n">
        <v>0</v>
      </c>
      <c r="BF1723" s="90" t="n">
        <f aca="false">O1723</f>
        <v>0</v>
      </c>
      <c r="BH1723" s="90" t="n">
        <f aca="false">G1723*AO1723</f>
        <v>0</v>
      </c>
      <c r="BI1723" s="90" t="n">
        <f aca="false">G1723*AP1723</f>
        <v>0</v>
      </c>
      <c r="BJ1723" s="90" t="n">
        <f aca="false">G1723*H1723</f>
        <v>0</v>
      </c>
      <c r="BK1723" s="90"/>
      <c r="BL1723" s="90"/>
      <c r="BW1723" s="90" t="str">
        <f aca="false">I1723</f>
        <v>21</v>
      </c>
      <c r="BX1723" s="11" t="s">
        <v>4083</v>
      </c>
    </row>
    <row r="1724" customFormat="false" ht="15" hidden="false" customHeight="true" outlineLevel="0" collapsed="false">
      <c r="A1724" s="209" t="s">
        <v>4084</v>
      </c>
      <c r="B1724" s="209" t="s">
        <v>151</v>
      </c>
      <c r="C1724" s="209" t="s">
        <v>4085</v>
      </c>
      <c r="D1724" s="210" t="s">
        <v>4086</v>
      </c>
      <c r="E1724" s="210"/>
      <c r="F1724" s="209" t="s">
        <v>313</v>
      </c>
      <c r="G1724" s="211" t="n">
        <v>38</v>
      </c>
      <c r="H1724" s="212"/>
      <c r="I1724" s="213" t="s">
        <v>203</v>
      </c>
      <c r="J1724" s="212" t="n">
        <f aca="false">G1724*AO1724</f>
        <v>0</v>
      </c>
      <c r="K1724" s="212" t="n">
        <f aca="false">G1724*AP1724</f>
        <v>0</v>
      </c>
      <c r="L1724" s="212" t="n">
        <f aca="false">G1724*H1724</f>
        <v>0</v>
      </c>
      <c r="M1724" s="212" t="n">
        <f aca="false">L1724*(1+BW1724/100)</f>
        <v>0</v>
      </c>
      <c r="N1724" s="212" t="n">
        <v>0</v>
      </c>
      <c r="O1724" s="212" t="n">
        <f aca="false">G1724*N1724</f>
        <v>0</v>
      </c>
      <c r="P1724" s="213" t="s">
        <v>204</v>
      </c>
      <c r="Z1724" s="90" t="n">
        <f aca="false">IF(AQ1724="5",BJ1724,0)</f>
        <v>0</v>
      </c>
      <c r="AB1724" s="90" t="n">
        <f aca="false">IF(AQ1724="1",BH1724,0)</f>
        <v>0</v>
      </c>
      <c r="AC1724" s="90" t="n">
        <f aca="false">IF(AQ1724="1",BI1724,0)</f>
        <v>0</v>
      </c>
      <c r="AD1724" s="90" t="n">
        <f aca="false">IF(AQ1724="7",BH1724,0)</f>
        <v>0</v>
      </c>
      <c r="AE1724" s="90" t="n">
        <f aca="false">IF(AQ1724="7",BI1724,0)</f>
        <v>0</v>
      </c>
      <c r="AF1724" s="90" t="n">
        <f aca="false">IF(AQ1724="2",BH1724,0)</f>
        <v>0</v>
      </c>
      <c r="AG1724" s="90" t="n">
        <f aca="false">IF(AQ1724="2",BI1724,0)</f>
        <v>0</v>
      </c>
      <c r="AH1724" s="90" t="n">
        <f aca="false">IF(AQ1724="0",BJ1724,0)</f>
        <v>0</v>
      </c>
      <c r="AI1724" s="190" t="s">
        <v>151</v>
      </c>
      <c r="AJ1724" s="90" t="n">
        <f aca="false">IF(AN1724=0,L1724,0)</f>
        <v>0</v>
      </c>
      <c r="AK1724" s="90" t="n">
        <f aca="false">IF(AN1724=12,L1724,0)</f>
        <v>0</v>
      </c>
      <c r="AL1724" s="90" t="n">
        <f aca="false">IF(AN1724=21,L1724,0)</f>
        <v>0</v>
      </c>
      <c r="AN1724" s="90" t="n">
        <v>21</v>
      </c>
      <c r="AO1724" s="90" t="n">
        <f aca="false">H1724*0</f>
        <v>0</v>
      </c>
      <c r="AP1724" s="90" t="n">
        <f aca="false">H1724*(1-0)</f>
        <v>0</v>
      </c>
      <c r="AQ1724" s="89" t="s">
        <v>208</v>
      </c>
      <c r="AV1724" s="90" t="n">
        <f aca="false">AW1724+AX1724</f>
        <v>0</v>
      </c>
      <c r="AW1724" s="90" t="n">
        <f aca="false">G1724*AO1724</f>
        <v>0</v>
      </c>
      <c r="AX1724" s="90" t="n">
        <f aca="false">G1724*AP1724</f>
        <v>0</v>
      </c>
      <c r="AY1724" s="89" t="s">
        <v>1980</v>
      </c>
      <c r="AZ1724" s="89" t="s">
        <v>3985</v>
      </c>
      <c r="BA1724" s="190" t="s">
        <v>3986</v>
      </c>
      <c r="BC1724" s="90" t="n">
        <f aca="false">AW1724+AX1724</f>
        <v>0</v>
      </c>
      <c r="BD1724" s="90" t="n">
        <f aca="false">H1724/(100-BE1724)*100</f>
        <v>0</v>
      </c>
      <c r="BE1724" s="90" t="n">
        <v>0</v>
      </c>
      <c r="BF1724" s="90" t="n">
        <f aca="false">O1724</f>
        <v>0</v>
      </c>
      <c r="BH1724" s="90" t="n">
        <f aca="false">G1724*AO1724</f>
        <v>0</v>
      </c>
      <c r="BI1724" s="90" t="n">
        <f aca="false">G1724*AP1724</f>
        <v>0</v>
      </c>
      <c r="BJ1724" s="90" t="n">
        <f aca="false">G1724*H1724</f>
        <v>0</v>
      </c>
      <c r="BK1724" s="90"/>
      <c r="BL1724" s="90"/>
      <c r="BW1724" s="90" t="str">
        <f aca="false">I1724</f>
        <v>21</v>
      </c>
      <c r="BX1724" s="11" t="s">
        <v>4086</v>
      </c>
    </row>
    <row r="1725" customFormat="false" ht="15" hidden="false" customHeight="true" outlineLevel="0" collapsed="false">
      <c r="A1725" s="209" t="s">
        <v>4087</v>
      </c>
      <c r="B1725" s="209" t="s">
        <v>151</v>
      </c>
      <c r="C1725" s="209" t="s">
        <v>4088</v>
      </c>
      <c r="D1725" s="210" t="s">
        <v>4089</v>
      </c>
      <c r="E1725" s="210"/>
      <c r="F1725" s="209" t="s">
        <v>313</v>
      </c>
      <c r="G1725" s="211" t="n">
        <v>243</v>
      </c>
      <c r="H1725" s="212"/>
      <c r="I1725" s="213" t="s">
        <v>203</v>
      </c>
      <c r="J1725" s="212" t="n">
        <f aca="false">G1725*AO1725</f>
        <v>0</v>
      </c>
      <c r="K1725" s="212" t="n">
        <f aca="false">G1725*AP1725</f>
        <v>0</v>
      </c>
      <c r="L1725" s="212" t="n">
        <f aca="false">G1725*H1725</f>
        <v>0</v>
      </c>
      <c r="M1725" s="212" t="n">
        <f aca="false">L1725*(1+BW1725/100)</f>
        <v>0</v>
      </c>
      <c r="N1725" s="212" t="n">
        <v>0</v>
      </c>
      <c r="O1725" s="212" t="n">
        <f aca="false">G1725*N1725</f>
        <v>0</v>
      </c>
      <c r="P1725" s="213" t="s">
        <v>204</v>
      </c>
      <c r="Z1725" s="90" t="n">
        <f aca="false">IF(AQ1725="5",BJ1725,0)</f>
        <v>0</v>
      </c>
      <c r="AB1725" s="90" t="n">
        <f aca="false">IF(AQ1725="1",BH1725,0)</f>
        <v>0</v>
      </c>
      <c r="AC1725" s="90" t="n">
        <f aca="false">IF(AQ1725="1",BI1725,0)</f>
        <v>0</v>
      </c>
      <c r="AD1725" s="90" t="n">
        <f aca="false">IF(AQ1725="7",BH1725,0)</f>
        <v>0</v>
      </c>
      <c r="AE1725" s="90" t="n">
        <f aca="false">IF(AQ1725="7",BI1725,0)</f>
        <v>0</v>
      </c>
      <c r="AF1725" s="90" t="n">
        <f aca="false">IF(AQ1725="2",BH1725,0)</f>
        <v>0</v>
      </c>
      <c r="AG1725" s="90" t="n">
        <f aca="false">IF(AQ1725="2",BI1725,0)</f>
        <v>0</v>
      </c>
      <c r="AH1725" s="90" t="n">
        <f aca="false">IF(AQ1725="0",BJ1725,0)</f>
        <v>0</v>
      </c>
      <c r="AI1725" s="190" t="s">
        <v>151</v>
      </c>
      <c r="AJ1725" s="90" t="n">
        <f aca="false">IF(AN1725=0,L1725,0)</f>
        <v>0</v>
      </c>
      <c r="AK1725" s="90" t="n">
        <f aca="false">IF(AN1725=12,L1725,0)</f>
        <v>0</v>
      </c>
      <c r="AL1725" s="90" t="n">
        <f aca="false">IF(AN1725=21,L1725,0)</f>
        <v>0</v>
      </c>
      <c r="AN1725" s="90" t="n">
        <v>21</v>
      </c>
      <c r="AO1725" s="90" t="n">
        <f aca="false">H1725*0</f>
        <v>0</v>
      </c>
      <c r="AP1725" s="90" t="n">
        <f aca="false">H1725*(1-0)</f>
        <v>0</v>
      </c>
      <c r="AQ1725" s="89" t="s">
        <v>208</v>
      </c>
      <c r="AV1725" s="90" t="n">
        <f aca="false">AW1725+AX1725</f>
        <v>0</v>
      </c>
      <c r="AW1725" s="90" t="n">
        <f aca="false">G1725*AO1725</f>
        <v>0</v>
      </c>
      <c r="AX1725" s="90" t="n">
        <f aca="false">G1725*AP1725</f>
        <v>0</v>
      </c>
      <c r="AY1725" s="89" t="s">
        <v>1980</v>
      </c>
      <c r="AZ1725" s="89" t="s">
        <v>3985</v>
      </c>
      <c r="BA1725" s="190" t="s">
        <v>3986</v>
      </c>
      <c r="BC1725" s="90" t="n">
        <f aca="false">AW1725+AX1725</f>
        <v>0</v>
      </c>
      <c r="BD1725" s="90" t="n">
        <f aca="false">H1725/(100-BE1725)*100</f>
        <v>0</v>
      </c>
      <c r="BE1725" s="90" t="n">
        <v>0</v>
      </c>
      <c r="BF1725" s="90" t="n">
        <f aca="false">O1725</f>
        <v>0</v>
      </c>
      <c r="BH1725" s="90" t="n">
        <f aca="false">G1725*AO1725</f>
        <v>0</v>
      </c>
      <c r="BI1725" s="90" t="n">
        <f aca="false">G1725*AP1725</f>
        <v>0</v>
      </c>
      <c r="BJ1725" s="90" t="n">
        <f aca="false">G1725*H1725</f>
        <v>0</v>
      </c>
      <c r="BK1725" s="90"/>
      <c r="BL1725" s="90"/>
      <c r="BW1725" s="90" t="str">
        <f aca="false">I1725</f>
        <v>21</v>
      </c>
      <c r="BX1725" s="11" t="s">
        <v>4089</v>
      </c>
    </row>
    <row r="1726" customFormat="false" ht="15" hidden="false" customHeight="true" outlineLevel="0" collapsed="false">
      <c r="A1726" s="209" t="s">
        <v>4090</v>
      </c>
      <c r="B1726" s="209" t="s">
        <v>151</v>
      </c>
      <c r="C1726" s="209" t="s">
        <v>4091</v>
      </c>
      <c r="D1726" s="210" t="s">
        <v>4092</v>
      </c>
      <c r="E1726" s="210"/>
      <c r="F1726" s="209" t="s">
        <v>313</v>
      </c>
      <c r="G1726" s="211" t="n">
        <v>38</v>
      </c>
      <c r="H1726" s="212"/>
      <c r="I1726" s="213" t="s">
        <v>203</v>
      </c>
      <c r="J1726" s="212" t="n">
        <f aca="false">G1726*AO1726</f>
        <v>0</v>
      </c>
      <c r="K1726" s="212" t="n">
        <f aca="false">G1726*AP1726</f>
        <v>0</v>
      </c>
      <c r="L1726" s="212" t="n">
        <f aca="false">G1726*H1726</f>
        <v>0</v>
      </c>
      <c r="M1726" s="212" t="n">
        <f aca="false">L1726*(1+BW1726/100)</f>
        <v>0</v>
      </c>
      <c r="N1726" s="212" t="n">
        <v>0</v>
      </c>
      <c r="O1726" s="212" t="n">
        <f aca="false">G1726*N1726</f>
        <v>0</v>
      </c>
      <c r="P1726" s="213" t="s">
        <v>204</v>
      </c>
      <c r="Z1726" s="90" t="n">
        <f aca="false">IF(AQ1726="5",BJ1726,0)</f>
        <v>0</v>
      </c>
      <c r="AB1726" s="90" t="n">
        <f aca="false">IF(AQ1726="1",BH1726,0)</f>
        <v>0</v>
      </c>
      <c r="AC1726" s="90" t="n">
        <f aca="false">IF(AQ1726="1",BI1726,0)</f>
        <v>0</v>
      </c>
      <c r="AD1726" s="90" t="n">
        <f aca="false">IF(AQ1726="7",BH1726,0)</f>
        <v>0</v>
      </c>
      <c r="AE1726" s="90" t="n">
        <f aca="false">IF(AQ1726="7",BI1726,0)</f>
        <v>0</v>
      </c>
      <c r="AF1726" s="90" t="n">
        <f aca="false">IF(AQ1726="2",BH1726,0)</f>
        <v>0</v>
      </c>
      <c r="AG1726" s="90" t="n">
        <f aca="false">IF(AQ1726="2",BI1726,0)</f>
        <v>0</v>
      </c>
      <c r="AH1726" s="90" t="n">
        <f aca="false">IF(AQ1726="0",BJ1726,0)</f>
        <v>0</v>
      </c>
      <c r="AI1726" s="190" t="s">
        <v>151</v>
      </c>
      <c r="AJ1726" s="90" t="n">
        <f aca="false">IF(AN1726=0,L1726,0)</f>
        <v>0</v>
      </c>
      <c r="AK1726" s="90" t="n">
        <f aca="false">IF(AN1726=12,L1726,0)</f>
        <v>0</v>
      </c>
      <c r="AL1726" s="90" t="n">
        <f aca="false">IF(AN1726=21,L1726,0)</f>
        <v>0</v>
      </c>
      <c r="AN1726" s="90" t="n">
        <v>21</v>
      </c>
      <c r="AO1726" s="90" t="n">
        <f aca="false">H1726*0</f>
        <v>0</v>
      </c>
      <c r="AP1726" s="90" t="n">
        <f aca="false">H1726*(1-0)</f>
        <v>0</v>
      </c>
      <c r="AQ1726" s="89" t="s">
        <v>208</v>
      </c>
      <c r="AV1726" s="90" t="n">
        <f aca="false">AW1726+AX1726</f>
        <v>0</v>
      </c>
      <c r="AW1726" s="90" t="n">
        <f aca="false">G1726*AO1726</f>
        <v>0</v>
      </c>
      <c r="AX1726" s="90" t="n">
        <f aca="false">G1726*AP1726</f>
        <v>0</v>
      </c>
      <c r="AY1726" s="89" t="s">
        <v>1980</v>
      </c>
      <c r="AZ1726" s="89" t="s">
        <v>3985</v>
      </c>
      <c r="BA1726" s="190" t="s">
        <v>3986</v>
      </c>
      <c r="BC1726" s="90" t="n">
        <f aca="false">AW1726+AX1726</f>
        <v>0</v>
      </c>
      <c r="BD1726" s="90" t="n">
        <f aca="false">H1726/(100-BE1726)*100</f>
        <v>0</v>
      </c>
      <c r="BE1726" s="90" t="n">
        <v>0</v>
      </c>
      <c r="BF1726" s="90" t="n">
        <f aca="false">O1726</f>
        <v>0</v>
      </c>
      <c r="BH1726" s="90" t="n">
        <f aca="false">G1726*AO1726</f>
        <v>0</v>
      </c>
      <c r="BI1726" s="90" t="n">
        <f aca="false">G1726*AP1726</f>
        <v>0</v>
      </c>
      <c r="BJ1726" s="90" t="n">
        <f aca="false">G1726*H1726</f>
        <v>0</v>
      </c>
      <c r="BK1726" s="90"/>
      <c r="BL1726" s="90"/>
      <c r="BW1726" s="90" t="str">
        <f aca="false">I1726</f>
        <v>21</v>
      </c>
      <c r="BX1726" s="11" t="s">
        <v>4092</v>
      </c>
    </row>
    <row r="1727" customFormat="false" ht="15" hidden="false" customHeight="true" outlineLevel="0" collapsed="false">
      <c r="A1727" s="209" t="s">
        <v>4093</v>
      </c>
      <c r="B1727" s="209" t="s">
        <v>151</v>
      </c>
      <c r="C1727" s="209" t="s">
        <v>4094</v>
      </c>
      <c r="D1727" s="210" t="s">
        <v>4095</v>
      </c>
      <c r="E1727" s="210"/>
      <c r="F1727" s="209" t="s">
        <v>264</v>
      </c>
      <c r="G1727" s="211" t="n">
        <v>92.47</v>
      </c>
      <c r="H1727" s="212"/>
      <c r="I1727" s="213" t="s">
        <v>203</v>
      </c>
      <c r="J1727" s="212" t="n">
        <f aca="false">G1727*AO1727</f>
        <v>0</v>
      </c>
      <c r="K1727" s="212" t="n">
        <f aca="false">G1727*AP1727</f>
        <v>0</v>
      </c>
      <c r="L1727" s="212" t="n">
        <f aca="false">G1727*H1727</f>
        <v>0</v>
      </c>
      <c r="M1727" s="212" t="n">
        <f aca="false">L1727*(1+BW1727/100)</f>
        <v>0</v>
      </c>
      <c r="N1727" s="212" t="n">
        <v>0</v>
      </c>
      <c r="O1727" s="212" t="n">
        <f aca="false">G1727*N1727</f>
        <v>0</v>
      </c>
      <c r="P1727" s="213" t="s">
        <v>204</v>
      </c>
      <c r="Z1727" s="90" t="n">
        <f aca="false">IF(AQ1727="5",BJ1727,0)</f>
        <v>0</v>
      </c>
      <c r="AB1727" s="90" t="n">
        <f aca="false">IF(AQ1727="1",BH1727,0)</f>
        <v>0</v>
      </c>
      <c r="AC1727" s="90" t="n">
        <f aca="false">IF(AQ1727="1",BI1727,0)</f>
        <v>0</v>
      </c>
      <c r="AD1727" s="90" t="n">
        <f aca="false">IF(AQ1727="7",BH1727,0)</f>
        <v>0</v>
      </c>
      <c r="AE1727" s="90" t="n">
        <f aca="false">IF(AQ1727="7",BI1727,0)</f>
        <v>0</v>
      </c>
      <c r="AF1727" s="90" t="n">
        <f aca="false">IF(AQ1727="2",BH1727,0)</f>
        <v>0</v>
      </c>
      <c r="AG1727" s="90" t="n">
        <f aca="false">IF(AQ1727="2",BI1727,0)</f>
        <v>0</v>
      </c>
      <c r="AH1727" s="90" t="n">
        <f aca="false">IF(AQ1727="0",BJ1727,0)</f>
        <v>0</v>
      </c>
      <c r="AI1727" s="190" t="s">
        <v>151</v>
      </c>
      <c r="AJ1727" s="90" t="n">
        <f aca="false">IF(AN1727=0,L1727,0)</f>
        <v>0</v>
      </c>
      <c r="AK1727" s="90" t="n">
        <f aca="false">IF(AN1727=12,L1727,0)</f>
        <v>0</v>
      </c>
      <c r="AL1727" s="90" t="n">
        <f aca="false">IF(AN1727=21,L1727,0)</f>
        <v>0</v>
      </c>
      <c r="AN1727" s="90" t="n">
        <v>21</v>
      </c>
      <c r="AO1727" s="90" t="n">
        <f aca="false">H1727*0</f>
        <v>0</v>
      </c>
      <c r="AP1727" s="90" t="n">
        <f aca="false">H1727*(1-0)</f>
        <v>0</v>
      </c>
      <c r="AQ1727" s="89" t="s">
        <v>220</v>
      </c>
      <c r="AV1727" s="90" t="n">
        <f aca="false">AW1727+AX1727</f>
        <v>0</v>
      </c>
      <c r="AW1727" s="90" t="n">
        <f aca="false">G1727*AO1727</f>
        <v>0</v>
      </c>
      <c r="AX1727" s="90" t="n">
        <f aca="false">G1727*AP1727</f>
        <v>0</v>
      </c>
      <c r="AY1727" s="89" t="s">
        <v>1980</v>
      </c>
      <c r="AZ1727" s="89" t="s">
        <v>3985</v>
      </c>
      <c r="BA1727" s="190" t="s">
        <v>3986</v>
      </c>
      <c r="BC1727" s="90" t="n">
        <f aca="false">AW1727+AX1727</f>
        <v>0</v>
      </c>
      <c r="BD1727" s="90" t="n">
        <f aca="false">H1727/(100-BE1727)*100</f>
        <v>0</v>
      </c>
      <c r="BE1727" s="90" t="n">
        <v>0</v>
      </c>
      <c r="BF1727" s="90" t="n">
        <f aca="false">O1727</f>
        <v>0</v>
      </c>
      <c r="BH1727" s="90" t="n">
        <f aca="false">G1727*AO1727</f>
        <v>0</v>
      </c>
      <c r="BI1727" s="90" t="n">
        <f aca="false">G1727*AP1727</f>
        <v>0</v>
      </c>
      <c r="BJ1727" s="90" t="n">
        <f aca="false">G1727*H1727</f>
        <v>0</v>
      </c>
      <c r="BK1727" s="90"/>
      <c r="BL1727" s="90"/>
      <c r="BW1727" s="90" t="str">
        <f aca="false">I1727</f>
        <v>21</v>
      </c>
      <c r="BX1727" s="11" t="s">
        <v>4095</v>
      </c>
    </row>
    <row r="1728" customFormat="false" ht="15" hidden="false" customHeight="true" outlineLevel="0" collapsed="false">
      <c r="A1728" s="203"/>
      <c r="B1728" s="204" t="s">
        <v>151</v>
      </c>
      <c r="C1728" s="204" t="s">
        <v>1360</v>
      </c>
      <c r="D1728" s="205" t="s">
        <v>1361</v>
      </c>
      <c r="E1728" s="205"/>
      <c r="F1728" s="203" t="s">
        <v>97</v>
      </c>
      <c r="G1728" s="206" t="s">
        <v>97</v>
      </c>
      <c r="H1728" s="203"/>
      <c r="I1728" s="203" t="s">
        <v>97</v>
      </c>
      <c r="J1728" s="207" t="n">
        <f aca="false">SUM(J1729:J1736)</f>
        <v>0</v>
      </c>
      <c r="K1728" s="207" t="n">
        <f aca="false">SUM(K1729:K1736)</f>
        <v>0</v>
      </c>
      <c r="L1728" s="207" t="n">
        <f aca="false">SUM(L1729:L1736)</f>
        <v>0</v>
      </c>
      <c r="M1728" s="207" t="n">
        <f aca="false">SUM(M1729:M1736)</f>
        <v>0</v>
      </c>
      <c r="N1728" s="208"/>
      <c r="O1728" s="207" t="n">
        <f aca="false">SUM(O1729:O1736)</f>
        <v>0</v>
      </c>
      <c r="P1728" s="208"/>
      <c r="AI1728" s="190" t="s">
        <v>151</v>
      </c>
      <c r="AS1728" s="178" t="n">
        <f aca="false">SUM(AJ1729:AJ1736)</f>
        <v>0</v>
      </c>
      <c r="AT1728" s="178" t="n">
        <f aca="false">SUM(AK1729:AK1736)</f>
        <v>0</v>
      </c>
      <c r="AU1728" s="178" t="n">
        <f aca="false">SUM(AL1729:AL1736)</f>
        <v>0</v>
      </c>
    </row>
    <row r="1729" customFormat="false" ht="15" hidden="false" customHeight="true" outlineLevel="0" collapsed="false">
      <c r="A1729" s="209" t="s">
        <v>4096</v>
      </c>
      <c r="B1729" s="209" t="s">
        <v>151</v>
      </c>
      <c r="C1729" s="209" t="s">
        <v>1363</v>
      </c>
      <c r="D1729" s="210" t="s">
        <v>1364</v>
      </c>
      <c r="E1729" s="210"/>
      <c r="F1729" s="209" t="s">
        <v>264</v>
      </c>
      <c r="G1729" s="211" t="n">
        <v>0.75</v>
      </c>
      <c r="H1729" s="212"/>
      <c r="I1729" s="213" t="s">
        <v>203</v>
      </c>
      <c r="J1729" s="212" t="n">
        <f aca="false">G1729*AO1729</f>
        <v>0</v>
      </c>
      <c r="K1729" s="212" t="n">
        <f aca="false">G1729*AP1729</f>
        <v>0</v>
      </c>
      <c r="L1729" s="212" t="n">
        <f aca="false">G1729*H1729</f>
        <v>0</v>
      </c>
      <c r="M1729" s="212" t="n">
        <f aca="false">L1729*(1+BW1729/100)</f>
        <v>0</v>
      </c>
      <c r="N1729" s="212" t="n">
        <v>0</v>
      </c>
      <c r="O1729" s="212" t="n">
        <f aca="false">G1729*N1729</f>
        <v>0</v>
      </c>
      <c r="P1729" s="213" t="s">
        <v>204</v>
      </c>
      <c r="Z1729" s="90" t="n">
        <f aca="false">IF(AQ1729="5",BJ1729,0)</f>
        <v>0</v>
      </c>
      <c r="AB1729" s="90" t="n">
        <f aca="false">IF(AQ1729="1",BH1729,0)</f>
        <v>0</v>
      </c>
      <c r="AC1729" s="90" t="n">
        <f aca="false">IF(AQ1729="1",BI1729,0)</f>
        <v>0</v>
      </c>
      <c r="AD1729" s="90" t="n">
        <f aca="false">IF(AQ1729="7",BH1729,0)</f>
        <v>0</v>
      </c>
      <c r="AE1729" s="90" t="n">
        <f aca="false">IF(AQ1729="7",BI1729,0)</f>
        <v>0</v>
      </c>
      <c r="AF1729" s="90" t="n">
        <f aca="false">IF(AQ1729="2",BH1729,0)</f>
        <v>0</v>
      </c>
      <c r="AG1729" s="90" t="n">
        <f aca="false">IF(AQ1729="2",BI1729,0)</f>
        <v>0</v>
      </c>
      <c r="AH1729" s="90" t="n">
        <f aca="false">IF(AQ1729="0",BJ1729,0)</f>
        <v>0</v>
      </c>
      <c r="AI1729" s="190" t="s">
        <v>151</v>
      </c>
      <c r="AJ1729" s="90" t="n">
        <f aca="false">IF(AN1729=0,L1729,0)</f>
        <v>0</v>
      </c>
      <c r="AK1729" s="90" t="n">
        <f aca="false">IF(AN1729=12,L1729,0)</f>
        <v>0</v>
      </c>
      <c r="AL1729" s="90" t="n">
        <f aca="false">IF(AN1729=21,L1729,0)</f>
        <v>0</v>
      </c>
      <c r="AN1729" s="90" t="n">
        <v>21</v>
      </c>
      <c r="AO1729" s="90" t="n">
        <f aca="false">H1729*0</f>
        <v>0</v>
      </c>
      <c r="AP1729" s="90" t="n">
        <f aca="false">H1729*(1-0)</f>
        <v>0</v>
      </c>
      <c r="AQ1729" s="89" t="s">
        <v>220</v>
      </c>
      <c r="AV1729" s="90" t="n">
        <f aca="false">AW1729+AX1729</f>
        <v>0</v>
      </c>
      <c r="AW1729" s="90" t="n">
        <f aca="false">G1729*AO1729</f>
        <v>0</v>
      </c>
      <c r="AX1729" s="90" t="n">
        <f aca="false">G1729*AP1729</f>
        <v>0</v>
      </c>
      <c r="AY1729" s="89" t="s">
        <v>1365</v>
      </c>
      <c r="AZ1729" s="89" t="s">
        <v>3985</v>
      </c>
      <c r="BA1729" s="190" t="s">
        <v>3986</v>
      </c>
      <c r="BC1729" s="90" t="n">
        <f aca="false">AW1729+AX1729</f>
        <v>0</v>
      </c>
      <c r="BD1729" s="90" t="n">
        <f aca="false">H1729/(100-BE1729)*100</f>
        <v>0</v>
      </c>
      <c r="BE1729" s="90" t="n">
        <v>0</v>
      </c>
      <c r="BF1729" s="90" t="n">
        <f aca="false">O1729</f>
        <v>0</v>
      </c>
      <c r="BH1729" s="90" t="n">
        <f aca="false">G1729*AO1729</f>
        <v>0</v>
      </c>
      <c r="BI1729" s="90" t="n">
        <f aca="false">G1729*AP1729</f>
        <v>0</v>
      </c>
      <c r="BJ1729" s="90" t="n">
        <f aca="false">G1729*H1729</f>
        <v>0</v>
      </c>
      <c r="BK1729" s="90"/>
      <c r="BL1729" s="90"/>
      <c r="BW1729" s="90" t="str">
        <f aca="false">I1729</f>
        <v>21</v>
      </c>
      <c r="BX1729" s="11" t="s">
        <v>1364</v>
      </c>
    </row>
    <row r="1730" customFormat="false" ht="15" hidden="false" customHeight="true" outlineLevel="0" collapsed="false">
      <c r="A1730" s="209" t="s">
        <v>4097</v>
      </c>
      <c r="B1730" s="209" t="s">
        <v>151</v>
      </c>
      <c r="C1730" s="209" t="s">
        <v>1367</v>
      </c>
      <c r="D1730" s="210" t="s">
        <v>1368</v>
      </c>
      <c r="E1730" s="210"/>
      <c r="F1730" s="209" t="s">
        <v>264</v>
      </c>
      <c r="G1730" s="211" t="n">
        <v>1.5</v>
      </c>
      <c r="H1730" s="212"/>
      <c r="I1730" s="213" t="s">
        <v>203</v>
      </c>
      <c r="J1730" s="212" t="n">
        <f aca="false">G1730*AO1730</f>
        <v>0</v>
      </c>
      <c r="K1730" s="212" t="n">
        <f aca="false">G1730*AP1730</f>
        <v>0</v>
      </c>
      <c r="L1730" s="212" t="n">
        <f aca="false">G1730*H1730</f>
        <v>0</v>
      </c>
      <c r="M1730" s="212" t="n">
        <f aca="false">L1730*(1+BW1730/100)</f>
        <v>0</v>
      </c>
      <c r="N1730" s="212" t="n">
        <v>0</v>
      </c>
      <c r="O1730" s="212" t="n">
        <f aca="false">G1730*N1730</f>
        <v>0</v>
      </c>
      <c r="P1730" s="213" t="s">
        <v>204</v>
      </c>
      <c r="Z1730" s="90" t="n">
        <f aca="false">IF(AQ1730="5",BJ1730,0)</f>
        <v>0</v>
      </c>
      <c r="AB1730" s="90" t="n">
        <f aca="false">IF(AQ1730="1",BH1730,0)</f>
        <v>0</v>
      </c>
      <c r="AC1730" s="90" t="n">
        <f aca="false">IF(AQ1730="1",BI1730,0)</f>
        <v>0</v>
      </c>
      <c r="AD1730" s="90" t="n">
        <f aca="false">IF(AQ1730="7",BH1730,0)</f>
        <v>0</v>
      </c>
      <c r="AE1730" s="90" t="n">
        <f aca="false">IF(AQ1730="7",BI1730,0)</f>
        <v>0</v>
      </c>
      <c r="AF1730" s="90" t="n">
        <f aca="false">IF(AQ1730="2",BH1730,0)</f>
        <v>0</v>
      </c>
      <c r="AG1730" s="90" t="n">
        <f aca="false">IF(AQ1730="2",BI1730,0)</f>
        <v>0</v>
      </c>
      <c r="AH1730" s="90" t="n">
        <f aca="false">IF(AQ1730="0",BJ1730,0)</f>
        <v>0</v>
      </c>
      <c r="AI1730" s="190" t="s">
        <v>151</v>
      </c>
      <c r="AJ1730" s="90" t="n">
        <f aca="false">IF(AN1730=0,L1730,0)</f>
        <v>0</v>
      </c>
      <c r="AK1730" s="90" t="n">
        <f aca="false">IF(AN1730=12,L1730,0)</f>
        <v>0</v>
      </c>
      <c r="AL1730" s="90" t="n">
        <f aca="false">IF(AN1730=21,L1730,0)</f>
        <v>0</v>
      </c>
      <c r="AN1730" s="90" t="n">
        <v>21</v>
      </c>
      <c r="AO1730" s="90" t="n">
        <f aca="false">H1730*0</f>
        <v>0</v>
      </c>
      <c r="AP1730" s="90" t="n">
        <f aca="false">H1730*(1-0)</f>
        <v>0</v>
      </c>
      <c r="AQ1730" s="89" t="s">
        <v>220</v>
      </c>
      <c r="AV1730" s="90" t="n">
        <f aca="false">AW1730+AX1730</f>
        <v>0</v>
      </c>
      <c r="AW1730" s="90" t="n">
        <f aca="false">G1730*AO1730</f>
        <v>0</v>
      </c>
      <c r="AX1730" s="90" t="n">
        <f aca="false">G1730*AP1730</f>
        <v>0</v>
      </c>
      <c r="AY1730" s="89" t="s">
        <v>1365</v>
      </c>
      <c r="AZ1730" s="89" t="s">
        <v>3985</v>
      </c>
      <c r="BA1730" s="190" t="s">
        <v>3986</v>
      </c>
      <c r="BC1730" s="90" t="n">
        <f aca="false">AW1730+AX1730</f>
        <v>0</v>
      </c>
      <c r="BD1730" s="90" t="n">
        <f aca="false">H1730/(100-BE1730)*100</f>
        <v>0</v>
      </c>
      <c r="BE1730" s="90" t="n">
        <v>0</v>
      </c>
      <c r="BF1730" s="90" t="n">
        <f aca="false">O1730</f>
        <v>0</v>
      </c>
      <c r="BH1730" s="90" t="n">
        <f aca="false">G1730*AO1730</f>
        <v>0</v>
      </c>
      <c r="BI1730" s="90" t="n">
        <f aca="false">G1730*AP1730</f>
        <v>0</v>
      </c>
      <c r="BJ1730" s="90" t="n">
        <f aca="false">G1730*H1730</f>
        <v>0</v>
      </c>
      <c r="BK1730" s="90"/>
      <c r="BL1730" s="90"/>
      <c r="BW1730" s="90" t="str">
        <f aca="false">I1730</f>
        <v>21</v>
      </c>
      <c r="BX1730" s="11" t="s">
        <v>1368</v>
      </c>
    </row>
    <row r="1731" customFormat="false" ht="15" hidden="false" customHeight="true" outlineLevel="0" collapsed="false">
      <c r="A1731" s="209" t="s">
        <v>4098</v>
      </c>
      <c r="B1731" s="209" t="s">
        <v>151</v>
      </c>
      <c r="C1731" s="209" t="s">
        <v>1370</v>
      </c>
      <c r="D1731" s="210" t="s">
        <v>1371</v>
      </c>
      <c r="E1731" s="210"/>
      <c r="F1731" s="209" t="s">
        <v>264</v>
      </c>
      <c r="G1731" s="211" t="n">
        <v>0.75</v>
      </c>
      <c r="H1731" s="212"/>
      <c r="I1731" s="213" t="s">
        <v>203</v>
      </c>
      <c r="J1731" s="212" t="n">
        <f aca="false">G1731*AO1731</f>
        <v>0</v>
      </c>
      <c r="K1731" s="212" t="n">
        <f aca="false">G1731*AP1731</f>
        <v>0</v>
      </c>
      <c r="L1731" s="212" t="n">
        <f aca="false">G1731*H1731</f>
        <v>0</v>
      </c>
      <c r="M1731" s="212" t="n">
        <f aca="false">L1731*(1+BW1731/100)</f>
        <v>0</v>
      </c>
      <c r="N1731" s="212" t="n">
        <v>0</v>
      </c>
      <c r="O1731" s="212" t="n">
        <f aca="false">G1731*N1731</f>
        <v>0</v>
      </c>
      <c r="P1731" s="213" t="s">
        <v>204</v>
      </c>
      <c r="Z1731" s="90" t="n">
        <f aca="false">IF(AQ1731="5",BJ1731,0)</f>
        <v>0</v>
      </c>
      <c r="AB1731" s="90" t="n">
        <f aca="false">IF(AQ1731="1",BH1731,0)</f>
        <v>0</v>
      </c>
      <c r="AC1731" s="90" t="n">
        <f aca="false">IF(AQ1731="1",BI1731,0)</f>
        <v>0</v>
      </c>
      <c r="AD1731" s="90" t="n">
        <f aca="false">IF(AQ1731="7",BH1731,0)</f>
        <v>0</v>
      </c>
      <c r="AE1731" s="90" t="n">
        <f aca="false">IF(AQ1731="7",BI1731,0)</f>
        <v>0</v>
      </c>
      <c r="AF1731" s="90" t="n">
        <f aca="false">IF(AQ1731="2",BH1731,0)</f>
        <v>0</v>
      </c>
      <c r="AG1731" s="90" t="n">
        <f aca="false">IF(AQ1731="2",BI1731,0)</f>
        <v>0</v>
      </c>
      <c r="AH1731" s="90" t="n">
        <f aca="false">IF(AQ1731="0",BJ1731,0)</f>
        <v>0</v>
      </c>
      <c r="AI1731" s="190" t="s">
        <v>151</v>
      </c>
      <c r="AJ1731" s="90" t="n">
        <f aca="false">IF(AN1731=0,L1731,0)</f>
        <v>0</v>
      </c>
      <c r="AK1731" s="90" t="n">
        <f aca="false">IF(AN1731=12,L1731,0)</f>
        <v>0</v>
      </c>
      <c r="AL1731" s="90" t="n">
        <f aca="false">IF(AN1731=21,L1731,0)</f>
        <v>0</v>
      </c>
      <c r="AN1731" s="90" t="n">
        <v>21</v>
      </c>
      <c r="AO1731" s="90" t="n">
        <f aca="false">H1731*0</f>
        <v>0</v>
      </c>
      <c r="AP1731" s="90" t="n">
        <f aca="false">H1731*(1-0)</f>
        <v>0</v>
      </c>
      <c r="AQ1731" s="89" t="s">
        <v>220</v>
      </c>
      <c r="AV1731" s="90" t="n">
        <f aca="false">AW1731+AX1731</f>
        <v>0</v>
      </c>
      <c r="AW1731" s="90" t="n">
        <f aca="false">G1731*AO1731</f>
        <v>0</v>
      </c>
      <c r="AX1731" s="90" t="n">
        <f aca="false">G1731*AP1731</f>
        <v>0</v>
      </c>
      <c r="AY1731" s="89" t="s">
        <v>1365</v>
      </c>
      <c r="AZ1731" s="89" t="s">
        <v>3985</v>
      </c>
      <c r="BA1731" s="190" t="s">
        <v>3986</v>
      </c>
      <c r="BC1731" s="90" t="n">
        <f aca="false">AW1731+AX1731</f>
        <v>0</v>
      </c>
      <c r="BD1731" s="90" t="n">
        <f aca="false">H1731/(100-BE1731)*100</f>
        <v>0</v>
      </c>
      <c r="BE1731" s="90" t="n">
        <v>0</v>
      </c>
      <c r="BF1731" s="90" t="n">
        <f aca="false">O1731</f>
        <v>0</v>
      </c>
      <c r="BH1731" s="90" t="n">
        <f aca="false">G1731*AO1731</f>
        <v>0</v>
      </c>
      <c r="BI1731" s="90" t="n">
        <f aca="false">G1731*AP1731</f>
        <v>0</v>
      </c>
      <c r="BJ1731" s="90" t="n">
        <f aca="false">G1731*H1731</f>
        <v>0</v>
      </c>
      <c r="BK1731" s="90"/>
      <c r="BL1731" s="90"/>
      <c r="BW1731" s="90" t="str">
        <f aca="false">I1731</f>
        <v>21</v>
      </c>
      <c r="BX1731" s="11" t="s">
        <v>1371</v>
      </c>
    </row>
    <row r="1732" customFormat="false" ht="15" hidden="false" customHeight="true" outlineLevel="0" collapsed="false">
      <c r="A1732" s="209" t="s">
        <v>4099</v>
      </c>
      <c r="B1732" s="209" t="s">
        <v>151</v>
      </c>
      <c r="C1732" s="209" t="s">
        <v>1373</v>
      </c>
      <c r="D1732" s="210" t="s">
        <v>1374</v>
      </c>
      <c r="E1732" s="210"/>
      <c r="F1732" s="209" t="s">
        <v>264</v>
      </c>
      <c r="G1732" s="211" t="n">
        <v>0.75</v>
      </c>
      <c r="H1732" s="212"/>
      <c r="I1732" s="213" t="s">
        <v>203</v>
      </c>
      <c r="J1732" s="212" t="n">
        <f aca="false">G1732*AO1732</f>
        <v>0</v>
      </c>
      <c r="K1732" s="212" t="n">
        <f aca="false">G1732*AP1732</f>
        <v>0</v>
      </c>
      <c r="L1732" s="212" t="n">
        <f aca="false">G1732*H1732</f>
        <v>0</v>
      </c>
      <c r="M1732" s="212" t="n">
        <f aca="false">L1732*(1+BW1732/100)</f>
        <v>0</v>
      </c>
      <c r="N1732" s="212" t="n">
        <v>0</v>
      </c>
      <c r="O1732" s="212" t="n">
        <f aca="false">G1732*N1732</f>
        <v>0</v>
      </c>
      <c r="P1732" s="213" t="s">
        <v>204</v>
      </c>
      <c r="Z1732" s="90" t="n">
        <f aca="false">IF(AQ1732="5",BJ1732,0)</f>
        <v>0</v>
      </c>
      <c r="AB1732" s="90" t="n">
        <f aca="false">IF(AQ1732="1",BH1732,0)</f>
        <v>0</v>
      </c>
      <c r="AC1732" s="90" t="n">
        <f aca="false">IF(AQ1732="1",BI1732,0)</f>
        <v>0</v>
      </c>
      <c r="AD1732" s="90" t="n">
        <f aca="false">IF(AQ1732="7",BH1732,0)</f>
        <v>0</v>
      </c>
      <c r="AE1732" s="90" t="n">
        <f aca="false">IF(AQ1732="7",BI1732,0)</f>
        <v>0</v>
      </c>
      <c r="AF1732" s="90" t="n">
        <f aca="false">IF(AQ1732="2",BH1732,0)</f>
        <v>0</v>
      </c>
      <c r="AG1732" s="90" t="n">
        <f aca="false">IF(AQ1732="2",BI1732,0)</f>
        <v>0</v>
      </c>
      <c r="AH1732" s="90" t="n">
        <f aca="false">IF(AQ1732="0",BJ1732,0)</f>
        <v>0</v>
      </c>
      <c r="AI1732" s="190" t="s">
        <v>151</v>
      </c>
      <c r="AJ1732" s="90" t="n">
        <f aca="false">IF(AN1732=0,L1732,0)</f>
        <v>0</v>
      </c>
      <c r="AK1732" s="90" t="n">
        <f aca="false">IF(AN1732=12,L1732,0)</f>
        <v>0</v>
      </c>
      <c r="AL1732" s="90" t="n">
        <f aca="false">IF(AN1732=21,L1732,0)</f>
        <v>0</v>
      </c>
      <c r="AN1732" s="90" t="n">
        <v>21</v>
      </c>
      <c r="AO1732" s="90" t="n">
        <f aca="false">H1732*0</f>
        <v>0</v>
      </c>
      <c r="AP1732" s="90" t="n">
        <f aca="false">H1732*(1-0)</f>
        <v>0</v>
      </c>
      <c r="AQ1732" s="89" t="s">
        <v>220</v>
      </c>
      <c r="AV1732" s="90" t="n">
        <f aca="false">AW1732+AX1732</f>
        <v>0</v>
      </c>
      <c r="AW1732" s="90" t="n">
        <f aca="false">G1732*AO1732</f>
        <v>0</v>
      </c>
      <c r="AX1732" s="90" t="n">
        <f aca="false">G1732*AP1732</f>
        <v>0</v>
      </c>
      <c r="AY1732" s="89" t="s">
        <v>1365</v>
      </c>
      <c r="AZ1732" s="89" t="s">
        <v>3985</v>
      </c>
      <c r="BA1732" s="190" t="s">
        <v>3986</v>
      </c>
      <c r="BC1732" s="90" t="n">
        <f aca="false">AW1732+AX1732</f>
        <v>0</v>
      </c>
      <c r="BD1732" s="90" t="n">
        <f aca="false">H1732/(100-BE1732)*100</f>
        <v>0</v>
      </c>
      <c r="BE1732" s="90" t="n">
        <v>0</v>
      </c>
      <c r="BF1732" s="90" t="n">
        <f aca="false">O1732</f>
        <v>0</v>
      </c>
      <c r="BH1732" s="90" t="n">
        <f aca="false">G1732*AO1732</f>
        <v>0</v>
      </c>
      <c r="BI1732" s="90" t="n">
        <f aca="false">G1732*AP1732</f>
        <v>0</v>
      </c>
      <c r="BJ1732" s="90" t="n">
        <f aca="false">G1732*H1732</f>
        <v>0</v>
      </c>
      <c r="BK1732" s="90"/>
      <c r="BL1732" s="90"/>
      <c r="BW1732" s="90" t="str">
        <f aca="false">I1732</f>
        <v>21</v>
      </c>
      <c r="BX1732" s="11" t="s">
        <v>1374</v>
      </c>
    </row>
    <row r="1733" customFormat="false" ht="15" hidden="false" customHeight="true" outlineLevel="0" collapsed="false">
      <c r="A1733" s="209" t="s">
        <v>4100</v>
      </c>
      <c r="B1733" s="209" t="s">
        <v>151</v>
      </c>
      <c r="C1733" s="209" t="s">
        <v>1376</v>
      </c>
      <c r="D1733" s="210" t="s">
        <v>1377</v>
      </c>
      <c r="E1733" s="210"/>
      <c r="F1733" s="209" t="s">
        <v>264</v>
      </c>
      <c r="G1733" s="211" t="n">
        <v>21</v>
      </c>
      <c r="H1733" s="212"/>
      <c r="I1733" s="213" t="s">
        <v>203</v>
      </c>
      <c r="J1733" s="212" t="n">
        <f aca="false">G1733*AO1733</f>
        <v>0</v>
      </c>
      <c r="K1733" s="212" t="n">
        <f aca="false">G1733*AP1733</f>
        <v>0</v>
      </c>
      <c r="L1733" s="212" t="n">
        <f aca="false">G1733*H1733</f>
        <v>0</v>
      </c>
      <c r="M1733" s="212" t="n">
        <f aca="false">L1733*(1+BW1733/100)</f>
        <v>0</v>
      </c>
      <c r="N1733" s="212" t="n">
        <v>0</v>
      </c>
      <c r="O1733" s="212" t="n">
        <f aca="false">G1733*N1733</f>
        <v>0</v>
      </c>
      <c r="P1733" s="213" t="s">
        <v>204</v>
      </c>
      <c r="Z1733" s="90" t="n">
        <f aca="false">IF(AQ1733="5",BJ1733,0)</f>
        <v>0</v>
      </c>
      <c r="AB1733" s="90" t="n">
        <f aca="false">IF(AQ1733="1",BH1733,0)</f>
        <v>0</v>
      </c>
      <c r="AC1733" s="90" t="n">
        <f aca="false">IF(AQ1733="1",BI1733,0)</f>
        <v>0</v>
      </c>
      <c r="AD1733" s="90" t="n">
        <f aca="false">IF(AQ1733="7",BH1733,0)</f>
        <v>0</v>
      </c>
      <c r="AE1733" s="90" t="n">
        <f aca="false">IF(AQ1733="7",BI1733,0)</f>
        <v>0</v>
      </c>
      <c r="AF1733" s="90" t="n">
        <f aca="false">IF(AQ1733="2",BH1733,0)</f>
        <v>0</v>
      </c>
      <c r="AG1733" s="90" t="n">
        <f aca="false">IF(AQ1733="2",BI1733,0)</f>
        <v>0</v>
      </c>
      <c r="AH1733" s="90" t="n">
        <f aca="false">IF(AQ1733="0",BJ1733,0)</f>
        <v>0</v>
      </c>
      <c r="AI1733" s="190" t="s">
        <v>151</v>
      </c>
      <c r="AJ1733" s="90" t="n">
        <f aca="false">IF(AN1733=0,L1733,0)</f>
        <v>0</v>
      </c>
      <c r="AK1733" s="90" t="n">
        <f aca="false">IF(AN1733=12,L1733,0)</f>
        <v>0</v>
      </c>
      <c r="AL1733" s="90" t="n">
        <f aca="false">IF(AN1733=21,L1733,0)</f>
        <v>0</v>
      </c>
      <c r="AN1733" s="90" t="n">
        <v>21</v>
      </c>
      <c r="AO1733" s="90" t="n">
        <f aca="false">H1733*0</f>
        <v>0</v>
      </c>
      <c r="AP1733" s="90" t="n">
        <f aca="false">H1733*(1-0)</f>
        <v>0</v>
      </c>
      <c r="AQ1733" s="89" t="s">
        <v>220</v>
      </c>
      <c r="AV1733" s="90" t="n">
        <f aca="false">AW1733+AX1733</f>
        <v>0</v>
      </c>
      <c r="AW1733" s="90" t="n">
        <f aca="false">G1733*AO1733</f>
        <v>0</v>
      </c>
      <c r="AX1733" s="90" t="n">
        <f aca="false">G1733*AP1733</f>
        <v>0</v>
      </c>
      <c r="AY1733" s="89" t="s">
        <v>1365</v>
      </c>
      <c r="AZ1733" s="89" t="s">
        <v>3985</v>
      </c>
      <c r="BA1733" s="190" t="s">
        <v>3986</v>
      </c>
      <c r="BC1733" s="90" t="n">
        <f aca="false">AW1733+AX1733</f>
        <v>0</v>
      </c>
      <c r="BD1733" s="90" t="n">
        <f aca="false">H1733/(100-BE1733)*100</f>
        <v>0</v>
      </c>
      <c r="BE1733" s="90" t="n">
        <v>0</v>
      </c>
      <c r="BF1733" s="90" t="n">
        <f aca="false">O1733</f>
        <v>0</v>
      </c>
      <c r="BH1733" s="90" t="n">
        <f aca="false">G1733*AO1733</f>
        <v>0</v>
      </c>
      <c r="BI1733" s="90" t="n">
        <f aca="false">G1733*AP1733</f>
        <v>0</v>
      </c>
      <c r="BJ1733" s="90" t="n">
        <f aca="false">G1733*H1733</f>
        <v>0</v>
      </c>
      <c r="BK1733" s="90"/>
      <c r="BL1733" s="90"/>
      <c r="BW1733" s="90" t="str">
        <f aca="false">I1733</f>
        <v>21</v>
      </c>
      <c r="BX1733" s="11" t="s">
        <v>1377</v>
      </c>
    </row>
    <row r="1734" customFormat="false" ht="15" hidden="false" customHeight="true" outlineLevel="0" collapsed="false">
      <c r="A1734" s="209" t="s">
        <v>4101</v>
      </c>
      <c r="B1734" s="209" t="s">
        <v>151</v>
      </c>
      <c r="C1734" s="209" t="s">
        <v>1379</v>
      </c>
      <c r="D1734" s="210" t="s">
        <v>1380</v>
      </c>
      <c r="E1734" s="210"/>
      <c r="F1734" s="209" t="s">
        <v>264</v>
      </c>
      <c r="G1734" s="211" t="n">
        <v>0.3</v>
      </c>
      <c r="H1734" s="212"/>
      <c r="I1734" s="213" t="s">
        <v>203</v>
      </c>
      <c r="J1734" s="212" t="n">
        <f aca="false">G1734*AO1734</f>
        <v>0</v>
      </c>
      <c r="K1734" s="212" t="n">
        <f aca="false">G1734*AP1734</f>
        <v>0</v>
      </c>
      <c r="L1734" s="212" t="n">
        <f aca="false">G1734*H1734</f>
        <v>0</v>
      </c>
      <c r="M1734" s="212" t="n">
        <f aca="false">L1734*(1+BW1734/100)</f>
        <v>0</v>
      </c>
      <c r="N1734" s="212" t="n">
        <v>0</v>
      </c>
      <c r="O1734" s="212" t="n">
        <f aca="false">G1734*N1734</f>
        <v>0</v>
      </c>
      <c r="P1734" s="213" t="s">
        <v>204</v>
      </c>
      <c r="Z1734" s="90" t="n">
        <f aca="false">IF(AQ1734="5",BJ1734,0)</f>
        <v>0</v>
      </c>
      <c r="AB1734" s="90" t="n">
        <f aca="false">IF(AQ1734="1",BH1734,0)</f>
        <v>0</v>
      </c>
      <c r="AC1734" s="90" t="n">
        <f aca="false">IF(AQ1734="1",BI1734,0)</f>
        <v>0</v>
      </c>
      <c r="AD1734" s="90" t="n">
        <f aca="false">IF(AQ1734="7",BH1734,0)</f>
        <v>0</v>
      </c>
      <c r="AE1734" s="90" t="n">
        <f aca="false">IF(AQ1734="7",BI1734,0)</f>
        <v>0</v>
      </c>
      <c r="AF1734" s="90" t="n">
        <f aca="false">IF(AQ1734="2",BH1734,0)</f>
        <v>0</v>
      </c>
      <c r="AG1734" s="90" t="n">
        <f aca="false">IF(AQ1734="2",BI1734,0)</f>
        <v>0</v>
      </c>
      <c r="AH1734" s="90" t="n">
        <f aca="false">IF(AQ1734="0",BJ1734,0)</f>
        <v>0</v>
      </c>
      <c r="AI1734" s="190" t="s">
        <v>151</v>
      </c>
      <c r="AJ1734" s="90" t="n">
        <f aca="false">IF(AN1734=0,L1734,0)</f>
        <v>0</v>
      </c>
      <c r="AK1734" s="90" t="n">
        <f aca="false">IF(AN1734=12,L1734,0)</f>
        <v>0</v>
      </c>
      <c r="AL1734" s="90" t="n">
        <f aca="false">IF(AN1734=21,L1734,0)</f>
        <v>0</v>
      </c>
      <c r="AN1734" s="90" t="n">
        <v>21</v>
      </c>
      <c r="AO1734" s="90" t="n">
        <f aca="false">H1734*0</f>
        <v>0</v>
      </c>
      <c r="AP1734" s="90" t="n">
        <f aca="false">H1734*(1-0)</f>
        <v>0</v>
      </c>
      <c r="AQ1734" s="89" t="s">
        <v>220</v>
      </c>
      <c r="AV1734" s="90" t="n">
        <f aca="false">AW1734+AX1734</f>
        <v>0</v>
      </c>
      <c r="AW1734" s="90" t="n">
        <f aca="false">G1734*AO1734</f>
        <v>0</v>
      </c>
      <c r="AX1734" s="90" t="n">
        <f aca="false">G1734*AP1734</f>
        <v>0</v>
      </c>
      <c r="AY1734" s="89" t="s">
        <v>1365</v>
      </c>
      <c r="AZ1734" s="89" t="s">
        <v>3985</v>
      </c>
      <c r="BA1734" s="190" t="s">
        <v>3986</v>
      </c>
      <c r="BC1734" s="90" t="n">
        <f aca="false">AW1734+AX1734</f>
        <v>0</v>
      </c>
      <c r="BD1734" s="90" t="n">
        <f aca="false">H1734/(100-BE1734)*100</f>
        <v>0</v>
      </c>
      <c r="BE1734" s="90" t="n">
        <v>0</v>
      </c>
      <c r="BF1734" s="90" t="n">
        <f aca="false">O1734</f>
        <v>0</v>
      </c>
      <c r="BH1734" s="90" t="n">
        <f aca="false">G1734*AO1734</f>
        <v>0</v>
      </c>
      <c r="BI1734" s="90" t="n">
        <f aca="false">G1734*AP1734</f>
        <v>0</v>
      </c>
      <c r="BJ1734" s="90" t="n">
        <f aca="false">G1734*H1734</f>
        <v>0</v>
      </c>
      <c r="BK1734" s="90"/>
      <c r="BL1734" s="90"/>
      <c r="BW1734" s="90" t="str">
        <f aca="false">I1734</f>
        <v>21</v>
      </c>
      <c r="BX1734" s="11" t="s">
        <v>1380</v>
      </c>
    </row>
    <row r="1735" customFormat="false" ht="24.05" hidden="false" customHeight="true" outlineLevel="0" collapsed="false">
      <c r="A1735" s="209" t="s">
        <v>4102</v>
      </c>
      <c r="B1735" s="209" t="s">
        <v>151</v>
      </c>
      <c r="C1735" s="209" t="s">
        <v>1382</v>
      </c>
      <c r="D1735" s="210" t="s">
        <v>1383</v>
      </c>
      <c r="E1735" s="210"/>
      <c r="F1735" s="209" t="s">
        <v>264</v>
      </c>
      <c r="G1735" s="211" t="n">
        <v>0.225</v>
      </c>
      <c r="H1735" s="212"/>
      <c r="I1735" s="213" t="s">
        <v>203</v>
      </c>
      <c r="J1735" s="212" t="n">
        <f aca="false">G1735*AO1735</f>
        <v>0</v>
      </c>
      <c r="K1735" s="212" t="n">
        <f aca="false">G1735*AP1735</f>
        <v>0</v>
      </c>
      <c r="L1735" s="212" t="n">
        <f aca="false">G1735*H1735</f>
        <v>0</v>
      </c>
      <c r="M1735" s="212" t="n">
        <f aca="false">L1735*(1+BW1735/100)</f>
        <v>0</v>
      </c>
      <c r="N1735" s="212" t="n">
        <v>0</v>
      </c>
      <c r="O1735" s="212" t="n">
        <f aca="false">G1735*N1735</f>
        <v>0</v>
      </c>
      <c r="P1735" s="213" t="s">
        <v>204</v>
      </c>
      <c r="Z1735" s="90" t="n">
        <f aca="false">IF(AQ1735="5",BJ1735,0)</f>
        <v>0</v>
      </c>
      <c r="AB1735" s="90" t="n">
        <f aca="false">IF(AQ1735="1",BH1735,0)</f>
        <v>0</v>
      </c>
      <c r="AC1735" s="90" t="n">
        <f aca="false">IF(AQ1735="1",BI1735,0)</f>
        <v>0</v>
      </c>
      <c r="AD1735" s="90" t="n">
        <f aca="false">IF(AQ1735="7",BH1735,0)</f>
        <v>0</v>
      </c>
      <c r="AE1735" s="90" t="n">
        <f aca="false">IF(AQ1735="7",BI1735,0)</f>
        <v>0</v>
      </c>
      <c r="AF1735" s="90" t="n">
        <f aca="false">IF(AQ1735="2",BH1735,0)</f>
        <v>0</v>
      </c>
      <c r="AG1735" s="90" t="n">
        <f aca="false">IF(AQ1735="2",BI1735,0)</f>
        <v>0</v>
      </c>
      <c r="AH1735" s="90" t="n">
        <f aca="false">IF(AQ1735="0",BJ1735,0)</f>
        <v>0</v>
      </c>
      <c r="AI1735" s="190" t="s">
        <v>151</v>
      </c>
      <c r="AJ1735" s="90" t="n">
        <f aca="false">IF(AN1735=0,L1735,0)</f>
        <v>0</v>
      </c>
      <c r="AK1735" s="90" t="n">
        <f aca="false">IF(AN1735=12,L1735,0)</f>
        <v>0</v>
      </c>
      <c r="AL1735" s="90" t="n">
        <f aca="false">IF(AN1735=21,L1735,0)</f>
        <v>0</v>
      </c>
      <c r="AN1735" s="90" t="n">
        <v>21</v>
      </c>
      <c r="AO1735" s="90" t="n">
        <f aca="false">H1735*0</f>
        <v>0</v>
      </c>
      <c r="AP1735" s="90" t="n">
        <f aca="false">H1735*(1-0)</f>
        <v>0</v>
      </c>
      <c r="AQ1735" s="89" t="s">
        <v>220</v>
      </c>
      <c r="AV1735" s="90" t="n">
        <f aca="false">AW1735+AX1735</f>
        <v>0</v>
      </c>
      <c r="AW1735" s="90" t="n">
        <f aca="false">G1735*AO1735</f>
        <v>0</v>
      </c>
      <c r="AX1735" s="90" t="n">
        <f aca="false">G1735*AP1735</f>
        <v>0</v>
      </c>
      <c r="AY1735" s="89" t="s">
        <v>1365</v>
      </c>
      <c r="AZ1735" s="89" t="s">
        <v>3985</v>
      </c>
      <c r="BA1735" s="190" t="s">
        <v>3986</v>
      </c>
      <c r="BC1735" s="90" t="n">
        <f aca="false">AW1735+AX1735</f>
        <v>0</v>
      </c>
      <c r="BD1735" s="90" t="n">
        <f aca="false">H1735/(100-BE1735)*100</f>
        <v>0</v>
      </c>
      <c r="BE1735" s="90" t="n">
        <v>0</v>
      </c>
      <c r="BF1735" s="90" t="n">
        <f aca="false">O1735</f>
        <v>0</v>
      </c>
      <c r="BH1735" s="90" t="n">
        <f aca="false">G1735*AO1735</f>
        <v>0</v>
      </c>
      <c r="BI1735" s="90" t="n">
        <f aca="false">G1735*AP1735</f>
        <v>0</v>
      </c>
      <c r="BJ1735" s="90" t="n">
        <f aca="false">G1735*H1735</f>
        <v>0</v>
      </c>
      <c r="BK1735" s="90"/>
      <c r="BL1735" s="90"/>
      <c r="BW1735" s="90" t="str">
        <f aca="false">I1735</f>
        <v>21</v>
      </c>
      <c r="BX1735" s="11" t="s">
        <v>1383</v>
      </c>
    </row>
    <row r="1736" customFormat="false" ht="15" hidden="false" customHeight="true" outlineLevel="0" collapsed="false">
      <c r="A1736" s="209" t="s">
        <v>4103</v>
      </c>
      <c r="B1736" s="209" t="s">
        <v>151</v>
      </c>
      <c r="C1736" s="209" t="s">
        <v>1385</v>
      </c>
      <c r="D1736" s="210" t="s">
        <v>1386</v>
      </c>
      <c r="E1736" s="210"/>
      <c r="F1736" s="209" t="s">
        <v>264</v>
      </c>
      <c r="G1736" s="211" t="n">
        <v>0.225</v>
      </c>
      <c r="H1736" s="212"/>
      <c r="I1736" s="213" t="s">
        <v>203</v>
      </c>
      <c r="J1736" s="212" t="n">
        <f aca="false">G1736*AO1736</f>
        <v>0</v>
      </c>
      <c r="K1736" s="212" t="n">
        <f aca="false">G1736*AP1736</f>
        <v>0</v>
      </c>
      <c r="L1736" s="212" t="n">
        <f aca="false">G1736*H1736</f>
        <v>0</v>
      </c>
      <c r="M1736" s="212" t="n">
        <f aca="false">L1736*(1+BW1736/100)</f>
        <v>0</v>
      </c>
      <c r="N1736" s="212" t="n">
        <v>0</v>
      </c>
      <c r="O1736" s="212" t="n">
        <f aca="false">G1736*N1736</f>
        <v>0</v>
      </c>
      <c r="P1736" s="213" t="s">
        <v>204</v>
      </c>
      <c r="Z1736" s="90" t="n">
        <f aca="false">IF(AQ1736="5",BJ1736,0)</f>
        <v>0</v>
      </c>
      <c r="AB1736" s="90" t="n">
        <f aca="false">IF(AQ1736="1",BH1736,0)</f>
        <v>0</v>
      </c>
      <c r="AC1736" s="90" t="n">
        <f aca="false">IF(AQ1736="1",BI1736,0)</f>
        <v>0</v>
      </c>
      <c r="AD1736" s="90" t="n">
        <f aca="false">IF(AQ1736="7",BH1736,0)</f>
        <v>0</v>
      </c>
      <c r="AE1736" s="90" t="n">
        <f aca="false">IF(AQ1736="7",BI1736,0)</f>
        <v>0</v>
      </c>
      <c r="AF1736" s="90" t="n">
        <f aca="false">IF(AQ1736="2",BH1736,0)</f>
        <v>0</v>
      </c>
      <c r="AG1736" s="90" t="n">
        <f aca="false">IF(AQ1736="2",BI1736,0)</f>
        <v>0</v>
      </c>
      <c r="AH1736" s="90" t="n">
        <f aca="false">IF(AQ1736="0",BJ1736,0)</f>
        <v>0</v>
      </c>
      <c r="AI1736" s="190" t="s">
        <v>151</v>
      </c>
      <c r="AJ1736" s="90" t="n">
        <f aca="false">IF(AN1736=0,L1736,0)</f>
        <v>0</v>
      </c>
      <c r="AK1736" s="90" t="n">
        <f aca="false">IF(AN1736=12,L1736,0)</f>
        <v>0</v>
      </c>
      <c r="AL1736" s="90" t="n">
        <f aca="false">IF(AN1736=21,L1736,0)</f>
        <v>0</v>
      </c>
      <c r="AN1736" s="90" t="n">
        <v>21</v>
      </c>
      <c r="AO1736" s="90" t="n">
        <f aca="false">H1736*0</f>
        <v>0</v>
      </c>
      <c r="AP1736" s="90" t="n">
        <f aca="false">H1736*(1-0)</f>
        <v>0</v>
      </c>
      <c r="AQ1736" s="89" t="s">
        <v>220</v>
      </c>
      <c r="AV1736" s="90" t="n">
        <f aca="false">AW1736+AX1736</f>
        <v>0</v>
      </c>
      <c r="AW1736" s="90" t="n">
        <f aca="false">G1736*AO1736</f>
        <v>0</v>
      </c>
      <c r="AX1736" s="90" t="n">
        <f aca="false">G1736*AP1736</f>
        <v>0</v>
      </c>
      <c r="AY1736" s="89" t="s">
        <v>1365</v>
      </c>
      <c r="AZ1736" s="89" t="s">
        <v>3985</v>
      </c>
      <c r="BA1736" s="190" t="s">
        <v>3986</v>
      </c>
      <c r="BC1736" s="90" t="n">
        <f aca="false">AW1736+AX1736</f>
        <v>0</v>
      </c>
      <c r="BD1736" s="90" t="n">
        <f aca="false">H1736/(100-BE1736)*100</f>
        <v>0</v>
      </c>
      <c r="BE1736" s="90" t="n">
        <v>0</v>
      </c>
      <c r="BF1736" s="90" t="n">
        <f aca="false">O1736</f>
        <v>0</v>
      </c>
      <c r="BH1736" s="90" t="n">
        <f aca="false">G1736*AO1736</f>
        <v>0</v>
      </c>
      <c r="BI1736" s="90" t="n">
        <f aca="false">G1736*AP1736</f>
        <v>0</v>
      </c>
      <c r="BJ1736" s="90" t="n">
        <f aca="false">G1736*H1736</f>
        <v>0</v>
      </c>
      <c r="BK1736" s="90"/>
      <c r="BL1736" s="90"/>
      <c r="BW1736" s="90" t="str">
        <f aca="false">I1736</f>
        <v>21</v>
      </c>
      <c r="BX1736" s="11" t="s">
        <v>1386</v>
      </c>
    </row>
    <row r="1737" customFormat="false" ht="31.2" hidden="false" customHeight="true" outlineLevel="0" collapsed="false">
      <c r="A1737" s="160"/>
      <c r="B1737" s="338" t="s">
        <v>153</v>
      </c>
      <c r="C1737" s="338"/>
      <c r="D1737" s="339" t="s">
        <v>154</v>
      </c>
      <c r="E1737" s="339"/>
      <c r="F1737" s="160" t="s">
        <v>97</v>
      </c>
      <c r="G1737" s="340" t="s">
        <v>97</v>
      </c>
      <c r="H1737" s="160"/>
      <c r="I1737" s="160" t="s">
        <v>97</v>
      </c>
      <c r="J1737" s="341" t="n">
        <f aca="false">J1738+J1780+J1798</f>
        <v>0</v>
      </c>
      <c r="K1737" s="341" t="n">
        <f aca="false">K1738+K1780+K1798</f>
        <v>0</v>
      </c>
      <c r="L1737" s="341" t="n">
        <f aca="false">L1738+L1780+L1798</f>
        <v>0</v>
      </c>
      <c r="M1737" s="341" t="n">
        <f aca="false">M1738+M1780+M1798</f>
        <v>0</v>
      </c>
      <c r="N1737" s="342"/>
      <c r="O1737" s="341" t="n">
        <f aca="false">O1738+O1780+O1798</f>
        <v>346.643357</v>
      </c>
      <c r="P1737" s="342"/>
    </row>
    <row r="1738" customFormat="false" ht="15" hidden="false" customHeight="true" outlineLevel="0" collapsed="false">
      <c r="A1738" s="203"/>
      <c r="B1738" s="204" t="s">
        <v>153</v>
      </c>
      <c r="C1738" s="204" t="s">
        <v>2555</v>
      </c>
      <c r="D1738" s="205" t="s">
        <v>2556</v>
      </c>
      <c r="E1738" s="205"/>
      <c r="F1738" s="203" t="s">
        <v>97</v>
      </c>
      <c r="G1738" s="206" t="s">
        <v>97</v>
      </c>
      <c r="H1738" s="203"/>
      <c r="I1738" s="203" t="s">
        <v>97</v>
      </c>
      <c r="J1738" s="207" t="n">
        <f aca="false">SUM(J1739:J1779)</f>
        <v>0</v>
      </c>
      <c r="K1738" s="207" t="n">
        <f aca="false">SUM(K1739:K1779)</f>
        <v>0</v>
      </c>
      <c r="L1738" s="207" t="n">
        <f aca="false">SUM(L1739:L1779)</f>
        <v>0</v>
      </c>
      <c r="M1738" s="207" t="n">
        <f aca="false">SUM(M1739:M1779)</f>
        <v>0</v>
      </c>
      <c r="N1738" s="208"/>
      <c r="O1738" s="207" t="n">
        <f aca="false">SUM(O1739:O1779)</f>
        <v>9.355187</v>
      </c>
      <c r="P1738" s="208"/>
      <c r="AI1738" s="190" t="s">
        <v>153</v>
      </c>
      <c r="AS1738" s="178" t="n">
        <f aca="false">SUM(AJ1739:AJ1779)</f>
        <v>0</v>
      </c>
      <c r="AT1738" s="178" t="n">
        <f aca="false">SUM(AK1739:AK1779)</f>
        <v>0</v>
      </c>
      <c r="AU1738" s="178" t="n">
        <f aca="false">SUM(AL1739:AL1779)</f>
        <v>0</v>
      </c>
    </row>
    <row r="1739" customFormat="false" ht="24.05" hidden="false" customHeight="true" outlineLevel="0" collapsed="false">
      <c r="A1739" s="209" t="s">
        <v>4104</v>
      </c>
      <c r="B1739" s="209" t="s">
        <v>153</v>
      </c>
      <c r="C1739" s="209" t="s">
        <v>4105</v>
      </c>
      <c r="D1739" s="210" t="s">
        <v>4106</v>
      </c>
      <c r="E1739" s="210"/>
      <c r="F1739" s="209" t="s">
        <v>261</v>
      </c>
      <c r="G1739" s="211" t="n">
        <v>6</v>
      </c>
      <c r="H1739" s="212"/>
      <c r="I1739" s="213" t="s">
        <v>203</v>
      </c>
      <c r="J1739" s="212" t="n">
        <f aca="false">G1739*AO1739</f>
        <v>0</v>
      </c>
      <c r="K1739" s="212" t="n">
        <f aca="false">G1739*AP1739</f>
        <v>0</v>
      </c>
      <c r="L1739" s="212" t="n">
        <f aca="false">G1739*H1739</f>
        <v>0</v>
      </c>
      <c r="M1739" s="212" t="n">
        <f aca="false">L1739*(1+BW1739/100)</f>
        <v>0</v>
      </c>
      <c r="N1739" s="212" t="n">
        <v>0</v>
      </c>
      <c r="O1739" s="212" t="n">
        <f aca="false">G1739*N1739</f>
        <v>0</v>
      </c>
      <c r="P1739" s="213" t="s">
        <v>204</v>
      </c>
      <c r="Z1739" s="90" t="n">
        <f aca="false">IF(AQ1739="5",BJ1739,0)</f>
        <v>0</v>
      </c>
      <c r="AB1739" s="90" t="n">
        <f aca="false">IF(AQ1739="1",BH1739,0)</f>
        <v>0</v>
      </c>
      <c r="AC1739" s="90" t="n">
        <f aca="false">IF(AQ1739="1",BI1739,0)</f>
        <v>0</v>
      </c>
      <c r="AD1739" s="90" t="n">
        <f aca="false">IF(AQ1739="7",BH1739,0)</f>
        <v>0</v>
      </c>
      <c r="AE1739" s="90" t="n">
        <f aca="false">IF(AQ1739="7",BI1739,0)</f>
        <v>0</v>
      </c>
      <c r="AF1739" s="90" t="n">
        <f aca="false">IF(AQ1739="2",BH1739,0)</f>
        <v>0</v>
      </c>
      <c r="AG1739" s="90" t="n">
        <f aca="false">IF(AQ1739="2",BI1739,0)</f>
        <v>0</v>
      </c>
      <c r="AH1739" s="90" t="n">
        <f aca="false">IF(AQ1739="0",BJ1739,0)</f>
        <v>0</v>
      </c>
      <c r="AI1739" s="190" t="s">
        <v>153</v>
      </c>
      <c r="AJ1739" s="90" t="n">
        <f aca="false">IF(AN1739=0,L1739,0)</f>
        <v>0</v>
      </c>
      <c r="AK1739" s="90" t="n">
        <f aca="false">IF(AN1739=12,L1739,0)</f>
        <v>0</v>
      </c>
      <c r="AL1739" s="90" t="n">
        <f aca="false">IF(AN1739=21,L1739,0)</f>
        <v>0</v>
      </c>
      <c r="AN1739" s="90" t="n">
        <v>21</v>
      </c>
      <c r="AO1739" s="90" t="n">
        <f aca="false">H1739*0</f>
        <v>0</v>
      </c>
      <c r="AP1739" s="90" t="n">
        <f aca="false">H1739*(1-0)</f>
        <v>0</v>
      </c>
      <c r="AQ1739" s="89" t="s">
        <v>208</v>
      </c>
      <c r="AV1739" s="90" t="n">
        <f aca="false">AW1739+AX1739</f>
        <v>0</v>
      </c>
      <c r="AW1739" s="90" t="n">
        <f aca="false">G1739*AO1739</f>
        <v>0</v>
      </c>
      <c r="AX1739" s="90" t="n">
        <f aca="false">G1739*AP1739</f>
        <v>0</v>
      </c>
      <c r="AY1739" s="89" t="s">
        <v>2559</v>
      </c>
      <c r="AZ1739" s="89" t="s">
        <v>4107</v>
      </c>
      <c r="BA1739" s="190" t="s">
        <v>4108</v>
      </c>
      <c r="BC1739" s="90" t="n">
        <f aca="false">AW1739+AX1739</f>
        <v>0</v>
      </c>
      <c r="BD1739" s="90" t="n">
        <f aca="false">H1739/(100-BE1739)*100</f>
        <v>0</v>
      </c>
      <c r="BE1739" s="90" t="n">
        <v>0</v>
      </c>
      <c r="BF1739" s="90" t="n">
        <f aca="false">O1739</f>
        <v>0</v>
      </c>
      <c r="BH1739" s="90" t="n">
        <f aca="false">G1739*AO1739</f>
        <v>0</v>
      </c>
      <c r="BI1739" s="90" t="n">
        <f aca="false">G1739*AP1739</f>
        <v>0</v>
      </c>
      <c r="BJ1739" s="90" t="n">
        <f aca="false">G1739*H1739</f>
        <v>0</v>
      </c>
      <c r="BK1739" s="90"/>
      <c r="BL1739" s="90"/>
      <c r="BW1739" s="90" t="str">
        <f aca="false">I1739</f>
        <v>21</v>
      </c>
      <c r="BX1739" s="11" t="s">
        <v>4106</v>
      </c>
    </row>
    <row r="1740" customFormat="false" ht="15" hidden="false" customHeight="true" outlineLevel="0" collapsed="false">
      <c r="A1740" s="214" t="s">
        <v>4109</v>
      </c>
      <c r="B1740" s="214" t="s">
        <v>153</v>
      </c>
      <c r="C1740" s="214" t="s">
        <v>4110</v>
      </c>
      <c r="D1740" s="215" t="s">
        <v>4111</v>
      </c>
      <c r="E1740" s="215"/>
      <c r="F1740" s="214" t="s">
        <v>261</v>
      </c>
      <c r="G1740" s="216" t="n">
        <v>6</v>
      </c>
      <c r="H1740" s="217"/>
      <c r="I1740" s="218" t="s">
        <v>203</v>
      </c>
      <c r="J1740" s="217" t="n">
        <f aca="false">G1740*AO1740</f>
        <v>0</v>
      </c>
      <c r="K1740" s="217" t="n">
        <f aca="false">G1740*AP1740</f>
        <v>0</v>
      </c>
      <c r="L1740" s="217" t="n">
        <f aca="false">G1740*H1740</f>
        <v>0</v>
      </c>
      <c r="M1740" s="217" t="n">
        <f aca="false">L1740*(1+BW1740/100)</f>
        <v>0</v>
      </c>
      <c r="N1740" s="217" t="n">
        <v>0.245</v>
      </c>
      <c r="O1740" s="217" t="n">
        <f aca="false">G1740*N1740</f>
        <v>1.47</v>
      </c>
      <c r="P1740" s="218" t="s">
        <v>4112</v>
      </c>
      <c r="Z1740" s="90" t="n">
        <f aca="false">IF(AQ1740="5",BJ1740,0)</f>
        <v>0</v>
      </c>
      <c r="AB1740" s="90" t="n">
        <f aca="false">IF(AQ1740="1",BH1740,0)</f>
        <v>0</v>
      </c>
      <c r="AC1740" s="90" t="n">
        <f aca="false">IF(AQ1740="1",BI1740,0)</f>
        <v>0</v>
      </c>
      <c r="AD1740" s="90" t="n">
        <f aca="false">IF(AQ1740="7",BH1740,0)</f>
        <v>0</v>
      </c>
      <c r="AE1740" s="90" t="n">
        <f aca="false">IF(AQ1740="7",BI1740,0)</f>
        <v>0</v>
      </c>
      <c r="AF1740" s="90" t="n">
        <f aca="false">IF(AQ1740="2",BH1740,0)</f>
        <v>0</v>
      </c>
      <c r="AG1740" s="90" t="n">
        <f aca="false">IF(AQ1740="2",BI1740,0)</f>
        <v>0</v>
      </c>
      <c r="AH1740" s="90" t="n">
        <f aca="false">IF(AQ1740="0",BJ1740,0)</f>
        <v>0</v>
      </c>
      <c r="AI1740" s="190" t="s">
        <v>153</v>
      </c>
      <c r="AJ1740" s="219" t="n">
        <f aca="false">IF(AN1740=0,L1740,0)</f>
        <v>0</v>
      </c>
      <c r="AK1740" s="219" t="n">
        <f aca="false">IF(AN1740=12,L1740,0)</f>
        <v>0</v>
      </c>
      <c r="AL1740" s="219" t="n">
        <f aca="false">IF(AN1740=21,L1740,0)</f>
        <v>0</v>
      </c>
      <c r="AN1740" s="90" t="n">
        <v>21</v>
      </c>
      <c r="AO1740" s="90" t="n">
        <f aca="false">H1740*1</f>
        <v>0</v>
      </c>
      <c r="AP1740" s="90" t="n">
        <f aca="false">H1740*(1-1)</f>
        <v>0</v>
      </c>
      <c r="AQ1740" s="220" t="s">
        <v>199</v>
      </c>
      <c r="AV1740" s="90" t="n">
        <f aca="false">AW1740+AX1740</f>
        <v>0</v>
      </c>
      <c r="AW1740" s="90" t="n">
        <f aca="false">G1740*AO1740</f>
        <v>0</v>
      </c>
      <c r="AX1740" s="90" t="n">
        <f aca="false">G1740*AP1740</f>
        <v>0</v>
      </c>
      <c r="AY1740" s="89" t="s">
        <v>2559</v>
      </c>
      <c r="AZ1740" s="89" t="s">
        <v>4107</v>
      </c>
      <c r="BA1740" s="190" t="s">
        <v>4108</v>
      </c>
      <c r="BC1740" s="90" t="n">
        <f aca="false">AW1740+AX1740</f>
        <v>0</v>
      </c>
      <c r="BD1740" s="90" t="n">
        <f aca="false">H1740/(100-BE1740)*100</f>
        <v>0</v>
      </c>
      <c r="BE1740" s="90" t="n">
        <v>0</v>
      </c>
      <c r="BF1740" s="90" t="n">
        <f aca="false">O1740</f>
        <v>1.47</v>
      </c>
      <c r="BH1740" s="219" t="n">
        <f aca="false">G1740*AO1740</f>
        <v>0</v>
      </c>
      <c r="BI1740" s="219" t="n">
        <f aca="false">G1740*AP1740</f>
        <v>0</v>
      </c>
      <c r="BJ1740" s="219" t="n">
        <f aca="false">G1740*H1740</f>
        <v>0</v>
      </c>
      <c r="BK1740" s="219"/>
      <c r="BL1740" s="90"/>
      <c r="BW1740" s="90" t="str">
        <f aca="false">I1740</f>
        <v>21</v>
      </c>
      <c r="BX1740" s="221" t="s">
        <v>4111</v>
      </c>
    </row>
    <row r="1741" customFormat="false" ht="15" hidden="false" customHeight="true" outlineLevel="0" collapsed="false">
      <c r="A1741" s="209" t="s">
        <v>4113</v>
      </c>
      <c r="B1741" s="209" t="s">
        <v>153</v>
      </c>
      <c r="C1741" s="209" t="s">
        <v>4114</v>
      </c>
      <c r="D1741" s="210" t="s">
        <v>4115</v>
      </c>
      <c r="E1741" s="210"/>
      <c r="F1741" s="209" t="s">
        <v>261</v>
      </c>
      <c r="G1741" s="211" t="n">
        <v>36</v>
      </c>
      <c r="H1741" s="212"/>
      <c r="I1741" s="213" t="s">
        <v>203</v>
      </c>
      <c r="J1741" s="212" t="n">
        <f aca="false">G1741*AO1741</f>
        <v>0</v>
      </c>
      <c r="K1741" s="212" t="n">
        <f aca="false">G1741*AP1741</f>
        <v>0</v>
      </c>
      <c r="L1741" s="212" t="n">
        <f aca="false">G1741*H1741</f>
        <v>0</v>
      </c>
      <c r="M1741" s="212" t="n">
        <f aca="false">L1741*(1+BW1741/100)</f>
        <v>0</v>
      </c>
      <c r="N1741" s="212" t="n">
        <v>0</v>
      </c>
      <c r="O1741" s="212" t="n">
        <f aca="false">G1741*N1741</f>
        <v>0</v>
      </c>
      <c r="P1741" s="213" t="s">
        <v>4112</v>
      </c>
      <c r="Z1741" s="90" t="n">
        <f aca="false">IF(AQ1741="5",BJ1741,0)</f>
        <v>0</v>
      </c>
      <c r="AB1741" s="90" t="n">
        <f aca="false">IF(AQ1741="1",BH1741,0)</f>
        <v>0</v>
      </c>
      <c r="AC1741" s="90" t="n">
        <f aca="false">IF(AQ1741="1",BI1741,0)</f>
        <v>0</v>
      </c>
      <c r="AD1741" s="90" t="n">
        <f aca="false">IF(AQ1741="7",BH1741,0)</f>
        <v>0</v>
      </c>
      <c r="AE1741" s="90" t="n">
        <f aca="false">IF(AQ1741="7",BI1741,0)</f>
        <v>0</v>
      </c>
      <c r="AF1741" s="90" t="n">
        <f aca="false">IF(AQ1741="2",BH1741,0)</f>
        <v>0</v>
      </c>
      <c r="AG1741" s="90" t="n">
        <f aca="false">IF(AQ1741="2",BI1741,0)</f>
        <v>0</v>
      </c>
      <c r="AH1741" s="90" t="n">
        <f aca="false">IF(AQ1741="0",BJ1741,0)</f>
        <v>0</v>
      </c>
      <c r="AI1741" s="190" t="s">
        <v>153</v>
      </c>
      <c r="AJ1741" s="90" t="n">
        <f aca="false">IF(AN1741=0,L1741,0)</f>
        <v>0</v>
      </c>
      <c r="AK1741" s="90" t="n">
        <f aca="false">IF(AN1741=12,L1741,0)</f>
        <v>0</v>
      </c>
      <c r="AL1741" s="90" t="n">
        <f aca="false">IF(AN1741=21,L1741,0)</f>
        <v>0</v>
      </c>
      <c r="AN1741" s="90" t="n">
        <v>21</v>
      </c>
      <c r="AO1741" s="90" t="n">
        <f aca="false">H1741*0</f>
        <v>0</v>
      </c>
      <c r="AP1741" s="90" t="n">
        <f aca="false">H1741*(1-0)</f>
        <v>0</v>
      </c>
      <c r="AQ1741" s="89" t="s">
        <v>208</v>
      </c>
      <c r="AV1741" s="90" t="n">
        <f aca="false">AW1741+AX1741</f>
        <v>0</v>
      </c>
      <c r="AW1741" s="90" t="n">
        <f aca="false">G1741*AO1741</f>
        <v>0</v>
      </c>
      <c r="AX1741" s="90" t="n">
        <f aca="false">G1741*AP1741</f>
        <v>0</v>
      </c>
      <c r="AY1741" s="89" t="s">
        <v>2559</v>
      </c>
      <c r="AZ1741" s="89" t="s">
        <v>4107</v>
      </c>
      <c r="BA1741" s="190" t="s">
        <v>4108</v>
      </c>
      <c r="BC1741" s="90" t="n">
        <f aca="false">AW1741+AX1741</f>
        <v>0</v>
      </c>
      <c r="BD1741" s="90" t="n">
        <f aca="false">H1741/(100-BE1741)*100</f>
        <v>0</v>
      </c>
      <c r="BE1741" s="90" t="n">
        <v>0</v>
      </c>
      <c r="BF1741" s="90" t="n">
        <f aca="false">O1741</f>
        <v>0</v>
      </c>
      <c r="BH1741" s="90" t="n">
        <f aca="false">G1741*AO1741</f>
        <v>0</v>
      </c>
      <c r="BI1741" s="90" t="n">
        <f aca="false">G1741*AP1741</f>
        <v>0</v>
      </c>
      <c r="BJ1741" s="90" t="n">
        <f aca="false">G1741*H1741</f>
        <v>0</v>
      </c>
      <c r="BK1741" s="90"/>
      <c r="BL1741" s="90"/>
      <c r="BW1741" s="90" t="str">
        <f aca="false">I1741</f>
        <v>21</v>
      </c>
      <c r="BX1741" s="11" t="s">
        <v>4115</v>
      </c>
    </row>
    <row r="1742" customFormat="false" ht="15" hidden="false" customHeight="true" outlineLevel="0" collapsed="false">
      <c r="A1742" s="214" t="s">
        <v>4116</v>
      </c>
      <c r="B1742" s="214" t="s">
        <v>153</v>
      </c>
      <c r="C1742" s="214" t="s">
        <v>4117</v>
      </c>
      <c r="D1742" s="215" t="s">
        <v>4118</v>
      </c>
      <c r="E1742" s="215"/>
      <c r="F1742" s="214" t="s">
        <v>261</v>
      </c>
      <c r="G1742" s="216" t="n">
        <v>36</v>
      </c>
      <c r="H1742" s="217"/>
      <c r="I1742" s="218" t="s">
        <v>203</v>
      </c>
      <c r="J1742" s="217" t="n">
        <f aca="false">G1742*AO1742</f>
        <v>0</v>
      </c>
      <c r="K1742" s="217" t="n">
        <f aca="false">G1742*AP1742</f>
        <v>0</v>
      </c>
      <c r="L1742" s="217" t="n">
        <f aca="false">G1742*H1742</f>
        <v>0</v>
      </c>
      <c r="M1742" s="217" t="n">
        <f aca="false">L1742*(1+BW1742/100)</f>
        <v>0</v>
      </c>
      <c r="N1742" s="217" t="n">
        <v>0.09</v>
      </c>
      <c r="O1742" s="217" t="n">
        <f aca="false">G1742*N1742</f>
        <v>3.24</v>
      </c>
      <c r="P1742" s="218" t="s">
        <v>4112</v>
      </c>
      <c r="Z1742" s="90" t="n">
        <f aca="false">IF(AQ1742="5",BJ1742,0)</f>
        <v>0</v>
      </c>
      <c r="AB1742" s="90" t="n">
        <f aca="false">IF(AQ1742="1",BH1742,0)</f>
        <v>0</v>
      </c>
      <c r="AC1742" s="90" t="n">
        <f aca="false">IF(AQ1742="1",BI1742,0)</f>
        <v>0</v>
      </c>
      <c r="AD1742" s="90" t="n">
        <f aca="false">IF(AQ1742="7",BH1742,0)</f>
        <v>0</v>
      </c>
      <c r="AE1742" s="90" t="n">
        <f aca="false">IF(AQ1742="7",BI1742,0)</f>
        <v>0</v>
      </c>
      <c r="AF1742" s="90" t="n">
        <f aca="false">IF(AQ1742="2",BH1742,0)</f>
        <v>0</v>
      </c>
      <c r="AG1742" s="90" t="n">
        <f aca="false">IF(AQ1742="2",BI1742,0)</f>
        <v>0</v>
      </c>
      <c r="AH1742" s="90" t="n">
        <f aca="false">IF(AQ1742="0",BJ1742,0)</f>
        <v>0</v>
      </c>
      <c r="AI1742" s="190" t="s">
        <v>153</v>
      </c>
      <c r="AJ1742" s="219" t="n">
        <f aca="false">IF(AN1742=0,L1742,0)</f>
        <v>0</v>
      </c>
      <c r="AK1742" s="219" t="n">
        <f aca="false">IF(AN1742=12,L1742,0)</f>
        <v>0</v>
      </c>
      <c r="AL1742" s="219" t="n">
        <f aca="false">IF(AN1742=21,L1742,0)</f>
        <v>0</v>
      </c>
      <c r="AN1742" s="90" t="n">
        <v>21</v>
      </c>
      <c r="AO1742" s="90" t="n">
        <f aca="false">H1742*1</f>
        <v>0</v>
      </c>
      <c r="AP1742" s="90" t="n">
        <f aca="false">H1742*(1-1)</f>
        <v>0</v>
      </c>
      <c r="AQ1742" s="220" t="s">
        <v>199</v>
      </c>
      <c r="AV1742" s="90" t="n">
        <f aca="false">AW1742+AX1742</f>
        <v>0</v>
      </c>
      <c r="AW1742" s="90" t="n">
        <f aca="false">G1742*AO1742</f>
        <v>0</v>
      </c>
      <c r="AX1742" s="90" t="n">
        <f aca="false">G1742*AP1742</f>
        <v>0</v>
      </c>
      <c r="AY1742" s="89" t="s">
        <v>2559</v>
      </c>
      <c r="AZ1742" s="89" t="s">
        <v>4107</v>
      </c>
      <c r="BA1742" s="190" t="s">
        <v>4108</v>
      </c>
      <c r="BC1742" s="90" t="n">
        <f aca="false">AW1742+AX1742</f>
        <v>0</v>
      </c>
      <c r="BD1742" s="90" t="n">
        <f aca="false">H1742/(100-BE1742)*100</f>
        <v>0</v>
      </c>
      <c r="BE1742" s="90" t="n">
        <v>0</v>
      </c>
      <c r="BF1742" s="90" t="n">
        <f aca="false">O1742</f>
        <v>3.24</v>
      </c>
      <c r="BH1742" s="219" t="n">
        <f aca="false">G1742*AO1742</f>
        <v>0</v>
      </c>
      <c r="BI1742" s="219" t="n">
        <f aca="false">G1742*AP1742</f>
        <v>0</v>
      </c>
      <c r="BJ1742" s="219" t="n">
        <f aca="false">G1742*H1742</f>
        <v>0</v>
      </c>
      <c r="BK1742" s="219"/>
      <c r="BL1742" s="90"/>
      <c r="BW1742" s="90" t="str">
        <f aca="false">I1742</f>
        <v>21</v>
      </c>
      <c r="BX1742" s="221" t="s">
        <v>4118</v>
      </c>
    </row>
    <row r="1743" customFormat="false" ht="15" hidden="false" customHeight="true" outlineLevel="0" collapsed="false">
      <c r="A1743" s="209" t="s">
        <v>4119</v>
      </c>
      <c r="B1743" s="209" t="s">
        <v>153</v>
      </c>
      <c r="C1743" s="209" t="s">
        <v>4120</v>
      </c>
      <c r="D1743" s="210" t="s">
        <v>4121</v>
      </c>
      <c r="E1743" s="210"/>
      <c r="F1743" s="209" t="s">
        <v>261</v>
      </c>
      <c r="G1743" s="211" t="n">
        <v>36</v>
      </c>
      <c r="H1743" s="212"/>
      <c r="I1743" s="213" t="s">
        <v>203</v>
      </c>
      <c r="J1743" s="212" t="n">
        <f aca="false">G1743*AO1743</f>
        <v>0</v>
      </c>
      <c r="K1743" s="212" t="n">
        <f aca="false">G1743*AP1743</f>
        <v>0</v>
      </c>
      <c r="L1743" s="212" t="n">
        <f aca="false">G1743*H1743</f>
        <v>0</v>
      </c>
      <c r="M1743" s="212" t="n">
        <f aca="false">L1743*(1+BW1743/100)</f>
        <v>0</v>
      </c>
      <c r="N1743" s="212" t="n">
        <v>0</v>
      </c>
      <c r="O1743" s="212" t="n">
        <f aca="false">G1743*N1743</f>
        <v>0</v>
      </c>
      <c r="P1743" s="213" t="s">
        <v>4112</v>
      </c>
      <c r="Z1743" s="90" t="n">
        <f aca="false">IF(AQ1743="5",BJ1743,0)</f>
        <v>0</v>
      </c>
      <c r="AB1743" s="90" t="n">
        <f aca="false">IF(AQ1743="1",BH1743,0)</f>
        <v>0</v>
      </c>
      <c r="AC1743" s="90" t="n">
        <f aca="false">IF(AQ1743="1",BI1743,0)</f>
        <v>0</v>
      </c>
      <c r="AD1743" s="90" t="n">
        <f aca="false">IF(AQ1743="7",BH1743,0)</f>
        <v>0</v>
      </c>
      <c r="AE1743" s="90" t="n">
        <f aca="false">IF(AQ1743="7",BI1743,0)</f>
        <v>0</v>
      </c>
      <c r="AF1743" s="90" t="n">
        <f aca="false">IF(AQ1743="2",BH1743,0)</f>
        <v>0</v>
      </c>
      <c r="AG1743" s="90" t="n">
        <f aca="false">IF(AQ1743="2",BI1743,0)</f>
        <v>0</v>
      </c>
      <c r="AH1743" s="90" t="n">
        <f aca="false">IF(AQ1743="0",BJ1743,0)</f>
        <v>0</v>
      </c>
      <c r="AI1743" s="190" t="s">
        <v>153</v>
      </c>
      <c r="AJ1743" s="90" t="n">
        <f aca="false">IF(AN1743=0,L1743,0)</f>
        <v>0</v>
      </c>
      <c r="AK1743" s="90" t="n">
        <f aca="false">IF(AN1743=12,L1743,0)</f>
        <v>0</v>
      </c>
      <c r="AL1743" s="90" t="n">
        <f aca="false">IF(AN1743=21,L1743,0)</f>
        <v>0</v>
      </c>
      <c r="AN1743" s="90" t="n">
        <v>21</v>
      </c>
      <c r="AO1743" s="90" t="n">
        <f aca="false">H1743*0</f>
        <v>0</v>
      </c>
      <c r="AP1743" s="90" t="n">
        <f aca="false">H1743*(1-0)</f>
        <v>0</v>
      </c>
      <c r="AQ1743" s="89" t="s">
        <v>208</v>
      </c>
      <c r="AV1743" s="90" t="n">
        <f aca="false">AW1743+AX1743</f>
        <v>0</v>
      </c>
      <c r="AW1743" s="90" t="n">
        <f aca="false">G1743*AO1743</f>
        <v>0</v>
      </c>
      <c r="AX1743" s="90" t="n">
        <f aca="false">G1743*AP1743</f>
        <v>0</v>
      </c>
      <c r="AY1743" s="89" t="s">
        <v>2559</v>
      </c>
      <c r="AZ1743" s="89" t="s">
        <v>4107</v>
      </c>
      <c r="BA1743" s="190" t="s">
        <v>4108</v>
      </c>
      <c r="BC1743" s="90" t="n">
        <f aca="false">AW1743+AX1743</f>
        <v>0</v>
      </c>
      <c r="BD1743" s="90" t="n">
        <f aca="false">H1743/(100-BE1743)*100</f>
        <v>0</v>
      </c>
      <c r="BE1743" s="90" t="n">
        <v>0</v>
      </c>
      <c r="BF1743" s="90" t="n">
        <f aca="false">O1743</f>
        <v>0</v>
      </c>
      <c r="BH1743" s="90" t="n">
        <f aca="false">G1743*AO1743</f>
        <v>0</v>
      </c>
      <c r="BI1743" s="90" t="n">
        <f aca="false">G1743*AP1743</f>
        <v>0</v>
      </c>
      <c r="BJ1743" s="90" t="n">
        <f aca="false">G1743*H1743</f>
        <v>0</v>
      </c>
      <c r="BK1743" s="90"/>
      <c r="BL1743" s="90"/>
      <c r="BW1743" s="90" t="str">
        <f aca="false">I1743</f>
        <v>21</v>
      </c>
      <c r="BX1743" s="11" t="s">
        <v>4121</v>
      </c>
    </row>
    <row r="1744" customFormat="false" ht="15" hidden="false" customHeight="true" outlineLevel="0" collapsed="false">
      <c r="A1744" s="214" t="s">
        <v>4122</v>
      </c>
      <c r="B1744" s="214" t="s">
        <v>153</v>
      </c>
      <c r="C1744" s="214" t="s">
        <v>4123</v>
      </c>
      <c r="D1744" s="215" t="s">
        <v>4124</v>
      </c>
      <c r="E1744" s="215"/>
      <c r="F1744" s="214" t="s">
        <v>261</v>
      </c>
      <c r="G1744" s="216" t="n">
        <v>36</v>
      </c>
      <c r="H1744" s="217"/>
      <c r="I1744" s="218" t="s">
        <v>203</v>
      </c>
      <c r="J1744" s="217" t="n">
        <f aca="false">G1744*AO1744</f>
        <v>0</v>
      </c>
      <c r="K1744" s="217" t="n">
        <f aca="false">G1744*AP1744</f>
        <v>0</v>
      </c>
      <c r="L1744" s="217" t="n">
        <f aca="false">G1744*H1744</f>
        <v>0</v>
      </c>
      <c r="M1744" s="217" t="n">
        <f aca="false">L1744*(1+BW1744/100)</f>
        <v>0</v>
      </c>
      <c r="N1744" s="217" t="n">
        <v>0.0017</v>
      </c>
      <c r="O1744" s="217" t="n">
        <f aca="false">G1744*N1744</f>
        <v>0.0612</v>
      </c>
      <c r="P1744" s="218" t="s">
        <v>4125</v>
      </c>
      <c r="Z1744" s="90" t="n">
        <f aca="false">IF(AQ1744="5",BJ1744,0)</f>
        <v>0</v>
      </c>
      <c r="AB1744" s="90" t="n">
        <f aca="false">IF(AQ1744="1",BH1744,0)</f>
        <v>0</v>
      </c>
      <c r="AC1744" s="90" t="n">
        <f aca="false">IF(AQ1744="1",BI1744,0)</f>
        <v>0</v>
      </c>
      <c r="AD1744" s="90" t="n">
        <f aca="false">IF(AQ1744="7",BH1744,0)</f>
        <v>0</v>
      </c>
      <c r="AE1744" s="90" t="n">
        <f aca="false">IF(AQ1744="7",BI1744,0)</f>
        <v>0</v>
      </c>
      <c r="AF1744" s="90" t="n">
        <f aca="false">IF(AQ1744="2",BH1744,0)</f>
        <v>0</v>
      </c>
      <c r="AG1744" s="90" t="n">
        <f aca="false">IF(AQ1744="2",BI1744,0)</f>
        <v>0</v>
      </c>
      <c r="AH1744" s="90" t="n">
        <f aca="false">IF(AQ1744="0",BJ1744,0)</f>
        <v>0</v>
      </c>
      <c r="AI1744" s="190" t="s">
        <v>153</v>
      </c>
      <c r="AJ1744" s="219" t="n">
        <f aca="false">IF(AN1744=0,L1744,0)</f>
        <v>0</v>
      </c>
      <c r="AK1744" s="219" t="n">
        <f aca="false">IF(AN1744=12,L1744,0)</f>
        <v>0</v>
      </c>
      <c r="AL1744" s="219" t="n">
        <f aca="false">IF(AN1744=21,L1744,0)</f>
        <v>0</v>
      </c>
      <c r="AN1744" s="90" t="n">
        <v>21</v>
      </c>
      <c r="AO1744" s="90" t="n">
        <f aca="false">H1744*1</f>
        <v>0</v>
      </c>
      <c r="AP1744" s="90" t="n">
        <f aca="false">H1744*(1-1)</f>
        <v>0</v>
      </c>
      <c r="AQ1744" s="220" t="s">
        <v>199</v>
      </c>
      <c r="AV1744" s="90" t="n">
        <f aca="false">AW1744+AX1744</f>
        <v>0</v>
      </c>
      <c r="AW1744" s="90" t="n">
        <f aca="false">G1744*AO1744</f>
        <v>0</v>
      </c>
      <c r="AX1744" s="90" t="n">
        <f aca="false">G1744*AP1744</f>
        <v>0</v>
      </c>
      <c r="AY1744" s="89" t="s">
        <v>2559</v>
      </c>
      <c r="AZ1744" s="89" t="s">
        <v>4107</v>
      </c>
      <c r="BA1744" s="190" t="s">
        <v>4108</v>
      </c>
      <c r="BC1744" s="90" t="n">
        <f aca="false">AW1744+AX1744</f>
        <v>0</v>
      </c>
      <c r="BD1744" s="90" t="n">
        <f aca="false">H1744/(100-BE1744)*100</f>
        <v>0</v>
      </c>
      <c r="BE1744" s="90" t="n">
        <v>0</v>
      </c>
      <c r="BF1744" s="90" t="n">
        <f aca="false">O1744</f>
        <v>0.0612</v>
      </c>
      <c r="BH1744" s="219" t="n">
        <f aca="false">G1744*AO1744</f>
        <v>0</v>
      </c>
      <c r="BI1744" s="219" t="n">
        <f aca="false">G1744*AP1744</f>
        <v>0</v>
      </c>
      <c r="BJ1744" s="219" t="n">
        <f aca="false">G1744*H1744</f>
        <v>0</v>
      </c>
      <c r="BK1744" s="219"/>
      <c r="BL1744" s="90"/>
      <c r="BW1744" s="90" t="str">
        <f aca="false">I1744</f>
        <v>21</v>
      </c>
      <c r="BX1744" s="221" t="s">
        <v>4124</v>
      </c>
    </row>
    <row r="1745" customFormat="false" ht="15" hidden="false" customHeight="true" outlineLevel="0" collapsed="false">
      <c r="A1745" s="209" t="s">
        <v>4126</v>
      </c>
      <c r="B1745" s="209" t="s">
        <v>153</v>
      </c>
      <c r="C1745" s="209" t="s">
        <v>4127</v>
      </c>
      <c r="D1745" s="210" t="s">
        <v>4128</v>
      </c>
      <c r="E1745" s="210"/>
      <c r="F1745" s="209" t="s">
        <v>261</v>
      </c>
      <c r="G1745" s="211" t="n">
        <v>1</v>
      </c>
      <c r="H1745" s="212"/>
      <c r="I1745" s="213" t="s">
        <v>203</v>
      </c>
      <c r="J1745" s="212" t="n">
        <f aca="false">G1745*AO1745</f>
        <v>0</v>
      </c>
      <c r="K1745" s="212" t="n">
        <f aca="false">G1745*AP1745</f>
        <v>0</v>
      </c>
      <c r="L1745" s="212" t="n">
        <f aca="false">G1745*H1745</f>
        <v>0</v>
      </c>
      <c r="M1745" s="212" t="n">
        <f aca="false">L1745*(1+BW1745/100)</f>
        <v>0</v>
      </c>
      <c r="N1745" s="212" t="n">
        <v>0</v>
      </c>
      <c r="O1745" s="212" t="n">
        <f aca="false">G1745*N1745</f>
        <v>0</v>
      </c>
      <c r="P1745" s="213"/>
      <c r="Z1745" s="90" t="n">
        <f aca="false">IF(AQ1745="5",BJ1745,0)</f>
        <v>0</v>
      </c>
      <c r="AB1745" s="90" t="n">
        <f aca="false">IF(AQ1745="1",BH1745,0)</f>
        <v>0</v>
      </c>
      <c r="AC1745" s="90" t="n">
        <f aca="false">IF(AQ1745="1",BI1745,0)</f>
        <v>0</v>
      </c>
      <c r="AD1745" s="90" t="n">
        <f aca="false">IF(AQ1745="7",BH1745,0)</f>
        <v>0</v>
      </c>
      <c r="AE1745" s="90" t="n">
        <f aca="false">IF(AQ1745="7",BI1745,0)</f>
        <v>0</v>
      </c>
      <c r="AF1745" s="90" t="n">
        <f aca="false">IF(AQ1745="2",BH1745,0)</f>
        <v>0</v>
      </c>
      <c r="AG1745" s="90" t="n">
        <f aca="false">IF(AQ1745="2",BI1745,0)</f>
        <v>0</v>
      </c>
      <c r="AH1745" s="90" t="n">
        <f aca="false">IF(AQ1745="0",BJ1745,0)</f>
        <v>0</v>
      </c>
      <c r="AI1745" s="190" t="s">
        <v>153</v>
      </c>
      <c r="AJ1745" s="90" t="n">
        <f aca="false">IF(AN1745=0,L1745,0)</f>
        <v>0</v>
      </c>
      <c r="AK1745" s="90" t="n">
        <f aca="false">IF(AN1745=12,L1745,0)</f>
        <v>0</v>
      </c>
      <c r="AL1745" s="90" t="n">
        <f aca="false">IF(AN1745=21,L1745,0)</f>
        <v>0</v>
      </c>
      <c r="AN1745" s="90" t="n">
        <v>21</v>
      </c>
      <c r="AO1745" s="90" t="n">
        <f aca="false">H1745*0</f>
        <v>0</v>
      </c>
      <c r="AP1745" s="90" t="n">
        <f aca="false">H1745*(1-0)</f>
        <v>0</v>
      </c>
      <c r="AQ1745" s="89" t="s">
        <v>208</v>
      </c>
      <c r="AV1745" s="90" t="n">
        <f aca="false">AW1745+AX1745</f>
        <v>0</v>
      </c>
      <c r="AW1745" s="90" t="n">
        <f aca="false">G1745*AO1745</f>
        <v>0</v>
      </c>
      <c r="AX1745" s="90" t="n">
        <f aca="false">G1745*AP1745</f>
        <v>0</v>
      </c>
      <c r="AY1745" s="89" t="s">
        <v>2559</v>
      </c>
      <c r="AZ1745" s="89" t="s">
        <v>4107</v>
      </c>
      <c r="BA1745" s="190" t="s">
        <v>4108</v>
      </c>
      <c r="BC1745" s="90" t="n">
        <f aca="false">AW1745+AX1745</f>
        <v>0</v>
      </c>
      <c r="BD1745" s="90" t="n">
        <f aca="false">H1745/(100-BE1745)*100</f>
        <v>0</v>
      </c>
      <c r="BE1745" s="90" t="n">
        <v>0</v>
      </c>
      <c r="BF1745" s="90" t="n">
        <f aca="false">O1745</f>
        <v>0</v>
      </c>
      <c r="BH1745" s="90" t="n">
        <f aca="false">G1745*AO1745</f>
        <v>0</v>
      </c>
      <c r="BI1745" s="90" t="n">
        <f aca="false">G1745*AP1745</f>
        <v>0</v>
      </c>
      <c r="BJ1745" s="90" t="n">
        <f aca="false">G1745*H1745</f>
        <v>0</v>
      </c>
      <c r="BK1745" s="90"/>
      <c r="BL1745" s="90"/>
      <c r="BW1745" s="90" t="str">
        <f aca="false">I1745</f>
        <v>21</v>
      </c>
      <c r="BX1745" s="11" t="s">
        <v>4128</v>
      </c>
    </row>
    <row r="1746" customFormat="false" ht="15" hidden="false" customHeight="true" outlineLevel="0" collapsed="false">
      <c r="A1746" s="214" t="s">
        <v>4129</v>
      </c>
      <c r="B1746" s="214" t="s">
        <v>153</v>
      </c>
      <c r="C1746" s="214" t="s">
        <v>4130</v>
      </c>
      <c r="D1746" s="215" t="s">
        <v>4131</v>
      </c>
      <c r="E1746" s="215"/>
      <c r="F1746" s="214" t="s">
        <v>261</v>
      </c>
      <c r="G1746" s="216" t="n">
        <v>1</v>
      </c>
      <c r="H1746" s="217"/>
      <c r="I1746" s="218" t="s">
        <v>203</v>
      </c>
      <c r="J1746" s="217" t="n">
        <f aca="false">G1746*AO1746</f>
        <v>0</v>
      </c>
      <c r="K1746" s="217" t="n">
        <f aca="false">G1746*AP1746</f>
        <v>0</v>
      </c>
      <c r="L1746" s="217" t="n">
        <f aca="false">G1746*H1746</f>
        <v>0</v>
      </c>
      <c r="M1746" s="217" t="n">
        <f aca="false">L1746*(1+BW1746/100)</f>
        <v>0</v>
      </c>
      <c r="N1746" s="217" t="n">
        <v>0.0031</v>
      </c>
      <c r="O1746" s="217" t="n">
        <f aca="false">G1746*N1746</f>
        <v>0.0031</v>
      </c>
      <c r="P1746" s="218" t="s">
        <v>204</v>
      </c>
      <c r="Z1746" s="90" t="n">
        <f aca="false">IF(AQ1746="5",BJ1746,0)</f>
        <v>0</v>
      </c>
      <c r="AB1746" s="90" t="n">
        <f aca="false">IF(AQ1746="1",BH1746,0)</f>
        <v>0</v>
      </c>
      <c r="AC1746" s="90" t="n">
        <f aca="false">IF(AQ1746="1",BI1746,0)</f>
        <v>0</v>
      </c>
      <c r="AD1746" s="90" t="n">
        <f aca="false">IF(AQ1746="7",BH1746,0)</f>
        <v>0</v>
      </c>
      <c r="AE1746" s="90" t="n">
        <f aca="false">IF(AQ1746="7",BI1746,0)</f>
        <v>0</v>
      </c>
      <c r="AF1746" s="90" t="n">
        <f aca="false">IF(AQ1746="2",BH1746,0)</f>
        <v>0</v>
      </c>
      <c r="AG1746" s="90" t="n">
        <f aca="false">IF(AQ1746="2",BI1746,0)</f>
        <v>0</v>
      </c>
      <c r="AH1746" s="90" t="n">
        <f aca="false">IF(AQ1746="0",BJ1746,0)</f>
        <v>0</v>
      </c>
      <c r="AI1746" s="190" t="s">
        <v>153</v>
      </c>
      <c r="AJ1746" s="219" t="n">
        <f aca="false">IF(AN1746=0,L1746,0)</f>
        <v>0</v>
      </c>
      <c r="AK1746" s="219" t="n">
        <f aca="false">IF(AN1746=12,L1746,0)</f>
        <v>0</v>
      </c>
      <c r="AL1746" s="219" t="n">
        <f aca="false">IF(AN1746=21,L1746,0)</f>
        <v>0</v>
      </c>
      <c r="AN1746" s="90" t="n">
        <v>21</v>
      </c>
      <c r="AO1746" s="90" t="n">
        <f aca="false">H1746*1</f>
        <v>0</v>
      </c>
      <c r="AP1746" s="90" t="n">
        <f aca="false">H1746*(1-1)</f>
        <v>0</v>
      </c>
      <c r="AQ1746" s="220" t="s">
        <v>199</v>
      </c>
      <c r="AV1746" s="90" t="n">
        <f aca="false">AW1746+AX1746</f>
        <v>0</v>
      </c>
      <c r="AW1746" s="90" t="n">
        <f aca="false">G1746*AO1746</f>
        <v>0</v>
      </c>
      <c r="AX1746" s="90" t="n">
        <f aca="false">G1746*AP1746</f>
        <v>0</v>
      </c>
      <c r="AY1746" s="89" t="s">
        <v>2559</v>
      </c>
      <c r="AZ1746" s="89" t="s">
        <v>4107</v>
      </c>
      <c r="BA1746" s="190" t="s">
        <v>4108</v>
      </c>
      <c r="BC1746" s="90" t="n">
        <f aca="false">AW1746+AX1746</f>
        <v>0</v>
      </c>
      <c r="BD1746" s="90" t="n">
        <f aca="false">H1746/(100-BE1746)*100</f>
        <v>0</v>
      </c>
      <c r="BE1746" s="90" t="n">
        <v>0</v>
      </c>
      <c r="BF1746" s="90" t="n">
        <f aca="false">O1746</f>
        <v>0.0031</v>
      </c>
      <c r="BH1746" s="219" t="n">
        <f aca="false">G1746*AO1746</f>
        <v>0</v>
      </c>
      <c r="BI1746" s="219" t="n">
        <f aca="false">G1746*AP1746</f>
        <v>0</v>
      </c>
      <c r="BJ1746" s="219" t="n">
        <f aca="false">G1746*H1746</f>
        <v>0</v>
      </c>
      <c r="BK1746" s="219"/>
      <c r="BL1746" s="90"/>
      <c r="BW1746" s="90" t="str">
        <f aca="false">I1746</f>
        <v>21</v>
      </c>
      <c r="BX1746" s="221" t="s">
        <v>4131</v>
      </c>
    </row>
    <row r="1747" customFormat="false" ht="15" hidden="false" customHeight="true" outlineLevel="0" collapsed="false">
      <c r="A1747" s="209" t="s">
        <v>4132</v>
      </c>
      <c r="B1747" s="209" t="s">
        <v>153</v>
      </c>
      <c r="C1747" s="209" t="s">
        <v>4133</v>
      </c>
      <c r="D1747" s="210" t="s">
        <v>4134</v>
      </c>
      <c r="E1747" s="210"/>
      <c r="F1747" s="209" t="s">
        <v>261</v>
      </c>
      <c r="G1747" s="211" t="n">
        <v>1</v>
      </c>
      <c r="H1747" s="212"/>
      <c r="I1747" s="213" t="s">
        <v>203</v>
      </c>
      <c r="J1747" s="212" t="n">
        <f aca="false">G1747*AO1747</f>
        <v>0</v>
      </c>
      <c r="K1747" s="212" t="n">
        <f aca="false">G1747*AP1747</f>
        <v>0</v>
      </c>
      <c r="L1747" s="212" t="n">
        <f aca="false">G1747*H1747</f>
        <v>0</v>
      </c>
      <c r="M1747" s="212" t="n">
        <f aca="false">L1747*(1+BW1747/100)</f>
        <v>0</v>
      </c>
      <c r="N1747" s="212" t="n">
        <v>0</v>
      </c>
      <c r="O1747" s="212" t="n">
        <f aca="false">G1747*N1747</f>
        <v>0</v>
      </c>
      <c r="P1747" s="213"/>
      <c r="Z1747" s="90" t="n">
        <f aca="false">IF(AQ1747="5",BJ1747,0)</f>
        <v>0</v>
      </c>
      <c r="AB1747" s="90" t="n">
        <f aca="false">IF(AQ1747="1",BH1747,0)</f>
        <v>0</v>
      </c>
      <c r="AC1747" s="90" t="n">
        <f aca="false">IF(AQ1747="1",BI1747,0)</f>
        <v>0</v>
      </c>
      <c r="AD1747" s="90" t="n">
        <f aca="false">IF(AQ1747="7",BH1747,0)</f>
        <v>0</v>
      </c>
      <c r="AE1747" s="90" t="n">
        <f aca="false">IF(AQ1747="7",BI1747,0)</f>
        <v>0</v>
      </c>
      <c r="AF1747" s="90" t="n">
        <f aca="false">IF(AQ1747="2",BH1747,0)</f>
        <v>0</v>
      </c>
      <c r="AG1747" s="90" t="n">
        <f aca="false">IF(AQ1747="2",BI1747,0)</f>
        <v>0</v>
      </c>
      <c r="AH1747" s="90" t="n">
        <f aca="false">IF(AQ1747="0",BJ1747,0)</f>
        <v>0</v>
      </c>
      <c r="AI1747" s="190" t="s">
        <v>153</v>
      </c>
      <c r="AJ1747" s="90" t="n">
        <f aca="false">IF(AN1747=0,L1747,0)</f>
        <v>0</v>
      </c>
      <c r="AK1747" s="90" t="n">
        <f aca="false">IF(AN1747=12,L1747,0)</f>
        <v>0</v>
      </c>
      <c r="AL1747" s="90" t="n">
        <f aca="false">IF(AN1747=21,L1747,0)</f>
        <v>0</v>
      </c>
      <c r="AN1747" s="90" t="n">
        <v>21</v>
      </c>
      <c r="AO1747" s="90" t="n">
        <f aca="false">H1747*0</f>
        <v>0</v>
      </c>
      <c r="AP1747" s="90" t="n">
        <f aca="false">H1747*(1-0)</f>
        <v>0</v>
      </c>
      <c r="AQ1747" s="89" t="s">
        <v>208</v>
      </c>
      <c r="AV1747" s="90" t="n">
        <f aca="false">AW1747+AX1747</f>
        <v>0</v>
      </c>
      <c r="AW1747" s="90" t="n">
        <f aca="false">G1747*AO1747</f>
        <v>0</v>
      </c>
      <c r="AX1747" s="90" t="n">
        <f aca="false">G1747*AP1747</f>
        <v>0</v>
      </c>
      <c r="AY1747" s="89" t="s">
        <v>2559</v>
      </c>
      <c r="AZ1747" s="89" t="s">
        <v>4107</v>
      </c>
      <c r="BA1747" s="190" t="s">
        <v>4108</v>
      </c>
      <c r="BC1747" s="90" t="n">
        <f aca="false">AW1747+AX1747</f>
        <v>0</v>
      </c>
      <c r="BD1747" s="90" t="n">
        <f aca="false">H1747/(100-BE1747)*100</f>
        <v>0</v>
      </c>
      <c r="BE1747" s="90" t="n">
        <v>0</v>
      </c>
      <c r="BF1747" s="90" t="n">
        <f aca="false">O1747</f>
        <v>0</v>
      </c>
      <c r="BH1747" s="90" t="n">
        <f aca="false">G1747*AO1747</f>
        <v>0</v>
      </c>
      <c r="BI1747" s="90" t="n">
        <f aca="false">G1747*AP1747</f>
        <v>0</v>
      </c>
      <c r="BJ1747" s="90" t="n">
        <f aca="false">G1747*H1747</f>
        <v>0</v>
      </c>
      <c r="BK1747" s="90"/>
      <c r="BL1747" s="90"/>
      <c r="BW1747" s="90" t="str">
        <f aca="false">I1747</f>
        <v>21</v>
      </c>
      <c r="BX1747" s="11" t="s">
        <v>4134</v>
      </c>
    </row>
    <row r="1748" customFormat="false" ht="15" hidden="false" customHeight="true" outlineLevel="0" collapsed="false">
      <c r="A1748" s="214" t="s">
        <v>4135</v>
      </c>
      <c r="B1748" s="214" t="s">
        <v>153</v>
      </c>
      <c r="C1748" s="214" t="s">
        <v>4136</v>
      </c>
      <c r="D1748" s="215" t="s">
        <v>4137</v>
      </c>
      <c r="E1748" s="215"/>
      <c r="F1748" s="214" t="s">
        <v>261</v>
      </c>
      <c r="G1748" s="216" t="n">
        <v>1</v>
      </c>
      <c r="H1748" s="217"/>
      <c r="I1748" s="218" t="s">
        <v>203</v>
      </c>
      <c r="J1748" s="217" t="n">
        <f aca="false">G1748*AO1748</f>
        <v>0</v>
      </c>
      <c r="K1748" s="217" t="n">
        <f aca="false">G1748*AP1748</f>
        <v>0</v>
      </c>
      <c r="L1748" s="217" t="n">
        <f aca="false">G1748*H1748</f>
        <v>0</v>
      </c>
      <c r="M1748" s="217" t="n">
        <f aca="false">L1748*(1+BW1748/100)</f>
        <v>0</v>
      </c>
      <c r="N1748" s="217" t="n">
        <v>0.0031</v>
      </c>
      <c r="O1748" s="217" t="n">
        <f aca="false">G1748*N1748</f>
        <v>0.0031</v>
      </c>
      <c r="P1748" s="218" t="s">
        <v>204</v>
      </c>
      <c r="Z1748" s="90" t="n">
        <f aca="false">IF(AQ1748="5",BJ1748,0)</f>
        <v>0</v>
      </c>
      <c r="AB1748" s="90" t="n">
        <f aca="false">IF(AQ1748="1",BH1748,0)</f>
        <v>0</v>
      </c>
      <c r="AC1748" s="90" t="n">
        <f aca="false">IF(AQ1748="1",BI1748,0)</f>
        <v>0</v>
      </c>
      <c r="AD1748" s="90" t="n">
        <f aca="false">IF(AQ1748="7",BH1748,0)</f>
        <v>0</v>
      </c>
      <c r="AE1748" s="90" t="n">
        <f aca="false">IF(AQ1748="7",BI1748,0)</f>
        <v>0</v>
      </c>
      <c r="AF1748" s="90" t="n">
        <f aca="false">IF(AQ1748="2",BH1748,0)</f>
        <v>0</v>
      </c>
      <c r="AG1748" s="90" t="n">
        <f aca="false">IF(AQ1748="2",BI1748,0)</f>
        <v>0</v>
      </c>
      <c r="AH1748" s="90" t="n">
        <f aca="false">IF(AQ1748="0",BJ1748,0)</f>
        <v>0</v>
      </c>
      <c r="AI1748" s="190" t="s">
        <v>153</v>
      </c>
      <c r="AJ1748" s="219" t="n">
        <f aca="false">IF(AN1748=0,L1748,0)</f>
        <v>0</v>
      </c>
      <c r="AK1748" s="219" t="n">
        <f aca="false">IF(AN1748=12,L1748,0)</f>
        <v>0</v>
      </c>
      <c r="AL1748" s="219" t="n">
        <f aca="false">IF(AN1748=21,L1748,0)</f>
        <v>0</v>
      </c>
      <c r="AN1748" s="90" t="n">
        <v>21</v>
      </c>
      <c r="AO1748" s="90" t="n">
        <f aca="false">H1748*1</f>
        <v>0</v>
      </c>
      <c r="AP1748" s="90" t="n">
        <f aca="false">H1748*(1-1)</f>
        <v>0</v>
      </c>
      <c r="AQ1748" s="220" t="s">
        <v>199</v>
      </c>
      <c r="AV1748" s="90" t="n">
        <f aca="false">AW1748+AX1748</f>
        <v>0</v>
      </c>
      <c r="AW1748" s="90" t="n">
        <f aca="false">G1748*AO1748</f>
        <v>0</v>
      </c>
      <c r="AX1748" s="90" t="n">
        <f aca="false">G1748*AP1748</f>
        <v>0</v>
      </c>
      <c r="AY1748" s="89" t="s">
        <v>2559</v>
      </c>
      <c r="AZ1748" s="89" t="s">
        <v>4107</v>
      </c>
      <c r="BA1748" s="190" t="s">
        <v>4108</v>
      </c>
      <c r="BC1748" s="90" t="n">
        <f aca="false">AW1748+AX1748</f>
        <v>0</v>
      </c>
      <c r="BD1748" s="90" t="n">
        <f aca="false">H1748/(100-BE1748)*100</f>
        <v>0</v>
      </c>
      <c r="BE1748" s="90" t="n">
        <v>0</v>
      </c>
      <c r="BF1748" s="90" t="n">
        <f aca="false">O1748</f>
        <v>0.0031</v>
      </c>
      <c r="BH1748" s="219" t="n">
        <f aca="false">G1748*AO1748</f>
        <v>0</v>
      </c>
      <c r="BI1748" s="219" t="n">
        <f aca="false">G1748*AP1748</f>
        <v>0</v>
      </c>
      <c r="BJ1748" s="219" t="n">
        <f aca="false">G1748*H1748</f>
        <v>0</v>
      </c>
      <c r="BK1748" s="219"/>
      <c r="BL1748" s="90"/>
      <c r="BW1748" s="90" t="str">
        <f aca="false">I1748</f>
        <v>21</v>
      </c>
      <c r="BX1748" s="221" t="s">
        <v>4137</v>
      </c>
    </row>
    <row r="1749" customFormat="false" ht="15" hidden="false" customHeight="true" outlineLevel="0" collapsed="false">
      <c r="A1749" s="209" t="s">
        <v>4138</v>
      </c>
      <c r="B1749" s="209" t="s">
        <v>153</v>
      </c>
      <c r="C1749" s="209" t="s">
        <v>4133</v>
      </c>
      <c r="D1749" s="210" t="s">
        <v>4139</v>
      </c>
      <c r="E1749" s="210"/>
      <c r="F1749" s="209" t="s">
        <v>261</v>
      </c>
      <c r="G1749" s="211" t="n">
        <v>6</v>
      </c>
      <c r="H1749" s="212"/>
      <c r="I1749" s="213" t="s">
        <v>203</v>
      </c>
      <c r="J1749" s="212" t="n">
        <f aca="false">G1749*AO1749</f>
        <v>0</v>
      </c>
      <c r="K1749" s="212" t="n">
        <f aca="false">G1749*AP1749</f>
        <v>0</v>
      </c>
      <c r="L1749" s="212" t="n">
        <f aca="false">G1749*H1749</f>
        <v>0</v>
      </c>
      <c r="M1749" s="212" t="n">
        <f aca="false">L1749*(1+BW1749/100)</f>
        <v>0</v>
      </c>
      <c r="N1749" s="212" t="n">
        <v>0</v>
      </c>
      <c r="O1749" s="212" t="n">
        <f aca="false">G1749*N1749</f>
        <v>0</v>
      </c>
      <c r="P1749" s="213"/>
      <c r="Z1749" s="90" t="n">
        <f aca="false">IF(AQ1749="5",BJ1749,0)</f>
        <v>0</v>
      </c>
      <c r="AB1749" s="90" t="n">
        <f aca="false">IF(AQ1749="1",BH1749,0)</f>
        <v>0</v>
      </c>
      <c r="AC1749" s="90" t="n">
        <f aca="false">IF(AQ1749="1",BI1749,0)</f>
        <v>0</v>
      </c>
      <c r="AD1749" s="90" t="n">
        <f aca="false">IF(AQ1749="7",BH1749,0)</f>
        <v>0</v>
      </c>
      <c r="AE1749" s="90" t="n">
        <f aca="false">IF(AQ1749="7",BI1749,0)</f>
        <v>0</v>
      </c>
      <c r="AF1749" s="90" t="n">
        <f aca="false">IF(AQ1749="2",BH1749,0)</f>
        <v>0</v>
      </c>
      <c r="AG1749" s="90" t="n">
        <f aca="false">IF(AQ1749="2",BI1749,0)</f>
        <v>0</v>
      </c>
      <c r="AH1749" s="90" t="n">
        <f aca="false">IF(AQ1749="0",BJ1749,0)</f>
        <v>0</v>
      </c>
      <c r="AI1749" s="190" t="s">
        <v>153</v>
      </c>
      <c r="AJ1749" s="90" t="n">
        <f aca="false">IF(AN1749=0,L1749,0)</f>
        <v>0</v>
      </c>
      <c r="AK1749" s="90" t="n">
        <f aca="false">IF(AN1749=12,L1749,0)</f>
        <v>0</v>
      </c>
      <c r="AL1749" s="90" t="n">
        <f aca="false">IF(AN1749=21,L1749,0)</f>
        <v>0</v>
      </c>
      <c r="AN1749" s="90" t="n">
        <v>21</v>
      </c>
      <c r="AO1749" s="90" t="n">
        <f aca="false">H1749*0</f>
        <v>0</v>
      </c>
      <c r="AP1749" s="90" t="n">
        <f aca="false">H1749*(1-0)</f>
        <v>0</v>
      </c>
      <c r="AQ1749" s="89" t="s">
        <v>208</v>
      </c>
      <c r="AV1749" s="90" t="n">
        <f aca="false">AW1749+AX1749</f>
        <v>0</v>
      </c>
      <c r="AW1749" s="90" t="n">
        <f aca="false">G1749*AO1749</f>
        <v>0</v>
      </c>
      <c r="AX1749" s="90" t="n">
        <f aca="false">G1749*AP1749</f>
        <v>0</v>
      </c>
      <c r="AY1749" s="89" t="s">
        <v>2559</v>
      </c>
      <c r="AZ1749" s="89" t="s">
        <v>4107</v>
      </c>
      <c r="BA1749" s="190" t="s">
        <v>4108</v>
      </c>
      <c r="BC1749" s="90" t="n">
        <f aca="false">AW1749+AX1749</f>
        <v>0</v>
      </c>
      <c r="BD1749" s="90" t="n">
        <f aca="false">H1749/(100-BE1749)*100</f>
        <v>0</v>
      </c>
      <c r="BE1749" s="90" t="n">
        <v>0</v>
      </c>
      <c r="BF1749" s="90" t="n">
        <f aca="false">O1749</f>
        <v>0</v>
      </c>
      <c r="BH1749" s="90" t="n">
        <f aca="false">G1749*AO1749</f>
        <v>0</v>
      </c>
      <c r="BI1749" s="90" t="n">
        <f aca="false">G1749*AP1749</f>
        <v>0</v>
      </c>
      <c r="BJ1749" s="90" t="n">
        <f aca="false">G1749*H1749</f>
        <v>0</v>
      </c>
      <c r="BK1749" s="90"/>
      <c r="BL1749" s="90"/>
      <c r="BW1749" s="90" t="str">
        <f aca="false">I1749</f>
        <v>21</v>
      </c>
      <c r="BX1749" s="11" t="s">
        <v>4139</v>
      </c>
    </row>
    <row r="1750" customFormat="false" ht="15" hidden="false" customHeight="true" outlineLevel="0" collapsed="false">
      <c r="A1750" s="214" t="s">
        <v>4140</v>
      </c>
      <c r="B1750" s="214" t="s">
        <v>153</v>
      </c>
      <c r="C1750" s="214" t="s">
        <v>4136</v>
      </c>
      <c r="D1750" s="215" t="s">
        <v>4141</v>
      </c>
      <c r="E1750" s="215"/>
      <c r="F1750" s="214" t="s">
        <v>261</v>
      </c>
      <c r="G1750" s="216" t="n">
        <v>6</v>
      </c>
      <c r="H1750" s="217"/>
      <c r="I1750" s="218" t="s">
        <v>203</v>
      </c>
      <c r="J1750" s="217" t="n">
        <f aca="false">G1750*AO1750</f>
        <v>0</v>
      </c>
      <c r="K1750" s="217" t="n">
        <f aca="false">G1750*AP1750</f>
        <v>0</v>
      </c>
      <c r="L1750" s="217" t="n">
        <f aca="false">G1750*H1750</f>
        <v>0</v>
      </c>
      <c r="M1750" s="217" t="n">
        <f aca="false">L1750*(1+BW1750/100)</f>
        <v>0</v>
      </c>
      <c r="N1750" s="217" t="n">
        <v>0.0045</v>
      </c>
      <c r="O1750" s="217" t="n">
        <f aca="false">G1750*N1750</f>
        <v>0.027</v>
      </c>
      <c r="P1750" s="218"/>
      <c r="Z1750" s="90" t="n">
        <f aca="false">IF(AQ1750="5",BJ1750,0)</f>
        <v>0</v>
      </c>
      <c r="AB1750" s="90" t="n">
        <f aca="false">IF(AQ1750="1",BH1750,0)</f>
        <v>0</v>
      </c>
      <c r="AC1750" s="90" t="n">
        <f aca="false">IF(AQ1750="1",BI1750,0)</f>
        <v>0</v>
      </c>
      <c r="AD1750" s="90" t="n">
        <f aca="false">IF(AQ1750="7",BH1750,0)</f>
        <v>0</v>
      </c>
      <c r="AE1750" s="90" t="n">
        <f aca="false">IF(AQ1750="7",BI1750,0)</f>
        <v>0</v>
      </c>
      <c r="AF1750" s="90" t="n">
        <f aca="false">IF(AQ1750="2",BH1750,0)</f>
        <v>0</v>
      </c>
      <c r="AG1750" s="90" t="n">
        <f aca="false">IF(AQ1750="2",BI1750,0)</f>
        <v>0</v>
      </c>
      <c r="AH1750" s="90" t="n">
        <f aca="false">IF(AQ1750="0",BJ1750,0)</f>
        <v>0</v>
      </c>
      <c r="AI1750" s="190" t="s">
        <v>153</v>
      </c>
      <c r="AJ1750" s="219" t="n">
        <f aca="false">IF(AN1750=0,L1750,0)</f>
        <v>0</v>
      </c>
      <c r="AK1750" s="219" t="n">
        <f aca="false">IF(AN1750=12,L1750,0)</f>
        <v>0</v>
      </c>
      <c r="AL1750" s="219" t="n">
        <f aca="false">IF(AN1750=21,L1750,0)</f>
        <v>0</v>
      </c>
      <c r="AN1750" s="90" t="n">
        <v>21</v>
      </c>
      <c r="AO1750" s="90" t="n">
        <f aca="false">H1750*1</f>
        <v>0</v>
      </c>
      <c r="AP1750" s="90" t="n">
        <f aca="false">H1750*(1-1)</f>
        <v>0</v>
      </c>
      <c r="AQ1750" s="220" t="s">
        <v>199</v>
      </c>
      <c r="AV1750" s="90" t="n">
        <f aca="false">AW1750+AX1750</f>
        <v>0</v>
      </c>
      <c r="AW1750" s="90" t="n">
        <f aca="false">G1750*AO1750</f>
        <v>0</v>
      </c>
      <c r="AX1750" s="90" t="n">
        <f aca="false">G1750*AP1750</f>
        <v>0</v>
      </c>
      <c r="AY1750" s="89" t="s">
        <v>2559</v>
      </c>
      <c r="AZ1750" s="89" t="s">
        <v>4107</v>
      </c>
      <c r="BA1750" s="190" t="s">
        <v>4108</v>
      </c>
      <c r="BC1750" s="90" t="n">
        <f aca="false">AW1750+AX1750</f>
        <v>0</v>
      </c>
      <c r="BD1750" s="90" t="n">
        <f aca="false">H1750/(100-BE1750)*100</f>
        <v>0</v>
      </c>
      <c r="BE1750" s="90" t="n">
        <v>0</v>
      </c>
      <c r="BF1750" s="90" t="n">
        <f aca="false">O1750</f>
        <v>0.027</v>
      </c>
      <c r="BH1750" s="219" t="n">
        <f aca="false">G1750*AO1750</f>
        <v>0</v>
      </c>
      <c r="BI1750" s="219" t="n">
        <f aca="false">G1750*AP1750</f>
        <v>0</v>
      </c>
      <c r="BJ1750" s="219" t="n">
        <f aca="false">G1750*H1750</f>
        <v>0</v>
      </c>
      <c r="BK1750" s="219"/>
      <c r="BL1750" s="90"/>
      <c r="BW1750" s="90" t="str">
        <f aca="false">I1750</f>
        <v>21</v>
      </c>
      <c r="BX1750" s="221" t="s">
        <v>4141</v>
      </c>
    </row>
    <row r="1751" customFormat="false" ht="15" hidden="false" customHeight="true" outlineLevel="0" collapsed="false">
      <c r="A1751" s="209" t="s">
        <v>4142</v>
      </c>
      <c r="B1751" s="209" t="s">
        <v>153</v>
      </c>
      <c r="C1751" s="209" t="s">
        <v>4143</v>
      </c>
      <c r="D1751" s="210" t="s">
        <v>4144</v>
      </c>
      <c r="E1751" s="210"/>
      <c r="F1751" s="209" t="s">
        <v>4145</v>
      </c>
      <c r="G1751" s="211" t="n">
        <v>90</v>
      </c>
      <c r="H1751" s="212"/>
      <c r="I1751" s="213" t="s">
        <v>203</v>
      </c>
      <c r="J1751" s="212" t="n">
        <f aca="false">G1751*AO1751</f>
        <v>0</v>
      </c>
      <c r="K1751" s="212" t="n">
        <f aca="false">G1751*AP1751</f>
        <v>0</v>
      </c>
      <c r="L1751" s="212" t="n">
        <f aca="false">G1751*H1751</f>
        <v>0</v>
      </c>
      <c r="M1751" s="212" t="n">
        <f aca="false">L1751*(1+BW1751/100)</f>
        <v>0</v>
      </c>
      <c r="N1751" s="212" t="n">
        <v>0</v>
      </c>
      <c r="O1751" s="212" t="n">
        <f aca="false">G1751*N1751</f>
        <v>0</v>
      </c>
      <c r="P1751" s="213" t="s">
        <v>204</v>
      </c>
      <c r="Z1751" s="90" t="n">
        <f aca="false">IF(AQ1751="5",BJ1751,0)</f>
        <v>0</v>
      </c>
      <c r="AB1751" s="90" t="n">
        <f aca="false">IF(AQ1751="1",BH1751,0)</f>
        <v>0</v>
      </c>
      <c r="AC1751" s="90" t="n">
        <f aca="false">IF(AQ1751="1",BI1751,0)</f>
        <v>0</v>
      </c>
      <c r="AD1751" s="90" t="n">
        <f aca="false">IF(AQ1751="7",BH1751,0)</f>
        <v>0</v>
      </c>
      <c r="AE1751" s="90" t="n">
        <f aca="false">IF(AQ1751="7",BI1751,0)</f>
        <v>0</v>
      </c>
      <c r="AF1751" s="90" t="n">
        <f aca="false">IF(AQ1751="2",BH1751,0)</f>
        <v>0</v>
      </c>
      <c r="AG1751" s="90" t="n">
        <f aca="false">IF(AQ1751="2",BI1751,0)</f>
        <v>0</v>
      </c>
      <c r="AH1751" s="90" t="n">
        <f aca="false">IF(AQ1751="0",BJ1751,0)</f>
        <v>0</v>
      </c>
      <c r="AI1751" s="190" t="s">
        <v>153</v>
      </c>
      <c r="AJ1751" s="90" t="n">
        <f aca="false">IF(AN1751=0,L1751,0)</f>
        <v>0</v>
      </c>
      <c r="AK1751" s="90" t="n">
        <f aca="false">IF(AN1751=12,L1751,0)</f>
        <v>0</v>
      </c>
      <c r="AL1751" s="90" t="n">
        <f aca="false">IF(AN1751=21,L1751,0)</f>
        <v>0</v>
      </c>
      <c r="AN1751" s="90" t="n">
        <v>21</v>
      </c>
      <c r="AO1751" s="90" t="n">
        <f aca="false">H1751*0</f>
        <v>0</v>
      </c>
      <c r="AP1751" s="90" t="n">
        <f aca="false">H1751*(1-0)</f>
        <v>0</v>
      </c>
      <c r="AQ1751" s="89" t="s">
        <v>208</v>
      </c>
      <c r="AV1751" s="90" t="n">
        <f aca="false">AW1751+AX1751</f>
        <v>0</v>
      </c>
      <c r="AW1751" s="90" t="n">
        <f aca="false">G1751*AO1751</f>
        <v>0</v>
      </c>
      <c r="AX1751" s="90" t="n">
        <f aca="false">G1751*AP1751</f>
        <v>0</v>
      </c>
      <c r="AY1751" s="89" t="s">
        <v>2559</v>
      </c>
      <c r="AZ1751" s="89" t="s">
        <v>4107</v>
      </c>
      <c r="BA1751" s="190" t="s">
        <v>4108</v>
      </c>
      <c r="BC1751" s="90" t="n">
        <f aca="false">AW1751+AX1751</f>
        <v>0</v>
      </c>
      <c r="BD1751" s="90" t="n">
        <f aca="false">H1751/(100-BE1751)*100</f>
        <v>0</v>
      </c>
      <c r="BE1751" s="90" t="n">
        <v>0</v>
      </c>
      <c r="BF1751" s="90" t="n">
        <f aca="false">O1751</f>
        <v>0</v>
      </c>
      <c r="BH1751" s="90" t="n">
        <f aca="false">G1751*AO1751</f>
        <v>0</v>
      </c>
      <c r="BI1751" s="90" t="n">
        <f aca="false">G1751*AP1751</f>
        <v>0</v>
      </c>
      <c r="BJ1751" s="90" t="n">
        <f aca="false">G1751*H1751</f>
        <v>0</v>
      </c>
      <c r="BK1751" s="90"/>
      <c r="BL1751" s="90"/>
      <c r="BW1751" s="90" t="str">
        <f aca="false">I1751</f>
        <v>21</v>
      </c>
      <c r="BX1751" s="11" t="s">
        <v>4144</v>
      </c>
    </row>
    <row r="1752" customFormat="false" ht="24.05" hidden="false" customHeight="true" outlineLevel="0" collapsed="false">
      <c r="A1752" s="209" t="s">
        <v>4146</v>
      </c>
      <c r="B1752" s="209" t="s">
        <v>153</v>
      </c>
      <c r="C1752" s="209" t="s">
        <v>4147</v>
      </c>
      <c r="D1752" s="210" t="s">
        <v>4148</v>
      </c>
      <c r="E1752" s="210"/>
      <c r="F1752" s="209" t="s">
        <v>261</v>
      </c>
      <c r="G1752" s="211" t="n">
        <v>3</v>
      </c>
      <c r="H1752" s="212"/>
      <c r="I1752" s="213" t="s">
        <v>203</v>
      </c>
      <c r="J1752" s="212" t="n">
        <f aca="false">G1752*AO1752</f>
        <v>0</v>
      </c>
      <c r="K1752" s="212" t="n">
        <f aca="false">G1752*AP1752</f>
        <v>0</v>
      </c>
      <c r="L1752" s="212" t="n">
        <f aca="false">G1752*H1752</f>
        <v>0</v>
      </c>
      <c r="M1752" s="212" t="n">
        <f aca="false">L1752*(1+BW1752/100)</f>
        <v>0</v>
      </c>
      <c r="N1752" s="212" t="n">
        <v>0.83274</v>
      </c>
      <c r="O1752" s="212" t="n">
        <f aca="false">G1752*N1752</f>
        <v>2.49822</v>
      </c>
      <c r="P1752" s="213" t="s">
        <v>204</v>
      </c>
      <c r="Z1752" s="90" t="n">
        <f aca="false">IF(AQ1752="5",BJ1752,0)</f>
        <v>0</v>
      </c>
      <c r="AB1752" s="90" t="n">
        <f aca="false">IF(AQ1752="1",BH1752,0)</f>
        <v>0</v>
      </c>
      <c r="AC1752" s="90" t="n">
        <f aca="false">IF(AQ1752="1",BI1752,0)</f>
        <v>0</v>
      </c>
      <c r="AD1752" s="90" t="n">
        <f aca="false">IF(AQ1752="7",BH1752,0)</f>
        <v>0</v>
      </c>
      <c r="AE1752" s="90" t="n">
        <f aca="false">IF(AQ1752="7",BI1752,0)</f>
        <v>0</v>
      </c>
      <c r="AF1752" s="90" t="n">
        <f aca="false">IF(AQ1752="2",BH1752,0)</f>
        <v>0</v>
      </c>
      <c r="AG1752" s="90" t="n">
        <f aca="false">IF(AQ1752="2",BI1752,0)</f>
        <v>0</v>
      </c>
      <c r="AH1752" s="90" t="n">
        <f aca="false">IF(AQ1752="0",BJ1752,0)</f>
        <v>0</v>
      </c>
      <c r="AI1752" s="190" t="s">
        <v>153</v>
      </c>
      <c r="AJ1752" s="90" t="n">
        <f aca="false">IF(AN1752=0,L1752,0)</f>
        <v>0</v>
      </c>
      <c r="AK1752" s="90" t="n">
        <f aca="false">IF(AN1752=12,L1752,0)</f>
        <v>0</v>
      </c>
      <c r="AL1752" s="90" t="n">
        <f aca="false">IF(AN1752=21,L1752,0)</f>
        <v>0</v>
      </c>
      <c r="AN1752" s="90" t="n">
        <v>21</v>
      </c>
      <c r="AO1752" s="90" t="n">
        <f aca="false">H1752*0.81135154</f>
        <v>0</v>
      </c>
      <c r="AP1752" s="90" t="n">
        <f aca="false">H1752*(1-0.81135154)</f>
        <v>0</v>
      </c>
      <c r="AQ1752" s="89" t="s">
        <v>208</v>
      </c>
      <c r="AV1752" s="90" t="n">
        <f aca="false">AW1752+AX1752</f>
        <v>0</v>
      </c>
      <c r="AW1752" s="90" t="n">
        <f aca="false">G1752*AO1752</f>
        <v>0</v>
      </c>
      <c r="AX1752" s="90" t="n">
        <f aca="false">G1752*AP1752</f>
        <v>0</v>
      </c>
      <c r="AY1752" s="89" t="s">
        <v>2559</v>
      </c>
      <c r="AZ1752" s="89" t="s">
        <v>4107</v>
      </c>
      <c r="BA1752" s="190" t="s">
        <v>4108</v>
      </c>
      <c r="BC1752" s="90" t="n">
        <f aca="false">AW1752+AX1752</f>
        <v>0</v>
      </c>
      <c r="BD1752" s="90" t="n">
        <f aca="false">H1752/(100-BE1752)*100</f>
        <v>0</v>
      </c>
      <c r="BE1752" s="90" t="n">
        <v>0</v>
      </c>
      <c r="BF1752" s="90" t="n">
        <f aca="false">O1752</f>
        <v>2.49822</v>
      </c>
      <c r="BH1752" s="90" t="n">
        <f aca="false">G1752*AO1752</f>
        <v>0</v>
      </c>
      <c r="BI1752" s="90" t="n">
        <f aca="false">G1752*AP1752</f>
        <v>0</v>
      </c>
      <c r="BJ1752" s="90" t="n">
        <f aca="false">G1752*H1752</f>
        <v>0</v>
      </c>
      <c r="BK1752" s="90"/>
      <c r="BL1752" s="90"/>
      <c r="BW1752" s="90" t="str">
        <f aca="false">I1752</f>
        <v>21</v>
      </c>
      <c r="BX1752" s="11" t="s">
        <v>4148</v>
      </c>
    </row>
    <row r="1753" customFormat="false" ht="35.5" hidden="false" customHeight="true" outlineLevel="0" collapsed="false">
      <c r="A1753" s="209" t="s">
        <v>4149</v>
      </c>
      <c r="B1753" s="209" t="s">
        <v>153</v>
      </c>
      <c r="C1753" s="209" t="s">
        <v>4150</v>
      </c>
      <c r="D1753" s="210" t="s">
        <v>4151</v>
      </c>
      <c r="E1753" s="210"/>
      <c r="F1753" s="209" t="s">
        <v>313</v>
      </c>
      <c r="G1753" s="211" t="n">
        <v>262</v>
      </c>
      <c r="H1753" s="212"/>
      <c r="I1753" s="213" t="s">
        <v>203</v>
      </c>
      <c r="J1753" s="212" t="n">
        <f aca="false">G1753*AO1753</f>
        <v>0</v>
      </c>
      <c r="K1753" s="212" t="n">
        <f aca="false">G1753*AP1753</f>
        <v>0</v>
      </c>
      <c r="L1753" s="212" t="n">
        <f aca="false">G1753*H1753</f>
        <v>0</v>
      </c>
      <c r="M1753" s="212" t="n">
        <f aca="false">L1753*(1+BW1753/100)</f>
        <v>0</v>
      </c>
      <c r="N1753" s="212" t="n">
        <v>0.0008</v>
      </c>
      <c r="O1753" s="212" t="n">
        <f aca="false">G1753*N1753</f>
        <v>0.2096</v>
      </c>
      <c r="P1753" s="213" t="s">
        <v>204</v>
      </c>
      <c r="Z1753" s="90" t="n">
        <f aca="false">IF(AQ1753="5",BJ1753,0)</f>
        <v>0</v>
      </c>
      <c r="AB1753" s="90" t="n">
        <f aca="false">IF(AQ1753="1",BH1753,0)</f>
        <v>0</v>
      </c>
      <c r="AC1753" s="90" t="n">
        <f aca="false">IF(AQ1753="1",BI1753,0)</f>
        <v>0</v>
      </c>
      <c r="AD1753" s="90" t="n">
        <f aca="false">IF(AQ1753="7",BH1753,0)</f>
        <v>0</v>
      </c>
      <c r="AE1753" s="90" t="n">
        <f aca="false">IF(AQ1753="7",BI1753,0)</f>
        <v>0</v>
      </c>
      <c r="AF1753" s="90" t="n">
        <f aca="false">IF(AQ1753="2",BH1753,0)</f>
        <v>0</v>
      </c>
      <c r="AG1753" s="90" t="n">
        <f aca="false">IF(AQ1753="2",BI1753,0)</f>
        <v>0</v>
      </c>
      <c r="AH1753" s="90" t="n">
        <f aca="false">IF(AQ1753="0",BJ1753,0)</f>
        <v>0</v>
      </c>
      <c r="AI1753" s="190" t="s">
        <v>153</v>
      </c>
      <c r="AJ1753" s="90" t="n">
        <f aca="false">IF(AN1753=0,L1753,0)</f>
        <v>0</v>
      </c>
      <c r="AK1753" s="90" t="n">
        <f aca="false">IF(AN1753=12,L1753,0)</f>
        <v>0</v>
      </c>
      <c r="AL1753" s="90" t="n">
        <f aca="false">IF(AN1753=21,L1753,0)</f>
        <v>0</v>
      </c>
      <c r="AN1753" s="90" t="n">
        <v>21</v>
      </c>
      <c r="AO1753" s="90" t="n">
        <f aca="false">H1753*0.754973649</f>
        <v>0</v>
      </c>
      <c r="AP1753" s="90" t="n">
        <f aca="false">H1753*(1-0.754973649)</f>
        <v>0</v>
      </c>
      <c r="AQ1753" s="89" t="s">
        <v>208</v>
      </c>
      <c r="AV1753" s="90" t="n">
        <f aca="false">AW1753+AX1753</f>
        <v>0</v>
      </c>
      <c r="AW1753" s="90" t="n">
        <f aca="false">G1753*AO1753</f>
        <v>0</v>
      </c>
      <c r="AX1753" s="90" t="n">
        <f aca="false">G1753*AP1753</f>
        <v>0</v>
      </c>
      <c r="AY1753" s="89" t="s">
        <v>2559</v>
      </c>
      <c r="AZ1753" s="89" t="s">
        <v>4107</v>
      </c>
      <c r="BA1753" s="190" t="s">
        <v>4108</v>
      </c>
      <c r="BC1753" s="90" t="n">
        <f aca="false">AW1753+AX1753</f>
        <v>0</v>
      </c>
      <c r="BD1753" s="90" t="n">
        <f aca="false">H1753/(100-BE1753)*100</f>
        <v>0</v>
      </c>
      <c r="BE1753" s="90" t="n">
        <v>0</v>
      </c>
      <c r="BF1753" s="90" t="n">
        <f aca="false">O1753</f>
        <v>0.2096</v>
      </c>
      <c r="BH1753" s="90" t="n">
        <f aca="false">G1753*AO1753</f>
        <v>0</v>
      </c>
      <c r="BI1753" s="90" t="n">
        <f aca="false">G1753*AP1753</f>
        <v>0</v>
      </c>
      <c r="BJ1753" s="90" t="n">
        <f aca="false">G1753*H1753</f>
        <v>0</v>
      </c>
      <c r="BK1753" s="90"/>
      <c r="BL1753" s="90"/>
      <c r="BW1753" s="90" t="str">
        <f aca="false">I1753</f>
        <v>21</v>
      </c>
      <c r="BX1753" s="11" t="s">
        <v>4151</v>
      </c>
    </row>
    <row r="1754" customFormat="false" ht="24.05" hidden="false" customHeight="true" outlineLevel="0" collapsed="false">
      <c r="A1754" s="209" t="s">
        <v>4152</v>
      </c>
      <c r="B1754" s="209" t="s">
        <v>153</v>
      </c>
      <c r="C1754" s="209" t="s">
        <v>2297</v>
      </c>
      <c r="D1754" s="210" t="s">
        <v>2298</v>
      </c>
      <c r="E1754" s="210"/>
      <c r="F1754" s="209" t="s">
        <v>313</v>
      </c>
      <c r="G1754" s="211" t="n">
        <v>18</v>
      </c>
      <c r="H1754" s="212"/>
      <c r="I1754" s="213" t="s">
        <v>203</v>
      </c>
      <c r="J1754" s="212" t="n">
        <f aca="false">G1754*AO1754</f>
        <v>0</v>
      </c>
      <c r="K1754" s="212" t="n">
        <f aca="false">G1754*AP1754</f>
        <v>0</v>
      </c>
      <c r="L1754" s="212" t="n">
        <f aca="false">G1754*H1754</f>
        <v>0</v>
      </c>
      <c r="M1754" s="212" t="n">
        <f aca="false">L1754*(1+BW1754/100)</f>
        <v>0</v>
      </c>
      <c r="N1754" s="212" t="n">
        <v>0.00105</v>
      </c>
      <c r="O1754" s="212" t="n">
        <f aca="false">G1754*N1754</f>
        <v>0.0189</v>
      </c>
      <c r="P1754" s="213" t="s">
        <v>204</v>
      </c>
      <c r="Z1754" s="90" t="n">
        <f aca="false">IF(AQ1754="5",BJ1754,0)</f>
        <v>0</v>
      </c>
      <c r="AB1754" s="90" t="n">
        <f aca="false">IF(AQ1754="1",BH1754,0)</f>
        <v>0</v>
      </c>
      <c r="AC1754" s="90" t="n">
        <f aca="false">IF(AQ1754="1",BI1754,0)</f>
        <v>0</v>
      </c>
      <c r="AD1754" s="90" t="n">
        <f aca="false">IF(AQ1754="7",BH1754,0)</f>
        <v>0</v>
      </c>
      <c r="AE1754" s="90" t="n">
        <f aca="false">IF(AQ1754="7",BI1754,0)</f>
        <v>0</v>
      </c>
      <c r="AF1754" s="90" t="n">
        <f aca="false">IF(AQ1754="2",BH1754,0)</f>
        <v>0</v>
      </c>
      <c r="AG1754" s="90" t="n">
        <f aca="false">IF(AQ1754="2",BI1754,0)</f>
        <v>0</v>
      </c>
      <c r="AH1754" s="90" t="n">
        <f aca="false">IF(AQ1754="0",BJ1754,0)</f>
        <v>0</v>
      </c>
      <c r="AI1754" s="190" t="s">
        <v>153</v>
      </c>
      <c r="AJ1754" s="90" t="n">
        <f aca="false">IF(AN1754=0,L1754,0)</f>
        <v>0</v>
      </c>
      <c r="AK1754" s="90" t="n">
        <f aca="false">IF(AN1754=12,L1754,0)</f>
        <v>0</v>
      </c>
      <c r="AL1754" s="90" t="n">
        <f aca="false">IF(AN1754=21,L1754,0)</f>
        <v>0</v>
      </c>
      <c r="AN1754" s="90" t="n">
        <v>21</v>
      </c>
      <c r="AO1754" s="90" t="n">
        <f aca="false">H1754*0.367682761</f>
        <v>0</v>
      </c>
      <c r="AP1754" s="90" t="n">
        <f aca="false">H1754*(1-0.367682761)</f>
        <v>0</v>
      </c>
      <c r="AQ1754" s="89" t="s">
        <v>208</v>
      </c>
      <c r="AV1754" s="90" t="n">
        <f aca="false">AW1754+AX1754</f>
        <v>0</v>
      </c>
      <c r="AW1754" s="90" t="n">
        <f aca="false">G1754*AO1754</f>
        <v>0</v>
      </c>
      <c r="AX1754" s="90" t="n">
        <f aca="false">G1754*AP1754</f>
        <v>0</v>
      </c>
      <c r="AY1754" s="89" t="s">
        <v>2559</v>
      </c>
      <c r="AZ1754" s="89" t="s">
        <v>4107</v>
      </c>
      <c r="BA1754" s="190" t="s">
        <v>4108</v>
      </c>
      <c r="BC1754" s="90" t="n">
        <f aca="false">AW1754+AX1754</f>
        <v>0</v>
      </c>
      <c r="BD1754" s="90" t="n">
        <f aca="false">H1754/(100-BE1754)*100</f>
        <v>0</v>
      </c>
      <c r="BE1754" s="90" t="n">
        <v>0</v>
      </c>
      <c r="BF1754" s="90" t="n">
        <f aca="false">O1754</f>
        <v>0.0189</v>
      </c>
      <c r="BH1754" s="90" t="n">
        <f aca="false">G1754*AO1754</f>
        <v>0</v>
      </c>
      <c r="BI1754" s="90" t="n">
        <f aca="false">G1754*AP1754</f>
        <v>0</v>
      </c>
      <c r="BJ1754" s="90" t="n">
        <f aca="false">G1754*H1754</f>
        <v>0</v>
      </c>
      <c r="BK1754" s="90"/>
      <c r="BL1754" s="90"/>
      <c r="BW1754" s="90" t="str">
        <f aca="false">I1754</f>
        <v>21</v>
      </c>
      <c r="BX1754" s="11" t="s">
        <v>2298</v>
      </c>
    </row>
    <row r="1755" customFormat="false" ht="24.05" hidden="false" customHeight="true" outlineLevel="0" collapsed="false">
      <c r="A1755" s="209" t="s">
        <v>4153</v>
      </c>
      <c r="B1755" s="209" t="s">
        <v>153</v>
      </c>
      <c r="C1755" s="209" t="s">
        <v>4154</v>
      </c>
      <c r="D1755" s="210" t="s">
        <v>4155</v>
      </c>
      <c r="E1755" s="210"/>
      <c r="F1755" s="209" t="s">
        <v>313</v>
      </c>
      <c r="G1755" s="211" t="n">
        <v>525</v>
      </c>
      <c r="H1755" s="212"/>
      <c r="I1755" s="213" t="s">
        <v>203</v>
      </c>
      <c r="J1755" s="212" t="n">
        <f aca="false">G1755*AO1755</f>
        <v>0</v>
      </c>
      <c r="K1755" s="212" t="n">
        <f aca="false">G1755*AP1755</f>
        <v>0</v>
      </c>
      <c r="L1755" s="212" t="n">
        <f aca="false">G1755*H1755</f>
        <v>0</v>
      </c>
      <c r="M1755" s="212" t="n">
        <f aca="false">L1755*(1+BW1755/100)</f>
        <v>0</v>
      </c>
      <c r="N1755" s="212" t="n">
        <v>0.00099</v>
      </c>
      <c r="O1755" s="212" t="n">
        <f aca="false">G1755*N1755</f>
        <v>0.51975</v>
      </c>
      <c r="P1755" s="213" t="s">
        <v>204</v>
      </c>
      <c r="Z1755" s="90" t="n">
        <f aca="false">IF(AQ1755="5",BJ1755,0)</f>
        <v>0</v>
      </c>
      <c r="AB1755" s="90" t="n">
        <f aca="false">IF(AQ1755="1",BH1755,0)</f>
        <v>0</v>
      </c>
      <c r="AC1755" s="90" t="n">
        <f aca="false">IF(AQ1755="1",BI1755,0)</f>
        <v>0</v>
      </c>
      <c r="AD1755" s="90" t="n">
        <f aca="false">IF(AQ1755="7",BH1755,0)</f>
        <v>0</v>
      </c>
      <c r="AE1755" s="90" t="n">
        <f aca="false">IF(AQ1755="7",BI1755,0)</f>
        <v>0</v>
      </c>
      <c r="AF1755" s="90" t="n">
        <f aca="false">IF(AQ1755="2",BH1755,0)</f>
        <v>0</v>
      </c>
      <c r="AG1755" s="90" t="n">
        <f aca="false">IF(AQ1755="2",BI1755,0)</f>
        <v>0</v>
      </c>
      <c r="AH1755" s="90" t="n">
        <f aca="false">IF(AQ1755="0",BJ1755,0)</f>
        <v>0</v>
      </c>
      <c r="AI1755" s="190" t="s">
        <v>153</v>
      </c>
      <c r="AJ1755" s="90" t="n">
        <f aca="false">IF(AN1755=0,L1755,0)</f>
        <v>0</v>
      </c>
      <c r="AK1755" s="90" t="n">
        <f aca="false">IF(AN1755=12,L1755,0)</f>
        <v>0</v>
      </c>
      <c r="AL1755" s="90" t="n">
        <f aca="false">IF(AN1755=21,L1755,0)</f>
        <v>0</v>
      </c>
      <c r="AN1755" s="90" t="n">
        <v>21</v>
      </c>
      <c r="AO1755" s="90" t="n">
        <f aca="false">H1755*0.179741933</f>
        <v>0</v>
      </c>
      <c r="AP1755" s="90" t="n">
        <f aca="false">H1755*(1-0.179741933)</f>
        <v>0</v>
      </c>
      <c r="AQ1755" s="89" t="s">
        <v>208</v>
      </c>
      <c r="AV1755" s="90" t="n">
        <f aca="false">AW1755+AX1755</f>
        <v>0</v>
      </c>
      <c r="AW1755" s="90" t="n">
        <f aca="false">G1755*AO1755</f>
        <v>0</v>
      </c>
      <c r="AX1755" s="90" t="n">
        <f aca="false">G1755*AP1755</f>
        <v>0</v>
      </c>
      <c r="AY1755" s="89" t="s">
        <v>2559</v>
      </c>
      <c r="AZ1755" s="89" t="s">
        <v>4107</v>
      </c>
      <c r="BA1755" s="190" t="s">
        <v>4108</v>
      </c>
      <c r="BC1755" s="90" t="n">
        <f aca="false">AW1755+AX1755</f>
        <v>0</v>
      </c>
      <c r="BD1755" s="90" t="n">
        <f aca="false">H1755/(100-BE1755)*100</f>
        <v>0</v>
      </c>
      <c r="BE1755" s="90" t="n">
        <v>0</v>
      </c>
      <c r="BF1755" s="90" t="n">
        <f aca="false">O1755</f>
        <v>0.51975</v>
      </c>
      <c r="BH1755" s="90" t="n">
        <f aca="false">G1755*AO1755</f>
        <v>0</v>
      </c>
      <c r="BI1755" s="90" t="n">
        <f aca="false">G1755*AP1755</f>
        <v>0</v>
      </c>
      <c r="BJ1755" s="90" t="n">
        <f aca="false">G1755*H1755</f>
        <v>0</v>
      </c>
      <c r="BK1755" s="90"/>
      <c r="BL1755" s="90"/>
      <c r="BW1755" s="90" t="str">
        <f aca="false">I1755</f>
        <v>21</v>
      </c>
      <c r="BX1755" s="11" t="s">
        <v>4155</v>
      </c>
    </row>
    <row r="1756" customFormat="false" ht="35.5" hidden="false" customHeight="true" outlineLevel="0" collapsed="false">
      <c r="A1756" s="209" t="s">
        <v>4156</v>
      </c>
      <c r="B1756" s="209" t="s">
        <v>153</v>
      </c>
      <c r="C1756" s="209" t="s">
        <v>4157</v>
      </c>
      <c r="D1756" s="210" t="s">
        <v>4158</v>
      </c>
      <c r="E1756" s="210"/>
      <c r="F1756" s="209" t="s">
        <v>313</v>
      </c>
      <c r="G1756" s="211" t="n">
        <v>203</v>
      </c>
      <c r="H1756" s="212"/>
      <c r="I1756" s="213" t="s">
        <v>203</v>
      </c>
      <c r="J1756" s="212" t="n">
        <f aca="false">G1756*AO1756</f>
        <v>0</v>
      </c>
      <c r="K1756" s="212" t="n">
        <f aca="false">G1756*AP1756</f>
        <v>0</v>
      </c>
      <c r="L1756" s="212" t="n">
        <f aca="false">G1756*H1756</f>
        <v>0</v>
      </c>
      <c r="M1756" s="212" t="n">
        <f aca="false">L1756*(1+BW1756/100)</f>
        <v>0</v>
      </c>
      <c r="N1756" s="212" t="n">
        <v>0.00016</v>
      </c>
      <c r="O1756" s="212" t="n">
        <f aca="false">G1756*N1756</f>
        <v>0.03248</v>
      </c>
      <c r="P1756" s="213" t="s">
        <v>204</v>
      </c>
      <c r="Z1756" s="90" t="n">
        <f aca="false">IF(AQ1756="5",BJ1756,0)</f>
        <v>0</v>
      </c>
      <c r="AB1756" s="90" t="n">
        <f aca="false">IF(AQ1756="1",BH1756,0)</f>
        <v>0</v>
      </c>
      <c r="AC1756" s="90" t="n">
        <f aca="false">IF(AQ1756="1",BI1756,0)</f>
        <v>0</v>
      </c>
      <c r="AD1756" s="90" t="n">
        <f aca="false">IF(AQ1756="7",BH1756,0)</f>
        <v>0</v>
      </c>
      <c r="AE1756" s="90" t="n">
        <f aca="false">IF(AQ1756="7",BI1756,0)</f>
        <v>0</v>
      </c>
      <c r="AF1756" s="90" t="n">
        <f aca="false">IF(AQ1756="2",BH1756,0)</f>
        <v>0</v>
      </c>
      <c r="AG1756" s="90" t="n">
        <f aca="false">IF(AQ1756="2",BI1756,0)</f>
        <v>0</v>
      </c>
      <c r="AH1756" s="90" t="n">
        <f aca="false">IF(AQ1756="0",BJ1756,0)</f>
        <v>0</v>
      </c>
      <c r="AI1756" s="190" t="s">
        <v>153</v>
      </c>
      <c r="AJ1756" s="90" t="n">
        <f aca="false">IF(AN1756=0,L1756,0)</f>
        <v>0</v>
      </c>
      <c r="AK1756" s="90" t="n">
        <f aca="false">IF(AN1756=12,L1756,0)</f>
        <v>0</v>
      </c>
      <c r="AL1756" s="90" t="n">
        <f aca="false">IF(AN1756=21,L1756,0)</f>
        <v>0</v>
      </c>
      <c r="AN1756" s="90" t="n">
        <v>21</v>
      </c>
      <c r="AO1756" s="90" t="n">
        <f aca="false">H1756*0.246210669</f>
        <v>0</v>
      </c>
      <c r="AP1756" s="90" t="n">
        <f aca="false">H1756*(1-0.246210669)</f>
        <v>0</v>
      </c>
      <c r="AQ1756" s="89" t="s">
        <v>208</v>
      </c>
      <c r="AV1756" s="90" t="n">
        <f aca="false">AW1756+AX1756</f>
        <v>0</v>
      </c>
      <c r="AW1756" s="90" t="n">
        <f aca="false">G1756*AO1756</f>
        <v>0</v>
      </c>
      <c r="AX1756" s="90" t="n">
        <f aca="false">G1756*AP1756</f>
        <v>0</v>
      </c>
      <c r="AY1756" s="89" t="s">
        <v>2559</v>
      </c>
      <c r="AZ1756" s="89" t="s">
        <v>4107</v>
      </c>
      <c r="BA1756" s="190" t="s">
        <v>4108</v>
      </c>
      <c r="BC1756" s="90" t="n">
        <f aca="false">AW1756+AX1756</f>
        <v>0</v>
      </c>
      <c r="BD1756" s="90" t="n">
        <f aca="false">H1756/(100-BE1756)*100</f>
        <v>0</v>
      </c>
      <c r="BE1756" s="90" t="n">
        <v>0</v>
      </c>
      <c r="BF1756" s="90" t="n">
        <f aca="false">O1756</f>
        <v>0.03248</v>
      </c>
      <c r="BH1756" s="90" t="n">
        <f aca="false">G1756*AO1756</f>
        <v>0</v>
      </c>
      <c r="BI1756" s="90" t="n">
        <f aca="false">G1756*AP1756</f>
        <v>0</v>
      </c>
      <c r="BJ1756" s="90" t="n">
        <f aca="false">G1756*H1756</f>
        <v>0</v>
      </c>
      <c r="BK1756" s="90"/>
      <c r="BL1756" s="90"/>
      <c r="BW1756" s="90" t="str">
        <f aca="false">I1756</f>
        <v>21</v>
      </c>
      <c r="BX1756" s="11" t="s">
        <v>4158</v>
      </c>
    </row>
    <row r="1757" customFormat="false" ht="35.5" hidden="false" customHeight="true" outlineLevel="0" collapsed="false">
      <c r="A1757" s="209" t="s">
        <v>4159</v>
      </c>
      <c r="B1757" s="209" t="s">
        <v>153</v>
      </c>
      <c r="C1757" s="209" t="s">
        <v>4058</v>
      </c>
      <c r="D1757" s="210" t="s">
        <v>4059</v>
      </c>
      <c r="E1757" s="210"/>
      <c r="F1757" s="209" t="s">
        <v>313</v>
      </c>
      <c r="G1757" s="211" t="n">
        <v>215</v>
      </c>
      <c r="H1757" s="212"/>
      <c r="I1757" s="213" t="s">
        <v>203</v>
      </c>
      <c r="J1757" s="212" t="n">
        <f aca="false">G1757*AO1757</f>
        <v>0</v>
      </c>
      <c r="K1757" s="212" t="n">
        <f aca="false">G1757*AP1757</f>
        <v>0</v>
      </c>
      <c r="L1757" s="212" t="n">
        <f aca="false">G1757*H1757</f>
        <v>0</v>
      </c>
      <c r="M1757" s="212" t="n">
        <f aca="false">L1757*(1+BW1757/100)</f>
        <v>0</v>
      </c>
      <c r="N1757" s="212" t="n">
        <v>0.00021</v>
      </c>
      <c r="O1757" s="212" t="n">
        <f aca="false">G1757*N1757</f>
        <v>0.04515</v>
      </c>
      <c r="P1757" s="213" t="s">
        <v>204</v>
      </c>
      <c r="Z1757" s="90" t="n">
        <f aca="false">IF(AQ1757="5",BJ1757,0)</f>
        <v>0</v>
      </c>
      <c r="AB1757" s="90" t="n">
        <f aca="false">IF(AQ1757="1",BH1757,0)</f>
        <v>0</v>
      </c>
      <c r="AC1757" s="90" t="n">
        <f aca="false">IF(AQ1757="1",BI1757,0)</f>
        <v>0</v>
      </c>
      <c r="AD1757" s="90" t="n">
        <f aca="false">IF(AQ1757="7",BH1757,0)</f>
        <v>0</v>
      </c>
      <c r="AE1757" s="90" t="n">
        <f aca="false">IF(AQ1757="7",BI1757,0)</f>
        <v>0</v>
      </c>
      <c r="AF1757" s="90" t="n">
        <f aca="false">IF(AQ1757="2",BH1757,0)</f>
        <v>0</v>
      </c>
      <c r="AG1757" s="90" t="n">
        <f aca="false">IF(AQ1757="2",BI1757,0)</f>
        <v>0</v>
      </c>
      <c r="AH1757" s="90" t="n">
        <f aca="false">IF(AQ1757="0",BJ1757,0)</f>
        <v>0</v>
      </c>
      <c r="AI1757" s="190" t="s">
        <v>153</v>
      </c>
      <c r="AJ1757" s="90" t="n">
        <f aca="false">IF(AN1757=0,L1757,0)</f>
        <v>0</v>
      </c>
      <c r="AK1757" s="90" t="n">
        <f aca="false">IF(AN1757=12,L1757,0)</f>
        <v>0</v>
      </c>
      <c r="AL1757" s="90" t="n">
        <f aca="false">IF(AN1757=21,L1757,0)</f>
        <v>0</v>
      </c>
      <c r="AN1757" s="90" t="n">
        <v>21</v>
      </c>
      <c r="AO1757" s="90" t="n">
        <f aca="false">H1757*0.34430771</f>
        <v>0</v>
      </c>
      <c r="AP1757" s="90" t="n">
        <f aca="false">H1757*(1-0.34430771)</f>
        <v>0</v>
      </c>
      <c r="AQ1757" s="89" t="s">
        <v>208</v>
      </c>
      <c r="AV1757" s="90" t="n">
        <f aca="false">AW1757+AX1757</f>
        <v>0</v>
      </c>
      <c r="AW1757" s="90" t="n">
        <f aca="false">G1757*AO1757</f>
        <v>0</v>
      </c>
      <c r="AX1757" s="90" t="n">
        <f aca="false">G1757*AP1757</f>
        <v>0</v>
      </c>
      <c r="AY1757" s="89" t="s">
        <v>2559</v>
      </c>
      <c r="AZ1757" s="89" t="s">
        <v>4107</v>
      </c>
      <c r="BA1757" s="190" t="s">
        <v>4108</v>
      </c>
      <c r="BC1757" s="90" t="n">
        <f aca="false">AW1757+AX1757</f>
        <v>0</v>
      </c>
      <c r="BD1757" s="90" t="n">
        <f aca="false">H1757/(100-BE1757)*100</f>
        <v>0</v>
      </c>
      <c r="BE1757" s="90" t="n">
        <v>0</v>
      </c>
      <c r="BF1757" s="90" t="n">
        <f aca="false">O1757</f>
        <v>0.04515</v>
      </c>
      <c r="BH1757" s="90" t="n">
        <f aca="false">G1757*AO1757</f>
        <v>0</v>
      </c>
      <c r="BI1757" s="90" t="n">
        <f aca="false">G1757*AP1757</f>
        <v>0</v>
      </c>
      <c r="BJ1757" s="90" t="n">
        <f aca="false">G1757*H1757</f>
        <v>0</v>
      </c>
      <c r="BK1757" s="90"/>
      <c r="BL1757" s="90"/>
      <c r="BW1757" s="90" t="str">
        <f aca="false">I1757</f>
        <v>21</v>
      </c>
      <c r="BX1757" s="11" t="s">
        <v>4059</v>
      </c>
    </row>
    <row r="1758" customFormat="false" ht="35.5" hidden="false" customHeight="true" outlineLevel="0" collapsed="false">
      <c r="A1758" s="209" t="s">
        <v>4160</v>
      </c>
      <c r="B1758" s="209" t="s">
        <v>153</v>
      </c>
      <c r="C1758" s="209" t="s">
        <v>4161</v>
      </c>
      <c r="D1758" s="210" t="s">
        <v>4162</v>
      </c>
      <c r="E1758" s="210"/>
      <c r="F1758" s="209" t="s">
        <v>313</v>
      </c>
      <c r="G1758" s="211" t="n">
        <v>713</v>
      </c>
      <c r="H1758" s="212"/>
      <c r="I1758" s="213" t="s">
        <v>203</v>
      </c>
      <c r="J1758" s="212" t="n">
        <f aca="false">G1758*AO1758</f>
        <v>0</v>
      </c>
      <c r="K1758" s="212" t="n">
        <f aca="false">G1758*AP1758</f>
        <v>0</v>
      </c>
      <c r="L1758" s="212" t="n">
        <f aca="false">G1758*H1758</f>
        <v>0</v>
      </c>
      <c r="M1758" s="212" t="n">
        <f aca="false">L1758*(1+BW1758/100)</f>
        <v>0</v>
      </c>
      <c r="N1758" s="212" t="n">
        <v>0.00032</v>
      </c>
      <c r="O1758" s="212" t="n">
        <f aca="false">G1758*N1758</f>
        <v>0.22816</v>
      </c>
      <c r="P1758" s="213" t="s">
        <v>204</v>
      </c>
      <c r="Z1758" s="90" t="n">
        <f aca="false">IF(AQ1758="5",BJ1758,0)</f>
        <v>0</v>
      </c>
      <c r="AB1758" s="90" t="n">
        <f aca="false">IF(AQ1758="1",BH1758,0)</f>
        <v>0</v>
      </c>
      <c r="AC1758" s="90" t="n">
        <f aca="false">IF(AQ1758="1",BI1758,0)</f>
        <v>0</v>
      </c>
      <c r="AD1758" s="90" t="n">
        <f aca="false">IF(AQ1758="7",BH1758,0)</f>
        <v>0</v>
      </c>
      <c r="AE1758" s="90" t="n">
        <f aca="false">IF(AQ1758="7",BI1758,0)</f>
        <v>0</v>
      </c>
      <c r="AF1758" s="90" t="n">
        <f aca="false">IF(AQ1758="2",BH1758,0)</f>
        <v>0</v>
      </c>
      <c r="AG1758" s="90" t="n">
        <f aca="false">IF(AQ1758="2",BI1758,0)</f>
        <v>0</v>
      </c>
      <c r="AH1758" s="90" t="n">
        <f aca="false">IF(AQ1758="0",BJ1758,0)</f>
        <v>0</v>
      </c>
      <c r="AI1758" s="190" t="s">
        <v>153</v>
      </c>
      <c r="AJ1758" s="90" t="n">
        <f aca="false">IF(AN1758=0,L1758,0)</f>
        <v>0</v>
      </c>
      <c r="AK1758" s="90" t="n">
        <f aca="false">IF(AN1758=12,L1758,0)</f>
        <v>0</v>
      </c>
      <c r="AL1758" s="90" t="n">
        <f aca="false">IF(AN1758=21,L1758,0)</f>
        <v>0</v>
      </c>
      <c r="AN1758" s="90" t="n">
        <v>21</v>
      </c>
      <c r="AO1758" s="90" t="n">
        <f aca="false">H1758*0.462321604</f>
        <v>0</v>
      </c>
      <c r="AP1758" s="90" t="n">
        <f aca="false">H1758*(1-0.462321604)</f>
        <v>0</v>
      </c>
      <c r="AQ1758" s="89" t="s">
        <v>208</v>
      </c>
      <c r="AV1758" s="90" t="n">
        <f aca="false">AW1758+AX1758</f>
        <v>0</v>
      </c>
      <c r="AW1758" s="90" t="n">
        <f aca="false">G1758*AO1758</f>
        <v>0</v>
      </c>
      <c r="AX1758" s="90" t="n">
        <f aca="false">G1758*AP1758</f>
        <v>0</v>
      </c>
      <c r="AY1758" s="89" t="s">
        <v>2559</v>
      </c>
      <c r="AZ1758" s="89" t="s">
        <v>4107</v>
      </c>
      <c r="BA1758" s="190" t="s">
        <v>4108</v>
      </c>
      <c r="BC1758" s="90" t="n">
        <f aca="false">AW1758+AX1758</f>
        <v>0</v>
      </c>
      <c r="BD1758" s="90" t="n">
        <f aca="false">H1758/(100-BE1758)*100</f>
        <v>0</v>
      </c>
      <c r="BE1758" s="90" t="n">
        <v>0</v>
      </c>
      <c r="BF1758" s="90" t="n">
        <f aca="false">O1758</f>
        <v>0.22816</v>
      </c>
      <c r="BH1758" s="90" t="n">
        <f aca="false">G1758*AO1758</f>
        <v>0</v>
      </c>
      <c r="BI1758" s="90" t="n">
        <f aca="false">G1758*AP1758</f>
        <v>0</v>
      </c>
      <c r="BJ1758" s="90" t="n">
        <f aca="false">G1758*H1758</f>
        <v>0</v>
      </c>
      <c r="BK1758" s="90"/>
      <c r="BL1758" s="90"/>
      <c r="BW1758" s="90" t="str">
        <f aca="false">I1758</f>
        <v>21</v>
      </c>
      <c r="BX1758" s="11" t="s">
        <v>4162</v>
      </c>
    </row>
    <row r="1759" customFormat="false" ht="23.85" hidden="false" customHeight="true" outlineLevel="0" collapsed="false">
      <c r="A1759" s="209" t="s">
        <v>4163</v>
      </c>
      <c r="B1759" s="209" t="s">
        <v>153</v>
      </c>
      <c r="C1759" s="209" t="s">
        <v>3983</v>
      </c>
      <c r="D1759" s="210" t="s">
        <v>3984</v>
      </c>
      <c r="E1759" s="210"/>
      <c r="F1759" s="209" t="s">
        <v>261</v>
      </c>
      <c r="G1759" s="211" t="n">
        <v>11</v>
      </c>
      <c r="H1759" s="212"/>
      <c r="I1759" s="213" t="s">
        <v>203</v>
      </c>
      <c r="J1759" s="212" t="n">
        <f aca="false">G1759*AO1759</f>
        <v>0</v>
      </c>
      <c r="K1759" s="212" t="n">
        <f aca="false">G1759*AP1759</f>
        <v>0</v>
      </c>
      <c r="L1759" s="212" t="n">
        <f aca="false">G1759*H1759</f>
        <v>0</v>
      </c>
      <c r="M1759" s="212" t="n">
        <f aca="false">L1759*(1+BW1759/100)</f>
        <v>0</v>
      </c>
      <c r="N1759" s="212" t="n">
        <v>0.00053</v>
      </c>
      <c r="O1759" s="212" t="n">
        <f aca="false">G1759*N1759</f>
        <v>0.00583</v>
      </c>
      <c r="P1759" s="213" t="s">
        <v>204</v>
      </c>
      <c r="Z1759" s="90" t="n">
        <f aca="false">IF(AQ1759="5",BJ1759,0)</f>
        <v>0</v>
      </c>
      <c r="AB1759" s="90" t="n">
        <f aca="false">IF(AQ1759="1",BH1759,0)</f>
        <v>0</v>
      </c>
      <c r="AC1759" s="90" t="n">
        <f aca="false">IF(AQ1759="1",BI1759,0)</f>
        <v>0</v>
      </c>
      <c r="AD1759" s="90" t="n">
        <f aca="false">IF(AQ1759="7",BH1759,0)</f>
        <v>0</v>
      </c>
      <c r="AE1759" s="90" t="n">
        <f aca="false">IF(AQ1759="7",BI1759,0)</f>
        <v>0</v>
      </c>
      <c r="AF1759" s="90" t="n">
        <f aca="false">IF(AQ1759="2",BH1759,0)</f>
        <v>0</v>
      </c>
      <c r="AG1759" s="90" t="n">
        <f aca="false">IF(AQ1759="2",BI1759,0)</f>
        <v>0</v>
      </c>
      <c r="AH1759" s="90" t="n">
        <f aca="false">IF(AQ1759="0",BJ1759,0)</f>
        <v>0</v>
      </c>
      <c r="AI1759" s="190" t="s">
        <v>153</v>
      </c>
      <c r="AJ1759" s="90" t="n">
        <f aca="false">IF(AN1759=0,L1759,0)</f>
        <v>0</v>
      </c>
      <c r="AK1759" s="90" t="n">
        <f aca="false">IF(AN1759=12,L1759,0)</f>
        <v>0</v>
      </c>
      <c r="AL1759" s="90" t="n">
        <f aca="false">IF(AN1759=21,L1759,0)</f>
        <v>0</v>
      </c>
      <c r="AN1759" s="90" t="n">
        <v>21</v>
      </c>
      <c r="AO1759" s="90" t="n">
        <f aca="false">H1759*0.459912888</f>
        <v>0</v>
      </c>
      <c r="AP1759" s="90" t="n">
        <f aca="false">H1759*(1-0.459912888)</f>
        <v>0</v>
      </c>
      <c r="AQ1759" s="89" t="s">
        <v>208</v>
      </c>
      <c r="AV1759" s="90" t="n">
        <f aca="false">AW1759+AX1759</f>
        <v>0</v>
      </c>
      <c r="AW1759" s="90" t="n">
        <f aca="false">G1759*AO1759</f>
        <v>0</v>
      </c>
      <c r="AX1759" s="90" t="n">
        <f aca="false">G1759*AP1759</f>
        <v>0</v>
      </c>
      <c r="AY1759" s="89" t="s">
        <v>2559</v>
      </c>
      <c r="AZ1759" s="89" t="s">
        <v>4107</v>
      </c>
      <c r="BA1759" s="190" t="s">
        <v>4108</v>
      </c>
      <c r="BC1759" s="90" t="n">
        <f aca="false">AW1759+AX1759</f>
        <v>0</v>
      </c>
      <c r="BD1759" s="90" t="n">
        <f aca="false">H1759/(100-BE1759)*100</f>
        <v>0</v>
      </c>
      <c r="BE1759" s="90" t="n">
        <v>0</v>
      </c>
      <c r="BF1759" s="90" t="n">
        <f aca="false">O1759</f>
        <v>0.00583</v>
      </c>
      <c r="BH1759" s="90" t="n">
        <f aca="false">G1759*AO1759</f>
        <v>0</v>
      </c>
      <c r="BI1759" s="90" t="n">
        <f aca="false">G1759*AP1759</f>
        <v>0</v>
      </c>
      <c r="BJ1759" s="90" t="n">
        <f aca="false">G1759*H1759</f>
        <v>0</v>
      </c>
      <c r="BK1759" s="90"/>
      <c r="BL1759" s="90"/>
      <c r="BW1759" s="90" t="str">
        <f aca="false">I1759</f>
        <v>21</v>
      </c>
      <c r="BX1759" s="11" t="s">
        <v>3984</v>
      </c>
    </row>
    <row r="1760" customFormat="false" ht="15" hidden="false" customHeight="true" outlineLevel="0" collapsed="false">
      <c r="A1760" s="209" t="s">
        <v>4164</v>
      </c>
      <c r="B1760" s="209" t="s">
        <v>153</v>
      </c>
      <c r="C1760" s="209" t="s">
        <v>4005</v>
      </c>
      <c r="D1760" s="210" t="s">
        <v>4006</v>
      </c>
      <c r="E1760" s="210"/>
      <c r="F1760" s="209" t="s">
        <v>313</v>
      </c>
      <c r="G1760" s="211" t="n">
        <v>514</v>
      </c>
      <c r="H1760" s="212"/>
      <c r="I1760" s="213" t="s">
        <v>203</v>
      </c>
      <c r="J1760" s="212" t="n">
        <f aca="false">G1760*AO1760</f>
        <v>0</v>
      </c>
      <c r="K1760" s="212" t="n">
        <f aca="false">G1760*AP1760</f>
        <v>0</v>
      </c>
      <c r="L1760" s="212" t="n">
        <f aca="false">G1760*H1760</f>
        <v>0</v>
      </c>
      <c r="M1760" s="212" t="n">
        <f aca="false">L1760*(1+BW1760/100)</f>
        <v>0</v>
      </c>
      <c r="N1760" s="212" t="n">
        <v>0</v>
      </c>
      <c r="O1760" s="212" t="n">
        <f aca="false">G1760*N1760</f>
        <v>0</v>
      </c>
      <c r="P1760" s="213" t="s">
        <v>204</v>
      </c>
      <c r="Z1760" s="90" t="n">
        <f aca="false">IF(AQ1760="5",BJ1760,0)</f>
        <v>0</v>
      </c>
      <c r="AB1760" s="90" t="n">
        <f aca="false">IF(AQ1760="1",BH1760,0)</f>
        <v>0</v>
      </c>
      <c r="AC1760" s="90" t="n">
        <f aca="false">IF(AQ1760="1",BI1760,0)</f>
        <v>0</v>
      </c>
      <c r="AD1760" s="90" t="n">
        <f aca="false">IF(AQ1760="7",BH1760,0)</f>
        <v>0</v>
      </c>
      <c r="AE1760" s="90" t="n">
        <f aca="false">IF(AQ1760="7",BI1760,0)</f>
        <v>0</v>
      </c>
      <c r="AF1760" s="90" t="n">
        <f aca="false">IF(AQ1760="2",BH1760,0)</f>
        <v>0</v>
      </c>
      <c r="AG1760" s="90" t="n">
        <f aca="false">IF(AQ1760="2",BI1760,0)</f>
        <v>0</v>
      </c>
      <c r="AH1760" s="90" t="n">
        <f aca="false">IF(AQ1760="0",BJ1760,0)</f>
        <v>0</v>
      </c>
      <c r="AI1760" s="190" t="s">
        <v>153</v>
      </c>
      <c r="AJ1760" s="90" t="n">
        <f aca="false">IF(AN1760=0,L1760,0)</f>
        <v>0</v>
      </c>
      <c r="AK1760" s="90" t="n">
        <f aca="false">IF(AN1760=12,L1760,0)</f>
        <v>0</v>
      </c>
      <c r="AL1760" s="90" t="n">
        <f aca="false">IF(AN1760=21,L1760,0)</f>
        <v>0</v>
      </c>
      <c r="AN1760" s="90" t="n">
        <v>21</v>
      </c>
      <c r="AO1760" s="90" t="n">
        <f aca="false">H1760*0.060019353</f>
        <v>0</v>
      </c>
      <c r="AP1760" s="90" t="n">
        <f aca="false">H1760*(1-0.060019353)</f>
        <v>0</v>
      </c>
      <c r="AQ1760" s="89" t="s">
        <v>208</v>
      </c>
      <c r="AV1760" s="90" t="n">
        <f aca="false">AW1760+AX1760</f>
        <v>0</v>
      </c>
      <c r="AW1760" s="90" t="n">
        <f aca="false">G1760*AO1760</f>
        <v>0</v>
      </c>
      <c r="AX1760" s="90" t="n">
        <f aca="false">G1760*AP1760</f>
        <v>0</v>
      </c>
      <c r="AY1760" s="89" t="s">
        <v>2559</v>
      </c>
      <c r="AZ1760" s="89" t="s">
        <v>4107</v>
      </c>
      <c r="BA1760" s="190" t="s">
        <v>4108</v>
      </c>
      <c r="BC1760" s="90" t="n">
        <f aca="false">AW1760+AX1760</f>
        <v>0</v>
      </c>
      <c r="BD1760" s="90" t="n">
        <f aca="false">H1760/(100-BE1760)*100</f>
        <v>0</v>
      </c>
      <c r="BE1760" s="90" t="n">
        <v>0</v>
      </c>
      <c r="BF1760" s="90" t="n">
        <f aca="false">O1760</f>
        <v>0</v>
      </c>
      <c r="BH1760" s="90" t="n">
        <f aca="false">G1760*AO1760</f>
        <v>0</v>
      </c>
      <c r="BI1760" s="90" t="n">
        <f aca="false">G1760*AP1760</f>
        <v>0</v>
      </c>
      <c r="BJ1760" s="90" t="n">
        <f aca="false">G1760*H1760</f>
        <v>0</v>
      </c>
      <c r="BK1760" s="90"/>
      <c r="BL1760" s="90"/>
      <c r="BW1760" s="90" t="str">
        <f aca="false">I1760</f>
        <v>21</v>
      </c>
      <c r="BX1760" s="11" t="s">
        <v>4006</v>
      </c>
    </row>
    <row r="1761" customFormat="false" ht="24.05" hidden="false" customHeight="true" outlineLevel="0" collapsed="false">
      <c r="A1761" s="214" t="s">
        <v>4165</v>
      </c>
      <c r="B1761" s="214" t="s">
        <v>153</v>
      </c>
      <c r="C1761" s="214" t="s">
        <v>4008</v>
      </c>
      <c r="D1761" s="215" t="s">
        <v>4009</v>
      </c>
      <c r="E1761" s="215"/>
      <c r="F1761" s="214" t="s">
        <v>313</v>
      </c>
      <c r="G1761" s="216" t="n">
        <v>126</v>
      </c>
      <c r="H1761" s="217"/>
      <c r="I1761" s="218" t="s">
        <v>203</v>
      </c>
      <c r="J1761" s="217" t="n">
        <f aca="false">G1761*AO1761</f>
        <v>0</v>
      </c>
      <c r="K1761" s="217" t="n">
        <f aca="false">G1761*AP1761</f>
        <v>0</v>
      </c>
      <c r="L1761" s="217" t="n">
        <f aca="false">G1761*H1761</f>
        <v>0</v>
      </c>
      <c r="M1761" s="217" t="n">
        <f aca="false">L1761*(1+BW1761/100)</f>
        <v>0</v>
      </c>
      <c r="N1761" s="217" t="n">
        <v>0.00069</v>
      </c>
      <c r="O1761" s="217" t="n">
        <f aca="false">G1761*N1761</f>
        <v>0.08694</v>
      </c>
      <c r="P1761" s="218" t="s">
        <v>204</v>
      </c>
      <c r="Z1761" s="90" t="n">
        <f aca="false">IF(AQ1761="5",BJ1761,0)</f>
        <v>0</v>
      </c>
      <c r="AB1761" s="90" t="n">
        <f aca="false">IF(AQ1761="1",BH1761,0)</f>
        <v>0</v>
      </c>
      <c r="AC1761" s="90" t="n">
        <f aca="false">IF(AQ1761="1",BI1761,0)</f>
        <v>0</v>
      </c>
      <c r="AD1761" s="90" t="n">
        <f aca="false">IF(AQ1761="7",BH1761,0)</f>
        <v>0</v>
      </c>
      <c r="AE1761" s="90" t="n">
        <f aca="false">IF(AQ1761="7",BI1761,0)</f>
        <v>0</v>
      </c>
      <c r="AF1761" s="90" t="n">
        <f aca="false">IF(AQ1761="2",BH1761,0)</f>
        <v>0</v>
      </c>
      <c r="AG1761" s="90" t="n">
        <f aca="false">IF(AQ1761="2",BI1761,0)</f>
        <v>0</v>
      </c>
      <c r="AH1761" s="90" t="n">
        <f aca="false">IF(AQ1761="0",BJ1761,0)</f>
        <v>0</v>
      </c>
      <c r="AI1761" s="190" t="s">
        <v>153</v>
      </c>
      <c r="AJ1761" s="219" t="n">
        <f aca="false">IF(AN1761=0,L1761,0)</f>
        <v>0</v>
      </c>
      <c r="AK1761" s="219" t="n">
        <f aca="false">IF(AN1761=12,L1761,0)</f>
        <v>0</v>
      </c>
      <c r="AL1761" s="219" t="n">
        <f aca="false">IF(AN1761=21,L1761,0)</f>
        <v>0</v>
      </c>
      <c r="AN1761" s="90" t="n">
        <v>21</v>
      </c>
      <c r="AO1761" s="90" t="n">
        <f aca="false">H1761*1</f>
        <v>0</v>
      </c>
      <c r="AP1761" s="90" t="n">
        <f aca="false">H1761*(1-1)</f>
        <v>0</v>
      </c>
      <c r="AQ1761" s="220" t="s">
        <v>199</v>
      </c>
      <c r="AV1761" s="90" t="n">
        <f aca="false">AW1761+AX1761</f>
        <v>0</v>
      </c>
      <c r="AW1761" s="90" t="n">
        <f aca="false">G1761*AO1761</f>
        <v>0</v>
      </c>
      <c r="AX1761" s="90" t="n">
        <f aca="false">G1761*AP1761</f>
        <v>0</v>
      </c>
      <c r="AY1761" s="89" t="s">
        <v>2559</v>
      </c>
      <c r="AZ1761" s="89" t="s">
        <v>4107</v>
      </c>
      <c r="BA1761" s="190" t="s">
        <v>4108</v>
      </c>
      <c r="BC1761" s="90" t="n">
        <f aca="false">AW1761+AX1761</f>
        <v>0</v>
      </c>
      <c r="BD1761" s="90" t="n">
        <f aca="false">H1761/(100-BE1761)*100</f>
        <v>0</v>
      </c>
      <c r="BE1761" s="90" t="n">
        <v>0</v>
      </c>
      <c r="BF1761" s="90" t="n">
        <f aca="false">O1761</f>
        <v>0.08694</v>
      </c>
      <c r="BH1761" s="219" t="n">
        <f aca="false">G1761*AO1761</f>
        <v>0</v>
      </c>
      <c r="BI1761" s="219" t="n">
        <f aca="false">G1761*AP1761</f>
        <v>0</v>
      </c>
      <c r="BJ1761" s="219" t="n">
        <f aca="false">G1761*H1761</f>
        <v>0</v>
      </c>
      <c r="BK1761" s="219"/>
      <c r="BL1761" s="90"/>
      <c r="BW1761" s="90" t="str">
        <f aca="false">I1761</f>
        <v>21</v>
      </c>
      <c r="BX1761" s="221" t="s">
        <v>4009</v>
      </c>
    </row>
    <row r="1762" customFormat="false" ht="24.05" hidden="false" customHeight="true" outlineLevel="0" collapsed="false">
      <c r="A1762" s="214" t="s">
        <v>4166</v>
      </c>
      <c r="B1762" s="214" t="s">
        <v>153</v>
      </c>
      <c r="C1762" s="214" t="s">
        <v>4011</v>
      </c>
      <c r="D1762" s="215" t="s">
        <v>4012</v>
      </c>
      <c r="E1762" s="215"/>
      <c r="F1762" s="214" t="s">
        <v>313</v>
      </c>
      <c r="G1762" s="216" t="n">
        <v>195.3</v>
      </c>
      <c r="H1762" s="217"/>
      <c r="I1762" s="218" t="s">
        <v>203</v>
      </c>
      <c r="J1762" s="217" t="n">
        <f aca="false">G1762*AO1762</f>
        <v>0</v>
      </c>
      <c r="K1762" s="217" t="n">
        <f aca="false">G1762*AP1762</f>
        <v>0</v>
      </c>
      <c r="L1762" s="217" t="n">
        <f aca="false">G1762*H1762</f>
        <v>0</v>
      </c>
      <c r="M1762" s="217" t="n">
        <f aca="false">L1762*(1+BW1762/100)</f>
        <v>0</v>
      </c>
      <c r="N1762" s="217" t="n">
        <v>0.00037</v>
      </c>
      <c r="O1762" s="217" t="n">
        <f aca="false">G1762*N1762</f>
        <v>0.072261</v>
      </c>
      <c r="P1762" s="218" t="s">
        <v>204</v>
      </c>
      <c r="Z1762" s="90" t="n">
        <f aca="false">IF(AQ1762="5",BJ1762,0)</f>
        <v>0</v>
      </c>
      <c r="AB1762" s="90" t="n">
        <f aca="false">IF(AQ1762="1",BH1762,0)</f>
        <v>0</v>
      </c>
      <c r="AC1762" s="90" t="n">
        <f aca="false">IF(AQ1762="1",BI1762,0)</f>
        <v>0</v>
      </c>
      <c r="AD1762" s="90" t="n">
        <f aca="false">IF(AQ1762="7",BH1762,0)</f>
        <v>0</v>
      </c>
      <c r="AE1762" s="90" t="n">
        <f aca="false">IF(AQ1762="7",BI1762,0)</f>
        <v>0</v>
      </c>
      <c r="AF1762" s="90" t="n">
        <f aca="false">IF(AQ1762="2",BH1762,0)</f>
        <v>0</v>
      </c>
      <c r="AG1762" s="90" t="n">
        <f aca="false">IF(AQ1762="2",BI1762,0)</f>
        <v>0</v>
      </c>
      <c r="AH1762" s="90" t="n">
        <f aca="false">IF(AQ1762="0",BJ1762,0)</f>
        <v>0</v>
      </c>
      <c r="AI1762" s="190" t="s">
        <v>153</v>
      </c>
      <c r="AJ1762" s="219" t="n">
        <f aca="false">IF(AN1762=0,L1762,0)</f>
        <v>0</v>
      </c>
      <c r="AK1762" s="219" t="n">
        <f aca="false">IF(AN1762=12,L1762,0)</f>
        <v>0</v>
      </c>
      <c r="AL1762" s="219" t="n">
        <f aca="false">IF(AN1762=21,L1762,0)</f>
        <v>0</v>
      </c>
      <c r="AN1762" s="90" t="n">
        <v>21</v>
      </c>
      <c r="AO1762" s="90" t="n">
        <f aca="false">H1762*1</f>
        <v>0</v>
      </c>
      <c r="AP1762" s="90" t="n">
        <f aca="false">H1762*(1-1)</f>
        <v>0</v>
      </c>
      <c r="AQ1762" s="220" t="s">
        <v>199</v>
      </c>
      <c r="AV1762" s="90" t="n">
        <f aca="false">AW1762+AX1762</f>
        <v>0</v>
      </c>
      <c r="AW1762" s="90" t="n">
        <f aca="false">G1762*AO1762</f>
        <v>0</v>
      </c>
      <c r="AX1762" s="90" t="n">
        <f aca="false">G1762*AP1762</f>
        <v>0</v>
      </c>
      <c r="AY1762" s="89" t="s">
        <v>2559</v>
      </c>
      <c r="AZ1762" s="89" t="s">
        <v>4107</v>
      </c>
      <c r="BA1762" s="190" t="s">
        <v>4108</v>
      </c>
      <c r="BC1762" s="90" t="n">
        <f aca="false">AW1762+AX1762</f>
        <v>0</v>
      </c>
      <c r="BD1762" s="90" t="n">
        <f aca="false">H1762/(100-BE1762)*100</f>
        <v>0</v>
      </c>
      <c r="BE1762" s="90" t="n">
        <v>0</v>
      </c>
      <c r="BF1762" s="90" t="n">
        <f aca="false">O1762</f>
        <v>0.072261</v>
      </c>
      <c r="BH1762" s="219" t="n">
        <f aca="false">G1762*AO1762</f>
        <v>0</v>
      </c>
      <c r="BI1762" s="219" t="n">
        <f aca="false">G1762*AP1762</f>
        <v>0</v>
      </c>
      <c r="BJ1762" s="219" t="n">
        <f aca="false">G1762*H1762</f>
        <v>0</v>
      </c>
      <c r="BK1762" s="219"/>
      <c r="BL1762" s="90"/>
      <c r="BW1762" s="90" t="str">
        <f aca="false">I1762</f>
        <v>21</v>
      </c>
      <c r="BX1762" s="221" t="s">
        <v>4012</v>
      </c>
    </row>
    <row r="1763" customFormat="false" ht="24.05" hidden="false" customHeight="true" outlineLevel="0" collapsed="false">
      <c r="A1763" s="214" t="s">
        <v>4167</v>
      </c>
      <c r="B1763" s="214" t="s">
        <v>153</v>
      </c>
      <c r="C1763" s="214" t="s">
        <v>4014</v>
      </c>
      <c r="D1763" s="215" t="s">
        <v>4015</v>
      </c>
      <c r="E1763" s="215"/>
      <c r="F1763" s="214" t="s">
        <v>313</v>
      </c>
      <c r="G1763" s="216" t="n">
        <v>218.4</v>
      </c>
      <c r="H1763" s="217"/>
      <c r="I1763" s="218" t="s">
        <v>203</v>
      </c>
      <c r="J1763" s="217" t="n">
        <f aca="false">G1763*AO1763</f>
        <v>0</v>
      </c>
      <c r="K1763" s="217" t="n">
        <f aca="false">G1763*AP1763</f>
        <v>0</v>
      </c>
      <c r="L1763" s="217" t="n">
        <f aca="false">G1763*H1763</f>
        <v>0</v>
      </c>
      <c r="M1763" s="217" t="n">
        <f aca="false">L1763*(1+BW1763/100)</f>
        <v>0</v>
      </c>
      <c r="N1763" s="217" t="n">
        <v>0.00019</v>
      </c>
      <c r="O1763" s="217" t="n">
        <f aca="false">G1763*N1763</f>
        <v>0.041496</v>
      </c>
      <c r="P1763" s="218" t="s">
        <v>204</v>
      </c>
      <c r="Z1763" s="90" t="n">
        <f aca="false">IF(AQ1763="5",BJ1763,0)</f>
        <v>0</v>
      </c>
      <c r="AB1763" s="90" t="n">
        <f aca="false">IF(AQ1763="1",BH1763,0)</f>
        <v>0</v>
      </c>
      <c r="AC1763" s="90" t="n">
        <f aca="false">IF(AQ1763="1",BI1763,0)</f>
        <v>0</v>
      </c>
      <c r="AD1763" s="90" t="n">
        <f aca="false">IF(AQ1763="7",BH1763,0)</f>
        <v>0</v>
      </c>
      <c r="AE1763" s="90" t="n">
        <f aca="false">IF(AQ1763="7",BI1763,0)</f>
        <v>0</v>
      </c>
      <c r="AF1763" s="90" t="n">
        <f aca="false">IF(AQ1763="2",BH1763,0)</f>
        <v>0</v>
      </c>
      <c r="AG1763" s="90" t="n">
        <f aca="false">IF(AQ1763="2",BI1763,0)</f>
        <v>0</v>
      </c>
      <c r="AH1763" s="90" t="n">
        <f aca="false">IF(AQ1763="0",BJ1763,0)</f>
        <v>0</v>
      </c>
      <c r="AI1763" s="190" t="s">
        <v>153</v>
      </c>
      <c r="AJ1763" s="219" t="n">
        <f aca="false">IF(AN1763=0,L1763,0)</f>
        <v>0</v>
      </c>
      <c r="AK1763" s="219" t="n">
        <f aca="false">IF(AN1763=12,L1763,0)</f>
        <v>0</v>
      </c>
      <c r="AL1763" s="219" t="n">
        <f aca="false">IF(AN1763=21,L1763,0)</f>
        <v>0</v>
      </c>
      <c r="AN1763" s="90" t="n">
        <v>21</v>
      </c>
      <c r="AO1763" s="90" t="n">
        <f aca="false">H1763*1</f>
        <v>0</v>
      </c>
      <c r="AP1763" s="90" t="n">
        <f aca="false">H1763*(1-1)</f>
        <v>0</v>
      </c>
      <c r="AQ1763" s="220" t="s">
        <v>199</v>
      </c>
      <c r="AV1763" s="90" t="n">
        <f aca="false">AW1763+AX1763</f>
        <v>0</v>
      </c>
      <c r="AW1763" s="90" t="n">
        <f aca="false">G1763*AO1763</f>
        <v>0</v>
      </c>
      <c r="AX1763" s="90" t="n">
        <f aca="false">G1763*AP1763</f>
        <v>0</v>
      </c>
      <c r="AY1763" s="89" t="s">
        <v>2559</v>
      </c>
      <c r="AZ1763" s="89" t="s">
        <v>4107</v>
      </c>
      <c r="BA1763" s="190" t="s">
        <v>4108</v>
      </c>
      <c r="BC1763" s="90" t="n">
        <f aca="false">AW1763+AX1763</f>
        <v>0</v>
      </c>
      <c r="BD1763" s="90" t="n">
        <f aca="false">H1763/(100-BE1763)*100</f>
        <v>0</v>
      </c>
      <c r="BE1763" s="90" t="n">
        <v>0</v>
      </c>
      <c r="BF1763" s="90" t="n">
        <f aca="false">O1763</f>
        <v>0.041496</v>
      </c>
      <c r="BH1763" s="219" t="n">
        <f aca="false">G1763*AO1763</f>
        <v>0</v>
      </c>
      <c r="BI1763" s="219" t="n">
        <f aca="false">G1763*AP1763</f>
        <v>0</v>
      </c>
      <c r="BJ1763" s="219" t="n">
        <f aca="false">G1763*H1763</f>
        <v>0</v>
      </c>
      <c r="BK1763" s="219"/>
      <c r="BL1763" s="90"/>
      <c r="BW1763" s="90" t="str">
        <f aca="false">I1763</f>
        <v>21</v>
      </c>
      <c r="BX1763" s="221" t="s">
        <v>4015</v>
      </c>
    </row>
    <row r="1764" customFormat="false" ht="15" hidden="false" customHeight="true" outlineLevel="0" collapsed="false">
      <c r="A1764" s="209" t="s">
        <v>4168</v>
      </c>
      <c r="B1764" s="209" t="s">
        <v>153</v>
      </c>
      <c r="C1764" s="209" t="s">
        <v>2263</v>
      </c>
      <c r="D1764" s="210" t="s">
        <v>2264</v>
      </c>
      <c r="E1764" s="210"/>
      <c r="F1764" s="209" t="s">
        <v>1309</v>
      </c>
      <c r="G1764" s="211" t="n">
        <v>23</v>
      </c>
      <c r="H1764" s="212"/>
      <c r="I1764" s="213" t="s">
        <v>203</v>
      </c>
      <c r="J1764" s="212" t="n">
        <f aca="false">G1764*AO1764</f>
        <v>0</v>
      </c>
      <c r="K1764" s="212" t="n">
        <f aca="false">G1764*AP1764</f>
        <v>0</v>
      </c>
      <c r="L1764" s="212" t="n">
        <f aca="false">G1764*H1764</f>
        <v>0</v>
      </c>
      <c r="M1764" s="212" t="n">
        <f aca="false">L1764*(1+BW1764/100)</f>
        <v>0</v>
      </c>
      <c r="N1764" s="212" t="n">
        <v>0</v>
      </c>
      <c r="O1764" s="212" t="n">
        <f aca="false">G1764*N1764</f>
        <v>0</v>
      </c>
      <c r="P1764" s="213" t="s">
        <v>204</v>
      </c>
      <c r="Z1764" s="90" t="n">
        <f aca="false">IF(AQ1764="5",BJ1764,0)</f>
        <v>0</v>
      </c>
      <c r="AB1764" s="90" t="n">
        <f aca="false">IF(AQ1764="1",BH1764,0)</f>
        <v>0</v>
      </c>
      <c r="AC1764" s="90" t="n">
        <f aca="false">IF(AQ1764="1",BI1764,0)</f>
        <v>0</v>
      </c>
      <c r="AD1764" s="90" t="n">
        <f aca="false">IF(AQ1764="7",BH1764,0)</f>
        <v>0</v>
      </c>
      <c r="AE1764" s="90" t="n">
        <f aca="false">IF(AQ1764="7",BI1764,0)</f>
        <v>0</v>
      </c>
      <c r="AF1764" s="90" t="n">
        <f aca="false">IF(AQ1764="2",BH1764,0)</f>
        <v>0</v>
      </c>
      <c r="AG1764" s="90" t="n">
        <f aca="false">IF(AQ1764="2",BI1764,0)</f>
        <v>0</v>
      </c>
      <c r="AH1764" s="90" t="n">
        <f aca="false">IF(AQ1764="0",BJ1764,0)</f>
        <v>0</v>
      </c>
      <c r="AI1764" s="190" t="s">
        <v>153</v>
      </c>
      <c r="AJ1764" s="90" t="n">
        <f aca="false">IF(AN1764=0,L1764,0)</f>
        <v>0</v>
      </c>
      <c r="AK1764" s="90" t="n">
        <f aca="false">IF(AN1764=12,L1764,0)</f>
        <v>0</v>
      </c>
      <c r="AL1764" s="90" t="n">
        <f aca="false">IF(AN1764=21,L1764,0)</f>
        <v>0</v>
      </c>
      <c r="AN1764" s="90" t="n">
        <v>21</v>
      </c>
      <c r="AO1764" s="90" t="n">
        <f aca="false">H1764*0</f>
        <v>0</v>
      </c>
      <c r="AP1764" s="90" t="n">
        <f aca="false">H1764*(1-0)</f>
        <v>0</v>
      </c>
      <c r="AQ1764" s="89" t="s">
        <v>208</v>
      </c>
      <c r="AV1764" s="90" t="n">
        <f aca="false">AW1764+AX1764</f>
        <v>0</v>
      </c>
      <c r="AW1764" s="90" t="n">
        <f aca="false">G1764*AO1764</f>
        <v>0</v>
      </c>
      <c r="AX1764" s="90" t="n">
        <f aca="false">G1764*AP1764</f>
        <v>0</v>
      </c>
      <c r="AY1764" s="89" t="s">
        <v>2559</v>
      </c>
      <c r="AZ1764" s="89" t="s">
        <v>4107</v>
      </c>
      <c r="BA1764" s="190" t="s">
        <v>4108</v>
      </c>
      <c r="BC1764" s="90" t="n">
        <f aca="false">AW1764+AX1764</f>
        <v>0</v>
      </c>
      <c r="BD1764" s="90" t="n">
        <f aca="false">H1764/(100-BE1764)*100</f>
        <v>0</v>
      </c>
      <c r="BE1764" s="90" t="n">
        <v>0</v>
      </c>
      <c r="BF1764" s="90" t="n">
        <f aca="false">O1764</f>
        <v>0</v>
      </c>
      <c r="BH1764" s="90" t="n">
        <f aca="false">G1764*AO1764</f>
        <v>0</v>
      </c>
      <c r="BI1764" s="90" t="n">
        <f aca="false">G1764*AP1764</f>
        <v>0</v>
      </c>
      <c r="BJ1764" s="90" t="n">
        <f aca="false">G1764*H1764</f>
        <v>0</v>
      </c>
      <c r="BK1764" s="90"/>
      <c r="BL1764" s="90"/>
      <c r="BW1764" s="90" t="str">
        <f aca="false">I1764</f>
        <v>21</v>
      </c>
      <c r="BX1764" s="11" t="s">
        <v>2264</v>
      </c>
    </row>
    <row r="1765" customFormat="false" ht="15" hidden="false" customHeight="true" outlineLevel="0" collapsed="false">
      <c r="A1765" s="209" t="s">
        <v>4169</v>
      </c>
      <c r="B1765" s="209" t="s">
        <v>153</v>
      </c>
      <c r="C1765" s="209" t="s">
        <v>2263</v>
      </c>
      <c r="D1765" s="210" t="s">
        <v>2266</v>
      </c>
      <c r="E1765" s="210"/>
      <c r="F1765" s="209" t="s">
        <v>1309</v>
      </c>
      <c r="G1765" s="211" t="n">
        <v>14</v>
      </c>
      <c r="H1765" s="212"/>
      <c r="I1765" s="213" t="s">
        <v>203</v>
      </c>
      <c r="J1765" s="212" t="n">
        <f aca="false">G1765*AO1765</f>
        <v>0</v>
      </c>
      <c r="K1765" s="212" t="n">
        <f aca="false">G1765*AP1765</f>
        <v>0</v>
      </c>
      <c r="L1765" s="212" t="n">
        <f aca="false">G1765*H1765</f>
        <v>0</v>
      </c>
      <c r="M1765" s="212" t="n">
        <f aca="false">L1765*(1+BW1765/100)</f>
        <v>0</v>
      </c>
      <c r="N1765" s="212" t="n">
        <v>0</v>
      </c>
      <c r="O1765" s="212" t="n">
        <f aca="false">G1765*N1765</f>
        <v>0</v>
      </c>
      <c r="P1765" s="213" t="s">
        <v>204</v>
      </c>
      <c r="Z1765" s="90" t="n">
        <f aca="false">IF(AQ1765="5",BJ1765,0)</f>
        <v>0</v>
      </c>
      <c r="AB1765" s="90" t="n">
        <f aca="false">IF(AQ1765="1",BH1765,0)</f>
        <v>0</v>
      </c>
      <c r="AC1765" s="90" t="n">
        <f aca="false">IF(AQ1765="1",BI1765,0)</f>
        <v>0</v>
      </c>
      <c r="AD1765" s="90" t="n">
        <f aca="false">IF(AQ1765="7",BH1765,0)</f>
        <v>0</v>
      </c>
      <c r="AE1765" s="90" t="n">
        <f aca="false">IF(AQ1765="7",BI1765,0)</f>
        <v>0</v>
      </c>
      <c r="AF1765" s="90" t="n">
        <f aca="false">IF(AQ1765="2",BH1765,0)</f>
        <v>0</v>
      </c>
      <c r="AG1765" s="90" t="n">
        <f aca="false">IF(AQ1765="2",BI1765,0)</f>
        <v>0</v>
      </c>
      <c r="AH1765" s="90" t="n">
        <f aca="false">IF(AQ1765="0",BJ1765,0)</f>
        <v>0</v>
      </c>
      <c r="AI1765" s="190" t="s">
        <v>153</v>
      </c>
      <c r="AJ1765" s="90" t="n">
        <f aca="false">IF(AN1765=0,L1765,0)</f>
        <v>0</v>
      </c>
      <c r="AK1765" s="90" t="n">
        <f aca="false">IF(AN1765=12,L1765,0)</f>
        <v>0</v>
      </c>
      <c r="AL1765" s="90" t="n">
        <f aca="false">IF(AN1765=21,L1765,0)</f>
        <v>0</v>
      </c>
      <c r="AN1765" s="90" t="n">
        <v>21</v>
      </c>
      <c r="AO1765" s="90" t="n">
        <f aca="false">H1765*0</f>
        <v>0</v>
      </c>
      <c r="AP1765" s="90" t="n">
        <f aca="false">H1765*(1-0)</f>
        <v>0</v>
      </c>
      <c r="AQ1765" s="89" t="s">
        <v>208</v>
      </c>
      <c r="AV1765" s="90" t="n">
        <f aca="false">AW1765+AX1765</f>
        <v>0</v>
      </c>
      <c r="AW1765" s="90" t="n">
        <f aca="false">G1765*AO1765</f>
        <v>0</v>
      </c>
      <c r="AX1765" s="90" t="n">
        <f aca="false">G1765*AP1765</f>
        <v>0</v>
      </c>
      <c r="AY1765" s="89" t="s">
        <v>2559</v>
      </c>
      <c r="AZ1765" s="89" t="s">
        <v>4107</v>
      </c>
      <c r="BA1765" s="190" t="s">
        <v>4108</v>
      </c>
      <c r="BC1765" s="90" t="n">
        <f aca="false">AW1765+AX1765</f>
        <v>0</v>
      </c>
      <c r="BD1765" s="90" t="n">
        <f aca="false">H1765/(100-BE1765)*100</f>
        <v>0</v>
      </c>
      <c r="BE1765" s="90" t="n">
        <v>0</v>
      </c>
      <c r="BF1765" s="90" t="n">
        <f aca="false">O1765</f>
        <v>0</v>
      </c>
      <c r="BH1765" s="90" t="n">
        <f aca="false">G1765*AO1765</f>
        <v>0</v>
      </c>
      <c r="BI1765" s="90" t="n">
        <f aca="false">G1765*AP1765</f>
        <v>0</v>
      </c>
      <c r="BJ1765" s="90" t="n">
        <f aca="false">G1765*H1765</f>
        <v>0</v>
      </c>
      <c r="BK1765" s="90"/>
      <c r="BL1765" s="90"/>
      <c r="BW1765" s="90" t="str">
        <f aca="false">I1765</f>
        <v>21</v>
      </c>
      <c r="BX1765" s="11" t="s">
        <v>2266</v>
      </c>
    </row>
    <row r="1766" customFormat="false" ht="15" hidden="false" customHeight="true" outlineLevel="0" collapsed="false">
      <c r="A1766" s="209" t="s">
        <v>4170</v>
      </c>
      <c r="B1766" s="209" t="s">
        <v>153</v>
      </c>
      <c r="C1766" s="209" t="s">
        <v>1307</v>
      </c>
      <c r="D1766" s="210" t="s">
        <v>3990</v>
      </c>
      <c r="E1766" s="210"/>
      <c r="F1766" s="209" t="s">
        <v>1309</v>
      </c>
      <c r="G1766" s="211" t="n">
        <v>30</v>
      </c>
      <c r="H1766" s="212"/>
      <c r="I1766" s="213" t="s">
        <v>203</v>
      </c>
      <c r="J1766" s="212" t="n">
        <f aca="false">G1766*AO1766</f>
        <v>0</v>
      </c>
      <c r="K1766" s="212" t="n">
        <f aca="false">G1766*AP1766</f>
        <v>0</v>
      </c>
      <c r="L1766" s="212" t="n">
        <f aca="false">G1766*H1766</f>
        <v>0</v>
      </c>
      <c r="M1766" s="212" t="n">
        <f aca="false">L1766*(1+BW1766/100)</f>
        <v>0</v>
      </c>
      <c r="N1766" s="212" t="n">
        <v>0</v>
      </c>
      <c r="O1766" s="212" t="n">
        <f aca="false">G1766*N1766</f>
        <v>0</v>
      </c>
      <c r="P1766" s="213" t="s">
        <v>204</v>
      </c>
      <c r="Z1766" s="90" t="n">
        <f aca="false">IF(AQ1766="5",BJ1766,0)</f>
        <v>0</v>
      </c>
      <c r="AB1766" s="90" t="n">
        <f aca="false">IF(AQ1766="1",BH1766,0)</f>
        <v>0</v>
      </c>
      <c r="AC1766" s="90" t="n">
        <f aca="false">IF(AQ1766="1",BI1766,0)</f>
        <v>0</v>
      </c>
      <c r="AD1766" s="90" t="n">
        <f aca="false">IF(AQ1766="7",BH1766,0)</f>
        <v>0</v>
      </c>
      <c r="AE1766" s="90" t="n">
        <f aca="false">IF(AQ1766="7",BI1766,0)</f>
        <v>0</v>
      </c>
      <c r="AF1766" s="90" t="n">
        <f aca="false">IF(AQ1766="2",BH1766,0)</f>
        <v>0</v>
      </c>
      <c r="AG1766" s="90" t="n">
        <f aca="false">IF(AQ1766="2",BI1766,0)</f>
        <v>0</v>
      </c>
      <c r="AH1766" s="90" t="n">
        <f aca="false">IF(AQ1766="0",BJ1766,0)</f>
        <v>0</v>
      </c>
      <c r="AI1766" s="190" t="s">
        <v>153</v>
      </c>
      <c r="AJ1766" s="90" t="n">
        <f aca="false">IF(AN1766=0,L1766,0)</f>
        <v>0</v>
      </c>
      <c r="AK1766" s="90" t="n">
        <f aca="false">IF(AN1766=12,L1766,0)</f>
        <v>0</v>
      </c>
      <c r="AL1766" s="90" t="n">
        <f aca="false">IF(AN1766=21,L1766,0)</f>
        <v>0</v>
      </c>
      <c r="AN1766" s="90" t="n">
        <v>21</v>
      </c>
      <c r="AO1766" s="90" t="n">
        <f aca="false">H1766*0</f>
        <v>0</v>
      </c>
      <c r="AP1766" s="90" t="n">
        <f aca="false">H1766*(1-0)</f>
        <v>0</v>
      </c>
      <c r="AQ1766" s="89" t="s">
        <v>199</v>
      </c>
      <c r="AV1766" s="90" t="n">
        <f aca="false">AW1766+AX1766</f>
        <v>0</v>
      </c>
      <c r="AW1766" s="90" t="n">
        <f aca="false">G1766*AO1766</f>
        <v>0</v>
      </c>
      <c r="AX1766" s="90" t="n">
        <f aca="false">G1766*AP1766</f>
        <v>0</v>
      </c>
      <c r="AY1766" s="89" t="s">
        <v>2559</v>
      </c>
      <c r="AZ1766" s="89" t="s">
        <v>4107</v>
      </c>
      <c r="BA1766" s="190" t="s">
        <v>4108</v>
      </c>
      <c r="BC1766" s="90" t="n">
        <f aca="false">AW1766+AX1766</f>
        <v>0</v>
      </c>
      <c r="BD1766" s="90" t="n">
        <f aca="false">H1766/(100-BE1766)*100</f>
        <v>0</v>
      </c>
      <c r="BE1766" s="90" t="n">
        <v>0</v>
      </c>
      <c r="BF1766" s="90" t="n">
        <f aca="false">O1766</f>
        <v>0</v>
      </c>
      <c r="BH1766" s="90" t="n">
        <f aca="false">G1766*AO1766</f>
        <v>0</v>
      </c>
      <c r="BI1766" s="90" t="n">
        <f aca="false">G1766*AP1766</f>
        <v>0</v>
      </c>
      <c r="BJ1766" s="90" t="n">
        <f aca="false">G1766*H1766</f>
        <v>0</v>
      </c>
      <c r="BK1766" s="90"/>
      <c r="BL1766" s="90"/>
      <c r="BW1766" s="90" t="str">
        <f aca="false">I1766</f>
        <v>21</v>
      </c>
      <c r="BX1766" s="11" t="s">
        <v>3990</v>
      </c>
    </row>
    <row r="1767" customFormat="false" ht="15" hidden="false" customHeight="true" outlineLevel="0" collapsed="false">
      <c r="A1767" s="209" t="s">
        <v>4171</v>
      </c>
      <c r="B1767" s="209" t="s">
        <v>153</v>
      </c>
      <c r="C1767" s="209" t="s">
        <v>1307</v>
      </c>
      <c r="D1767" s="210" t="s">
        <v>2268</v>
      </c>
      <c r="E1767" s="210"/>
      <c r="F1767" s="209" t="s">
        <v>1309</v>
      </c>
      <c r="G1767" s="211" t="n">
        <v>90</v>
      </c>
      <c r="H1767" s="212"/>
      <c r="I1767" s="213" t="s">
        <v>203</v>
      </c>
      <c r="J1767" s="212" t="n">
        <f aca="false">G1767*AO1767</f>
        <v>0</v>
      </c>
      <c r="K1767" s="212" t="n">
        <f aca="false">G1767*AP1767</f>
        <v>0</v>
      </c>
      <c r="L1767" s="212" t="n">
        <f aca="false">G1767*H1767</f>
        <v>0</v>
      </c>
      <c r="M1767" s="212" t="n">
        <f aca="false">L1767*(1+BW1767/100)</f>
        <v>0</v>
      </c>
      <c r="N1767" s="212" t="n">
        <v>0</v>
      </c>
      <c r="O1767" s="212" t="n">
        <f aca="false">G1767*N1767</f>
        <v>0</v>
      </c>
      <c r="P1767" s="213" t="s">
        <v>204</v>
      </c>
      <c r="Z1767" s="90" t="n">
        <f aca="false">IF(AQ1767="5",BJ1767,0)</f>
        <v>0</v>
      </c>
      <c r="AB1767" s="90" t="n">
        <f aca="false">IF(AQ1767="1",BH1767,0)</f>
        <v>0</v>
      </c>
      <c r="AC1767" s="90" t="n">
        <f aca="false">IF(AQ1767="1",BI1767,0)</f>
        <v>0</v>
      </c>
      <c r="AD1767" s="90" t="n">
        <f aca="false">IF(AQ1767="7",BH1767,0)</f>
        <v>0</v>
      </c>
      <c r="AE1767" s="90" t="n">
        <f aca="false">IF(AQ1767="7",BI1767,0)</f>
        <v>0</v>
      </c>
      <c r="AF1767" s="90" t="n">
        <f aca="false">IF(AQ1767="2",BH1767,0)</f>
        <v>0</v>
      </c>
      <c r="AG1767" s="90" t="n">
        <f aca="false">IF(AQ1767="2",BI1767,0)</f>
        <v>0</v>
      </c>
      <c r="AH1767" s="90" t="n">
        <f aca="false">IF(AQ1767="0",BJ1767,0)</f>
        <v>0</v>
      </c>
      <c r="AI1767" s="190" t="s">
        <v>153</v>
      </c>
      <c r="AJ1767" s="90" t="n">
        <f aca="false">IF(AN1767=0,L1767,0)</f>
        <v>0</v>
      </c>
      <c r="AK1767" s="90" t="n">
        <f aca="false">IF(AN1767=12,L1767,0)</f>
        <v>0</v>
      </c>
      <c r="AL1767" s="90" t="n">
        <f aca="false">IF(AN1767=21,L1767,0)</f>
        <v>0</v>
      </c>
      <c r="AN1767" s="90" t="n">
        <v>21</v>
      </c>
      <c r="AO1767" s="90" t="n">
        <f aca="false">H1767*0</f>
        <v>0</v>
      </c>
      <c r="AP1767" s="90" t="n">
        <f aca="false">H1767*(1-0)</f>
        <v>0</v>
      </c>
      <c r="AQ1767" s="89" t="s">
        <v>199</v>
      </c>
      <c r="AV1767" s="90" t="n">
        <f aca="false">AW1767+AX1767</f>
        <v>0</v>
      </c>
      <c r="AW1767" s="90" t="n">
        <f aca="false">G1767*AO1767</f>
        <v>0</v>
      </c>
      <c r="AX1767" s="90" t="n">
        <f aca="false">G1767*AP1767</f>
        <v>0</v>
      </c>
      <c r="AY1767" s="89" t="s">
        <v>2559</v>
      </c>
      <c r="AZ1767" s="89" t="s">
        <v>4107</v>
      </c>
      <c r="BA1767" s="190" t="s">
        <v>4108</v>
      </c>
      <c r="BC1767" s="90" t="n">
        <f aca="false">AW1767+AX1767</f>
        <v>0</v>
      </c>
      <c r="BD1767" s="90" t="n">
        <f aca="false">H1767/(100-BE1767)*100</f>
        <v>0</v>
      </c>
      <c r="BE1767" s="90" t="n">
        <v>0</v>
      </c>
      <c r="BF1767" s="90" t="n">
        <f aca="false">O1767</f>
        <v>0</v>
      </c>
      <c r="BH1767" s="90" t="n">
        <f aca="false">G1767*AO1767</f>
        <v>0</v>
      </c>
      <c r="BI1767" s="90" t="n">
        <f aca="false">G1767*AP1767</f>
        <v>0</v>
      </c>
      <c r="BJ1767" s="90" t="n">
        <f aca="false">G1767*H1767</f>
        <v>0</v>
      </c>
      <c r="BK1767" s="90"/>
      <c r="BL1767" s="90"/>
      <c r="BW1767" s="90" t="str">
        <f aca="false">I1767</f>
        <v>21</v>
      </c>
      <c r="BX1767" s="11" t="s">
        <v>2268</v>
      </c>
    </row>
    <row r="1768" customFormat="false" ht="15" hidden="false" customHeight="true" outlineLevel="0" collapsed="false">
      <c r="A1768" s="209" t="s">
        <v>4172</v>
      </c>
      <c r="B1768" s="209" t="s">
        <v>153</v>
      </c>
      <c r="C1768" s="209" t="s">
        <v>1307</v>
      </c>
      <c r="D1768" s="210" t="s">
        <v>2270</v>
      </c>
      <c r="E1768" s="210"/>
      <c r="F1768" s="209" t="s">
        <v>1309</v>
      </c>
      <c r="G1768" s="211" t="n">
        <v>28</v>
      </c>
      <c r="H1768" s="212"/>
      <c r="I1768" s="213" t="s">
        <v>203</v>
      </c>
      <c r="J1768" s="212" t="n">
        <f aca="false">G1768*AO1768</f>
        <v>0</v>
      </c>
      <c r="K1768" s="212" t="n">
        <f aca="false">G1768*AP1768</f>
        <v>0</v>
      </c>
      <c r="L1768" s="212" t="n">
        <f aca="false">G1768*H1768</f>
        <v>0</v>
      </c>
      <c r="M1768" s="212" t="n">
        <f aca="false">L1768*(1+BW1768/100)</f>
        <v>0</v>
      </c>
      <c r="N1768" s="212" t="n">
        <v>0</v>
      </c>
      <c r="O1768" s="212" t="n">
        <f aca="false">G1768*N1768</f>
        <v>0</v>
      </c>
      <c r="P1768" s="213" t="s">
        <v>204</v>
      </c>
      <c r="Z1768" s="90" t="n">
        <f aca="false">IF(AQ1768="5",BJ1768,0)</f>
        <v>0</v>
      </c>
      <c r="AB1768" s="90" t="n">
        <f aca="false">IF(AQ1768="1",BH1768,0)</f>
        <v>0</v>
      </c>
      <c r="AC1768" s="90" t="n">
        <f aca="false">IF(AQ1768="1",BI1768,0)</f>
        <v>0</v>
      </c>
      <c r="AD1768" s="90" t="n">
        <f aca="false">IF(AQ1768="7",BH1768,0)</f>
        <v>0</v>
      </c>
      <c r="AE1768" s="90" t="n">
        <f aca="false">IF(AQ1768="7",BI1768,0)</f>
        <v>0</v>
      </c>
      <c r="AF1768" s="90" t="n">
        <f aca="false">IF(AQ1768="2",BH1768,0)</f>
        <v>0</v>
      </c>
      <c r="AG1768" s="90" t="n">
        <f aca="false">IF(AQ1768="2",BI1768,0)</f>
        <v>0</v>
      </c>
      <c r="AH1768" s="90" t="n">
        <f aca="false">IF(AQ1768="0",BJ1768,0)</f>
        <v>0</v>
      </c>
      <c r="AI1768" s="190" t="s">
        <v>153</v>
      </c>
      <c r="AJ1768" s="90" t="n">
        <f aca="false">IF(AN1768=0,L1768,0)</f>
        <v>0</v>
      </c>
      <c r="AK1768" s="90" t="n">
        <f aca="false">IF(AN1768=12,L1768,0)</f>
        <v>0</v>
      </c>
      <c r="AL1768" s="90" t="n">
        <f aca="false">IF(AN1768=21,L1768,0)</f>
        <v>0</v>
      </c>
      <c r="AN1768" s="90" t="n">
        <v>21</v>
      </c>
      <c r="AO1768" s="90" t="n">
        <f aca="false">H1768*0</f>
        <v>0</v>
      </c>
      <c r="AP1768" s="90" t="n">
        <f aca="false">H1768*(1-0)</f>
        <v>0</v>
      </c>
      <c r="AQ1768" s="89" t="s">
        <v>199</v>
      </c>
      <c r="AV1768" s="90" t="n">
        <f aca="false">AW1768+AX1768</f>
        <v>0</v>
      </c>
      <c r="AW1768" s="90" t="n">
        <f aca="false">G1768*AO1768</f>
        <v>0</v>
      </c>
      <c r="AX1768" s="90" t="n">
        <f aca="false">G1768*AP1768</f>
        <v>0</v>
      </c>
      <c r="AY1768" s="89" t="s">
        <v>2559</v>
      </c>
      <c r="AZ1768" s="89" t="s">
        <v>4107</v>
      </c>
      <c r="BA1768" s="190" t="s">
        <v>4108</v>
      </c>
      <c r="BC1768" s="90" t="n">
        <f aca="false">AW1768+AX1768</f>
        <v>0</v>
      </c>
      <c r="BD1768" s="90" t="n">
        <f aca="false">H1768/(100-BE1768)*100</f>
        <v>0</v>
      </c>
      <c r="BE1768" s="90" t="n">
        <v>0</v>
      </c>
      <c r="BF1768" s="90" t="n">
        <f aca="false">O1768</f>
        <v>0</v>
      </c>
      <c r="BH1768" s="90" t="n">
        <f aca="false">G1768*AO1768</f>
        <v>0</v>
      </c>
      <c r="BI1768" s="90" t="n">
        <f aca="false">G1768*AP1768</f>
        <v>0</v>
      </c>
      <c r="BJ1768" s="90" t="n">
        <f aca="false">G1768*H1768</f>
        <v>0</v>
      </c>
      <c r="BK1768" s="90"/>
      <c r="BL1768" s="90"/>
      <c r="BW1768" s="90" t="str">
        <f aca="false">I1768</f>
        <v>21</v>
      </c>
      <c r="BX1768" s="11" t="s">
        <v>2270</v>
      </c>
    </row>
    <row r="1769" customFormat="false" ht="15" hidden="false" customHeight="true" outlineLevel="0" collapsed="false">
      <c r="A1769" s="209" t="s">
        <v>4173</v>
      </c>
      <c r="B1769" s="209" t="s">
        <v>153</v>
      </c>
      <c r="C1769" s="209" t="s">
        <v>1307</v>
      </c>
      <c r="D1769" s="210" t="s">
        <v>2272</v>
      </c>
      <c r="E1769" s="210"/>
      <c r="F1769" s="209" t="s">
        <v>1309</v>
      </c>
      <c r="G1769" s="211" t="n">
        <v>25</v>
      </c>
      <c r="H1769" s="212"/>
      <c r="I1769" s="213" t="s">
        <v>203</v>
      </c>
      <c r="J1769" s="212" t="n">
        <f aca="false">G1769*AO1769</f>
        <v>0</v>
      </c>
      <c r="K1769" s="212" t="n">
        <f aca="false">G1769*AP1769</f>
        <v>0</v>
      </c>
      <c r="L1769" s="212" t="n">
        <f aca="false">G1769*H1769</f>
        <v>0</v>
      </c>
      <c r="M1769" s="212" t="n">
        <f aca="false">L1769*(1+BW1769/100)</f>
        <v>0</v>
      </c>
      <c r="N1769" s="212" t="n">
        <v>0</v>
      </c>
      <c r="O1769" s="212" t="n">
        <f aca="false">G1769*N1769</f>
        <v>0</v>
      </c>
      <c r="P1769" s="213" t="s">
        <v>204</v>
      </c>
      <c r="Z1769" s="90" t="n">
        <f aca="false">IF(AQ1769="5",BJ1769,0)</f>
        <v>0</v>
      </c>
      <c r="AB1769" s="90" t="n">
        <f aca="false">IF(AQ1769="1",BH1769,0)</f>
        <v>0</v>
      </c>
      <c r="AC1769" s="90" t="n">
        <f aca="false">IF(AQ1769="1",BI1769,0)</f>
        <v>0</v>
      </c>
      <c r="AD1769" s="90" t="n">
        <f aca="false">IF(AQ1769="7",BH1769,0)</f>
        <v>0</v>
      </c>
      <c r="AE1769" s="90" t="n">
        <f aca="false">IF(AQ1769="7",BI1769,0)</f>
        <v>0</v>
      </c>
      <c r="AF1769" s="90" t="n">
        <f aca="false">IF(AQ1769="2",BH1769,0)</f>
        <v>0</v>
      </c>
      <c r="AG1769" s="90" t="n">
        <f aca="false">IF(AQ1769="2",BI1769,0)</f>
        <v>0</v>
      </c>
      <c r="AH1769" s="90" t="n">
        <f aca="false">IF(AQ1769="0",BJ1769,0)</f>
        <v>0</v>
      </c>
      <c r="AI1769" s="190" t="s">
        <v>153</v>
      </c>
      <c r="AJ1769" s="90" t="n">
        <f aca="false">IF(AN1769=0,L1769,0)</f>
        <v>0</v>
      </c>
      <c r="AK1769" s="90" t="n">
        <f aca="false">IF(AN1769=12,L1769,0)</f>
        <v>0</v>
      </c>
      <c r="AL1769" s="90" t="n">
        <f aca="false">IF(AN1769=21,L1769,0)</f>
        <v>0</v>
      </c>
      <c r="AN1769" s="90" t="n">
        <v>21</v>
      </c>
      <c r="AO1769" s="90" t="n">
        <f aca="false">H1769*0</f>
        <v>0</v>
      </c>
      <c r="AP1769" s="90" t="n">
        <f aca="false">H1769*(1-0)</f>
        <v>0</v>
      </c>
      <c r="AQ1769" s="89" t="s">
        <v>199</v>
      </c>
      <c r="AV1769" s="90" t="n">
        <f aca="false">AW1769+AX1769</f>
        <v>0</v>
      </c>
      <c r="AW1769" s="90" t="n">
        <f aca="false">G1769*AO1769</f>
        <v>0</v>
      </c>
      <c r="AX1769" s="90" t="n">
        <f aca="false">G1769*AP1769</f>
        <v>0</v>
      </c>
      <c r="AY1769" s="89" t="s">
        <v>2559</v>
      </c>
      <c r="AZ1769" s="89" t="s">
        <v>4107</v>
      </c>
      <c r="BA1769" s="190" t="s">
        <v>4108</v>
      </c>
      <c r="BC1769" s="90" t="n">
        <f aca="false">AW1769+AX1769</f>
        <v>0</v>
      </c>
      <c r="BD1769" s="90" t="n">
        <f aca="false">H1769/(100-BE1769)*100</f>
        <v>0</v>
      </c>
      <c r="BE1769" s="90" t="n">
        <v>0</v>
      </c>
      <c r="BF1769" s="90" t="n">
        <f aca="false">O1769</f>
        <v>0</v>
      </c>
      <c r="BH1769" s="90" t="n">
        <f aca="false">G1769*AO1769</f>
        <v>0</v>
      </c>
      <c r="BI1769" s="90" t="n">
        <f aca="false">G1769*AP1769</f>
        <v>0</v>
      </c>
      <c r="BJ1769" s="90" t="n">
        <f aca="false">G1769*H1769</f>
        <v>0</v>
      </c>
      <c r="BK1769" s="90"/>
      <c r="BL1769" s="90"/>
      <c r="BW1769" s="90" t="str">
        <f aca="false">I1769</f>
        <v>21</v>
      </c>
      <c r="BX1769" s="11" t="s">
        <v>2272</v>
      </c>
    </row>
    <row r="1770" customFormat="false" ht="24.05" hidden="false" customHeight="true" outlineLevel="0" collapsed="false">
      <c r="A1770" s="209" t="s">
        <v>4174</v>
      </c>
      <c r="B1770" s="209" t="s">
        <v>153</v>
      </c>
      <c r="C1770" s="209" t="s">
        <v>1318</v>
      </c>
      <c r="D1770" s="210" t="s">
        <v>2274</v>
      </c>
      <c r="E1770" s="210"/>
      <c r="F1770" s="209" t="s">
        <v>1309</v>
      </c>
      <c r="G1770" s="211" t="n">
        <v>15</v>
      </c>
      <c r="H1770" s="212"/>
      <c r="I1770" s="213" t="s">
        <v>203</v>
      </c>
      <c r="J1770" s="212" t="n">
        <f aca="false">G1770*AO1770</f>
        <v>0</v>
      </c>
      <c r="K1770" s="212" t="n">
        <f aca="false">G1770*AP1770</f>
        <v>0</v>
      </c>
      <c r="L1770" s="212" t="n">
        <f aca="false">G1770*H1770</f>
        <v>0</v>
      </c>
      <c r="M1770" s="212" t="n">
        <f aca="false">L1770*(1+BW1770/100)</f>
        <v>0</v>
      </c>
      <c r="N1770" s="212" t="n">
        <v>0</v>
      </c>
      <c r="O1770" s="212" t="n">
        <f aca="false">G1770*N1770</f>
        <v>0</v>
      </c>
      <c r="P1770" s="213" t="s">
        <v>204</v>
      </c>
      <c r="Z1770" s="90" t="n">
        <f aca="false">IF(AQ1770="5",BJ1770,0)</f>
        <v>0</v>
      </c>
      <c r="AB1770" s="90" t="n">
        <f aca="false">IF(AQ1770="1",BH1770,0)</f>
        <v>0</v>
      </c>
      <c r="AC1770" s="90" t="n">
        <f aca="false">IF(AQ1770="1",BI1770,0)</f>
        <v>0</v>
      </c>
      <c r="AD1770" s="90" t="n">
        <f aca="false">IF(AQ1770="7",BH1770,0)</f>
        <v>0</v>
      </c>
      <c r="AE1770" s="90" t="n">
        <f aca="false">IF(AQ1770="7",BI1770,0)</f>
        <v>0</v>
      </c>
      <c r="AF1770" s="90" t="n">
        <f aca="false">IF(AQ1770="2",BH1770,0)</f>
        <v>0</v>
      </c>
      <c r="AG1770" s="90" t="n">
        <f aca="false">IF(AQ1770="2",BI1770,0)</f>
        <v>0</v>
      </c>
      <c r="AH1770" s="90" t="n">
        <f aca="false">IF(AQ1770="0",BJ1770,0)</f>
        <v>0</v>
      </c>
      <c r="AI1770" s="190" t="s">
        <v>153</v>
      </c>
      <c r="AJ1770" s="90" t="n">
        <f aca="false">IF(AN1770=0,L1770,0)</f>
        <v>0</v>
      </c>
      <c r="AK1770" s="90" t="n">
        <f aca="false">IF(AN1770=12,L1770,0)</f>
        <v>0</v>
      </c>
      <c r="AL1770" s="90" t="n">
        <f aca="false">IF(AN1770=21,L1770,0)</f>
        <v>0</v>
      </c>
      <c r="AN1770" s="90" t="n">
        <v>21</v>
      </c>
      <c r="AO1770" s="90" t="n">
        <f aca="false">H1770*0</f>
        <v>0</v>
      </c>
      <c r="AP1770" s="90" t="n">
        <f aca="false">H1770*(1-0)</f>
        <v>0</v>
      </c>
      <c r="AQ1770" s="89" t="s">
        <v>208</v>
      </c>
      <c r="AV1770" s="90" t="n">
        <f aca="false">AW1770+AX1770</f>
        <v>0</v>
      </c>
      <c r="AW1770" s="90" t="n">
        <f aca="false">G1770*AO1770</f>
        <v>0</v>
      </c>
      <c r="AX1770" s="90" t="n">
        <f aca="false">G1770*AP1770</f>
        <v>0</v>
      </c>
      <c r="AY1770" s="89" t="s">
        <v>2559</v>
      </c>
      <c r="AZ1770" s="89" t="s">
        <v>4107</v>
      </c>
      <c r="BA1770" s="190" t="s">
        <v>4108</v>
      </c>
      <c r="BC1770" s="90" t="n">
        <f aca="false">AW1770+AX1770</f>
        <v>0</v>
      </c>
      <c r="BD1770" s="90" t="n">
        <f aca="false">H1770/(100-BE1770)*100</f>
        <v>0</v>
      </c>
      <c r="BE1770" s="90" t="n">
        <v>0</v>
      </c>
      <c r="BF1770" s="90" t="n">
        <f aca="false">O1770</f>
        <v>0</v>
      </c>
      <c r="BH1770" s="90" t="n">
        <f aca="false">G1770*AO1770</f>
        <v>0</v>
      </c>
      <c r="BI1770" s="90" t="n">
        <f aca="false">G1770*AP1770</f>
        <v>0</v>
      </c>
      <c r="BJ1770" s="90" t="n">
        <f aca="false">G1770*H1770</f>
        <v>0</v>
      </c>
      <c r="BK1770" s="90"/>
      <c r="BL1770" s="90"/>
      <c r="BW1770" s="90" t="str">
        <f aca="false">I1770</f>
        <v>21</v>
      </c>
      <c r="BX1770" s="11" t="s">
        <v>2274</v>
      </c>
    </row>
    <row r="1771" customFormat="false" ht="24.05" hidden="false" customHeight="true" outlineLevel="0" collapsed="false">
      <c r="A1771" s="209" t="s">
        <v>4175</v>
      </c>
      <c r="B1771" s="209" t="s">
        <v>153</v>
      </c>
      <c r="C1771" s="209" t="s">
        <v>1318</v>
      </c>
      <c r="D1771" s="210" t="s">
        <v>2276</v>
      </c>
      <c r="E1771" s="210"/>
      <c r="F1771" s="209" t="s">
        <v>1309</v>
      </c>
      <c r="G1771" s="211" t="n">
        <v>35</v>
      </c>
      <c r="H1771" s="212"/>
      <c r="I1771" s="213" t="s">
        <v>203</v>
      </c>
      <c r="J1771" s="212" t="n">
        <f aca="false">G1771*AO1771</f>
        <v>0</v>
      </c>
      <c r="K1771" s="212" t="n">
        <f aca="false">G1771*AP1771</f>
        <v>0</v>
      </c>
      <c r="L1771" s="212" t="n">
        <f aca="false">G1771*H1771</f>
        <v>0</v>
      </c>
      <c r="M1771" s="212" t="n">
        <f aca="false">L1771*(1+BW1771/100)</f>
        <v>0</v>
      </c>
      <c r="N1771" s="212" t="n">
        <v>0</v>
      </c>
      <c r="O1771" s="212" t="n">
        <f aca="false">G1771*N1771</f>
        <v>0</v>
      </c>
      <c r="P1771" s="213" t="s">
        <v>204</v>
      </c>
      <c r="Z1771" s="90" t="n">
        <f aca="false">IF(AQ1771="5",BJ1771,0)</f>
        <v>0</v>
      </c>
      <c r="AB1771" s="90" t="n">
        <f aca="false">IF(AQ1771="1",BH1771,0)</f>
        <v>0</v>
      </c>
      <c r="AC1771" s="90" t="n">
        <f aca="false">IF(AQ1771="1",BI1771,0)</f>
        <v>0</v>
      </c>
      <c r="AD1771" s="90" t="n">
        <f aca="false">IF(AQ1771="7",BH1771,0)</f>
        <v>0</v>
      </c>
      <c r="AE1771" s="90" t="n">
        <f aca="false">IF(AQ1771="7",BI1771,0)</f>
        <v>0</v>
      </c>
      <c r="AF1771" s="90" t="n">
        <f aca="false">IF(AQ1771="2",BH1771,0)</f>
        <v>0</v>
      </c>
      <c r="AG1771" s="90" t="n">
        <f aca="false">IF(AQ1771="2",BI1771,0)</f>
        <v>0</v>
      </c>
      <c r="AH1771" s="90" t="n">
        <f aca="false">IF(AQ1771="0",BJ1771,0)</f>
        <v>0</v>
      </c>
      <c r="AI1771" s="190" t="s">
        <v>153</v>
      </c>
      <c r="AJ1771" s="90" t="n">
        <f aca="false">IF(AN1771=0,L1771,0)</f>
        <v>0</v>
      </c>
      <c r="AK1771" s="90" t="n">
        <f aca="false">IF(AN1771=12,L1771,0)</f>
        <v>0</v>
      </c>
      <c r="AL1771" s="90" t="n">
        <f aca="false">IF(AN1771=21,L1771,0)</f>
        <v>0</v>
      </c>
      <c r="AN1771" s="90" t="n">
        <v>21</v>
      </c>
      <c r="AO1771" s="90" t="n">
        <f aca="false">H1771*0</f>
        <v>0</v>
      </c>
      <c r="AP1771" s="90" t="n">
        <f aca="false">H1771*(1-0)</f>
        <v>0</v>
      </c>
      <c r="AQ1771" s="89" t="s">
        <v>208</v>
      </c>
      <c r="AV1771" s="90" t="n">
        <f aca="false">AW1771+AX1771</f>
        <v>0</v>
      </c>
      <c r="AW1771" s="90" t="n">
        <f aca="false">G1771*AO1771</f>
        <v>0</v>
      </c>
      <c r="AX1771" s="90" t="n">
        <f aca="false">G1771*AP1771</f>
        <v>0</v>
      </c>
      <c r="AY1771" s="89" t="s">
        <v>2559</v>
      </c>
      <c r="AZ1771" s="89" t="s">
        <v>4107</v>
      </c>
      <c r="BA1771" s="190" t="s">
        <v>4108</v>
      </c>
      <c r="BC1771" s="90" t="n">
        <f aca="false">AW1771+AX1771</f>
        <v>0</v>
      </c>
      <c r="BD1771" s="90" t="n">
        <f aca="false">H1771/(100-BE1771)*100</f>
        <v>0</v>
      </c>
      <c r="BE1771" s="90" t="n">
        <v>0</v>
      </c>
      <c r="BF1771" s="90" t="n">
        <f aca="false">O1771</f>
        <v>0</v>
      </c>
      <c r="BH1771" s="90" t="n">
        <f aca="false">G1771*AO1771</f>
        <v>0</v>
      </c>
      <c r="BI1771" s="90" t="n">
        <f aca="false">G1771*AP1771</f>
        <v>0</v>
      </c>
      <c r="BJ1771" s="90" t="n">
        <f aca="false">G1771*H1771</f>
        <v>0</v>
      </c>
      <c r="BK1771" s="90"/>
      <c r="BL1771" s="90"/>
      <c r="BW1771" s="90" t="str">
        <f aca="false">I1771</f>
        <v>21</v>
      </c>
      <c r="BX1771" s="11" t="s">
        <v>2276</v>
      </c>
    </row>
    <row r="1772" customFormat="false" ht="15" hidden="false" customHeight="true" outlineLevel="0" collapsed="false">
      <c r="A1772" s="209" t="s">
        <v>4176</v>
      </c>
      <c r="B1772" s="209" t="s">
        <v>153</v>
      </c>
      <c r="C1772" s="209" t="s">
        <v>1318</v>
      </c>
      <c r="D1772" s="210" t="s">
        <v>2278</v>
      </c>
      <c r="E1772" s="210"/>
      <c r="F1772" s="209" t="s">
        <v>1309</v>
      </c>
      <c r="G1772" s="211" t="n">
        <v>25</v>
      </c>
      <c r="H1772" s="212"/>
      <c r="I1772" s="213" t="s">
        <v>203</v>
      </c>
      <c r="J1772" s="212" t="n">
        <f aca="false">G1772*AO1772</f>
        <v>0</v>
      </c>
      <c r="K1772" s="212" t="n">
        <f aca="false">G1772*AP1772</f>
        <v>0</v>
      </c>
      <c r="L1772" s="212" t="n">
        <f aca="false">G1772*H1772</f>
        <v>0</v>
      </c>
      <c r="M1772" s="212" t="n">
        <f aca="false">L1772*(1+BW1772/100)</f>
        <v>0</v>
      </c>
      <c r="N1772" s="212" t="n">
        <v>0</v>
      </c>
      <c r="O1772" s="212" t="n">
        <f aca="false">G1772*N1772</f>
        <v>0</v>
      </c>
      <c r="P1772" s="213" t="s">
        <v>204</v>
      </c>
      <c r="Z1772" s="90" t="n">
        <f aca="false">IF(AQ1772="5",BJ1772,0)</f>
        <v>0</v>
      </c>
      <c r="AB1772" s="90" t="n">
        <f aca="false">IF(AQ1772="1",BH1772,0)</f>
        <v>0</v>
      </c>
      <c r="AC1772" s="90" t="n">
        <f aca="false">IF(AQ1772="1",BI1772,0)</f>
        <v>0</v>
      </c>
      <c r="AD1772" s="90" t="n">
        <f aca="false">IF(AQ1772="7",BH1772,0)</f>
        <v>0</v>
      </c>
      <c r="AE1772" s="90" t="n">
        <f aca="false">IF(AQ1772="7",BI1772,0)</f>
        <v>0</v>
      </c>
      <c r="AF1772" s="90" t="n">
        <f aca="false">IF(AQ1772="2",BH1772,0)</f>
        <v>0</v>
      </c>
      <c r="AG1772" s="90" t="n">
        <f aca="false">IF(AQ1772="2",BI1772,0)</f>
        <v>0</v>
      </c>
      <c r="AH1772" s="90" t="n">
        <f aca="false">IF(AQ1772="0",BJ1772,0)</f>
        <v>0</v>
      </c>
      <c r="AI1772" s="190" t="s">
        <v>153</v>
      </c>
      <c r="AJ1772" s="90" t="n">
        <f aca="false">IF(AN1772=0,L1772,0)</f>
        <v>0</v>
      </c>
      <c r="AK1772" s="90" t="n">
        <f aca="false">IF(AN1772=12,L1772,0)</f>
        <v>0</v>
      </c>
      <c r="AL1772" s="90" t="n">
        <f aca="false">IF(AN1772=21,L1772,0)</f>
        <v>0</v>
      </c>
      <c r="AN1772" s="90" t="n">
        <v>21</v>
      </c>
      <c r="AO1772" s="90" t="n">
        <f aca="false">H1772*0</f>
        <v>0</v>
      </c>
      <c r="AP1772" s="90" t="n">
        <f aca="false">H1772*(1-0)</f>
        <v>0</v>
      </c>
      <c r="AQ1772" s="89" t="s">
        <v>208</v>
      </c>
      <c r="AV1772" s="90" t="n">
        <f aca="false">AW1772+AX1772</f>
        <v>0</v>
      </c>
      <c r="AW1772" s="90" t="n">
        <f aca="false">G1772*AO1772</f>
        <v>0</v>
      </c>
      <c r="AX1772" s="90" t="n">
        <f aca="false">G1772*AP1772</f>
        <v>0</v>
      </c>
      <c r="AY1772" s="89" t="s">
        <v>2559</v>
      </c>
      <c r="AZ1772" s="89" t="s">
        <v>4107</v>
      </c>
      <c r="BA1772" s="190" t="s">
        <v>4108</v>
      </c>
      <c r="BC1772" s="90" t="n">
        <f aca="false">AW1772+AX1772</f>
        <v>0</v>
      </c>
      <c r="BD1772" s="90" t="n">
        <f aca="false">H1772/(100-BE1772)*100</f>
        <v>0</v>
      </c>
      <c r="BE1772" s="90" t="n">
        <v>0</v>
      </c>
      <c r="BF1772" s="90" t="n">
        <f aca="false">O1772</f>
        <v>0</v>
      </c>
      <c r="BH1772" s="90" t="n">
        <f aca="false">G1772*AO1772</f>
        <v>0</v>
      </c>
      <c r="BI1772" s="90" t="n">
        <f aca="false">G1772*AP1772</f>
        <v>0</v>
      </c>
      <c r="BJ1772" s="90" t="n">
        <f aca="false">G1772*H1772</f>
        <v>0</v>
      </c>
      <c r="BK1772" s="90"/>
      <c r="BL1772" s="90"/>
      <c r="BW1772" s="90" t="str">
        <f aca="false">I1772</f>
        <v>21</v>
      </c>
      <c r="BX1772" s="11" t="s">
        <v>2278</v>
      </c>
    </row>
    <row r="1773" customFormat="false" ht="15" hidden="false" customHeight="true" outlineLevel="0" collapsed="false">
      <c r="A1773" s="209" t="s">
        <v>4177</v>
      </c>
      <c r="B1773" s="209" t="s">
        <v>153</v>
      </c>
      <c r="C1773" s="209" t="s">
        <v>1318</v>
      </c>
      <c r="D1773" s="210" t="s">
        <v>2280</v>
      </c>
      <c r="E1773" s="210"/>
      <c r="F1773" s="209" t="s">
        <v>1309</v>
      </c>
      <c r="G1773" s="211" t="n">
        <v>6</v>
      </c>
      <c r="H1773" s="212"/>
      <c r="I1773" s="213" t="s">
        <v>203</v>
      </c>
      <c r="J1773" s="212" t="n">
        <f aca="false">G1773*AO1773</f>
        <v>0</v>
      </c>
      <c r="K1773" s="212" t="n">
        <f aca="false">G1773*AP1773</f>
        <v>0</v>
      </c>
      <c r="L1773" s="212" t="n">
        <f aca="false">G1773*H1773</f>
        <v>0</v>
      </c>
      <c r="M1773" s="212" t="n">
        <f aca="false">L1773*(1+BW1773/100)</f>
        <v>0</v>
      </c>
      <c r="N1773" s="212" t="n">
        <v>0</v>
      </c>
      <c r="O1773" s="212" t="n">
        <f aca="false">G1773*N1773</f>
        <v>0</v>
      </c>
      <c r="P1773" s="213" t="s">
        <v>204</v>
      </c>
      <c r="Z1773" s="90" t="n">
        <f aca="false">IF(AQ1773="5",BJ1773,0)</f>
        <v>0</v>
      </c>
      <c r="AB1773" s="90" t="n">
        <f aca="false">IF(AQ1773="1",BH1773,0)</f>
        <v>0</v>
      </c>
      <c r="AC1773" s="90" t="n">
        <f aca="false">IF(AQ1773="1",BI1773,0)</f>
        <v>0</v>
      </c>
      <c r="AD1773" s="90" t="n">
        <f aca="false">IF(AQ1773="7",BH1773,0)</f>
        <v>0</v>
      </c>
      <c r="AE1773" s="90" t="n">
        <f aca="false">IF(AQ1773="7",BI1773,0)</f>
        <v>0</v>
      </c>
      <c r="AF1773" s="90" t="n">
        <f aca="false">IF(AQ1773="2",BH1773,0)</f>
        <v>0</v>
      </c>
      <c r="AG1773" s="90" t="n">
        <f aca="false">IF(AQ1773="2",BI1773,0)</f>
        <v>0</v>
      </c>
      <c r="AH1773" s="90" t="n">
        <f aca="false">IF(AQ1773="0",BJ1773,0)</f>
        <v>0</v>
      </c>
      <c r="AI1773" s="190" t="s">
        <v>153</v>
      </c>
      <c r="AJ1773" s="90" t="n">
        <f aca="false">IF(AN1773=0,L1773,0)</f>
        <v>0</v>
      </c>
      <c r="AK1773" s="90" t="n">
        <f aca="false">IF(AN1773=12,L1773,0)</f>
        <v>0</v>
      </c>
      <c r="AL1773" s="90" t="n">
        <f aca="false">IF(AN1773=21,L1773,0)</f>
        <v>0</v>
      </c>
      <c r="AN1773" s="90" t="n">
        <v>21</v>
      </c>
      <c r="AO1773" s="90" t="n">
        <f aca="false">H1773*0</f>
        <v>0</v>
      </c>
      <c r="AP1773" s="90" t="n">
        <f aca="false">H1773*(1-0)</f>
        <v>0</v>
      </c>
      <c r="AQ1773" s="89" t="s">
        <v>208</v>
      </c>
      <c r="AV1773" s="90" t="n">
        <f aca="false">AW1773+AX1773</f>
        <v>0</v>
      </c>
      <c r="AW1773" s="90" t="n">
        <f aca="false">G1773*AO1773</f>
        <v>0</v>
      </c>
      <c r="AX1773" s="90" t="n">
        <f aca="false">G1773*AP1773</f>
        <v>0</v>
      </c>
      <c r="AY1773" s="89" t="s">
        <v>2559</v>
      </c>
      <c r="AZ1773" s="89" t="s">
        <v>4107</v>
      </c>
      <c r="BA1773" s="190" t="s">
        <v>4108</v>
      </c>
      <c r="BC1773" s="90" t="n">
        <f aca="false">AW1773+AX1773</f>
        <v>0</v>
      </c>
      <c r="BD1773" s="90" t="n">
        <f aca="false">H1773/(100-BE1773)*100</f>
        <v>0</v>
      </c>
      <c r="BE1773" s="90" t="n">
        <v>0</v>
      </c>
      <c r="BF1773" s="90" t="n">
        <f aca="false">O1773</f>
        <v>0</v>
      </c>
      <c r="BH1773" s="90" t="n">
        <f aca="false">G1773*AO1773</f>
        <v>0</v>
      </c>
      <c r="BI1773" s="90" t="n">
        <f aca="false">G1773*AP1773</f>
        <v>0</v>
      </c>
      <c r="BJ1773" s="90" t="n">
        <f aca="false">G1773*H1773</f>
        <v>0</v>
      </c>
      <c r="BK1773" s="90"/>
      <c r="BL1773" s="90"/>
      <c r="BW1773" s="90" t="str">
        <f aca="false">I1773</f>
        <v>21</v>
      </c>
      <c r="BX1773" s="11" t="s">
        <v>2280</v>
      </c>
    </row>
    <row r="1774" customFormat="false" ht="15" hidden="false" customHeight="true" outlineLevel="0" collapsed="false">
      <c r="A1774" s="209" t="s">
        <v>4178</v>
      </c>
      <c r="B1774" s="209" t="s">
        <v>153</v>
      </c>
      <c r="C1774" s="209" t="s">
        <v>4179</v>
      </c>
      <c r="D1774" s="210" t="s">
        <v>4180</v>
      </c>
      <c r="E1774" s="210"/>
      <c r="F1774" s="209" t="s">
        <v>1309</v>
      </c>
      <c r="G1774" s="211" t="n">
        <v>64</v>
      </c>
      <c r="H1774" s="212"/>
      <c r="I1774" s="213" t="s">
        <v>203</v>
      </c>
      <c r="J1774" s="212" t="n">
        <f aca="false">G1774*AO1774</f>
        <v>0</v>
      </c>
      <c r="K1774" s="212" t="n">
        <f aca="false">G1774*AP1774</f>
        <v>0</v>
      </c>
      <c r="L1774" s="212" t="n">
        <f aca="false">G1774*H1774</f>
        <v>0</v>
      </c>
      <c r="M1774" s="212" t="n">
        <f aca="false">L1774*(1+BW1774/100)</f>
        <v>0</v>
      </c>
      <c r="N1774" s="212" t="n">
        <v>0</v>
      </c>
      <c r="O1774" s="212" t="n">
        <f aca="false">G1774*N1774</f>
        <v>0</v>
      </c>
      <c r="P1774" s="213" t="s">
        <v>204</v>
      </c>
      <c r="Z1774" s="90" t="n">
        <f aca="false">IF(AQ1774="5",BJ1774,0)</f>
        <v>0</v>
      </c>
      <c r="AB1774" s="90" t="n">
        <f aca="false">IF(AQ1774="1",BH1774,0)</f>
        <v>0</v>
      </c>
      <c r="AC1774" s="90" t="n">
        <f aca="false">IF(AQ1774="1",BI1774,0)</f>
        <v>0</v>
      </c>
      <c r="AD1774" s="90" t="n">
        <f aca="false">IF(AQ1774="7",BH1774,0)</f>
        <v>0</v>
      </c>
      <c r="AE1774" s="90" t="n">
        <f aca="false">IF(AQ1774="7",BI1774,0)</f>
        <v>0</v>
      </c>
      <c r="AF1774" s="90" t="n">
        <f aca="false">IF(AQ1774="2",BH1774,0)</f>
        <v>0</v>
      </c>
      <c r="AG1774" s="90" t="n">
        <f aca="false">IF(AQ1774="2",BI1774,0)</f>
        <v>0</v>
      </c>
      <c r="AH1774" s="90" t="n">
        <f aca="false">IF(AQ1774="0",BJ1774,0)</f>
        <v>0</v>
      </c>
      <c r="AI1774" s="190" t="s">
        <v>153</v>
      </c>
      <c r="AJ1774" s="90" t="n">
        <f aca="false">IF(AN1774=0,L1774,0)</f>
        <v>0</v>
      </c>
      <c r="AK1774" s="90" t="n">
        <f aca="false">IF(AN1774=12,L1774,0)</f>
        <v>0</v>
      </c>
      <c r="AL1774" s="90" t="n">
        <f aca="false">IF(AN1774=21,L1774,0)</f>
        <v>0</v>
      </c>
      <c r="AN1774" s="90" t="n">
        <v>21</v>
      </c>
      <c r="AO1774" s="90" t="n">
        <f aca="false">H1774*0</f>
        <v>0</v>
      </c>
      <c r="AP1774" s="90" t="n">
        <f aca="false">H1774*(1-0)</f>
        <v>0</v>
      </c>
      <c r="AQ1774" s="89" t="s">
        <v>199</v>
      </c>
      <c r="AV1774" s="90" t="n">
        <f aca="false">AW1774+AX1774</f>
        <v>0</v>
      </c>
      <c r="AW1774" s="90" t="n">
        <f aca="false">G1774*AO1774</f>
        <v>0</v>
      </c>
      <c r="AX1774" s="90" t="n">
        <f aca="false">G1774*AP1774</f>
        <v>0</v>
      </c>
      <c r="AY1774" s="89" t="s">
        <v>2559</v>
      </c>
      <c r="AZ1774" s="89" t="s">
        <v>4107</v>
      </c>
      <c r="BA1774" s="190" t="s">
        <v>4108</v>
      </c>
      <c r="BC1774" s="90" t="n">
        <f aca="false">AW1774+AX1774</f>
        <v>0</v>
      </c>
      <c r="BD1774" s="90" t="n">
        <f aca="false">H1774/(100-BE1774)*100</f>
        <v>0</v>
      </c>
      <c r="BE1774" s="90" t="n">
        <v>0</v>
      </c>
      <c r="BF1774" s="90" t="n">
        <f aca="false">O1774</f>
        <v>0</v>
      </c>
      <c r="BH1774" s="90" t="n">
        <f aca="false">G1774*AO1774</f>
        <v>0</v>
      </c>
      <c r="BI1774" s="90" t="n">
        <f aca="false">G1774*AP1774</f>
        <v>0</v>
      </c>
      <c r="BJ1774" s="90" t="n">
        <f aca="false">G1774*H1774</f>
        <v>0</v>
      </c>
      <c r="BK1774" s="90"/>
      <c r="BL1774" s="90"/>
      <c r="BW1774" s="90" t="str">
        <f aca="false">I1774</f>
        <v>21</v>
      </c>
      <c r="BX1774" s="11" t="s">
        <v>4180</v>
      </c>
    </row>
    <row r="1775" customFormat="false" ht="15" hidden="false" customHeight="true" outlineLevel="0" collapsed="false">
      <c r="A1775" s="209" t="s">
        <v>4181</v>
      </c>
      <c r="B1775" s="209" t="s">
        <v>153</v>
      </c>
      <c r="C1775" s="209" t="s">
        <v>1318</v>
      </c>
      <c r="D1775" s="210" t="s">
        <v>3999</v>
      </c>
      <c r="E1775" s="210"/>
      <c r="F1775" s="209" t="s">
        <v>1309</v>
      </c>
      <c r="G1775" s="211" t="n">
        <v>110</v>
      </c>
      <c r="H1775" s="212"/>
      <c r="I1775" s="213" t="s">
        <v>203</v>
      </c>
      <c r="J1775" s="212" t="n">
        <f aca="false">G1775*AO1775</f>
        <v>0</v>
      </c>
      <c r="K1775" s="212" t="n">
        <f aca="false">G1775*AP1775</f>
        <v>0</v>
      </c>
      <c r="L1775" s="212" t="n">
        <f aca="false">G1775*H1775</f>
        <v>0</v>
      </c>
      <c r="M1775" s="212" t="n">
        <f aca="false">L1775*(1+BW1775/100)</f>
        <v>0</v>
      </c>
      <c r="N1775" s="212" t="n">
        <v>0</v>
      </c>
      <c r="O1775" s="212" t="n">
        <f aca="false">G1775*N1775</f>
        <v>0</v>
      </c>
      <c r="P1775" s="213" t="s">
        <v>204</v>
      </c>
      <c r="Z1775" s="90" t="n">
        <f aca="false">IF(AQ1775="5",BJ1775,0)</f>
        <v>0</v>
      </c>
      <c r="AB1775" s="90" t="n">
        <f aca="false">IF(AQ1775="1",BH1775,0)</f>
        <v>0</v>
      </c>
      <c r="AC1775" s="90" t="n">
        <f aca="false">IF(AQ1775="1",BI1775,0)</f>
        <v>0</v>
      </c>
      <c r="AD1775" s="90" t="n">
        <f aca="false">IF(AQ1775="7",BH1775,0)</f>
        <v>0</v>
      </c>
      <c r="AE1775" s="90" t="n">
        <f aca="false">IF(AQ1775="7",BI1775,0)</f>
        <v>0</v>
      </c>
      <c r="AF1775" s="90" t="n">
        <f aca="false">IF(AQ1775="2",BH1775,0)</f>
        <v>0</v>
      </c>
      <c r="AG1775" s="90" t="n">
        <f aca="false">IF(AQ1775="2",BI1775,0)</f>
        <v>0</v>
      </c>
      <c r="AH1775" s="90" t="n">
        <f aca="false">IF(AQ1775="0",BJ1775,0)</f>
        <v>0</v>
      </c>
      <c r="AI1775" s="190" t="s">
        <v>153</v>
      </c>
      <c r="AJ1775" s="90" t="n">
        <f aca="false">IF(AN1775=0,L1775,0)</f>
        <v>0</v>
      </c>
      <c r="AK1775" s="90" t="n">
        <f aca="false">IF(AN1775=12,L1775,0)</f>
        <v>0</v>
      </c>
      <c r="AL1775" s="90" t="n">
        <f aca="false">IF(AN1775=21,L1775,0)</f>
        <v>0</v>
      </c>
      <c r="AN1775" s="90" t="n">
        <v>21</v>
      </c>
      <c r="AO1775" s="90" t="n">
        <f aca="false">H1775*0</f>
        <v>0</v>
      </c>
      <c r="AP1775" s="90" t="n">
        <f aca="false">H1775*(1-0)</f>
        <v>0</v>
      </c>
      <c r="AQ1775" s="89" t="s">
        <v>208</v>
      </c>
      <c r="AV1775" s="90" t="n">
        <f aca="false">AW1775+AX1775</f>
        <v>0</v>
      </c>
      <c r="AW1775" s="90" t="n">
        <f aca="false">G1775*AO1775</f>
        <v>0</v>
      </c>
      <c r="AX1775" s="90" t="n">
        <f aca="false">G1775*AP1775</f>
        <v>0</v>
      </c>
      <c r="AY1775" s="89" t="s">
        <v>2559</v>
      </c>
      <c r="AZ1775" s="89" t="s">
        <v>4107</v>
      </c>
      <c r="BA1775" s="190" t="s">
        <v>4108</v>
      </c>
      <c r="BC1775" s="90" t="n">
        <f aca="false">AW1775+AX1775</f>
        <v>0</v>
      </c>
      <c r="BD1775" s="90" t="n">
        <f aca="false">H1775/(100-BE1775)*100</f>
        <v>0</v>
      </c>
      <c r="BE1775" s="90" t="n">
        <v>0</v>
      </c>
      <c r="BF1775" s="90" t="n">
        <f aca="false">O1775</f>
        <v>0</v>
      </c>
      <c r="BH1775" s="90" t="n">
        <f aca="false">G1775*AO1775</f>
        <v>0</v>
      </c>
      <c r="BI1775" s="90" t="n">
        <f aca="false">G1775*AP1775</f>
        <v>0</v>
      </c>
      <c r="BJ1775" s="90" t="n">
        <f aca="false">G1775*H1775</f>
        <v>0</v>
      </c>
      <c r="BK1775" s="90"/>
      <c r="BL1775" s="90"/>
      <c r="BW1775" s="90" t="str">
        <f aca="false">I1775</f>
        <v>21</v>
      </c>
      <c r="BX1775" s="11" t="s">
        <v>3999</v>
      </c>
    </row>
    <row r="1776" customFormat="false" ht="15" hidden="false" customHeight="true" outlineLevel="0" collapsed="false">
      <c r="A1776" s="209" t="s">
        <v>4182</v>
      </c>
      <c r="B1776" s="209" t="s">
        <v>153</v>
      </c>
      <c r="C1776" s="209" t="s">
        <v>1318</v>
      </c>
      <c r="D1776" s="210" t="s">
        <v>4001</v>
      </c>
      <c r="E1776" s="210"/>
      <c r="F1776" s="209" t="s">
        <v>1309</v>
      </c>
      <c r="G1776" s="211" t="n">
        <v>30</v>
      </c>
      <c r="H1776" s="212"/>
      <c r="I1776" s="213" t="s">
        <v>203</v>
      </c>
      <c r="J1776" s="212" t="n">
        <f aca="false">G1776*AO1776</f>
        <v>0</v>
      </c>
      <c r="K1776" s="212" t="n">
        <f aca="false">G1776*AP1776</f>
        <v>0</v>
      </c>
      <c r="L1776" s="212" t="n">
        <f aca="false">G1776*H1776</f>
        <v>0</v>
      </c>
      <c r="M1776" s="212" t="n">
        <f aca="false">L1776*(1+BW1776/100)</f>
        <v>0</v>
      </c>
      <c r="N1776" s="212" t="n">
        <v>0</v>
      </c>
      <c r="O1776" s="212" t="n">
        <f aca="false">G1776*N1776</f>
        <v>0</v>
      </c>
      <c r="P1776" s="213" t="s">
        <v>204</v>
      </c>
      <c r="Z1776" s="90" t="n">
        <f aca="false">IF(AQ1776="5",BJ1776,0)</f>
        <v>0</v>
      </c>
      <c r="AB1776" s="90" t="n">
        <f aca="false">IF(AQ1776="1",BH1776,0)</f>
        <v>0</v>
      </c>
      <c r="AC1776" s="90" t="n">
        <f aca="false">IF(AQ1776="1",BI1776,0)</f>
        <v>0</v>
      </c>
      <c r="AD1776" s="90" t="n">
        <f aca="false">IF(AQ1776="7",BH1776,0)</f>
        <v>0</v>
      </c>
      <c r="AE1776" s="90" t="n">
        <f aca="false">IF(AQ1776="7",BI1776,0)</f>
        <v>0</v>
      </c>
      <c r="AF1776" s="90" t="n">
        <f aca="false">IF(AQ1776="2",BH1776,0)</f>
        <v>0</v>
      </c>
      <c r="AG1776" s="90" t="n">
        <f aca="false">IF(AQ1776="2",BI1776,0)</f>
        <v>0</v>
      </c>
      <c r="AH1776" s="90" t="n">
        <f aca="false">IF(AQ1776="0",BJ1776,0)</f>
        <v>0</v>
      </c>
      <c r="AI1776" s="190" t="s">
        <v>153</v>
      </c>
      <c r="AJ1776" s="90" t="n">
        <f aca="false">IF(AN1776=0,L1776,0)</f>
        <v>0</v>
      </c>
      <c r="AK1776" s="90" t="n">
        <f aca="false">IF(AN1776=12,L1776,0)</f>
        <v>0</v>
      </c>
      <c r="AL1776" s="90" t="n">
        <f aca="false">IF(AN1776=21,L1776,0)</f>
        <v>0</v>
      </c>
      <c r="AN1776" s="90" t="n">
        <v>21</v>
      </c>
      <c r="AO1776" s="90" t="n">
        <f aca="false">H1776*0</f>
        <v>0</v>
      </c>
      <c r="AP1776" s="90" t="n">
        <f aca="false">H1776*(1-0)</f>
        <v>0</v>
      </c>
      <c r="AQ1776" s="89" t="s">
        <v>208</v>
      </c>
      <c r="AV1776" s="90" t="n">
        <f aca="false">AW1776+AX1776</f>
        <v>0</v>
      </c>
      <c r="AW1776" s="90" t="n">
        <f aca="false">G1776*AO1776</f>
        <v>0</v>
      </c>
      <c r="AX1776" s="90" t="n">
        <f aca="false">G1776*AP1776</f>
        <v>0</v>
      </c>
      <c r="AY1776" s="89" t="s">
        <v>2559</v>
      </c>
      <c r="AZ1776" s="89" t="s">
        <v>4107</v>
      </c>
      <c r="BA1776" s="190" t="s">
        <v>4108</v>
      </c>
      <c r="BC1776" s="90" t="n">
        <f aca="false">AW1776+AX1776</f>
        <v>0</v>
      </c>
      <c r="BD1776" s="90" t="n">
        <f aca="false">H1776/(100-BE1776)*100</f>
        <v>0</v>
      </c>
      <c r="BE1776" s="90" t="n">
        <v>0</v>
      </c>
      <c r="BF1776" s="90" t="n">
        <f aca="false">O1776</f>
        <v>0</v>
      </c>
      <c r="BH1776" s="90" t="n">
        <f aca="false">G1776*AO1776</f>
        <v>0</v>
      </c>
      <c r="BI1776" s="90" t="n">
        <f aca="false">G1776*AP1776</f>
        <v>0</v>
      </c>
      <c r="BJ1776" s="90" t="n">
        <f aca="false">G1776*H1776</f>
        <v>0</v>
      </c>
      <c r="BK1776" s="90"/>
      <c r="BL1776" s="90"/>
      <c r="BW1776" s="90" t="str">
        <f aca="false">I1776</f>
        <v>21</v>
      </c>
      <c r="BX1776" s="11" t="s">
        <v>4001</v>
      </c>
    </row>
    <row r="1777" customFormat="false" ht="24.05" hidden="false" customHeight="true" outlineLevel="0" collapsed="false">
      <c r="A1777" s="209" t="s">
        <v>4183</v>
      </c>
      <c r="B1777" s="209" t="s">
        <v>153</v>
      </c>
      <c r="C1777" s="209" t="s">
        <v>2282</v>
      </c>
      <c r="D1777" s="210" t="s">
        <v>2283</v>
      </c>
      <c r="E1777" s="210"/>
      <c r="F1777" s="209" t="s">
        <v>1309</v>
      </c>
      <c r="G1777" s="211" t="n">
        <v>26</v>
      </c>
      <c r="H1777" s="212"/>
      <c r="I1777" s="213" t="s">
        <v>203</v>
      </c>
      <c r="J1777" s="212" t="n">
        <f aca="false">G1777*AO1777</f>
        <v>0</v>
      </c>
      <c r="K1777" s="212" t="n">
        <f aca="false">G1777*AP1777</f>
        <v>0</v>
      </c>
      <c r="L1777" s="212" t="n">
        <f aca="false">G1777*H1777</f>
        <v>0</v>
      </c>
      <c r="M1777" s="212" t="n">
        <f aca="false">L1777*(1+BW1777/100)</f>
        <v>0</v>
      </c>
      <c r="N1777" s="212" t="n">
        <v>0</v>
      </c>
      <c r="O1777" s="212" t="n">
        <f aca="false">G1777*N1777</f>
        <v>0</v>
      </c>
      <c r="P1777" s="213" t="s">
        <v>204</v>
      </c>
      <c r="Z1777" s="90" t="n">
        <f aca="false">IF(AQ1777="5",BJ1777,0)</f>
        <v>0</v>
      </c>
      <c r="AB1777" s="90" t="n">
        <f aca="false">IF(AQ1777="1",BH1777,0)</f>
        <v>0</v>
      </c>
      <c r="AC1777" s="90" t="n">
        <f aca="false">IF(AQ1777="1",BI1777,0)</f>
        <v>0</v>
      </c>
      <c r="AD1777" s="90" t="n">
        <f aca="false">IF(AQ1777="7",BH1777,0)</f>
        <v>0</v>
      </c>
      <c r="AE1777" s="90" t="n">
        <f aca="false">IF(AQ1777="7",BI1777,0)</f>
        <v>0</v>
      </c>
      <c r="AF1777" s="90" t="n">
        <f aca="false">IF(AQ1777="2",BH1777,0)</f>
        <v>0</v>
      </c>
      <c r="AG1777" s="90" t="n">
        <f aca="false">IF(AQ1777="2",BI1777,0)</f>
        <v>0</v>
      </c>
      <c r="AH1777" s="90" t="n">
        <f aca="false">IF(AQ1777="0",BJ1777,0)</f>
        <v>0</v>
      </c>
      <c r="AI1777" s="190" t="s">
        <v>153</v>
      </c>
      <c r="AJ1777" s="90" t="n">
        <f aca="false">IF(AN1777=0,L1777,0)</f>
        <v>0</v>
      </c>
      <c r="AK1777" s="90" t="n">
        <f aca="false">IF(AN1777=12,L1777,0)</f>
        <v>0</v>
      </c>
      <c r="AL1777" s="90" t="n">
        <f aca="false">IF(AN1777=21,L1777,0)</f>
        <v>0</v>
      </c>
      <c r="AN1777" s="90" t="n">
        <v>21</v>
      </c>
      <c r="AO1777" s="90" t="n">
        <f aca="false">H1777*0</f>
        <v>0</v>
      </c>
      <c r="AP1777" s="90" t="n">
        <f aca="false">H1777*(1-0)</f>
        <v>0</v>
      </c>
      <c r="AQ1777" s="89" t="s">
        <v>199</v>
      </c>
      <c r="AV1777" s="90" t="n">
        <f aca="false">AW1777+AX1777</f>
        <v>0</v>
      </c>
      <c r="AW1777" s="90" t="n">
        <f aca="false">G1777*AO1777</f>
        <v>0</v>
      </c>
      <c r="AX1777" s="90" t="n">
        <f aca="false">G1777*AP1777</f>
        <v>0</v>
      </c>
      <c r="AY1777" s="89" t="s">
        <v>2559</v>
      </c>
      <c r="AZ1777" s="89" t="s">
        <v>4107</v>
      </c>
      <c r="BA1777" s="190" t="s">
        <v>4108</v>
      </c>
      <c r="BC1777" s="90" t="n">
        <f aca="false">AW1777+AX1777</f>
        <v>0</v>
      </c>
      <c r="BD1777" s="90" t="n">
        <f aca="false">H1777/(100-BE1777)*100</f>
        <v>0</v>
      </c>
      <c r="BE1777" s="90" t="n">
        <v>0</v>
      </c>
      <c r="BF1777" s="90" t="n">
        <f aca="false">O1777</f>
        <v>0</v>
      </c>
      <c r="BH1777" s="90" t="n">
        <f aca="false">G1777*AO1777</f>
        <v>0</v>
      </c>
      <c r="BI1777" s="90" t="n">
        <f aca="false">G1777*AP1777</f>
        <v>0</v>
      </c>
      <c r="BJ1777" s="90" t="n">
        <f aca="false">G1777*H1777</f>
        <v>0</v>
      </c>
      <c r="BK1777" s="90"/>
      <c r="BL1777" s="90"/>
      <c r="BW1777" s="90" t="str">
        <f aca="false">I1777</f>
        <v>21</v>
      </c>
      <c r="BX1777" s="11" t="s">
        <v>2283</v>
      </c>
    </row>
    <row r="1778" customFormat="false" ht="24.05" hidden="false" customHeight="true" outlineLevel="0" collapsed="false">
      <c r="A1778" s="209" t="s">
        <v>4184</v>
      </c>
      <c r="B1778" s="209" t="s">
        <v>153</v>
      </c>
      <c r="C1778" s="209" t="s">
        <v>2255</v>
      </c>
      <c r="D1778" s="210" t="s">
        <v>2345</v>
      </c>
      <c r="E1778" s="210"/>
      <c r="F1778" s="209" t="s">
        <v>1484</v>
      </c>
      <c r="G1778" s="211" t="n">
        <v>1</v>
      </c>
      <c r="H1778" s="212"/>
      <c r="I1778" s="213" t="s">
        <v>203</v>
      </c>
      <c r="J1778" s="212" t="n">
        <f aca="false">G1778*AO1778</f>
        <v>0</v>
      </c>
      <c r="K1778" s="212" t="n">
        <f aca="false">G1778*AP1778</f>
        <v>0</v>
      </c>
      <c r="L1778" s="212" t="n">
        <f aca="false">G1778*H1778</f>
        <v>0</v>
      </c>
      <c r="M1778" s="212" t="n">
        <f aca="false">L1778*(1+BW1778/100)</f>
        <v>0</v>
      </c>
      <c r="N1778" s="212" t="n">
        <v>0</v>
      </c>
      <c r="O1778" s="212" t="n">
        <f aca="false">G1778*N1778</f>
        <v>0</v>
      </c>
      <c r="P1778" s="213" t="s">
        <v>204</v>
      </c>
      <c r="Z1778" s="90" t="n">
        <f aca="false">IF(AQ1778="5",BJ1778,0)</f>
        <v>0</v>
      </c>
      <c r="AB1778" s="90" t="n">
        <f aca="false">IF(AQ1778="1",BH1778,0)</f>
        <v>0</v>
      </c>
      <c r="AC1778" s="90" t="n">
        <f aca="false">IF(AQ1778="1",BI1778,0)</f>
        <v>0</v>
      </c>
      <c r="AD1778" s="90" t="n">
        <f aca="false">IF(AQ1778="7",BH1778,0)</f>
        <v>0</v>
      </c>
      <c r="AE1778" s="90" t="n">
        <f aca="false">IF(AQ1778="7",BI1778,0)</f>
        <v>0</v>
      </c>
      <c r="AF1778" s="90" t="n">
        <f aca="false">IF(AQ1778="2",BH1778,0)</f>
        <v>0</v>
      </c>
      <c r="AG1778" s="90" t="n">
        <f aca="false">IF(AQ1778="2",BI1778,0)</f>
        <v>0</v>
      </c>
      <c r="AH1778" s="90" t="n">
        <f aca="false">IF(AQ1778="0",BJ1778,0)</f>
        <v>0</v>
      </c>
      <c r="AI1778" s="190" t="s">
        <v>153</v>
      </c>
      <c r="AJ1778" s="90" t="n">
        <f aca="false">IF(AN1778=0,L1778,0)</f>
        <v>0</v>
      </c>
      <c r="AK1778" s="90" t="n">
        <f aca="false">IF(AN1778=12,L1778,0)</f>
        <v>0</v>
      </c>
      <c r="AL1778" s="90" t="n">
        <f aca="false">IF(AN1778=21,L1778,0)</f>
        <v>0</v>
      </c>
      <c r="AN1778" s="90" t="n">
        <v>21</v>
      </c>
      <c r="AO1778" s="90" t="n">
        <f aca="false">H1778*0.625000014</f>
        <v>0</v>
      </c>
      <c r="AP1778" s="90" t="n">
        <f aca="false">H1778*(1-0.625000014)</f>
        <v>0</v>
      </c>
      <c r="AQ1778" s="89" t="s">
        <v>208</v>
      </c>
      <c r="AV1778" s="90" t="n">
        <f aca="false">AW1778+AX1778</f>
        <v>0</v>
      </c>
      <c r="AW1778" s="90" t="n">
        <f aca="false">G1778*AO1778</f>
        <v>0</v>
      </c>
      <c r="AX1778" s="90" t="n">
        <f aca="false">G1778*AP1778</f>
        <v>0</v>
      </c>
      <c r="AY1778" s="89" t="s">
        <v>2559</v>
      </c>
      <c r="AZ1778" s="89" t="s">
        <v>4107</v>
      </c>
      <c r="BA1778" s="190" t="s">
        <v>4108</v>
      </c>
      <c r="BC1778" s="90" t="n">
        <f aca="false">AW1778+AX1778</f>
        <v>0</v>
      </c>
      <c r="BD1778" s="90" t="n">
        <f aca="false">H1778/(100-BE1778)*100</f>
        <v>0</v>
      </c>
      <c r="BE1778" s="90" t="n">
        <v>0</v>
      </c>
      <c r="BF1778" s="90" t="n">
        <f aca="false">O1778</f>
        <v>0</v>
      </c>
      <c r="BH1778" s="90" t="n">
        <f aca="false">G1778*AO1778</f>
        <v>0</v>
      </c>
      <c r="BI1778" s="90" t="n">
        <f aca="false">G1778*AP1778</f>
        <v>0</v>
      </c>
      <c r="BJ1778" s="90" t="n">
        <f aca="false">G1778*H1778</f>
        <v>0</v>
      </c>
      <c r="BK1778" s="90"/>
      <c r="BL1778" s="90"/>
      <c r="BW1778" s="90" t="str">
        <f aca="false">I1778</f>
        <v>21</v>
      </c>
      <c r="BX1778" s="11" t="s">
        <v>2345</v>
      </c>
    </row>
    <row r="1779" customFormat="false" ht="24.05" hidden="false" customHeight="true" outlineLevel="0" collapsed="false">
      <c r="A1779" s="209" t="s">
        <v>4185</v>
      </c>
      <c r="B1779" s="209" t="s">
        <v>153</v>
      </c>
      <c r="C1779" s="209" t="s">
        <v>2293</v>
      </c>
      <c r="D1779" s="210" t="s">
        <v>4061</v>
      </c>
      <c r="E1779" s="210"/>
      <c r="F1779" s="209" t="s">
        <v>313</v>
      </c>
      <c r="G1779" s="211" t="n">
        <v>800</v>
      </c>
      <c r="H1779" s="212"/>
      <c r="I1779" s="213" t="s">
        <v>203</v>
      </c>
      <c r="J1779" s="212" t="n">
        <f aca="false">G1779*AO1779</f>
        <v>0</v>
      </c>
      <c r="K1779" s="212" t="n">
        <f aca="false">G1779*AP1779</f>
        <v>0</v>
      </c>
      <c r="L1779" s="212" t="n">
        <f aca="false">G1779*H1779</f>
        <v>0</v>
      </c>
      <c r="M1779" s="212" t="n">
        <f aca="false">L1779*(1+BW1779/100)</f>
        <v>0</v>
      </c>
      <c r="N1779" s="212" t="n">
        <v>0.00099</v>
      </c>
      <c r="O1779" s="212" t="n">
        <f aca="false">G1779*N1779</f>
        <v>0.792</v>
      </c>
      <c r="P1779" s="213" t="s">
        <v>204</v>
      </c>
      <c r="Z1779" s="90" t="n">
        <f aca="false">IF(AQ1779="5",BJ1779,0)</f>
        <v>0</v>
      </c>
      <c r="AB1779" s="90" t="n">
        <f aca="false">IF(AQ1779="1",BH1779,0)</f>
        <v>0</v>
      </c>
      <c r="AC1779" s="90" t="n">
        <f aca="false">IF(AQ1779="1",BI1779,0)</f>
        <v>0</v>
      </c>
      <c r="AD1779" s="90" t="n">
        <f aca="false">IF(AQ1779="7",BH1779,0)</f>
        <v>0</v>
      </c>
      <c r="AE1779" s="90" t="n">
        <f aca="false">IF(AQ1779="7",BI1779,0)</f>
        <v>0</v>
      </c>
      <c r="AF1779" s="90" t="n">
        <f aca="false">IF(AQ1779="2",BH1779,0)</f>
        <v>0</v>
      </c>
      <c r="AG1779" s="90" t="n">
        <f aca="false">IF(AQ1779="2",BI1779,0)</f>
        <v>0</v>
      </c>
      <c r="AH1779" s="90" t="n">
        <f aca="false">IF(AQ1779="0",BJ1779,0)</f>
        <v>0</v>
      </c>
      <c r="AI1779" s="190" t="s">
        <v>153</v>
      </c>
      <c r="AJ1779" s="90" t="n">
        <f aca="false">IF(AN1779=0,L1779,0)</f>
        <v>0</v>
      </c>
      <c r="AK1779" s="90" t="n">
        <f aca="false">IF(AN1779=12,L1779,0)</f>
        <v>0</v>
      </c>
      <c r="AL1779" s="90" t="n">
        <f aca="false">IF(AN1779=21,L1779,0)</f>
        <v>0</v>
      </c>
      <c r="AN1779" s="90" t="n">
        <v>21</v>
      </c>
      <c r="AO1779" s="90" t="n">
        <f aca="false">H1779*0.342113827</f>
        <v>0</v>
      </c>
      <c r="AP1779" s="90" t="n">
        <f aca="false">H1779*(1-0.342113827)</f>
        <v>0</v>
      </c>
      <c r="AQ1779" s="89" t="s">
        <v>208</v>
      </c>
      <c r="AV1779" s="90" t="n">
        <f aca="false">AW1779+AX1779</f>
        <v>0</v>
      </c>
      <c r="AW1779" s="90" t="n">
        <f aca="false">G1779*AO1779</f>
        <v>0</v>
      </c>
      <c r="AX1779" s="90" t="n">
        <f aca="false">G1779*AP1779</f>
        <v>0</v>
      </c>
      <c r="AY1779" s="89" t="s">
        <v>2559</v>
      </c>
      <c r="AZ1779" s="89" t="s">
        <v>4107</v>
      </c>
      <c r="BA1779" s="190" t="s">
        <v>4108</v>
      </c>
      <c r="BC1779" s="90" t="n">
        <f aca="false">AW1779+AX1779</f>
        <v>0</v>
      </c>
      <c r="BD1779" s="90" t="n">
        <f aca="false">H1779/(100-BE1779)*100</f>
        <v>0</v>
      </c>
      <c r="BE1779" s="90" t="n">
        <v>0</v>
      </c>
      <c r="BF1779" s="90" t="n">
        <f aca="false">O1779</f>
        <v>0.792</v>
      </c>
      <c r="BH1779" s="90" t="n">
        <f aca="false">G1779*AO1779</f>
        <v>0</v>
      </c>
      <c r="BI1779" s="90" t="n">
        <f aca="false">G1779*AP1779</f>
        <v>0</v>
      </c>
      <c r="BJ1779" s="90" t="n">
        <f aca="false">G1779*H1779</f>
        <v>0</v>
      </c>
      <c r="BK1779" s="90"/>
      <c r="BL1779" s="90"/>
      <c r="BW1779" s="90" t="str">
        <f aca="false">I1779</f>
        <v>21</v>
      </c>
      <c r="BX1779" s="11" t="s">
        <v>4061</v>
      </c>
    </row>
    <row r="1780" customFormat="false" ht="15" hidden="false" customHeight="true" outlineLevel="0" collapsed="false">
      <c r="A1780" s="203"/>
      <c r="B1780" s="204" t="s">
        <v>153</v>
      </c>
      <c r="C1780" s="204" t="s">
        <v>1975</v>
      </c>
      <c r="D1780" s="205" t="s">
        <v>1976</v>
      </c>
      <c r="E1780" s="205"/>
      <c r="F1780" s="203" t="s">
        <v>97</v>
      </c>
      <c r="G1780" s="206" t="s">
        <v>97</v>
      </c>
      <c r="H1780" s="203"/>
      <c r="I1780" s="203" t="s">
        <v>97</v>
      </c>
      <c r="J1780" s="207" t="n">
        <f aca="false">SUM(J1781:J1797)</f>
        <v>0</v>
      </c>
      <c r="K1780" s="207" t="n">
        <f aca="false">SUM(K1781:K1797)</f>
        <v>0</v>
      </c>
      <c r="L1780" s="207" t="n">
        <f aca="false">SUM(L1781:L1797)</f>
        <v>0</v>
      </c>
      <c r="M1780" s="207" t="n">
        <f aca="false">SUM(M1781:M1797)</f>
        <v>0</v>
      </c>
      <c r="N1780" s="208"/>
      <c r="O1780" s="207" t="n">
        <f aca="false">SUM(O1781:O1797)</f>
        <v>337.28817</v>
      </c>
      <c r="P1780" s="208"/>
      <c r="AI1780" s="190" t="s">
        <v>153</v>
      </c>
      <c r="AS1780" s="178" t="n">
        <f aca="false">SUM(AJ1781:AJ1797)</f>
        <v>0</v>
      </c>
      <c r="AT1780" s="178" t="n">
        <f aca="false">SUM(AK1781:AK1797)</f>
        <v>0</v>
      </c>
      <c r="AU1780" s="178" t="n">
        <f aca="false">SUM(AL1781:AL1797)</f>
        <v>0</v>
      </c>
    </row>
    <row r="1781" customFormat="false" ht="15" hidden="false" customHeight="true" outlineLevel="0" collapsed="false">
      <c r="A1781" s="209" t="s">
        <v>4186</v>
      </c>
      <c r="B1781" s="209" t="s">
        <v>153</v>
      </c>
      <c r="C1781" s="209" t="s">
        <v>4063</v>
      </c>
      <c r="D1781" s="210" t="s">
        <v>4064</v>
      </c>
      <c r="E1781" s="210"/>
      <c r="F1781" s="209" t="s">
        <v>879</v>
      </c>
      <c r="G1781" s="211" t="n">
        <v>0.8</v>
      </c>
      <c r="H1781" s="212"/>
      <c r="I1781" s="213" t="s">
        <v>203</v>
      </c>
      <c r="J1781" s="212" t="n">
        <f aca="false">G1781*AO1781</f>
        <v>0</v>
      </c>
      <c r="K1781" s="212" t="n">
        <f aca="false">G1781*AP1781</f>
        <v>0</v>
      </c>
      <c r="L1781" s="212" t="n">
        <f aca="false">G1781*H1781</f>
        <v>0</v>
      </c>
      <c r="M1781" s="212" t="n">
        <f aca="false">L1781*(1+BW1781/100)</f>
        <v>0</v>
      </c>
      <c r="N1781" s="212" t="n">
        <v>0</v>
      </c>
      <c r="O1781" s="212" t="n">
        <f aca="false">G1781*N1781</f>
        <v>0</v>
      </c>
      <c r="P1781" s="213" t="s">
        <v>204</v>
      </c>
      <c r="Z1781" s="90" t="n">
        <f aca="false">IF(AQ1781="5",BJ1781,0)</f>
        <v>0</v>
      </c>
      <c r="AB1781" s="90" t="n">
        <f aca="false">IF(AQ1781="1",BH1781,0)</f>
        <v>0</v>
      </c>
      <c r="AC1781" s="90" t="n">
        <f aca="false">IF(AQ1781="1",BI1781,0)</f>
        <v>0</v>
      </c>
      <c r="AD1781" s="90" t="n">
        <f aca="false">IF(AQ1781="7",BH1781,0)</f>
        <v>0</v>
      </c>
      <c r="AE1781" s="90" t="n">
        <f aca="false">IF(AQ1781="7",BI1781,0)</f>
        <v>0</v>
      </c>
      <c r="AF1781" s="90" t="n">
        <f aca="false">IF(AQ1781="2",BH1781,0)</f>
        <v>0</v>
      </c>
      <c r="AG1781" s="90" t="n">
        <f aca="false">IF(AQ1781="2",BI1781,0)</f>
        <v>0</v>
      </c>
      <c r="AH1781" s="90" t="n">
        <f aca="false">IF(AQ1781="0",BJ1781,0)</f>
        <v>0</v>
      </c>
      <c r="AI1781" s="190" t="s">
        <v>153</v>
      </c>
      <c r="AJ1781" s="90" t="n">
        <f aca="false">IF(AN1781=0,L1781,0)</f>
        <v>0</v>
      </c>
      <c r="AK1781" s="90" t="n">
        <f aca="false">IF(AN1781=12,L1781,0)</f>
        <v>0</v>
      </c>
      <c r="AL1781" s="90" t="n">
        <f aca="false">IF(AN1781=21,L1781,0)</f>
        <v>0</v>
      </c>
      <c r="AN1781" s="90" t="n">
        <v>21</v>
      </c>
      <c r="AO1781" s="90" t="n">
        <f aca="false">H1781*0</f>
        <v>0</v>
      </c>
      <c r="AP1781" s="90" t="n">
        <f aca="false">H1781*(1-0)</f>
        <v>0</v>
      </c>
      <c r="AQ1781" s="89" t="s">
        <v>208</v>
      </c>
      <c r="AV1781" s="90" t="n">
        <f aca="false">AW1781+AX1781</f>
        <v>0</v>
      </c>
      <c r="AW1781" s="90" t="n">
        <f aca="false">G1781*AO1781</f>
        <v>0</v>
      </c>
      <c r="AX1781" s="90" t="n">
        <f aca="false">G1781*AP1781</f>
        <v>0</v>
      </c>
      <c r="AY1781" s="89" t="s">
        <v>1980</v>
      </c>
      <c r="AZ1781" s="89" t="s">
        <v>4107</v>
      </c>
      <c r="BA1781" s="190" t="s">
        <v>4108</v>
      </c>
      <c r="BC1781" s="90" t="n">
        <f aca="false">AW1781+AX1781</f>
        <v>0</v>
      </c>
      <c r="BD1781" s="90" t="n">
        <f aca="false">H1781/(100-BE1781)*100</f>
        <v>0</v>
      </c>
      <c r="BE1781" s="90" t="n">
        <v>0</v>
      </c>
      <c r="BF1781" s="90" t="n">
        <f aca="false">O1781</f>
        <v>0</v>
      </c>
      <c r="BH1781" s="90" t="n">
        <f aca="false">G1781*AO1781</f>
        <v>0</v>
      </c>
      <c r="BI1781" s="90" t="n">
        <f aca="false">G1781*AP1781</f>
        <v>0</v>
      </c>
      <c r="BJ1781" s="90" t="n">
        <f aca="false">G1781*H1781</f>
        <v>0</v>
      </c>
      <c r="BK1781" s="90"/>
      <c r="BL1781" s="90"/>
      <c r="BW1781" s="90" t="str">
        <f aca="false">I1781</f>
        <v>21</v>
      </c>
      <c r="BX1781" s="11" t="s">
        <v>4064</v>
      </c>
    </row>
    <row r="1782" customFormat="false" ht="24.05" hidden="false" customHeight="true" outlineLevel="0" collapsed="false">
      <c r="A1782" s="209" t="s">
        <v>4187</v>
      </c>
      <c r="B1782" s="209" t="s">
        <v>153</v>
      </c>
      <c r="C1782" s="209" t="s">
        <v>4066</v>
      </c>
      <c r="D1782" s="210" t="s">
        <v>4067</v>
      </c>
      <c r="E1782" s="210"/>
      <c r="F1782" s="209" t="s">
        <v>313</v>
      </c>
      <c r="G1782" s="211" t="n">
        <v>800</v>
      </c>
      <c r="H1782" s="212"/>
      <c r="I1782" s="213" t="s">
        <v>203</v>
      </c>
      <c r="J1782" s="212" t="n">
        <f aca="false">G1782*AO1782</f>
        <v>0</v>
      </c>
      <c r="K1782" s="212" t="n">
        <f aca="false">G1782*AP1782</f>
        <v>0</v>
      </c>
      <c r="L1782" s="212" t="n">
        <f aca="false">G1782*H1782</f>
        <v>0</v>
      </c>
      <c r="M1782" s="212" t="n">
        <f aca="false">L1782*(1+BW1782/100)</f>
        <v>0</v>
      </c>
      <c r="N1782" s="212" t="n">
        <v>0.30741</v>
      </c>
      <c r="O1782" s="212" t="n">
        <f aca="false">G1782*N1782</f>
        <v>245.928</v>
      </c>
      <c r="P1782" s="213" t="s">
        <v>204</v>
      </c>
      <c r="Z1782" s="90" t="n">
        <f aca="false">IF(AQ1782="5",BJ1782,0)</f>
        <v>0</v>
      </c>
      <c r="AB1782" s="90" t="n">
        <f aca="false">IF(AQ1782="1",BH1782,0)</f>
        <v>0</v>
      </c>
      <c r="AC1782" s="90" t="n">
        <f aca="false">IF(AQ1782="1",BI1782,0)</f>
        <v>0</v>
      </c>
      <c r="AD1782" s="90" t="n">
        <f aca="false">IF(AQ1782="7",BH1782,0)</f>
        <v>0</v>
      </c>
      <c r="AE1782" s="90" t="n">
        <f aca="false">IF(AQ1782="7",BI1782,0)</f>
        <v>0</v>
      </c>
      <c r="AF1782" s="90" t="n">
        <f aca="false">IF(AQ1782="2",BH1782,0)</f>
        <v>0</v>
      </c>
      <c r="AG1782" s="90" t="n">
        <f aca="false">IF(AQ1782="2",BI1782,0)</f>
        <v>0</v>
      </c>
      <c r="AH1782" s="90" t="n">
        <f aca="false">IF(AQ1782="0",BJ1782,0)</f>
        <v>0</v>
      </c>
      <c r="AI1782" s="190" t="s">
        <v>153</v>
      </c>
      <c r="AJ1782" s="90" t="n">
        <f aca="false">IF(AN1782=0,L1782,0)</f>
        <v>0</v>
      </c>
      <c r="AK1782" s="90" t="n">
        <f aca="false">IF(AN1782=12,L1782,0)</f>
        <v>0</v>
      </c>
      <c r="AL1782" s="90" t="n">
        <f aca="false">IF(AN1782=21,L1782,0)</f>
        <v>0</v>
      </c>
      <c r="AN1782" s="90" t="n">
        <v>21</v>
      </c>
      <c r="AO1782" s="90" t="n">
        <f aca="false">H1782*0.692823219</f>
        <v>0</v>
      </c>
      <c r="AP1782" s="90" t="n">
        <f aca="false">H1782*(1-0.692823219)</f>
        <v>0</v>
      </c>
      <c r="AQ1782" s="89" t="s">
        <v>208</v>
      </c>
      <c r="AV1782" s="90" t="n">
        <f aca="false">AW1782+AX1782</f>
        <v>0</v>
      </c>
      <c r="AW1782" s="90" t="n">
        <f aca="false">G1782*AO1782</f>
        <v>0</v>
      </c>
      <c r="AX1782" s="90" t="n">
        <f aca="false">G1782*AP1782</f>
        <v>0</v>
      </c>
      <c r="AY1782" s="89" t="s">
        <v>1980</v>
      </c>
      <c r="AZ1782" s="89" t="s">
        <v>4107</v>
      </c>
      <c r="BA1782" s="190" t="s">
        <v>4108</v>
      </c>
      <c r="BC1782" s="90" t="n">
        <f aca="false">AW1782+AX1782</f>
        <v>0</v>
      </c>
      <c r="BD1782" s="90" t="n">
        <f aca="false">H1782/(100-BE1782)*100</f>
        <v>0</v>
      </c>
      <c r="BE1782" s="90" t="n">
        <v>0</v>
      </c>
      <c r="BF1782" s="90" t="n">
        <f aca="false">O1782</f>
        <v>245.928</v>
      </c>
      <c r="BH1782" s="90" t="n">
        <f aca="false">G1782*AO1782</f>
        <v>0</v>
      </c>
      <c r="BI1782" s="90" t="n">
        <f aca="false">G1782*AP1782</f>
        <v>0</v>
      </c>
      <c r="BJ1782" s="90" t="n">
        <f aca="false">G1782*H1782</f>
        <v>0</v>
      </c>
      <c r="BK1782" s="90"/>
      <c r="BL1782" s="90"/>
      <c r="BW1782" s="90" t="str">
        <f aca="false">I1782</f>
        <v>21</v>
      </c>
      <c r="BX1782" s="11" t="s">
        <v>4067</v>
      </c>
    </row>
    <row r="1783" customFormat="false" ht="15" hidden="false" customHeight="true" outlineLevel="0" collapsed="false">
      <c r="A1783" s="209" t="s">
        <v>4188</v>
      </c>
      <c r="B1783" s="209" t="s">
        <v>153</v>
      </c>
      <c r="C1783" s="209" t="s">
        <v>4069</v>
      </c>
      <c r="D1783" s="210" t="s">
        <v>4070</v>
      </c>
      <c r="E1783" s="210"/>
      <c r="F1783" s="209" t="s">
        <v>313</v>
      </c>
      <c r="G1783" s="211" t="n">
        <v>800</v>
      </c>
      <c r="H1783" s="212"/>
      <c r="I1783" s="213" t="s">
        <v>203</v>
      </c>
      <c r="J1783" s="212" t="n">
        <f aca="false">G1783*AO1783</f>
        <v>0</v>
      </c>
      <c r="K1783" s="212" t="n">
        <f aca="false">G1783*AP1783</f>
        <v>0</v>
      </c>
      <c r="L1783" s="212" t="n">
        <f aca="false">G1783*H1783</f>
        <v>0</v>
      </c>
      <c r="M1783" s="212" t="n">
        <f aca="false">L1783*(1+BW1783/100)</f>
        <v>0</v>
      </c>
      <c r="N1783" s="212" t="n">
        <v>6E-005</v>
      </c>
      <c r="O1783" s="212" t="n">
        <f aca="false">G1783*N1783</f>
        <v>0.048</v>
      </c>
      <c r="P1783" s="213" t="s">
        <v>204</v>
      </c>
      <c r="Z1783" s="90" t="n">
        <f aca="false">IF(AQ1783="5",BJ1783,0)</f>
        <v>0</v>
      </c>
      <c r="AB1783" s="90" t="n">
        <f aca="false">IF(AQ1783="1",BH1783,0)</f>
        <v>0</v>
      </c>
      <c r="AC1783" s="90" t="n">
        <f aca="false">IF(AQ1783="1",BI1783,0)</f>
        <v>0</v>
      </c>
      <c r="AD1783" s="90" t="n">
        <f aca="false">IF(AQ1783="7",BH1783,0)</f>
        <v>0</v>
      </c>
      <c r="AE1783" s="90" t="n">
        <f aca="false">IF(AQ1783="7",BI1783,0)</f>
        <v>0</v>
      </c>
      <c r="AF1783" s="90" t="n">
        <f aca="false">IF(AQ1783="2",BH1783,0)</f>
        <v>0</v>
      </c>
      <c r="AG1783" s="90" t="n">
        <f aca="false">IF(AQ1783="2",BI1783,0)</f>
        <v>0</v>
      </c>
      <c r="AH1783" s="90" t="n">
        <f aca="false">IF(AQ1783="0",BJ1783,0)</f>
        <v>0</v>
      </c>
      <c r="AI1783" s="190" t="s">
        <v>153</v>
      </c>
      <c r="AJ1783" s="90" t="n">
        <f aca="false">IF(AN1783=0,L1783,0)</f>
        <v>0</v>
      </c>
      <c r="AK1783" s="90" t="n">
        <f aca="false">IF(AN1783=12,L1783,0)</f>
        <v>0</v>
      </c>
      <c r="AL1783" s="90" t="n">
        <f aca="false">IF(AN1783=21,L1783,0)</f>
        <v>0</v>
      </c>
      <c r="AN1783" s="90" t="n">
        <v>21</v>
      </c>
      <c r="AO1783" s="90" t="n">
        <f aca="false">H1783*0.40016881</f>
        <v>0</v>
      </c>
      <c r="AP1783" s="90" t="n">
        <f aca="false">H1783*(1-0.40016881)</f>
        <v>0</v>
      </c>
      <c r="AQ1783" s="89" t="s">
        <v>208</v>
      </c>
      <c r="AV1783" s="90" t="n">
        <f aca="false">AW1783+AX1783</f>
        <v>0</v>
      </c>
      <c r="AW1783" s="90" t="n">
        <f aca="false">G1783*AO1783</f>
        <v>0</v>
      </c>
      <c r="AX1783" s="90" t="n">
        <f aca="false">G1783*AP1783</f>
        <v>0</v>
      </c>
      <c r="AY1783" s="89" t="s">
        <v>1980</v>
      </c>
      <c r="AZ1783" s="89" t="s">
        <v>4107</v>
      </c>
      <c r="BA1783" s="190" t="s">
        <v>4108</v>
      </c>
      <c r="BC1783" s="90" t="n">
        <f aca="false">AW1783+AX1783</f>
        <v>0</v>
      </c>
      <c r="BD1783" s="90" t="n">
        <f aca="false">H1783/(100-BE1783)*100</f>
        <v>0</v>
      </c>
      <c r="BE1783" s="90" t="n">
        <v>0</v>
      </c>
      <c r="BF1783" s="90" t="n">
        <f aca="false">O1783</f>
        <v>0.048</v>
      </c>
      <c r="BH1783" s="90" t="n">
        <f aca="false">G1783*AO1783</f>
        <v>0</v>
      </c>
      <c r="BI1783" s="90" t="n">
        <f aca="false">G1783*AP1783</f>
        <v>0</v>
      </c>
      <c r="BJ1783" s="90" t="n">
        <f aca="false">G1783*H1783</f>
        <v>0</v>
      </c>
      <c r="BK1783" s="90"/>
      <c r="BL1783" s="90"/>
      <c r="BW1783" s="90" t="str">
        <f aca="false">I1783</f>
        <v>21</v>
      </c>
      <c r="BX1783" s="11" t="s">
        <v>4070</v>
      </c>
    </row>
    <row r="1784" customFormat="false" ht="24.05" hidden="false" customHeight="true" outlineLevel="0" collapsed="false">
      <c r="A1784" s="209" t="s">
        <v>4189</v>
      </c>
      <c r="B1784" s="209" t="s">
        <v>153</v>
      </c>
      <c r="C1784" s="209" t="s">
        <v>4072</v>
      </c>
      <c r="D1784" s="210" t="s">
        <v>4190</v>
      </c>
      <c r="E1784" s="210"/>
      <c r="F1784" s="209" t="s">
        <v>202</v>
      </c>
      <c r="G1784" s="211" t="n">
        <v>35.37</v>
      </c>
      <c r="H1784" s="212"/>
      <c r="I1784" s="213" t="s">
        <v>203</v>
      </c>
      <c r="J1784" s="212" t="n">
        <f aca="false">G1784*AO1784</f>
        <v>0</v>
      </c>
      <c r="K1784" s="212" t="n">
        <f aca="false">G1784*AP1784</f>
        <v>0</v>
      </c>
      <c r="L1784" s="212" t="n">
        <f aca="false">G1784*H1784</f>
        <v>0</v>
      </c>
      <c r="M1784" s="212" t="n">
        <f aca="false">L1784*(1+BW1784/100)</f>
        <v>0</v>
      </c>
      <c r="N1784" s="212" t="n">
        <v>2.525</v>
      </c>
      <c r="O1784" s="212" t="n">
        <f aca="false">G1784*N1784</f>
        <v>89.30925</v>
      </c>
      <c r="P1784" s="213" t="s">
        <v>204</v>
      </c>
      <c r="Z1784" s="90" t="n">
        <f aca="false">IF(AQ1784="5",BJ1784,0)</f>
        <v>0</v>
      </c>
      <c r="AB1784" s="90" t="n">
        <f aca="false">IF(AQ1784="1",BH1784,0)</f>
        <v>0</v>
      </c>
      <c r="AC1784" s="90" t="n">
        <f aca="false">IF(AQ1784="1",BI1784,0)</f>
        <v>0</v>
      </c>
      <c r="AD1784" s="90" t="n">
        <f aca="false">IF(AQ1784="7",BH1784,0)</f>
        <v>0</v>
      </c>
      <c r="AE1784" s="90" t="n">
        <f aca="false">IF(AQ1784="7",BI1784,0)</f>
        <v>0</v>
      </c>
      <c r="AF1784" s="90" t="n">
        <f aca="false">IF(AQ1784="2",BH1784,0)</f>
        <v>0</v>
      </c>
      <c r="AG1784" s="90" t="n">
        <f aca="false">IF(AQ1784="2",BI1784,0)</f>
        <v>0</v>
      </c>
      <c r="AH1784" s="90" t="n">
        <f aca="false">IF(AQ1784="0",BJ1784,0)</f>
        <v>0</v>
      </c>
      <c r="AI1784" s="190" t="s">
        <v>153</v>
      </c>
      <c r="AJ1784" s="90" t="n">
        <f aca="false">IF(AN1784=0,L1784,0)</f>
        <v>0</v>
      </c>
      <c r="AK1784" s="90" t="n">
        <f aca="false">IF(AN1784=12,L1784,0)</f>
        <v>0</v>
      </c>
      <c r="AL1784" s="90" t="n">
        <f aca="false">IF(AN1784=21,L1784,0)</f>
        <v>0</v>
      </c>
      <c r="AN1784" s="90" t="n">
        <v>21</v>
      </c>
      <c r="AO1784" s="90" t="n">
        <f aca="false">H1784*0.585243246</f>
        <v>0</v>
      </c>
      <c r="AP1784" s="90" t="n">
        <f aca="false">H1784*(1-0.585243246)</f>
        <v>0</v>
      </c>
      <c r="AQ1784" s="89" t="s">
        <v>208</v>
      </c>
      <c r="AV1784" s="90" t="n">
        <f aca="false">AW1784+AX1784</f>
        <v>0</v>
      </c>
      <c r="AW1784" s="90" t="n">
        <f aca="false">G1784*AO1784</f>
        <v>0</v>
      </c>
      <c r="AX1784" s="90" t="n">
        <f aca="false">G1784*AP1784</f>
        <v>0</v>
      </c>
      <c r="AY1784" s="89" t="s">
        <v>1980</v>
      </c>
      <c r="AZ1784" s="89" t="s">
        <v>4107</v>
      </c>
      <c r="BA1784" s="190" t="s">
        <v>4108</v>
      </c>
      <c r="BC1784" s="90" t="n">
        <f aca="false">AW1784+AX1784</f>
        <v>0</v>
      </c>
      <c r="BD1784" s="90" t="n">
        <f aca="false">H1784/(100-BE1784)*100</f>
        <v>0</v>
      </c>
      <c r="BE1784" s="90" t="n">
        <v>0</v>
      </c>
      <c r="BF1784" s="90" t="n">
        <f aca="false">O1784</f>
        <v>89.30925</v>
      </c>
      <c r="BH1784" s="90" t="n">
        <f aca="false">G1784*AO1784</f>
        <v>0</v>
      </c>
      <c r="BI1784" s="90" t="n">
        <f aca="false">G1784*AP1784</f>
        <v>0</v>
      </c>
      <c r="BJ1784" s="90" t="n">
        <f aca="false">G1784*H1784</f>
        <v>0</v>
      </c>
      <c r="BK1784" s="90"/>
      <c r="BL1784" s="90"/>
      <c r="BW1784" s="90" t="str">
        <f aca="false">I1784</f>
        <v>21</v>
      </c>
      <c r="BX1784" s="11" t="s">
        <v>4190</v>
      </c>
    </row>
    <row r="1785" customFormat="false" ht="15" hidden="false" customHeight="true" outlineLevel="0" collapsed="false">
      <c r="A1785" s="209" t="s">
        <v>4191</v>
      </c>
      <c r="B1785" s="209" t="s">
        <v>153</v>
      </c>
      <c r="C1785" s="209" t="s">
        <v>4075</v>
      </c>
      <c r="D1785" s="210" t="s">
        <v>4192</v>
      </c>
      <c r="E1785" s="210"/>
      <c r="F1785" s="209" t="s">
        <v>202</v>
      </c>
      <c r="G1785" s="211" t="n">
        <v>21.87</v>
      </c>
      <c r="H1785" s="212"/>
      <c r="I1785" s="213" t="s">
        <v>203</v>
      </c>
      <c r="J1785" s="212" t="n">
        <f aca="false">G1785*AO1785</f>
        <v>0</v>
      </c>
      <c r="K1785" s="212" t="n">
        <f aca="false">G1785*AP1785</f>
        <v>0</v>
      </c>
      <c r="L1785" s="212" t="n">
        <f aca="false">G1785*H1785</f>
        <v>0</v>
      </c>
      <c r="M1785" s="212" t="n">
        <f aca="false">L1785*(1+BW1785/100)</f>
        <v>0</v>
      </c>
      <c r="N1785" s="212" t="n">
        <v>0</v>
      </c>
      <c r="O1785" s="212" t="n">
        <f aca="false">G1785*N1785</f>
        <v>0</v>
      </c>
      <c r="P1785" s="213" t="s">
        <v>204</v>
      </c>
      <c r="Z1785" s="90" t="n">
        <f aca="false">IF(AQ1785="5",BJ1785,0)</f>
        <v>0</v>
      </c>
      <c r="AB1785" s="90" t="n">
        <f aca="false">IF(AQ1785="1",BH1785,0)</f>
        <v>0</v>
      </c>
      <c r="AC1785" s="90" t="n">
        <f aca="false">IF(AQ1785="1",BI1785,0)</f>
        <v>0</v>
      </c>
      <c r="AD1785" s="90" t="n">
        <f aca="false">IF(AQ1785="7",BH1785,0)</f>
        <v>0</v>
      </c>
      <c r="AE1785" s="90" t="n">
        <f aca="false">IF(AQ1785="7",BI1785,0)</f>
        <v>0</v>
      </c>
      <c r="AF1785" s="90" t="n">
        <f aca="false">IF(AQ1785="2",BH1785,0)</f>
        <v>0</v>
      </c>
      <c r="AG1785" s="90" t="n">
        <f aca="false">IF(AQ1785="2",BI1785,0)</f>
        <v>0</v>
      </c>
      <c r="AH1785" s="90" t="n">
        <f aca="false">IF(AQ1785="0",BJ1785,0)</f>
        <v>0</v>
      </c>
      <c r="AI1785" s="190" t="s">
        <v>153</v>
      </c>
      <c r="AJ1785" s="90" t="n">
        <f aca="false">IF(AN1785=0,L1785,0)</f>
        <v>0</v>
      </c>
      <c r="AK1785" s="90" t="n">
        <f aca="false">IF(AN1785=12,L1785,0)</f>
        <v>0</v>
      </c>
      <c r="AL1785" s="90" t="n">
        <f aca="false">IF(AN1785=21,L1785,0)</f>
        <v>0</v>
      </c>
      <c r="AN1785" s="90" t="n">
        <v>21</v>
      </c>
      <c r="AO1785" s="90" t="n">
        <f aca="false">H1785*0</f>
        <v>0</v>
      </c>
      <c r="AP1785" s="90" t="n">
        <f aca="false">H1785*(1-0)</f>
        <v>0</v>
      </c>
      <c r="AQ1785" s="89" t="s">
        <v>208</v>
      </c>
      <c r="AV1785" s="90" t="n">
        <f aca="false">AW1785+AX1785</f>
        <v>0</v>
      </c>
      <c r="AW1785" s="90" t="n">
        <f aca="false">G1785*AO1785</f>
        <v>0</v>
      </c>
      <c r="AX1785" s="90" t="n">
        <f aca="false">G1785*AP1785</f>
        <v>0</v>
      </c>
      <c r="AY1785" s="89" t="s">
        <v>1980</v>
      </c>
      <c r="AZ1785" s="89" t="s">
        <v>4107</v>
      </c>
      <c r="BA1785" s="190" t="s">
        <v>4108</v>
      </c>
      <c r="BC1785" s="90" t="n">
        <f aca="false">AW1785+AX1785</f>
        <v>0</v>
      </c>
      <c r="BD1785" s="90" t="n">
        <f aca="false">H1785/(100-BE1785)*100</f>
        <v>0</v>
      </c>
      <c r="BE1785" s="90" t="n">
        <v>0</v>
      </c>
      <c r="BF1785" s="90" t="n">
        <f aca="false">O1785</f>
        <v>0</v>
      </c>
      <c r="BH1785" s="90" t="n">
        <f aca="false">G1785*AO1785</f>
        <v>0</v>
      </c>
      <c r="BI1785" s="90" t="n">
        <f aca="false">G1785*AP1785</f>
        <v>0</v>
      </c>
      <c r="BJ1785" s="90" t="n">
        <f aca="false">G1785*H1785</f>
        <v>0</v>
      </c>
      <c r="BK1785" s="90"/>
      <c r="BL1785" s="90"/>
      <c r="BW1785" s="90" t="str">
        <f aca="false">I1785</f>
        <v>21</v>
      </c>
      <c r="BX1785" s="11" t="s">
        <v>4192</v>
      </c>
    </row>
    <row r="1786" customFormat="false" ht="15" hidden="false" customHeight="true" outlineLevel="0" collapsed="false">
      <c r="A1786" s="209" t="s">
        <v>4193</v>
      </c>
      <c r="B1786" s="209" t="s">
        <v>153</v>
      </c>
      <c r="C1786" s="209" t="s">
        <v>4194</v>
      </c>
      <c r="D1786" s="210" t="s">
        <v>4195</v>
      </c>
      <c r="E1786" s="210"/>
      <c r="F1786" s="209" t="s">
        <v>202</v>
      </c>
      <c r="G1786" s="211" t="n">
        <v>13.5</v>
      </c>
      <c r="H1786" s="212"/>
      <c r="I1786" s="213" t="s">
        <v>203</v>
      </c>
      <c r="J1786" s="212" t="n">
        <f aca="false">G1786*AO1786</f>
        <v>0</v>
      </c>
      <c r="K1786" s="212" t="n">
        <f aca="false">G1786*AP1786</f>
        <v>0</v>
      </c>
      <c r="L1786" s="212" t="n">
        <f aca="false">G1786*H1786</f>
        <v>0</v>
      </c>
      <c r="M1786" s="212" t="n">
        <f aca="false">L1786*(1+BW1786/100)</f>
        <v>0</v>
      </c>
      <c r="N1786" s="212" t="n">
        <v>0</v>
      </c>
      <c r="O1786" s="212" t="n">
        <f aca="false">G1786*N1786</f>
        <v>0</v>
      </c>
      <c r="P1786" s="213" t="s">
        <v>204</v>
      </c>
      <c r="Z1786" s="90" t="n">
        <f aca="false">IF(AQ1786="5",BJ1786,0)</f>
        <v>0</v>
      </c>
      <c r="AB1786" s="90" t="n">
        <f aca="false">IF(AQ1786="1",BH1786,0)</f>
        <v>0</v>
      </c>
      <c r="AC1786" s="90" t="n">
        <f aca="false">IF(AQ1786="1",BI1786,0)</f>
        <v>0</v>
      </c>
      <c r="AD1786" s="90" t="n">
        <f aca="false">IF(AQ1786="7",BH1786,0)</f>
        <v>0</v>
      </c>
      <c r="AE1786" s="90" t="n">
        <f aca="false">IF(AQ1786="7",BI1786,0)</f>
        <v>0</v>
      </c>
      <c r="AF1786" s="90" t="n">
        <f aca="false">IF(AQ1786="2",BH1786,0)</f>
        <v>0</v>
      </c>
      <c r="AG1786" s="90" t="n">
        <f aca="false">IF(AQ1786="2",BI1786,0)</f>
        <v>0</v>
      </c>
      <c r="AH1786" s="90" t="n">
        <f aca="false">IF(AQ1786="0",BJ1786,0)</f>
        <v>0</v>
      </c>
      <c r="AI1786" s="190" t="s">
        <v>153</v>
      </c>
      <c r="AJ1786" s="90" t="n">
        <f aca="false">IF(AN1786=0,L1786,0)</f>
        <v>0</v>
      </c>
      <c r="AK1786" s="90" t="n">
        <f aca="false">IF(AN1786=12,L1786,0)</f>
        <v>0</v>
      </c>
      <c r="AL1786" s="90" t="n">
        <f aca="false">IF(AN1786=21,L1786,0)</f>
        <v>0</v>
      </c>
      <c r="AN1786" s="90" t="n">
        <v>21</v>
      </c>
      <c r="AO1786" s="90" t="n">
        <f aca="false">H1786*0</f>
        <v>0</v>
      </c>
      <c r="AP1786" s="90" t="n">
        <f aca="false">H1786*(1-0)</f>
        <v>0</v>
      </c>
      <c r="AQ1786" s="89" t="s">
        <v>208</v>
      </c>
      <c r="AV1786" s="90" t="n">
        <f aca="false">AW1786+AX1786</f>
        <v>0</v>
      </c>
      <c r="AW1786" s="90" t="n">
        <f aca="false">G1786*AO1786</f>
        <v>0</v>
      </c>
      <c r="AX1786" s="90" t="n">
        <f aca="false">G1786*AP1786</f>
        <v>0</v>
      </c>
      <c r="AY1786" s="89" t="s">
        <v>1980</v>
      </c>
      <c r="AZ1786" s="89" t="s">
        <v>4107</v>
      </c>
      <c r="BA1786" s="190" t="s">
        <v>4108</v>
      </c>
      <c r="BC1786" s="90" t="n">
        <f aca="false">AW1786+AX1786</f>
        <v>0</v>
      </c>
      <c r="BD1786" s="90" t="n">
        <f aca="false">H1786/(100-BE1786)*100</f>
        <v>0</v>
      </c>
      <c r="BE1786" s="90" t="n">
        <v>0</v>
      </c>
      <c r="BF1786" s="90" t="n">
        <f aca="false">O1786</f>
        <v>0</v>
      </c>
      <c r="BH1786" s="90" t="n">
        <f aca="false">G1786*AO1786</f>
        <v>0</v>
      </c>
      <c r="BI1786" s="90" t="n">
        <f aca="false">G1786*AP1786</f>
        <v>0</v>
      </c>
      <c r="BJ1786" s="90" t="n">
        <f aca="false">G1786*H1786</f>
        <v>0</v>
      </c>
      <c r="BK1786" s="90"/>
      <c r="BL1786" s="90"/>
      <c r="BW1786" s="90" t="str">
        <f aca="false">I1786</f>
        <v>21</v>
      </c>
      <c r="BX1786" s="11" t="s">
        <v>4195</v>
      </c>
    </row>
    <row r="1787" customFormat="false" ht="24.05" hidden="false" customHeight="true" outlineLevel="0" collapsed="false">
      <c r="A1787" s="209" t="s">
        <v>4196</v>
      </c>
      <c r="B1787" s="209" t="s">
        <v>153</v>
      </c>
      <c r="C1787" s="209" t="s">
        <v>4197</v>
      </c>
      <c r="D1787" s="210" t="s">
        <v>4198</v>
      </c>
      <c r="E1787" s="210"/>
      <c r="F1787" s="209" t="s">
        <v>261</v>
      </c>
      <c r="G1787" s="211" t="n">
        <v>6</v>
      </c>
      <c r="H1787" s="212"/>
      <c r="I1787" s="213" t="s">
        <v>203</v>
      </c>
      <c r="J1787" s="212" t="n">
        <f aca="false">G1787*AO1787</f>
        <v>0</v>
      </c>
      <c r="K1787" s="212" t="n">
        <f aca="false">G1787*AP1787</f>
        <v>0</v>
      </c>
      <c r="L1787" s="212" t="n">
        <f aca="false">G1787*H1787</f>
        <v>0</v>
      </c>
      <c r="M1787" s="212" t="n">
        <f aca="false">L1787*(1+BW1787/100)</f>
        <v>0</v>
      </c>
      <c r="N1787" s="212" t="n">
        <v>0.32002</v>
      </c>
      <c r="O1787" s="212" t="n">
        <f aca="false">G1787*N1787</f>
        <v>1.92012</v>
      </c>
      <c r="P1787" s="213" t="s">
        <v>204</v>
      </c>
      <c r="Z1787" s="90" t="n">
        <f aca="false">IF(AQ1787="5",BJ1787,0)</f>
        <v>0</v>
      </c>
      <c r="AB1787" s="90" t="n">
        <f aca="false">IF(AQ1787="1",BH1787,0)</f>
        <v>0</v>
      </c>
      <c r="AC1787" s="90" t="n">
        <f aca="false">IF(AQ1787="1",BI1787,0)</f>
        <v>0</v>
      </c>
      <c r="AD1787" s="90" t="n">
        <f aca="false">IF(AQ1787="7",BH1787,0)</f>
        <v>0</v>
      </c>
      <c r="AE1787" s="90" t="n">
        <f aca="false">IF(AQ1787="7",BI1787,0)</f>
        <v>0</v>
      </c>
      <c r="AF1787" s="90" t="n">
        <f aca="false">IF(AQ1787="2",BH1787,0)</f>
        <v>0</v>
      </c>
      <c r="AG1787" s="90" t="n">
        <f aca="false">IF(AQ1787="2",BI1787,0)</f>
        <v>0</v>
      </c>
      <c r="AH1787" s="90" t="n">
        <f aca="false">IF(AQ1787="0",BJ1787,0)</f>
        <v>0</v>
      </c>
      <c r="AI1787" s="190" t="s">
        <v>153</v>
      </c>
      <c r="AJ1787" s="90" t="n">
        <f aca="false">IF(AN1787=0,L1787,0)</f>
        <v>0</v>
      </c>
      <c r="AK1787" s="90" t="n">
        <f aca="false">IF(AN1787=12,L1787,0)</f>
        <v>0</v>
      </c>
      <c r="AL1787" s="90" t="n">
        <f aca="false">IF(AN1787=21,L1787,0)</f>
        <v>0</v>
      </c>
      <c r="AN1787" s="90" t="n">
        <v>21</v>
      </c>
      <c r="AO1787" s="90" t="n">
        <f aca="false">H1787*0.487537558</f>
        <v>0</v>
      </c>
      <c r="AP1787" s="90" t="n">
        <f aca="false">H1787*(1-0.487537558)</f>
        <v>0</v>
      </c>
      <c r="AQ1787" s="89" t="s">
        <v>199</v>
      </c>
      <c r="AV1787" s="90" t="n">
        <f aca="false">AW1787+AX1787</f>
        <v>0</v>
      </c>
      <c r="AW1787" s="90" t="n">
        <f aca="false">G1787*AO1787</f>
        <v>0</v>
      </c>
      <c r="AX1787" s="90" t="n">
        <f aca="false">G1787*AP1787</f>
        <v>0</v>
      </c>
      <c r="AY1787" s="89" t="s">
        <v>1980</v>
      </c>
      <c r="AZ1787" s="89" t="s">
        <v>4107</v>
      </c>
      <c r="BA1787" s="190" t="s">
        <v>4108</v>
      </c>
      <c r="BC1787" s="90" t="n">
        <f aca="false">AW1787+AX1787</f>
        <v>0</v>
      </c>
      <c r="BD1787" s="90" t="n">
        <f aca="false">H1787/(100-BE1787)*100</f>
        <v>0</v>
      </c>
      <c r="BE1787" s="90" t="n">
        <v>0</v>
      </c>
      <c r="BF1787" s="90" t="n">
        <f aca="false">O1787</f>
        <v>1.92012</v>
      </c>
      <c r="BH1787" s="90" t="n">
        <f aca="false">G1787*AO1787</f>
        <v>0</v>
      </c>
      <c r="BI1787" s="90" t="n">
        <f aca="false">G1787*AP1787</f>
        <v>0</v>
      </c>
      <c r="BJ1787" s="90" t="n">
        <f aca="false">G1787*H1787</f>
        <v>0</v>
      </c>
      <c r="BK1787" s="90"/>
      <c r="BL1787" s="90"/>
      <c r="BW1787" s="90" t="str">
        <f aca="false">I1787</f>
        <v>21</v>
      </c>
      <c r="BX1787" s="11" t="s">
        <v>4198</v>
      </c>
    </row>
    <row r="1788" customFormat="false" ht="24.05" hidden="false" customHeight="true" outlineLevel="0" collapsed="false">
      <c r="A1788" s="214" t="s">
        <v>4199</v>
      </c>
      <c r="B1788" s="214" t="s">
        <v>153</v>
      </c>
      <c r="C1788" s="214" t="s">
        <v>4200</v>
      </c>
      <c r="D1788" s="215" t="s">
        <v>4201</v>
      </c>
      <c r="E1788" s="215"/>
      <c r="F1788" s="214" t="s">
        <v>261</v>
      </c>
      <c r="G1788" s="216" t="n">
        <v>3</v>
      </c>
      <c r="H1788" s="217"/>
      <c r="I1788" s="218" t="s">
        <v>203</v>
      </c>
      <c r="J1788" s="217" t="n">
        <f aca="false">G1788*AO1788</f>
        <v>0</v>
      </c>
      <c r="K1788" s="217" t="n">
        <f aca="false">G1788*AP1788</f>
        <v>0</v>
      </c>
      <c r="L1788" s="217" t="n">
        <f aca="false">G1788*H1788</f>
        <v>0</v>
      </c>
      <c r="M1788" s="217" t="n">
        <f aca="false">L1788*(1+BW1788/100)</f>
        <v>0</v>
      </c>
      <c r="N1788" s="217" t="n">
        <v>0.0276</v>
      </c>
      <c r="O1788" s="217" t="n">
        <f aca="false">G1788*N1788</f>
        <v>0.0828</v>
      </c>
      <c r="P1788" s="218" t="s">
        <v>204</v>
      </c>
      <c r="Z1788" s="90" t="n">
        <f aca="false">IF(AQ1788="5",BJ1788,0)</f>
        <v>0</v>
      </c>
      <c r="AB1788" s="90" t="n">
        <f aca="false">IF(AQ1788="1",BH1788,0)</f>
        <v>0</v>
      </c>
      <c r="AC1788" s="90" t="n">
        <f aca="false">IF(AQ1788="1",BI1788,0)</f>
        <v>0</v>
      </c>
      <c r="AD1788" s="90" t="n">
        <f aca="false">IF(AQ1788="7",BH1788,0)</f>
        <v>0</v>
      </c>
      <c r="AE1788" s="90" t="n">
        <f aca="false">IF(AQ1788="7",BI1788,0)</f>
        <v>0</v>
      </c>
      <c r="AF1788" s="90" t="n">
        <f aca="false">IF(AQ1788="2",BH1788,0)</f>
        <v>0</v>
      </c>
      <c r="AG1788" s="90" t="n">
        <f aca="false">IF(AQ1788="2",BI1788,0)</f>
        <v>0</v>
      </c>
      <c r="AH1788" s="90" t="n">
        <f aca="false">IF(AQ1788="0",BJ1788,0)</f>
        <v>0</v>
      </c>
      <c r="AI1788" s="190" t="s">
        <v>153</v>
      </c>
      <c r="AJ1788" s="219" t="n">
        <f aca="false">IF(AN1788=0,L1788,0)</f>
        <v>0</v>
      </c>
      <c r="AK1788" s="219" t="n">
        <f aca="false">IF(AN1788=12,L1788,0)</f>
        <v>0</v>
      </c>
      <c r="AL1788" s="219" t="n">
        <f aca="false">IF(AN1788=21,L1788,0)</f>
        <v>0</v>
      </c>
      <c r="AN1788" s="90" t="n">
        <v>21</v>
      </c>
      <c r="AO1788" s="90" t="n">
        <f aca="false">H1788*1</f>
        <v>0</v>
      </c>
      <c r="AP1788" s="90" t="n">
        <f aca="false">H1788*(1-1)</f>
        <v>0</v>
      </c>
      <c r="AQ1788" s="220" t="s">
        <v>199</v>
      </c>
      <c r="AV1788" s="90" t="n">
        <f aca="false">AW1788+AX1788</f>
        <v>0</v>
      </c>
      <c r="AW1788" s="90" t="n">
        <f aca="false">G1788*AO1788</f>
        <v>0</v>
      </c>
      <c r="AX1788" s="90" t="n">
        <f aca="false">G1788*AP1788</f>
        <v>0</v>
      </c>
      <c r="AY1788" s="89" t="s">
        <v>1980</v>
      </c>
      <c r="AZ1788" s="89" t="s">
        <v>4107</v>
      </c>
      <c r="BA1788" s="190" t="s">
        <v>4108</v>
      </c>
      <c r="BC1788" s="90" t="n">
        <f aca="false">AW1788+AX1788</f>
        <v>0</v>
      </c>
      <c r="BD1788" s="90" t="n">
        <f aca="false">H1788/(100-BE1788)*100</f>
        <v>0</v>
      </c>
      <c r="BE1788" s="90" t="n">
        <v>0</v>
      </c>
      <c r="BF1788" s="90" t="n">
        <f aca="false">O1788</f>
        <v>0.0828</v>
      </c>
      <c r="BH1788" s="219" t="n">
        <f aca="false">G1788*AO1788</f>
        <v>0</v>
      </c>
      <c r="BI1788" s="219" t="n">
        <f aca="false">G1788*AP1788</f>
        <v>0</v>
      </c>
      <c r="BJ1788" s="219" t="n">
        <f aca="false">G1788*H1788</f>
        <v>0</v>
      </c>
      <c r="BK1788" s="219"/>
      <c r="BL1788" s="90"/>
      <c r="BW1788" s="90" t="str">
        <f aca="false">I1788</f>
        <v>21</v>
      </c>
      <c r="BX1788" s="221" t="s">
        <v>4201</v>
      </c>
    </row>
    <row r="1789" customFormat="false" ht="24.05" hidden="false" customHeight="true" outlineLevel="0" collapsed="false">
      <c r="A1789" s="209" t="s">
        <v>4202</v>
      </c>
      <c r="B1789" s="209" t="s">
        <v>153</v>
      </c>
      <c r="C1789" s="209" t="s">
        <v>217</v>
      </c>
      <c r="D1789" s="210" t="s">
        <v>218</v>
      </c>
      <c r="E1789" s="210"/>
      <c r="F1789" s="209" t="s">
        <v>202</v>
      </c>
      <c r="G1789" s="211" t="n">
        <v>155.37</v>
      </c>
      <c r="H1789" s="212"/>
      <c r="I1789" s="213" t="s">
        <v>203</v>
      </c>
      <c r="J1789" s="212" t="n">
        <f aca="false">G1789*AO1789</f>
        <v>0</v>
      </c>
      <c r="K1789" s="212" t="n">
        <f aca="false">G1789*AP1789</f>
        <v>0</v>
      </c>
      <c r="L1789" s="212" t="n">
        <f aca="false">G1789*H1789</f>
        <v>0</v>
      </c>
      <c r="M1789" s="212" t="n">
        <f aca="false">L1789*(1+BW1789/100)</f>
        <v>0</v>
      </c>
      <c r="N1789" s="212" t="n">
        <v>0</v>
      </c>
      <c r="O1789" s="212" t="n">
        <f aca="false">G1789*N1789</f>
        <v>0</v>
      </c>
      <c r="P1789" s="213" t="s">
        <v>204</v>
      </c>
      <c r="Z1789" s="90" t="n">
        <f aca="false">IF(AQ1789="5",BJ1789,0)</f>
        <v>0</v>
      </c>
      <c r="AB1789" s="90" t="n">
        <f aca="false">IF(AQ1789="1",BH1789,0)</f>
        <v>0</v>
      </c>
      <c r="AC1789" s="90" t="n">
        <f aca="false">IF(AQ1789="1",BI1789,0)</f>
        <v>0</v>
      </c>
      <c r="AD1789" s="90" t="n">
        <f aca="false">IF(AQ1789="7",BH1789,0)</f>
        <v>0</v>
      </c>
      <c r="AE1789" s="90" t="n">
        <f aca="false">IF(AQ1789="7",BI1789,0)</f>
        <v>0</v>
      </c>
      <c r="AF1789" s="90" t="n">
        <f aca="false">IF(AQ1789="2",BH1789,0)</f>
        <v>0</v>
      </c>
      <c r="AG1789" s="90" t="n">
        <f aca="false">IF(AQ1789="2",BI1789,0)</f>
        <v>0</v>
      </c>
      <c r="AH1789" s="90" t="n">
        <f aca="false">IF(AQ1789="0",BJ1789,0)</f>
        <v>0</v>
      </c>
      <c r="AI1789" s="190" t="s">
        <v>153</v>
      </c>
      <c r="AJ1789" s="90" t="n">
        <f aca="false">IF(AN1789=0,L1789,0)</f>
        <v>0</v>
      </c>
      <c r="AK1789" s="90" t="n">
        <f aca="false">IF(AN1789=12,L1789,0)</f>
        <v>0</v>
      </c>
      <c r="AL1789" s="90" t="n">
        <f aca="false">IF(AN1789=21,L1789,0)</f>
        <v>0</v>
      </c>
      <c r="AN1789" s="90" t="n">
        <v>21</v>
      </c>
      <c r="AO1789" s="90" t="n">
        <f aca="false">H1789*0</f>
        <v>0</v>
      </c>
      <c r="AP1789" s="90" t="n">
        <f aca="false">H1789*(1-0)</f>
        <v>0</v>
      </c>
      <c r="AQ1789" s="89" t="s">
        <v>199</v>
      </c>
      <c r="AV1789" s="90" t="n">
        <f aca="false">AW1789+AX1789</f>
        <v>0</v>
      </c>
      <c r="AW1789" s="90" t="n">
        <f aca="false">G1789*AO1789</f>
        <v>0</v>
      </c>
      <c r="AX1789" s="90" t="n">
        <f aca="false">G1789*AP1789</f>
        <v>0</v>
      </c>
      <c r="AY1789" s="89" t="s">
        <v>1980</v>
      </c>
      <c r="AZ1789" s="89" t="s">
        <v>4107</v>
      </c>
      <c r="BA1789" s="190" t="s">
        <v>4108</v>
      </c>
      <c r="BC1789" s="90" t="n">
        <f aca="false">AW1789+AX1789</f>
        <v>0</v>
      </c>
      <c r="BD1789" s="90" t="n">
        <f aca="false">H1789/(100-BE1789)*100</f>
        <v>0</v>
      </c>
      <c r="BE1789" s="90" t="n">
        <v>0</v>
      </c>
      <c r="BF1789" s="90" t="n">
        <f aca="false">O1789</f>
        <v>0</v>
      </c>
      <c r="BH1789" s="90" t="n">
        <f aca="false">G1789*AO1789</f>
        <v>0</v>
      </c>
      <c r="BI1789" s="90" t="n">
        <f aca="false">G1789*AP1789</f>
        <v>0</v>
      </c>
      <c r="BJ1789" s="90" t="n">
        <f aca="false">G1789*H1789</f>
        <v>0</v>
      </c>
      <c r="BK1789" s="90"/>
      <c r="BL1789" s="90"/>
      <c r="BW1789" s="90" t="str">
        <f aca="false">I1789</f>
        <v>21</v>
      </c>
      <c r="BX1789" s="11" t="s">
        <v>218</v>
      </c>
    </row>
    <row r="1790" customFormat="false" ht="24.05" hidden="false" customHeight="true" outlineLevel="0" collapsed="false">
      <c r="A1790" s="209" t="s">
        <v>4203</v>
      </c>
      <c r="B1790" s="209" t="s">
        <v>153</v>
      </c>
      <c r="C1790" s="209" t="s">
        <v>224</v>
      </c>
      <c r="D1790" s="210" t="s">
        <v>225</v>
      </c>
      <c r="E1790" s="210"/>
      <c r="F1790" s="209" t="s">
        <v>202</v>
      </c>
      <c r="G1790" s="211" t="n">
        <v>35.37</v>
      </c>
      <c r="H1790" s="212"/>
      <c r="I1790" s="213" t="s">
        <v>203</v>
      </c>
      <c r="J1790" s="212" t="n">
        <f aca="false">G1790*AO1790</f>
        <v>0</v>
      </c>
      <c r="K1790" s="212" t="n">
        <f aca="false">G1790*AP1790</f>
        <v>0</v>
      </c>
      <c r="L1790" s="212" t="n">
        <f aca="false">G1790*H1790</f>
        <v>0</v>
      </c>
      <c r="M1790" s="212" t="n">
        <f aca="false">L1790*(1+BW1790/100)</f>
        <v>0</v>
      </c>
      <c r="N1790" s="212" t="n">
        <v>0</v>
      </c>
      <c r="O1790" s="212" t="n">
        <f aca="false">G1790*N1790</f>
        <v>0</v>
      </c>
      <c r="P1790" s="213" t="s">
        <v>204</v>
      </c>
      <c r="Z1790" s="90" t="n">
        <f aca="false">IF(AQ1790="5",BJ1790,0)</f>
        <v>0</v>
      </c>
      <c r="AB1790" s="90" t="n">
        <f aca="false">IF(AQ1790="1",BH1790,0)</f>
        <v>0</v>
      </c>
      <c r="AC1790" s="90" t="n">
        <f aca="false">IF(AQ1790="1",BI1790,0)</f>
        <v>0</v>
      </c>
      <c r="AD1790" s="90" t="n">
        <f aca="false">IF(AQ1790="7",BH1790,0)</f>
        <v>0</v>
      </c>
      <c r="AE1790" s="90" t="n">
        <f aca="false">IF(AQ1790="7",BI1790,0)</f>
        <v>0</v>
      </c>
      <c r="AF1790" s="90" t="n">
        <f aca="false">IF(AQ1790="2",BH1790,0)</f>
        <v>0</v>
      </c>
      <c r="AG1790" s="90" t="n">
        <f aca="false">IF(AQ1790="2",BI1790,0)</f>
        <v>0</v>
      </c>
      <c r="AH1790" s="90" t="n">
        <f aca="false">IF(AQ1790="0",BJ1790,0)</f>
        <v>0</v>
      </c>
      <c r="AI1790" s="190" t="s">
        <v>153</v>
      </c>
      <c r="AJ1790" s="90" t="n">
        <f aca="false">IF(AN1790=0,L1790,0)</f>
        <v>0</v>
      </c>
      <c r="AK1790" s="90" t="n">
        <f aca="false">IF(AN1790=12,L1790,0)</f>
        <v>0</v>
      </c>
      <c r="AL1790" s="90" t="n">
        <f aca="false">IF(AN1790=21,L1790,0)</f>
        <v>0</v>
      </c>
      <c r="AN1790" s="90" t="n">
        <v>21</v>
      </c>
      <c r="AO1790" s="90" t="n">
        <f aca="false">H1790*0</f>
        <v>0</v>
      </c>
      <c r="AP1790" s="90" t="n">
        <f aca="false">H1790*(1-0)</f>
        <v>0</v>
      </c>
      <c r="AQ1790" s="89" t="s">
        <v>199</v>
      </c>
      <c r="AV1790" s="90" t="n">
        <f aca="false">AW1790+AX1790</f>
        <v>0</v>
      </c>
      <c r="AW1790" s="90" t="n">
        <f aca="false">G1790*AO1790</f>
        <v>0</v>
      </c>
      <c r="AX1790" s="90" t="n">
        <f aca="false">G1790*AP1790</f>
        <v>0</v>
      </c>
      <c r="AY1790" s="89" t="s">
        <v>1980</v>
      </c>
      <c r="AZ1790" s="89" t="s">
        <v>4107</v>
      </c>
      <c r="BA1790" s="190" t="s">
        <v>4108</v>
      </c>
      <c r="BC1790" s="90" t="n">
        <f aca="false">AW1790+AX1790</f>
        <v>0</v>
      </c>
      <c r="BD1790" s="90" t="n">
        <f aca="false">H1790/(100-BE1790)*100</f>
        <v>0</v>
      </c>
      <c r="BE1790" s="90" t="n">
        <v>0</v>
      </c>
      <c r="BF1790" s="90" t="n">
        <f aca="false">O1790</f>
        <v>0</v>
      </c>
      <c r="BH1790" s="90" t="n">
        <f aca="false">G1790*AO1790</f>
        <v>0</v>
      </c>
      <c r="BI1790" s="90" t="n">
        <f aca="false">G1790*AP1790</f>
        <v>0</v>
      </c>
      <c r="BJ1790" s="90" t="n">
        <f aca="false">G1790*H1790</f>
        <v>0</v>
      </c>
      <c r="BK1790" s="90"/>
      <c r="BL1790" s="90"/>
      <c r="BW1790" s="90" t="str">
        <f aca="false">I1790</f>
        <v>21</v>
      </c>
      <c r="BX1790" s="11" t="s">
        <v>225</v>
      </c>
    </row>
    <row r="1791" customFormat="false" ht="15" hidden="false" customHeight="true" outlineLevel="0" collapsed="false">
      <c r="A1791" s="209" t="s">
        <v>4204</v>
      </c>
      <c r="B1791" s="209" t="s">
        <v>153</v>
      </c>
      <c r="C1791" s="209" t="s">
        <v>221</v>
      </c>
      <c r="D1791" s="210" t="s">
        <v>1059</v>
      </c>
      <c r="E1791" s="210"/>
      <c r="F1791" s="209" t="s">
        <v>202</v>
      </c>
      <c r="G1791" s="211" t="n">
        <v>120</v>
      </c>
      <c r="H1791" s="212"/>
      <c r="I1791" s="213" t="s">
        <v>203</v>
      </c>
      <c r="J1791" s="212" t="n">
        <f aca="false">G1791*AO1791</f>
        <v>0</v>
      </c>
      <c r="K1791" s="212" t="n">
        <f aca="false">G1791*AP1791</f>
        <v>0</v>
      </c>
      <c r="L1791" s="212" t="n">
        <f aca="false">G1791*H1791</f>
        <v>0</v>
      </c>
      <c r="M1791" s="212" t="n">
        <f aca="false">L1791*(1+BW1791/100)</f>
        <v>0</v>
      </c>
      <c r="N1791" s="212" t="n">
        <v>0</v>
      </c>
      <c r="O1791" s="212" t="n">
        <f aca="false">G1791*N1791</f>
        <v>0</v>
      </c>
      <c r="P1791" s="213" t="s">
        <v>204</v>
      </c>
      <c r="Z1791" s="90" t="n">
        <f aca="false">IF(AQ1791="5",BJ1791,0)</f>
        <v>0</v>
      </c>
      <c r="AB1791" s="90" t="n">
        <f aca="false">IF(AQ1791="1",BH1791,0)</f>
        <v>0</v>
      </c>
      <c r="AC1791" s="90" t="n">
        <f aca="false">IF(AQ1791="1",BI1791,0)</f>
        <v>0</v>
      </c>
      <c r="AD1791" s="90" t="n">
        <f aca="false">IF(AQ1791="7",BH1791,0)</f>
        <v>0</v>
      </c>
      <c r="AE1791" s="90" t="n">
        <f aca="false">IF(AQ1791="7",BI1791,0)</f>
        <v>0</v>
      </c>
      <c r="AF1791" s="90" t="n">
        <f aca="false">IF(AQ1791="2",BH1791,0)</f>
        <v>0</v>
      </c>
      <c r="AG1791" s="90" t="n">
        <f aca="false">IF(AQ1791="2",BI1791,0)</f>
        <v>0</v>
      </c>
      <c r="AH1791" s="90" t="n">
        <f aca="false">IF(AQ1791="0",BJ1791,0)</f>
        <v>0</v>
      </c>
      <c r="AI1791" s="190" t="s">
        <v>153</v>
      </c>
      <c r="AJ1791" s="90" t="n">
        <f aca="false">IF(AN1791=0,L1791,0)</f>
        <v>0</v>
      </c>
      <c r="AK1791" s="90" t="n">
        <f aca="false">IF(AN1791=12,L1791,0)</f>
        <v>0</v>
      </c>
      <c r="AL1791" s="90" t="n">
        <f aca="false">IF(AN1791=21,L1791,0)</f>
        <v>0</v>
      </c>
      <c r="AN1791" s="90" t="n">
        <v>21</v>
      </c>
      <c r="AO1791" s="90" t="n">
        <f aca="false">H1791*0</f>
        <v>0</v>
      </c>
      <c r="AP1791" s="90" t="n">
        <f aca="false">H1791*(1-0)</f>
        <v>0</v>
      </c>
      <c r="AQ1791" s="89" t="s">
        <v>199</v>
      </c>
      <c r="AV1791" s="90" t="n">
        <f aca="false">AW1791+AX1791</f>
        <v>0</v>
      </c>
      <c r="AW1791" s="90" t="n">
        <f aca="false">G1791*AO1791</f>
        <v>0</v>
      </c>
      <c r="AX1791" s="90" t="n">
        <f aca="false">G1791*AP1791</f>
        <v>0</v>
      </c>
      <c r="AY1791" s="89" t="s">
        <v>1980</v>
      </c>
      <c r="AZ1791" s="89" t="s">
        <v>4107</v>
      </c>
      <c r="BA1791" s="190" t="s">
        <v>4108</v>
      </c>
      <c r="BC1791" s="90" t="n">
        <f aca="false">AW1791+AX1791</f>
        <v>0</v>
      </c>
      <c r="BD1791" s="90" t="n">
        <f aca="false">H1791/(100-BE1791)*100</f>
        <v>0</v>
      </c>
      <c r="BE1791" s="90" t="n">
        <v>0</v>
      </c>
      <c r="BF1791" s="90" t="n">
        <f aca="false">O1791</f>
        <v>0</v>
      </c>
      <c r="BH1791" s="90" t="n">
        <f aca="false">G1791*AO1791</f>
        <v>0</v>
      </c>
      <c r="BI1791" s="90" t="n">
        <f aca="false">G1791*AP1791</f>
        <v>0</v>
      </c>
      <c r="BJ1791" s="90" t="n">
        <f aca="false">G1791*H1791</f>
        <v>0</v>
      </c>
      <c r="BK1791" s="90"/>
      <c r="BL1791" s="90"/>
      <c r="BW1791" s="90" t="str">
        <f aca="false">I1791</f>
        <v>21</v>
      </c>
      <c r="BX1791" s="11" t="s">
        <v>1059</v>
      </c>
    </row>
    <row r="1792" customFormat="false" ht="15" hidden="false" customHeight="true" outlineLevel="0" collapsed="false">
      <c r="A1792" s="209" t="s">
        <v>4205</v>
      </c>
      <c r="B1792" s="209" t="s">
        <v>153</v>
      </c>
      <c r="C1792" s="209" t="s">
        <v>4082</v>
      </c>
      <c r="D1792" s="210" t="s">
        <v>4083</v>
      </c>
      <c r="E1792" s="210"/>
      <c r="F1792" s="209" t="s">
        <v>313</v>
      </c>
      <c r="G1792" s="211" t="n">
        <v>600</v>
      </c>
      <c r="H1792" s="212"/>
      <c r="I1792" s="213" t="s">
        <v>203</v>
      </c>
      <c r="J1792" s="212" t="n">
        <f aca="false">G1792*AO1792</f>
        <v>0</v>
      </c>
      <c r="K1792" s="212" t="n">
        <f aca="false">G1792*AP1792</f>
        <v>0</v>
      </c>
      <c r="L1792" s="212" t="n">
        <f aca="false">G1792*H1792</f>
        <v>0</v>
      </c>
      <c r="M1792" s="212" t="n">
        <f aca="false">L1792*(1+BW1792/100)</f>
        <v>0</v>
      </c>
      <c r="N1792" s="212" t="n">
        <v>0</v>
      </c>
      <c r="O1792" s="212" t="n">
        <f aca="false">G1792*N1792</f>
        <v>0</v>
      </c>
      <c r="P1792" s="213" t="s">
        <v>204</v>
      </c>
      <c r="Z1792" s="90" t="n">
        <f aca="false">IF(AQ1792="5",BJ1792,0)</f>
        <v>0</v>
      </c>
      <c r="AB1792" s="90" t="n">
        <f aca="false">IF(AQ1792="1",BH1792,0)</f>
        <v>0</v>
      </c>
      <c r="AC1792" s="90" t="n">
        <f aca="false">IF(AQ1792="1",BI1792,0)</f>
        <v>0</v>
      </c>
      <c r="AD1792" s="90" t="n">
        <f aca="false">IF(AQ1792="7",BH1792,0)</f>
        <v>0</v>
      </c>
      <c r="AE1792" s="90" t="n">
        <f aca="false">IF(AQ1792="7",BI1792,0)</f>
        <v>0</v>
      </c>
      <c r="AF1792" s="90" t="n">
        <f aca="false">IF(AQ1792="2",BH1792,0)</f>
        <v>0</v>
      </c>
      <c r="AG1792" s="90" t="n">
        <f aca="false">IF(AQ1792="2",BI1792,0)</f>
        <v>0</v>
      </c>
      <c r="AH1792" s="90" t="n">
        <f aca="false">IF(AQ1792="0",BJ1792,0)</f>
        <v>0</v>
      </c>
      <c r="AI1792" s="190" t="s">
        <v>153</v>
      </c>
      <c r="AJ1792" s="90" t="n">
        <f aca="false">IF(AN1792=0,L1792,0)</f>
        <v>0</v>
      </c>
      <c r="AK1792" s="90" t="n">
        <f aca="false">IF(AN1792=12,L1792,0)</f>
        <v>0</v>
      </c>
      <c r="AL1792" s="90" t="n">
        <f aca="false">IF(AN1792=21,L1792,0)</f>
        <v>0</v>
      </c>
      <c r="AN1792" s="90" t="n">
        <v>21</v>
      </c>
      <c r="AO1792" s="90" t="n">
        <f aca="false">H1792*0</f>
        <v>0</v>
      </c>
      <c r="AP1792" s="90" t="n">
        <f aca="false">H1792*(1-0)</f>
        <v>0</v>
      </c>
      <c r="AQ1792" s="89" t="s">
        <v>208</v>
      </c>
      <c r="AV1792" s="90" t="n">
        <f aca="false">AW1792+AX1792</f>
        <v>0</v>
      </c>
      <c r="AW1792" s="90" t="n">
        <f aca="false">G1792*AO1792</f>
        <v>0</v>
      </c>
      <c r="AX1792" s="90" t="n">
        <f aca="false">G1792*AP1792</f>
        <v>0</v>
      </c>
      <c r="AY1792" s="89" t="s">
        <v>1980</v>
      </c>
      <c r="AZ1792" s="89" t="s">
        <v>4107</v>
      </c>
      <c r="BA1792" s="190" t="s">
        <v>4108</v>
      </c>
      <c r="BC1792" s="90" t="n">
        <f aca="false">AW1792+AX1792</f>
        <v>0</v>
      </c>
      <c r="BD1792" s="90" t="n">
        <f aca="false">H1792/(100-BE1792)*100</f>
        <v>0</v>
      </c>
      <c r="BE1792" s="90" t="n">
        <v>0</v>
      </c>
      <c r="BF1792" s="90" t="n">
        <f aca="false">O1792</f>
        <v>0</v>
      </c>
      <c r="BH1792" s="90" t="n">
        <f aca="false">G1792*AO1792</f>
        <v>0</v>
      </c>
      <c r="BI1792" s="90" t="n">
        <f aca="false">G1792*AP1792</f>
        <v>0</v>
      </c>
      <c r="BJ1792" s="90" t="n">
        <f aca="false">G1792*H1792</f>
        <v>0</v>
      </c>
      <c r="BK1792" s="90"/>
      <c r="BL1792" s="90"/>
      <c r="BW1792" s="90" t="str">
        <f aca="false">I1792</f>
        <v>21</v>
      </c>
      <c r="BX1792" s="11" t="s">
        <v>4083</v>
      </c>
    </row>
    <row r="1793" customFormat="false" ht="15" hidden="false" customHeight="true" outlineLevel="0" collapsed="false">
      <c r="A1793" s="209" t="s">
        <v>4206</v>
      </c>
      <c r="B1793" s="209" t="s">
        <v>153</v>
      </c>
      <c r="C1793" s="209" t="s">
        <v>4085</v>
      </c>
      <c r="D1793" s="210" t="s">
        <v>4086</v>
      </c>
      <c r="E1793" s="210"/>
      <c r="F1793" s="209" t="s">
        <v>313</v>
      </c>
      <c r="G1793" s="211" t="n">
        <v>200</v>
      </c>
      <c r="H1793" s="212"/>
      <c r="I1793" s="213" t="s">
        <v>203</v>
      </c>
      <c r="J1793" s="212" t="n">
        <f aca="false">G1793*AO1793</f>
        <v>0</v>
      </c>
      <c r="K1793" s="212" t="n">
        <f aca="false">G1793*AP1793</f>
        <v>0</v>
      </c>
      <c r="L1793" s="212" t="n">
        <f aca="false">G1793*H1793</f>
        <v>0</v>
      </c>
      <c r="M1793" s="212" t="n">
        <f aca="false">L1793*(1+BW1793/100)</f>
        <v>0</v>
      </c>
      <c r="N1793" s="212" t="n">
        <v>0</v>
      </c>
      <c r="O1793" s="212" t="n">
        <f aca="false">G1793*N1793</f>
        <v>0</v>
      </c>
      <c r="P1793" s="213" t="s">
        <v>204</v>
      </c>
      <c r="Z1793" s="90" t="n">
        <f aca="false">IF(AQ1793="5",BJ1793,0)</f>
        <v>0</v>
      </c>
      <c r="AB1793" s="90" t="n">
        <f aca="false">IF(AQ1793="1",BH1793,0)</f>
        <v>0</v>
      </c>
      <c r="AC1793" s="90" t="n">
        <f aca="false">IF(AQ1793="1",BI1793,0)</f>
        <v>0</v>
      </c>
      <c r="AD1793" s="90" t="n">
        <f aca="false">IF(AQ1793="7",BH1793,0)</f>
        <v>0</v>
      </c>
      <c r="AE1793" s="90" t="n">
        <f aca="false">IF(AQ1793="7",BI1793,0)</f>
        <v>0</v>
      </c>
      <c r="AF1793" s="90" t="n">
        <f aca="false">IF(AQ1793="2",BH1793,0)</f>
        <v>0</v>
      </c>
      <c r="AG1793" s="90" t="n">
        <f aca="false">IF(AQ1793="2",BI1793,0)</f>
        <v>0</v>
      </c>
      <c r="AH1793" s="90" t="n">
        <f aca="false">IF(AQ1793="0",BJ1793,0)</f>
        <v>0</v>
      </c>
      <c r="AI1793" s="190" t="s">
        <v>153</v>
      </c>
      <c r="AJ1793" s="90" t="n">
        <f aca="false">IF(AN1793=0,L1793,0)</f>
        <v>0</v>
      </c>
      <c r="AK1793" s="90" t="n">
        <f aca="false">IF(AN1793=12,L1793,0)</f>
        <v>0</v>
      </c>
      <c r="AL1793" s="90" t="n">
        <f aca="false">IF(AN1793=21,L1793,0)</f>
        <v>0</v>
      </c>
      <c r="AN1793" s="90" t="n">
        <v>21</v>
      </c>
      <c r="AO1793" s="90" t="n">
        <f aca="false">H1793*0</f>
        <v>0</v>
      </c>
      <c r="AP1793" s="90" t="n">
        <f aca="false">H1793*(1-0)</f>
        <v>0</v>
      </c>
      <c r="AQ1793" s="89" t="s">
        <v>208</v>
      </c>
      <c r="AV1793" s="90" t="n">
        <f aca="false">AW1793+AX1793</f>
        <v>0</v>
      </c>
      <c r="AW1793" s="90" t="n">
        <f aca="false">G1793*AO1793</f>
        <v>0</v>
      </c>
      <c r="AX1793" s="90" t="n">
        <f aca="false">G1793*AP1793</f>
        <v>0</v>
      </c>
      <c r="AY1793" s="89" t="s">
        <v>1980</v>
      </c>
      <c r="AZ1793" s="89" t="s">
        <v>4107</v>
      </c>
      <c r="BA1793" s="190" t="s">
        <v>4108</v>
      </c>
      <c r="BC1793" s="90" t="n">
        <f aca="false">AW1793+AX1793</f>
        <v>0</v>
      </c>
      <c r="BD1793" s="90" t="n">
        <f aca="false">H1793/(100-BE1793)*100</f>
        <v>0</v>
      </c>
      <c r="BE1793" s="90" t="n">
        <v>0</v>
      </c>
      <c r="BF1793" s="90" t="n">
        <f aca="false">O1793</f>
        <v>0</v>
      </c>
      <c r="BH1793" s="90" t="n">
        <f aca="false">G1793*AO1793</f>
        <v>0</v>
      </c>
      <c r="BI1793" s="90" t="n">
        <f aca="false">G1793*AP1793</f>
        <v>0</v>
      </c>
      <c r="BJ1793" s="90" t="n">
        <f aca="false">G1793*H1793</f>
        <v>0</v>
      </c>
      <c r="BK1793" s="90"/>
      <c r="BL1793" s="90"/>
      <c r="BW1793" s="90" t="str">
        <f aca="false">I1793</f>
        <v>21</v>
      </c>
      <c r="BX1793" s="11" t="s">
        <v>4086</v>
      </c>
    </row>
    <row r="1794" customFormat="false" ht="15" hidden="false" customHeight="true" outlineLevel="0" collapsed="false">
      <c r="A1794" s="209" t="s">
        <v>4207</v>
      </c>
      <c r="B1794" s="209" t="s">
        <v>153</v>
      </c>
      <c r="C1794" s="209" t="s">
        <v>4088</v>
      </c>
      <c r="D1794" s="210" t="s">
        <v>4089</v>
      </c>
      <c r="E1794" s="210"/>
      <c r="F1794" s="209" t="s">
        <v>313</v>
      </c>
      <c r="G1794" s="211" t="n">
        <v>600</v>
      </c>
      <c r="H1794" s="212"/>
      <c r="I1794" s="213" t="s">
        <v>203</v>
      </c>
      <c r="J1794" s="212" t="n">
        <f aca="false">G1794*AO1794</f>
        <v>0</v>
      </c>
      <c r="K1794" s="212" t="n">
        <f aca="false">G1794*AP1794</f>
        <v>0</v>
      </c>
      <c r="L1794" s="212" t="n">
        <f aca="false">G1794*H1794</f>
        <v>0</v>
      </c>
      <c r="M1794" s="212" t="n">
        <f aca="false">L1794*(1+BW1794/100)</f>
        <v>0</v>
      </c>
      <c r="N1794" s="212" t="n">
        <v>0</v>
      </c>
      <c r="O1794" s="212" t="n">
        <f aca="false">G1794*N1794</f>
        <v>0</v>
      </c>
      <c r="P1794" s="213" t="s">
        <v>204</v>
      </c>
      <c r="Z1794" s="90" t="n">
        <f aca="false">IF(AQ1794="5",BJ1794,0)</f>
        <v>0</v>
      </c>
      <c r="AB1794" s="90" t="n">
        <f aca="false">IF(AQ1794="1",BH1794,0)</f>
        <v>0</v>
      </c>
      <c r="AC1794" s="90" t="n">
        <f aca="false">IF(AQ1794="1",BI1794,0)</f>
        <v>0</v>
      </c>
      <c r="AD1794" s="90" t="n">
        <f aca="false">IF(AQ1794="7",BH1794,0)</f>
        <v>0</v>
      </c>
      <c r="AE1794" s="90" t="n">
        <f aca="false">IF(AQ1794="7",BI1794,0)</f>
        <v>0</v>
      </c>
      <c r="AF1794" s="90" t="n">
        <f aca="false">IF(AQ1794="2",BH1794,0)</f>
        <v>0</v>
      </c>
      <c r="AG1794" s="90" t="n">
        <f aca="false">IF(AQ1794="2",BI1794,0)</f>
        <v>0</v>
      </c>
      <c r="AH1794" s="90" t="n">
        <f aca="false">IF(AQ1794="0",BJ1794,0)</f>
        <v>0</v>
      </c>
      <c r="AI1794" s="190" t="s">
        <v>153</v>
      </c>
      <c r="AJ1794" s="90" t="n">
        <f aca="false">IF(AN1794=0,L1794,0)</f>
        <v>0</v>
      </c>
      <c r="AK1794" s="90" t="n">
        <f aca="false">IF(AN1794=12,L1794,0)</f>
        <v>0</v>
      </c>
      <c r="AL1794" s="90" t="n">
        <f aca="false">IF(AN1794=21,L1794,0)</f>
        <v>0</v>
      </c>
      <c r="AN1794" s="90" t="n">
        <v>21</v>
      </c>
      <c r="AO1794" s="90" t="n">
        <f aca="false">H1794*0</f>
        <v>0</v>
      </c>
      <c r="AP1794" s="90" t="n">
        <f aca="false">H1794*(1-0)</f>
        <v>0</v>
      </c>
      <c r="AQ1794" s="89" t="s">
        <v>208</v>
      </c>
      <c r="AV1794" s="90" t="n">
        <f aca="false">AW1794+AX1794</f>
        <v>0</v>
      </c>
      <c r="AW1794" s="90" t="n">
        <f aca="false">G1794*AO1794</f>
        <v>0</v>
      </c>
      <c r="AX1794" s="90" t="n">
        <f aca="false">G1794*AP1794</f>
        <v>0</v>
      </c>
      <c r="AY1794" s="89" t="s">
        <v>1980</v>
      </c>
      <c r="AZ1794" s="89" t="s">
        <v>4107</v>
      </c>
      <c r="BA1794" s="190" t="s">
        <v>4108</v>
      </c>
      <c r="BC1794" s="90" t="n">
        <f aca="false">AW1794+AX1794</f>
        <v>0</v>
      </c>
      <c r="BD1794" s="90" t="n">
        <f aca="false">H1794/(100-BE1794)*100</f>
        <v>0</v>
      </c>
      <c r="BE1794" s="90" t="n">
        <v>0</v>
      </c>
      <c r="BF1794" s="90" t="n">
        <f aca="false">O1794</f>
        <v>0</v>
      </c>
      <c r="BH1794" s="90" t="n">
        <f aca="false">G1794*AO1794</f>
        <v>0</v>
      </c>
      <c r="BI1794" s="90" t="n">
        <f aca="false">G1794*AP1794</f>
        <v>0</v>
      </c>
      <c r="BJ1794" s="90" t="n">
        <f aca="false">G1794*H1794</f>
        <v>0</v>
      </c>
      <c r="BK1794" s="90"/>
      <c r="BL1794" s="90"/>
      <c r="BW1794" s="90" t="str">
        <f aca="false">I1794</f>
        <v>21</v>
      </c>
      <c r="BX1794" s="11" t="s">
        <v>4089</v>
      </c>
    </row>
    <row r="1795" customFormat="false" ht="15" hidden="false" customHeight="true" outlineLevel="0" collapsed="false">
      <c r="A1795" s="209" t="s">
        <v>4208</v>
      </c>
      <c r="B1795" s="209" t="s">
        <v>153</v>
      </c>
      <c r="C1795" s="209" t="s">
        <v>4091</v>
      </c>
      <c r="D1795" s="210" t="s">
        <v>4092</v>
      </c>
      <c r="E1795" s="210"/>
      <c r="F1795" s="209" t="s">
        <v>313</v>
      </c>
      <c r="G1795" s="211" t="n">
        <v>200</v>
      </c>
      <c r="H1795" s="212"/>
      <c r="I1795" s="213" t="s">
        <v>203</v>
      </c>
      <c r="J1795" s="212" t="n">
        <f aca="false">G1795*AO1795</f>
        <v>0</v>
      </c>
      <c r="K1795" s="212" t="n">
        <f aca="false">G1795*AP1795</f>
        <v>0</v>
      </c>
      <c r="L1795" s="212" t="n">
        <f aca="false">G1795*H1795</f>
        <v>0</v>
      </c>
      <c r="M1795" s="212" t="n">
        <f aca="false">L1795*(1+BW1795/100)</f>
        <v>0</v>
      </c>
      <c r="N1795" s="212" t="n">
        <v>0</v>
      </c>
      <c r="O1795" s="212" t="n">
        <f aca="false">G1795*N1795</f>
        <v>0</v>
      </c>
      <c r="P1795" s="213" t="s">
        <v>204</v>
      </c>
      <c r="Z1795" s="90" t="n">
        <f aca="false">IF(AQ1795="5",BJ1795,0)</f>
        <v>0</v>
      </c>
      <c r="AB1795" s="90" t="n">
        <f aca="false">IF(AQ1795="1",BH1795,0)</f>
        <v>0</v>
      </c>
      <c r="AC1795" s="90" t="n">
        <f aca="false">IF(AQ1795="1",BI1795,0)</f>
        <v>0</v>
      </c>
      <c r="AD1795" s="90" t="n">
        <f aca="false">IF(AQ1795="7",BH1795,0)</f>
        <v>0</v>
      </c>
      <c r="AE1795" s="90" t="n">
        <f aca="false">IF(AQ1795="7",BI1795,0)</f>
        <v>0</v>
      </c>
      <c r="AF1795" s="90" t="n">
        <f aca="false">IF(AQ1795="2",BH1795,0)</f>
        <v>0</v>
      </c>
      <c r="AG1795" s="90" t="n">
        <f aca="false">IF(AQ1795="2",BI1795,0)</f>
        <v>0</v>
      </c>
      <c r="AH1795" s="90" t="n">
        <f aca="false">IF(AQ1795="0",BJ1795,0)</f>
        <v>0</v>
      </c>
      <c r="AI1795" s="190" t="s">
        <v>153</v>
      </c>
      <c r="AJ1795" s="90" t="n">
        <f aca="false">IF(AN1795=0,L1795,0)</f>
        <v>0</v>
      </c>
      <c r="AK1795" s="90" t="n">
        <f aca="false">IF(AN1795=12,L1795,0)</f>
        <v>0</v>
      </c>
      <c r="AL1795" s="90" t="n">
        <f aca="false">IF(AN1795=21,L1795,0)</f>
        <v>0</v>
      </c>
      <c r="AN1795" s="90" t="n">
        <v>21</v>
      </c>
      <c r="AO1795" s="90" t="n">
        <f aca="false">H1795*0</f>
        <v>0</v>
      </c>
      <c r="AP1795" s="90" t="n">
        <f aca="false">H1795*(1-0)</f>
        <v>0</v>
      </c>
      <c r="AQ1795" s="89" t="s">
        <v>208</v>
      </c>
      <c r="AV1795" s="90" t="n">
        <f aca="false">AW1795+AX1795</f>
        <v>0</v>
      </c>
      <c r="AW1795" s="90" t="n">
        <f aca="false">G1795*AO1795</f>
        <v>0</v>
      </c>
      <c r="AX1795" s="90" t="n">
        <f aca="false">G1795*AP1795</f>
        <v>0</v>
      </c>
      <c r="AY1795" s="89" t="s">
        <v>1980</v>
      </c>
      <c r="AZ1795" s="89" t="s">
        <v>4107</v>
      </c>
      <c r="BA1795" s="190" t="s">
        <v>4108</v>
      </c>
      <c r="BC1795" s="90" t="n">
        <f aca="false">AW1795+AX1795</f>
        <v>0</v>
      </c>
      <c r="BD1795" s="90" t="n">
        <f aca="false">H1795/(100-BE1795)*100</f>
        <v>0</v>
      </c>
      <c r="BE1795" s="90" t="n">
        <v>0</v>
      </c>
      <c r="BF1795" s="90" t="n">
        <f aca="false">O1795</f>
        <v>0</v>
      </c>
      <c r="BH1795" s="90" t="n">
        <f aca="false">G1795*AO1795</f>
        <v>0</v>
      </c>
      <c r="BI1795" s="90" t="n">
        <f aca="false">G1795*AP1795</f>
        <v>0</v>
      </c>
      <c r="BJ1795" s="90" t="n">
        <f aca="false">G1795*H1795</f>
        <v>0</v>
      </c>
      <c r="BK1795" s="90"/>
      <c r="BL1795" s="90"/>
      <c r="BW1795" s="90" t="str">
        <f aca="false">I1795</f>
        <v>21</v>
      </c>
      <c r="BX1795" s="11" t="s">
        <v>4092</v>
      </c>
    </row>
    <row r="1796" customFormat="false" ht="15" hidden="false" customHeight="true" outlineLevel="0" collapsed="false">
      <c r="A1796" s="209" t="s">
        <v>4209</v>
      </c>
      <c r="B1796" s="209" t="s">
        <v>153</v>
      </c>
      <c r="C1796" s="209" t="s">
        <v>1076</v>
      </c>
      <c r="D1796" s="210" t="s">
        <v>1077</v>
      </c>
      <c r="E1796" s="210"/>
      <c r="F1796" s="209" t="s">
        <v>202</v>
      </c>
      <c r="G1796" s="211" t="n">
        <v>270</v>
      </c>
      <c r="H1796" s="212"/>
      <c r="I1796" s="213" t="s">
        <v>203</v>
      </c>
      <c r="J1796" s="212" t="n">
        <f aca="false">G1796*AO1796</f>
        <v>0</v>
      </c>
      <c r="K1796" s="212" t="n">
        <f aca="false">G1796*AP1796</f>
        <v>0</v>
      </c>
      <c r="L1796" s="212" t="n">
        <f aca="false">G1796*H1796</f>
        <v>0</v>
      </c>
      <c r="M1796" s="212" t="n">
        <f aca="false">L1796*(1+BW1796/100)</f>
        <v>0</v>
      </c>
      <c r="N1796" s="212" t="n">
        <v>0</v>
      </c>
      <c r="O1796" s="212" t="n">
        <f aca="false">G1796*N1796</f>
        <v>0</v>
      </c>
      <c r="P1796" s="213" t="s">
        <v>204</v>
      </c>
      <c r="Z1796" s="90" t="n">
        <f aca="false">IF(AQ1796="5",BJ1796,0)</f>
        <v>0</v>
      </c>
      <c r="AB1796" s="90" t="n">
        <f aca="false">IF(AQ1796="1",BH1796,0)</f>
        <v>0</v>
      </c>
      <c r="AC1796" s="90" t="n">
        <f aca="false">IF(AQ1796="1",BI1796,0)</f>
        <v>0</v>
      </c>
      <c r="AD1796" s="90" t="n">
        <f aca="false">IF(AQ1796="7",BH1796,0)</f>
        <v>0</v>
      </c>
      <c r="AE1796" s="90" t="n">
        <f aca="false">IF(AQ1796="7",BI1796,0)</f>
        <v>0</v>
      </c>
      <c r="AF1796" s="90" t="n">
        <f aca="false">IF(AQ1796="2",BH1796,0)</f>
        <v>0</v>
      </c>
      <c r="AG1796" s="90" t="n">
        <f aca="false">IF(AQ1796="2",BI1796,0)</f>
        <v>0</v>
      </c>
      <c r="AH1796" s="90" t="n">
        <f aca="false">IF(AQ1796="0",BJ1796,0)</f>
        <v>0</v>
      </c>
      <c r="AI1796" s="190" t="s">
        <v>153</v>
      </c>
      <c r="AJ1796" s="90" t="n">
        <f aca="false">IF(AN1796=0,L1796,0)</f>
        <v>0</v>
      </c>
      <c r="AK1796" s="90" t="n">
        <f aca="false">IF(AN1796=12,L1796,0)</f>
        <v>0</v>
      </c>
      <c r="AL1796" s="90" t="n">
        <f aca="false">IF(AN1796=21,L1796,0)</f>
        <v>0</v>
      </c>
      <c r="AN1796" s="90" t="n">
        <v>21</v>
      </c>
      <c r="AO1796" s="90" t="n">
        <f aca="false">H1796*0</f>
        <v>0</v>
      </c>
      <c r="AP1796" s="90" t="n">
        <f aca="false">H1796*(1-0)</f>
        <v>0</v>
      </c>
      <c r="AQ1796" s="89" t="s">
        <v>208</v>
      </c>
      <c r="AV1796" s="90" t="n">
        <f aca="false">AW1796+AX1796</f>
        <v>0</v>
      </c>
      <c r="AW1796" s="90" t="n">
        <f aca="false">G1796*AO1796</f>
        <v>0</v>
      </c>
      <c r="AX1796" s="90" t="n">
        <f aca="false">G1796*AP1796</f>
        <v>0</v>
      </c>
      <c r="AY1796" s="89" t="s">
        <v>1980</v>
      </c>
      <c r="AZ1796" s="89" t="s">
        <v>4107</v>
      </c>
      <c r="BA1796" s="190" t="s">
        <v>4108</v>
      </c>
      <c r="BC1796" s="90" t="n">
        <f aca="false">AW1796+AX1796</f>
        <v>0</v>
      </c>
      <c r="BD1796" s="90" t="n">
        <f aca="false">H1796/(100-BE1796)*100</f>
        <v>0</v>
      </c>
      <c r="BE1796" s="90" t="n">
        <v>0</v>
      </c>
      <c r="BF1796" s="90" t="n">
        <f aca="false">O1796</f>
        <v>0</v>
      </c>
      <c r="BH1796" s="90" t="n">
        <f aca="false">G1796*AO1796</f>
        <v>0</v>
      </c>
      <c r="BI1796" s="90" t="n">
        <f aca="false">G1796*AP1796</f>
        <v>0</v>
      </c>
      <c r="BJ1796" s="90" t="n">
        <f aca="false">G1796*H1796</f>
        <v>0</v>
      </c>
      <c r="BK1796" s="90"/>
      <c r="BL1796" s="90"/>
      <c r="BW1796" s="90" t="str">
        <f aca="false">I1796</f>
        <v>21</v>
      </c>
      <c r="BX1796" s="11" t="s">
        <v>1077</v>
      </c>
    </row>
    <row r="1797" customFormat="false" ht="15" hidden="false" customHeight="true" outlineLevel="0" collapsed="false">
      <c r="A1797" s="209" t="s">
        <v>4210</v>
      </c>
      <c r="B1797" s="209" t="s">
        <v>153</v>
      </c>
      <c r="C1797" s="209" t="s">
        <v>4094</v>
      </c>
      <c r="D1797" s="210" t="s">
        <v>4095</v>
      </c>
      <c r="E1797" s="210"/>
      <c r="F1797" s="209" t="s">
        <v>264</v>
      </c>
      <c r="G1797" s="211" t="n">
        <v>346.643</v>
      </c>
      <c r="H1797" s="212"/>
      <c r="I1797" s="213" t="s">
        <v>203</v>
      </c>
      <c r="J1797" s="212" t="n">
        <f aca="false">G1797*AO1797</f>
        <v>0</v>
      </c>
      <c r="K1797" s="212" t="n">
        <f aca="false">G1797*AP1797</f>
        <v>0</v>
      </c>
      <c r="L1797" s="212" t="n">
        <f aca="false">G1797*H1797</f>
        <v>0</v>
      </c>
      <c r="M1797" s="212" t="n">
        <f aca="false">L1797*(1+BW1797/100)</f>
        <v>0</v>
      </c>
      <c r="N1797" s="212" t="n">
        <v>0</v>
      </c>
      <c r="O1797" s="212" t="n">
        <f aca="false">G1797*N1797</f>
        <v>0</v>
      </c>
      <c r="P1797" s="213" t="s">
        <v>204</v>
      </c>
      <c r="Z1797" s="90" t="n">
        <f aca="false">IF(AQ1797="5",BJ1797,0)</f>
        <v>0</v>
      </c>
      <c r="AB1797" s="90" t="n">
        <f aca="false">IF(AQ1797="1",BH1797,0)</f>
        <v>0</v>
      </c>
      <c r="AC1797" s="90" t="n">
        <f aca="false">IF(AQ1797="1",BI1797,0)</f>
        <v>0</v>
      </c>
      <c r="AD1797" s="90" t="n">
        <f aca="false">IF(AQ1797="7",BH1797,0)</f>
        <v>0</v>
      </c>
      <c r="AE1797" s="90" t="n">
        <f aca="false">IF(AQ1797="7",BI1797,0)</f>
        <v>0</v>
      </c>
      <c r="AF1797" s="90" t="n">
        <f aca="false">IF(AQ1797="2",BH1797,0)</f>
        <v>0</v>
      </c>
      <c r="AG1797" s="90" t="n">
        <f aca="false">IF(AQ1797="2",BI1797,0)</f>
        <v>0</v>
      </c>
      <c r="AH1797" s="90" t="n">
        <f aca="false">IF(AQ1797="0",BJ1797,0)</f>
        <v>0</v>
      </c>
      <c r="AI1797" s="190" t="s">
        <v>153</v>
      </c>
      <c r="AJ1797" s="90" t="n">
        <f aca="false">IF(AN1797=0,L1797,0)</f>
        <v>0</v>
      </c>
      <c r="AK1797" s="90" t="n">
        <f aca="false">IF(AN1797=12,L1797,0)</f>
        <v>0</v>
      </c>
      <c r="AL1797" s="90" t="n">
        <f aca="false">IF(AN1797=21,L1797,0)</f>
        <v>0</v>
      </c>
      <c r="AN1797" s="90" t="n">
        <v>21</v>
      </c>
      <c r="AO1797" s="90" t="n">
        <f aca="false">H1797*0</f>
        <v>0</v>
      </c>
      <c r="AP1797" s="90" t="n">
        <f aca="false">H1797*(1-0)</f>
        <v>0</v>
      </c>
      <c r="AQ1797" s="89" t="s">
        <v>220</v>
      </c>
      <c r="AV1797" s="90" t="n">
        <f aca="false">AW1797+AX1797</f>
        <v>0</v>
      </c>
      <c r="AW1797" s="90" t="n">
        <f aca="false">G1797*AO1797</f>
        <v>0</v>
      </c>
      <c r="AX1797" s="90" t="n">
        <f aca="false">G1797*AP1797</f>
        <v>0</v>
      </c>
      <c r="AY1797" s="89" t="s">
        <v>1980</v>
      </c>
      <c r="AZ1797" s="89" t="s">
        <v>4107</v>
      </c>
      <c r="BA1797" s="190" t="s">
        <v>4108</v>
      </c>
      <c r="BC1797" s="90" t="n">
        <f aca="false">AW1797+AX1797</f>
        <v>0</v>
      </c>
      <c r="BD1797" s="90" t="n">
        <f aca="false">H1797/(100-BE1797)*100</f>
        <v>0</v>
      </c>
      <c r="BE1797" s="90" t="n">
        <v>0</v>
      </c>
      <c r="BF1797" s="90" t="n">
        <f aca="false">O1797</f>
        <v>0</v>
      </c>
      <c r="BH1797" s="90" t="n">
        <f aca="false">G1797*AO1797</f>
        <v>0</v>
      </c>
      <c r="BI1797" s="90" t="n">
        <f aca="false">G1797*AP1797</f>
        <v>0</v>
      </c>
      <c r="BJ1797" s="90" t="n">
        <f aca="false">G1797*H1797</f>
        <v>0</v>
      </c>
      <c r="BK1797" s="90"/>
      <c r="BL1797" s="90"/>
      <c r="BW1797" s="90" t="str">
        <f aca="false">I1797</f>
        <v>21</v>
      </c>
      <c r="BX1797" s="11" t="s">
        <v>4095</v>
      </c>
    </row>
    <row r="1798" customFormat="false" ht="15" hidden="false" customHeight="true" outlineLevel="0" collapsed="false">
      <c r="A1798" s="203"/>
      <c r="B1798" s="204" t="s">
        <v>153</v>
      </c>
      <c r="C1798" s="204" t="s">
        <v>1360</v>
      </c>
      <c r="D1798" s="205" t="s">
        <v>1361</v>
      </c>
      <c r="E1798" s="205"/>
      <c r="F1798" s="203" t="s">
        <v>97</v>
      </c>
      <c r="G1798" s="206" t="s">
        <v>97</v>
      </c>
      <c r="H1798" s="203"/>
      <c r="I1798" s="203" t="s">
        <v>97</v>
      </c>
      <c r="J1798" s="207" t="n">
        <f aca="false">SUM(J1799:J1806)</f>
        <v>0</v>
      </c>
      <c r="K1798" s="207" t="n">
        <f aca="false">SUM(K1799:K1806)</f>
        <v>0</v>
      </c>
      <c r="L1798" s="207" t="n">
        <f aca="false">SUM(L1799:L1806)</f>
        <v>0</v>
      </c>
      <c r="M1798" s="207" t="n">
        <f aca="false">SUM(M1799:M1806)</f>
        <v>0</v>
      </c>
      <c r="N1798" s="208"/>
      <c r="O1798" s="207" t="n">
        <f aca="false">SUM(O1799:O1806)</f>
        <v>0</v>
      </c>
      <c r="P1798" s="208"/>
      <c r="AI1798" s="190" t="s">
        <v>153</v>
      </c>
      <c r="AS1798" s="178" t="n">
        <f aca="false">SUM(AJ1799:AJ1806)</f>
        <v>0</v>
      </c>
      <c r="AT1798" s="178" t="n">
        <f aca="false">SUM(AK1799:AK1806)</f>
        <v>0</v>
      </c>
      <c r="AU1798" s="178" t="n">
        <f aca="false">SUM(AL1799:AL1806)</f>
        <v>0</v>
      </c>
    </row>
    <row r="1799" customFormat="false" ht="15" hidden="false" customHeight="true" outlineLevel="0" collapsed="false">
      <c r="A1799" s="209" t="s">
        <v>4211</v>
      </c>
      <c r="B1799" s="209" t="s">
        <v>153</v>
      </c>
      <c r="C1799" s="209" t="s">
        <v>1363</v>
      </c>
      <c r="D1799" s="210" t="s">
        <v>1364</v>
      </c>
      <c r="E1799" s="210"/>
      <c r="F1799" s="209" t="s">
        <v>264</v>
      </c>
      <c r="G1799" s="211" t="n">
        <v>1.05</v>
      </c>
      <c r="H1799" s="212"/>
      <c r="I1799" s="213" t="s">
        <v>203</v>
      </c>
      <c r="J1799" s="212" t="n">
        <f aca="false">G1799*AO1799</f>
        <v>0</v>
      </c>
      <c r="K1799" s="212" t="n">
        <f aca="false">G1799*AP1799</f>
        <v>0</v>
      </c>
      <c r="L1799" s="212" t="n">
        <f aca="false">G1799*H1799</f>
        <v>0</v>
      </c>
      <c r="M1799" s="212" t="n">
        <f aca="false">L1799*(1+BW1799/100)</f>
        <v>0</v>
      </c>
      <c r="N1799" s="212" t="n">
        <v>0</v>
      </c>
      <c r="O1799" s="212" t="n">
        <f aca="false">G1799*N1799</f>
        <v>0</v>
      </c>
      <c r="P1799" s="213" t="s">
        <v>204</v>
      </c>
      <c r="Z1799" s="90" t="n">
        <f aca="false">IF(AQ1799="5",BJ1799,0)</f>
        <v>0</v>
      </c>
      <c r="AB1799" s="90" t="n">
        <f aca="false">IF(AQ1799="1",BH1799,0)</f>
        <v>0</v>
      </c>
      <c r="AC1799" s="90" t="n">
        <f aca="false">IF(AQ1799="1",BI1799,0)</f>
        <v>0</v>
      </c>
      <c r="AD1799" s="90" t="n">
        <f aca="false">IF(AQ1799="7",BH1799,0)</f>
        <v>0</v>
      </c>
      <c r="AE1799" s="90" t="n">
        <f aca="false">IF(AQ1799="7",BI1799,0)</f>
        <v>0</v>
      </c>
      <c r="AF1799" s="90" t="n">
        <f aca="false">IF(AQ1799="2",BH1799,0)</f>
        <v>0</v>
      </c>
      <c r="AG1799" s="90" t="n">
        <f aca="false">IF(AQ1799="2",BI1799,0)</f>
        <v>0</v>
      </c>
      <c r="AH1799" s="90" t="n">
        <f aca="false">IF(AQ1799="0",BJ1799,0)</f>
        <v>0</v>
      </c>
      <c r="AI1799" s="190" t="s">
        <v>153</v>
      </c>
      <c r="AJ1799" s="90" t="n">
        <f aca="false">IF(AN1799=0,L1799,0)</f>
        <v>0</v>
      </c>
      <c r="AK1799" s="90" t="n">
        <f aca="false">IF(AN1799=12,L1799,0)</f>
        <v>0</v>
      </c>
      <c r="AL1799" s="90" t="n">
        <f aca="false">IF(AN1799=21,L1799,0)</f>
        <v>0</v>
      </c>
      <c r="AN1799" s="90" t="n">
        <v>21</v>
      </c>
      <c r="AO1799" s="90" t="n">
        <f aca="false">H1799*0</f>
        <v>0</v>
      </c>
      <c r="AP1799" s="90" t="n">
        <f aca="false">H1799*(1-0)</f>
        <v>0</v>
      </c>
      <c r="AQ1799" s="89" t="s">
        <v>220</v>
      </c>
      <c r="AV1799" s="90" t="n">
        <f aca="false">AW1799+AX1799</f>
        <v>0</v>
      </c>
      <c r="AW1799" s="90" t="n">
        <f aca="false">G1799*AO1799</f>
        <v>0</v>
      </c>
      <c r="AX1799" s="90" t="n">
        <f aca="false">G1799*AP1799</f>
        <v>0</v>
      </c>
      <c r="AY1799" s="89" t="s">
        <v>1365</v>
      </c>
      <c r="AZ1799" s="89" t="s">
        <v>4107</v>
      </c>
      <c r="BA1799" s="190" t="s">
        <v>4108</v>
      </c>
      <c r="BC1799" s="90" t="n">
        <f aca="false">AW1799+AX1799</f>
        <v>0</v>
      </c>
      <c r="BD1799" s="90" t="n">
        <f aca="false">H1799/(100-BE1799)*100</f>
        <v>0</v>
      </c>
      <c r="BE1799" s="90" t="n">
        <v>0</v>
      </c>
      <c r="BF1799" s="90" t="n">
        <f aca="false">O1799</f>
        <v>0</v>
      </c>
      <c r="BH1799" s="90" t="n">
        <f aca="false">G1799*AO1799</f>
        <v>0</v>
      </c>
      <c r="BI1799" s="90" t="n">
        <f aca="false">G1799*AP1799</f>
        <v>0</v>
      </c>
      <c r="BJ1799" s="90" t="n">
        <f aca="false">G1799*H1799</f>
        <v>0</v>
      </c>
      <c r="BK1799" s="90"/>
      <c r="BL1799" s="90"/>
      <c r="BW1799" s="90" t="str">
        <f aca="false">I1799</f>
        <v>21</v>
      </c>
      <c r="BX1799" s="11" t="s">
        <v>1364</v>
      </c>
    </row>
    <row r="1800" customFormat="false" ht="15" hidden="false" customHeight="true" outlineLevel="0" collapsed="false">
      <c r="A1800" s="209" t="s">
        <v>4212</v>
      </c>
      <c r="B1800" s="209" t="s">
        <v>153</v>
      </c>
      <c r="C1800" s="209" t="s">
        <v>1367</v>
      </c>
      <c r="D1800" s="210" t="s">
        <v>1368</v>
      </c>
      <c r="E1800" s="210"/>
      <c r="F1800" s="209" t="s">
        <v>264</v>
      </c>
      <c r="G1800" s="211" t="n">
        <v>2.1</v>
      </c>
      <c r="H1800" s="212"/>
      <c r="I1800" s="213" t="s">
        <v>203</v>
      </c>
      <c r="J1800" s="212" t="n">
        <f aca="false">G1800*AO1800</f>
        <v>0</v>
      </c>
      <c r="K1800" s="212" t="n">
        <f aca="false">G1800*AP1800</f>
        <v>0</v>
      </c>
      <c r="L1800" s="212" t="n">
        <f aca="false">G1800*H1800</f>
        <v>0</v>
      </c>
      <c r="M1800" s="212" t="n">
        <f aca="false">L1800*(1+BW1800/100)</f>
        <v>0</v>
      </c>
      <c r="N1800" s="212" t="n">
        <v>0</v>
      </c>
      <c r="O1800" s="212" t="n">
        <f aca="false">G1800*N1800</f>
        <v>0</v>
      </c>
      <c r="P1800" s="213" t="s">
        <v>204</v>
      </c>
      <c r="Z1800" s="90" t="n">
        <f aca="false">IF(AQ1800="5",BJ1800,0)</f>
        <v>0</v>
      </c>
      <c r="AB1800" s="90" t="n">
        <f aca="false">IF(AQ1800="1",BH1800,0)</f>
        <v>0</v>
      </c>
      <c r="AC1800" s="90" t="n">
        <f aca="false">IF(AQ1800="1",BI1800,0)</f>
        <v>0</v>
      </c>
      <c r="AD1800" s="90" t="n">
        <f aca="false">IF(AQ1800="7",BH1800,0)</f>
        <v>0</v>
      </c>
      <c r="AE1800" s="90" t="n">
        <f aca="false">IF(AQ1800="7",BI1800,0)</f>
        <v>0</v>
      </c>
      <c r="AF1800" s="90" t="n">
        <f aca="false">IF(AQ1800="2",BH1800,0)</f>
        <v>0</v>
      </c>
      <c r="AG1800" s="90" t="n">
        <f aca="false">IF(AQ1800="2",BI1800,0)</f>
        <v>0</v>
      </c>
      <c r="AH1800" s="90" t="n">
        <f aca="false">IF(AQ1800="0",BJ1800,0)</f>
        <v>0</v>
      </c>
      <c r="AI1800" s="190" t="s">
        <v>153</v>
      </c>
      <c r="AJ1800" s="90" t="n">
        <f aca="false">IF(AN1800=0,L1800,0)</f>
        <v>0</v>
      </c>
      <c r="AK1800" s="90" t="n">
        <f aca="false">IF(AN1800=12,L1800,0)</f>
        <v>0</v>
      </c>
      <c r="AL1800" s="90" t="n">
        <f aca="false">IF(AN1800=21,L1800,0)</f>
        <v>0</v>
      </c>
      <c r="AN1800" s="90" t="n">
        <v>21</v>
      </c>
      <c r="AO1800" s="90" t="n">
        <f aca="false">H1800*0</f>
        <v>0</v>
      </c>
      <c r="AP1800" s="90" t="n">
        <f aca="false">H1800*(1-0)</f>
        <v>0</v>
      </c>
      <c r="AQ1800" s="89" t="s">
        <v>220</v>
      </c>
      <c r="AV1800" s="90" t="n">
        <f aca="false">AW1800+AX1800</f>
        <v>0</v>
      </c>
      <c r="AW1800" s="90" t="n">
        <f aca="false">G1800*AO1800</f>
        <v>0</v>
      </c>
      <c r="AX1800" s="90" t="n">
        <f aca="false">G1800*AP1800</f>
        <v>0</v>
      </c>
      <c r="AY1800" s="89" t="s">
        <v>1365</v>
      </c>
      <c r="AZ1800" s="89" t="s">
        <v>4107</v>
      </c>
      <c r="BA1800" s="190" t="s">
        <v>4108</v>
      </c>
      <c r="BC1800" s="90" t="n">
        <f aca="false">AW1800+AX1800</f>
        <v>0</v>
      </c>
      <c r="BD1800" s="90" t="n">
        <f aca="false">H1800/(100-BE1800)*100</f>
        <v>0</v>
      </c>
      <c r="BE1800" s="90" t="n">
        <v>0</v>
      </c>
      <c r="BF1800" s="90" t="n">
        <f aca="false">O1800</f>
        <v>0</v>
      </c>
      <c r="BH1800" s="90" t="n">
        <f aca="false">G1800*AO1800</f>
        <v>0</v>
      </c>
      <c r="BI1800" s="90" t="n">
        <f aca="false">G1800*AP1800</f>
        <v>0</v>
      </c>
      <c r="BJ1800" s="90" t="n">
        <f aca="false">G1800*H1800</f>
        <v>0</v>
      </c>
      <c r="BK1800" s="90"/>
      <c r="BL1800" s="90"/>
      <c r="BW1800" s="90" t="str">
        <f aca="false">I1800</f>
        <v>21</v>
      </c>
      <c r="BX1800" s="11" t="s">
        <v>1368</v>
      </c>
    </row>
    <row r="1801" customFormat="false" ht="15" hidden="false" customHeight="true" outlineLevel="0" collapsed="false">
      <c r="A1801" s="209" t="s">
        <v>4213</v>
      </c>
      <c r="B1801" s="209" t="s">
        <v>153</v>
      </c>
      <c r="C1801" s="209" t="s">
        <v>1370</v>
      </c>
      <c r="D1801" s="210" t="s">
        <v>1371</v>
      </c>
      <c r="E1801" s="210"/>
      <c r="F1801" s="209" t="s">
        <v>264</v>
      </c>
      <c r="G1801" s="211" t="n">
        <v>1.05</v>
      </c>
      <c r="H1801" s="212"/>
      <c r="I1801" s="213" t="s">
        <v>203</v>
      </c>
      <c r="J1801" s="212" t="n">
        <f aca="false">G1801*AO1801</f>
        <v>0</v>
      </c>
      <c r="K1801" s="212" t="n">
        <f aca="false">G1801*AP1801</f>
        <v>0</v>
      </c>
      <c r="L1801" s="212" t="n">
        <f aca="false">G1801*H1801</f>
        <v>0</v>
      </c>
      <c r="M1801" s="212" t="n">
        <f aca="false">L1801*(1+BW1801/100)</f>
        <v>0</v>
      </c>
      <c r="N1801" s="212" t="n">
        <v>0</v>
      </c>
      <c r="O1801" s="212" t="n">
        <f aca="false">G1801*N1801</f>
        <v>0</v>
      </c>
      <c r="P1801" s="213" t="s">
        <v>204</v>
      </c>
      <c r="Z1801" s="90" t="n">
        <f aca="false">IF(AQ1801="5",BJ1801,0)</f>
        <v>0</v>
      </c>
      <c r="AB1801" s="90" t="n">
        <f aca="false">IF(AQ1801="1",BH1801,0)</f>
        <v>0</v>
      </c>
      <c r="AC1801" s="90" t="n">
        <f aca="false">IF(AQ1801="1",BI1801,0)</f>
        <v>0</v>
      </c>
      <c r="AD1801" s="90" t="n">
        <f aca="false">IF(AQ1801="7",BH1801,0)</f>
        <v>0</v>
      </c>
      <c r="AE1801" s="90" t="n">
        <f aca="false">IF(AQ1801="7",BI1801,0)</f>
        <v>0</v>
      </c>
      <c r="AF1801" s="90" t="n">
        <f aca="false">IF(AQ1801="2",BH1801,0)</f>
        <v>0</v>
      </c>
      <c r="AG1801" s="90" t="n">
        <f aca="false">IF(AQ1801="2",BI1801,0)</f>
        <v>0</v>
      </c>
      <c r="AH1801" s="90" t="n">
        <f aca="false">IF(AQ1801="0",BJ1801,0)</f>
        <v>0</v>
      </c>
      <c r="AI1801" s="190" t="s">
        <v>153</v>
      </c>
      <c r="AJ1801" s="90" t="n">
        <f aca="false">IF(AN1801=0,L1801,0)</f>
        <v>0</v>
      </c>
      <c r="AK1801" s="90" t="n">
        <f aca="false">IF(AN1801=12,L1801,0)</f>
        <v>0</v>
      </c>
      <c r="AL1801" s="90" t="n">
        <f aca="false">IF(AN1801=21,L1801,0)</f>
        <v>0</v>
      </c>
      <c r="AN1801" s="90" t="n">
        <v>21</v>
      </c>
      <c r="AO1801" s="90" t="n">
        <f aca="false">H1801*0</f>
        <v>0</v>
      </c>
      <c r="AP1801" s="90" t="n">
        <f aca="false">H1801*(1-0)</f>
        <v>0</v>
      </c>
      <c r="AQ1801" s="89" t="s">
        <v>220</v>
      </c>
      <c r="AV1801" s="90" t="n">
        <f aca="false">AW1801+AX1801</f>
        <v>0</v>
      </c>
      <c r="AW1801" s="90" t="n">
        <f aca="false">G1801*AO1801</f>
        <v>0</v>
      </c>
      <c r="AX1801" s="90" t="n">
        <f aca="false">G1801*AP1801</f>
        <v>0</v>
      </c>
      <c r="AY1801" s="89" t="s">
        <v>1365</v>
      </c>
      <c r="AZ1801" s="89" t="s">
        <v>4107</v>
      </c>
      <c r="BA1801" s="190" t="s">
        <v>4108</v>
      </c>
      <c r="BC1801" s="90" t="n">
        <f aca="false">AW1801+AX1801</f>
        <v>0</v>
      </c>
      <c r="BD1801" s="90" t="n">
        <f aca="false">H1801/(100-BE1801)*100</f>
        <v>0</v>
      </c>
      <c r="BE1801" s="90" t="n">
        <v>0</v>
      </c>
      <c r="BF1801" s="90" t="n">
        <f aca="false">O1801</f>
        <v>0</v>
      </c>
      <c r="BH1801" s="90" t="n">
        <f aca="false">G1801*AO1801</f>
        <v>0</v>
      </c>
      <c r="BI1801" s="90" t="n">
        <f aca="false">G1801*AP1801</f>
        <v>0</v>
      </c>
      <c r="BJ1801" s="90" t="n">
        <f aca="false">G1801*H1801</f>
        <v>0</v>
      </c>
      <c r="BK1801" s="90"/>
      <c r="BL1801" s="90"/>
      <c r="BW1801" s="90" t="str">
        <f aca="false">I1801</f>
        <v>21</v>
      </c>
      <c r="BX1801" s="11" t="s">
        <v>1371</v>
      </c>
    </row>
    <row r="1802" customFormat="false" ht="15" hidden="false" customHeight="true" outlineLevel="0" collapsed="false">
      <c r="A1802" s="209" t="s">
        <v>4214</v>
      </c>
      <c r="B1802" s="209" t="s">
        <v>153</v>
      </c>
      <c r="C1802" s="209" t="s">
        <v>1373</v>
      </c>
      <c r="D1802" s="210" t="s">
        <v>1374</v>
      </c>
      <c r="E1802" s="210"/>
      <c r="F1802" s="209" t="s">
        <v>264</v>
      </c>
      <c r="G1802" s="211" t="n">
        <v>1.05</v>
      </c>
      <c r="H1802" s="212"/>
      <c r="I1802" s="213" t="s">
        <v>203</v>
      </c>
      <c r="J1802" s="212" t="n">
        <f aca="false">G1802*AO1802</f>
        <v>0</v>
      </c>
      <c r="K1802" s="212" t="n">
        <f aca="false">G1802*AP1802</f>
        <v>0</v>
      </c>
      <c r="L1802" s="212" t="n">
        <f aca="false">G1802*H1802</f>
        <v>0</v>
      </c>
      <c r="M1802" s="212" t="n">
        <f aca="false">L1802*(1+BW1802/100)</f>
        <v>0</v>
      </c>
      <c r="N1802" s="212" t="n">
        <v>0</v>
      </c>
      <c r="O1802" s="212" t="n">
        <f aca="false">G1802*N1802</f>
        <v>0</v>
      </c>
      <c r="P1802" s="213" t="s">
        <v>204</v>
      </c>
      <c r="Z1802" s="90" t="n">
        <f aca="false">IF(AQ1802="5",BJ1802,0)</f>
        <v>0</v>
      </c>
      <c r="AB1802" s="90" t="n">
        <f aca="false">IF(AQ1802="1",BH1802,0)</f>
        <v>0</v>
      </c>
      <c r="AC1802" s="90" t="n">
        <f aca="false">IF(AQ1802="1",BI1802,0)</f>
        <v>0</v>
      </c>
      <c r="AD1802" s="90" t="n">
        <f aca="false">IF(AQ1802="7",BH1802,0)</f>
        <v>0</v>
      </c>
      <c r="AE1802" s="90" t="n">
        <f aca="false">IF(AQ1802="7",BI1802,0)</f>
        <v>0</v>
      </c>
      <c r="AF1802" s="90" t="n">
        <f aca="false">IF(AQ1802="2",BH1802,0)</f>
        <v>0</v>
      </c>
      <c r="AG1802" s="90" t="n">
        <f aca="false">IF(AQ1802="2",BI1802,0)</f>
        <v>0</v>
      </c>
      <c r="AH1802" s="90" t="n">
        <f aca="false">IF(AQ1802="0",BJ1802,0)</f>
        <v>0</v>
      </c>
      <c r="AI1802" s="190" t="s">
        <v>153</v>
      </c>
      <c r="AJ1802" s="90" t="n">
        <f aca="false">IF(AN1802=0,L1802,0)</f>
        <v>0</v>
      </c>
      <c r="AK1802" s="90" t="n">
        <f aca="false">IF(AN1802=12,L1802,0)</f>
        <v>0</v>
      </c>
      <c r="AL1802" s="90" t="n">
        <f aca="false">IF(AN1802=21,L1802,0)</f>
        <v>0</v>
      </c>
      <c r="AN1802" s="90" t="n">
        <v>21</v>
      </c>
      <c r="AO1802" s="90" t="n">
        <f aca="false">H1802*0</f>
        <v>0</v>
      </c>
      <c r="AP1802" s="90" t="n">
        <f aca="false">H1802*(1-0)</f>
        <v>0</v>
      </c>
      <c r="AQ1802" s="89" t="s">
        <v>220</v>
      </c>
      <c r="AV1802" s="90" t="n">
        <f aca="false">AW1802+AX1802</f>
        <v>0</v>
      </c>
      <c r="AW1802" s="90" t="n">
        <f aca="false">G1802*AO1802</f>
        <v>0</v>
      </c>
      <c r="AX1802" s="90" t="n">
        <f aca="false">G1802*AP1802</f>
        <v>0</v>
      </c>
      <c r="AY1802" s="89" t="s">
        <v>1365</v>
      </c>
      <c r="AZ1802" s="89" t="s">
        <v>4107</v>
      </c>
      <c r="BA1802" s="190" t="s">
        <v>4108</v>
      </c>
      <c r="BC1802" s="90" t="n">
        <f aca="false">AW1802+AX1802</f>
        <v>0</v>
      </c>
      <c r="BD1802" s="90" t="n">
        <f aca="false">H1802/(100-BE1802)*100</f>
        <v>0</v>
      </c>
      <c r="BE1802" s="90" t="n">
        <v>0</v>
      </c>
      <c r="BF1802" s="90" t="n">
        <f aca="false">O1802</f>
        <v>0</v>
      </c>
      <c r="BH1802" s="90" t="n">
        <f aca="false">G1802*AO1802</f>
        <v>0</v>
      </c>
      <c r="BI1802" s="90" t="n">
        <f aca="false">G1802*AP1802</f>
        <v>0</v>
      </c>
      <c r="BJ1802" s="90" t="n">
        <f aca="false">G1802*H1802</f>
        <v>0</v>
      </c>
      <c r="BK1802" s="90"/>
      <c r="BL1802" s="90"/>
      <c r="BW1802" s="90" t="str">
        <f aca="false">I1802</f>
        <v>21</v>
      </c>
      <c r="BX1802" s="11" t="s">
        <v>1374</v>
      </c>
    </row>
    <row r="1803" customFormat="false" ht="15" hidden="false" customHeight="true" outlineLevel="0" collapsed="false">
      <c r="A1803" s="209" t="s">
        <v>4215</v>
      </c>
      <c r="B1803" s="209" t="s">
        <v>153</v>
      </c>
      <c r="C1803" s="209" t="s">
        <v>1376</v>
      </c>
      <c r="D1803" s="210" t="s">
        <v>1377</v>
      </c>
      <c r="E1803" s="210"/>
      <c r="F1803" s="209" t="s">
        <v>264</v>
      </c>
      <c r="G1803" s="211" t="n">
        <v>29.4</v>
      </c>
      <c r="H1803" s="212"/>
      <c r="I1803" s="213" t="s">
        <v>203</v>
      </c>
      <c r="J1803" s="212" t="n">
        <f aca="false">G1803*AO1803</f>
        <v>0</v>
      </c>
      <c r="K1803" s="212" t="n">
        <f aca="false">G1803*AP1803</f>
        <v>0</v>
      </c>
      <c r="L1803" s="212" t="n">
        <f aca="false">G1803*H1803</f>
        <v>0</v>
      </c>
      <c r="M1803" s="212" t="n">
        <f aca="false">L1803*(1+BW1803/100)</f>
        <v>0</v>
      </c>
      <c r="N1803" s="212" t="n">
        <v>0</v>
      </c>
      <c r="O1803" s="212" t="n">
        <f aca="false">G1803*N1803</f>
        <v>0</v>
      </c>
      <c r="P1803" s="213" t="s">
        <v>204</v>
      </c>
      <c r="Z1803" s="90" t="n">
        <f aca="false">IF(AQ1803="5",BJ1803,0)</f>
        <v>0</v>
      </c>
      <c r="AB1803" s="90" t="n">
        <f aca="false">IF(AQ1803="1",BH1803,0)</f>
        <v>0</v>
      </c>
      <c r="AC1803" s="90" t="n">
        <f aca="false">IF(AQ1803="1",BI1803,0)</f>
        <v>0</v>
      </c>
      <c r="AD1803" s="90" t="n">
        <f aca="false">IF(AQ1803="7",BH1803,0)</f>
        <v>0</v>
      </c>
      <c r="AE1803" s="90" t="n">
        <f aca="false">IF(AQ1803="7",BI1803,0)</f>
        <v>0</v>
      </c>
      <c r="AF1803" s="90" t="n">
        <f aca="false">IF(AQ1803="2",BH1803,0)</f>
        <v>0</v>
      </c>
      <c r="AG1803" s="90" t="n">
        <f aca="false">IF(AQ1803="2",BI1803,0)</f>
        <v>0</v>
      </c>
      <c r="AH1803" s="90" t="n">
        <f aca="false">IF(AQ1803="0",BJ1803,0)</f>
        <v>0</v>
      </c>
      <c r="AI1803" s="190" t="s">
        <v>153</v>
      </c>
      <c r="AJ1803" s="90" t="n">
        <f aca="false">IF(AN1803=0,L1803,0)</f>
        <v>0</v>
      </c>
      <c r="AK1803" s="90" t="n">
        <f aca="false">IF(AN1803=12,L1803,0)</f>
        <v>0</v>
      </c>
      <c r="AL1803" s="90" t="n">
        <f aca="false">IF(AN1803=21,L1803,0)</f>
        <v>0</v>
      </c>
      <c r="AN1803" s="90" t="n">
        <v>21</v>
      </c>
      <c r="AO1803" s="90" t="n">
        <f aca="false">H1803*0</f>
        <v>0</v>
      </c>
      <c r="AP1803" s="90" t="n">
        <f aca="false">H1803*(1-0)</f>
        <v>0</v>
      </c>
      <c r="AQ1803" s="89" t="s">
        <v>220</v>
      </c>
      <c r="AV1803" s="90" t="n">
        <f aca="false">AW1803+AX1803</f>
        <v>0</v>
      </c>
      <c r="AW1803" s="90" t="n">
        <f aca="false">G1803*AO1803</f>
        <v>0</v>
      </c>
      <c r="AX1803" s="90" t="n">
        <f aca="false">G1803*AP1803</f>
        <v>0</v>
      </c>
      <c r="AY1803" s="89" t="s">
        <v>1365</v>
      </c>
      <c r="AZ1803" s="89" t="s">
        <v>4107</v>
      </c>
      <c r="BA1803" s="190" t="s">
        <v>4108</v>
      </c>
      <c r="BC1803" s="90" t="n">
        <f aca="false">AW1803+AX1803</f>
        <v>0</v>
      </c>
      <c r="BD1803" s="90" t="n">
        <f aca="false">H1803/(100-BE1803)*100</f>
        <v>0</v>
      </c>
      <c r="BE1803" s="90" t="n">
        <v>0</v>
      </c>
      <c r="BF1803" s="90" t="n">
        <f aca="false">O1803</f>
        <v>0</v>
      </c>
      <c r="BH1803" s="90" t="n">
        <f aca="false">G1803*AO1803</f>
        <v>0</v>
      </c>
      <c r="BI1803" s="90" t="n">
        <f aca="false">G1803*AP1803</f>
        <v>0</v>
      </c>
      <c r="BJ1803" s="90" t="n">
        <f aca="false">G1803*H1803</f>
        <v>0</v>
      </c>
      <c r="BK1803" s="90"/>
      <c r="BL1803" s="90"/>
      <c r="BW1803" s="90" t="str">
        <f aca="false">I1803</f>
        <v>21</v>
      </c>
      <c r="BX1803" s="11" t="s">
        <v>1377</v>
      </c>
    </row>
    <row r="1804" customFormat="false" ht="15" hidden="false" customHeight="true" outlineLevel="0" collapsed="false">
      <c r="A1804" s="209" t="s">
        <v>4216</v>
      </c>
      <c r="B1804" s="209" t="s">
        <v>153</v>
      </c>
      <c r="C1804" s="209" t="s">
        <v>1379</v>
      </c>
      <c r="D1804" s="210" t="s">
        <v>1380</v>
      </c>
      <c r="E1804" s="210"/>
      <c r="F1804" s="209" t="s">
        <v>264</v>
      </c>
      <c r="G1804" s="211" t="n">
        <v>0.3</v>
      </c>
      <c r="H1804" s="212"/>
      <c r="I1804" s="213" t="s">
        <v>203</v>
      </c>
      <c r="J1804" s="212" t="n">
        <f aca="false">G1804*AO1804</f>
        <v>0</v>
      </c>
      <c r="K1804" s="212" t="n">
        <f aca="false">G1804*AP1804</f>
        <v>0</v>
      </c>
      <c r="L1804" s="212" t="n">
        <f aca="false">G1804*H1804</f>
        <v>0</v>
      </c>
      <c r="M1804" s="212" t="n">
        <f aca="false">L1804*(1+BW1804/100)</f>
        <v>0</v>
      </c>
      <c r="N1804" s="212" t="n">
        <v>0</v>
      </c>
      <c r="O1804" s="212" t="n">
        <f aca="false">G1804*N1804</f>
        <v>0</v>
      </c>
      <c r="P1804" s="213" t="s">
        <v>204</v>
      </c>
      <c r="Z1804" s="90" t="n">
        <f aca="false">IF(AQ1804="5",BJ1804,0)</f>
        <v>0</v>
      </c>
      <c r="AB1804" s="90" t="n">
        <f aca="false">IF(AQ1804="1",BH1804,0)</f>
        <v>0</v>
      </c>
      <c r="AC1804" s="90" t="n">
        <f aca="false">IF(AQ1804="1",BI1804,0)</f>
        <v>0</v>
      </c>
      <c r="AD1804" s="90" t="n">
        <f aca="false">IF(AQ1804="7",BH1804,0)</f>
        <v>0</v>
      </c>
      <c r="AE1804" s="90" t="n">
        <f aca="false">IF(AQ1804="7",BI1804,0)</f>
        <v>0</v>
      </c>
      <c r="AF1804" s="90" t="n">
        <f aca="false">IF(AQ1804="2",BH1804,0)</f>
        <v>0</v>
      </c>
      <c r="AG1804" s="90" t="n">
        <f aca="false">IF(AQ1804="2",BI1804,0)</f>
        <v>0</v>
      </c>
      <c r="AH1804" s="90" t="n">
        <f aca="false">IF(AQ1804="0",BJ1804,0)</f>
        <v>0</v>
      </c>
      <c r="AI1804" s="190" t="s">
        <v>153</v>
      </c>
      <c r="AJ1804" s="90" t="n">
        <f aca="false">IF(AN1804=0,L1804,0)</f>
        <v>0</v>
      </c>
      <c r="AK1804" s="90" t="n">
        <f aca="false">IF(AN1804=12,L1804,0)</f>
        <v>0</v>
      </c>
      <c r="AL1804" s="90" t="n">
        <f aca="false">IF(AN1804=21,L1804,0)</f>
        <v>0</v>
      </c>
      <c r="AN1804" s="90" t="n">
        <v>21</v>
      </c>
      <c r="AO1804" s="90" t="n">
        <f aca="false">H1804*0</f>
        <v>0</v>
      </c>
      <c r="AP1804" s="90" t="n">
        <f aca="false">H1804*(1-0)</f>
        <v>0</v>
      </c>
      <c r="AQ1804" s="89" t="s">
        <v>220</v>
      </c>
      <c r="AV1804" s="90" t="n">
        <f aca="false">AW1804+AX1804</f>
        <v>0</v>
      </c>
      <c r="AW1804" s="90" t="n">
        <f aca="false">G1804*AO1804</f>
        <v>0</v>
      </c>
      <c r="AX1804" s="90" t="n">
        <f aca="false">G1804*AP1804</f>
        <v>0</v>
      </c>
      <c r="AY1804" s="89" t="s">
        <v>1365</v>
      </c>
      <c r="AZ1804" s="89" t="s">
        <v>4107</v>
      </c>
      <c r="BA1804" s="190" t="s">
        <v>4108</v>
      </c>
      <c r="BC1804" s="90" t="n">
        <f aca="false">AW1804+AX1804</f>
        <v>0</v>
      </c>
      <c r="BD1804" s="90" t="n">
        <f aca="false">H1804/(100-BE1804)*100</f>
        <v>0</v>
      </c>
      <c r="BE1804" s="90" t="n">
        <v>0</v>
      </c>
      <c r="BF1804" s="90" t="n">
        <f aca="false">O1804</f>
        <v>0</v>
      </c>
      <c r="BH1804" s="90" t="n">
        <f aca="false">G1804*AO1804</f>
        <v>0</v>
      </c>
      <c r="BI1804" s="90" t="n">
        <f aca="false">G1804*AP1804</f>
        <v>0</v>
      </c>
      <c r="BJ1804" s="90" t="n">
        <f aca="false">G1804*H1804</f>
        <v>0</v>
      </c>
      <c r="BK1804" s="90"/>
      <c r="BL1804" s="90"/>
      <c r="BW1804" s="90" t="str">
        <f aca="false">I1804</f>
        <v>21</v>
      </c>
      <c r="BX1804" s="11" t="s">
        <v>1380</v>
      </c>
    </row>
    <row r="1805" customFormat="false" ht="24.05" hidden="false" customHeight="true" outlineLevel="0" collapsed="false">
      <c r="A1805" s="209" t="s">
        <v>4217</v>
      </c>
      <c r="B1805" s="209" t="s">
        <v>153</v>
      </c>
      <c r="C1805" s="209" t="s">
        <v>1382</v>
      </c>
      <c r="D1805" s="210" t="s">
        <v>1383</v>
      </c>
      <c r="E1805" s="210"/>
      <c r="F1805" s="209" t="s">
        <v>264</v>
      </c>
      <c r="G1805" s="211" t="n">
        <v>0.435</v>
      </c>
      <c r="H1805" s="212"/>
      <c r="I1805" s="213" t="s">
        <v>203</v>
      </c>
      <c r="J1805" s="212" t="n">
        <f aca="false">G1805*AO1805</f>
        <v>0</v>
      </c>
      <c r="K1805" s="212" t="n">
        <f aca="false">G1805*AP1805</f>
        <v>0</v>
      </c>
      <c r="L1805" s="212" t="n">
        <f aca="false">G1805*H1805</f>
        <v>0</v>
      </c>
      <c r="M1805" s="212" t="n">
        <f aca="false">L1805*(1+BW1805/100)</f>
        <v>0</v>
      </c>
      <c r="N1805" s="212" t="n">
        <v>0</v>
      </c>
      <c r="O1805" s="212" t="n">
        <f aca="false">G1805*N1805</f>
        <v>0</v>
      </c>
      <c r="P1805" s="213" t="s">
        <v>204</v>
      </c>
      <c r="Z1805" s="90" t="n">
        <f aca="false">IF(AQ1805="5",BJ1805,0)</f>
        <v>0</v>
      </c>
      <c r="AB1805" s="90" t="n">
        <f aca="false">IF(AQ1805="1",BH1805,0)</f>
        <v>0</v>
      </c>
      <c r="AC1805" s="90" t="n">
        <f aca="false">IF(AQ1805="1",BI1805,0)</f>
        <v>0</v>
      </c>
      <c r="AD1805" s="90" t="n">
        <f aca="false">IF(AQ1805="7",BH1805,0)</f>
        <v>0</v>
      </c>
      <c r="AE1805" s="90" t="n">
        <f aca="false">IF(AQ1805="7",BI1805,0)</f>
        <v>0</v>
      </c>
      <c r="AF1805" s="90" t="n">
        <f aca="false">IF(AQ1805="2",BH1805,0)</f>
        <v>0</v>
      </c>
      <c r="AG1805" s="90" t="n">
        <f aca="false">IF(AQ1805="2",BI1805,0)</f>
        <v>0</v>
      </c>
      <c r="AH1805" s="90" t="n">
        <f aca="false">IF(AQ1805="0",BJ1805,0)</f>
        <v>0</v>
      </c>
      <c r="AI1805" s="190" t="s">
        <v>153</v>
      </c>
      <c r="AJ1805" s="90" t="n">
        <f aca="false">IF(AN1805=0,L1805,0)</f>
        <v>0</v>
      </c>
      <c r="AK1805" s="90" t="n">
        <f aca="false">IF(AN1805=12,L1805,0)</f>
        <v>0</v>
      </c>
      <c r="AL1805" s="90" t="n">
        <f aca="false">IF(AN1805=21,L1805,0)</f>
        <v>0</v>
      </c>
      <c r="AN1805" s="90" t="n">
        <v>21</v>
      </c>
      <c r="AO1805" s="90" t="n">
        <f aca="false">H1805*0</f>
        <v>0</v>
      </c>
      <c r="AP1805" s="90" t="n">
        <f aca="false">H1805*(1-0)</f>
        <v>0</v>
      </c>
      <c r="AQ1805" s="89" t="s">
        <v>220</v>
      </c>
      <c r="AV1805" s="90" t="n">
        <f aca="false">AW1805+AX1805</f>
        <v>0</v>
      </c>
      <c r="AW1805" s="90" t="n">
        <f aca="false">G1805*AO1805</f>
        <v>0</v>
      </c>
      <c r="AX1805" s="90" t="n">
        <f aca="false">G1805*AP1805</f>
        <v>0</v>
      </c>
      <c r="AY1805" s="89" t="s">
        <v>1365</v>
      </c>
      <c r="AZ1805" s="89" t="s">
        <v>4107</v>
      </c>
      <c r="BA1805" s="190" t="s">
        <v>4108</v>
      </c>
      <c r="BC1805" s="90" t="n">
        <f aca="false">AW1805+AX1805</f>
        <v>0</v>
      </c>
      <c r="BD1805" s="90" t="n">
        <f aca="false">H1805/(100-BE1805)*100</f>
        <v>0</v>
      </c>
      <c r="BE1805" s="90" t="n">
        <v>0</v>
      </c>
      <c r="BF1805" s="90" t="n">
        <f aca="false">O1805</f>
        <v>0</v>
      </c>
      <c r="BH1805" s="90" t="n">
        <f aca="false">G1805*AO1805</f>
        <v>0</v>
      </c>
      <c r="BI1805" s="90" t="n">
        <f aca="false">G1805*AP1805</f>
        <v>0</v>
      </c>
      <c r="BJ1805" s="90" t="n">
        <f aca="false">G1805*H1805</f>
        <v>0</v>
      </c>
      <c r="BK1805" s="90"/>
      <c r="BL1805" s="90"/>
      <c r="BW1805" s="90" t="str">
        <f aca="false">I1805</f>
        <v>21</v>
      </c>
      <c r="BX1805" s="11" t="s">
        <v>1383</v>
      </c>
    </row>
    <row r="1806" customFormat="false" ht="15" hidden="false" customHeight="true" outlineLevel="0" collapsed="false">
      <c r="A1806" s="209" t="s">
        <v>4218</v>
      </c>
      <c r="B1806" s="209" t="s">
        <v>153</v>
      </c>
      <c r="C1806" s="209" t="s">
        <v>1385</v>
      </c>
      <c r="D1806" s="210" t="s">
        <v>1386</v>
      </c>
      <c r="E1806" s="210"/>
      <c r="F1806" s="209" t="s">
        <v>264</v>
      </c>
      <c r="G1806" s="211" t="n">
        <v>0.315</v>
      </c>
      <c r="H1806" s="212"/>
      <c r="I1806" s="213" t="s">
        <v>203</v>
      </c>
      <c r="J1806" s="212" t="n">
        <f aca="false">G1806*AO1806</f>
        <v>0</v>
      </c>
      <c r="K1806" s="212" t="n">
        <f aca="false">G1806*AP1806</f>
        <v>0</v>
      </c>
      <c r="L1806" s="212" t="n">
        <f aca="false">G1806*H1806</f>
        <v>0</v>
      </c>
      <c r="M1806" s="212" t="n">
        <f aca="false">L1806*(1+BW1806/100)</f>
        <v>0</v>
      </c>
      <c r="N1806" s="212" t="n">
        <v>0</v>
      </c>
      <c r="O1806" s="212" t="n">
        <f aca="false">G1806*N1806</f>
        <v>0</v>
      </c>
      <c r="P1806" s="213" t="s">
        <v>204</v>
      </c>
      <c r="Z1806" s="90" t="n">
        <f aca="false">IF(AQ1806="5",BJ1806,0)</f>
        <v>0</v>
      </c>
      <c r="AB1806" s="90" t="n">
        <f aca="false">IF(AQ1806="1",BH1806,0)</f>
        <v>0</v>
      </c>
      <c r="AC1806" s="90" t="n">
        <f aca="false">IF(AQ1806="1",BI1806,0)</f>
        <v>0</v>
      </c>
      <c r="AD1806" s="90" t="n">
        <f aca="false">IF(AQ1806="7",BH1806,0)</f>
        <v>0</v>
      </c>
      <c r="AE1806" s="90" t="n">
        <f aca="false">IF(AQ1806="7",BI1806,0)</f>
        <v>0</v>
      </c>
      <c r="AF1806" s="90" t="n">
        <f aca="false">IF(AQ1806="2",BH1806,0)</f>
        <v>0</v>
      </c>
      <c r="AG1806" s="90" t="n">
        <f aca="false">IF(AQ1806="2",BI1806,0)</f>
        <v>0</v>
      </c>
      <c r="AH1806" s="90" t="n">
        <f aca="false">IF(AQ1806="0",BJ1806,0)</f>
        <v>0</v>
      </c>
      <c r="AI1806" s="190" t="s">
        <v>153</v>
      </c>
      <c r="AJ1806" s="90" t="n">
        <f aca="false">IF(AN1806=0,L1806,0)</f>
        <v>0</v>
      </c>
      <c r="AK1806" s="90" t="n">
        <f aca="false">IF(AN1806=12,L1806,0)</f>
        <v>0</v>
      </c>
      <c r="AL1806" s="90" t="n">
        <f aca="false">IF(AN1806=21,L1806,0)</f>
        <v>0</v>
      </c>
      <c r="AN1806" s="90" t="n">
        <v>21</v>
      </c>
      <c r="AO1806" s="90" t="n">
        <f aca="false">H1806*0</f>
        <v>0</v>
      </c>
      <c r="AP1806" s="90" t="n">
        <f aca="false">H1806*(1-0)</f>
        <v>0</v>
      </c>
      <c r="AQ1806" s="89" t="s">
        <v>220</v>
      </c>
      <c r="AV1806" s="90" t="n">
        <f aca="false">AW1806+AX1806</f>
        <v>0</v>
      </c>
      <c r="AW1806" s="90" t="n">
        <f aca="false">G1806*AO1806</f>
        <v>0</v>
      </c>
      <c r="AX1806" s="90" t="n">
        <f aca="false">G1806*AP1806</f>
        <v>0</v>
      </c>
      <c r="AY1806" s="89" t="s">
        <v>1365</v>
      </c>
      <c r="AZ1806" s="89" t="s">
        <v>4107</v>
      </c>
      <c r="BA1806" s="190" t="s">
        <v>4108</v>
      </c>
      <c r="BC1806" s="90" t="n">
        <f aca="false">AW1806+AX1806</f>
        <v>0</v>
      </c>
      <c r="BD1806" s="90" t="n">
        <f aca="false">H1806/(100-BE1806)*100</f>
        <v>0</v>
      </c>
      <c r="BE1806" s="90" t="n">
        <v>0</v>
      </c>
      <c r="BF1806" s="90" t="n">
        <f aca="false">O1806</f>
        <v>0</v>
      </c>
      <c r="BH1806" s="90" t="n">
        <f aca="false">G1806*AO1806</f>
        <v>0</v>
      </c>
      <c r="BI1806" s="90" t="n">
        <f aca="false">G1806*AP1806</f>
        <v>0</v>
      </c>
      <c r="BJ1806" s="90" t="n">
        <f aca="false">G1806*H1806</f>
        <v>0</v>
      </c>
      <c r="BK1806" s="90"/>
      <c r="BL1806" s="90"/>
      <c r="BW1806" s="90" t="str">
        <f aca="false">I1806</f>
        <v>21</v>
      </c>
      <c r="BX1806" s="11" t="s">
        <v>1386</v>
      </c>
    </row>
    <row r="1807" customFormat="false" ht="19.85" hidden="false" customHeight="true" outlineLevel="0" collapsed="false">
      <c r="A1807" s="163"/>
      <c r="B1807" s="343" t="s">
        <v>155</v>
      </c>
      <c r="C1807" s="343"/>
      <c r="D1807" s="344" t="s">
        <v>156</v>
      </c>
      <c r="E1807" s="344"/>
      <c r="F1807" s="163" t="s">
        <v>97</v>
      </c>
      <c r="G1807" s="345" t="s">
        <v>97</v>
      </c>
      <c r="H1807" s="163"/>
      <c r="I1807" s="163" t="s">
        <v>97</v>
      </c>
      <c r="J1807" s="346" t="n">
        <f aca="false">J1808+J1846+J1858</f>
        <v>0</v>
      </c>
      <c r="K1807" s="346" t="n">
        <f aca="false">K1808+K1846+K1858</f>
        <v>0</v>
      </c>
      <c r="L1807" s="346" t="n">
        <f aca="false">L1808+L1846+L1858</f>
        <v>0</v>
      </c>
      <c r="M1807" s="346" t="n">
        <f aca="false">M1808+M1846+M1858</f>
        <v>0</v>
      </c>
      <c r="N1807" s="347"/>
      <c r="O1807" s="346" t="n">
        <f aca="false">O1808+O1846+O1858</f>
        <v>72.80333</v>
      </c>
      <c r="P1807" s="347"/>
    </row>
    <row r="1808" customFormat="false" ht="15" hidden="false" customHeight="true" outlineLevel="0" collapsed="false">
      <c r="A1808" s="203"/>
      <c r="B1808" s="204" t="s">
        <v>155</v>
      </c>
      <c r="C1808" s="204" t="s">
        <v>2555</v>
      </c>
      <c r="D1808" s="205" t="s">
        <v>2556</v>
      </c>
      <c r="E1808" s="205"/>
      <c r="F1808" s="203" t="s">
        <v>97</v>
      </c>
      <c r="G1808" s="206" t="s">
        <v>97</v>
      </c>
      <c r="H1808" s="203"/>
      <c r="I1808" s="203" t="s">
        <v>97</v>
      </c>
      <c r="J1808" s="207" t="n">
        <f aca="false">SUM(J1809:J1845)</f>
        <v>0</v>
      </c>
      <c r="K1808" s="207" t="n">
        <f aca="false">SUM(K1809:K1845)</f>
        <v>0</v>
      </c>
      <c r="L1808" s="207" t="n">
        <f aca="false">SUM(L1809:L1845)</f>
        <v>0</v>
      </c>
      <c r="M1808" s="207" t="n">
        <f aca="false">SUM(M1809:M1845)</f>
        <v>0</v>
      </c>
      <c r="N1808" s="208"/>
      <c r="O1808" s="207" t="n">
        <f aca="false">SUM(O1809:O1845)</f>
        <v>2.08523</v>
      </c>
      <c r="P1808" s="208"/>
      <c r="AI1808" s="190" t="s">
        <v>155</v>
      </c>
      <c r="AS1808" s="178" t="n">
        <f aca="false">SUM(AJ1809:AJ1845)</f>
        <v>0</v>
      </c>
      <c r="AT1808" s="178" t="n">
        <f aca="false">SUM(AK1809:AK1845)</f>
        <v>0</v>
      </c>
      <c r="AU1808" s="178" t="n">
        <f aca="false">SUM(AL1809:AL1845)</f>
        <v>0</v>
      </c>
    </row>
    <row r="1809" customFormat="false" ht="15" hidden="false" customHeight="true" outlineLevel="0" collapsed="false">
      <c r="A1809" s="209" t="s">
        <v>4219</v>
      </c>
      <c r="B1809" s="209" t="s">
        <v>155</v>
      </c>
      <c r="C1809" s="209" t="s">
        <v>2263</v>
      </c>
      <c r="D1809" s="210" t="s">
        <v>2264</v>
      </c>
      <c r="E1809" s="210"/>
      <c r="F1809" s="209" t="s">
        <v>1309</v>
      </c>
      <c r="G1809" s="211" t="n">
        <v>14</v>
      </c>
      <c r="H1809" s="212"/>
      <c r="I1809" s="213" t="s">
        <v>203</v>
      </c>
      <c r="J1809" s="212" t="n">
        <f aca="false">G1809*AO1809</f>
        <v>0</v>
      </c>
      <c r="K1809" s="212" t="n">
        <f aca="false">G1809*AP1809</f>
        <v>0</v>
      </c>
      <c r="L1809" s="212" t="n">
        <f aca="false">G1809*H1809</f>
        <v>0</v>
      </c>
      <c r="M1809" s="212" t="n">
        <f aca="false">L1809*(1+BW1809/100)</f>
        <v>0</v>
      </c>
      <c r="N1809" s="212" t="n">
        <v>0</v>
      </c>
      <c r="O1809" s="212" t="n">
        <f aca="false">G1809*N1809</f>
        <v>0</v>
      </c>
      <c r="P1809" s="213" t="s">
        <v>204</v>
      </c>
      <c r="Z1809" s="90" t="n">
        <f aca="false">IF(AQ1809="5",BJ1809,0)</f>
        <v>0</v>
      </c>
      <c r="AB1809" s="90" t="n">
        <f aca="false">IF(AQ1809="1",BH1809,0)</f>
        <v>0</v>
      </c>
      <c r="AC1809" s="90" t="n">
        <f aca="false">IF(AQ1809="1",BI1809,0)</f>
        <v>0</v>
      </c>
      <c r="AD1809" s="90" t="n">
        <f aca="false">IF(AQ1809="7",BH1809,0)</f>
        <v>0</v>
      </c>
      <c r="AE1809" s="90" t="n">
        <f aca="false">IF(AQ1809="7",BI1809,0)</f>
        <v>0</v>
      </c>
      <c r="AF1809" s="90" t="n">
        <f aca="false">IF(AQ1809="2",BH1809,0)</f>
        <v>0</v>
      </c>
      <c r="AG1809" s="90" t="n">
        <f aca="false">IF(AQ1809="2",BI1809,0)</f>
        <v>0</v>
      </c>
      <c r="AH1809" s="90" t="n">
        <f aca="false">IF(AQ1809="0",BJ1809,0)</f>
        <v>0</v>
      </c>
      <c r="AI1809" s="190" t="s">
        <v>155</v>
      </c>
      <c r="AJ1809" s="90" t="n">
        <f aca="false">IF(AN1809=0,L1809,0)</f>
        <v>0</v>
      </c>
      <c r="AK1809" s="90" t="n">
        <f aca="false">IF(AN1809=12,L1809,0)</f>
        <v>0</v>
      </c>
      <c r="AL1809" s="90" t="n">
        <f aca="false">IF(AN1809=21,L1809,0)</f>
        <v>0</v>
      </c>
      <c r="AN1809" s="90" t="n">
        <v>21</v>
      </c>
      <c r="AO1809" s="90" t="n">
        <f aca="false">H1809*0</f>
        <v>0</v>
      </c>
      <c r="AP1809" s="90" t="n">
        <f aca="false">H1809*(1-0)</f>
        <v>0</v>
      </c>
      <c r="AQ1809" s="89" t="s">
        <v>208</v>
      </c>
      <c r="AV1809" s="90" t="n">
        <f aca="false">AW1809+AX1809</f>
        <v>0</v>
      </c>
      <c r="AW1809" s="90" t="n">
        <f aca="false">G1809*AO1809</f>
        <v>0</v>
      </c>
      <c r="AX1809" s="90" t="n">
        <f aca="false">G1809*AP1809</f>
        <v>0</v>
      </c>
      <c r="AY1809" s="89" t="s">
        <v>2559</v>
      </c>
      <c r="AZ1809" s="89" t="s">
        <v>4220</v>
      </c>
      <c r="BA1809" s="190" t="s">
        <v>4221</v>
      </c>
      <c r="BC1809" s="90" t="n">
        <f aca="false">AW1809+AX1809</f>
        <v>0</v>
      </c>
      <c r="BD1809" s="90" t="n">
        <f aca="false">H1809/(100-BE1809)*100</f>
        <v>0</v>
      </c>
      <c r="BE1809" s="90" t="n">
        <v>0</v>
      </c>
      <c r="BF1809" s="90" t="n">
        <f aca="false">O1809</f>
        <v>0</v>
      </c>
      <c r="BH1809" s="90" t="n">
        <f aca="false">G1809*AO1809</f>
        <v>0</v>
      </c>
      <c r="BI1809" s="90" t="n">
        <f aca="false">G1809*AP1809</f>
        <v>0</v>
      </c>
      <c r="BJ1809" s="90" t="n">
        <f aca="false">G1809*H1809</f>
        <v>0</v>
      </c>
      <c r="BK1809" s="90"/>
      <c r="BL1809" s="90"/>
      <c r="BW1809" s="90" t="str">
        <f aca="false">I1809</f>
        <v>21</v>
      </c>
      <c r="BX1809" s="11" t="s">
        <v>2264</v>
      </c>
    </row>
    <row r="1810" customFormat="false" ht="15" hidden="false" customHeight="true" outlineLevel="0" collapsed="false">
      <c r="A1810" s="209" t="s">
        <v>4222</v>
      </c>
      <c r="B1810" s="209" t="s">
        <v>155</v>
      </c>
      <c r="C1810" s="209" t="s">
        <v>2263</v>
      </c>
      <c r="D1810" s="210" t="s">
        <v>2266</v>
      </c>
      <c r="E1810" s="210"/>
      <c r="F1810" s="209" t="s">
        <v>1309</v>
      </c>
      <c r="G1810" s="211" t="n">
        <v>12</v>
      </c>
      <c r="H1810" s="212"/>
      <c r="I1810" s="213" t="s">
        <v>203</v>
      </c>
      <c r="J1810" s="212" t="n">
        <f aca="false">G1810*AO1810</f>
        <v>0</v>
      </c>
      <c r="K1810" s="212" t="n">
        <f aca="false">G1810*AP1810</f>
        <v>0</v>
      </c>
      <c r="L1810" s="212" t="n">
        <f aca="false">G1810*H1810</f>
        <v>0</v>
      </c>
      <c r="M1810" s="212" t="n">
        <f aca="false">L1810*(1+BW1810/100)</f>
        <v>0</v>
      </c>
      <c r="N1810" s="212" t="n">
        <v>0</v>
      </c>
      <c r="O1810" s="212" t="n">
        <f aca="false">G1810*N1810</f>
        <v>0</v>
      </c>
      <c r="P1810" s="213" t="s">
        <v>204</v>
      </c>
      <c r="Z1810" s="90" t="n">
        <f aca="false">IF(AQ1810="5",BJ1810,0)</f>
        <v>0</v>
      </c>
      <c r="AB1810" s="90" t="n">
        <f aca="false">IF(AQ1810="1",BH1810,0)</f>
        <v>0</v>
      </c>
      <c r="AC1810" s="90" t="n">
        <f aca="false">IF(AQ1810="1",BI1810,0)</f>
        <v>0</v>
      </c>
      <c r="AD1810" s="90" t="n">
        <f aca="false">IF(AQ1810="7",BH1810,0)</f>
        <v>0</v>
      </c>
      <c r="AE1810" s="90" t="n">
        <f aca="false">IF(AQ1810="7",BI1810,0)</f>
        <v>0</v>
      </c>
      <c r="AF1810" s="90" t="n">
        <f aca="false">IF(AQ1810="2",BH1810,0)</f>
        <v>0</v>
      </c>
      <c r="AG1810" s="90" t="n">
        <f aca="false">IF(AQ1810="2",BI1810,0)</f>
        <v>0</v>
      </c>
      <c r="AH1810" s="90" t="n">
        <f aca="false">IF(AQ1810="0",BJ1810,0)</f>
        <v>0</v>
      </c>
      <c r="AI1810" s="190" t="s">
        <v>155</v>
      </c>
      <c r="AJ1810" s="90" t="n">
        <f aca="false">IF(AN1810=0,L1810,0)</f>
        <v>0</v>
      </c>
      <c r="AK1810" s="90" t="n">
        <f aca="false">IF(AN1810=12,L1810,0)</f>
        <v>0</v>
      </c>
      <c r="AL1810" s="90" t="n">
        <f aca="false">IF(AN1810=21,L1810,0)</f>
        <v>0</v>
      </c>
      <c r="AN1810" s="90" t="n">
        <v>21</v>
      </c>
      <c r="AO1810" s="90" t="n">
        <f aca="false">H1810*0</f>
        <v>0</v>
      </c>
      <c r="AP1810" s="90" t="n">
        <f aca="false">H1810*(1-0)</f>
        <v>0</v>
      </c>
      <c r="AQ1810" s="89" t="s">
        <v>208</v>
      </c>
      <c r="AV1810" s="90" t="n">
        <f aca="false">AW1810+AX1810</f>
        <v>0</v>
      </c>
      <c r="AW1810" s="90" t="n">
        <f aca="false">G1810*AO1810</f>
        <v>0</v>
      </c>
      <c r="AX1810" s="90" t="n">
        <f aca="false">G1810*AP1810</f>
        <v>0</v>
      </c>
      <c r="AY1810" s="89" t="s">
        <v>2559</v>
      </c>
      <c r="AZ1810" s="89" t="s">
        <v>4220</v>
      </c>
      <c r="BA1810" s="190" t="s">
        <v>4221</v>
      </c>
      <c r="BC1810" s="90" t="n">
        <f aca="false">AW1810+AX1810</f>
        <v>0</v>
      </c>
      <c r="BD1810" s="90" t="n">
        <f aca="false">H1810/(100-BE1810)*100</f>
        <v>0</v>
      </c>
      <c r="BE1810" s="90" t="n">
        <v>0</v>
      </c>
      <c r="BF1810" s="90" t="n">
        <f aca="false">O1810</f>
        <v>0</v>
      </c>
      <c r="BH1810" s="90" t="n">
        <f aca="false">G1810*AO1810</f>
        <v>0</v>
      </c>
      <c r="BI1810" s="90" t="n">
        <f aca="false">G1810*AP1810</f>
        <v>0</v>
      </c>
      <c r="BJ1810" s="90" t="n">
        <f aca="false">G1810*H1810</f>
        <v>0</v>
      </c>
      <c r="BK1810" s="90"/>
      <c r="BL1810" s="90"/>
      <c r="BW1810" s="90" t="str">
        <f aca="false">I1810</f>
        <v>21</v>
      </c>
      <c r="BX1810" s="11" t="s">
        <v>2266</v>
      </c>
    </row>
    <row r="1811" customFormat="false" ht="15" hidden="false" customHeight="true" outlineLevel="0" collapsed="false">
      <c r="A1811" s="209" t="s">
        <v>4223</v>
      </c>
      <c r="B1811" s="209" t="s">
        <v>155</v>
      </c>
      <c r="C1811" s="209" t="s">
        <v>1307</v>
      </c>
      <c r="D1811" s="210" t="s">
        <v>3990</v>
      </c>
      <c r="E1811" s="210"/>
      <c r="F1811" s="209" t="s">
        <v>1309</v>
      </c>
      <c r="G1811" s="211" t="n">
        <v>25</v>
      </c>
      <c r="H1811" s="212"/>
      <c r="I1811" s="213" t="s">
        <v>203</v>
      </c>
      <c r="J1811" s="212" t="n">
        <f aca="false">G1811*AO1811</f>
        <v>0</v>
      </c>
      <c r="K1811" s="212" t="n">
        <f aca="false">G1811*AP1811</f>
        <v>0</v>
      </c>
      <c r="L1811" s="212" t="n">
        <f aca="false">G1811*H1811</f>
        <v>0</v>
      </c>
      <c r="M1811" s="212" t="n">
        <f aca="false">L1811*(1+BW1811/100)</f>
        <v>0</v>
      </c>
      <c r="N1811" s="212" t="n">
        <v>0</v>
      </c>
      <c r="O1811" s="212" t="n">
        <f aca="false">G1811*N1811</f>
        <v>0</v>
      </c>
      <c r="P1811" s="213" t="s">
        <v>204</v>
      </c>
      <c r="Z1811" s="90" t="n">
        <f aca="false">IF(AQ1811="5",BJ1811,0)</f>
        <v>0</v>
      </c>
      <c r="AB1811" s="90" t="n">
        <f aca="false">IF(AQ1811="1",BH1811,0)</f>
        <v>0</v>
      </c>
      <c r="AC1811" s="90" t="n">
        <f aca="false">IF(AQ1811="1",BI1811,0)</f>
        <v>0</v>
      </c>
      <c r="AD1811" s="90" t="n">
        <f aca="false">IF(AQ1811="7",BH1811,0)</f>
        <v>0</v>
      </c>
      <c r="AE1811" s="90" t="n">
        <f aca="false">IF(AQ1811="7",BI1811,0)</f>
        <v>0</v>
      </c>
      <c r="AF1811" s="90" t="n">
        <f aca="false">IF(AQ1811="2",BH1811,0)</f>
        <v>0</v>
      </c>
      <c r="AG1811" s="90" t="n">
        <f aca="false">IF(AQ1811="2",BI1811,0)</f>
        <v>0</v>
      </c>
      <c r="AH1811" s="90" t="n">
        <f aca="false">IF(AQ1811="0",BJ1811,0)</f>
        <v>0</v>
      </c>
      <c r="AI1811" s="190" t="s">
        <v>155</v>
      </c>
      <c r="AJ1811" s="90" t="n">
        <f aca="false">IF(AN1811=0,L1811,0)</f>
        <v>0</v>
      </c>
      <c r="AK1811" s="90" t="n">
        <f aca="false">IF(AN1811=12,L1811,0)</f>
        <v>0</v>
      </c>
      <c r="AL1811" s="90" t="n">
        <f aca="false">IF(AN1811=21,L1811,0)</f>
        <v>0</v>
      </c>
      <c r="AN1811" s="90" t="n">
        <v>21</v>
      </c>
      <c r="AO1811" s="90" t="n">
        <f aca="false">H1811*0</f>
        <v>0</v>
      </c>
      <c r="AP1811" s="90" t="n">
        <f aca="false">H1811*(1-0)</f>
        <v>0</v>
      </c>
      <c r="AQ1811" s="89" t="s">
        <v>199</v>
      </c>
      <c r="AV1811" s="90" t="n">
        <f aca="false">AW1811+AX1811</f>
        <v>0</v>
      </c>
      <c r="AW1811" s="90" t="n">
        <f aca="false">G1811*AO1811</f>
        <v>0</v>
      </c>
      <c r="AX1811" s="90" t="n">
        <f aca="false">G1811*AP1811</f>
        <v>0</v>
      </c>
      <c r="AY1811" s="89" t="s">
        <v>2559</v>
      </c>
      <c r="AZ1811" s="89" t="s">
        <v>4220</v>
      </c>
      <c r="BA1811" s="190" t="s">
        <v>4221</v>
      </c>
      <c r="BC1811" s="90" t="n">
        <f aca="false">AW1811+AX1811</f>
        <v>0</v>
      </c>
      <c r="BD1811" s="90" t="n">
        <f aca="false">H1811/(100-BE1811)*100</f>
        <v>0</v>
      </c>
      <c r="BE1811" s="90" t="n">
        <v>0</v>
      </c>
      <c r="BF1811" s="90" t="n">
        <f aca="false">O1811</f>
        <v>0</v>
      </c>
      <c r="BH1811" s="90" t="n">
        <f aca="false">G1811*AO1811</f>
        <v>0</v>
      </c>
      <c r="BI1811" s="90" t="n">
        <f aca="false">G1811*AP1811</f>
        <v>0</v>
      </c>
      <c r="BJ1811" s="90" t="n">
        <f aca="false">G1811*H1811</f>
        <v>0</v>
      </c>
      <c r="BK1811" s="90"/>
      <c r="BL1811" s="90"/>
      <c r="BW1811" s="90" t="str">
        <f aca="false">I1811</f>
        <v>21</v>
      </c>
      <c r="BX1811" s="11" t="s">
        <v>3990</v>
      </c>
    </row>
    <row r="1812" customFormat="false" ht="15" hidden="false" customHeight="true" outlineLevel="0" collapsed="false">
      <c r="A1812" s="209" t="s">
        <v>4224</v>
      </c>
      <c r="B1812" s="209" t="s">
        <v>155</v>
      </c>
      <c r="C1812" s="209" t="s">
        <v>1307</v>
      </c>
      <c r="D1812" s="210" t="s">
        <v>2268</v>
      </c>
      <c r="E1812" s="210"/>
      <c r="F1812" s="209" t="s">
        <v>1309</v>
      </c>
      <c r="G1812" s="211" t="n">
        <v>45</v>
      </c>
      <c r="H1812" s="212"/>
      <c r="I1812" s="213" t="s">
        <v>203</v>
      </c>
      <c r="J1812" s="212" t="n">
        <f aca="false">G1812*AO1812</f>
        <v>0</v>
      </c>
      <c r="K1812" s="212" t="n">
        <f aca="false">G1812*AP1812</f>
        <v>0</v>
      </c>
      <c r="L1812" s="212" t="n">
        <f aca="false">G1812*H1812</f>
        <v>0</v>
      </c>
      <c r="M1812" s="212" t="n">
        <f aca="false">L1812*(1+BW1812/100)</f>
        <v>0</v>
      </c>
      <c r="N1812" s="212" t="n">
        <v>0</v>
      </c>
      <c r="O1812" s="212" t="n">
        <f aca="false">G1812*N1812</f>
        <v>0</v>
      </c>
      <c r="P1812" s="213" t="s">
        <v>204</v>
      </c>
      <c r="Z1812" s="90" t="n">
        <f aca="false">IF(AQ1812="5",BJ1812,0)</f>
        <v>0</v>
      </c>
      <c r="AB1812" s="90" t="n">
        <f aca="false">IF(AQ1812="1",BH1812,0)</f>
        <v>0</v>
      </c>
      <c r="AC1812" s="90" t="n">
        <f aca="false">IF(AQ1812="1",BI1812,0)</f>
        <v>0</v>
      </c>
      <c r="AD1812" s="90" t="n">
        <f aca="false">IF(AQ1812="7",BH1812,0)</f>
        <v>0</v>
      </c>
      <c r="AE1812" s="90" t="n">
        <f aca="false">IF(AQ1812="7",BI1812,0)</f>
        <v>0</v>
      </c>
      <c r="AF1812" s="90" t="n">
        <f aca="false">IF(AQ1812="2",BH1812,0)</f>
        <v>0</v>
      </c>
      <c r="AG1812" s="90" t="n">
        <f aca="false">IF(AQ1812="2",BI1812,0)</f>
        <v>0</v>
      </c>
      <c r="AH1812" s="90" t="n">
        <f aca="false">IF(AQ1812="0",BJ1812,0)</f>
        <v>0</v>
      </c>
      <c r="AI1812" s="190" t="s">
        <v>155</v>
      </c>
      <c r="AJ1812" s="90" t="n">
        <f aca="false">IF(AN1812=0,L1812,0)</f>
        <v>0</v>
      </c>
      <c r="AK1812" s="90" t="n">
        <f aca="false">IF(AN1812=12,L1812,0)</f>
        <v>0</v>
      </c>
      <c r="AL1812" s="90" t="n">
        <f aca="false">IF(AN1812=21,L1812,0)</f>
        <v>0</v>
      </c>
      <c r="AN1812" s="90" t="n">
        <v>21</v>
      </c>
      <c r="AO1812" s="90" t="n">
        <f aca="false">H1812*0</f>
        <v>0</v>
      </c>
      <c r="AP1812" s="90" t="n">
        <f aca="false">H1812*(1-0)</f>
        <v>0</v>
      </c>
      <c r="AQ1812" s="89" t="s">
        <v>199</v>
      </c>
      <c r="AV1812" s="90" t="n">
        <f aca="false">AW1812+AX1812</f>
        <v>0</v>
      </c>
      <c r="AW1812" s="90" t="n">
        <f aca="false">G1812*AO1812</f>
        <v>0</v>
      </c>
      <c r="AX1812" s="90" t="n">
        <f aca="false">G1812*AP1812</f>
        <v>0</v>
      </c>
      <c r="AY1812" s="89" t="s">
        <v>2559</v>
      </c>
      <c r="AZ1812" s="89" t="s">
        <v>4220</v>
      </c>
      <c r="BA1812" s="190" t="s">
        <v>4221</v>
      </c>
      <c r="BC1812" s="90" t="n">
        <f aca="false">AW1812+AX1812</f>
        <v>0</v>
      </c>
      <c r="BD1812" s="90" t="n">
        <f aca="false">H1812/(100-BE1812)*100</f>
        <v>0</v>
      </c>
      <c r="BE1812" s="90" t="n">
        <v>0</v>
      </c>
      <c r="BF1812" s="90" t="n">
        <f aca="false">O1812</f>
        <v>0</v>
      </c>
      <c r="BH1812" s="90" t="n">
        <f aca="false">G1812*AO1812</f>
        <v>0</v>
      </c>
      <c r="BI1812" s="90" t="n">
        <f aca="false">G1812*AP1812</f>
        <v>0</v>
      </c>
      <c r="BJ1812" s="90" t="n">
        <f aca="false">G1812*H1812</f>
        <v>0</v>
      </c>
      <c r="BK1812" s="90"/>
      <c r="BL1812" s="90"/>
      <c r="BW1812" s="90" t="str">
        <f aca="false">I1812</f>
        <v>21</v>
      </c>
      <c r="BX1812" s="11" t="s">
        <v>2268</v>
      </c>
    </row>
    <row r="1813" customFormat="false" ht="15" hidden="false" customHeight="true" outlineLevel="0" collapsed="false">
      <c r="A1813" s="209" t="s">
        <v>4225</v>
      </c>
      <c r="B1813" s="209" t="s">
        <v>155</v>
      </c>
      <c r="C1813" s="209" t="s">
        <v>1307</v>
      </c>
      <c r="D1813" s="210" t="s">
        <v>2270</v>
      </c>
      <c r="E1813" s="210"/>
      <c r="F1813" s="209" t="s">
        <v>1309</v>
      </c>
      <c r="G1813" s="211" t="n">
        <v>28</v>
      </c>
      <c r="H1813" s="212"/>
      <c r="I1813" s="213" t="s">
        <v>203</v>
      </c>
      <c r="J1813" s="212" t="n">
        <f aca="false">G1813*AO1813</f>
        <v>0</v>
      </c>
      <c r="K1813" s="212" t="n">
        <f aca="false">G1813*AP1813</f>
        <v>0</v>
      </c>
      <c r="L1813" s="212" t="n">
        <f aca="false">G1813*H1813</f>
        <v>0</v>
      </c>
      <c r="M1813" s="212" t="n">
        <f aca="false">L1813*(1+BW1813/100)</f>
        <v>0</v>
      </c>
      <c r="N1813" s="212" t="n">
        <v>0</v>
      </c>
      <c r="O1813" s="212" t="n">
        <f aca="false">G1813*N1813</f>
        <v>0</v>
      </c>
      <c r="P1813" s="213" t="s">
        <v>204</v>
      </c>
      <c r="Z1813" s="90" t="n">
        <f aca="false">IF(AQ1813="5",BJ1813,0)</f>
        <v>0</v>
      </c>
      <c r="AB1813" s="90" t="n">
        <f aca="false">IF(AQ1813="1",BH1813,0)</f>
        <v>0</v>
      </c>
      <c r="AC1813" s="90" t="n">
        <f aca="false">IF(AQ1813="1",BI1813,0)</f>
        <v>0</v>
      </c>
      <c r="AD1813" s="90" t="n">
        <f aca="false">IF(AQ1813="7",BH1813,0)</f>
        <v>0</v>
      </c>
      <c r="AE1813" s="90" t="n">
        <f aca="false">IF(AQ1813="7",BI1813,0)</f>
        <v>0</v>
      </c>
      <c r="AF1813" s="90" t="n">
        <f aca="false">IF(AQ1813="2",BH1813,0)</f>
        <v>0</v>
      </c>
      <c r="AG1813" s="90" t="n">
        <f aca="false">IF(AQ1813="2",BI1813,0)</f>
        <v>0</v>
      </c>
      <c r="AH1813" s="90" t="n">
        <f aca="false">IF(AQ1813="0",BJ1813,0)</f>
        <v>0</v>
      </c>
      <c r="AI1813" s="190" t="s">
        <v>155</v>
      </c>
      <c r="AJ1813" s="90" t="n">
        <f aca="false">IF(AN1813=0,L1813,0)</f>
        <v>0</v>
      </c>
      <c r="AK1813" s="90" t="n">
        <f aca="false">IF(AN1813=12,L1813,0)</f>
        <v>0</v>
      </c>
      <c r="AL1813" s="90" t="n">
        <f aca="false">IF(AN1813=21,L1813,0)</f>
        <v>0</v>
      </c>
      <c r="AN1813" s="90" t="n">
        <v>21</v>
      </c>
      <c r="AO1813" s="90" t="n">
        <f aca="false">H1813*0</f>
        <v>0</v>
      </c>
      <c r="AP1813" s="90" t="n">
        <f aca="false">H1813*(1-0)</f>
        <v>0</v>
      </c>
      <c r="AQ1813" s="89" t="s">
        <v>199</v>
      </c>
      <c r="AV1813" s="90" t="n">
        <f aca="false">AW1813+AX1813</f>
        <v>0</v>
      </c>
      <c r="AW1813" s="90" t="n">
        <f aca="false">G1813*AO1813</f>
        <v>0</v>
      </c>
      <c r="AX1813" s="90" t="n">
        <f aca="false">G1813*AP1813</f>
        <v>0</v>
      </c>
      <c r="AY1813" s="89" t="s">
        <v>2559</v>
      </c>
      <c r="AZ1813" s="89" t="s">
        <v>4220</v>
      </c>
      <c r="BA1813" s="190" t="s">
        <v>4221</v>
      </c>
      <c r="BC1813" s="90" t="n">
        <f aca="false">AW1813+AX1813</f>
        <v>0</v>
      </c>
      <c r="BD1813" s="90" t="n">
        <f aca="false">H1813/(100-BE1813)*100</f>
        <v>0</v>
      </c>
      <c r="BE1813" s="90" t="n">
        <v>0</v>
      </c>
      <c r="BF1813" s="90" t="n">
        <f aca="false">O1813</f>
        <v>0</v>
      </c>
      <c r="BH1813" s="90" t="n">
        <f aca="false">G1813*AO1813</f>
        <v>0</v>
      </c>
      <c r="BI1813" s="90" t="n">
        <f aca="false">G1813*AP1813</f>
        <v>0</v>
      </c>
      <c r="BJ1813" s="90" t="n">
        <f aca="false">G1813*H1813</f>
        <v>0</v>
      </c>
      <c r="BK1813" s="90"/>
      <c r="BL1813" s="90"/>
      <c r="BW1813" s="90" t="str">
        <f aca="false">I1813</f>
        <v>21</v>
      </c>
      <c r="BX1813" s="11" t="s">
        <v>2270</v>
      </c>
    </row>
    <row r="1814" customFormat="false" ht="15" hidden="false" customHeight="true" outlineLevel="0" collapsed="false">
      <c r="A1814" s="209" t="s">
        <v>4226</v>
      </c>
      <c r="B1814" s="209" t="s">
        <v>155</v>
      </c>
      <c r="C1814" s="209" t="s">
        <v>1307</v>
      </c>
      <c r="D1814" s="210" t="s">
        <v>2272</v>
      </c>
      <c r="E1814" s="210"/>
      <c r="F1814" s="209" t="s">
        <v>1309</v>
      </c>
      <c r="G1814" s="211" t="n">
        <v>35</v>
      </c>
      <c r="H1814" s="212"/>
      <c r="I1814" s="213" t="s">
        <v>203</v>
      </c>
      <c r="J1814" s="212" t="n">
        <f aca="false">G1814*AO1814</f>
        <v>0</v>
      </c>
      <c r="K1814" s="212" t="n">
        <f aca="false">G1814*AP1814</f>
        <v>0</v>
      </c>
      <c r="L1814" s="212" t="n">
        <f aca="false">G1814*H1814</f>
        <v>0</v>
      </c>
      <c r="M1814" s="212" t="n">
        <f aca="false">L1814*(1+BW1814/100)</f>
        <v>0</v>
      </c>
      <c r="N1814" s="212" t="n">
        <v>0</v>
      </c>
      <c r="O1814" s="212" t="n">
        <f aca="false">G1814*N1814</f>
        <v>0</v>
      </c>
      <c r="P1814" s="213" t="s">
        <v>204</v>
      </c>
      <c r="Z1814" s="90" t="n">
        <f aca="false">IF(AQ1814="5",BJ1814,0)</f>
        <v>0</v>
      </c>
      <c r="AB1814" s="90" t="n">
        <f aca="false">IF(AQ1814="1",BH1814,0)</f>
        <v>0</v>
      </c>
      <c r="AC1814" s="90" t="n">
        <f aca="false">IF(AQ1814="1",BI1814,0)</f>
        <v>0</v>
      </c>
      <c r="AD1814" s="90" t="n">
        <f aca="false">IF(AQ1814="7",BH1814,0)</f>
        <v>0</v>
      </c>
      <c r="AE1814" s="90" t="n">
        <f aca="false">IF(AQ1814="7",BI1814,0)</f>
        <v>0</v>
      </c>
      <c r="AF1814" s="90" t="n">
        <f aca="false">IF(AQ1814="2",BH1814,0)</f>
        <v>0</v>
      </c>
      <c r="AG1814" s="90" t="n">
        <f aca="false">IF(AQ1814="2",BI1814,0)</f>
        <v>0</v>
      </c>
      <c r="AH1814" s="90" t="n">
        <f aca="false">IF(AQ1814="0",BJ1814,0)</f>
        <v>0</v>
      </c>
      <c r="AI1814" s="190" t="s">
        <v>155</v>
      </c>
      <c r="AJ1814" s="90" t="n">
        <f aca="false">IF(AN1814=0,L1814,0)</f>
        <v>0</v>
      </c>
      <c r="AK1814" s="90" t="n">
        <f aca="false">IF(AN1814=12,L1814,0)</f>
        <v>0</v>
      </c>
      <c r="AL1814" s="90" t="n">
        <f aca="false">IF(AN1814=21,L1814,0)</f>
        <v>0</v>
      </c>
      <c r="AN1814" s="90" t="n">
        <v>21</v>
      </c>
      <c r="AO1814" s="90" t="n">
        <f aca="false">H1814*0</f>
        <v>0</v>
      </c>
      <c r="AP1814" s="90" t="n">
        <f aca="false">H1814*(1-0)</f>
        <v>0</v>
      </c>
      <c r="AQ1814" s="89" t="s">
        <v>199</v>
      </c>
      <c r="AV1814" s="90" t="n">
        <f aca="false">AW1814+AX1814</f>
        <v>0</v>
      </c>
      <c r="AW1814" s="90" t="n">
        <f aca="false">G1814*AO1814</f>
        <v>0</v>
      </c>
      <c r="AX1814" s="90" t="n">
        <f aca="false">G1814*AP1814</f>
        <v>0</v>
      </c>
      <c r="AY1814" s="89" t="s">
        <v>2559</v>
      </c>
      <c r="AZ1814" s="89" t="s">
        <v>4220</v>
      </c>
      <c r="BA1814" s="190" t="s">
        <v>4221</v>
      </c>
      <c r="BC1814" s="90" t="n">
        <f aca="false">AW1814+AX1814</f>
        <v>0</v>
      </c>
      <c r="BD1814" s="90" t="n">
        <f aca="false">H1814/(100-BE1814)*100</f>
        <v>0</v>
      </c>
      <c r="BE1814" s="90" t="n">
        <v>0</v>
      </c>
      <c r="BF1814" s="90" t="n">
        <f aca="false">O1814</f>
        <v>0</v>
      </c>
      <c r="BH1814" s="90" t="n">
        <f aca="false">G1814*AO1814</f>
        <v>0</v>
      </c>
      <c r="BI1814" s="90" t="n">
        <f aca="false">G1814*AP1814</f>
        <v>0</v>
      </c>
      <c r="BJ1814" s="90" t="n">
        <f aca="false">G1814*H1814</f>
        <v>0</v>
      </c>
      <c r="BK1814" s="90"/>
      <c r="BL1814" s="90"/>
      <c r="BW1814" s="90" t="str">
        <f aca="false">I1814</f>
        <v>21</v>
      </c>
      <c r="BX1814" s="11" t="s">
        <v>2272</v>
      </c>
    </row>
    <row r="1815" customFormat="false" ht="24.05" hidden="false" customHeight="true" outlineLevel="0" collapsed="false">
      <c r="A1815" s="209" t="s">
        <v>4227</v>
      </c>
      <c r="B1815" s="209" t="s">
        <v>155</v>
      </c>
      <c r="C1815" s="209" t="s">
        <v>1318</v>
      </c>
      <c r="D1815" s="210" t="s">
        <v>2274</v>
      </c>
      <c r="E1815" s="210"/>
      <c r="F1815" s="209" t="s">
        <v>1309</v>
      </c>
      <c r="G1815" s="211" t="n">
        <v>10</v>
      </c>
      <c r="H1815" s="212"/>
      <c r="I1815" s="213" t="s">
        <v>203</v>
      </c>
      <c r="J1815" s="212" t="n">
        <f aca="false">G1815*AO1815</f>
        <v>0</v>
      </c>
      <c r="K1815" s="212" t="n">
        <f aca="false">G1815*AP1815</f>
        <v>0</v>
      </c>
      <c r="L1815" s="212" t="n">
        <f aca="false">G1815*H1815</f>
        <v>0</v>
      </c>
      <c r="M1815" s="212" t="n">
        <f aca="false">L1815*(1+BW1815/100)</f>
        <v>0</v>
      </c>
      <c r="N1815" s="212" t="n">
        <v>0</v>
      </c>
      <c r="O1815" s="212" t="n">
        <f aca="false">G1815*N1815</f>
        <v>0</v>
      </c>
      <c r="P1815" s="213" t="s">
        <v>204</v>
      </c>
      <c r="Z1815" s="90" t="n">
        <f aca="false">IF(AQ1815="5",BJ1815,0)</f>
        <v>0</v>
      </c>
      <c r="AB1815" s="90" t="n">
        <f aca="false">IF(AQ1815="1",BH1815,0)</f>
        <v>0</v>
      </c>
      <c r="AC1815" s="90" t="n">
        <f aca="false">IF(AQ1815="1",BI1815,0)</f>
        <v>0</v>
      </c>
      <c r="AD1815" s="90" t="n">
        <f aca="false">IF(AQ1815="7",BH1815,0)</f>
        <v>0</v>
      </c>
      <c r="AE1815" s="90" t="n">
        <f aca="false">IF(AQ1815="7",BI1815,0)</f>
        <v>0</v>
      </c>
      <c r="AF1815" s="90" t="n">
        <f aca="false">IF(AQ1815="2",BH1815,0)</f>
        <v>0</v>
      </c>
      <c r="AG1815" s="90" t="n">
        <f aca="false">IF(AQ1815="2",BI1815,0)</f>
        <v>0</v>
      </c>
      <c r="AH1815" s="90" t="n">
        <f aca="false">IF(AQ1815="0",BJ1815,0)</f>
        <v>0</v>
      </c>
      <c r="AI1815" s="190" t="s">
        <v>155</v>
      </c>
      <c r="AJ1815" s="90" t="n">
        <f aca="false">IF(AN1815=0,L1815,0)</f>
        <v>0</v>
      </c>
      <c r="AK1815" s="90" t="n">
        <f aca="false">IF(AN1815=12,L1815,0)</f>
        <v>0</v>
      </c>
      <c r="AL1815" s="90" t="n">
        <f aca="false">IF(AN1815=21,L1815,0)</f>
        <v>0</v>
      </c>
      <c r="AN1815" s="90" t="n">
        <v>21</v>
      </c>
      <c r="AO1815" s="90" t="n">
        <f aca="false">H1815*0</f>
        <v>0</v>
      </c>
      <c r="AP1815" s="90" t="n">
        <f aca="false">H1815*(1-0)</f>
        <v>0</v>
      </c>
      <c r="AQ1815" s="89" t="s">
        <v>208</v>
      </c>
      <c r="AV1815" s="90" t="n">
        <f aca="false">AW1815+AX1815</f>
        <v>0</v>
      </c>
      <c r="AW1815" s="90" t="n">
        <f aca="false">G1815*AO1815</f>
        <v>0</v>
      </c>
      <c r="AX1815" s="90" t="n">
        <f aca="false">G1815*AP1815</f>
        <v>0</v>
      </c>
      <c r="AY1815" s="89" t="s">
        <v>2559</v>
      </c>
      <c r="AZ1815" s="89" t="s">
        <v>4220</v>
      </c>
      <c r="BA1815" s="190" t="s">
        <v>4221</v>
      </c>
      <c r="BC1815" s="90" t="n">
        <f aca="false">AW1815+AX1815</f>
        <v>0</v>
      </c>
      <c r="BD1815" s="90" t="n">
        <f aca="false">H1815/(100-BE1815)*100</f>
        <v>0</v>
      </c>
      <c r="BE1815" s="90" t="n">
        <v>0</v>
      </c>
      <c r="BF1815" s="90" t="n">
        <f aca="false">O1815</f>
        <v>0</v>
      </c>
      <c r="BH1815" s="90" t="n">
        <f aca="false">G1815*AO1815</f>
        <v>0</v>
      </c>
      <c r="BI1815" s="90" t="n">
        <f aca="false">G1815*AP1815</f>
        <v>0</v>
      </c>
      <c r="BJ1815" s="90" t="n">
        <f aca="false">G1815*H1815</f>
        <v>0</v>
      </c>
      <c r="BK1815" s="90"/>
      <c r="BL1815" s="90"/>
      <c r="BW1815" s="90" t="str">
        <f aca="false">I1815</f>
        <v>21</v>
      </c>
      <c r="BX1815" s="11" t="s">
        <v>2274</v>
      </c>
    </row>
    <row r="1816" customFormat="false" ht="24.05" hidden="false" customHeight="true" outlineLevel="0" collapsed="false">
      <c r="A1816" s="209" t="s">
        <v>4228</v>
      </c>
      <c r="B1816" s="209" t="s">
        <v>155</v>
      </c>
      <c r="C1816" s="209" t="s">
        <v>1318</v>
      </c>
      <c r="D1816" s="210" t="s">
        <v>2276</v>
      </c>
      <c r="E1816" s="210"/>
      <c r="F1816" s="209" t="s">
        <v>1309</v>
      </c>
      <c r="G1816" s="211" t="n">
        <v>15</v>
      </c>
      <c r="H1816" s="212"/>
      <c r="I1816" s="213" t="s">
        <v>203</v>
      </c>
      <c r="J1816" s="212" t="n">
        <f aca="false">G1816*AO1816</f>
        <v>0</v>
      </c>
      <c r="K1816" s="212" t="n">
        <f aca="false">G1816*AP1816</f>
        <v>0</v>
      </c>
      <c r="L1816" s="212" t="n">
        <f aca="false">G1816*H1816</f>
        <v>0</v>
      </c>
      <c r="M1816" s="212" t="n">
        <f aca="false">L1816*(1+BW1816/100)</f>
        <v>0</v>
      </c>
      <c r="N1816" s="212" t="n">
        <v>0</v>
      </c>
      <c r="O1816" s="212" t="n">
        <f aca="false">G1816*N1816</f>
        <v>0</v>
      </c>
      <c r="P1816" s="213" t="s">
        <v>204</v>
      </c>
      <c r="Z1816" s="90" t="n">
        <f aca="false">IF(AQ1816="5",BJ1816,0)</f>
        <v>0</v>
      </c>
      <c r="AB1816" s="90" t="n">
        <f aca="false">IF(AQ1816="1",BH1816,0)</f>
        <v>0</v>
      </c>
      <c r="AC1816" s="90" t="n">
        <f aca="false">IF(AQ1816="1",BI1816,0)</f>
        <v>0</v>
      </c>
      <c r="AD1816" s="90" t="n">
        <f aca="false">IF(AQ1816="7",BH1816,0)</f>
        <v>0</v>
      </c>
      <c r="AE1816" s="90" t="n">
        <f aca="false">IF(AQ1816="7",BI1816,0)</f>
        <v>0</v>
      </c>
      <c r="AF1816" s="90" t="n">
        <f aca="false">IF(AQ1816="2",BH1816,0)</f>
        <v>0</v>
      </c>
      <c r="AG1816" s="90" t="n">
        <f aca="false">IF(AQ1816="2",BI1816,0)</f>
        <v>0</v>
      </c>
      <c r="AH1816" s="90" t="n">
        <f aca="false">IF(AQ1816="0",BJ1816,0)</f>
        <v>0</v>
      </c>
      <c r="AI1816" s="190" t="s">
        <v>155</v>
      </c>
      <c r="AJ1816" s="90" t="n">
        <f aca="false">IF(AN1816=0,L1816,0)</f>
        <v>0</v>
      </c>
      <c r="AK1816" s="90" t="n">
        <f aca="false">IF(AN1816=12,L1816,0)</f>
        <v>0</v>
      </c>
      <c r="AL1816" s="90" t="n">
        <f aca="false">IF(AN1816=21,L1816,0)</f>
        <v>0</v>
      </c>
      <c r="AN1816" s="90" t="n">
        <v>21</v>
      </c>
      <c r="AO1816" s="90" t="n">
        <f aca="false">H1816*0</f>
        <v>0</v>
      </c>
      <c r="AP1816" s="90" t="n">
        <f aca="false">H1816*(1-0)</f>
        <v>0</v>
      </c>
      <c r="AQ1816" s="89" t="s">
        <v>208</v>
      </c>
      <c r="AV1816" s="90" t="n">
        <f aca="false">AW1816+AX1816</f>
        <v>0</v>
      </c>
      <c r="AW1816" s="90" t="n">
        <f aca="false">G1816*AO1816</f>
        <v>0</v>
      </c>
      <c r="AX1816" s="90" t="n">
        <f aca="false">G1816*AP1816</f>
        <v>0</v>
      </c>
      <c r="AY1816" s="89" t="s">
        <v>2559</v>
      </c>
      <c r="AZ1816" s="89" t="s">
        <v>4220</v>
      </c>
      <c r="BA1816" s="190" t="s">
        <v>4221</v>
      </c>
      <c r="BC1816" s="90" t="n">
        <f aca="false">AW1816+AX1816</f>
        <v>0</v>
      </c>
      <c r="BD1816" s="90" t="n">
        <f aca="false">H1816/(100-BE1816)*100</f>
        <v>0</v>
      </c>
      <c r="BE1816" s="90" t="n">
        <v>0</v>
      </c>
      <c r="BF1816" s="90" t="n">
        <f aca="false">O1816</f>
        <v>0</v>
      </c>
      <c r="BH1816" s="90" t="n">
        <f aca="false">G1816*AO1816</f>
        <v>0</v>
      </c>
      <c r="BI1816" s="90" t="n">
        <f aca="false">G1816*AP1816</f>
        <v>0</v>
      </c>
      <c r="BJ1816" s="90" t="n">
        <f aca="false">G1816*H1816</f>
        <v>0</v>
      </c>
      <c r="BK1816" s="90"/>
      <c r="BL1816" s="90"/>
      <c r="BW1816" s="90" t="str">
        <f aca="false">I1816</f>
        <v>21</v>
      </c>
      <c r="BX1816" s="11" t="s">
        <v>2276</v>
      </c>
    </row>
    <row r="1817" customFormat="false" ht="15" hidden="false" customHeight="true" outlineLevel="0" collapsed="false">
      <c r="A1817" s="209" t="s">
        <v>4229</v>
      </c>
      <c r="B1817" s="209" t="s">
        <v>155</v>
      </c>
      <c r="C1817" s="209" t="s">
        <v>1318</v>
      </c>
      <c r="D1817" s="210" t="s">
        <v>2278</v>
      </c>
      <c r="E1817" s="210"/>
      <c r="F1817" s="209" t="s">
        <v>1309</v>
      </c>
      <c r="G1817" s="211" t="n">
        <v>25</v>
      </c>
      <c r="H1817" s="212"/>
      <c r="I1817" s="213" t="s">
        <v>203</v>
      </c>
      <c r="J1817" s="212" t="n">
        <f aca="false">G1817*AO1817</f>
        <v>0</v>
      </c>
      <c r="K1817" s="212" t="n">
        <f aca="false">G1817*AP1817</f>
        <v>0</v>
      </c>
      <c r="L1817" s="212" t="n">
        <f aca="false">G1817*H1817</f>
        <v>0</v>
      </c>
      <c r="M1817" s="212" t="n">
        <f aca="false">L1817*(1+BW1817/100)</f>
        <v>0</v>
      </c>
      <c r="N1817" s="212" t="n">
        <v>0</v>
      </c>
      <c r="O1817" s="212" t="n">
        <f aca="false">G1817*N1817</f>
        <v>0</v>
      </c>
      <c r="P1817" s="213" t="s">
        <v>204</v>
      </c>
      <c r="Z1817" s="90" t="n">
        <f aca="false">IF(AQ1817="5",BJ1817,0)</f>
        <v>0</v>
      </c>
      <c r="AB1817" s="90" t="n">
        <f aca="false">IF(AQ1817="1",BH1817,0)</f>
        <v>0</v>
      </c>
      <c r="AC1817" s="90" t="n">
        <f aca="false">IF(AQ1817="1",BI1817,0)</f>
        <v>0</v>
      </c>
      <c r="AD1817" s="90" t="n">
        <f aca="false">IF(AQ1817="7",BH1817,0)</f>
        <v>0</v>
      </c>
      <c r="AE1817" s="90" t="n">
        <f aca="false">IF(AQ1817="7",BI1817,0)</f>
        <v>0</v>
      </c>
      <c r="AF1817" s="90" t="n">
        <f aca="false">IF(AQ1817="2",BH1817,0)</f>
        <v>0</v>
      </c>
      <c r="AG1817" s="90" t="n">
        <f aca="false">IF(AQ1817="2",BI1817,0)</f>
        <v>0</v>
      </c>
      <c r="AH1817" s="90" t="n">
        <f aca="false">IF(AQ1817="0",BJ1817,0)</f>
        <v>0</v>
      </c>
      <c r="AI1817" s="190" t="s">
        <v>155</v>
      </c>
      <c r="AJ1817" s="90" t="n">
        <f aca="false">IF(AN1817=0,L1817,0)</f>
        <v>0</v>
      </c>
      <c r="AK1817" s="90" t="n">
        <f aca="false">IF(AN1817=12,L1817,0)</f>
        <v>0</v>
      </c>
      <c r="AL1817" s="90" t="n">
        <f aca="false">IF(AN1817=21,L1817,0)</f>
        <v>0</v>
      </c>
      <c r="AN1817" s="90" t="n">
        <v>21</v>
      </c>
      <c r="AO1817" s="90" t="n">
        <f aca="false">H1817*0</f>
        <v>0</v>
      </c>
      <c r="AP1817" s="90" t="n">
        <f aca="false">H1817*(1-0)</f>
        <v>0</v>
      </c>
      <c r="AQ1817" s="89" t="s">
        <v>208</v>
      </c>
      <c r="AV1817" s="90" t="n">
        <f aca="false">AW1817+AX1817</f>
        <v>0</v>
      </c>
      <c r="AW1817" s="90" t="n">
        <f aca="false">G1817*AO1817</f>
        <v>0</v>
      </c>
      <c r="AX1817" s="90" t="n">
        <f aca="false">G1817*AP1817</f>
        <v>0</v>
      </c>
      <c r="AY1817" s="89" t="s">
        <v>2559</v>
      </c>
      <c r="AZ1817" s="89" t="s">
        <v>4220</v>
      </c>
      <c r="BA1817" s="190" t="s">
        <v>4221</v>
      </c>
      <c r="BC1817" s="90" t="n">
        <f aca="false">AW1817+AX1817</f>
        <v>0</v>
      </c>
      <c r="BD1817" s="90" t="n">
        <f aca="false">H1817/(100-BE1817)*100</f>
        <v>0</v>
      </c>
      <c r="BE1817" s="90" t="n">
        <v>0</v>
      </c>
      <c r="BF1817" s="90" t="n">
        <f aca="false">O1817</f>
        <v>0</v>
      </c>
      <c r="BH1817" s="90" t="n">
        <f aca="false">G1817*AO1817</f>
        <v>0</v>
      </c>
      <c r="BI1817" s="90" t="n">
        <f aca="false">G1817*AP1817</f>
        <v>0</v>
      </c>
      <c r="BJ1817" s="90" t="n">
        <f aca="false">G1817*H1817</f>
        <v>0</v>
      </c>
      <c r="BK1817" s="90"/>
      <c r="BL1817" s="90"/>
      <c r="BW1817" s="90" t="str">
        <f aca="false">I1817</f>
        <v>21</v>
      </c>
      <c r="BX1817" s="11" t="s">
        <v>2278</v>
      </c>
    </row>
    <row r="1818" customFormat="false" ht="15" hidden="false" customHeight="true" outlineLevel="0" collapsed="false">
      <c r="A1818" s="209" t="s">
        <v>4230</v>
      </c>
      <c r="B1818" s="209" t="s">
        <v>155</v>
      </c>
      <c r="C1818" s="209" t="s">
        <v>1318</v>
      </c>
      <c r="D1818" s="210" t="s">
        <v>2280</v>
      </c>
      <c r="E1818" s="210"/>
      <c r="F1818" s="209" t="s">
        <v>1309</v>
      </c>
      <c r="G1818" s="211" t="n">
        <v>8</v>
      </c>
      <c r="H1818" s="212"/>
      <c r="I1818" s="213" t="s">
        <v>203</v>
      </c>
      <c r="J1818" s="212" t="n">
        <f aca="false">G1818*AO1818</f>
        <v>0</v>
      </c>
      <c r="K1818" s="212" t="n">
        <f aca="false">G1818*AP1818</f>
        <v>0</v>
      </c>
      <c r="L1818" s="212" t="n">
        <f aca="false">G1818*H1818</f>
        <v>0</v>
      </c>
      <c r="M1818" s="212" t="n">
        <f aca="false">L1818*(1+BW1818/100)</f>
        <v>0</v>
      </c>
      <c r="N1818" s="212" t="n">
        <v>0</v>
      </c>
      <c r="O1818" s="212" t="n">
        <f aca="false">G1818*N1818</f>
        <v>0</v>
      </c>
      <c r="P1818" s="213" t="s">
        <v>204</v>
      </c>
      <c r="Z1818" s="90" t="n">
        <f aca="false">IF(AQ1818="5",BJ1818,0)</f>
        <v>0</v>
      </c>
      <c r="AB1818" s="90" t="n">
        <f aca="false">IF(AQ1818="1",BH1818,0)</f>
        <v>0</v>
      </c>
      <c r="AC1818" s="90" t="n">
        <f aca="false">IF(AQ1818="1",BI1818,0)</f>
        <v>0</v>
      </c>
      <c r="AD1818" s="90" t="n">
        <f aca="false">IF(AQ1818="7",BH1818,0)</f>
        <v>0</v>
      </c>
      <c r="AE1818" s="90" t="n">
        <f aca="false">IF(AQ1818="7",BI1818,0)</f>
        <v>0</v>
      </c>
      <c r="AF1818" s="90" t="n">
        <f aca="false">IF(AQ1818="2",BH1818,0)</f>
        <v>0</v>
      </c>
      <c r="AG1818" s="90" t="n">
        <f aca="false">IF(AQ1818="2",BI1818,0)</f>
        <v>0</v>
      </c>
      <c r="AH1818" s="90" t="n">
        <f aca="false">IF(AQ1818="0",BJ1818,0)</f>
        <v>0</v>
      </c>
      <c r="AI1818" s="190" t="s">
        <v>155</v>
      </c>
      <c r="AJ1818" s="90" t="n">
        <f aca="false">IF(AN1818=0,L1818,0)</f>
        <v>0</v>
      </c>
      <c r="AK1818" s="90" t="n">
        <f aca="false">IF(AN1818=12,L1818,0)</f>
        <v>0</v>
      </c>
      <c r="AL1818" s="90" t="n">
        <f aca="false">IF(AN1818=21,L1818,0)</f>
        <v>0</v>
      </c>
      <c r="AN1818" s="90" t="n">
        <v>21</v>
      </c>
      <c r="AO1818" s="90" t="n">
        <f aca="false">H1818*0</f>
        <v>0</v>
      </c>
      <c r="AP1818" s="90" t="n">
        <f aca="false">H1818*(1-0)</f>
        <v>0</v>
      </c>
      <c r="AQ1818" s="89" t="s">
        <v>208</v>
      </c>
      <c r="AV1818" s="90" t="n">
        <f aca="false">AW1818+AX1818</f>
        <v>0</v>
      </c>
      <c r="AW1818" s="90" t="n">
        <f aca="false">G1818*AO1818</f>
        <v>0</v>
      </c>
      <c r="AX1818" s="90" t="n">
        <f aca="false">G1818*AP1818</f>
        <v>0</v>
      </c>
      <c r="AY1818" s="89" t="s">
        <v>2559</v>
      </c>
      <c r="AZ1818" s="89" t="s">
        <v>4220</v>
      </c>
      <c r="BA1818" s="190" t="s">
        <v>4221</v>
      </c>
      <c r="BC1818" s="90" t="n">
        <f aca="false">AW1818+AX1818</f>
        <v>0</v>
      </c>
      <c r="BD1818" s="90" t="n">
        <f aca="false">H1818/(100-BE1818)*100</f>
        <v>0</v>
      </c>
      <c r="BE1818" s="90" t="n">
        <v>0</v>
      </c>
      <c r="BF1818" s="90" t="n">
        <f aca="false">O1818</f>
        <v>0</v>
      </c>
      <c r="BH1818" s="90" t="n">
        <f aca="false">G1818*AO1818</f>
        <v>0</v>
      </c>
      <c r="BI1818" s="90" t="n">
        <f aca="false">G1818*AP1818</f>
        <v>0</v>
      </c>
      <c r="BJ1818" s="90" t="n">
        <f aca="false">G1818*H1818</f>
        <v>0</v>
      </c>
      <c r="BK1818" s="90"/>
      <c r="BL1818" s="90"/>
      <c r="BW1818" s="90" t="str">
        <f aca="false">I1818</f>
        <v>21</v>
      </c>
      <c r="BX1818" s="11" t="s">
        <v>2280</v>
      </c>
    </row>
    <row r="1819" customFormat="false" ht="15" hidden="false" customHeight="true" outlineLevel="0" collapsed="false">
      <c r="A1819" s="209" t="s">
        <v>4231</v>
      </c>
      <c r="B1819" s="209" t="s">
        <v>155</v>
      </c>
      <c r="C1819" s="209" t="s">
        <v>1318</v>
      </c>
      <c r="D1819" s="210" t="s">
        <v>3999</v>
      </c>
      <c r="E1819" s="210"/>
      <c r="F1819" s="209" t="s">
        <v>1309</v>
      </c>
      <c r="G1819" s="211" t="n">
        <v>25</v>
      </c>
      <c r="H1819" s="212"/>
      <c r="I1819" s="213" t="s">
        <v>203</v>
      </c>
      <c r="J1819" s="212" t="n">
        <f aca="false">G1819*AO1819</f>
        <v>0</v>
      </c>
      <c r="K1819" s="212" t="n">
        <f aca="false">G1819*AP1819</f>
        <v>0</v>
      </c>
      <c r="L1819" s="212" t="n">
        <f aca="false">G1819*H1819</f>
        <v>0</v>
      </c>
      <c r="M1819" s="212" t="n">
        <f aca="false">L1819*(1+BW1819/100)</f>
        <v>0</v>
      </c>
      <c r="N1819" s="212" t="n">
        <v>0</v>
      </c>
      <c r="O1819" s="212" t="n">
        <f aca="false">G1819*N1819</f>
        <v>0</v>
      </c>
      <c r="P1819" s="213" t="s">
        <v>204</v>
      </c>
      <c r="Z1819" s="90" t="n">
        <f aca="false">IF(AQ1819="5",BJ1819,0)</f>
        <v>0</v>
      </c>
      <c r="AB1819" s="90" t="n">
        <f aca="false">IF(AQ1819="1",BH1819,0)</f>
        <v>0</v>
      </c>
      <c r="AC1819" s="90" t="n">
        <f aca="false">IF(AQ1819="1",BI1819,0)</f>
        <v>0</v>
      </c>
      <c r="AD1819" s="90" t="n">
        <f aca="false">IF(AQ1819="7",BH1819,0)</f>
        <v>0</v>
      </c>
      <c r="AE1819" s="90" t="n">
        <f aca="false">IF(AQ1819="7",BI1819,0)</f>
        <v>0</v>
      </c>
      <c r="AF1819" s="90" t="n">
        <f aca="false">IF(AQ1819="2",BH1819,0)</f>
        <v>0</v>
      </c>
      <c r="AG1819" s="90" t="n">
        <f aca="false">IF(AQ1819="2",BI1819,0)</f>
        <v>0</v>
      </c>
      <c r="AH1819" s="90" t="n">
        <f aca="false">IF(AQ1819="0",BJ1819,0)</f>
        <v>0</v>
      </c>
      <c r="AI1819" s="190" t="s">
        <v>155</v>
      </c>
      <c r="AJ1819" s="90" t="n">
        <f aca="false">IF(AN1819=0,L1819,0)</f>
        <v>0</v>
      </c>
      <c r="AK1819" s="90" t="n">
        <f aca="false">IF(AN1819=12,L1819,0)</f>
        <v>0</v>
      </c>
      <c r="AL1819" s="90" t="n">
        <f aca="false">IF(AN1819=21,L1819,0)</f>
        <v>0</v>
      </c>
      <c r="AN1819" s="90" t="n">
        <v>21</v>
      </c>
      <c r="AO1819" s="90" t="n">
        <f aca="false">H1819*0</f>
        <v>0</v>
      </c>
      <c r="AP1819" s="90" t="n">
        <f aca="false">H1819*(1-0)</f>
        <v>0</v>
      </c>
      <c r="AQ1819" s="89" t="s">
        <v>208</v>
      </c>
      <c r="AV1819" s="90" t="n">
        <f aca="false">AW1819+AX1819</f>
        <v>0</v>
      </c>
      <c r="AW1819" s="90" t="n">
        <f aca="false">G1819*AO1819</f>
        <v>0</v>
      </c>
      <c r="AX1819" s="90" t="n">
        <f aca="false">G1819*AP1819</f>
        <v>0</v>
      </c>
      <c r="AY1819" s="89" t="s">
        <v>2559</v>
      </c>
      <c r="AZ1819" s="89" t="s">
        <v>4220</v>
      </c>
      <c r="BA1819" s="190" t="s">
        <v>4221</v>
      </c>
      <c r="BC1819" s="90" t="n">
        <f aca="false">AW1819+AX1819</f>
        <v>0</v>
      </c>
      <c r="BD1819" s="90" t="n">
        <f aca="false">H1819/(100-BE1819)*100</f>
        <v>0</v>
      </c>
      <c r="BE1819" s="90" t="n">
        <v>0</v>
      </c>
      <c r="BF1819" s="90" t="n">
        <f aca="false">O1819</f>
        <v>0</v>
      </c>
      <c r="BH1819" s="90" t="n">
        <f aca="false">G1819*AO1819</f>
        <v>0</v>
      </c>
      <c r="BI1819" s="90" t="n">
        <f aca="false">G1819*AP1819</f>
        <v>0</v>
      </c>
      <c r="BJ1819" s="90" t="n">
        <f aca="false">G1819*H1819</f>
        <v>0</v>
      </c>
      <c r="BK1819" s="90"/>
      <c r="BL1819" s="90"/>
      <c r="BW1819" s="90" t="str">
        <f aca="false">I1819</f>
        <v>21</v>
      </c>
      <c r="BX1819" s="11" t="s">
        <v>3999</v>
      </c>
    </row>
    <row r="1820" customFormat="false" ht="15" hidden="false" customHeight="true" outlineLevel="0" collapsed="false">
      <c r="A1820" s="209" t="s">
        <v>4232</v>
      </c>
      <c r="B1820" s="209" t="s">
        <v>155</v>
      </c>
      <c r="C1820" s="209" t="s">
        <v>1318</v>
      </c>
      <c r="D1820" s="210" t="s">
        <v>4001</v>
      </c>
      <c r="E1820" s="210"/>
      <c r="F1820" s="209" t="s">
        <v>1309</v>
      </c>
      <c r="G1820" s="211" t="n">
        <v>30</v>
      </c>
      <c r="H1820" s="212"/>
      <c r="I1820" s="213" t="s">
        <v>203</v>
      </c>
      <c r="J1820" s="212" t="n">
        <f aca="false">G1820*AO1820</f>
        <v>0</v>
      </c>
      <c r="K1820" s="212" t="n">
        <f aca="false">G1820*AP1820</f>
        <v>0</v>
      </c>
      <c r="L1820" s="212" t="n">
        <f aca="false">G1820*H1820</f>
        <v>0</v>
      </c>
      <c r="M1820" s="212" t="n">
        <f aca="false">L1820*(1+BW1820/100)</f>
        <v>0</v>
      </c>
      <c r="N1820" s="212" t="n">
        <v>0</v>
      </c>
      <c r="O1820" s="212" t="n">
        <f aca="false">G1820*N1820</f>
        <v>0</v>
      </c>
      <c r="P1820" s="213" t="s">
        <v>204</v>
      </c>
      <c r="Z1820" s="90" t="n">
        <f aca="false">IF(AQ1820="5",BJ1820,0)</f>
        <v>0</v>
      </c>
      <c r="AB1820" s="90" t="n">
        <f aca="false">IF(AQ1820="1",BH1820,0)</f>
        <v>0</v>
      </c>
      <c r="AC1820" s="90" t="n">
        <f aca="false">IF(AQ1820="1",BI1820,0)</f>
        <v>0</v>
      </c>
      <c r="AD1820" s="90" t="n">
        <f aca="false">IF(AQ1820="7",BH1820,0)</f>
        <v>0</v>
      </c>
      <c r="AE1820" s="90" t="n">
        <f aca="false">IF(AQ1820="7",BI1820,0)</f>
        <v>0</v>
      </c>
      <c r="AF1820" s="90" t="n">
        <f aca="false">IF(AQ1820="2",BH1820,0)</f>
        <v>0</v>
      </c>
      <c r="AG1820" s="90" t="n">
        <f aca="false">IF(AQ1820="2",BI1820,0)</f>
        <v>0</v>
      </c>
      <c r="AH1820" s="90" t="n">
        <f aca="false">IF(AQ1820="0",BJ1820,0)</f>
        <v>0</v>
      </c>
      <c r="AI1820" s="190" t="s">
        <v>155</v>
      </c>
      <c r="AJ1820" s="90" t="n">
        <f aca="false">IF(AN1820=0,L1820,0)</f>
        <v>0</v>
      </c>
      <c r="AK1820" s="90" t="n">
        <f aca="false">IF(AN1820=12,L1820,0)</f>
        <v>0</v>
      </c>
      <c r="AL1820" s="90" t="n">
        <f aca="false">IF(AN1820=21,L1820,0)</f>
        <v>0</v>
      </c>
      <c r="AN1820" s="90" t="n">
        <v>21</v>
      </c>
      <c r="AO1820" s="90" t="n">
        <f aca="false">H1820*0</f>
        <v>0</v>
      </c>
      <c r="AP1820" s="90" t="n">
        <f aca="false">H1820*(1-0)</f>
        <v>0</v>
      </c>
      <c r="AQ1820" s="89" t="s">
        <v>208</v>
      </c>
      <c r="AV1820" s="90" t="n">
        <f aca="false">AW1820+AX1820</f>
        <v>0</v>
      </c>
      <c r="AW1820" s="90" t="n">
        <f aca="false">G1820*AO1820</f>
        <v>0</v>
      </c>
      <c r="AX1820" s="90" t="n">
        <f aca="false">G1820*AP1820</f>
        <v>0</v>
      </c>
      <c r="AY1820" s="89" t="s">
        <v>2559</v>
      </c>
      <c r="AZ1820" s="89" t="s">
        <v>4220</v>
      </c>
      <c r="BA1820" s="190" t="s">
        <v>4221</v>
      </c>
      <c r="BC1820" s="90" t="n">
        <f aca="false">AW1820+AX1820</f>
        <v>0</v>
      </c>
      <c r="BD1820" s="90" t="n">
        <f aca="false">H1820/(100-BE1820)*100</f>
        <v>0</v>
      </c>
      <c r="BE1820" s="90" t="n">
        <v>0</v>
      </c>
      <c r="BF1820" s="90" t="n">
        <f aca="false">O1820</f>
        <v>0</v>
      </c>
      <c r="BH1820" s="90" t="n">
        <f aca="false">G1820*AO1820</f>
        <v>0</v>
      </c>
      <c r="BI1820" s="90" t="n">
        <f aca="false">G1820*AP1820</f>
        <v>0</v>
      </c>
      <c r="BJ1820" s="90" t="n">
        <f aca="false">G1820*H1820</f>
        <v>0</v>
      </c>
      <c r="BK1820" s="90"/>
      <c r="BL1820" s="90"/>
      <c r="BW1820" s="90" t="str">
        <f aca="false">I1820</f>
        <v>21</v>
      </c>
      <c r="BX1820" s="11" t="s">
        <v>4001</v>
      </c>
    </row>
    <row r="1821" customFormat="false" ht="24.05" hidden="false" customHeight="true" outlineLevel="0" collapsed="false">
      <c r="A1821" s="209" t="s">
        <v>4233</v>
      </c>
      <c r="B1821" s="209" t="s">
        <v>155</v>
      </c>
      <c r="C1821" s="209" t="s">
        <v>2282</v>
      </c>
      <c r="D1821" s="210" t="s">
        <v>2283</v>
      </c>
      <c r="E1821" s="210"/>
      <c r="F1821" s="209" t="s">
        <v>1309</v>
      </c>
      <c r="G1821" s="211" t="n">
        <v>40</v>
      </c>
      <c r="H1821" s="212"/>
      <c r="I1821" s="213" t="s">
        <v>203</v>
      </c>
      <c r="J1821" s="212" t="n">
        <f aca="false">G1821*AO1821</f>
        <v>0</v>
      </c>
      <c r="K1821" s="212" t="n">
        <f aca="false">G1821*AP1821</f>
        <v>0</v>
      </c>
      <c r="L1821" s="212" t="n">
        <f aca="false">G1821*H1821</f>
        <v>0</v>
      </c>
      <c r="M1821" s="212" t="n">
        <f aca="false">L1821*(1+BW1821/100)</f>
        <v>0</v>
      </c>
      <c r="N1821" s="212" t="n">
        <v>0</v>
      </c>
      <c r="O1821" s="212" t="n">
        <f aca="false">G1821*N1821</f>
        <v>0</v>
      </c>
      <c r="P1821" s="213" t="s">
        <v>204</v>
      </c>
      <c r="Z1821" s="90" t="n">
        <f aca="false">IF(AQ1821="5",BJ1821,0)</f>
        <v>0</v>
      </c>
      <c r="AB1821" s="90" t="n">
        <f aca="false">IF(AQ1821="1",BH1821,0)</f>
        <v>0</v>
      </c>
      <c r="AC1821" s="90" t="n">
        <f aca="false">IF(AQ1821="1",BI1821,0)</f>
        <v>0</v>
      </c>
      <c r="AD1821" s="90" t="n">
        <f aca="false">IF(AQ1821="7",BH1821,0)</f>
        <v>0</v>
      </c>
      <c r="AE1821" s="90" t="n">
        <f aca="false">IF(AQ1821="7",BI1821,0)</f>
        <v>0</v>
      </c>
      <c r="AF1821" s="90" t="n">
        <f aca="false">IF(AQ1821="2",BH1821,0)</f>
        <v>0</v>
      </c>
      <c r="AG1821" s="90" t="n">
        <f aca="false">IF(AQ1821="2",BI1821,0)</f>
        <v>0</v>
      </c>
      <c r="AH1821" s="90" t="n">
        <f aca="false">IF(AQ1821="0",BJ1821,0)</f>
        <v>0</v>
      </c>
      <c r="AI1821" s="190" t="s">
        <v>155</v>
      </c>
      <c r="AJ1821" s="90" t="n">
        <f aca="false">IF(AN1821=0,L1821,0)</f>
        <v>0</v>
      </c>
      <c r="AK1821" s="90" t="n">
        <f aca="false">IF(AN1821=12,L1821,0)</f>
        <v>0</v>
      </c>
      <c r="AL1821" s="90" t="n">
        <f aca="false">IF(AN1821=21,L1821,0)</f>
        <v>0</v>
      </c>
      <c r="AN1821" s="90" t="n">
        <v>21</v>
      </c>
      <c r="AO1821" s="90" t="n">
        <f aca="false">H1821*0</f>
        <v>0</v>
      </c>
      <c r="AP1821" s="90" t="n">
        <f aca="false">H1821*(1-0)</f>
        <v>0</v>
      </c>
      <c r="AQ1821" s="89" t="s">
        <v>199</v>
      </c>
      <c r="AV1821" s="90" t="n">
        <f aca="false">AW1821+AX1821</f>
        <v>0</v>
      </c>
      <c r="AW1821" s="90" t="n">
        <f aca="false">G1821*AO1821</f>
        <v>0</v>
      </c>
      <c r="AX1821" s="90" t="n">
        <f aca="false">G1821*AP1821</f>
        <v>0</v>
      </c>
      <c r="AY1821" s="89" t="s">
        <v>2559</v>
      </c>
      <c r="AZ1821" s="89" t="s">
        <v>4220</v>
      </c>
      <c r="BA1821" s="190" t="s">
        <v>4221</v>
      </c>
      <c r="BC1821" s="90" t="n">
        <f aca="false">AW1821+AX1821</f>
        <v>0</v>
      </c>
      <c r="BD1821" s="90" t="n">
        <f aca="false">H1821/(100-BE1821)*100</f>
        <v>0</v>
      </c>
      <c r="BE1821" s="90" t="n">
        <v>0</v>
      </c>
      <c r="BF1821" s="90" t="n">
        <f aca="false">O1821</f>
        <v>0</v>
      </c>
      <c r="BH1821" s="90" t="n">
        <f aca="false">G1821*AO1821</f>
        <v>0</v>
      </c>
      <c r="BI1821" s="90" t="n">
        <f aca="false">G1821*AP1821</f>
        <v>0</v>
      </c>
      <c r="BJ1821" s="90" t="n">
        <f aca="false">G1821*H1821</f>
        <v>0</v>
      </c>
      <c r="BK1821" s="90"/>
      <c r="BL1821" s="90"/>
      <c r="BW1821" s="90" t="str">
        <f aca="false">I1821</f>
        <v>21</v>
      </c>
      <c r="BX1821" s="11" t="s">
        <v>2283</v>
      </c>
    </row>
    <row r="1822" customFormat="false" ht="24.05" hidden="false" customHeight="true" outlineLevel="0" collapsed="false">
      <c r="A1822" s="209" t="s">
        <v>4234</v>
      </c>
      <c r="B1822" s="209" t="s">
        <v>155</v>
      </c>
      <c r="C1822" s="209" t="s">
        <v>2255</v>
      </c>
      <c r="D1822" s="210" t="s">
        <v>2345</v>
      </c>
      <c r="E1822" s="210"/>
      <c r="F1822" s="209" t="s">
        <v>1484</v>
      </c>
      <c r="G1822" s="211" t="n">
        <v>1</v>
      </c>
      <c r="H1822" s="212"/>
      <c r="I1822" s="213" t="s">
        <v>203</v>
      </c>
      <c r="J1822" s="212" t="n">
        <f aca="false">G1822*AO1822</f>
        <v>0</v>
      </c>
      <c r="K1822" s="212" t="n">
        <f aca="false">G1822*AP1822</f>
        <v>0</v>
      </c>
      <c r="L1822" s="212" t="n">
        <f aca="false">G1822*H1822</f>
        <v>0</v>
      </c>
      <c r="M1822" s="212" t="n">
        <f aca="false">L1822*(1+BW1822/100)</f>
        <v>0</v>
      </c>
      <c r="N1822" s="212" t="n">
        <v>0</v>
      </c>
      <c r="O1822" s="212" t="n">
        <f aca="false">G1822*N1822</f>
        <v>0</v>
      </c>
      <c r="P1822" s="213" t="s">
        <v>204</v>
      </c>
      <c r="Z1822" s="90" t="n">
        <f aca="false">IF(AQ1822="5",BJ1822,0)</f>
        <v>0</v>
      </c>
      <c r="AB1822" s="90" t="n">
        <f aca="false">IF(AQ1822="1",BH1822,0)</f>
        <v>0</v>
      </c>
      <c r="AC1822" s="90" t="n">
        <f aca="false">IF(AQ1822="1",BI1822,0)</f>
        <v>0</v>
      </c>
      <c r="AD1822" s="90" t="n">
        <f aca="false">IF(AQ1822="7",BH1822,0)</f>
        <v>0</v>
      </c>
      <c r="AE1822" s="90" t="n">
        <f aca="false">IF(AQ1822="7",BI1822,0)</f>
        <v>0</v>
      </c>
      <c r="AF1822" s="90" t="n">
        <f aca="false">IF(AQ1822="2",BH1822,0)</f>
        <v>0</v>
      </c>
      <c r="AG1822" s="90" t="n">
        <f aca="false">IF(AQ1822="2",BI1822,0)</f>
        <v>0</v>
      </c>
      <c r="AH1822" s="90" t="n">
        <f aca="false">IF(AQ1822="0",BJ1822,0)</f>
        <v>0</v>
      </c>
      <c r="AI1822" s="190" t="s">
        <v>155</v>
      </c>
      <c r="AJ1822" s="90" t="n">
        <f aca="false">IF(AN1822=0,L1822,0)</f>
        <v>0</v>
      </c>
      <c r="AK1822" s="90" t="n">
        <f aca="false">IF(AN1822=12,L1822,0)</f>
        <v>0</v>
      </c>
      <c r="AL1822" s="90" t="n">
        <f aca="false">IF(AN1822=21,L1822,0)</f>
        <v>0</v>
      </c>
      <c r="AN1822" s="90" t="n">
        <v>21</v>
      </c>
      <c r="AO1822" s="90" t="n">
        <f aca="false">H1822*0.624999908</f>
        <v>0</v>
      </c>
      <c r="AP1822" s="90" t="n">
        <f aca="false">H1822*(1-0.624999908)</f>
        <v>0</v>
      </c>
      <c r="AQ1822" s="89" t="s">
        <v>208</v>
      </c>
      <c r="AV1822" s="90" t="n">
        <f aca="false">AW1822+AX1822</f>
        <v>0</v>
      </c>
      <c r="AW1822" s="90" t="n">
        <f aca="false">G1822*AO1822</f>
        <v>0</v>
      </c>
      <c r="AX1822" s="90" t="n">
        <f aca="false">G1822*AP1822</f>
        <v>0</v>
      </c>
      <c r="AY1822" s="89" t="s">
        <v>2559</v>
      </c>
      <c r="AZ1822" s="89" t="s">
        <v>4220</v>
      </c>
      <c r="BA1822" s="190" t="s">
        <v>4221</v>
      </c>
      <c r="BC1822" s="90" t="n">
        <f aca="false">AW1822+AX1822</f>
        <v>0</v>
      </c>
      <c r="BD1822" s="90" t="n">
        <f aca="false">H1822/(100-BE1822)*100</f>
        <v>0</v>
      </c>
      <c r="BE1822" s="90" t="n">
        <v>0</v>
      </c>
      <c r="BF1822" s="90" t="n">
        <f aca="false">O1822</f>
        <v>0</v>
      </c>
      <c r="BH1822" s="90" t="n">
        <f aca="false">G1822*AO1822</f>
        <v>0</v>
      </c>
      <c r="BI1822" s="90" t="n">
        <f aca="false">G1822*AP1822</f>
        <v>0</v>
      </c>
      <c r="BJ1822" s="90" t="n">
        <f aca="false">G1822*H1822</f>
        <v>0</v>
      </c>
      <c r="BK1822" s="90"/>
      <c r="BL1822" s="90"/>
      <c r="BW1822" s="90" t="str">
        <f aca="false">I1822</f>
        <v>21</v>
      </c>
      <c r="BX1822" s="11" t="s">
        <v>2345</v>
      </c>
    </row>
    <row r="1823" customFormat="false" ht="15" hidden="false" customHeight="true" outlineLevel="0" collapsed="false">
      <c r="A1823" s="209" t="s">
        <v>4235</v>
      </c>
      <c r="B1823" s="209" t="s">
        <v>155</v>
      </c>
      <c r="C1823" s="209" t="s">
        <v>4005</v>
      </c>
      <c r="D1823" s="210" t="s">
        <v>4006</v>
      </c>
      <c r="E1823" s="210"/>
      <c r="F1823" s="209" t="s">
        <v>313</v>
      </c>
      <c r="G1823" s="211" t="n">
        <v>230</v>
      </c>
      <c r="H1823" s="212"/>
      <c r="I1823" s="213" t="s">
        <v>203</v>
      </c>
      <c r="J1823" s="212" t="n">
        <f aca="false">G1823*AO1823</f>
        <v>0</v>
      </c>
      <c r="K1823" s="212" t="n">
        <f aca="false">G1823*AP1823</f>
        <v>0</v>
      </c>
      <c r="L1823" s="212" t="n">
        <f aca="false">G1823*H1823</f>
        <v>0</v>
      </c>
      <c r="M1823" s="212" t="n">
        <f aca="false">L1823*(1+BW1823/100)</f>
        <v>0</v>
      </c>
      <c r="N1823" s="212" t="n">
        <v>0</v>
      </c>
      <c r="O1823" s="212" t="n">
        <f aca="false">G1823*N1823</f>
        <v>0</v>
      </c>
      <c r="P1823" s="213" t="s">
        <v>204</v>
      </c>
      <c r="Z1823" s="90" t="n">
        <f aca="false">IF(AQ1823="5",BJ1823,0)</f>
        <v>0</v>
      </c>
      <c r="AB1823" s="90" t="n">
        <f aca="false">IF(AQ1823="1",BH1823,0)</f>
        <v>0</v>
      </c>
      <c r="AC1823" s="90" t="n">
        <f aca="false">IF(AQ1823="1",BI1823,0)</f>
        <v>0</v>
      </c>
      <c r="AD1823" s="90" t="n">
        <f aca="false">IF(AQ1823="7",BH1823,0)</f>
        <v>0</v>
      </c>
      <c r="AE1823" s="90" t="n">
        <f aca="false">IF(AQ1823="7",BI1823,0)</f>
        <v>0</v>
      </c>
      <c r="AF1823" s="90" t="n">
        <f aca="false">IF(AQ1823="2",BH1823,0)</f>
        <v>0</v>
      </c>
      <c r="AG1823" s="90" t="n">
        <f aca="false">IF(AQ1823="2",BI1823,0)</f>
        <v>0</v>
      </c>
      <c r="AH1823" s="90" t="n">
        <f aca="false">IF(AQ1823="0",BJ1823,0)</f>
        <v>0</v>
      </c>
      <c r="AI1823" s="190" t="s">
        <v>155</v>
      </c>
      <c r="AJ1823" s="90" t="n">
        <f aca="false">IF(AN1823=0,L1823,0)</f>
        <v>0</v>
      </c>
      <c r="AK1823" s="90" t="n">
        <f aca="false">IF(AN1823=12,L1823,0)</f>
        <v>0</v>
      </c>
      <c r="AL1823" s="90" t="n">
        <f aca="false">IF(AN1823=21,L1823,0)</f>
        <v>0</v>
      </c>
      <c r="AN1823" s="90" t="n">
        <v>21</v>
      </c>
      <c r="AO1823" s="90" t="n">
        <f aca="false">H1823*0.060019365</f>
        <v>0</v>
      </c>
      <c r="AP1823" s="90" t="n">
        <f aca="false">H1823*(1-0.060019365)</f>
        <v>0</v>
      </c>
      <c r="AQ1823" s="89" t="s">
        <v>208</v>
      </c>
      <c r="AV1823" s="90" t="n">
        <f aca="false">AW1823+AX1823</f>
        <v>0</v>
      </c>
      <c r="AW1823" s="90" t="n">
        <f aca="false">G1823*AO1823</f>
        <v>0</v>
      </c>
      <c r="AX1823" s="90" t="n">
        <f aca="false">G1823*AP1823</f>
        <v>0</v>
      </c>
      <c r="AY1823" s="89" t="s">
        <v>2559</v>
      </c>
      <c r="AZ1823" s="89" t="s">
        <v>4220</v>
      </c>
      <c r="BA1823" s="190" t="s">
        <v>4221</v>
      </c>
      <c r="BC1823" s="90" t="n">
        <f aca="false">AW1823+AX1823</f>
        <v>0</v>
      </c>
      <c r="BD1823" s="90" t="n">
        <f aca="false">H1823/(100-BE1823)*100</f>
        <v>0</v>
      </c>
      <c r="BE1823" s="90" t="n">
        <v>0</v>
      </c>
      <c r="BF1823" s="90" t="n">
        <f aca="false">O1823</f>
        <v>0</v>
      </c>
      <c r="BH1823" s="90" t="n">
        <f aca="false">G1823*AO1823</f>
        <v>0</v>
      </c>
      <c r="BI1823" s="90" t="n">
        <f aca="false">G1823*AP1823</f>
        <v>0</v>
      </c>
      <c r="BJ1823" s="90" t="n">
        <f aca="false">G1823*H1823</f>
        <v>0</v>
      </c>
      <c r="BK1823" s="90"/>
      <c r="BL1823" s="90"/>
      <c r="BW1823" s="90" t="str">
        <f aca="false">I1823</f>
        <v>21</v>
      </c>
      <c r="BX1823" s="11" t="s">
        <v>4006</v>
      </c>
    </row>
    <row r="1824" customFormat="false" ht="24.05" hidden="false" customHeight="true" outlineLevel="0" collapsed="false">
      <c r="A1824" s="214" t="s">
        <v>4236</v>
      </c>
      <c r="B1824" s="214" t="s">
        <v>155</v>
      </c>
      <c r="C1824" s="214" t="s">
        <v>4011</v>
      </c>
      <c r="D1824" s="215" t="s">
        <v>4012</v>
      </c>
      <c r="E1824" s="215"/>
      <c r="F1824" s="214" t="s">
        <v>313</v>
      </c>
      <c r="G1824" s="216" t="n">
        <v>89.25</v>
      </c>
      <c r="H1824" s="217"/>
      <c r="I1824" s="218" t="s">
        <v>203</v>
      </c>
      <c r="J1824" s="217" t="n">
        <f aca="false">G1824*AO1824</f>
        <v>0</v>
      </c>
      <c r="K1824" s="217" t="n">
        <f aca="false">G1824*AP1824</f>
        <v>0</v>
      </c>
      <c r="L1824" s="217" t="n">
        <f aca="false">G1824*H1824</f>
        <v>0</v>
      </c>
      <c r="M1824" s="217" t="n">
        <f aca="false">L1824*(1+BW1824/100)</f>
        <v>0</v>
      </c>
      <c r="N1824" s="217" t="n">
        <v>0.00037</v>
      </c>
      <c r="O1824" s="217" t="n">
        <f aca="false">G1824*N1824</f>
        <v>0.0330225</v>
      </c>
      <c r="P1824" s="218" t="s">
        <v>204</v>
      </c>
      <c r="Z1824" s="90" t="n">
        <f aca="false">IF(AQ1824="5",BJ1824,0)</f>
        <v>0</v>
      </c>
      <c r="AB1824" s="90" t="n">
        <f aca="false">IF(AQ1824="1",BH1824,0)</f>
        <v>0</v>
      </c>
      <c r="AC1824" s="90" t="n">
        <f aca="false">IF(AQ1824="1",BI1824,0)</f>
        <v>0</v>
      </c>
      <c r="AD1824" s="90" t="n">
        <f aca="false">IF(AQ1824="7",BH1824,0)</f>
        <v>0</v>
      </c>
      <c r="AE1824" s="90" t="n">
        <f aca="false">IF(AQ1824="7",BI1824,0)</f>
        <v>0</v>
      </c>
      <c r="AF1824" s="90" t="n">
        <f aca="false">IF(AQ1824="2",BH1824,0)</f>
        <v>0</v>
      </c>
      <c r="AG1824" s="90" t="n">
        <f aca="false">IF(AQ1824="2",BI1824,0)</f>
        <v>0</v>
      </c>
      <c r="AH1824" s="90" t="n">
        <f aca="false">IF(AQ1824="0",BJ1824,0)</f>
        <v>0</v>
      </c>
      <c r="AI1824" s="190" t="s">
        <v>155</v>
      </c>
      <c r="AJ1824" s="219" t="n">
        <f aca="false">IF(AN1824=0,L1824,0)</f>
        <v>0</v>
      </c>
      <c r="AK1824" s="219" t="n">
        <f aca="false">IF(AN1824=12,L1824,0)</f>
        <v>0</v>
      </c>
      <c r="AL1824" s="219" t="n">
        <f aca="false">IF(AN1824=21,L1824,0)</f>
        <v>0</v>
      </c>
      <c r="AN1824" s="90" t="n">
        <v>21</v>
      </c>
      <c r="AO1824" s="90" t="n">
        <f aca="false">H1824*1</f>
        <v>0</v>
      </c>
      <c r="AP1824" s="90" t="n">
        <f aca="false">H1824*(1-1)</f>
        <v>0</v>
      </c>
      <c r="AQ1824" s="220" t="s">
        <v>199</v>
      </c>
      <c r="AV1824" s="90" t="n">
        <f aca="false">AW1824+AX1824</f>
        <v>0</v>
      </c>
      <c r="AW1824" s="90" t="n">
        <f aca="false">G1824*AO1824</f>
        <v>0</v>
      </c>
      <c r="AX1824" s="90" t="n">
        <f aca="false">G1824*AP1824</f>
        <v>0</v>
      </c>
      <c r="AY1824" s="89" t="s">
        <v>2559</v>
      </c>
      <c r="AZ1824" s="89" t="s">
        <v>4220</v>
      </c>
      <c r="BA1824" s="190" t="s">
        <v>4221</v>
      </c>
      <c r="BC1824" s="90" t="n">
        <f aca="false">AW1824+AX1824</f>
        <v>0</v>
      </c>
      <c r="BD1824" s="90" t="n">
        <f aca="false">H1824/(100-BE1824)*100</f>
        <v>0</v>
      </c>
      <c r="BE1824" s="90" t="n">
        <v>0</v>
      </c>
      <c r="BF1824" s="90" t="n">
        <f aca="false">O1824</f>
        <v>0.0330225</v>
      </c>
      <c r="BH1824" s="219" t="n">
        <f aca="false">G1824*AO1824</f>
        <v>0</v>
      </c>
      <c r="BI1824" s="219" t="n">
        <f aca="false">G1824*AP1824</f>
        <v>0</v>
      </c>
      <c r="BJ1824" s="219" t="n">
        <f aca="false">G1824*H1824</f>
        <v>0</v>
      </c>
      <c r="BK1824" s="219"/>
      <c r="BL1824" s="90"/>
      <c r="BW1824" s="90" t="str">
        <f aca="false">I1824</f>
        <v>21</v>
      </c>
      <c r="BX1824" s="221" t="s">
        <v>4012</v>
      </c>
    </row>
    <row r="1825" customFormat="false" ht="24.05" hidden="false" customHeight="true" outlineLevel="0" collapsed="false">
      <c r="A1825" s="214" t="s">
        <v>4237</v>
      </c>
      <c r="B1825" s="214" t="s">
        <v>155</v>
      </c>
      <c r="C1825" s="214" t="s">
        <v>4014</v>
      </c>
      <c r="D1825" s="215" t="s">
        <v>4015</v>
      </c>
      <c r="E1825" s="215"/>
      <c r="F1825" s="214" t="s">
        <v>313</v>
      </c>
      <c r="G1825" s="216" t="n">
        <v>152.25</v>
      </c>
      <c r="H1825" s="217"/>
      <c r="I1825" s="218" t="s">
        <v>203</v>
      </c>
      <c r="J1825" s="217" t="n">
        <f aca="false">G1825*AO1825</f>
        <v>0</v>
      </c>
      <c r="K1825" s="217" t="n">
        <f aca="false">G1825*AP1825</f>
        <v>0</v>
      </c>
      <c r="L1825" s="217" t="n">
        <f aca="false">G1825*H1825</f>
        <v>0</v>
      </c>
      <c r="M1825" s="217" t="n">
        <f aca="false">L1825*(1+BW1825/100)</f>
        <v>0</v>
      </c>
      <c r="N1825" s="217" t="n">
        <v>0.00019</v>
      </c>
      <c r="O1825" s="217" t="n">
        <f aca="false">G1825*N1825</f>
        <v>0.0289275</v>
      </c>
      <c r="P1825" s="218" t="s">
        <v>204</v>
      </c>
      <c r="Z1825" s="90" t="n">
        <f aca="false">IF(AQ1825="5",BJ1825,0)</f>
        <v>0</v>
      </c>
      <c r="AB1825" s="90" t="n">
        <f aca="false">IF(AQ1825="1",BH1825,0)</f>
        <v>0</v>
      </c>
      <c r="AC1825" s="90" t="n">
        <f aca="false">IF(AQ1825="1",BI1825,0)</f>
        <v>0</v>
      </c>
      <c r="AD1825" s="90" t="n">
        <f aca="false">IF(AQ1825="7",BH1825,0)</f>
        <v>0</v>
      </c>
      <c r="AE1825" s="90" t="n">
        <f aca="false">IF(AQ1825="7",BI1825,0)</f>
        <v>0</v>
      </c>
      <c r="AF1825" s="90" t="n">
        <f aca="false">IF(AQ1825="2",BH1825,0)</f>
        <v>0</v>
      </c>
      <c r="AG1825" s="90" t="n">
        <f aca="false">IF(AQ1825="2",BI1825,0)</f>
        <v>0</v>
      </c>
      <c r="AH1825" s="90" t="n">
        <f aca="false">IF(AQ1825="0",BJ1825,0)</f>
        <v>0</v>
      </c>
      <c r="AI1825" s="190" t="s">
        <v>155</v>
      </c>
      <c r="AJ1825" s="219" t="n">
        <f aca="false">IF(AN1825=0,L1825,0)</f>
        <v>0</v>
      </c>
      <c r="AK1825" s="219" t="n">
        <f aca="false">IF(AN1825=12,L1825,0)</f>
        <v>0</v>
      </c>
      <c r="AL1825" s="219" t="n">
        <f aca="false">IF(AN1825=21,L1825,0)</f>
        <v>0</v>
      </c>
      <c r="AN1825" s="90" t="n">
        <v>21</v>
      </c>
      <c r="AO1825" s="90" t="n">
        <f aca="false">H1825*1</f>
        <v>0</v>
      </c>
      <c r="AP1825" s="90" t="n">
        <f aca="false">H1825*(1-1)</f>
        <v>0</v>
      </c>
      <c r="AQ1825" s="220" t="s">
        <v>199</v>
      </c>
      <c r="AV1825" s="90" t="n">
        <f aca="false">AW1825+AX1825</f>
        <v>0</v>
      </c>
      <c r="AW1825" s="90" t="n">
        <f aca="false">G1825*AO1825</f>
        <v>0</v>
      </c>
      <c r="AX1825" s="90" t="n">
        <f aca="false">G1825*AP1825</f>
        <v>0</v>
      </c>
      <c r="AY1825" s="89" t="s">
        <v>2559</v>
      </c>
      <c r="AZ1825" s="89" t="s">
        <v>4220</v>
      </c>
      <c r="BA1825" s="190" t="s">
        <v>4221</v>
      </c>
      <c r="BC1825" s="90" t="n">
        <f aca="false">AW1825+AX1825</f>
        <v>0</v>
      </c>
      <c r="BD1825" s="90" t="n">
        <f aca="false">H1825/(100-BE1825)*100</f>
        <v>0</v>
      </c>
      <c r="BE1825" s="90" t="n">
        <v>0</v>
      </c>
      <c r="BF1825" s="90" t="n">
        <f aca="false">O1825</f>
        <v>0.0289275</v>
      </c>
      <c r="BH1825" s="219" t="n">
        <f aca="false">G1825*AO1825</f>
        <v>0</v>
      </c>
      <c r="BI1825" s="219" t="n">
        <f aca="false">G1825*AP1825</f>
        <v>0</v>
      </c>
      <c r="BJ1825" s="219" t="n">
        <f aca="false">G1825*H1825</f>
        <v>0</v>
      </c>
      <c r="BK1825" s="219"/>
      <c r="BL1825" s="90"/>
      <c r="BW1825" s="90" t="str">
        <f aca="false">I1825</f>
        <v>21</v>
      </c>
      <c r="BX1825" s="221" t="s">
        <v>4015</v>
      </c>
    </row>
    <row r="1826" customFormat="false" ht="15" hidden="false" customHeight="true" outlineLevel="0" collapsed="false">
      <c r="A1826" s="209" t="s">
        <v>4238</v>
      </c>
      <c r="B1826" s="209" t="s">
        <v>155</v>
      </c>
      <c r="C1826" s="209" t="s">
        <v>4239</v>
      </c>
      <c r="D1826" s="210" t="s">
        <v>4240</v>
      </c>
      <c r="E1826" s="210"/>
      <c r="F1826" s="209" t="s">
        <v>261</v>
      </c>
      <c r="G1826" s="211" t="n">
        <v>3</v>
      </c>
      <c r="H1826" s="212"/>
      <c r="I1826" s="213" t="s">
        <v>203</v>
      </c>
      <c r="J1826" s="212" t="n">
        <f aca="false">G1826*AO1826</f>
        <v>0</v>
      </c>
      <c r="K1826" s="212" t="n">
        <f aca="false">G1826*AP1826</f>
        <v>0</v>
      </c>
      <c r="L1826" s="212" t="n">
        <f aca="false">G1826*H1826</f>
        <v>0</v>
      </c>
      <c r="M1826" s="212" t="n">
        <f aca="false">L1826*(1+BW1826/100)</f>
        <v>0</v>
      </c>
      <c r="N1826" s="212" t="n">
        <v>0</v>
      </c>
      <c r="O1826" s="212" t="n">
        <f aca="false">G1826*N1826</f>
        <v>0</v>
      </c>
      <c r="P1826" s="213" t="s">
        <v>204</v>
      </c>
      <c r="Z1826" s="90" t="n">
        <f aca="false">IF(AQ1826="5",BJ1826,0)</f>
        <v>0</v>
      </c>
      <c r="AB1826" s="90" t="n">
        <f aca="false">IF(AQ1826="1",BH1826,0)</f>
        <v>0</v>
      </c>
      <c r="AC1826" s="90" t="n">
        <f aca="false">IF(AQ1826="1",BI1826,0)</f>
        <v>0</v>
      </c>
      <c r="AD1826" s="90" t="n">
        <f aca="false">IF(AQ1826="7",BH1826,0)</f>
        <v>0</v>
      </c>
      <c r="AE1826" s="90" t="n">
        <f aca="false">IF(AQ1826="7",BI1826,0)</f>
        <v>0</v>
      </c>
      <c r="AF1826" s="90" t="n">
        <f aca="false">IF(AQ1826="2",BH1826,0)</f>
        <v>0</v>
      </c>
      <c r="AG1826" s="90" t="n">
        <f aca="false">IF(AQ1826="2",BI1826,0)</f>
        <v>0</v>
      </c>
      <c r="AH1826" s="90" t="n">
        <f aca="false">IF(AQ1826="0",BJ1826,0)</f>
        <v>0</v>
      </c>
      <c r="AI1826" s="190" t="s">
        <v>155</v>
      </c>
      <c r="AJ1826" s="90" t="n">
        <f aca="false">IF(AN1826=0,L1826,0)</f>
        <v>0</v>
      </c>
      <c r="AK1826" s="90" t="n">
        <f aca="false">IF(AN1826=12,L1826,0)</f>
        <v>0</v>
      </c>
      <c r="AL1826" s="90" t="n">
        <f aca="false">IF(AN1826=21,L1826,0)</f>
        <v>0</v>
      </c>
      <c r="AN1826" s="90" t="n">
        <v>21</v>
      </c>
      <c r="AO1826" s="90" t="n">
        <f aca="false">H1826*0</f>
        <v>0</v>
      </c>
      <c r="AP1826" s="90" t="n">
        <f aca="false">H1826*(1-0)</f>
        <v>0</v>
      </c>
      <c r="AQ1826" s="89" t="s">
        <v>208</v>
      </c>
      <c r="AV1826" s="90" t="n">
        <f aca="false">AW1826+AX1826</f>
        <v>0</v>
      </c>
      <c r="AW1826" s="90" t="n">
        <f aca="false">G1826*AO1826</f>
        <v>0</v>
      </c>
      <c r="AX1826" s="90" t="n">
        <f aca="false">G1826*AP1826</f>
        <v>0</v>
      </c>
      <c r="AY1826" s="89" t="s">
        <v>2559</v>
      </c>
      <c r="AZ1826" s="89" t="s">
        <v>4220</v>
      </c>
      <c r="BA1826" s="190" t="s">
        <v>4221</v>
      </c>
      <c r="BC1826" s="90" t="n">
        <f aca="false">AW1826+AX1826</f>
        <v>0</v>
      </c>
      <c r="BD1826" s="90" t="n">
        <f aca="false">H1826/(100-BE1826)*100</f>
        <v>0</v>
      </c>
      <c r="BE1826" s="90" t="n">
        <v>0</v>
      </c>
      <c r="BF1826" s="90" t="n">
        <f aca="false">O1826</f>
        <v>0</v>
      </c>
      <c r="BH1826" s="90" t="n">
        <f aca="false">G1826*AO1826</f>
        <v>0</v>
      </c>
      <c r="BI1826" s="90" t="n">
        <f aca="false">G1826*AP1826</f>
        <v>0</v>
      </c>
      <c r="BJ1826" s="90" t="n">
        <f aca="false">G1826*H1826</f>
        <v>0</v>
      </c>
      <c r="BK1826" s="90"/>
      <c r="BL1826" s="90"/>
      <c r="BW1826" s="90" t="str">
        <f aca="false">I1826</f>
        <v>21</v>
      </c>
      <c r="BX1826" s="11" t="s">
        <v>4240</v>
      </c>
    </row>
    <row r="1827" customFormat="false" ht="15" hidden="false" customHeight="true" outlineLevel="0" collapsed="false">
      <c r="A1827" s="214" t="s">
        <v>4241</v>
      </c>
      <c r="B1827" s="214" t="s">
        <v>155</v>
      </c>
      <c r="C1827" s="214" t="s">
        <v>2487</v>
      </c>
      <c r="D1827" s="215" t="s">
        <v>4242</v>
      </c>
      <c r="E1827" s="215"/>
      <c r="F1827" s="214" t="s">
        <v>261</v>
      </c>
      <c r="G1827" s="216" t="n">
        <v>3</v>
      </c>
      <c r="H1827" s="217"/>
      <c r="I1827" s="218" t="s">
        <v>203</v>
      </c>
      <c r="J1827" s="217" t="n">
        <f aca="false">G1827*AO1827</f>
        <v>0</v>
      </c>
      <c r="K1827" s="217" t="n">
        <f aca="false">G1827*AP1827</f>
        <v>0</v>
      </c>
      <c r="L1827" s="217" t="n">
        <f aca="false">G1827*H1827</f>
        <v>0</v>
      </c>
      <c r="M1827" s="217" t="n">
        <f aca="false">L1827*(1+BW1827/100)</f>
        <v>0</v>
      </c>
      <c r="N1827" s="217" t="n">
        <v>0.00063</v>
      </c>
      <c r="O1827" s="217" t="n">
        <f aca="false">G1827*N1827</f>
        <v>0.00189</v>
      </c>
      <c r="P1827" s="218" t="s">
        <v>204</v>
      </c>
      <c r="Z1827" s="90" t="n">
        <f aca="false">IF(AQ1827="5",BJ1827,0)</f>
        <v>0</v>
      </c>
      <c r="AB1827" s="90" t="n">
        <f aca="false">IF(AQ1827="1",BH1827,0)</f>
        <v>0</v>
      </c>
      <c r="AC1827" s="90" t="n">
        <f aca="false">IF(AQ1827="1",BI1827,0)</f>
        <v>0</v>
      </c>
      <c r="AD1827" s="90" t="n">
        <f aca="false">IF(AQ1827="7",BH1827,0)</f>
        <v>0</v>
      </c>
      <c r="AE1827" s="90" t="n">
        <f aca="false">IF(AQ1827="7",BI1827,0)</f>
        <v>0</v>
      </c>
      <c r="AF1827" s="90" t="n">
        <f aca="false">IF(AQ1827="2",BH1827,0)</f>
        <v>0</v>
      </c>
      <c r="AG1827" s="90" t="n">
        <f aca="false">IF(AQ1827="2",BI1827,0)</f>
        <v>0</v>
      </c>
      <c r="AH1827" s="90" t="n">
        <f aca="false">IF(AQ1827="0",BJ1827,0)</f>
        <v>0</v>
      </c>
      <c r="AI1827" s="190" t="s">
        <v>155</v>
      </c>
      <c r="AJ1827" s="219" t="n">
        <f aca="false">IF(AN1827=0,L1827,0)</f>
        <v>0</v>
      </c>
      <c r="AK1827" s="219" t="n">
        <f aca="false">IF(AN1827=12,L1827,0)</f>
        <v>0</v>
      </c>
      <c r="AL1827" s="219" t="n">
        <f aca="false">IF(AN1827=21,L1827,0)</f>
        <v>0</v>
      </c>
      <c r="AN1827" s="90" t="n">
        <v>21</v>
      </c>
      <c r="AO1827" s="90" t="n">
        <f aca="false">H1827*1</f>
        <v>0</v>
      </c>
      <c r="AP1827" s="90" t="n">
        <f aca="false">H1827*(1-1)</f>
        <v>0</v>
      </c>
      <c r="AQ1827" s="220" t="s">
        <v>199</v>
      </c>
      <c r="AV1827" s="90" t="n">
        <f aca="false">AW1827+AX1827</f>
        <v>0</v>
      </c>
      <c r="AW1827" s="90" t="n">
        <f aca="false">G1827*AO1827</f>
        <v>0</v>
      </c>
      <c r="AX1827" s="90" t="n">
        <f aca="false">G1827*AP1827</f>
        <v>0</v>
      </c>
      <c r="AY1827" s="89" t="s">
        <v>2559</v>
      </c>
      <c r="AZ1827" s="89" t="s">
        <v>4220</v>
      </c>
      <c r="BA1827" s="190" t="s">
        <v>4221</v>
      </c>
      <c r="BC1827" s="90" t="n">
        <f aca="false">AW1827+AX1827</f>
        <v>0</v>
      </c>
      <c r="BD1827" s="90" t="n">
        <f aca="false">H1827/(100-BE1827)*100</f>
        <v>0</v>
      </c>
      <c r="BE1827" s="90" t="n">
        <v>0</v>
      </c>
      <c r="BF1827" s="90" t="n">
        <f aca="false">O1827</f>
        <v>0.00189</v>
      </c>
      <c r="BH1827" s="219" t="n">
        <f aca="false">G1827*AO1827</f>
        <v>0</v>
      </c>
      <c r="BI1827" s="219" t="n">
        <f aca="false">G1827*AP1827</f>
        <v>0</v>
      </c>
      <c r="BJ1827" s="219" t="n">
        <f aca="false">G1827*H1827</f>
        <v>0</v>
      </c>
      <c r="BK1827" s="219"/>
      <c r="BL1827" s="90"/>
      <c r="BW1827" s="90" t="str">
        <f aca="false">I1827</f>
        <v>21</v>
      </c>
      <c r="BX1827" s="221" t="s">
        <v>4242</v>
      </c>
    </row>
    <row r="1828" customFormat="false" ht="15" hidden="false" customHeight="true" outlineLevel="0" collapsed="false">
      <c r="A1828" s="209" t="s">
        <v>4243</v>
      </c>
      <c r="B1828" s="209" t="s">
        <v>155</v>
      </c>
      <c r="C1828" s="209" t="s">
        <v>1399</v>
      </c>
      <c r="D1828" s="210" t="s">
        <v>4244</v>
      </c>
      <c r="E1828" s="210"/>
      <c r="F1828" s="209" t="s">
        <v>261</v>
      </c>
      <c r="G1828" s="211" t="n">
        <v>3</v>
      </c>
      <c r="H1828" s="212"/>
      <c r="I1828" s="213" t="s">
        <v>203</v>
      </c>
      <c r="J1828" s="212" t="n">
        <f aca="false">G1828*AO1828</f>
        <v>0</v>
      </c>
      <c r="K1828" s="212" t="n">
        <f aca="false">G1828*AP1828</f>
        <v>0</v>
      </c>
      <c r="L1828" s="212" t="n">
        <f aca="false">G1828*H1828</f>
        <v>0</v>
      </c>
      <c r="M1828" s="212" t="n">
        <f aca="false">L1828*(1+BW1828/100)</f>
        <v>0</v>
      </c>
      <c r="N1828" s="212" t="n">
        <v>0</v>
      </c>
      <c r="O1828" s="212" t="n">
        <f aca="false">G1828*N1828</f>
        <v>0</v>
      </c>
      <c r="P1828" s="213" t="s">
        <v>204</v>
      </c>
      <c r="Z1828" s="90" t="n">
        <f aca="false">IF(AQ1828="5",BJ1828,0)</f>
        <v>0</v>
      </c>
      <c r="AB1828" s="90" t="n">
        <f aca="false">IF(AQ1828="1",BH1828,0)</f>
        <v>0</v>
      </c>
      <c r="AC1828" s="90" t="n">
        <f aca="false">IF(AQ1828="1",BI1828,0)</f>
        <v>0</v>
      </c>
      <c r="AD1828" s="90" t="n">
        <f aca="false">IF(AQ1828="7",BH1828,0)</f>
        <v>0</v>
      </c>
      <c r="AE1828" s="90" t="n">
        <f aca="false">IF(AQ1828="7",BI1828,0)</f>
        <v>0</v>
      </c>
      <c r="AF1828" s="90" t="n">
        <f aca="false">IF(AQ1828="2",BH1828,0)</f>
        <v>0</v>
      </c>
      <c r="AG1828" s="90" t="n">
        <f aca="false">IF(AQ1828="2",BI1828,0)</f>
        <v>0</v>
      </c>
      <c r="AH1828" s="90" t="n">
        <f aca="false">IF(AQ1828="0",BJ1828,0)</f>
        <v>0</v>
      </c>
      <c r="AI1828" s="190" t="s">
        <v>155</v>
      </c>
      <c r="AJ1828" s="90" t="n">
        <f aca="false">IF(AN1828=0,L1828,0)</f>
        <v>0</v>
      </c>
      <c r="AK1828" s="90" t="n">
        <f aca="false">IF(AN1828=12,L1828,0)</f>
        <v>0</v>
      </c>
      <c r="AL1828" s="90" t="n">
        <f aca="false">IF(AN1828=21,L1828,0)</f>
        <v>0</v>
      </c>
      <c r="AN1828" s="90" t="n">
        <v>21</v>
      </c>
      <c r="AO1828" s="90" t="n">
        <f aca="false">H1828*0</f>
        <v>0</v>
      </c>
      <c r="AP1828" s="90" t="n">
        <f aca="false">H1828*(1-0)</f>
        <v>0</v>
      </c>
      <c r="AQ1828" s="89" t="s">
        <v>208</v>
      </c>
      <c r="AV1828" s="90" t="n">
        <f aca="false">AW1828+AX1828</f>
        <v>0</v>
      </c>
      <c r="AW1828" s="90" t="n">
        <f aca="false">G1828*AO1828</f>
        <v>0</v>
      </c>
      <c r="AX1828" s="90" t="n">
        <f aca="false">G1828*AP1828</f>
        <v>0</v>
      </c>
      <c r="AY1828" s="89" t="s">
        <v>2559</v>
      </c>
      <c r="AZ1828" s="89" t="s">
        <v>4220</v>
      </c>
      <c r="BA1828" s="190" t="s">
        <v>4221</v>
      </c>
      <c r="BC1828" s="90" t="n">
        <f aca="false">AW1828+AX1828</f>
        <v>0</v>
      </c>
      <c r="BD1828" s="90" t="n">
        <f aca="false">H1828/(100-BE1828)*100</f>
        <v>0</v>
      </c>
      <c r="BE1828" s="90" t="n">
        <v>0</v>
      </c>
      <c r="BF1828" s="90" t="n">
        <f aca="false">O1828</f>
        <v>0</v>
      </c>
      <c r="BH1828" s="90" t="n">
        <f aca="false">G1828*AO1828</f>
        <v>0</v>
      </c>
      <c r="BI1828" s="90" t="n">
        <f aca="false">G1828*AP1828</f>
        <v>0</v>
      </c>
      <c r="BJ1828" s="90" t="n">
        <f aca="false">G1828*H1828</f>
        <v>0</v>
      </c>
      <c r="BK1828" s="90"/>
      <c r="BL1828" s="90"/>
      <c r="BW1828" s="90" t="str">
        <f aca="false">I1828</f>
        <v>21</v>
      </c>
      <c r="BX1828" s="11" t="s">
        <v>4244</v>
      </c>
    </row>
    <row r="1829" customFormat="false" ht="15" hidden="false" customHeight="true" outlineLevel="0" collapsed="false">
      <c r="A1829" s="214" t="s">
        <v>4245</v>
      </c>
      <c r="B1829" s="214" t="s">
        <v>155</v>
      </c>
      <c r="C1829" s="214" t="s">
        <v>4246</v>
      </c>
      <c r="D1829" s="215" t="s">
        <v>4247</v>
      </c>
      <c r="E1829" s="215"/>
      <c r="F1829" s="214" t="s">
        <v>261</v>
      </c>
      <c r="G1829" s="216" t="n">
        <v>3</v>
      </c>
      <c r="H1829" s="217"/>
      <c r="I1829" s="218" t="s">
        <v>203</v>
      </c>
      <c r="J1829" s="217" t="n">
        <f aca="false">G1829*AO1829</f>
        <v>0</v>
      </c>
      <c r="K1829" s="217" t="n">
        <f aca="false">G1829*AP1829</f>
        <v>0</v>
      </c>
      <c r="L1829" s="217" t="n">
        <f aca="false">G1829*H1829</f>
        <v>0</v>
      </c>
      <c r="M1829" s="217" t="n">
        <f aca="false">L1829*(1+BW1829/100)</f>
        <v>0</v>
      </c>
      <c r="N1829" s="217" t="n">
        <v>0.0054</v>
      </c>
      <c r="O1829" s="217" t="n">
        <f aca="false">G1829*N1829</f>
        <v>0.0162</v>
      </c>
      <c r="P1829" s="218" t="s">
        <v>204</v>
      </c>
      <c r="Z1829" s="90" t="n">
        <f aca="false">IF(AQ1829="5",BJ1829,0)</f>
        <v>0</v>
      </c>
      <c r="AB1829" s="90" t="n">
        <f aca="false">IF(AQ1829="1",BH1829,0)</f>
        <v>0</v>
      </c>
      <c r="AC1829" s="90" t="n">
        <f aca="false">IF(AQ1829="1",BI1829,0)</f>
        <v>0</v>
      </c>
      <c r="AD1829" s="90" t="n">
        <f aca="false">IF(AQ1829="7",BH1829,0)</f>
        <v>0</v>
      </c>
      <c r="AE1829" s="90" t="n">
        <f aca="false">IF(AQ1829="7",BI1829,0)</f>
        <v>0</v>
      </c>
      <c r="AF1829" s="90" t="n">
        <f aca="false">IF(AQ1829="2",BH1829,0)</f>
        <v>0</v>
      </c>
      <c r="AG1829" s="90" t="n">
        <f aca="false">IF(AQ1829="2",BI1829,0)</f>
        <v>0</v>
      </c>
      <c r="AH1829" s="90" t="n">
        <f aca="false">IF(AQ1829="0",BJ1829,0)</f>
        <v>0</v>
      </c>
      <c r="AI1829" s="190" t="s">
        <v>155</v>
      </c>
      <c r="AJ1829" s="219" t="n">
        <f aca="false">IF(AN1829=0,L1829,0)</f>
        <v>0</v>
      </c>
      <c r="AK1829" s="219" t="n">
        <f aca="false">IF(AN1829=12,L1829,0)</f>
        <v>0</v>
      </c>
      <c r="AL1829" s="219" t="n">
        <f aca="false">IF(AN1829=21,L1829,0)</f>
        <v>0</v>
      </c>
      <c r="AN1829" s="90" t="n">
        <v>21</v>
      </c>
      <c r="AO1829" s="90" t="n">
        <f aca="false">H1829*1</f>
        <v>0</v>
      </c>
      <c r="AP1829" s="90" t="n">
        <f aca="false">H1829*(1-1)</f>
        <v>0</v>
      </c>
      <c r="AQ1829" s="220" t="s">
        <v>199</v>
      </c>
      <c r="AV1829" s="90" t="n">
        <f aca="false">AW1829+AX1829</f>
        <v>0</v>
      </c>
      <c r="AW1829" s="90" t="n">
        <f aca="false">G1829*AO1829</f>
        <v>0</v>
      </c>
      <c r="AX1829" s="90" t="n">
        <f aca="false">G1829*AP1829</f>
        <v>0</v>
      </c>
      <c r="AY1829" s="89" t="s">
        <v>2559</v>
      </c>
      <c r="AZ1829" s="89" t="s">
        <v>4220</v>
      </c>
      <c r="BA1829" s="190" t="s">
        <v>4221</v>
      </c>
      <c r="BC1829" s="90" t="n">
        <f aca="false">AW1829+AX1829</f>
        <v>0</v>
      </c>
      <c r="BD1829" s="90" t="n">
        <f aca="false">H1829/(100-BE1829)*100</f>
        <v>0</v>
      </c>
      <c r="BE1829" s="90" t="n">
        <v>0</v>
      </c>
      <c r="BF1829" s="90" t="n">
        <f aca="false">O1829</f>
        <v>0.0162</v>
      </c>
      <c r="BH1829" s="219" t="n">
        <f aca="false">G1829*AO1829</f>
        <v>0</v>
      </c>
      <c r="BI1829" s="219" t="n">
        <f aca="false">G1829*AP1829</f>
        <v>0</v>
      </c>
      <c r="BJ1829" s="219" t="n">
        <f aca="false">G1829*H1829</f>
        <v>0</v>
      </c>
      <c r="BK1829" s="219"/>
      <c r="BL1829" s="90"/>
      <c r="BW1829" s="90" t="str">
        <f aca="false">I1829</f>
        <v>21</v>
      </c>
      <c r="BX1829" s="221" t="s">
        <v>4247</v>
      </c>
    </row>
    <row r="1830" customFormat="false" ht="35.5" hidden="false" customHeight="true" outlineLevel="0" collapsed="false">
      <c r="A1830" s="209" t="s">
        <v>4248</v>
      </c>
      <c r="B1830" s="209" t="s">
        <v>155</v>
      </c>
      <c r="C1830" s="209" t="s">
        <v>4049</v>
      </c>
      <c r="D1830" s="210" t="s">
        <v>4050</v>
      </c>
      <c r="E1830" s="210"/>
      <c r="F1830" s="209" t="s">
        <v>261</v>
      </c>
      <c r="G1830" s="211" t="n">
        <v>120</v>
      </c>
      <c r="H1830" s="212"/>
      <c r="I1830" s="213" t="s">
        <v>203</v>
      </c>
      <c r="J1830" s="212" t="n">
        <f aca="false">G1830*AO1830</f>
        <v>0</v>
      </c>
      <c r="K1830" s="212" t="n">
        <f aca="false">G1830*AP1830</f>
        <v>0</v>
      </c>
      <c r="L1830" s="212" t="n">
        <f aca="false">G1830*H1830</f>
        <v>0</v>
      </c>
      <c r="M1830" s="212" t="n">
        <f aca="false">L1830*(1+BW1830/100)</f>
        <v>0</v>
      </c>
      <c r="N1830" s="212" t="n">
        <v>0</v>
      </c>
      <c r="O1830" s="212" t="n">
        <f aca="false">G1830*N1830</f>
        <v>0</v>
      </c>
      <c r="P1830" s="213" t="s">
        <v>204</v>
      </c>
      <c r="Z1830" s="90" t="n">
        <f aca="false">IF(AQ1830="5",BJ1830,0)</f>
        <v>0</v>
      </c>
      <c r="AB1830" s="90" t="n">
        <f aca="false">IF(AQ1830="1",BH1830,0)</f>
        <v>0</v>
      </c>
      <c r="AC1830" s="90" t="n">
        <f aca="false">IF(AQ1830="1",BI1830,0)</f>
        <v>0</v>
      </c>
      <c r="AD1830" s="90" t="n">
        <f aca="false">IF(AQ1830="7",BH1830,0)</f>
        <v>0</v>
      </c>
      <c r="AE1830" s="90" t="n">
        <f aca="false">IF(AQ1830="7",BI1830,0)</f>
        <v>0</v>
      </c>
      <c r="AF1830" s="90" t="n">
        <f aca="false">IF(AQ1830="2",BH1830,0)</f>
        <v>0</v>
      </c>
      <c r="AG1830" s="90" t="n">
        <f aca="false">IF(AQ1830="2",BI1830,0)</f>
        <v>0</v>
      </c>
      <c r="AH1830" s="90" t="n">
        <f aca="false">IF(AQ1830="0",BJ1830,0)</f>
        <v>0</v>
      </c>
      <c r="AI1830" s="190" t="s">
        <v>155</v>
      </c>
      <c r="AJ1830" s="90" t="n">
        <f aca="false">IF(AN1830=0,L1830,0)</f>
        <v>0</v>
      </c>
      <c r="AK1830" s="90" t="n">
        <f aca="false">IF(AN1830=12,L1830,0)</f>
        <v>0</v>
      </c>
      <c r="AL1830" s="90" t="n">
        <f aca="false">IF(AN1830=21,L1830,0)</f>
        <v>0</v>
      </c>
      <c r="AN1830" s="90" t="n">
        <v>21</v>
      </c>
      <c r="AO1830" s="90" t="n">
        <f aca="false">H1830*0.109139024</f>
        <v>0</v>
      </c>
      <c r="AP1830" s="90" t="n">
        <f aca="false">H1830*(1-0.109139024)</f>
        <v>0</v>
      </c>
      <c r="AQ1830" s="89" t="s">
        <v>208</v>
      </c>
      <c r="AV1830" s="90" t="n">
        <f aca="false">AW1830+AX1830</f>
        <v>0</v>
      </c>
      <c r="AW1830" s="90" t="n">
        <f aca="false">G1830*AO1830</f>
        <v>0</v>
      </c>
      <c r="AX1830" s="90" t="n">
        <f aca="false">G1830*AP1830</f>
        <v>0</v>
      </c>
      <c r="AY1830" s="89" t="s">
        <v>2559</v>
      </c>
      <c r="AZ1830" s="89" t="s">
        <v>4220</v>
      </c>
      <c r="BA1830" s="190" t="s">
        <v>4221</v>
      </c>
      <c r="BC1830" s="90" t="n">
        <f aca="false">AW1830+AX1830</f>
        <v>0</v>
      </c>
      <c r="BD1830" s="90" t="n">
        <f aca="false">H1830/(100-BE1830)*100</f>
        <v>0</v>
      </c>
      <c r="BE1830" s="90" t="n">
        <v>0</v>
      </c>
      <c r="BF1830" s="90" t="n">
        <f aca="false">O1830</f>
        <v>0</v>
      </c>
      <c r="BH1830" s="90" t="n">
        <f aca="false">G1830*AO1830</f>
        <v>0</v>
      </c>
      <c r="BI1830" s="90" t="n">
        <f aca="false">G1830*AP1830</f>
        <v>0</v>
      </c>
      <c r="BJ1830" s="90" t="n">
        <f aca="false">G1830*H1830</f>
        <v>0</v>
      </c>
      <c r="BK1830" s="90"/>
      <c r="BL1830" s="90"/>
      <c r="BW1830" s="90" t="str">
        <f aca="false">I1830</f>
        <v>21</v>
      </c>
      <c r="BX1830" s="11" t="s">
        <v>4050</v>
      </c>
    </row>
    <row r="1831" customFormat="false" ht="24.05" hidden="false" customHeight="true" outlineLevel="0" collapsed="false">
      <c r="A1831" s="209" t="s">
        <v>4249</v>
      </c>
      <c r="B1831" s="209" t="s">
        <v>155</v>
      </c>
      <c r="C1831" s="209" t="s">
        <v>4040</v>
      </c>
      <c r="D1831" s="210" t="s">
        <v>4041</v>
      </c>
      <c r="E1831" s="210"/>
      <c r="F1831" s="209" t="s">
        <v>313</v>
      </c>
      <c r="G1831" s="211" t="n">
        <v>1110</v>
      </c>
      <c r="H1831" s="212"/>
      <c r="I1831" s="213" t="s">
        <v>203</v>
      </c>
      <c r="J1831" s="212" t="n">
        <f aca="false">G1831*AO1831</f>
        <v>0</v>
      </c>
      <c r="K1831" s="212" t="n">
        <f aca="false">G1831*AP1831</f>
        <v>0</v>
      </c>
      <c r="L1831" s="212" t="n">
        <f aca="false">G1831*H1831</f>
        <v>0</v>
      </c>
      <c r="M1831" s="212" t="n">
        <f aca="false">L1831*(1+BW1831/100)</f>
        <v>0</v>
      </c>
      <c r="N1831" s="212" t="n">
        <v>0</v>
      </c>
      <c r="O1831" s="212" t="n">
        <f aca="false">G1831*N1831</f>
        <v>0</v>
      </c>
      <c r="P1831" s="213" t="s">
        <v>204</v>
      </c>
      <c r="Z1831" s="90" t="n">
        <f aca="false">IF(AQ1831="5",BJ1831,0)</f>
        <v>0</v>
      </c>
      <c r="AB1831" s="90" t="n">
        <f aca="false">IF(AQ1831="1",BH1831,0)</f>
        <v>0</v>
      </c>
      <c r="AC1831" s="90" t="n">
        <f aca="false">IF(AQ1831="1",BI1831,0)</f>
        <v>0</v>
      </c>
      <c r="AD1831" s="90" t="n">
        <f aca="false">IF(AQ1831="7",BH1831,0)</f>
        <v>0</v>
      </c>
      <c r="AE1831" s="90" t="n">
        <f aca="false">IF(AQ1831="7",BI1831,0)</f>
        <v>0</v>
      </c>
      <c r="AF1831" s="90" t="n">
        <f aca="false">IF(AQ1831="2",BH1831,0)</f>
        <v>0</v>
      </c>
      <c r="AG1831" s="90" t="n">
        <f aca="false">IF(AQ1831="2",BI1831,0)</f>
        <v>0</v>
      </c>
      <c r="AH1831" s="90" t="n">
        <f aca="false">IF(AQ1831="0",BJ1831,0)</f>
        <v>0</v>
      </c>
      <c r="AI1831" s="190" t="s">
        <v>155</v>
      </c>
      <c r="AJ1831" s="90" t="n">
        <f aca="false">IF(AN1831=0,L1831,0)</f>
        <v>0</v>
      </c>
      <c r="AK1831" s="90" t="n">
        <f aca="false">IF(AN1831=12,L1831,0)</f>
        <v>0</v>
      </c>
      <c r="AL1831" s="90" t="n">
        <f aca="false">IF(AN1831=21,L1831,0)</f>
        <v>0</v>
      </c>
      <c r="AN1831" s="90" t="n">
        <v>21</v>
      </c>
      <c r="AO1831" s="90" t="n">
        <f aca="false">H1831*0</f>
        <v>0</v>
      </c>
      <c r="AP1831" s="90" t="n">
        <f aca="false">H1831*(1-0)</f>
        <v>0</v>
      </c>
      <c r="AQ1831" s="89" t="s">
        <v>208</v>
      </c>
      <c r="AV1831" s="90" t="n">
        <f aca="false">AW1831+AX1831</f>
        <v>0</v>
      </c>
      <c r="AW1831" s="90" t="n">
        <f aca="false">G1831*AO1831</f>
        <v>0</v>
      </c>
      <c r="AX1831" s="90" t="n">
        <f aca="false">G1831*AP1831</f>
        <v>0</v>
      </c>
      <c r="AY1831" s="89" t="s">
        <v>2559</v>
      </c>
      <c r="AZ1831" s="89" t="s">
        <v>4220</v>
      </c>
      <c r="BA1831" s="190" t="s">
        <v>4221</v>
      </c>
      <c r="BC1831" s="90" t="n">
        <f aca="false">AW1831+AX1831</f>
        <v>0</v>
      </c>
      <c r="BD1831" s="90" t="n">
        <f aca="false">H1831/(100-BE1831)*100</f>
        <v>0</v>
      </c>
      <c r="BE1831" s="90" t="n">
        <v>0</v>
      </c>
      <c r="BF1831" s="90" t="n">
        <f aca="false">O1831</f>
        <v>0</v>
      </c>
      <c r="BH1831" s="90" t="n">
        <f aca="false">G1831*AO1831</f>
        <v>0</v>
      </c>
      <c r="BI1831" s="90" t="n">
        <f aca="false">G1831*AP1831</f>
        <v>0</v>
      </c>
      <c r="BJ1831" s="90" t="n">
        <f aca="false">G1831*H1831</f>
        <v>0</v>
      </c>
      <c r="BK1831" s="90"/>
      <c r="BL1831" s="90"/>
      <c r="BW1831" s="90" t="str">
        <f aca="false">I1831</f>
        <v>21</v>
      </c>
      <c r="BX1831" s="11" t="s">
        <v>4041</v>
      </c>
    </row>
    <row r="1832" customFormat="false" ht="15" hidden="false" customHeight="true" outlineLevel="0" collapsed="false">
      <c r="A1832" s="214" t="s">
        <v>4250</v>
      </c>
      <c r="B1832" s="214" t="s">
        <v>155</v>
      </c>
      <c r="C1832" s="214" t="s">
        <v>4043</v>
      </c>
      <c r="D1832" s="215" t="s">
        <v>4044</v>
      </c>
      <c r="E1832" s="215"/>
      <c r="F1832" s="214" t="s">
        <v>313</v>
      </c>
      <c r="G1832" s="216" t="n">
        <v>1165.5</v>
      </c>
      <c r="H1832" s="217"/>
      <c r="I1832" s="218" t="s">
        <v>203</v>
      </c>
      <c r="J1832" s="217" t="n">
        <f aca="false">G1832*AO1832</f>
        <v>0</v>
      </c>
      <c r="K1832" s="217" t="n">
        <f aca="false">G1832*AP1832</f>
        <v>0</v>
      </c>
      <c r="L1832" s="217" t="n">
        <f aca="false">G1832*H1832</f>
        <v>0</v>
      </c>
      <c r="M1832" s="217" t="n">
        <f aca="false">L1832*(1+BW1832/100)</f>
        <v>0</v>
      </c>
      <c r="N1832" s="217" t="n">
        <v>0</v>
      </c>
      <c r="O1832" s="217" t="n">
        <f aca="false">G1832*N1832</f>
        <v>0</v>
      </c>
      <c r="P1832" s="218" t="s">
        <v>204</v>
      </c>
      <c r="Z1832" s="90" t="n">
        <f aca="false">IF(AQ1832="5",BJ1832,0)</f>
        <v>0</v>
      </c>
      <c r="AB1832" s="90" t="n">
        <f aca="false">IF(AQ1832="1",BH1832,0)</f>
        <v>0</v>
      </c>
      <c r="AC1832" s="90" t="n">
        <f aca="false">IF(AQ1832="1",BI1832,0)</f>
        <v>0</v>
      </c>
      <c r="AD1832" s="90" t="n">
        <f aca="false">IF(AQ1832="7",BH1832,0)</f>
        <v>0</v>
      </c>
      <c r="AE1832" s="90" t="n">
        <f aca="false">IF(AQ1832="7",BI1832,0)</f>
        <v>0</v>
      </c>
      <c r="AF1832" s="90" t="n">
        <f aca="false">IF(AQ1832="2",BH1832,0)</f>
        <v>0</v>
      </c>
      <c r="AG1832" s="90" t="n">
        <f aca="false">IF(AQ1832="2",BI1832,0)</f>
        <v>0</v>
      </c>
      <c r="AH1832" s="90" t="n">
        <f aca="false">IF(AQ1832="0",BJ1832,0)</f>
        <v>0</v>
      </c>
      <c r="AI1832" s="190" t="s">
        <v>155</v>
      </c>
      <c r="AJ1832" s="219" t="n">
        <f aca="false">IF(AN1832=0,L1832,0)</f>
        <v>0</v>
      </c>
      <c r="AK1832" s="219" t="n">
        <f aca="false">IF(AN1832=12,L1832,0)</f>
        <v>0</v>
      </c>
      <c r="AL1832" s="219" t="n">
        <f aca="false">IF(AN1832=21,L1832,0)</f>
        <v>0</v>
      </c>
      <c r="AN1832" s="90" t="n">
        <v>21</v>
      </c>
      <c r="AO1832" s="90" t="n">
        <f aca="false">H1832*1</f>
        <v>0</v>
      </c>
      <c r="AP1832" s="90" t="n">
        <f aca="false">H1832*(1-1)</f>
        <v>0</v>
      </c>
      <c r="AQ1832" s="220" t="s">
        <v>199</v>
      </c>
      <c r="AV1832" s="90" t="n">
        <f aca="false">AW1832+AX1832</f>
        <v>0</v>
      </c>
      <c r="AW1832" s="90" t="n">
        <f aca="false">G1832*AO1832</f>
        <v>0</v>
      </c>
      <c r="AX1832" s="90" t="n">
        <f aca="false">G1832*AP1832</f>
        <v>0</v>
      </c>
      <c r="AY1832" s="89" t="s">
        <v>2559</v>
      </c>
      <c r="AZ1832" s="89" t="s">
        <v>4220</v>
      </c>
      <c r="BA1832" s="190" t="s">
        <v>4221</v>
      </c>
      <c r="BC1832" s="90" t="n">
        <f aca="false">AW1832+AX1832</f>
        <v>0</v>
      </c>
      <c r="BD1832" s="90" t="n">
        <f aca="false">H1832/(100-BE1832)*100</f>
        <v>0</v>
      </c>
      <c r="BE1832" s="90" t="n">
        <v>0</v>
      </c>
      <c r="BF1832" s="90" t="n">
        <f aca="false">O1832</f>
        <v>0</v>
      </c>
      <c r="BH1832" s="219" t="n">
        <f aca="false">G1832*AO1832</f>
        <v>0</v>
      </c>
      <c r="BI1832" s="219" t="n">
        <f aca="false">G1832*AP1832</f>
        <v>0</v>
      </c>
      <c r="BJ1832" s="219" t="n">
        <f aca="false">G1832*H1832</f>
        <v>0</v>
      </c>
      <c r="BK1832" s="219"/>
      <c r="BL1832" s="90"/>
      <c r="BW1832" s="90" t="str">
        <f aca="false">I1832</f>
        <v>21</v>
      </c>
      <c r="BX1832" s="221" t="s">
        <v>4044</v>
      </c>
    </row>
    <row r="1833" customFormat="false" ht="35.5" hidden="false" customHeight="true" outlineLevel="0" collapsed="false">
      <c r="A1833" s="209" t="s">
        <v>4251</v>
      </c>
      <c r="B1833" s="209" t="s">
        <v>155</v>
      </c>
      <c r="C1833" s="209" t="s">
        <v>4046</v>
      </c>
      <c r="D1833" s="210" t="s">
        <v>4047</v>
      </c>
      <c r="E1833" s="210"/>
      <c r="F1833" s="209" t="s">
        <v>261</v>
      </c>
      <c r="G1833" s="211" t="n">
        <v>1</v>
      </c>
      <c r="H1833" s="212"/>
      <c r="I1833" s="213" t="s">
        <v>203</v>
      </c>
      <c r="J1833" s="212" t="n">
        <f aca="false">G1833*AO1833</f>
        <v>0</v>
      </c>
      <c r="K1833" s="212" t="n">
        <f aca="false">G1833*AP1833</f>
        <v>0</v>
      </c>
      <c r="L1833" s="212" t="n">
        <f aca="false">G1833*H1833</f>
        <v>0</v>
      </c>
      <c r="M1833" s="212" t="n">
        <f aca="false">L1833*(1+BW1833/100)</f>
        <v>0</v>
      </c>
      <c r="N1833" s="212" t="n">
        <v>1.95449</v>
      </c>
      <c r="O1833" s="212" t="n">
        <f aca="false">G1833*N1833</f>
        <v>1.95449</v>
      </c>
      <c r="P1833" s="213" t="s">
        <v>204</v>
      </c>
      <c r="Z1833" s="90" t="n">
        <f aca="false">IF(AQ1833="5",BJ1833,0)</f>
        <v>0</v>
      </c>
      <c r="AB1833" s="90" t="n">
        <f aca="false">IF(AQ1833="1",BH1833,0)</f>
        <v>0</v>
      </c>
      <c r="AC1833" s="90" t="n">
        <f aca="false">IF(AQ1833="1",BI1833,0)</f>
        <v>0</v>
      </c>
      <c r="AD1833" s="90" t="n">
        <f aca="false">IF(AQ1833="7",BH1833,0)</f>
        <v>0</v>
      </c>
      <c r="AE1833" s="90" t="n">
        <f aca="false">IF(AQ1833="7",BI1833,0)</f>
        <v>0</v>
      </c>
      <c r="AF1833" s="90" t="n">
        <f aca="false">IF(AQ1833="2",BH1833,0)</f>
        <v>0</v>
      </c>
      <c r="AG1833" s="90" t="n">
        <f aca="false">IF(AQ1833="2",BI1833,0)</f>
        <v>0</v>
      </c>
      <c r="AH1833" s="90" t="n">
        <f aca="false">IF(AQ1833="0",BJ1833,0)</f>
        <v>0</v>
      </c>
      <c r="AI1833" s="190" t="s">
        <v>155</v>
      </c>
      <c r="AJ1833" s="90" t="n">
        <f aca="false">IF(AN1833=0,L1833,0)</f>
        <v>0</v>
      </c>
      <c r="AK1833" s="90" t="n">
        <f aca="false">IF(AN1833=12,L1833,0)</f>
        <v>0</v>
      </c>
      <c r="AL1833" s="90" t="n">
        <f aca="false">IF(AN1833=21,L1833,0)</f>
        <v>0</v>
      </c>
      <c r="AN1833" s="90" t="n">
        <v>21</v>
      </c>
      <c r="AO1833" s="90" t="n">
        <f aca="false">H1833*0.856324874</f>
        <v>0</v>
      </c>
      <c r="AP1833" s="90" t="n">
        <f aca="false">H1833*(1-0.856324874)</f>
        <v>0</v>
      </c>
      <c r="AQ1833" s="89" t="s">
        <v>208</v>
      </c>
      <c r="AV1833" s="90" t="n">
        <f aca="false">AW1833+AX1833</f>
        <v>0</v>
      </c>
      <c r="AW1833" s="90" t="n">
        <f aca="false">G1833*AO1833</f>
        <v>0</v>
      </c>
      <c r="AX1833" s="90" t="n">
        <f aca="false">G1833*AP1833</f>
        <v>0</v>
      </c>
      <c r="AY1833" s="89" t="s">
        <v>2559</v>
      </c>
      <c r="AZ1833" s="89" t="s">
        <v>4220</v>
      </c>
      <c r="BA1833" s="190" t="s">
        <v>4221</v>
      </c>
      <c r="BC1833" s="90" t="n">
        <f aca="false">AW1833+AX1833</f>
        <v>0</v>
      </c>
      <c r="BD1833" s="90" t="n">
        <f aca="false">H1833/(100-BE1833)*100</f>
        <v>0</v>
      </c>
      <c r="BE1833" s="90" t="n">
        <v>0</v>
      </c>
      <c r="BF1833" s="90" t="n">
        <f aca="false">O1833</f>
        <v>1.95449</v>
      </c>
      <c r="BH1833" s="90" t="n">
        <f aca="false">G1833*AO1833</f>
        <v>0</v>
      </c>
      <c r="BI1833" s="90" t="n">
        <f aca="false">G1833*AP1833</f>
        <v>0</v>
      </c>
      <c r="BJ1833" s="90" t="n">
        <f aca="false">G1833*H1833</f>
        <v>0</v>
      </c>
      <c r="BK1833" s="90"/>
      <c r="BL1833" s="90"/>
      <c r="BW1833" s="90" t="str">
        <f aca="false">I1833</f>
        <v>21</v>
      </c>
      <c r="BX1833" s="11" t="s">
        <v>4047</v>
      </c>
    </row>
    <row r="1834" customFormat="false" ht="15" hidden="false" customHeight="true" outlineLevel="0" collapsed="false">
      <c r="A1834" s="209" t="s">
        <v>4252</v>
      </c>
      <c r="B1834" s="209" t="s">
        <v>155</v>
      </c>
      <c r="C1834" s="209" t="s">
        <v>4052</v>
      </c>
      <c r="D1834" s="210" t="s">
        <v>4253</v>
      </c>
      <c r="E1834" s="210"/>
      <c r="F1834" s="209" t="s">
        <v>1484</v>
      </c>
      <c r="G1834" s="211" t="n">
        <v>1</v>
      </c>
      <c r="H1834" s="212"/>
      <c r="I1834" s="213" t="s">
        <v>203</v>
      </c>
      <c r="J1834" s="212" t="n">
        <f aca="false">G1834*AO1834</f>
        <v>0</v>
      </c>
      <c r="K1834" s="212" t="n">
        <f aca="false">G1834*AP1834</f>
        <v>0</v>
      </c>
      <c r="L1834" s="212" t="n">
        <f aca="false">G1834*H1834</f>
        <v>0</v>
      </c>
      <c r="M1834" s="212" t="n">
        <f aca="false">L1834*(1+BW1834/100)</f>
        <v>0</v>
      </c>
      <c r="N1834" s="212" t="n">
        <v>0</v>
      </c>
      <c r="O1834" s="212" t="n">
        <f aca="false">G1834*N1834</f>
        <v>0</v>
      </c>
      <c r="P1834" s="213" t="s">
        <v>204</v>
      </c>
      <c r="Z1834" s="90" t="n">
        <f aca="false">IF(AQ1834="5",BJ1834,0)</f>
        <v>0</v>
      </c>
      <c r="AB1834" s="90" t="n">
        <f aca="false">IF(AQ1834="1",BH1834,0)</f>
        <v>0</v>
      </c>
      <c r="AC1834" s="90" t="n">
        <f aca="false">IF(AQ1834="1",BI1834,0)</f>
        <v>0</v>
      </c>
      <c r="AD1834" s="90" t="n">
        <f aca="false">IF(AQ1834="7",BH1834,0)</f>
        <v>0</v>
      </c>
      <c r="AE1834" s="90" t="n">
        <f aca="false">IF(AQ1834="7",BI1834,0)</f>
        <v>0</v>
      </c>
      <c r="AF1834" s="90" t="n">
        <f aca="false">IF(AQ1834="2",BH1834,0)</f>
        <v>0</v>
      </c>
      <c r="AG1834" s="90" t="n">
        <f aca="false">IF(AQ1834="2",BI1834,0)</f>
        <v>0</v>
      </c>
      <c r="AH1834" s="90" t="n">
        <f aca="false">IF(AQ1834="0",BJ1834,0)</f>
        <v>0</v>
      </c>
      <c r="AI1834" s="190" t="s">
        <v>155</v>
      </c>
      <c r="AJ1834" s="90" t="n">
        <f aca="false">IF(AN1834=0,L1834,0)</f>
        <v>0</v>
      </c>
      <c r="AK1834" s="90" t="n">
        <f aca="false">IF(AN1834=12,L1834,0)</f>
        <v>0</v>
      </c>
      <c r="AL1834" s="90" t="n">
        <f aca="false">IF(AN1834=21,L1834,0)</f>
        <v>0</v>
      </c>
      <c r="AN1834" s="90" t="n">
        <v>21</v>
      </c>
      <c r="AO1834" s="90" t="n">
        <f aca="false">H1834*0.593493815</f>
        <v>0</v>
      </c>
      <c r="AP1834" s="90" t="n">
        <f aca="false">H1834*(1-0.593493815)</f>
        <v>0</v>
      </c>
      <c r="AQ1834" s="89" t="s">
        <v>208</v>
      </c>
      <c r="AV1834" s="90" t="n">
        <f aca="false">AW1834+AX1834</f>
        <v>0</v>
      </c>
      <c r="AW1834" s="90" t="n">
        <f aca="false">G1834*AO1834</f>
        <v>0</v>
      </c>
      <c r="AX1834" s="90" t="n">
        <f aca="false">G1834*AP1834</f>
        <v>0</v>
      </c>
      <c r="AY1834" s="89" t="s">
        <v>2559</v>
      </c>
      <c r="AZ1834" s="89" t="s">
        <v>4220</v>
      </c>
      <c r="BA1834" s="190" t="s">
        <v>4221</v>
      </c>
      <c r="BC1834" s="90" t="n">
        <f aca="false">AW1834+AX1834</f>
        <v>0</v>
      </c>
      <c r="BD1834" s="90" t="n">
        <f aca="false">H1834/(100-BE1834)*100</f>
        <v>0</v>
      </c>
      <c r="BE1834" s="90" t="n">
        <v>0</v>
      </c>
      <c r="BF1834" s="90" t="n">
        <f aca="false">O1834</f>
        <v>0</v>
      </c>
      <c r="BH1834" s="90" t="n">
        <f aca="false">G1834*AO1834</f>
        <v>0</v>
      </c>
      <c r="BI1834" s="90" t="n">
        <f aca="false">G1834*AP1834</f>
        <v>0</v>
      </c>
      <c r="BJ1834" s="90" t="n">
        <f aca="false">G1834*H1834</f>
        <v>0</v>
      </c>
      <c r="BK1834" s="90"/>
      <c r="BL1834" s="90"/>
      <c r="BW1834" s="90" t="str">
        <f aca="false">I1834</f>
        <v>21</v>
      </c>
      <c r="BX1834" s="11" t="s">
        <v>4253</v>
      </c>
    </row>
    <row r="1835" customFormat="false" ht="15" hidden="false" customHeight="true" outlineLevel="0" collapsed="false">
      <c r="A1835" s="209" t="s">
        <v>4254</v>
      </c>
      <c r="B1835" s="209" t="s">
        <v>155</v>
      </c>
      <c r="C1835" s="209" t="s">
        <v>4034</v>
      </c>
      <c r="D1835" s="210" t="s">
        <v>4035</v>
      </c>
      <c r="E1835" s="210"/>
      <c r="F1835" s="209" t="s">
        <v>313</v>
      </c>
      <c r="G1835" s="211" t="n">
        <v>1170</v>
      </c>
      <c r="H1835" s="212"/>
      <c r="I1835" s="213" t="s">
        <v>203</v>
      </c>
      <c r="J1835" s="212" t="n">
        <f aca="false">G1835*AO1835</f>
        <v>0</v>
      </c>
      <c r="K1835" s="212" t="n">
        <f aca="false">G1835*AP1835</f>
        <v>0</v>
      </c>
      <c r="L1835" s="212" t="n">
        <f aca="false">G1835*H1835</f>
        <v>0</v>
      </c>
      <c r="M1835" s="212" t="n">
        <f aca="false">L1835*(1+BW1835/100)</f>
        <v>0</v>
      </c>
      <c r="N1835" s="212" t="n">
        <v>0</v>
      </c>
      <c r="O1835" s="212" t="n">
        <f aca="false">G1835*N1835</f>
        <v>0</v>
      </c>
      <c r="P1835" s="213" t="s">
        <v>204</v>
      </c>
      <c r="Z1835" s="90" t="n">
        <f aca="false">IF(AQ1835="5",BJ1835,0)</f>
        <v>0</v>
      </c>
      <c r="AB1835" s="90" t="n">
        <f aca="false">IF(AQ1835="1",BH1835,0)</f>
        <v>0</v>
      </c>
      <c r="AC1835" s="90" t="n">
        <f aca="false">IF(AQ1835="1",BI1835,0)</f>
        <v>0</v>
      </c>
      <c r="AD1835" s="90" t="n">
        <f aca="false">IF(AQ1835="7",BH1835,0)</f>
        <v>0</v>
      </c>
      <c r="AE1835" s="90" t="n">
        <f aca="false">IF(AQ1835="7",BI1835,0)</f>
        <v>0</v>
      </c>
      <c r="AF1835" s="90" t="n">
        <f aca="false">IF(AQ1835="2",BH1835,0)</f>
        <v>0</v>
      </c>
      <c r="AG1835" s="90" t="n">
        <f aca="false">IF(AQ1835="2",BI1835,0)</f>
        <v>0</v>
      </c>
      <c r="AH1835" s="90" t="n">
        <f aca="false">IF(AQ1835="0",BJ1835,0)</f>
        <v>0</v>
      </c>
      <c r="AI1835" s="190" t="s">
        <v>155</v>
      </c>
      <c r="AJ1835" s="90" t="n">
        <f aca="false">IF(AN1835=0,L1835,0)</f>
        <v>0</v>
      </c>
      <c r="AK1835" s="90" t="n">
        <f aca="false">IF(AN1835=12,L1835,0)</f>
        <v>0</v>
      </c>
      <c r="AL1835" s="90" t="n">
        <f aca="false">IF(AN1835=21,L1835,0)</f>
        <v>0</v>
      </c>
      <c r="AN1835" s="90" t="n">
        <v>21</v>
      </c>
      <c r="AO1835" s="90" t="n">
        <f aca="false">H1835*0</f>
        <v>0</v>
      </c>
      <c r="AP1835" s="90" t="n">
        <f aca="false">H1835*(1-0)</f>
        <v>0</v>
      </c>
      <c r="AQ1835" s="89" t="s">
        <v>208</v>
      </c>
      <c r="AV1835" s="90" t="n">
        <f aca="false">AW1835+AX1835</f>
        <v>0</v>
      </c>
      <c r="AW1835" s="90" t="n">
        <f aca="false">G1835*AO1835</f>
        <v>0</v>
      </c>
      <c r="AX1835" s="90" t="n">
        <f aca="false">G1835*AP1835</f>
        <v>0</v>
      </c>
      <c r="AY1835" s="89" t="s">
        <v>2559</v>
      </c>
      <c r="AZ1835" s="89" t="s">
        <v>4220</v>
      </c>
      <c r="BA1835" s="190" t="s">
        <v>4221</v>
      </c>
      <c r="BC1835" s="90" t="n">
        <f aca="false">AW1835+AX1835</f>
        <v>0</v>
      </c>
      <c r="BD1835" s="90" t="n">
        <f aca="false">H1835/(100-BE1835)*100</f>
        <v>0</v>
      </c>
      <c r="BE1835" s="90" t="n">
        <v>0</v>
      </c>
      <c r="BF1835" s="90" t="n">
        <f aca="false">O1835</f>
        <v>0</v>
      </c>
      <c r="BH1835" s="90" t="n">
        <f aca="false">G1835*AO1835</f>
        <v>0</v>
      </c>
      <c r="BI1835" s="90" t="n">
        <f aca="false">G1835*AP1835</f>
        <v>0</v>
      </c>
      <c r="BJ1835" s="90" t="n">
        <f aca="false">G1835*H1835</f>
        <v>0</v>
      </c>
      <c r="BK1835" s="90"/>
      <c r="BL1835" s="90"/>
      <c r="BW1835" s="90" t="str">
        <f aca="false">I1835</f>
        <v>21</v>
      </c>
      <c r="BX1835" s="11" t="s">
        <v>4035</v>
      </c>
    </row>
    <row r="1836" customFormat="false" ht="24.05" hidden="false" customHeight="true" outlineLevel="0" collapsed="false">
      <c r="A1836" s="214" t="s">
        <v>4255</v>
      </c>
      <c r="B1836" s="214" t="s">
        <v>155</v>
      </c>
      <c r="C1836" s="214" t="s">
        <v>4037</v>
      </c>
      <c r="D1836" s="215" t="s">
        <v>4038</v>
      </c>
      <c r="E1836" s="215"/>
      <c r="F1836" s="214" t="s">
        <v>313</v>
      </c>
      <c r="G1836" s="216" t="n">
        <v>1228.5</v>
      </c>
      <c r="H1836" s="217"/>
      <c r="I1836" s="218" t="s">
        <v>203</v>
      </c>
      <c r="J1836" s="217" t="n">
        <f aca="false">G1836*AO1836</f>
        <v>0</v>
      </c>
      <c r="K1836" s="217" t="n">
        <f aca="false">G1836*AP1836</f>
        <v>0</v>
      </c>
      <c r="L1836" s="217" t="n">
        <f aca="false">G1836*H1836</f>
        <v>0</v>
      </c>
      <c r="M1836" s="217" t="n">
        <f aca="false">L1836*(1+BW1836/100)</f>
        <v>0</v>
      </c>
      <c r="N1836" s="217" t="n">
        <v>0</v>
      </c>
      <c r="O1836" s="217" t="n">
        <f aca="false">G1836*N1836</f>
        <v>0</v>
      </c>
      <c r="P1836" s="218" t="s">
        <v>204</v>
      </c>
      <c r="Z1836" s="90" t="n">
        <f aca="false">IF(AQ1836="5",BJ1836,0)</f>
        <v>0</v>
      </c>
      <c r="AB1836" s="90" t="n">
        <f aca="false">IF(AQ1836="1",BH1836,0)</f>
        <v>0</v>
      </c>
      <c r="AC1836" s="90" t="n">
        <f aca="false">IF(AQ1836="1",BI1836,0)</f>
        <v>0</v>
      </c>
      <c r="AD1836" s="90" t="n">
        <f aca="false">IF(AQ1836="7",BH1836,0)</f>
        <v>0</v>
      </c>
      <c r="AE1836" s="90" t="n">
        <f aca="false">IF(AQ1836="7",BI1836,0)</f>
        <v>0</v>
      </c>
      <c r="AF1836" s="90" t="n">
        <f aca="false">IF(AQ1836="2",BH1836,0)</f>
        <v>0</v>
      </c>
      <c r="AG1836" s="90" t="n">
        <f aca="false">IF(AQ1836="2",BI1836,0)</f>
        <v>0</v>
      </c>
      <c r="AH1836" s="90" t="n">
        <f aca="false">IF(AQ1836="0",BJ1836,0)</f>
        <v>0</v>
      </c>
      <c r="AI1836" s="190" t="s">
        <v>155</v>
      </c>
      <c r="AJ1836" s="219" t="n">
        <f aca="false">IF(AN1836=0,L1836,0)</f>
        <v>0</v>
      </c>
      <c r="AK1836" s="219" t="n">
        <f aca="false">IF(AN1836=12,L1836,0)</f>
        <v>0</v>
      </c>
      <c r="AL1836" s="219" t="n">
        <f aca="false">IF(AN1836=21,L1836,0)</f>
        <v>0</v>
      </c>
      <c r="AN1836" s="90" t="n">
        <v>21</v>
      </c>
      <c r="AO1836" s="90" t="n">
        <f aca="false">H1836*1</f>
        <v>0</v>
      </c>
      <c r="AP1836" s="90" t="n">
        <f aca="false">H1836*(1-1)</f>
        <v>0</v>
      </c>
      <c r="AQ1836" s="220" t="s">
        <v>199</v>
      </c>
      <c r="AV1836" s="90" t="n">
        <f aca="false">AW1836+AX1836</f>
        <v>0</v>
      </c>
      <c r="AW1836" s="90" t="n">
        <f aca="false">G1836*AO1836</f>
        <v>0</v>
      </c>
      <c r="AX1836" s="90" t="n">
        <f aca="false">G1836*AP1836</f>
        <v>0</v>
      </c>
      <c r="AY1836" s="89" t="s">
        <v>2559</v>
      </c>
      <c r="AZ1836" s="89" t="s">
        <v>4220</v>
      </c>
      <c r="BA1836" s="190" t="s">
        <v>4221</v>
      </c>
      <c r="BC1836" s="90" t="n">
        <f aca="false">AW1836+AX1836</f>
        <v>0</v>
      </c>
      <c r="BD1836" s="90" t="n">
        <f aca="false">H1836/(100-BE1836)*100</f>
        <v>0</v>
      </c>
      <c r="BE1836" s="90" t="n">
        <v>0</v>
      </c>
      <c r="BF1836" s="90" t="n">
        <f aca="false">O1836</f>
        <v>0</v>
      </c>
      <c r="BH1836" s="219" t="n">
        <f aca="false">G1836*AO1836</f>
        <v>0</v>
      </c>
      <c r="BI1836" s="219" t="n">
        <f aca="false">G1836*AP1836</f>
        <v>0</v>
      </c>
      <c r="BJ1836" s="219" t="n">
        <f aca="false">G1836*H1836</f>
        <v>0</v>
      </c>
      <c r="BK1836" s="219"/>
      <c r="BL1836" s="90"/>
      <c r="BW1836" s="90" t="str">
        <f aca="false">I1836</f>
        <v>21</v>
      </c>
      <c r="BX1836" s="221" t="s">
        <v>4038</v>
      </c>
    </row>
    <row r="1837" customFormat="false" ht="24.05" hidden="false" customHeight="true" outlineLevel="0" collapsed="false">
      <c r="A1837" s="209" t="s">
        <v>4256</v>
      </c>
      <c r="B1837" s="209" t="s">
        <v>155</v>
      </c>
      <c r="C1837" s="209" t="s">
        <v>4257</v>
      </c>
      <c r="D1837" s="210" t="s">
        <v>4258</v>
      </c>
      <c r="E1837" s="210"/>
      <c r="F1837" s="209" t="s">
        <v>313</v>
      </c>
      <c r="G1837" s="211" t="n">
        <v>234</v>
      </c>
      <c r="H1837" s="212"/>
      <c r="I1837" s="213" t="s">
        <v>203</v>
      </c>
      <c r="J1837" s="212" t="n">
        <f aca="false">G1837*AO1837</f>
        <v>0</v>
      </c>
      <c r="K1837" s="212" t="n">
        <f aca="false">G1837*AP1837</f>
        <v>0</v>
      </c>
      <c r="L1837" s="212" t="n">
        <f aca="false">G1837*H1837</f>
        <v>0</v>
      </c>
      <c r="M1837" s="212" t="n">
        <f aca="false">L1837*(1+BW1837/100)</f>
        <v>0</v>
      </c>
      <c r="N1837" s="212" t="n">
        <v>0</v>
      </c>
      <c r="O1837" s="212" t="n">
        <f aca="false">G1837*N1837</f>
        <v>0</v>
      </c>
      <c r="P1837" s="213" t="s">
        <v>204</v>
      </c>
      <c r="Z1837" s="90" t="n">
        <f aca="false">IF(AQ1837="5",BJ1837,0)</f>
        <v>0</v>
      </c>
      <c r="AB1837" s="90" t="n">
        <f aca="false">IF(AQ1837="1",BH1837,0)</f>
        <v>0</v>
      </c>
      <c r="AC1837" s="90" t="n">
        <f aca="false">IF(AQ1837="1",BI1837,0)</f>
        <v>0</v>
      </c>
      <c r="AD1837" s="90" t="n">
        <f aca="false">IF(AQ1837="7",BH1837,0)</f>
        <v>0</v>
      </c>
      <c r="AE1837" s="90" t="n">
        <f aca="false">IF(AQ1837="7",BI1837,0)</f>
        <v>0</v>
      </c>
      <c r="AF1837" s="90" t="n">
        <f aca="false">IF(AQ1837="2",BH1837,0)</f>
        <v>0</v>
      </c>
      <c r="AG1837" s="90" t="n">
        <f aca="false">IF(AQ1837="2",BI1837,0)</f>
        <v>0</v>
      </c>
      <c r="AH1837" s="90" t="n">
        <f aca="false">IF(AQ1837="0",BJ1837,0)</f>
        <v>0</v>
      </c>
      <c r="AI1837" s="190" t="s">
        <v>155</v>
      </c>
      <c r="AJ1837" s="90" t="n">
        <f aca="false">IF(AN1837=0,L1837,0)</f>
        <v>0</v>
      </c>
      <c r="AK1837" s="90" t="n">
        <f aca="false">IF(AN1837=12,L1837,0)</f>
        <v>0</v>
      </c>
      <c r="AL1837" s="90" t="n">
        <f aca="false">IF(AN1837=21,L1837,0)</f>
        <v>0</v>
      </c>
      <c r="AN1837" s="90" t="n">
        <v>21</v>
      </c>
      <c r="AO1837" s="90" t="n">
        <f aca="false">H1837*0</f>
        <v>0</v>
      </c>
      <c r="AP1837" s="90" t="n">
        <f aca="false">H1837*(1-0)</f>
        <v>0</v>
      </c>
      <c r="AQ1837" s="89" t="s">
        <v>208</v>
      </c>
      <c r="AV1837" s="90" t="n">
        <f aca="false">AW1837+AX1837</f>
        <v>0</v>
      </c>
      <c r="AW1837" s="90" t="n">
        <f aca="false">G1837*AO1837</f>
        <v>0</v>
      </c>
      <c r="AX1837" s="90" t="n">
        <f aca="false">G1837*AP1837</f>
        <v>0</v>
      </c>
      <c r="AY1837" s="89" t="s">
        <v>2559</v>
      </c>
      <c r="AZ1837" s="89" t="s">
        <v>4220</v>
      </c>
      <c r="BA1837" s="190" t="s">
        <v>4221</v>
      </c>
      <c r="BC1837" s="90" t="n">
        <f aca="false">AW1837+AX1837</f>
        <v>0</v>
      </c>
      <c r="BD1837" s="90" t="n">
        <f aca="false">H1837/(100-BE1837)*100</f>
        <v>0</v>
      </c>
      <c r="BE1837" s="90" t="n">
        <v>0</v>
      </c>
      <c r="BF1837" s="90" t="n">
        <f aca="false">O1837</f>
        <v>0</v>
      </c>
      <c r="BH1837" s="90" t="n">
        <f aca="false">G1837*AO1837</f>
        <v>0</v>
      </c>
      <c r="BI1837" s="90" t="n">
        <f aca="false">G1837*AP1837</f>
        <v>0</v>
      </c>
      <c r="BJ1837" s="90" t="n">
        <f aca="false">G1837*H1837</f>
        <v>0</v>
      </c>
      <c r="BK1837" s="90"/>
      <c r="BL1837" s="90"/>
      <c r="BW1837" s="90" t="str">
        <f aca="false">I1837</f>
        <v>21</v>
      </c>
      <c r="BX1837" s="11" t="s">
        <v>4258</v>
      </c>
    </row>
    <row r="1838" customFormat="false" ht="24.05" hidden="false" customHeight="true" outlineLevel="0" collapsed="false">
      <c r="A1838" s="214" t="s">
        <v>4259</v>
      </c>
      <c r="B1838" s="214" t="s">
        <v>155</v>
      </c>
      <c r="C1838" s="214" t="s">
        <v>4260</v>
      </c>
      <c r="D1838" s="215" t="s">
        <v>4261</v>
      </c>
      <c r="E1838" s="215"/>
      <c r="F1838" s="214" t="s">
        <v>313</v>
      </c>
      <c r="G1838" s="216" t="n">
        <v>245.7</v>
      </c>
      <c r="H1838" s="217"/>
      <c r="I1838" s="218" t="s">
        <v>203</v>
      </c>
      <c r="J1838" s="217" t="n">
        <f aca="false">G1838*AO1838</f>
        <v>0</v>
      </c>
      <c r="K1838" s="217" t="n">
        <f aca="false">G1838*AP1838</f>
        <v>0</v>
      </c>
      <c r="L1838" s="217" t="n">
        <f aca="false">G1838*H1838</f>
        <v>0</v>
      </c>
      <c r="M1838" s="217" t="n">
        <f aca="false">L1838*(1+BW1838/100)</f>
        <v>0</v>
      </c>
      <c r="N1838" s="217" t="n">
        <v>0.0002</v>
      </c>
      <c r="O1838" s="217" t="n">
        <f aca="false">G1838*N1838</f>
        <v>0.04914</v>
      </c>
      <c r="P1838" s="218" t="s">
        <v>204</v>
      </c>
      <c r="Z1838" s="90" t="n">
        <f aca="false">IF(AQ1838="5",BJ1838,0)</f>
        <v>0</v>
      </c>
      <c r="AB1838" s="90" t="n">
        <f aca="false">IF(AQ1838="1",BH1838,0)</f>
        <v>0</v>
      </c>
      <c r="AC1838" s="90" t="n">
        <f aca="false">IF(AQ1838="1",BI1838,0)</f>
        <v>0</v>
      </c>
      <c r="AD1838" s="90" t="n">
        <f aca="false">IF(AQ1838="7",BH1838,0)</f>
        <v>0</v>
      </c>
      <c r="AE1838" s="90" t="n">
        <f aca="false">IF(AQ1838="7",BI1838,0)</f>
        <v>0</v>
      </c>
      <c r="AF1838" s="90" t="n">
        <f aca="false">IF(AQ1838="2",BH1838,0)</f>
        <v>0</v>
      </c>
      <c r="AG1838" s="90" t="n">
        <f aca="false">IF(AQ1838="2",BI1838,0)</f>
        <v>0</v>
      </c>
      <c r="AH1838" s="90" t="n">
        <f aca="false">IF(AQ1838="0",BJ1838,0)</f>
        <v>0</v>
      </c>
      <c r="AI1838" s="190" t="s">
        <v>155</v>
      </c>
      <c r="AJ1838" s="219" t="n">
        <f aca="false">IF(AN1838=0,L1838,0)</f>
        <v>0</v>
      </c>
      <c r="AK1838" s="219" t="n">
        <f aca="false">IF(AN1838=12,L1838,0)</f>
        <v>0</v>
      </c>
      <c r="AL1838" s="219" t="n">
        <f aca="false">IF(AN1838=21,L1838,0)</f>
        <v>0</v>
      </c>
      <c r="AN1838" s="90" t="n">
        <v>21</v>
      </c>
      <c r="AO1838" s="90" t="n">
        <f aca="false">H1838*1</f>
        <v>0</v>
      </c>
      <c r="AP1838" s="90" t="n">
        <f aca="false">H1838*(1-1)</f>
        <v>0</v>
      </c>
      <c r="AQ1838" s="220" t="s">
        <v>199</v>
      </c>
      <c r="AV1838" s="90" t="n">
        <f aca="false">AW1838+AX1838</f>
        <v>0</v>
      </c>
      <c r="AW1838" s="90" t="n">
        <f aca="false">G1838*AO1838</f>
        <v>0</v>
      </c>
      <c r="AX1838" s="90" t="n">
        <f aca="false">G1838*AP1838</f>
        <v>0</v>
      </c>
      <c r="AY1838" s="89" t="s">
        <v>2559</v>
      </c>
      <c r="AZ1838" s="89" t="s">
        <v>4220</v>
      </c>
      <c r="BA1838" s="190" t="s">
        <v>4221</v>
      </c>
      <c r="BC1838" s="90" t="n">
        <f aca="false">AW1838+AX1838</f>
        <v>0</v>
      </c>
      <c r="BD1838" s="90" t="n">
        <f aca="false">H1838/(100-BE1838)*100</f>
        <v>0</v>
      </c>
      <c r="BE1838" s="90" t="n">
        <v>0</v>
      </c>
      <c r="BF1838" s="90" t="n">
        <f aca="false">O1838</f>
        <v>0.04914</v>
      </c>
      <c r="BH1838" s="219" t="n">
        <f aca="false">G1838*AO1838</f>
        <v>0</v>
      </c>
      <c r="BI1838" s="219" t="n">
        <f aca="false">G1838*AP1838</f>
        <v>0</v>
      </c>
      <c r="BJ1838" s="219" t="n">
        <f aca="false">G1838*H1838</f>
        <v>0</v>
      </c>
      <c r="BK1838" s="219"/>
      <c r="BL1838" s="90"/>
      <c r="BW1838" s="90" t="str">
        <f aca="false">I1838</f>
        <v>21</v>
      </c>
      <c r="BX1838" s="221" t="s">
        <v>4261</v>
      </c>
    </row>
    <row r="1839" customFormat="false" ht="24.05" hidden="false" customHeight="true" outlineLevel="0" collapsed="false">
      <c r="A1839" s="209" t="s">
        <v>4262</v>
      </c>
      <c r="B1839" s="209" t="s">
        <v>155</v>
      </c>
      <c r="C1839" s="209" t="s">
        <v>4263</v>
      </c>
      <c r="D1839" s="210" t="s">
        <v>4264</v>
      </c>
      <c r="E1839" s="210"/>
      <c r="F1839" s="209" t="s">
        <v>261</v>
      </c>
      <c r="G1839" s="211" t="n">
        <v>2</v>
      </c>
      <c r="H1839" s="212"/>
      <c r="I1839" s="213" t="s">
        <v>203</v>
      </c>
      <c r="J1839" s="212" t="n">
        <f aca="false">G1839*AO1839</f>
        <v>0</v>
      </c>
      <c r="K1839" s="212" t="n">
        <f aca="false">G1839*AP1839</f>
        <v>0</v>
      </c>
      <c r="L1839" s="212" t="n">
        <f aca="false">G1839*H1839</f>
        <v>0</v>
      </c>
      <c r="M1839" s="212" t="n">
        <f aca="false">L1839*(1+BW1839/100)</f>
        <v>0</v>
      </c>
      <c r="N1839" s="212" t="n">
        <v>0</v>
      </c>
      <c r="O1839" s="212" t="n">
        <f aca="false">G1839*N1839</f>
        <v>0</v>
      </c>
      <c r="P1839" s="213" t="s">
        <v>204</v>
      </c>
      <c r="Z1839" s="90" t="n">
        <f aca="false">IF(AQ1839="5",BJ1839,0)</f>
        <v>0</v>
      </c>
      <c r="AB1839" s="90" t="n">
        <f aca="false">IF(AQ1839="1",BH1839,0)</f>
        <v>0</v>
      </c>
      <c r="AC1839" s="90" t="n">
        <f aca="false">IF(AQ1839="1",BI1839,0)</f>
        <v>0</v>
      </c>
      <c r="AD1839" s="90" t="n">
        <f aca="false">IF(AQ1839="7",BH1839,0)</f>
        <v>0</v>
      </c>
      <c r="AE1839" s="90" t="n">
        <f aca="false">IF(AQ1839="7",BI1839,0)</f>
        <v>0</v>
      </c>
      <c r="AF1839" s="90" t="n">
        <f aca="false">IF(AQ1839="2",BH1839,0)</f>
        <v>0</v>
      </c>
      <c r="AG1839" s="90" t="n">
        <f aca="false">IF(AQ1839="2",BI1839,0)</f>
        <v>0</v>
      </c>
      <c r="AH1839" s="90" t="n">
        <f aca="false">IF(AQ1839="0",BJ1839,0)</f>
        <v>0</v>
      </c>
      <c r="AI1839" s="190" t="s">
        <v>155</v>
      </c>
      <c r="AJ1839" s="90" t="n">
        <f aca="false">IF(AN1839=0,L1839,0)</f>
        <v>0</v>
      </c>
      <c r="AK1839" s="90" t="n">
        <f aca="false">IF(AN1839=12,L1839,0)</f>
        <v>0</v>
      </c>
      <c r="AL1839" s="90" t="n">
        <f aca="false">IF(AN1839=21,L1839,0)</f>
        <v>0</v>
      </c>
      <c r="AN1839" s="90" t="n">
        <v>21</v>
      </c>
      <c r="AO1839" s="90" t="n">
        <f aca="false">H1839*0.681818317</f>
        <v>0</v>
      </c>
      <c r="AP1839" s="90" t="n">
        <f aca="false">H1839*(1-0.681818317)</f>
        <v>0</v>
      </c>
      <c r="AQ1839" s="89" t="s">
        <v>208</v>
      </c>
      <c r="AV1839" s="90" t="n">
        <f aca="false">AW1839+AX1839</f>
        <v>0</v>
      </c>
      <c r="AW1839" s="90" t="n">
        <f aca="false">G1839*AO1839</f>
        <v>0</v>
      </c>
      <c r="AX1839" s="90" t="n">
        <f aca="false">G1839*AP1839</f>
        <v>0</v>
      </c>
      <c r="AY1839" s="89" t="s">
        <v>2559</v>
      </c>
      <c r="AZ1839" s="89" t="s">
        <v>4220</v>
      </c>
      <c r="BA1839" s="190" t="s">
        <v>4221</v>
      </c>
      <c r="BC1839" s="90" t="n">
        <f aca="false">AW1839+AX1839</f>
        <v>0</v>
      </c>
      <c r="BD1839" s="90" t="n">
        <f aca="false">H1839/(100-BE1839)*100</f>
        <v>0</v>
      </c>
      <c r="BE1839" s="90" t="n">
        <v>0</v>
      </c>
      <c r="BF1839" s="90" t="n">
        <f aca="false">O1839</f>
        <v>0</v>
      </c>
      <c r="BH1839" s="90" t="n">
        <f aca="false">G1839*AO1839</f>
        <v>0</v>
      </c>
      <c r="BI1839" s="90" t="n">
        <f aca="false">G1839*AP1839</f>
        <v>0</v>
      </c>
      <c r="BJ1839" s="90" t="n">
        <f aca="false">G1839*H1839</f>
        <v>0</v>
      </c>
      <c r="BK1839" s="90"/>
      <c r="BL1839" s="90"/>
      <c r="BW1839" s="90" t="str">
        <f aca="false">I1839</f>
        <v>21</v>
      </c>
      <c r="BX1839" s="11" t="s">
        <v>4264</v>
      </c>
    </row>
    <row r="1840" customFormat="false" ht="15" hidden="false" customHeight="true" outlineLevel="0" collapsed="false">
      <c r="A1840" s="209" t="s">
        <v>4265</v>
      </c>
      <c r="B1840" s="209" t="s">
        <v>155</v>
      </c>
      <c r="C1840" s="209" t="s">
        <v>4266</v>
      </c>
      <c r="D1840" s="210" t="s">
        <v>4267</v>
      </c>
      <c r="E1840" s="210"/>
      <c r="F1840" s="209" t="s">
        <v>261</v>
      </c>
      <c r="G1840" s="211" t="n">
        <v>2</v>
      </c>
      <c r="H1840" s="212"/>
      <c r="I1840" s="213" t="s">
        <v>203</v>
      </c>
      <c r="J1840" s="212" t="n">
        <f aca="false">G1840*AO1840</f>
        <v>0</v>
      </c>
      <c r="K1840" s="212" t="n">
        <f aca="false">G1840*AP1840</f>
        <v>0</v>
      </c>
      <c r="L1840" s="212" t="n">
        <f aca="false">G1840*H1840</f>
        <v>0</v>
      </c>
      <c r="M1840" s="212" t="n">
        <f aca="false">L1840*(1+BW1840/100)</f>
        <v>0</v>
      </c>
      <c r="N1840" s="212" t="n">
        <v>0</v>
      </c>
      <c r="O1840" s="212" t="n">
        <f aca="false">G1840*N1840</f>
        <v>0</v>
      </c>
      <c r="P1840" s="213" t="s">
        <v>204</v>
      </c>
      <c r="Z1840" s="90" t="n">
        <f aca="false">IF(AQ1840="5",BJ1840,0)</f>
        <v>0</v>
      </c>
      <c r="AB1840" s="90" t="n">
        <f aca="false">IF(AQ1840="1",BH1840,0)</f>
        <v>0</v>
      </c>
      <c r="AC1840" s="90" t="n">
        <f aca="false">IF(AQ1840="1",BI1840,0)</f>
        <v>0</v>
      </c>
      <c r="AD1840" s="90" t="n">
        <f aca="false">IF(AQ1840="7",BH1840,0)</f>
        <v>0</v>
      </c>
      <c r="AE1840" s="90" t="n">
        <f aca="false">IF(AQ1840="7",BI1840,0)</f>
        <v>0</v>
      </c>
      <c r="AF1840" s="90" t="n">
        <f aca="false">IF(AQ1840="2",BH1840,0)</f>
        <v>0</v>
      </c>
      <c r="AG1840" s="90" t="n">
        <f aca="false">IF(AQ1840="2",BI1840,0)</f>
        <v>0</v>
      </c>
      <c r="AH1840" s="90" t="n">
        <f aca="false">IF(AQ1840="0",BJ1840,0)</f>
        <v>0</v>
      </c>
      <c r="AI1840" s="190" t="s">
        <v>155</v>
      </c>
      <c r="AJ1840" s="90" t="n">
        <f aca="false">IF(AN1840=0,L1840,0)</f>
        <v>0</v>
      </c>
      <c r="AK1840" s="90" t="n">
        <f aca="false">IF(AN1840=12,L1840,0)</f>
        <v>0</v>
      </c>
      <c r="AL1840" s="90" t="n">
        <f aca="false">IF(AN1840=21,L1840,0)</f>
        <v>0</v>
      </c>
      <c r="AN1840" s="90" t="n">
        <v>21</v>
      </c>
      <c r="AO1840" s="90" t="n">
        <f aca="false">H1840*0.681818317</f>
        <v>0</v>
      </c>
      <c r="AP1840" s="90" t="n">
        <f aca="false">H1840*(1-0.681818317)</f>
        <v>0</v>
      </c>
      <c r="AQ1840" s="89" t="s">
        <v>208</v>
      </c>
      <c r="AV1840" s="90" t="n">
        <f aca="false">AW1840+AX1840</f>
        <v>0</v>
      </c>
      <c r="AW1840" s="90" t="n">
        <f aca="false">G1840*AO1840</f>
        <v>0</v>
      </c>
      <c r="AX1840" s="90" t="n">
        <f aca="false">G1840*AP1840</f>
        <v>0</v>
      </c>
      <c r="AY1840" s="89" t="s">
        <v>2559</v>
      </c>
      <c r="AZ1840" s="89" t="s">
        <v>4220</v>
      </c>
      <c r="BA1840" s="190" t="s">
        <v>4221</v>
      </c>
      <c r="BC1840" s="90" t="n">
        <f aca="false">AW1840+AX1840</f>
        <v>0</v>
      </c>
      <c r="BD1840" s="90" t="n">
        <f aca="false">H1840/(100-BE1840)*100</f>
        <v>0</v>
      </c>
      <c r="BE1840" s="90" t="n">
        <v>0</v>
      </c>
      <c r="BF1840" s="90" t="n">
        <f aca="false">O1840</f>
        <v>0</v>
      </c>
      <c r="BH1840" s="90" t="n">
        <f aca="false">G1840*AO1840</f>
        <v>0</v>
      </c>
      <c r="BI1840" s="90" t="n">
        <f aca="false">G1840*AP1840</f>
        <v>0</v>
      </c>
      <c r="BJ1840" s="90" t="n">
        <f aca="false">G1840*H1840</f>
        <v>0</v>
      </c>
      <c r="BK1840" s="90"/>
      <c r="BL1840" s="90"/>
      <c r="BW1840" s="90" t="str">
        <f aca="false">I1840</f>
        <v>21</v>
      </c>
      <c r="BX1840" s="11" t="s">
        <v>4267</v>
      </c>
    </row>
    <row r="1841" customFormat="false" ht="15" hidden="false" customHeight="true" outlineLevel="0" collapsed="false">
      <c r="A1841" s="209" t="s">
        <v>4268</v>
      </c>
      <c r="B1841" s="209" t="s">
        <v>155</v>
      </c>
      <c r="C1841" s="209" t="s">
        <v>4269</v>
      </c>
      <c r="D1841" s="210" t="s">
        <v>4270</v>
      </c>
      <c r="E1841" s="210"/>
      <c r="F1841" s="209" t="s">
        <v>261</v>
      </c>
      <c r="G1841" s="211" t="n">
        <v>4</v>
      </c>
      <c r="H1841" s="212"/>
      <c r="I1841" s="213" t="s">
        <v>203</v>
      </c>
      <c r="J1841" s="212" t="n">
        <f aca="false">G1841*AO1841</f>
        <v>0</v>
      </c>
      <c r="K1841" s="212" t="n">
        <f aca="false">G1841*AP1841</f>
        <v>0</v>
      </c>
      <c r="L1841" s="212" t="n">
        <f aca="false">G1841*H1841</f>
        <v>0</v>
      </c>
      <c r="M1841" s="212" t="n">
        <f aca="false">L1841*(1+BW1841/100)</f>
        <v>0</v>
      </c>
      <c r="N1841" s="212" t="n">
        <v>0</v>
      </c>
      <c r="O1841" s="212" t="n">
        <f aca="false">G1841*N1841</f>
        <v>0</v>
      </c>
      <c r="P1841" s="213" t="s">
        <v>204</v>
      </c>
      <c r="Z1841" s="90" t="n">
        <f aca="false">IF(AQ1841="5",BJ1841,0)</f>
        <v>0</v>
      </c>
      <c r="AB1841" s="90" t="n">
        <f aca="false">IF(AQ1841="1",BH1841,0)</f>
        <v>0</v>
      </c>
      <c r="AC1841" s="90" t="n">
        <f aca="false">IF(AQ1841="1",BI1841,0)</f>
        <v>0</v>
      </c>
      <c r="AD1841" s="90" t="n">
        <f aca="false">IF(AQ1841="7",BH1841,0)</f>
        <v>0</v>
      </c>
      <c r="AE1841" s="90" t="n">
        <f aca="false">IF(AQ1841="7",BI1841,0)</f>
        <v>0</v>
      </c>
      <c r="AF1841" s="90" t="n">
        <f aca="false">IF(AQ1841="2",BH1841,0)</f>
        <v>0</v>
      </c>
      <c r="AG1841" s="90" t="n">
        <f aca="false">IF(AQ1841="2",BI1841,0)</f>
        <v>0</v>
      </c>
      <c r="AH1841" s="90" t="n">
        <f aca="false">IF(AQ1841="0",BJ1841,0)</f>
        <v>0</v>
      </c>
      <c r="AI1841" s="190" t="s">
        <v>155</v>
      </c>
      <c r="AJ1841" s="90" t="n">
        <f aca="false">IF(AN1841=0,L1841,0)</f>
        <v>0</v>
      </c>
      <c r="AK1841" s="90" t="n">
        <f aca="false">IF(AN1841=12,L1841,0)</f>
        <v>0</v>
      </c>
      <c r="AL1841" s="90" t="n">
        <f aca="false">IF(AN1841=21,L1841,0)</f>
        <v>0</v>
      </c>
      <c r="AN1841" s="90" t="n">
        <v>21</v>
      </c>
      <c r="AO1841" s="90" t="n">
        <f aca="false">H1841*0</f>
        <v>0</v>
      </c>
      <c r="AP1841" s="90" t="n">
        <f aca="false">H1841*(1-0)</f>
        <v>0</v>
      </c>
      <c r="AQ1841" s="89" t="s">
        <v>208</v>
      </c>
      <c r="AV1841" s="90" t="n">
        <f aca="false">AW1841+AX1841</f>
        <v>0</v>
      </c>
      <c r="AW1841" s="90" t="n">
        <f aca="false">G1841*AO1841</f>
        <v>0</v>
      </c>
      <c r="AX1841" s="90" t="n">
        <f aca="false">G1841*AP1841</f>
        <v>0</v>
      </c>
      <c r="AY1841" s="89" t="s">
        <v>2559</v>
      </c>
      <c r="AZ1841" s="89" t="s">
        <v>4220</v>
      </c>
      <c r="BA1841" s="190" t="s">
        <v>4221</v>
      </c>
      <c r="BC1841" s="90" t="n">
        <f aca="false">AW1841+AX1841</f>
        <v>0</v>
      </c>
      <c r="BD1841" s="90" t="n">
        <f aca="false">H1841/(100-BE1841)*100</f>
        <v>0</v>
      </c>
      <c r="BE1841" s="90" t="n">
        <v>0</v>
      </c>
      <c r="BF1841" s="90" t="n">
        <f aca="false">O1841</f>
        <v>0</v>
      </c>
      <c r="BH1841" s="90" t="n">
        <f aca="false">G1841*AO1841</f>
        <v>0</v>
      </c>
      <c r="BI1841" s="90" t="n">
        <f aca="false">G1841*AP1841</f>
        <v>0</v>
      </c>
      <c r="BJ1841" s="90" t="n">
        <f aca="false">G1841*H1841</f>
        <v>0</v>
      </c>
      <c r="BK1841" s="90"/>
      <c r="BL1841" s="90"/>
      <c r="BW1841" s="90" t="str">
        <f aca="false">I1841</f>
        <v>21</v>
      </c>
      <c r="BX1841" s="11" t="s">
        <v>4270</v>
      </c>
    </row>
    <row r="1842" customFormat="false" ht="35.5" hidden="false" customHeight="true" outlineLevel="0" collapsed="false">
      <c r="A1842" s="214" t="s">
        <v>4271</v>
      </c>
      <c r="B1842" s="214" t="s">
        <v>155</v>
      </c>
      <c r="C1842" s="214" t="s">
        <v>4272</v>
      </c>
      <c r="D1842" s="215" t="s">
        <v>4273</v>
      </c>
      <c r="E1842" s="215"/>
      <c r="F1842" s="214" t="s">
        <v>261</v>
      </c>
      <c r="G1842" s="216" t="n">
        <v>2</v>
      </c>
      <c r="H1842" s="217"/>
      <c r="I1842" s="218" t="s">
        <v>203</v>
      </c>
      <c r="J1842" s="217" t="n">
        <f aca="false">G1842*AO1842</f>
        <v>0</v>
      </c>
      <c r="K1842" s="217" t="n">
        <f aca="false">G1842*AP1842</f>
        <v>0</v>
      </c>
      <c r="L1842" s="217" t="n">
        <f aca="false">G1842*H1842</f>
        <v>0</v>
      </c>
      <c r="M1842" s="217" t="n">
        <f aca="false">L1842*(1+BW1842/100)</f>
        <v>0</v>
      </c>
      <c r="N1842" s="217" t="n">
        <v>0</v>
      </c>
      <c r="O1842" s="217" t="n">
        <f aca="false">G1842*N1842</f>
        <v>0</v>
      </c>
      <c r="P1842" s="218" t="s">
        <v>204</v>
      </c>
      <c r="Z1842" s="90" t="n">
        <f aca="false">IF(AQ1842="5",BJ1842,0)</f>
        <v>0</v>
      </c>
      <c r="AB1842" s="90" t="n">
        <f aca="false">IF(AQ1842="1",BH1842,0)</f>
        <v>0</v>
      </c>
      <c r="AC1842" s="90" t="n">
        <f aca="false">IF(AQ1842="1",BI1842,0)</f>
        <v>0</v>
      </c>
      <c r="AD1842" s="90" t="n">
        <f aca="false">IF(AQ1842="7",BH1842,0)</f>
        <v>0</v>
      </c>
      <c r="AE1842" s="90" t="n">
        <f aca="false">IF(AQ1842="7",BI1842,0)</f>
        <v>0</v>
      </c>
      <c r="AF1842" s="90" t="n">
        <f aca="false">IF(AQ1842="2",BH1842,0)</f>
        <v>0</v>
      </c>
      <c r="AG1842" s="90" t="n">
        <f aca="false">IF(AQ1842="2",BI1842,0)</f>
        <v>0</v>
      </c>
      <c r="AH1842" s="90" t="n">
        <f aca="false">IF(AQ1842="0",BJ1842,0)</f>
        <v>0</v>
      </c>
      <c r="AI1842" s="190" t="s">
        <v>155</v>
      </c>
      <c r="AJ1842" s="219" t="n">
        <f aca="false">IF(AN1842=0,L1842,0)</f>
        <v>0</v>
      </c>
      <c r="AK1842" s="219" t="n">
        <f aca="false">IF(AN1842=12,L1842,0)</f>
        <v>0</v>
      </c>
      <c r="AL1842" s="219" t="n">
        <f aca="false">IF(AN1842=21,L1842,0)</f>
        <v>0</v>
      </c>
      <c r="AN1842" s="90" t="n">
        <v>21</v>
      </c>
      <c r="AO1842" s="90" t="n">
        <f aca="false">H1842*1</f>
        <v>0</v>
      </c>
      <c r="AP1842" s="90" t="n">
        <f aca="false">H1842*(1-1)</f>
        <v>0</v>
      </c>
      <c r="AQ1842" s="220" t="s">
        <v>199</v>
      </c>
      <c r="AV1842" s="90" t="n">
        <f aca="false">AW1842+AX1842</f>
        <v>0</v>
      </c>
      <c r="AW1842" s="90" t="n">
        <f aca="false">G1842*AO1842</f>
        <v>0</v>
      </c>
      <c r="AX1842" s="90" t="n">
        <f aca="false">G1842*AP1842</f>
        <v>0</v>
      </c>
      <c r="AY1842" s="89" t="s">
        <v>2559</v>
      </c>
      <c r="AZ1842" s="89" t="s">
        <v>4220</v>
      </c>
      <c r="BA1842" s="190" t="s">
        <v>4221</v>
      </c>
      <c r="BC1842" s="90" t="n">
        <f aca="false">AW1842+AX1842</f>
        <v>0</v>
      </c>
      <c r="BD1842" s="90" t="n">
        <f aca="false">H1842/(100-BE1842)*100</f>
        <v>0</v>
      </c>
      <c r="BE1842" s="90" t="n">
        <v>0</v>
      </c>
      <c r="BF1842" s="90" t="n">
        <f aca="false">O1842</f>
        <v>0</v>
      </c>
      <c r="BH1842" s="219" t="n">
        <f aca="false">G1842*AO1842</f>
        <v>0</v>
      </c>
      <c r="BI1842" s="219" t="n">
        <f aca="false">G1842*AP1842</f>
        <v>0</v>
      </c>
      <c r="BJ1842" s="219" t="n">
        <f aca="false">G1842*H1842</f>
        <v>0</v>
      </c>
      <c r="BK1842" s="219"/>
      <c r="BL1842" s="90"/>
      <c r="BW1842" s="90" t="str">
        <f aca="false">I1842</f>
        <v>21</v>
      </c>
      <c r="BX1842" s="221" t="s">
        <v>4273</v>
      </c>
    </row>
    <row r="1843" customFormat="false" ht="35.5" hidden="false" customHeight="true" outlineLevel="0" collapsed="false">
      <c r="A1843" s="214" t="s">
        <v>4274</v>
      </c>
      <c r="B1843" s="214" t="s">
        <v>155</v>
      </c>
      <c r="C1843" s="214" t="s">
        <v>4275</v>
      </c>
      <c r="D1843" s="215" t="s">
        <v>4276</v>
      </c>
      <c r="E1843" s="215"/>
      <c r="F1843" s="214" t="s">
        <v>261</v>
      </c>
      <c r="G1843" s="216" t="n">
        <v>2</v>
      </c>
      <c r="H1843" s="217"/>
      <c r="I1843" s="218" t="s">
        <v>203</v>
      </c>
      <c r="J1843" s="217" t="n">
        <f aca="false">G1843*AO1843</f>
        <v>0</v>
      </c>
      <c r="K1843" s="217" t="n">
        <f aca="false">G1843*AP1843</f>
        <v>0</v>
      </c>
      <c r="L1843" s="217" t="n">
        <f aca="false">G1843*H1843</f>
        <v>0</v>
      </c>
      <c r="M1843" s="217" t="n">
        <f aca="false">L1843*(1+BW1843/100)</f>
        <v>0</v>
      </c>
      <c r="N1843" s="217" t="n">
        <v>0</v>
      </c>
      <c r="O1843" s="217" t="n">
        <f aca="false">G1843*N1843</f>
        <v>0</v>
      </c>
      <c r="P1843" s="218" t="s">
        <v>204</v>
      </c>
      <c r="Z1843" s="90" t="n">
        <f aca="false">IF(AQ1843="5",BJ1843,0)</f>
        <v>0</v>
      </c>
      <c r="AB1843" s="90" t="n">
        <f aca="false">IF(AQ1843="1",BH1843,0)</f>
        <v>0</v>
      </c>
      <c r="AC1843" s="90" t="n">
        <f aca="false">IF(AQ1843="1",BI1843,0)</f>
        <v>0</v>
      </c>
      <c r="AD1843" s="90" t="n">
        <f aca="false">IF(AQ1843="7",BH1843,0)</f>
        <v>0</v>
      </c>
      <c r="AE1843" s="90" t="n">
        <f aca="false">IF(AQ1843="7",BI1843,0)</f>
        <v>0</v>
      </c>
      <c r="AF1843" s="90" t="n">
        <f aca="false">IF(AQ1843="2",BH1843,0)</f>
        <v>0</v>
      </c>
      <c r="AG1843" s="90" t="n">
        <f aca="false">IF(AQ1843="2",BI1843,0)</f>
        <v>0</v>
      </c>
      <c r="AH1843" s="90" t="n">
        <f aca="false">IF(AQ1843="0",BJ1843,0)</f>
        <v>0</v>
      </c>
      <c r="AI1843" s="190" t="s">
        <v>155</v>
      </c>
      <c r="AJ1843" s="219" t="n">
        <f aca="false">IF(AN1843=0,L1843,0)</f>
        <v>0</v>
      </c>
      <c r="AK1843" s="219" t="n">
        <f aca="false">IF(AN1843=12,L1843,0)</f>
        <v>0</v>
      </c>
      <c r="AL1843" s="219" t="n">
        <f aca="false">IF(AN1843=21,L1843,0)</f>
        <v>0</v>
      </c>
      <c r="AN1843" s="90" t="n">
        <v>21</v>
      </c>
      <c r="AO1843" s="90" t="n">
        <f aca="false">H1843*1</f>
        <v>0</v>
      </c>
      <c r="AP1843" s="90" t="n">
        <f aca="false">H1843*(1-1)</f>
        <v>0</v>
      </c>
      <c r="AQ1843" s="220" t="s">
        <v>199</v>
      </c>
      <c r="AV1843" s="90" t="n">
        <f aca="false">AW1843+AX1843</f>
        <v>0</v>
      </c>
      <c r="AW1843" s="90" t="n">
        <f aca="false">G1843*AO1843</f>
        <v>0</v>
      </c>
      <c r="AX1843" s="90" t="n">
        <f aca="false">G1843*AP1843</f>
        <v>0</v>
      </c>
      <c r="AY1843" s="89" t="s">
        <v>2559</v>
      </c>
      <c r="AZ1843" s="89" t="s">
        <v>4220</v>
      </c>
      <c r="BA1843" s="190" t="s">
        <v>4221</v>
      </c>
      <c r="BC1843" s="90" t="n">
        <f aca="false">AW1843+AX1843</f>
        <v>0</v>
      </c>
      <c r="BD1843" s="90" t="n">
        <f aca="false">H1843/(100-BE1843)*100</f>
        <v>0</v>
      </c>
      <c r="BE1843" s="90" t="n">
        <v>0</v>
      </c>
      <c r="BF1843" s="90" t="n">
        <f aca="false">O1843</f>
        <v>0</v>
      </c>
      <c r="BH1843" s="219" t="n">
        <f aca="false">G1843*AO1843</f>
        <v>0</v>
      </c>
      <c r="BI1843" s="219" t="n">
        <f aca="false">G1843*AP1843</f>
        <v>0</v>
      </c>
      <c r="BJ1843" s="219" t="n">
        <f aca="false">G1843*H1843</f>
        <v>0</v>
      </c>
      <c r="BK1843" s="219"/>
      <c r="BL1843" s="90"/>
      <c r="BW1843" s="90" t="str">
        <f aca="false">I1843</f>
        <v>21</v>
      </c>
      <c r="BX1843" s="221" t="s">
        <v>4276</v>
      </c>
    </row>
    <row r="1844" customFormat="false" ht="35.5" hidden="false" customHeight="true" outlineLevel="0" collapsed="false">
      <c r="A1844" s="209" t="s">
        <v>4277</v>
      </c>
      <c r="B1844" s="209" t="s">
        <v>155</v>
      </c>
      <c r="C1844" s="209" t="s">
        <v>4278</v>
      </c>
      <c r="D1844" s="210" t="s">
        <v>4279</v>
      </c>
      <c r="E1844" s="210"/>
      <c r="F1844" s="209" t="s">
        <v>261</v>
      </c>
      <c r="G1844" s="211" t="n">
        <v>4</v>
      </c>
      <c r="H1844" s="212"/>
      <c r="I1844" s="213" t="s">
        <v>203</v>
      </c>
      <c r="J1844" s="212" t="n">
        <f aca="false">G1844*AO1844</f>
        <v>0</v>
      </c>
      <c r="K1844" s="212" t="n">
        <f aca="false">G1844*AP1844</f>
        <v>0</v>
      </c>
      <c r="L1844" s="212" t="n">
        <f aca="false">G1844*H1844</f>
        <v>0</v>
      </c>
      <c r="M1844" s="212" t="n">
        <f aca="false">L1844*(1+BW1844/100)</f>
        <v>0</v>
      </c>
      <c r="N1844" s="212" t="n">
        <v>0.00039</v>
      </c>
      <c r="O1844" s="212" t="n">
        <f aca="false">G1844*N1844</f>
        <v>0.00156</v>
      </c>
      <c r="P1844" s="213" t="s">
        <v>204</v>
      </c>
      <c r="Z1844" s="90" t="n">
        <f aca="false">IF(AQ1844="5",BJ1844,0)</f>
        <v>0</v>
      </c>
      <c r="AB1844" s="90" t="n">
        <f aca="false">IF(AQ1844="1",BH1844,0)</f>
        <v>0</v>
      </c>
      <c r="AC1844" s="90" t="n">
        <f aca="false">IF(AQ1844="1",BI1844,0)</f>
        <v>0</v>
      </c>
      <c r="AD1844" s="90" t="n">
        <f aca="false">IF(AQ1844="7",BH1844,0)</f>
        <v>0</v>
      </c>
      <c r="AE1844" s="90" t="n">
        <f aca="false">IF(AQ1844="7",BI1844,0)</f>
        <v>0</v>
      </c>
      <c r="AF1844" s="90" t="n">
        <f aca="false">IF(AQ1844="2",BH1844,0)</f>
        <v>0</v>
      </c>
      <c r="AG1844" s="90" t="n">
        <f aca="false">IF(AQ1844="2",BI1844,0)</f>
        <v>0</v>
      </c>
      <c r="AH1844" s="90" t="n">
        <f aca="false">IF(AQ1844="0",BJ1844,0)</f>
        <v>0</v>
      </c>
      <c r="AI1844" s="190" t="s">
        <v>155</v>
      </c>
      <c r="AJ1844" s="90" t="n">
        <f aca="false">IF(AN1844=0,L1844,0)</f>
        <v>0</v>
      </c>
      <c r="AK1844" s="90" t="n">
        <f aca="false">IF(AN1844=12,L1844,0)</f>
        <v>0</v>
      </c>
      <c r="AL1844" s="90" t="n">
        <f aca="false">IF(AN1844=21,L1844,0)</f>
        <v>0</v>
      </c>
      <c r="AN1844" s="90" t="n">
        <v>21</v>
      </c>
      <c r="AO1844" s="90" t="n">
        <f aca="false">H1844*0.916929979</f>
        <v>0</v>
      </c>
      <c r="AP1844" s="90" t="n">
        <f aca="false">H1844*(1-0.916929979)</f>
        <v>0</v>
      </c>
      <c r="AQ1844" s="89" t="s">
        <v>199</v>
      </c>
      <c r="AV1844" s="90" t="n">
        <f aca="false">AW1844+AX1844</f>
        <v>0</v>
      </c>
      <c r="AW1844" s="90" t="n">
        <f aca="false">G1844*AO1844</f>
        <v>0</v>
      </c>
      <c r="AX1844" s="90" t="n">
        <f aca="false">G1844*AP1844</f>
        <v>0</v>
      </c>
      <c r="AY1844" s="89" t="s">
        <v>2559</v>
      </c>
      <c r="AZ1844" s="89" t="s">
        <v>4220</v>
      </c>
      <c r="BA1844" s="190" t="s">
        <v>4221</v>
      </c>
      <c r="BC1844" s="90" t="n">
        <f aca="false">AW1844+AX1844</f>
        <v>0</v>
      </c>
      <c r="BD1844" s="90" t="n">
        <f aca="false">H1844/(100-BE1844)*100</f>
        <v>0</v>
      </c>
      <c r="BE1844" s="90" t="n">
        <v>0</v>
      </c>
      <c r="BF1844" s="90" t="n">
        <f aca="false">O1844</f>
        <v>0.00156</v>
      </c>
      <c r="BH1844" s="90" t="n">
        <f aca="false">G1844*AO1844</f>
        <v>0</v>
      </c>
      <c r="BI1844" s="90" t="n">
        <f aca="false">G1844*AP1844</f>
        <v>0</v>
      </c>
      <c r="BJ1844" s="90" t="n">
        <f aca="false">G1844*H1844</f>
        <v>0</v>
      </c>
      <c r="BK1844" s="90"/>
      <c r="BL1844" s="90"/>
      <c r="BW1844" s="90" t="str">
        <f aca="false">I1844</f>
        <v>21</v>
      </c>
      <c r="BX1844" s="11" t="s">
        <v>4279</v>
      </c>
    </row>
    <row r="1845" customFormat="false" ht="35.5" hidden="false" customHeight="true" outlineLevel="0" collapsed="false">
      <c r="A1845" s="209" t="s">
        <v>4280</v>
      </c>
      <c r="B1845" s="209" t="s">
        <v>155</v>
      </c>
      <c r="C1845" s="209" t="s">
        <v>4055</v>
      </c>
      <c r="D1845" s="210" t="s">
        <v>4056</v>
      </c>
      <c r="E1845" s="210"/>
      <c r="F1845" s="209" t="s">
        <v>771</v>
      </c>
      <c r="G1845" s="211" t="n">
        <v>1</v>
      </c>
      <c r="H1845" s="212"/>
      <c r="I1845" s="213" t="s">
        <v>203</v>
      </c>
      <c r="J1845" s="212" t="n">
        <f aca="false">G1845*AO1845</f>
        <v>0</v>
      </c>
      <c r="K1845" s="212" t="n">
        <f aca="false">G1845*AP1845</f>
        <v>0</v>
      </c>
      <c r="L1845" s="212" t="n">
        <f aca="false">G1845*H1845</f>
        <v>0</v>
      </c>
      <c r="M1845" s="212" t="n">
        <f aca="false">L1845*(1+BW1845/100)</f>
        <v>0</v>
      </c>
      <c r="N1845" s="212" t="n">
        <v>0</v>
      </c>
      <c r="O1845" s="212" t="n">
        <f aca="false">G1845*N1845</f>
        <v>0</v>
      </c>
      <c r="P1845" s="213"/>
      <c r="Z1845" s="90" t="n">
        <f aca="false">IF(AQ1845="5",BJ1845,0)</f>
        <v>0</v>
      </c>
      <c r="AB1845" s="90" t="n">
        <f aca="false">IF(AQ1845="1",BH1845,0)</f>
        <v>0</v>
      </c>
      <c r="AC1845" s="90" t="n">
        <f aca="false">IF(AQ1845="1",BI1845,0)</f>
        <v>0</v>
      </c>
      <c r="AD1845" s="90" t="n">
        <f aca="false">IF(AQ1845="7",BH1845,0)</f>
        <v>0</v>
      </c>
      <c r="AE1845" s="90" t="n">
        <f aca="false">IF(AQ1845="7",BI1845,0)</f>
        <v>0</v>
      </c>
      <c r="AF1845" s="90" t="n">
        <f aca="false">IF(AQ1845="2",BH1845,0)</f>
        <v>0</v>
      </c>
      <c r="AG1845" s="90" t="n">
        <f aca="false">IF(AQ1845="2",BI1845,0)</f>
        <v>0</v>
      </c>
      <c r="AH1845" s="90" t="n">
        <f aca="false">IF(AQ1845="0",BJ1845,0)</f>
        <v>0</v>
      </c>
      <c r="AI1845" s="190" t="s">
        <v>155</v>
      </c>
      <c r="AJ1845" s="90" t="n">
        <f aca="false">IF(AN1845=0,L1845,0)</f>
        <v>0</v>
      </c>
      <c r="AK1845" s="90" t="n">
        <f aca="false">IF(AN1845=12,L1845,0)</f>
        <v>0</v>
      </c>
      <c r="AL1845" s="90" t="n">
        <f aca="false">IF(AN1845=21,L1845,0)</f>
        <v>0</v>
      </c>
      <c r="AN1845" s="90" t="n">
        <v>21</v>
      </c>
      <c r="AO1845" s="90" t="n">
        <f aca="false">H1845*0.630541284</f>
        <v>0</v>
      </c>
      <c r="AP1845" s="90" t="n">
        <f aca="false">H1845*(1-0.630541284)</f>
        <v>0</v>
      </c>
      <c r="AQ1845" s="89" t="s">
        <v>208</v>
      </c>
      <c r="AV1845" s="90" t="n">
        <f aca="false">AW1845+AX1845</f>
        <v>0</v>
      </c>
      <c r="AW1845" s="90" t="n">
        <f aca="false">G1845*AO1845</f>
        <v>0</v>
      </c>
      <c r="AX1845" s="90" t="n">
        <f aca="false">G1845*AP1845</f>
        <v>0</v>
      </c>
      <c r="AY1845" s="89" t="s">
        <v>2559</v>
      </c>
      <c r="AZ1845" s="89" t="s">
        <v>4220</v>
      </c>
      <c r="BA1845" s="190" t="s">
        <v>4221</v>
      </c>
      <c r="BC1845" s="90" t="n">
        <f aca="false">AW1845+AX1845</f>
        <v>0</v>
      </c>
      <c r="BD1845" s="90" t="n">
        <f aca="false">H1845/(100-BE1845)*100</f>
        <v>0</v>
      </c>
      <c r="BE1845" s="90" t="n">
        <v>0</v>
      </c>
      <c r="BF1845" s="90" t="n">
        <f aca="false">O1845</f>
        <v>0</v>
      </c>
      <c r="BH1845" s="90" t="n">
        <f aca="false">G1845*AO1845</f>
        <v>0</v>
      </c>
      <c r="BI1845" s="90" t="n">
        <f aca="false">G1845*AP1845</f>
        <v>0</v>
      </c>
      <c r="BJ1845" s="90" t="n">
        <f aca="false">G1845*H1845</f>
        <v>0</v>
      </c>
      <c r="BK1845" s="90"/>
      <c r="BL1845" s="90"/>
      <c r="BW1845" s="90" t="str">
        <f aca="false">I1845</f>
        <v>21</v>
      </c>
      <c r="BX1845" s="11" t="s">
        <v>4056</v>
      </c>
    </row>
    <row r="1846" customFormat="false" ht="15" hidden="false" customHeight="true" outlineLevel="0" collapsed="false">
      <c r="A1846" s="203"/>
      <c r="B1846" s="204" t="s">
        <v>155</v>
      </c>
      <c r="C1846" s="204" t="s">
        <v>1975</v>
      </c>
      <c r="D1846" s="205" t="s">
        <v>1976</v>
      </c>
      <c r="E1846" s="205"/>
      <c r="F1846" s="203" t="s">
        <v>97</v>
      </c>
      <c r="G1846" s="206" t="s">
        <v>97</v>
      </c>
      <c r="H1846" s="203"/>
      <c r="I1846" s="203" t="s">
        <v>97</v>
      </c>
      <c r="J1846" s="207" t="n">
        <f aca="false">SUM(J1847:J1857)</f>
        <v>0</v>
      </c>
      <c r="K1846" s="207" t="n">
        <f aca="false">SUM(K1847:K1857)</f>
        <v>0</v>
      </c>
      <c r="L1846" s="207" t="n">
        <f aca="false">SUM(L1847:L1857)</f>
        <v>0</v>
      </c>
      <c r="M1846" s="207" t="n">
        <f aca="false">SUM(M1847:M1857)</f>
        <v>0</v>
      </c>
      <c r="N1846" s="208"/>
      <c r="O1846" s="207" t="n">
        <f aca="false">SUM(O1847:O1857)</f>
        <v>70.7181</v>
      </c>
      <c r="P1846" s="208"/>
      <c r="AI1846" s="190" t="s">
        <v>155</v>
      </c>
      <c r="AS1846" s="178" t="n">
        <f aca="false">SUM(AJ1847:AJ1857)</f>
        <v>0</v>
      </c>
      <c r="AT1846" s="178" t="n">
        <f aca="false">SUM(AK1847:AK1857)</f>
        <v>0</v>
      </c>
      <c r="AU1846" s="178" t="n">
        <f aca="false">SUM(AL1847:AL1857)</f>
        <v>0</v>
      </c>
    </row>
    <row r="1847" customFormat="false" ht="15" hidden="false" customHeight="true" outlineLevel="0" collapsed="false">
      <c r="A1847" s="209" t="s">
        <v>4281</v>
      </c>
      <c r="B1847" s="209" t="s">
        <v>155</v>
      </c>
      <c r="C1847" s="209" t="s">
        <v>4063</v>
      </c>
      <c r="D1847" s="210" t="s">
        <v>4064</v>
      </c>
      <c r="E1847" s="210"/>
      <c r="F1847" s="209" t="s">
        <v>879</v>
      </c>
      <c r="G1847" s="211" t="n">
        <v>0.995</v>
      </c>
      <c r="H1847" s="212"/>
      <c r="I1847" s="213" t="s">
        <v>203</v>
      </c>
      <c r="J1847" s="212" t="n">
        <f aca="false">G1847*AO1847</f>
        <v>0</v>
      </c>
      <c r="K1847" s="212" t="n">
        <f aca="false">G1847*AP1847</f>
        <v>0</v>
      </c>
      <c r="L1847" s="212" t="n">
        <f aca="false">G1847*H1847</f>
        <v>0</v>
      </c>
      <c r="M1847" s="212" t="n">
        <f aca="false">L1847*(1+BW1847/100)</f>
        <v>0</v>
      </c>
      <c r="N1847" s="212" t="n">
        <v>0</v>
      </c>
      <c r="O1847" s="212" t="n">
        <f aca="false">G1847*N1847</f>
        <v>0</v>
      </c>
      <c r="P1847" s="213" t="s">
        <v>204</v>
      </c>
      <c r="Z1847" s="90" t="n">
        <f aca="false">IF(AQ1847="5",BJ1847,0)</f>
        <v>0</v>
      </c>
      <c r="AB1847" s="90" t="n">
        <f aca="false">IF(AQ1847="1",BH1847,0)</f>
        <v>0</v>
      </c>
      <c r="AC1847" s="90" t="n">
        <f aca="false">IF(AQ1847="1",BI1847,0)</f>
        <v>0</v>
      </c>
      <c r="AD1847" s="90" t="n">
        <f aca="false">IF(AQ1847="7",BH1847,0)</f>
        <v>0</v>
      </c>
      <c r="AE1847" s="90" t="n">
        <f aca="false">IF(AQ1847="7",BI1847,0)</f>
        <v>0</v>
      </c>
      <c r="AF1847" s="90" t="n">
        <f aca="false">IF(AQ1847="2",BH1847,0)</f>
        <v>0</v>
      </c>
      <c r="AG1847" s="90" t="n">
        <f aca="false">IF(AQ1847="2",BI1847,0)</f>
        <v>0</v>
      </c>
      <c r="AH1847" s="90" t="n">
        <f aca="false">IF(AQ1847="0",BJ1847,0)</f>
        <v>0</v>
      </c>
      <c r="AI1847" s="190" t="s">
        <v>155</v>
      </c>
      <c r="AJ1847" s="90" t="n">
        <f aca="false">IF(AN1847=0,L1847,0)</f>
        <v>0</v>
      </c>
      <c r="AK1847" s="90" t="n">
        <f aca="false">IF(AN1847=12,L1847,0)</f>
        <v>0</v>
      </c>
      <c r="AL1847" s="90" t="n">
        <f aca="false">IF(AN1847=21,L1847,0)</f>
        <v>0</v>
      </c>
      <c r="AN1847" s="90" t="n">
        <v>21</v>
      </c>
      <c r="AO1847" s="90" t="n">
        <f aca="false">H1847*0</f>
        <v>0</v>
      </c>
      <c r="AP1847" s="90" t="n">
        <f aca="false">H1847*(1-0)</f>
        <v>0</v>
      </c>
      <c r="AQ1847" s="89" t="s">
        <v>208</v>
      </c>
      <c r="AV1847" s="90" t="n">
        <f aca="false">AW1847+AX1847</f>
        <v>0</v>
      </c>
      <c r="AW1847" s="90" t="n">
        <f aca="false">G1847*AO1847</f>
        <v>0</v>
      </c>
      <c r="AX1847" s="90" t="n">
        <f aca="false">G1847*AP1847</f>
        <v>0</v>
      </c>
      <c r="AY1847" s="89" t="s">
        <v>1980</v>
      </c>
      <c r="AZ1847" s="89" t="s">
        <v>4220</v>
      </c>
      <c r="BA1847" s="190" t="s">
        <v>4221</v>
      </c>
      <c r="BC1847" s="90" t="n">
        <f aca="false">AW1847+AX1847</f>
        <v>0</v>
      </c>
      <c r="BD1847" s="90" t="n">
        <f aca="false">H1847/(100-BE1847)*100</f>
        <v>0</v>
      </c>
      <c r="BE1847" s="90" t="n">
        <v>0</v>
      </c>
      <c r="BF1847" s="90" t="n">
        <f aca="false">O1847</f>
        <v>0</v>
      </c>
      <c r="BH1847" s="90" t="n">
        <f aca="false">G1847*AO1847</f>
        <v>0</v>
      </c>
      <c r="BI1847" s="90" t="n">
        <f aca="false">G1847*AP1847</f>
        <v>0</v>
      </c>
      <c r="BJ1847" s="90" t="n">
        <f aca="false">G1847*H1847</f>
        <v>0</v>
      </c>
      <c r="BK1847" s="90"/>
      <c r="BL1847" s="90"/>
      <c r="BW1847" s="90" t="str">
        <f aca="false">I1847</f>
        <v>21</v>
      </c>
      <c r="BX1847" s="11" t="s">
        <v>4064</v>
      </c>
    </row>
    <row r="1848" customFormat="false" ht="24.05" hidden="false" customHeight="true" outlineLevel="0" collapsed="false">
      <c r="A1848" s="209" t="s">
        <v>4282</v>
      </c>
      <c r="B1848" s="209" t="s">
        <v>155</v>
      </c>
      <c r="C1848" s="209" t="s">
        <v>4066</v>
      </c>
      <c r="D1848" s="210" t="s">
        <v>4067</v>
      </c>
      <c r="E1848" s="210"/>
      <c r="F1848" s="209" t="s">
        <v>313</v>
      </c>
      <c r="G1848" s="211" t="n">
        <v>230</v>
      </c>
      <c r="H1848" s="212"/>
      <c r="I1848" s="213" t="s">
        <v>203</v>
      </c>
      <c r="J1848" s="212" t="n">
        <f aca="false">G1848*AO1848</f>
        <v>0</v>
      </c>
      <c r="K1848" s="212" t="n">
        <f aca="false">G1848*AP1848</f>
        <v>0</v>
      </c>
      <c r="L1848" s="212" t="n">
        <f aca="false">G1848*H1848</f>
        <v>0</v>
      </c>
      <c r="M1848" s="212" t="n">
        <f aca="false">L1848*(1+BW1848/100)</f>
        <v>0</v>
      </c>
      <c r="N1848" s="212" t="n">
        <v>0.30741</v>
      </c>
      <c r="O1848" s="212" t="n">
        <f aca="false">G1848*N1848</f>
        <v>70.7043</v>
      </c>
      <c r="P1848" s="213" t="s">
        <v>204</v>
      </c>
      <c r="Z1848" s="90" t="n">
        <f aca="false">IF(AQ1848="5",BJ1848,0)</f>
        <v>0</v>
      </c>
      <c r="AB1848" s="90" t="n">
        <f aca="false">IF(AQ1848="1",BH1848,0)</f>
        <v>0</v>
      </c>
      <c r="AC1848" s="90" t="n">
        <f aca="false">IF(AQ1848="1",BI1848,0)</f>
        <v>0</v>
      </c>
      <c r="AD1848" s="90" t="n">
        <f aca="false">IF(AQ1848="7",BH1848,0)</f>
        <v>0</v>
      </c>
      <c r="AE1848" s="90" t="n">
        <f aca="false">IF(AQ1848="7",BI1848,0)</f>
        <v>0</v>
      </c>
      <c r="AF1848" s="90" t="n">
        <f aca="false">IF(AQ1848="2",BH1848,0)</f>
        <v>0</v>
      </c>
      <c r="AG1848" s="90" t="n">
        <f aca="false">IF(AQ1848="2",BI1848,0)</f>
        <v>0</v>
      </c>
      <c r="AH1848" s="90" t="n">
        <f aca="false">IF(AQ1848="0",BJ1848,0)</f>
        <v>0</v>
      </c>
      <c r="AI1848" s="190" t="s">
        <v>155</v>
      </c>
      <c r="AJ1848" s="90" t="n">
        <f aca="false">IF(AN1848=0,L1848,0)</f>
        <v>0</v>
      </c>
      <c r="AK1848" s="90" t="n">
        <f aca="false">IF(AN1848=12,L1848,0)</f>
        <v>0</v>
      </c>
      <c r="AL1848" s="90" t="n">
        <f aca="false">IF(AN1848=21,L1848,0)</f>
        <v>0</v>
      </c>
      <c r="AN1848" s="90" t="n">
        <v>21</v>
      </c>
      <c r="AO1848" s="90" t="n">
        <f aca="false">H1848*0.692823207</f>
        <v>0</v>
      </c>
      <c r="AP1848" s="90" t="n">
        <f aca="false">H1848*(1-0.692823207)</f>
        <v>0</v>
      </c>
      <c r="AQ1848" s="89" t="s">
        <v>208</v>
      </c>
      <c r="AV1848" s="90" t="n">
        <f aca="false">AW1848+AX1848</f>
        <v>0</v>
      </c>
      <c r="AW1848" s="90" t="n">
        <f aca="false">G1848*AO1848</f>
        <v>0</v>
      </c>
      <c r="AX1848" s="90" t="n">
        <f aca="false">G1848*AP1848</f>
        <v>0</v>
      </c>
      <c r="AY1848" s="89" t="s">
        <v>1980</v>
      </c>
      <c r="AZ1848" s="89" t="s">
        <v>4220</v>
      </c>
      <c r="BA1848" s="190" t="s">
        <v>4221</v>
      </c>
      <c r="BC1848" s="90" t="n">
        <f aca="false">AW1848+AX1848</f>
        <v>0</v>
      </c>
      <c r="BD1848" s="90" t="n">
        <f aca="false">H1848/(100-BE1848)*100</f>
        <v>0</v>
      </c>
      <c r="BE1848" s="90" t="n">
        <v>0</v>
      </c>
      <c r="BF1848" s="90" t="n">
        <f aca="false">O1848</f>
        <v>70.7043</v>
      </c>
      <c r="BH1848" s="90" t="n">
        <f aca="false">G1848*AO1848</f>
        <v>0</v>
      </c>
      <c r="BI1848" s="90" t="n">
        <f aca="false">G1848*AP1848</f>
        <v>0</v>
      </c>
      <c r="BJ1848" s="90" t="n">
        <f aca="false">G1848*H1848</f>
        <v>0</v>
      </c>
      <c r="BK1848" s="90"/>
      <c r="BL1848" s="90"/>
      <c r="BW1848" s="90" t="str">
        <f aca="false">I1848</f>
        <v>21</v>
      </c>
      <c r="BX1848" s="11" t="s">
        <v>4067</v>
      </c>
    </row>
    <row r="1849" customFormat="false" ht="15" hidden="false" customHeight="true" outlineLevel="0" collapsed="false">
      <c r="A1849" s="209" t="s">
        <v>4283</v>
      </c>
      <c r="B1849" s="209" t="s">
        <v>155</v>
      </c>
      <c r="C1849" s="209" t="s">
        <v>4069</v>
      </c>
      <c r="D1849" s="210" t="s">
        <v>4070</v>
      </c>
      <c r="E1849" s="210"/>
      <c r="F1849" s="209" t="s">
        <v>313</v>
      </c>
      <c r="G1849" s="211" t="n">
        <v>230</v>
      </c>
      <c r="H1849" s="212"/>
      <c r="I1849" s="213" t="s">
        <v>203</v>
      </c>
      <c r="J1849" s="212" t="n">
        <f aca="false">G1849*AO1849</f>
        <v>0</v>
      </c>
      <c r="K1849" s="212" t="n">
        <f aca="false">G1849*AP1849</f>
        <v>0</v>
      </c>
      <c r="L1849" s="212" t="n">
        <f aca="false">G1849*H1849</f>
        <v>0</v>
      </c>
      <c r="M1849" s="212" t="n">
        <f aca="false">L1849*(1+BW1849/100)</f>
        <v>0</v>
      </c>
      <c r="N1849" s="212" t="n">
        <v>6E-005</v>
      </c>
      <c r="O1849" s="212" t="n">
        <f aca="false">G1849*N1849</f>
        <v>0.0138</v>
      </c>
      <c r="P1849" s="213" t="s">
        <v>204</v>
      </c>
      <c r="Z1849" s="90" t="n">
        <f aca="false">IF(AQ1849="5",BJ1849,0)</f>
        <v>0</v>
      </c>
      <c r="AB1849" s="90" t="n">
        <f aca="false">IF(AQ1849="1",BH1849,0)</f>
        <v>0</v>
      </c>
      <c r="AC1849" s="90" t="n">
        <f aca="false">IF(AQ1849="1",BI1849,0)</f>
        <v>0</v>
      </c>
      <c r="AD1849" s="90" t="n">
        <f aca="false">IF(AQ1849="7",BH1849,0)</f>
        <v>0</v>
      </c>
      <c r="AE1849" s="90" t="n">
        <f aca="false">IF(AQ1849="7",BI1849,0)</f>
        <v>0</v>
      </c>
      <c r="AF1849" s="90" t="n">
        <f aca="false">IF(AQ1849="2",BH1849,0)</f>
        <v>0</v>
      </c>
      <c r="AG1849" s="90" t="n">
        <f aca="false">IF(AQ1849="2",BI1849,0)</f>
        <v>0</v>
      </c>
      <c r="AH1849" s="90" t="n">
        <f aca="false">IF(AQ1849="0",BJ1849,0)</f>
        <v>0</v>
      </c>
      <c r="AI1849" s="190" t="s">
        <v>155</v>
      </c>
      <c r="AJ1849" s="90" t="n">
        <f aca="false">IF(AN1849=0,L1849,0)</f>
        <v>0</v>
      </c>
      <c r="AK1849" s="90" t="n">
        <f aca="false">IF(AN1849=12,L1849,0)</f>
        <v>0</v>
      </c>
      <c r="AL1849" s="90" t="n">
        <f aca="false">IF(AN1849=21,L1849,0)</f>
        <v>0</v>
      </c>
      <c r="AN1849" s="90" t="n">
        <v>21</v>
      </c>
      <c r="AO1849" s="90" t="n">
        <f aca="false">H1849*0.400169208</f>
        <v>0</v>
      </c>
      <c r="AP1849" s="90" t="n">
        <f aca="false">H1849*(1-0.400169208)</f>
        <v>0</v>
      </c>
      <c r="AQ1849" s="89" t="s">
        <v>208</v>
      </c>
      <c r="AV1849" s="90" t="n">
        <f aca="false">AW1849+AX1849</f>
        <v>0</v>
      </c>
      <c r="AW1849" s="90" t="n">
        <f aca="false">G1849*AO1849</f>
        <v>0</v>
      </c>
      <c r="AX1849" s="90" t="n">
        <f aca="false">G1849*AP1849</f>
        <v>0</v>
      </c>
      <c r="AY1849" s="89" t="s">
        <v>1980</v>
      </c>
      <c r="AZ1849" s="89" t="s">
        <v>4220</v>
      </c>
      <c r="BA1849" s="190" t="s">
        <v>4221</v>
      </c>
      <c r="BC1849" s="90" t="n">
        <f aca="false">AW1849+AX1849</f>
        <v>0</v>
      </c>
      <c r="BD1849" s="90" t="n">
        <f aca="false">H1849/(100-BE1849)*100</f>
        <v>0</v>
      </c>
      <c r="BE1849" s="90" t="n">
        <v>0</v>
      </c>
      <c r="BF1849" s="90" t="n">
        <f aca="false">O1849</f>
        <v>0.0138</v>
      </c>
      <c r="BH1849" s="90" t="n">
        <f aca="false">G1849*AO1849</f>
        <v>0</v>
      </c>
      <c r="BI1849" s="90" t="n">
        <f aca="false">G1849*AP1849</f>
        <v>0</v>
      </c>
      <c r="BJ1849" s="90" t="n">
        <f aca="false">G1849*H1849</f>
        <v>0</v>
      </c>
      <c r="BK1849" s="90"/>
      <c r="BL1849" s="90"/>
      <c r="BW1849" s="90" t="str">
        <f aca="false">I1849</f>
        <v>21</v>
      </c>
      <c r="BX1849" s="11" t="s">
        <v>4070</v>
      </c>
    </row>
    <row r="1850" customFormat="false" ht="23.85" hidden="false" customHeight="true" outlineLevel="0" collapsed="false">
      <c r="A1850" s="209" t="s">
        <v>4284</v>
      </c>
      <c r="B1850" s="209" t="s">
        <v>155</v>
      </c>
      <c r="C1850" s="209" t="s">
        <v>217</v>
      </c>
      <c r="D1850" s="210" t="s">
        <v>218</v>
      </c>
      <c r="E1850" s="210"/>
      <c r="F1850" s="209" t="s">
        <v>202</v>
      </c>
      <c r="G1850" s="211" t="n">
        <v>52.5</v>
      </c>
      <c r="H1850" s="212"/>
      <c r="I1850" s="213" t="s">
        <v>203</v>
      </c>
      <c r="J1850" s="212" t="n">
        <f aca="false">G1850*AO1850</f>
        <v>0</v>
      </c>
      <c r="K1850" s="212" t="n">
        <f aca="false">G1850*AP1850</f>
        <v>0</v>
      </c>
      <c r="L1850" s="212" t="n">
        <f aca="false">G1850*H1850</f>
        <v>0</v>
      </c>
      <c r="M1850" s="212" t="n">
        <f aca="false">L1850*(1+BW1850/100)</f>
        <v>0</v>
      </c>
      <c r="N1850" s="212" t="n">
        <v>0</v>
      </c>
      <c r="O1850" s="212" t="n">
        <f aca="false">G1850*N1850</f>
        <v>0</v>
      </c>
      <c r="P1850" s="213" t="s">
        <v>204</v>
      </c>
      <c r="Z1850" s="90" t="n">
        <f aca="false">IF(AQ1850="5",BJ1850,0)</f>
        <v>0</v>
      </c>
      <c r="AB1850" s="90" t="n">
        <f aca="false">IF(AQ1850="1",BH1850,0)</f>
        <v>0</v>
      </c>
      <c r="AC1850" s="90" t="n">
        <f aca="false">IF(AQ1850="1",BI1850,0)</f>
        <v>0</v>
      </c>
      <c r="AD1850" s="90" t="n">
        <f aca="false">IF(AQ1850="7",BH1850,0)</f>
        <v>0</v>
      </c>
      <c r="AE1850" s="90" t="n">
        <f aca="false">IF(AQ1850="7",BI1850,0)</f>
        <v>0</v>
      </c>
      <c r="AF1850" s="90" t="n">
        <f aca="false">IF(AQ1850="2",BH1850,0)</f>
        <v>0</v>
      </c>
      <c r="AG1850" s="90" t="n">
        <f aca="false">IF(AQ1850="2",BI1850,0)</f>
        <v>0</v>
      </c>
      <c r="AH1850" s="90" t="n">
        <f aca="false">IF(AQ1850="0",BJ1850,0)</f>
        <v>0</v>
      </c>
      <c r="AI1850" s="190" t="s">
        <v>155</v>
      </c>
      <c r="AJ1850" s="90" t="n">
        <f aca="false">IF(AN1850=0,L1850,0)</f>
        <v>0</v>
      </c>
      <c r="AK1850" s="90" t="n">
        <f aca="false">IF(AN1850=12,L1850,0)</f>
        <v>0</v>
      </c>
      <c r="AL1850" s="90" t="n">
        <f aca="false">IF(AN1850=21,L1850,0)</f>
        <v>0</v>
      </c>
      <c r="AN1850" s="90" t="n">
        <v>21</v>
      </c>
      <c r="AO1850" s="90" t="n">
        <f aca="false">H1850*0</f>
        <v>0</v>
      </c>
      <c r="AP1850" s="90" t="n">
        <f aca="false">H1850*(1-0)</f>
        <v>0</v>
      </c>
      <c r="AQ1850" s="89" t="s">
        <v>199</v>
      </c>
      <c r="AV1850" s="90" t="n">
        <f aca="false">AW1850+AX1850</f>
        <v>0</v>
      </c>
      <c r="AW1850" s="90" t="n">
        <f aca="false">G1850*AO1850</f>
        <v>0</v>
      </c>
      <c r="AX1850" s="90" t="n">
        <f aca="false">G1850*AP1850</f>
        <v>0</v>
      </c>
      <c r="AY1850" s="89" t="s">
        <v>1980</v>
      </c>
      <c r="AZ1850" s="89" t="s">
        <v>4220</v>
      </c>
      <c r="BA1850" s="190" t="s">
        <v>4221</v>
      </c>
      <c r="BC1850" s="90" t="n">
        <f aca="false">AW1850+AX1850</f>
        <v>0</v>
      </c>
      <c r="BD1850" s="90" t="n">
        <f aca="false">H1850/(100-BE1850)*100</f>
        <v>0</v>
      </c>
      <c r="BE1850" s="90" t="n">
        <v>0</v>
      </c>
      <c r="BF1850" s="90" t="n">
        <f aca="false">O1850</f>
        <v>0</v>
      </c>
      <c r="BH1850" s="90" t="n">
        <f aca="false">G1850*AO1850</f>
        <v>0</v>
      </c>
      <c r="BI1850" s="90" t="n">
        <f aca="false">G1850*AP1850</f>
        <v>0</v>
      </c>
      <c r="BJ1850" s="90" t="n">
        <f aca="false">G1850*H1850</f>
        <v>0</v>
      </c>
      <c r="BK1850" s="90"/>
      <c r="BL1850" s="90"/>
      <c r="BW1850" s="90" t="str">
        <f aca="false">I1850</f>
        <v>21</v>
      </c>
      <c r="BX1850" s="11" t="s">
        <v>218</v>
      </c>
    </row>
    <row r="1851" customFormat="false" ht="15" hidden="false" customHeight="true" outlineLevel="0" collapsed="false">
      <c r="A1851" s="209" t="s">
        <v>4285</v>
      </c>
      <c r="B1851" s="209" t="s">
        <v>155</v>
      </c>
      <c r="C1851" s="209" t="s">
        <v>1076</v>
      </c>
      <c r="D1851" s="210" t="s">
        <v>1077</v>
      </c>
      <c r="E1851" s="210"/>
      <c r="F1851" s="209" t="s">
        <v>202</v>
      </c>
      <c r="G1851" s="211" t="n">
        <v>81.75</v>
      </c>
      <c r="H1851" s="212"/>
      <c r="I1851" s="213" t="s">
        <v>203</v>
      </c>
      <c r="J1851" s="212" t="n">
        <f aca="false">G1851*AO1851</f>
        <v>0</v>
      </c>
      <c r="K1851" s="212" t="n">
        <f aca="false">G1851*AP1851</f>
        <v>0</v>
      </c>
      <c r="L1851" s="212" t="n">
        <f aca="false">G1851*H1851</f>
        <v>0</v>
      </c>
      <c r="M1851" s="212" t="n">
        <f aca="false">L1851*(1+BW1851/100)</f>
        <v>0</v>
      </c>
      <c r="N1851" s="212" t="n">
        <v>0</v>
      </c>
      <c r="O1851" s="212" t="n">
        <f aca="false">G1851*N1851</f>
        <v>0</v>
      </c>
      <c r="P1851" s="213" t="s">
        <v>204</v>
      </c>
      <c r="Z1851" s="90" t="n">
        <f aca="false">IF(AQ1851="5",BJ1851,0)</f>
        <v>0</v>
      </c>
      <c r="AB1851" s="90" t="n">
        <f aca="false">IF(AQ1851="1",BH1851,0)</f>
        <v>0</v>
      </c>
      <c r="AC1851" s="90" t="n">
        <f aca="false">IF(AQ1851="1",BI1851,0)</f>
        <v>0</v>
      </c>
      <c r="AD1851" s="90" t="n">
        <f aca="false">IF(AQ1851="7",BH1851,0)</f>
        <v>0</v>
      </c>
      <c r="AE1851" s="90" t="n">
        <f aca="false">IF(AQ1851="7",BI1851,0)</f>
        <v>0</v>
      </c>
      <c r="AF1851" s="90" t="n">
        <f aca="false">IF(AQ1851="2",BH1851,0)</f>
        <v>0</v>
      </c>
      <c r="AG1851" s="90" t="n">
        <f aca="false">IF(AQ1851="2",BI1851,0)</f>
        <v>0</v>
      </c>
      <c r="AH1851" s="90" t="n">
        <f aca="false">IF(AQ1851="0",BJ1851,0)</f>
        <v>0</v>
      </c>
      <c r="AI1851" s="190" t="s">
        <v>155</v>
      </c>
      <c r="AJ1851" s="90" t="n">
        <f aca="false">IF(AN1851=0,L1851,0)</f>
        <v>0</v>
      </c>
      <c r="AK1851" s="90" t="n">
        <f aca="false">IF(AN1851=12,L1851,0)</f>
        <v>0</v>
      </c>
      <c r="AL1851" s="90" t="n">
        <f aca="false">IF(AN1851=21,L1851,0)</f>
        <v>0</v>
      </c>
      <c r="AN1851" s="90" t="n">
        <v>21</v>
      </c>
      <c r="AO1851" s="90" t="n">
        <f aca="false">H1851*0</f>
        <v>0</v>
      </c>
      <c r="AP1851" s="90" t="n">
        <f aca="false">H1851*(1-0)</f>
        <v>0</v>
      </c>
      <c r="AQ1851" s="89" t="s">
        <v>208</v>
      </c>
      <c r="AV1851" s="90" t="n">
        <f aca="false">AW1851+AX1851</f>
        <v>0</v>
      </c>
      <c r="AW1851" s="90" t="n">
        <f aca="false">G1851*AO1851</f>
        <v>0</v>
      </c>
      <c r="AX1851" s="90" t="n">
        <f aca="false">G1851*AP1851</f>
        <v>0</v>
      </c>
      <c r="AY1851" s="89" t="s">
        <v>1980</v>
      </c>
      <c r="AZ1851" s="89" t="s">
        <v>4220</v>
      </c>
      <c r="BA1851" s="190" t="s">
        <v>4221</v>
      </c>
      <c r="BC1851" s="90" t="n">
        <f aca="false">AW1851+AX1851</f>
        <v>0</v>
      </c>
      <c r="BD1851" s="90" t="n">
        <f aca="false">H1851/(100-BE1851)*100</f>
        <v>0</v>
      </c>
      <c r="BE1851" s="90" t="n">
        <v>0</v>
      </c>
      <c r="BF1851" s="90" t="n">
        <f aca="false">O1851</f>
        <v>0</v>
      </c>
      <c r="BH1851" s="90" t="n">
        <f aca="false">G1851*AO1851</f>
        <v>0</v>
      </c>
      <c r="BI1851" s="90" t="n">
        <f aca="false">G1851*AP1851</f>
        <v>0</v>
      </c>
      <c r="BJ1851" s="90" t="n">
        <f aca="false">G1851*H1851</f>
        <v>0</v>
      </c>
      <c r="BK1851" s="90"/>
      <c r="BL1851" s="90"/>
      <c r="BW1851" s="90" t="str">
        <f aca="false">I1851</f>
        <v>21</v>
      </c>
      <c r="BX1851" s="11" t="s">
        <v>1077</v>
      </c>
    </row>
    <row r="1852" customFormat="false" ht="15" hidden="false" customHeight="true" outlineLevel="0" collapsed="false">
      <c r="A1852" s="209" t="s">
        <v>4286</v>
      </c>
      <c r="B1852" s="209" t="s">
        <v>155</v>
      </c>
      <c r="C1852" s="209" t="s">
        <v>221</v>
      </c>
      <c r="D1852" s="210" t="s">
        <v>1059</v>
      </c>
      <c r="E1852" s="210"/>
      <c r="F1852" s="209" t="s">
        <v>202</v>
      </c>
      <c r="G1852" s="211" t="n">
        <v>52.5</v>
      </c>
      <c r="H1852" s="212"/>
      <c r="I1852" s="213" t="s">
        <v>203</v>
      </c>
      <c r="J1852" s="212" t="n">
        <f aca="false">G1852*AO1852</f>
        <v>0</v>
      </c>
      <c r="K1852" s="212" t="n">
        <f aca="false">G1852*AP1852</f>
        <v>0</v>
      </c>
      <c r="L1852" s="212" t="n">
        <f aca="false">G1852*H1852</f>
        <v>0</v>
      </c>
      <c r="M1852" s="212" t="n">
        <f aca="false">L1852*(1+BW1852/100)</f>
        <v>0</v>
      </c>
      <c r="N1852" s="212" t="n">
        <v>0</v>
      </c>
      <c r="O1852" s="212" t="n">
        <f aca="false">G1852*N1852</f>
        <v>0</v>
      </c>
      <c r="P1852" s="213" t="s">
        <v>204</v>
      </c>
      <c r="Z1852" s="90" t="n">
        <f aca="false">IF(AQ1852="5",BJ1852,0)</f>
        <v>0</v>
      </c>
      <c r="AB1852" s="90" t="n">
        <f aca="false">IF(AQ1852="1",BH1852,0)</f>
        <v>0</v>
      </c>
      <c r="AC1852" s="90" t="n">
        <f aca="false">IF(AQ1852="1",BI1852,0)</f>
        <v>0</v>
      </c>
      <c r="AD1852" s="90" t="n">
        <f aca="false">IF(AQ1852="7",BH1852,0)</f>
        <v>0</v>
      </c>
      <c r="AE1852" s="90" t="n">
        <f aca="false">IF(AQ1852="7",BI1852,0)</f>
        <v>0</v>
      </c>
      <c r="AF1852" s="90" t="n">
        <f aca="false">IF(AQ1852="2",BH1852,0)</f>
        <v>0</v>
      </c>
      <c r="AG1852" s="90" t="n">
        <f aca="false">IF(AQ1852="2",BI1852,0)</f>
        <v>0</v>
      </c>
      <c r="AH1852" s="90" t="n">
        <f aca="false">IF(AQ1852="0",BJ1852,0)</f>
        <v>0</v>
      </c>
      <c r="AI1852" s="190" t="s">
        <v>155</v>
      </c>
      <c r="AJ1852" s="90" t="n">
        <f aca="false">IF(AN1852=0,L1852,0)</f>
        <v>0</v>
      </c>
      <c r="AK1852" s="90" t="n">
        <f aca="false">IF(AN1852=12,L1852,0)</f>
        <v>0</v>
      </c>
      <c r="AL1852" s="90" t="n">
        <f aca="false">IF(AN1852=21,L1852,0)</f>
        <v>0</v>
      </c>
      <c r="AN1852" s="90" t="n">
        <v>21</v>
      </c>
      <c r="AO1852" s="90" t="n">
        <f aca="false">H1852*0</f>
        <v>0</v>
      </c>
      <c r="AP1852" s="90" t="n">
        <f aca="false">H1852*(1-0)</f>
        <v>0</v>
      </c>
      <c r="AQ1852" s="89" t="s">
        <v>199</v>
      </c>
      <c r="AV1852" s="90" t="n">
        <f aca="false">AW1852+AX1852</f>
        <v>0</v>
      </c>
      <c r="AW1852" s="90" t="n">
        <f aca="false">G1852*AO1852</f>
        <v>0</v>
      </c>
      <c r="AX1852" s="90" t="n">
        <f aca="false">G1852*AP1852</f>
        <v>0</v>
      </c>
      <c r="AY1852" s="89" t="s">
        <v>1980</v>
      </c>
      <c r="AZ1852" s="89" t="s">
        <v>4220</v>
      </c>
      <c r="BA1852" s="190" t="s">
        <v>4221</v>
      </c>
      <c r="BC1852" s="90" t="n">
        <f aca="false">AW1852+AX1852</f>
        <v>0</v>
      </c>
      <c r="BD1852" s="90" t="n">
        <f aca="false">H1852/(100-BE1852)*100</f>
        <v>0</v>
      </c>
      <c r="BE1852" s="90" t="n">
        <v>0</v>
      </c>
      <c r="BF1852" s="90" t="n">
        <f aca="false">O1852</f>
        <v>0</v>
      </c>
      <c r="BH1852" s="90" t="n">
        <f aca="false">G1852*AO1852</f>
        <v>0</v>
      </c>
      <c r="BI1852" s="90" t="n">
        <f aca="false">G1852*AP1852</f>
        <v>0</v>
      </c>
      <c r="BJ1852" s="90" t="n">
        <f aca="false">G1852*H1852</f>
        <v>0</v>
      </c>
      <c r="BK1852" s="90"/>
      <c r="BL1852" s="90"/>
      <c r="BW1852" s="90" t="str">
        <f aca="false">I1852</f>
        <v>21</v>
      </c>
      <c r="BX1852" s="11" t="s">
        <v>1059</v>
      </c>
    </row>
    <row r="1853" customFormat="false" ht="15" hidden="false" customHeight="true" outlineLevel="0" collapsed="false">
      <c r="A1853" s="209" t="s">
        <v>4287</v>
      </c>
      <c r="B1853" s="209" t="s">
        <v>155</v>
      </c>
      <c r="C1853" s="209" t="s">
        <v>4082</v>
      </c>
      <c r="D1853" s="210" t="s">
        <v>4083</v>
      </c>
      <c r="E1853" s="210"/>
      <c r="F1853" s="209" t="s">
        <v>313</v>
      </c>
      <c r="G1853" s="211" t="n">
        <v>145</v>
      </c>
      <c r="H1853" s="212"/>
      <c r="I1853" s="213" t="s">
        <v>203</v>
      </c>
      <c r="J1853" s="212" t="n">
        <f aca="false">G1853*AO1853</f>
        <v>0</v>
      </c>
      <c r="K1853" s="212" t="n">
        <f aca="false">G1853*AP1853</f>
        <v>0</v>
      </c>
      <c r="L1853" s="212" t="n">
        <f aca="false">G1853*H1853</f>
        <v>0</v>
      </c>
      <c r="M1853" s="212" t="n">
        <f aca="false">L1853*(1+BW1853/100)</f>
        <v>0</v>
      </c>
      <c r="N1853" s="212" t="n">
        <v>0</v>
      </c>
      <c r="O1853" s="212" t="n">
        <f aca="false">G1853*N1853</f>
        <v>0</v>
      </c>
      <c r="P1853" s="213" t="s">
        <v>204</v>
      </c>
      <c r="Z1853" s="90" t="n">
        <f aca="false">IF(AQ1853="5",BJ1853,0)</f>
        <v>0</v>
      </c>
      <c r="AB1853" s="90" t="n">
        <f aca="false">IF(AQ1853="1",BH1853,0)</f>
        <v>0</v>
      </c>
      <c r="AC1853" s="90" t="n">
        <f aca="false">IF(AQ1853="1",BI1853,0)</f>
        <v>0</v>
      </c>
      <c r="AD1853" s="90" t="n">
        <f aca="false">IF(AQ1853="7",BH1853,0)</f>
        <v>0</v>
      </c>
      <c r="AE1853" s="90" t="n">
        <f aca="false">IF(AQ1853="7",BI1853,0)</f>
        <v>0</v>
      </c>
      <c r="AF1853" s="90" t="n">
        <f aca="false">IF(AQ1853="2",BH1853,0)</f>
        <v>0</v>
      </c>
      <c r="AG1853" s="90" t="n">
        <f aca="false">IF(AQ1853="2",BI1853,0)</f>
        <v>0</v>
      </c>
      <c r="AH1853" s="90" t="n">
        <f aca="false">IF(AQ1853="0",BJ1853,0)</f>
        <v>0</v>
      </c>
      <c r="AI1853" s="190" t="s">
        <v>155</v>
      </c>
      <c r="AJ1853" s="90" t="n">
        <f aca="false">IF(AN1853=0,L1853,0)</f>
        <v>0</v>
      </c>
      <c r="AK1853" s="90" t="n">
        <f aca="false">IF(AN1853=12,L1853,0)</f>
        <v>0</v>
      </c>
      <c r="AL1853" s="90" t="n">
        <f aca="false">IF(AN1853=21,L1853,0)</f>
        <v>0</v>
      </c>
      <c r="AN1853" s="90" t="n">
        <v>21</v>
      </c>
      <c r="AO1853" s="90" t="n">
        <f aca="false">H1853*0</f>
        <v>0</v>
      </c>
      <c r="AP1853" s="90" t="n">
        <f aca="false">H1853*(1-0)</f>
        <v>0</v>
      </c>
      <c r="AQ1853" s="89" t="s">
        <v>208</v>
      </c>
      <c r="AV1853" s="90" t="n">
        <f aca="false">AW1853+AX1853</f>
        <v>0</v>
      </c>
      <c r="AW1853" s="90" t="n">
        <f aca="false">G1853*AO1853</f>
        <v>0</v>
      </c>
      <c r="AX1853" s="90" t="n">
        <f aca="false">G1853*AP1853</f>
        <v>0</v>
      </c>
      <c r="AY1853" s="89" t="s">
        <v>1980</v>
      </c>
      <c r="AZ1853" s="89" t="s">
        <v>4220</v>
      </c>
      <c r="BA1853" s="190" t="s">
        <v>4221</v>
      </c>
      <c r="BC1853" s="90" t="n">
        <f aca="false">AW1853+AX1853</f>
        <v>0</v>
      </c>
      <c r="BD1853" s="90" t="n">
        <f aca="false">H1853/(100-BE1853)*100</f>
        <v>0</v>
      </c>
      <c r="BE1853" s="90" t="n">
        <v>0</v>
      </c>
      <c r="BF1853" s="90" t="n">
        <f aca="false">O1853</f>
        <v>0</v>
      </c>
      <c r="BH1853" s="90" t="n">
        <f aca="false">G1853*AO1853</f>
        <v>0</v>
      </c>
      <c r="BI1853" s="90" t="n">
        <f aca="false">G1853*AP1853</f>
        <v>0</v>
      </c>
      <c r="BJ1853" s="90" t="n">
        <f aca="false">G1853*H1853</f>
        <v>0</v>
      </c>
      <c r="BK1853" s="90"/>
      <c r="BL1853" s="90"/>
      <c r="BW1853" s="90" t="str">
        <f aca="false">I1853</f>
        <v>21</v>
      </c>
      <c r="BX1853" s="11" t="s">
        <v>4083</v>
      </c>
    </row>
    <row r="1854" customFormat="false" ht="15" hidden="false" customHeight="true" outlineLevel="0" collapsed="false">
      <c r="A1854" s="209" t="s">
        <v>4288</v>
      </c>
      <c r="B1854" s="209" t="s">
        <v>155</v>
      </c>
      <c r="C1854" s="209" t="s">
        <v>4085</v>
      </c>
      <c r="D1854" s="210" t="s">
        <v>4086</v>
      </c>
      <c r="E1854" s="210"/>
      <c r="F1854" s="209" t="s">
        <v>313</v>
      </c>
      <c r="G1854" s="211" t="n">
        <v>85</v>
      </c>
      <c r="H1854" s="212"/>
      <c r="I1854" s="213" t="s">
        <v>203</v>
      </c>
      <c r="J1854" s="212" t="n">
        <f aca="false">G1854*AO1854</f>
        <v>0</v>
      </c>
      <c r="K1854" s="212" t="n">
        <f aca="false">G1854*AP1854</f>
        <v>0</v>
      </c>
      <c r="L1854" s="212" t="n">
        <f aca="false">G1854*H1854</f>
        <v>0</v>
      </c>
      <c r="M1854" s="212" t="n">
        <f aca="false">L1854*(1+BW1854/100)</f>
        <v>0</v>
      </c>
      <c r="N1854" s="212" t="n">
        <v>0</v>
      </c>
      <c r="O1854" s="212" t="n">
        <f aca="false">G1854*N1854</f>
        <v>0</v>
      </c>
      <c r="P1854" s="213" t="s">
        <v>204</v>
      </c>
      <c r="Z1854" s="90" t="n">
        <f aca="false">IF(AQ1854="5",BJ1854,0)</f>
        <v>0</v>
      </c>
      <c r="AB1854" s="90" t="n">
        <f aca="false">IF(AQ1854="1",BH1854,0)</f>
        <v>0</v>
      </c>
      <c r="AC1854" s="90" t="n">
        <f aca="false">IF(AQ1854="1",BI1854,0)</f>
        <v>0</v>
      </c>
      <c r="AD1854" s="90" t="n">
        <f aca="false">IF(AQ1854="7",BH1854,0)</f>
        <v>0</v>
      </c>
      <c r="AE1854" s="90" t="n">
        <f aca="false">IF(AQ1854="7",BI1854,0)</f>
        <v>0</v>
      </c>
      <c r="AF1854" s="90" t="n">
        <f aca="false">IF(AQ1854="2",BH1854,0)</f>
        <v>0</v>
      </c>
      <c r="AG1854" s="90" t="n">
        <f aca="false">IF(AQ1854="2",BI1854,0)</f>
        <v>0</v>
      </c>
      <c r="AH1854" s="90" t="n">
        <f aca="false">IF(AQ1854="0",BJ1854,0)</f>
        <v>0</v>
      </c>
      <c r="AI1854" s="190" t="s">
        <v>155</v>
      </c>
      <c r="AJ1854" s="90" t="n">
        <f aca="false">IF(AN1854=0,L1854,0)</f>
        <v>0</v>
      </c>
      <c r="AK1854" s="90" t="n">
        <f aca="false">IF(AN1854=12,L1854,0)</f>
        <v>0</v>
      </c>
      <c r="AL1854" s="90" t="n">
        <f aca="false">IF(AN1854=21,L1854,0)</f>
        <v>0</v>
      </c>
      <c r="AN1854" s="90" t="n">
        <v>21</v>
      </c>
      <c r="AO1854" s="90" t="n">
        <f aca="false">H1854*0</f>
        <v>0</v>
      </c>
      <c r="AP1854" s="90" t="n">
        <f aca="false">H1854*(1-0)</f>
        <v>0</v>
      </c>
      <c r="AQ1854" s="89" t="s">
        <v>208</v>
      </c>
      <c r="AV1854" s="90" t="n">
        <f aca="false">AW1854+AX1854</f>
        <v>0</v>
      </c>
      <c r="AW1854" s="90" t="n">
        <f aca="false">G1854*AO1854</f>
        <v>0</v>
      </c>
      <c r="AX1854" s="90" t="n">
        <f aca="false">G1854*AP1854</f>
        <v>0</v>
      </c>
      <c r="AY1854" s="89" t="s">
        <v>1980</v>
      </c>
      <c r="AZ1854" s="89" t="s">
        <v>4220</v>
      </c>
      <c r="BA1854" s="190" t="s">
        <v>4221</v>
      </c>
      <c r="BC1854" s="90" t="n">
        <f aca="false">AW1854+AX1854</f>
        <v>0</v>
      </c>
      <c r="BD1854" s="90" t="n">
        <f aca="false">H1854/(100-BE1854)*100</f>
        <v>0</v>
      </c>
      <c r="BE1854" s="90" t="n">
        <v>0</v>
      </c>
      <c r="BF1854" s="90" t="n">
        <f aca="false">O1854</f>
        <v>0</v>
      </c>
      <c r="BH1854" s="90" t="n">
        <f aca="false">G1854*AO1854</f>
        <v>0</v>
      </c>
      <c r="BI1854" s="90" t="n">
        <f aca="false">G1854*AP1854</f>
        <v>0</v>
      </c>
      <c r="BJ1854" s="90" t="n">
        <f aca="false">G1854*H1854</f>
        <v>0</v>
      </c>
      <c r="BK1854" s="90"/>
      <c r="BL1854" s="90"/>
      <c r="BW1854" s="90" t="str">
        <f aca="false">I1854</f>
        <v>21</v>
      </c>
      <c r="BX1854" s="11" t="s">
        <v>4086</v>
      </c>
    </row>
    <row r="1855" customFormat="false" ht="15" hidden="false" customHeight="true" outlineLevel="0" collapsed="false">
      <c r="A1855" s="209" t="s">
        <v>4289</v>
      </c>
      <c r="B1855" s="209" t="s">
        <v>155</v>
      </c>
      <c r="C1855" s="209" t="s">
        <v>4088</v>
      </c>
      <c r="D1855" s="210" t="s">
        <v>4089</v>
      </c>
      <c r="E1855" s="210"/>
      <c r="F1855" s="209" t="s">
        <v>313</v>
      </c>
      <c r="G1855" s="211" t="n">
        <v>145</v>
      </c>
      <c r="H1855" s="212"/>
      <c r="I1855" s="213" t="s">
        <v>203</v>
      </c>
      <c r="J1855" s="212" t="n">
        <f aca="false">G1855*AO1855</f>
        <v>0</v>
      </c>
      <c r="K1855" s="212" t="n">
        <f aca="false">G1855*AP1855</f>
        <v>0</v>
      </c>
      <c r="L1855" s="212" t="n">
        <f aca="false">G1855*H1855</f>
        <v>0</v>
      </c>
      <c r="M1855" s="212" t="n">
        <f aca="false">L1855*(1+BW1855/100)</f>
        <v>0</v>
      </c>
      <c r="N1855" s="212" t="n">
        <v>0</v>
      </c>
      <c r="O1855" s="212" t="n">
        <f aca="false">G1855*N1855</f>
        <v>0</v>
      </c>
      <c r="P1855" s="213" t="s">
        <v>204</v>
      </c>
      <c r="Z1855" s="90" t="n">
        <f aca="false">IF(AQ1855="5",BJ1855,0)</f>
        <v>0</v>
      </c>
      <c r="AB1855" s="90" t="n">
        <f aca="false">IF(AQ1855="1",BH1855,0)</f>
        <v>0</v>
      </c>
      <c r="AC1855" s="90" t="n">
        <f aca="false">IF(AQ1855="1",BI1855,0)</f>
        <v>0</v>
      </c>
      <c r="AD1855" s="90" t="n">
        <f aca="false">IF(AQ1855="7",BH1855,0)</f>
        <v>0</v>
      </c>
      <c r="AE1855" s="90" t="n">
        <f aca="false">IF(AQ1855="7",BI1855,0)</f>
        <v>0</v>
      </c>
      <c r="AF1855" s="90" t="n">
        <f aca="false">IF(AQ1855="2",BH1855,0)</f>
        <v>0</v>
      </c>
      <c r="AG1855" s="90" t="n">
        <f aca="false">IF(AQ1855="2",BI1855,0)</f>
        <v>0</v>
      </c>
      <c r="AH1855" s="90" t="n">
        <f aca="false">IF(AQ1855="0",BJ1855,0)</f>
        <v>0</v>
      </c>
      <c r="AI1855" s="190" t="s">
        <v>155</v>
      </c>
      <c r="AJ1855" s="90" t="n">
        <f aca="false">IF(AN1855=0,L1855,0)</f>
        <v>0</v>
      </c>
      <c r="AK1855" s="90" t="n">
        <f aca="false">IF(AN1855=12,L1855,0)</f>
        <v>0</v>
      </c>
      <c r="AL1855" s="90" t="n">
        <f aca="false">IF(AN1855=21,L1855,0)</f>
        <v>0</v>
      </c>
      <c r="AN1855" s="90" t="n">
        <v>21</v>
      </c>
      <c r="AO1855" s="90" t="n">
        <f aca="false">H1855*0</f>
        <v>0</v>
      </c>
      <c r="AP1855" s="90" t="n">
        <f aca="false">H1855*(1-0)</f>
        <v>0</v>
      </c>
      <c r="AQ1855" s="89" t="s">
        <v>208</v>
      </c>
      <c r="AV1855" s="90" t="n">
        <f aca="false">AW1855+AX1855</f>
        <v>0</v>
      </c>
      <c r="AW1855" s="90" t="n">
        <f aca="false">G1855*AO1855</f>
        <v>0</v>
      </c>
      <c r="AX1855" s="90" t="n">
        <f aca="false">G1855*AP1855</f>
        <v>0</v>
      </c>
      <c r="AY1855" s="89" t="s">
        <v>1980</v>
      </c>
      <c r="AZ1855" s="89" t="s">
        <v>4220</v>
      </c>
      <c r="BA1855" s="190" t="s">
        <v>4221</v>
      </c>
      <c r="BC1855" s="90" t="n">
        <f aca="false">AW1855+AX1855</f>
        <v>0</v>
      </c>
      <c r="BD1855" s="90" t="n">
        <f aca="false">H1855/(100-BE1855)*100</f>
        <v>0</v>
      </c>
      <c r="BE1855" s="90" t="n">
        <v>0</v>
      </c>
      <c r="BF1855" s="90" t="n">
        <f aca="false">O1855</f>
        <v>0</v>
      </c>
      <c r="BH1855" s="90" t="n">
        <f aca="false">G1855*AO1855</f>
        <v>0</v>
      </c>
      <c r="BI1855" s="90" t="n">
        <f aca="false">G1855*AP1855</f>
        <v>0</v>
      </c>
      <c r="BJ1855" s="90" t="n">
        <f aca="false">G1855*H1855</f>
        <v>0</v>
      </c>
      <c r="BK1855" s="90"/>
      <c r="BL1855" s="90"/>
      <c r="BW1855" s="90" t="str">
        <f aca="false">I1855</f>
        <v>21</v>
      </c>
      <c r="BX1855" s="11" t="s">
        <v>4089</v>
      </c>
    </row>
    <row r="1856" customFormat="false" ht="15" hidden="false" customHeight="true" outlineLevel="0" collapsed="false">
      <c r="A1856" s="209" t="s">
        <v>4290</v>
      </c>
      <c r="B1856" s="209" t="s">
        <v>155</v>
      </c>
      <c r="C1856" s="209" t="s">
        <v>4091</v>
      </c>
      <c r="D1856" s="210" t="s">
        <v>4092</v>
      </c>
      <c r="E1856" s="210"/>
      <c r="F1856" s="209" t="s">
        <v>313</v>
      </c>
      <c r="G1856" s="211" t="n">
        <v>85</v>
      </c>
      <c r="H1856" s="212"/>
      <c r="I1856" s="213" t="s">
        <v>203</v>
      </c>
      <c r="J1856" s="212" t="n">
        <f aca="false">G1856*AO1856</f>
        <v>0</v>
      </c>
      <c r="K1856" s="212" t="n">
        <f aca="false">G1856*AP1856</f>
        <v>0</v>
      </c>
      <c r="L1856" s="212" t="n">
        <f aca="false">G1856*H1856</f>
        <v>0</v>
      </c>
      <c r="M1856" s="212" t="n">
        <f aca="false">L1856*(1+BW1856/100)</f>
        <v>0</v>
      </c>
      <c r="N1856" s="212" t="n">
        <v>0</v>
      </c>
      <c r="O1856" s="212" t="n">
        <f aca="false">G1856*N1856</f>
        <v>0</v>
      </c>
      <c r="P1856" s="213" t="s">
        <v>204</v>
      </c>
      <c r="Z1856" s="90" t="n">
        <f aca="false">IF(AQ1856="5",BJ1856,0)</f>
        <v>0</v>
      </c>
      <c r="AB1856" s="90" t="n">
        <f aca="false">IF(AQ1856="1",BH1856,0)</f>
        <v>0</v>
      </c>
      <c r="AC1856" s="90" t="n">
        <f aca="false">IF(AQ1856="1",BI1856,0)</f>
        <v>0</v>
      </c>
      <c r="AD1856" s="90" t="n">
        <f aca="false">IF(AQ1856="7",BH1856,0)</f>
        <v>0</v>
      </c>
      <c r="AE1856" s="90" t="n">
        <f aca="false">IF(AQ1856="7",BI1856,0)</f>
        <v>0</v>
      </c>
      <c r="AF1856" s="90" t="n">
        <f aca="false">IF(AQ1856="2",BH1856,0)</f>
        <v>0</v>
      </c>
      <c r="AG1856" s="90" t="n">
        <f aca="false">IF(AQ1856="2",BI1856,0)</f>
        <v>0</v>
      </c>
      <c r="AH1856" s="90" t="n">
        <f aca="false">IF(AQ1856="0",BJ1856,0)</f>
        <v>0</v>
      </c>
      <c r="AI1856" s="190" t="s">
        <v>155</v>
      </c>
      <c r="AJ1856" s="90" t="n">
        <f aca="false">IF(AN1856=0,L1856,0)</f>
        <v>0</v>
      </c>
      <c r="AK1856" s="90" t="n">
        <f aca="false">IF(AN1856=12,L1856,0)</f>
        <v>0</v>
      </c>
      <c r="AL1856" s="90" t="n">
        <f aca="false">IF(AN1856=21,L1856,0)</f>
        <v>0</v>
      </c>
      <c r="AN1856" s="90" t="n">
        <v>21</v>
      </c>
      <c r="AO1856" s="90" t="n">
        <f aca="false">H1856*0</f>
        <v>0</v>
      </c>
      <c r="AP1856" s="90" t="n">
        <f aca="false">H1856*(1-0)</f>
        <v>0</v>
      </c>
      <c r="AQ1856" s="89" t="s">
        <v>208</v>
      </c>
      <c r="AV1856" s="90" t="n">
        <f aca="false">AW1856+AX1856</f>
        <v>0</v>
      </c>
      <c r="AW1856" s="90" t="n">
        <f aca="false">G1856*AO1856</f>
        <v>0</v>
      </c>
      <c r="AX1856" s="90" t="n">
        <f aca="false">G1856*AP1856</f>
        <v>0</v>
      </c>
      <c r="AY1856" s="89" t="s">
        <v>1980</v>
      </c>
      <c r="AZ1856" s="89" t="s">
        <v>4220</v>
      </c>
      <c r="BA1856" s="190" t="s">
        <v>4221</v>
      </c>
      <c r="BC1856" s="90" t="n">
        <f aca="false">AW1856+AX1856</f>
        <v>0</v>
      </c>
      <c r="BD1856" s="90" t="n">
        <f aca="false">H1856/(100-BE1856)*100</f>
        <v>0</v>
      </c>
      <c r="BE1856" s="90" t="n">
        <v>0</v>
      </c>
      <c r="BF1856" s="90" t="n">
        <f aca="false">O1856</f>
        <v>0</v>
      </c>
      <c r="BH1856" s="90" t="n">
        <f aca="false">G1856*AO1856</f>
        <v>0</v>
      </c>
      <c r="BI1856" s="90" t="n">
        <f aca="false">G1856*AP1856</f>
        <v>0</v>
      </c>
      <c r="BJ1856" s="90" t="n">
        <f aca="false">G1856*H1856</f>
        <v>0</v>
      </c>
      <c r="BK1856" s="90"/>
      <c r="BL1856" s="90"/>
      <c r="BW1856" s="90" t="str">
        <f aca="false">I1856</f>
        <v>21</v>
      </c>
      <c r="BX1856" s="11" t="s">
        <v>4092</v>
      </c>
    </row>
    <row r="1857" customFormat="false" ht="15" hidden="false" customHeight="true" outlineLevel="0" collapsed="false">
      <c r="A1857" s="209" t="s">
        <v>4291</v>
      </c>
      <c r="B1857" s="209" t="s">
        <v>155</v>
      </c>
      <c r="C1857" s="209" t="s">
        <v>4094</v>
      </c>
      <c r="D1857" s="210" t="s">
        <v>4095</v>
      </c>
      <c r="E1857" s="210"/>
      <c r="F1857" s="209" t="s">
        <v>264</v>
      </c>
      <c r="G1857" s="211" t="n">
        <v>72.803</v>
      </c>
      <c r="H1857" s="212"/>
      <c r="I1857" s="213" t="s">
        <v>203</v>
      </c>
      <c r="J1857" s="212" t="n">
        <f aca="false">G1857*AO1857</f>
        <v>0</v>
      </c>
      <c r="K1857" s="212" t="n">
        <f aca="false">G1857*AP1857</f>
        <v>0</v>
      </c>
      <c r="L1857" s="212" t="n">
        <f aca="false">G1857*H1857</f>
        <v>0</v>
      </c>
      <c r="M1857" s="212" t="n">
        <f aca="false">L1857*(1+BW1857/100)</f>
        <v>0</v>
      </c>
      <c r="N1857" s="212" t="n">
        <v>0</v>
      </c>
      <c r="O1857" s="212" t="n">
        <f aca="false">G1857*N1857</f>
        <v>0</v>
      </c>
      <c r="P1857" s="213" t="s">
        <v>204</v>
      </c>
      <c r="Z1857" s="90" t="n">
        <f aca="false">IF(AQ1857="5",BJ1857,0)</f>
        <v>0</v>
      </c>
      <c r="AB1857" s="90" t="n">
        <f aca="false">IF(AQ1857="1",BH1857,0)</f>
        <v>0</v>
      </c>
      <c r="AC1857" s="90" t="n">
        <f aca="false">IF(AQ1857="1",BI1857,0)</f>
        <v>0</v>
      </c>
      <c r="AD1857" s="90" t="n">
        <f aca="false">IF(AQ1857="7",BH1857,0)</f>
        <v>0</v>
      </c>
      <c r="AE1857" s="90" t="n">
        <f aca="false">IF(AQ1857="7",BI1857,0)</f>
        <v>0</v>
      </c>
      <c r="AF1857" s="90" t="n">
        <f aca="false">IF(AQ1857="2",BH1857,0)</f>
        <v>0</v>
      </c>
      <c r="AG1857" s="90" t="n">
        <f aca="false">IF(AQ1857="2",BI1857,0)</f>
        <v>0</v>
      </c>
      <c r="AH1857" s="90" t="n">
        <f aca="false">IF(AQ1857="0",BJ1857,0)</f>
        <v>0</v>
      </c>
      <c r="AI1857" s="190" t="s">
        <v>155</v>
      </c>
      <c r="AJ1857" s="90" t="n">
        <f aca="false">IF(AN1857=0,L1857,0)</f>
        <v>0</v>
      </c>
      <c r="AK1857" s="90" t="n">
        <f aca="false">IF(AN1857=12,L1857,0)</f>
        <v>0</v>
      </c>
      <c r="AL1857" s="90" t="n">
        <f aca="false">IF(AN1857=21,L1857,0)</f>
        <v>0</v>
      </c>
      <c r="AN1857" s="90" t="n">
        <v>21</v>
      </c>
      <c r="AO1857" s="90" t="n">
        <f aca="false">H1857*0</f>
        <v>0</v>
      </c>
      <c r="AP1857" s="90" t="n">
        <f aca="false">H1857*(1-0)</f>
        <v>0</v>
      </c>
      <c r="AQ1857" s="89" t="s">
        <v>220</v>
      </c>
      <c r="AV1857" s="90" t="n">
        <f aca="false">AW1857+AX1857</f>
        <v>0</v>
      </c>
      <c r="AW1857" s="90" t="n">
        <f aca="false">G1857*AO1857</f>
        <v>0</v>
      </c>
      <c r="AX1857" s="90" t="n">
        <f aca="false">G1857*AP1857</f>
        <v>0</v>
      </c>
      <c r="AY1857" s="89" t="s">
        <v>1980</v>
      </c>
      <c r="AZ1857" s="89" t="s">
        <v>4220</v>
      </c>
      <c r="BA1857" s="190" t="s">
        <v>4221</v>
      </c>
      <c r="BC1857" s="90" t="n">
        <f aca="false">AW1857+AX1857</f>
        <v>0</v>
      </c>
      <c r="BD1857" s="90" t="n">
        <f aca="false">H1857/(100-BE1857)*100</f>
        <v>0</v>
      </c>
      <c r="BE1857" s="90" t="n">
        <v>0</v>
      </c>
      <c r="BF1857" s="90" t="n">
        <f aca="false">O1857</f>
        <v>0</v>
      </c>
      <c r="BH1857" s="90" t="n">
        <f aca="false">G1857*AO1857</f>
        <v>0</v>
      </c>
      <c r="BI1857" s="90" t="n">
        <f aca="false">G1857*AP1857</f>
        <v>0</v>
      </c>
      <c r="BJ1857" s="90" t="n">
        <f aca="false">G1857*H1857</f>
        <v>0</v>
      </c>
      <c r="BK1857" s="90"/>
      <c r="BL1857" s="90"/>
      <c r="BW1857" s="90" t="str">
        <f aca="false">I1857</f>
        <v>21</v>
      </c>
      <c r="BX1857" s="11" t="s">
        <v>4095</v>
      </c>
    </row>
    <row r="1858" customFormat="false" ht="15" hidden="false" customHeight="true" outlineLevel="0" collapsed="false">
      <c r="A1858" s="203"/>
      <c r="B1858" s="204" t="s">
        <v>155</v>
      </c>
      <c r="C1858" s="204" t="s">
        <v>1360</v>
      </c>
      <c r="D1858" s="205" t="s">
        <v>1361</v>
      </c>
      <c r="E1858" s="205"/>
      <c r="F1858" s="203" t="s">
        <v>97</v>
      </c>
      <c r="G1858" s="206" t="s">
        <v>97</v>
      </c>
      <c r="H1858" s="203"/>
      <c r="I1858" s="203" t="s">
        <v>97</v>
      </c>
      <c r="J1858" s="207" t="n">
        <f aca="false">SUM(J1859:J1866)</f>
        <v>0</v>
      </c>
      <c r="K1858" s="207" t="n">
        <f aca="false">SUM(K1859:K1866)</f>
        <v>0</v>
      </c>
      <c r="L1858" s="207" t="n">
        <f aca="false">SUM(L1859:L1866)</f>
        <v>0</v>
      </c>
      <c r="M1858" s="207" t="n">
        <f aca="false">SUM(M1859:M1866)</f>
        <v>0</v>
      </c>
      <c r="N1858" s="208"/>
      <c r="O1858" s="207" t="n">
        <f aca="false">SUM(O1859:O1866)</f>
        <v>0</v>
      </c>
      <c r="P1858" s="208"/>
      <c r="AI1858" s="190" t="s">
        <v>155</v>
      </c>
      <c r="AS1858" s="178" t="n">
        <f aca="false">SUM(AJ1859:AJ1866)</f>
        <v>0</v>
      </c>
      <c r="AT1858" s="178" t="n">
        <f aca="false">SUM(AK1859:AK1866)</f>
        <v>0</v>
      </c>
      <c r="AU1858" s="178" t="n">
        <f aca="false">SUM(AL1859:AL1866)</f>
        <v>0</v>
      </c>
    </row>
    <row r="1859" customFormat="false" ht="15" hidden="false" customHeight="true" outlineLevel="0" collapsed="false">
      <c r="A1859" s="209" t="s">
        <v>4292</v>
      </c>
      <c r="B1859" s="209" t="s">
        <v>155</v>
      </c>
      <c r="C1859" s="209" t="s">
        <v>1363</v>
      </c>
      <c r="D1859" s="210" t="s">
        <v>1364</v>
      </c>
      <c r="E1859" s="210"/>
      <c r="F1859" s="209" t="s">
        <v>264</v>
      </c>
      <c r="G1859" s="211" t="n">
        <v>0.65</v>
      </c>
      <c r="H1859" s="212"/>
      <c r="I1859" s="213" t="s">
        <v>203</v>
      </c>
      <c r="J1859" s="212" t="n">
        <f aca="false">G1859*AO1859</f>
        <v>0</v>
      </c>
      <c r="K1859" s="212" t="n">
        <f aca="false">G1859*AP1859</f>
        <v>0</v>
      </c>
      <c r="L1859" s="212" t="n">
        <f aca="false">G1859*H1859</f>
        <v>0</v>
      </c>
      <c r="M1859" s="212" t="n">
        <f aca="false">L1859*(1+BW1859/100)</f>
        <v>0</v>
      </c>
      <c r="N1859" s="212" t="n">
        <v>0</v>
      </c>
      <c r="O1859" s="212" t="n">
        <f aca="false">G1859*N1859</f>
        <v>0</v>
      </c>
      <c r="P1859" s="213" t="s">
        <v>204</v>
      </c>
      <c r="Z1859" s="90" t="n">
        <f aca="false">IF(AQ1859="5",BJ1859,0)</f>
        <v>0</v>
      </c>
      <c r="AB1859" s="90" t="n">
        <f aca="false">IF(AQ1859="1",BH1859,0)</f>
        <v>0</v>
      </c>
      <c r="AC1859" s="90" t="n">
        <f aca="false">IF(AQ1859="1",BI1859,0)</f>
        <v>0</v>
      </c>
      <c r="AD1859" s="90" t="n">
        <f aca="false">IF(AQ1859="7",BH1859,0)</f>
        <v>0</v>
      </c>
      <c r="AE1859" s="90" t="n">
        <f aca="false">IF(AQ1859="7",BI1859,0)</f>
        <v>0</v>
      </c>
      <c r="AF1859" s="90" t="n">
        <f aca="false">IF(AQ1859="2",BH1859,0)</f>
        <v>0</v>
      </c>
      <c r="AG1859" s="90" t="n">
        <f aca="false">IF(AQ1859="2",BI1859,0)</f>
        <v>0</v>
      </c>
      <c r="AH1859" s="90" t="n">
        <f aca="false">IF(AQ1859="0",BJ1859,0)</f>
        <v>0</v>
      </c>
      <c r="AI1859" s="190" t="s">
        <v>155</v>
      </c>
      <c r="AJ1859" s="90" t="n">
        <f aca="false">IF(AN1859=0,L1859,0)</f>
        <v>0</v>
      </c>
      <c r="AK1859" s="90" t="n">
        <f aca="false">IF(AN1859=12,L1859,0)</f>
        <v>0</v>
      </c>
      <c r="AL1859" s="90" t="n">
        <f aca="false">IF(AN1859=21,L1859,0)</f>
        <v>0</v>
      </c>
      <c r="AN1859" s="90" t="n">
        <v>21</v>
      </c>
      <c r="AO1859" s="90" t="n">
        <f aca="false">H1859*0</f>
        <v>0</v>
      </c>
      <c r="AP1859" s="90" t="n">
        <f aca="false">H1859*(1-0)</f>
        <v>0</v>
      </c>
      <c r="AQ1859" s="89" t="s">
        <v>220</v>
      </c>
      <c r="AV1859" s="90" t="n">
        <f aca="false">AW1859+AX1859</f>
        <v>0</v>
      </c>
      <c r="AW1859" s="90" t="n">
        <f aca="false">G1859*AO1859</f>
        <v>0</v>
      </c>
      <c r="AX1859" s="90" t="n">
        <f aca="false">G1859*AP1859</f>
        <v>0</v>
      </c>
      <c r="AY1859" s="89" t="s">
        <v>1365</v>
      </c>
      <c r="AZ1859" s="89" t="s">
        <v>4220</v>
      </c>
      <c r="BA1859" s="190" t="s">
        <v>4221</v>
      </c>
      <c r="BC1859" s="90" t="n">
        <f aca="false">AW1859+AX1859</f>
        <v>0</v>
      </c>
      <c r="BD1859" s="90" t="n">
        <f aca="false">H1859/(100-BE1859)*100</f>
        <v>0</v>
      </c>
      <c r="BE1859" s="90" t="n">
        <v>0</v>
      </c>
      <c r="BF1859" s="90" t="n">
        <f aca="false">O1859</f>
        <v>0</v>
      </c>
      <c r="BH1859" s="90" t="n">
        <f aca="false">G1859*AO1859</f>
        <v>0</v>
      </c>
      <c r="BI1859" s="90" t="n">
        <f aca="false">G1859*AP1859</f>
        <v>0</v>
      </c>
      <c r="BJ1859" s="90" t="n">
        <f aca="false">G1859*H1859</f>
        <v>0</v>
      </c>
      <c r="BK1859" s="90"/>
      <c r="BL1859" s="90"/>
      <c r="BW1859" s="90" t="str">
        <f aca="false">I1859</f>
        <v>21</v>
      </c>
      <c r="BX1859" s="11" t="s">
        <v>1364</v>
      </c>
    </row>
    <row r="1860" customFormat="false" ht="15" hidden="false" customHeight="true" outlineLevel="0" collapsed="false">
      <c r="A1860" s="209" t="s">
        <v>4293</v>
      </c>
      <c r="B1860" s="209" t="s">
        <v>155</v>
      </c>
      <c r="C1860" s="209" t="s">
        <v>1367</v>
      </c>
      <c r="D1860" s="210" t="s">
        <v>1368</v>
      </c>
      <c r="E1860" s="210"/>
      <c r="F1860" s="209" t="s">
        <v>264</v>
      </c>
      <c r="G1860" s="211" t="n">
        <v>1.3</v>
      </c>
      <c r="H1860" s="212"/>
      <c r="I1860" s="213" t="s">
        <v>203</v>
      </c>
      <c r="J1860" s="212" t="n">
        <f aca="false">G1860*AO1860</f>
        <v>0</v>
      </c>
      <c r="K1860" s="212" t="n">
        <f aca="false">G1860*AP1860</f>
        <v>0</v>
      </c>
      <c r="L1860" s="212" t="n">
        <f aca="false">G1860*H1860</f>
        <v>0</v>
      </c>
      <c r="M1860" s="212" t="n">
        <f aca="false">L1860*(1+BW1860/100)</f>
        <v>0</v>
      </c>
      <c r="N1860" s="212" t="n">
        <v>0</v>
      </c>
      <c r="O1860" s="212" t="n">
        <f aca="false">G1860*N1860</f>
        <v>0</v>
      </c>
      <c r="P1860" s="213" t="s">
        <v>204</v>
      </c>
      <c r="Z1860" s="90" t="n">
        <f aca="false">IF(AQ1860="5",BJ1860,0)</f>
        <v>0</v>
      </c>
      <c r="AB1860" s="90" t="n">
        <f aca="false">IF(AQ1860="1",BH1860,0)</f>
        <v>0</v>
      </c>
      <c r="AC1860" s="90" t="n">
        <f aca="false">IF(AQ1860="1",BI1860,0)</f>
        <v>0</v>
      </c>
      <c r="AD1860" s="90" t="n">
        <f aca="false">IF(AQ1860="7",BH1860,0)</f>
        <v>0</v>
      </c>
      <c r="AE1860" s="90" t="n">
        <f aca="false">IF(AQ1860="7",BI1860,0)</f>
        <v>0</v>
      </c>
      <c r="AF1860" s="90" t="n">
        <f aca="false">IF(AQ1860="2",BH1860,0)</f>
        <v>0</v>
      </c>
      <c r="AG1860" s="90" t="n">
        <f aca="false">IF(AQ1860="2",BI1860,0)</f>
        <v>0</v>
      </c>
      <c r="AH1860" s="90" t="n">
        <f aca="false">IF(AQ1860="0",BJ1860,0)</f>
        <v>0</v>
      </c>
      <c r="AI1860" s="190" t="s">
        <v>155</v>
      </c>
      <c r="AJ1860" s="90" t="n">
        <f aca="false">IF(AN1860=0,L1860,0)</f>
        <v>0</v>
      </c>
      <c r="AK1860" s="90" t="n">
        <f aca="false">IF(AN1860=12,L1860,0)</f>
        <v>0</v>
      </c>
      <c r="AL1860" s="90" t="n">
        <f aca="false">IF(AN1860=21,L1860,0)</f>
        <v>0</v>
      </c>
      <c r="AN1860" s="90" t="n">
        <v>21</v>
      </c>
      <c r="AO1860" s="90" t="n">
        <f aca="false">H1860*0</f>
        <v>0</v>
      </c>
      <c r="AP1860" s="90" t="n">
        <f aca="false">H1860*(1-0)</f>
        <v>0</v>
      </c>
      <c r="AQ1860" s="89" t="s">
        <v>220</v>
      </c>
      <c r="AV1860" s="90" t="n">
        <f aca="false">AW1860+AX1860</f>
        <v>0</v>
      </c>
      <c r="AW1860" s="90" t="n">
        <f aca="false">G1860*AO1860</f>
        <v>0</v>
      </c>
      <c r="AX1860" s="90" t="n">
        <f aca="false">G1860*AP1860</f>
        <v>0</v>
      </c>
      <c r="AY1860" s="89" t="s">
        <v>1365</v>
      </c>
      <c r="AZ1860" s="89" t="s">
        <v>4220</v>
      </c>
      <c r="BA1860" s="190" t="s">
        <v>4221</v>
      </c>
      <c r="BC1860" s="90" t="n">
        <f aca="false">AW1860+AX1860</f>
        <v>0</v>
      </c>
      <c r="BD1860" s="90" t="n">
        <f aca="false">H1860/(100-BE1860)*100</f>
        <v>0</v>
      </c>
      <c r="BE1860" s="90" t="n">
        <v>0</v>
      </c>
      <c r="BF1860" s="90" t="n">
        <f aca="false">O1860</f>
        <v>0</v>
      </c>
      <c r="BH1860" s="90" t="n">
        <f aca="false">G1860*AO1860</f>
        <v>0</v>
      </c>
      <c r="BI1860" s="90" t="n">
        <f aca="false">G1860*AP1860</f>
        <v>0</v>
      </c>
      <c r="BJ1860" s="90" t="n">
        <f aca="false">G1860*H1860</f>
        <v>0</v>
      </c>
      <c r="BK1860" s="90"/>
      <c r="BL1860" s="90"/>
      <c r="BW1860" s="90" t="str">
        <f aca="false">I1860</f>
        <v>21</v>
      </c>
      <c r="BX1860" s="11" t="s">
        <v>1368</v>
      </c>
    </row>
    <row r="1861" customFormat="false" ht="15" hidden="false" customHeight="true" outlineLevel="0" collapsed="false">
      <c r="A1861" s="209" t="s">
        <v>4294</v>
      </c>
      <c r="B1861" s="209" t="s">
        <v>155</v>
      </c>
      <c r="C1861" s="209" t="s">
        <v>1370</v>
      </c>
      <c r="D1861" s="210" t="s">
        <v>1371</v>
      </c>
      <c r="E1861" s="210"/>
      <c r="F1861" s="209" t="s">
        <v>264</v>
      </c>
      <c r="G1861" s="211" t="n">
        <v>0.65</v>
      </c>
      <c r="H1861" s="212"/>
      <c r="I1861" s="213" t="s">
        <v>203</v>
      </c>
      <c r="J1861" s="212" t="n">
        <f aca="false">G1861*AO1861</f>
        <v>0</v>
      </c>
      <c r="K1861" s="212" t="n">
        <f aca="false">G1861*AP1861</f>
        <v>0</v>
      </c>
      <c r="L1861" s="212" t="n">
        <f aca="false">G1861*H1861</f>
        <v>0</v>
      </c>
      <c r="M1861" s="212" t="n">
        <f aca="false">L1861*(1+BW1861/100)</f>
        <v>0</v>
      </c>
      <c r="N1861" s="212" t="n">
        <v>0</v>
      </c>
      <c r="O1861" s="212" t="n">
        <f aca="false">G1861*N1861</f>
        <v>0</v>
      </c>
      <c r="P1861" s="213" t="s">
        <v>204</v>
      </c>
      <c r="Z1861" s="90" t="n">
        <f aca="false">IF(AQ1861="5",BJ1861,0)</f>
        <v>0</v>
      </c>
      <c r="AB1861" s="90" t="n">
        <f aca="false">IF(AQ1861="1",BH1861,0)</f>
        <v>0</v>
      </c>
      <c r="AC1861" s="90" t="n">
        <f aca="false">IF(AQ1861="1",BI1861,0)</f>
        <v>0</v>
      </c>
      <c r="AD1861" s="90" t="n">
        <f aca="false">IF(AQ1861="7",BH1861,0)</f>
        <v>0</v>
      </c>
      <c r="AE1861" s="90" t="n">
        <f aca="false">IF(AQ1861="7",BI1861,0)</f>
        <v>0</v>
      </c>
      <c r="AF1861" s="90" t="n">
        <f aca="false">IF(AQ1861="2",BH1861,0)</f>
        <v>0</v>
      </c>
      <c r="AG1861" s="90" t="n">
        <f aca="false">IF(AQ1861="2",BI1861,0)</f>
        <v>0</v>
      </c>
      <c r="AH1861" s="90" t="n">
        <f aca="false">IF(AQ1861="0",BJ1861,0)</f>
        <v>0</v>
      </c>
      <c r="AI1861" s="190" t="s">
        <v>155</v>
      </c>
      <c r="AJ1861" s="90" t="n">
        <f aca="false">IF(AN1861=0,L1861,0)</f>
        <v>0</v>
      </c>
      <c r="AK1861" s="90" t="n">
        <f aca="false">IF(AN1861=12,L1861,0)</f>
        <v>0</v>
      </c>
      <c r="AL1861" s="90" t="n">
        <f aca="false">IF(AN1861=21,L1861,0)</f>
        <v>0</v>
      </c>
      <c r="AN1861" s="90" t="n">
        <v>21</v>
      </c>
      <c r="AO1861" s="90" t="n">
        <f aca="false">H1861*0</f>
        <v>0</v>
      </c>
      <c r="AP1861" s="90" t="n">
        <f aca="false">H1861*(1-0)</f>
        <v>0</v>
      </c>
      <c r="AQ1861" s="89" t="s">
        <v>220</v>
      </c>
      <c r="AV1861" s="90" t="n">
        <f aca="false">AW1861+AX1861</f>
        <v>0</v>
      </c>
      <c r="AW1861" s="90" t="n">
        <f aca="false">G1861*AO1861</f>
        <v>0</v>
      </c>
      <c r="AX1861" s="90" t="n">
        <f aca="false">G1861*AP1861</f>
        <v>0</v>
      </c>
      <c r="AY1861" s="89" t="s">
        <v>1365</v>
      </c>
      <c r="AZ1861" s="89" t="s">
        <v>4220</v>
      </c>
      <c r="BA1861" s="190" t="s">
        <v>4221</v>
      </c>
      <c r="BC1861" s="90" t="n">
        <f aca="false">AW1861+AX1861</f>
        <v>0</v>
      </c>
      <c r="BD1861" s="90" t="n">
        <f aca="false">H1861/(100-BE1861)*100</f>
        <v>0</v>
      </c>
      <c r="BE1861" s="90" t="n">
        <v>0</v>
      </c>
      <c r="BF1861" s="90" t="n">
        <f aca="false">O1861</f>
        <v>0</v>
      </c>
      <c r="BH1861" s="90" t="n">
        <f aca="false">G1861*AO1861</f>
        <v>0</v>
      </c>
      <c r="BI1861" s="90" t="n">
        <f aca="false">G1861*AP1861</f>
        <v>0</v>
      </c>
      <c r="BJ1861" s="90" t="n">
        <f aca="false">G1861*H1861</f>
        <v>0</v>
      </c>
      <c r="BK1861" s="90"/>
      <c r="BL1861" s="90"/>
      <c r="BW1861" s="90" t="str">
        <f aca="false">I1861</f>
        <v>21</v>
      </c>
      <c r="BX1861" s="11" t="s">
        <v>1371</v>
      </c>
    </row>
    <row r="1862" customFormat="false" ht="15" hidden="false" customHeight="true" outlineLevel="0" collapsed="false">
      <c r="A1862" s="209" t="s">
        <v>4295</v>
      </c>
      <c r="B1862" s="209" t="s">
        <v>155</v>
      </c>
      <c r="C1862" s="209" t="s">
        <v>1373</v>
      </c>
      <c r="D1862" s="210" t="s">
        <v>1374</v>
      </c>
      <c r="E1862" s="210"/>
      <c r="F1862" s="209" t="s">
        <v>264</v>
      </c>
      <c r="G1862" s="211" t="n">
        <v>0.65</v>
      </c>
      <c r="H1862" s="212"/>
      <c r="I1862" s="213" t="s">
        <v>203</v>
      </c>
      <c r="J1862" s="212" t="n">
        <f aca="false">G1862*AO1862</f>
        <v>0</v>
      </c>
      <c r="K1862" s="212" t="n">
        <f aca="false">G1862*AP1862</f>
        <v>0</v>
      </c>
      <c r="L1862" s="212" t="n">
        <f aca="false">G1862*H1862</f>
        <v>0</v>
      </c>
      <c r="M1862" s="212" t="n">
        <f aca="false">L1862*(1+BW1862/100)</f>
        <v>0</v>
      </c>
      <c r="N1862" s="212" t="n">
        <v>0</v>
      </c>
      <c r="O1862" s="212" t="n">
        <f aca="false">G1862*N1862</f>
        <v>0</v>
      </c>
      <c r="P1862" s="213" t="s">
        <v>204</v>
      </c>
      <c r="Z1862" s="90" t="n">
        <f aca="false">IF(AQ1862="5",BJ1862,0)</f>
        <v>0</v>
      </c>
      <c r="AB1862" s="90" t="n">
        <f aca="false">IF(AQ1862="1",BH1862,0)</f>
        <v>0</v>
      </c>
      <c r="AC1862" s="90" t="n">
        <f aca="false">IF(AQ1862="1",BI1862,0)</f>
        <v>0</v>
      </c>
      <c r="AD1862" s="90" t="n">
        <f aca="false">IF(AQ1862="7",BH1862,0)</f>
        <v>0</v>
      </c>
      <c r="AE1862" s="90" t="n">
        <f aca="false">IF(AQ1862="7",BI1862,0)</f>
        <v>0</v>
      </c>
      <c r="AF1862" s="90" t="n">
        <f aca="false">IF(AQ1862="2",BH1862,0)</f>
        <v>0</v>
      </c>
      <c r="AG1862" s="90" t="n">
        <f aca="false">IF(AQ1862="2",BI1862,0)</f>
        <v>0</v>
      </c>
      <c r="AH1862" s="90" t="n">
        <f aca="false">IF(AQ1862="0",BJ1862,0)</f>
        <v>0</v>
      </c>
      <c r="AI1862" s="190" t="s">
        <v>155</v>
      </c>
      <c r="AJ1862" s="90" t="n">
        <f aca="false">IF(AN1862=0,L1862,0)</f>
        <v>0</v>
      </c>
      <c r="AK1862" s="90" t="n">
        <f aca="false">IF(AN1862=12,L1862,0)</f>
        <v>0</v>
      </c>
      <c r="AL1862" s="90" t="n">
        <f aca="false">IF(AN1862=21,L1862,0)</f>
        <v>0</v>
      </c>
      <c r="AN1862" s="90" t="n">
        <v>21</v>
      </c>
      <c r="AO1862" s="90" t="n">
        <f aca="false">H1862*0</f>
        <v>0</v>
      </c>
      <c r="AP1862" s="90" t="n">
        <f aca="false">H1862*(1-0)</f>
        <v>0</v>
      </c>
      <c r="AQ1862" s="89" t="s">
        <v>220</v>
      </c>
      <c r="AV1862" s="90" t="n">
        <f aca="false">AW1862+AX1862</f>
        <v>0</v>
      </c>
      <c r="AW1862" s="90" t="n">
        <f aca="false">G1862*AO1862</f>
        <v>0</v>
      </c>
      <c r="AX1862" s="90" t="n">
        <f aca="false">G1862*AP1862</f>
        <v>0</v>
      </c>
      <c r="AY1862" s="89" t="s">
        <v>1365</v>
      </c>
      <c r="AZ1862" s="89" t="s">
        <v>4220</v>
      </c>
      <c r="BA1862" s="190" t="s">
        <v>4221</v>
      </c>
      <c r="BC1862" s="90" t="n">
        <f aca="false">AW1862+AX1862</f>
        <v>0</v>
      </c>
      <c r="BD1862" s="90" t="n">
        <f aca="false">H1862/(100-BE1862)*100</f>
        <v>0</v>
      </c>
      <c r="BE1862" s="90" t="n">
        <v>0</v>
      </c>
      <c r="BF1862" s="90" t="n">
        <f aca="false">O1862</f>
        <v>0</v>
      </c>
      <c r="BH1862" s="90" t="n">
        <f aca="false">G1862*AO1862</f>
        <v>0</v>
      </c>
      <c r="BI1862" s="90" t="n">
        <f aca="false">G1862*AP1862</f>
        <v>0</v>
      </c>
      <c r="BJ1862" s="90" t="n">
        <f aca="false">G1862*H1862</f>
        <v>0</v>
      </c>
      <c r="BK1862" s="90"/>
      <c r="BL1862" s="90"/>
      <c r="BW1862" s="90" t="str">
        <f aca="false">I1862</f>
        <v>21</v>
      </c>
      <c r="BX1862" s="11" t="s">
        <v>1374</v>
      </c>
    </row>
    <row r="1863" customFormat="false" ht="15" hidden="false" customHeight="true" outlineLevel="0" collapsed="false">
      <c r="A1863" s="209" t="s">
        <v>4296</v>
      </c>
      <c r="B1863" s="209" t="s">
        <v>155</v>
      </c>
      <c r="C1863" s="209" t="s">
        <v>1376</v>
      </c>
      <c r="D1863" s="210" t="s">
        <v>1377</v>
      </c>
      <c r="E1863" s="210"/>
      <c r="F1863" s="209" t="s">
        <v>264</v>
      </c>
      <c r="G1863" s="211" t="n">
        <v>18.2</v>
      </c>
      <c r="H1863" s="212"/>
      <c r="I1863" s="213" t="s">
        <v>203</v>
      </c>
      <c r="J1863" s="212" t="n">
        <f aca="false">G1863*AO1863</f>
        <v>0</v>
      </c>
      <c r="K1863" s="212" t="n">
        <f aca="false">G1863*AP1863</f>
        <v>0</v>
      </c>
      <c r="L1863" s="212" t="n">
        <f aca="false">G1863*H1863</f>
        <v>0</v>
      </c>
      <c r="M1863" s="212" t="n">
        <f aca="false">L1863*(1+BW1863/100)</f>
        <v>0</v>
      </c>
      <c r="N1863" s="212" t="n">
        <v>0</v>
      </c>
      <c r="O1863" s="212" t="n">
        <f aca="false">G1863*N1863</f>
        <v>0</v>
      </c>
      <c r="P1863" s="213" t="s">
        <v>204</v>
      </c>
      <c r="Z1863" s="90" t="n">
        <f aca="false">IF(AQ1863="5",BJ1863,0)</f>
        <v>0</v>
      </c>
      <c r="AB1863" s="90" t="n">
        <f aca="false">IF(AQ1863="1",BH1863,0)</f>
        <v>0</v>
      </c>
      <c r="AC1863" s="90" t="n">
        <f aca="false">IF(AQ1863="1",BI1863,0)</f>
        <v>0</v>
      </c>
      <c r="AD1863" s="90" t="n">
        <f aca="false">IF(AQ1863="7",BH1863,0)</f>
        <v>0</v>
      </c>
      <c r="AE1863" s="90" t="n">
        <f aca="false">IF(AQ1863="7",BI1863,0)</f>
        <v>0</v>
      </c>
      <c r="AF1863" s="90" t="n">
        <f aca="false">IF(AQ1863="2",BH1863,0)</f>
        <v>0</v>
      </c>
      <c r="AG1863" s="90" t="n">
        <f aca="false">IF(AQ1863="2",BI1863,0)</f>
        <v>0</v>
      </c>
      <c r="AH1863" s="90" t="n">
        <f aca="false">IF(AQ1863="0",BJ1863,0)</f>
        <v>0</v>
      </c>
      <c r="AI1863" s="190" t="s">
        <v>155</v>
      </c>
      <c r="AJ1863" s="90" t="n">
        <f aca="false">IF(AN1863=0,L1863,0)</f>
        <v>0</v>
      </c>
      <c r="AK1863" s="90" t="n">
        <f aca="false">IF(AN1863=12,L1863,0)</f>
        <v>0</v>
      </c>
      <c r="AL1863" s="90" t="n">
        <f aca="false">IF(AN1863=21,L1863,0)</f>
        <v>0</v>
      </c>
      <c r="AN1863" s="90" t="n">
        <v>21</v>
      </c>
      <c r="AO1863" s="90" t="n">
        <f aca="false">H1863*0</f>
        <v>0</v>
      </c>
      <c r="AP1863" s="90" t="n">
        <f aca="false">H1863*(1-0)</f>
        <v>0</v>
      </c>
      <c r="AQ1863" s="89" t="s">
        <v>220</v>
      </c>
      <c r="AV1863" s="90" t="n">
        <f aca="false">AW1863+AX1863</f>
        <v>0</v>
      </c>
      <c r="AW1863" s="90" t="n">
        <f aca="false">G1863*AO1863</f>
        <v>0</v>
      </c>
      <c r="AX1863" s="90" t="n">
        <f aca="false">G1863*AP1863</f>
        <v>0</v>
      </c>
      <c r="AY1863" s="89" t="s">
        <v>1365</v>
      </c>
      <c r="AZ1863" s="89" t="s">
        <v>4220</v>
      </c>
      <c r="BA1863" s="190" t="s">
        <v>4221</v>
      </c>
      <c r="BC1863" s="90" t="n">
        <f aca="false">AW1863+AX1863</f>
        <v>0</v>
      </c>
      <c r="BD1863" s="90" t="n">
        <f aca="false">H1863/(100-BE1863)*100</f>
        <v>0</v>
      </c>
      <c r="BE1863" s="90" t="n">
        <v>0</v>
      </c>
      <c r="BF1863" s="90" t="n">
        <f aca="false">O1863</f>
        <v>0</v>
      </c>
      <c r="BH1863" s="90" t="n">
        <f aca="false">G1863*AO1863</f>
        <v>0</v>
      </c>
      <c r="BI1863" s="90" t="n">
        <f aca="false">G1863*AP1863</f>
        <v>0</v>
      </c>
      <c r="BJ1863" s="90" t="n">
        <f aca="false">G1863*H1863</f>
        <v>0</v>
      </c>
      <c r="BK1863" s="90"/>
      <c r="BL1863" s="90"/>
      <c r="BW1863" s="90" t="str">
        <f aca="false">I1863</f>
        <v>21</v>
      </c>
      <c r="BX1863" s="11" t="s">
        <v>1377</v>
      </c>
    </row>
    <row r="1864" customFormat="false" ht="15" hidden="false" customHeight="true" outlineLevel="0" collapsed="false">
      <c r="A1864" s="209" t="s">
        <v>4297</v>
      </c>
      <c r="B1864" s="209" t="s">
        <v>155</v>
      </c>
      <c r="C1864" s="209" t="s">
        <v>1379</v>
      </c>
      <c r="D1864" s="210" t="s">
        <v>1380</v>
      </c>
      <c r="E1864" s="210"/>
      <c r="F1864" s="209" t="s">
        <v>264</v>
      </c>
      <c r="G1864" s="211" t="n">
        <v>0.3</v>
      </c>
      <c r="H1864" s="212"/>
      <c r="I1864" s="213" t="s">
        <v>203</v>
      </c>
      <c r="J1864" s="212" t="n">
        <f aca="false">G1864*AO1864</f>
        <v>0</v>
      </c>
      <c r="K1864" s="212" t="n">
        <f aca="false">G1864*AP1864</f>
        <v>0</v>
      </c>
      <c r="L1864" s="212" t="n">
        <f aca="false">G1864*H1864</f>
        <v>0</v>
      </c>
      <c r="M1864" s="212" t="n">
        <f aca="false">L1864*(1+BW1864/100)</f>
        <v>0</v>
      </c>
      <c r="N1864" s="212" t="n">
        <v>0</v>
      </c>
      <c r="O1864" s="212" t="n">
        <f aca="false">G1864*N1864</f>
        <v>0</v>
      </c>
      <c r="P1864" s="213" t="s">
        <v>204</v>
      </c>
      <c r="Z1864" s="90" t="n">
        <f aca="false">IF(AQ1864="5",BJ1864,0)</f>
        <v>0</v>
      </c>
      <c r="AB1864" s="90" t="n">
        <f aca="false">IF(AQ1864="1",BH1864,0)</f>
        <v>0</v>
      </c>
      <c r="AC1864" s="90" t="n">
        <f aca="false">IF(AQ1864="1",BI1864,0)</f>
        <v>0</v>
      </c>
      <c r="AD1864" s="90" t="n">
        <f aca="false">IF(AQ1864="7",BH1864,0)</f>
        <v>0</v>
      </c>
      <c r="AE1864" s="90" t="n">
        <f aca="false">IF(AQ1864="7",BI1864,0)</f>
        <v>0</v>
      </c>
      <c r="AF1864" s="90" t="n">
        <f aca="false">IF(AQ1864="2",BH1864,0)</f>
        <v>0</v>
      </c>
      <c r="AG1864" s="90" t="n">
        <f aca="false">IF(AQ1864="2",BI1864,0)</f>
        <v>0</v>
      </c>
      <c r="AH1864" s="90" t="n">
        <f aca="false">IF(AQ1864="0",BJ1864,0)</f>
        <v>0</v>
      </c>
      <c r="AI1864" s="190" t="s">
        <v>155</v>
      </c>
      <c r="AJ1864" s="90" t="n">
        <f aca="false">IF(AN1864=0,L1864,0)</f>
        <v>0</v>
      </c>
      <c r="AK1864" s="90" t="n">
        <f aca="false">IF(AN1864=12,L1864,0)</f>
        <v>0</v>
      </c>
      <c r="AL1864" s="90" t="n">
        <f aca="false">IF(AN1864=21,L1864,0)</f>
        <v>0</v>
      </c>
      <c r="AN1864" s="90" t="n">
        <v>21</v>
      </c>
      <c r="AO1864" s="90" t="n">
        <f aca="false">H1864*0</f>
        <v>0</v>
      </c>
      <c r="AP1864" s="90" t="n">
        <f aca="false">H1864*(1-0)</f>
        <v>0</v>
      </c>
      <c r="AQ1864" s="89" t="s">
        <v>220</v>
      </c>
      <c r="AV1864" s="90" t="n">
        <f aca="false">AW1864+AX1864</f>
        <v>0</v>
      </c>
      <c r="AW1864" s="90" t="n">
        <f aca="false">G1864*AO1864</f>
        <v>0</v>
      </c>
      <c r="AX1864" s="90" t="n">
        <f aca="false">G1864*AP1864</f>
        <v>0</v>
      </c>
      <c r="AY1864" s="89" t="s">
        <v>1365</v>
      </c>
      <c r="AZ1864" s="89" t="s">
        <v>4220</v>
      </c>
      <c r="BA1864" s="190" t="s">
        <v>4221</v>
      </c>
      <c r="BC1864" s="90" t="n">
        <f aca="false">AW1864+AX1864</f>
        <v>0</v>
      </c>
      <c r="BD1864" s="90" t="n">
        <f aca="false">H1864/(100-BE1864)*100</f>
        <v>0</v>
      </c>
      <c r="BE1864" s="90" t="n">
        <v>0</v>
      </c>
      <c r="BF1864" s="90" t="n">
        <f aca="false">O1864</f>
        <v>0</v>
      </c>
      <c r="BH1864" s="90" t="n">
        <f aca="false">G1864*AO1864</f>
        <v>0</v>
      </c>
      <c r="BI1864" s="90" t="n">
        <f aca="false">G1864*AP1864</f>
        <v>0</v>
      </c>
      <c r="BJ1864" s="90" t="n">
        <f aca="false">G1864*H1864</f>
        <v>0</v>
      </c>
      <c r="BK1864" s="90"/>
      <c r="BL1864" s="90"/>
      <c r="BW1864" s="90" t="str">
        <f aca="false">I1864</f>
        <v>21</v>
      </c>
      <c r="BX1864" s="11" t="s">
        <v>1380</v>
      </c>
    </row>
    <row r="1865" customFormat="false" ht="24.05" hidden="false" customHeight="true" outlineLevel="0" collapsed="false">
      <c r="A1865" s="209" t="s">
        <v>4298</v>
      </c>
      <c r="B1865" s="209" t="s">
        <v>155</v>
      </c>
      <c r="C1865" s="209" t="s">
        <v>1382</v>
      </c>
      <c r="D1865" s="210" t="s">
        <v>1383</v>
      </c>
      <c r="E1865" s="210"/>
      <c r="F1865" s="209" t="s">
        <v>264</v>
      </c>
      <c r="G1865" s="211" t="n">
        <v>0.155</v>
      </c>
      <c r="H1865" s="212"/>
      <c r="I1865" s="213" t="s">
        <v>203</v>
      </c>
      <c r="J1865" s="212" t="n">
        <f aca="false">G1865*AO1865</f>
        <v>0</v>
      </c>
      <c r="K1865" s="212" t="n">
        <f aca="false">G1865*AP1865</f>
        <v>0</v>
      </c>
      <c r="L1865" s="212" t="n">
        <f aca="false">G1865*H1865</f>
        <v>0</v>
      </c>
      <c r="M1865" s="212" t="n">
        <f aca="false">L1865*(1+BW1865/100)</f>
        <v>0</v>
      </c>
      <c r="N1865" s="212" t="n">
        <v>0</v>
      </c>
      <c r="O1865" s="212" t="n">
        <f aca="false">G1865*N1865</f>
        <v>0</v>
      </c>
      <c r="P1865" s="213" t="s">
        <v>204</v>
      </c>
      <c r="Z1865" s="90" t="n">
        <f aca="false">IF(AQ1865="5",BJ1865,0)</f>
        <v>0</v>
      </c>
      <c r="AB1865" s="90" t="n">
        <f aca="false">IF(AQ1865="1",BH1865,0)</f>
        <v>0</v>
      </c>
      <c r="AC1865" s="90" t="n">
        <f aca="false">IF(AQ1865="1",BI1865,0)</f>
        <v>0</v>
      </c>
      <c r="AD1865" s="90" t="n">
        <f aca="false">IF(AQ1865="7",BH1865,0)</f>
        <v>0</v>
      </c>
      <c r="AE1865" s="90" t="n">
        <f aca="false">IF(AQ1865="7",BI1865,0)</f>
        <v>0</v>
      </c>
      <c r="AF1865" s="90" t="n">
        <f aca="false">IF(AQ1865="2",BH1865,0)</f>
        <v>0</v>
      </c>
      <c r="AG1865" s="90" t="n">
        <f aca="false">IF(AQ1865="2",BI1865,0)</f>
        <v>0</v>
      </c>
      <c r="AH1865" s="90" t="n">
        <f aca="false">IF(AQ1865="0",BJ1865,0)</f>
        <v>0</v>
      </c>
      <c r="AI1865" s="190" t="s">
        <v>155</v>
      </c>
      <c r="AJ1865" s="90" t="n">
        <f aca="false">IF(AN1865=0,L1865,0)</f>
        <v>0</v>
      </c>
      <c r="AK1865" s="90" t="n">
        <f aca="false">IF(AN1865=12,L1865,0)</f>
        <v>0</v>
      </c>
      <c r="AL1865" s="90" t="n">
        <f aca="false">IF(AN1865=21,L1865,0)</f>
        <v>0</v>
      </c>
      <c r="AN1865" s="90" t="n">
        <v>21</v>
      </c>
      <c r="AO1865" s="90" t="n">
        <f aca="false">H1865*0</f>
        <v>0</v>
      </c>
      <c r="AP1865" s="90" t="n">
        <f aca="false">H1865*(1-0)</f>
        <v>0</v>
      </c>
      <c r="AQ1865" s="89" t="s">
        <v>220</v>
      </c>
      <c r="AV1865" s="90" t="n">
        <f aca="false">AW1865+AX1865</f>
        <v>0</v>
      </c>
      <c r="AW1865" s="90" t="n">
        <f aca="false">G1865*AO1865</f>
        <v>0</v>
      </c>
      <c r="AX1865" s="90" t="n">
        <f aca="false">G1865*AP1865</f>
        <v>0</v>
      </c>
      <c r="AY1865" s="89" t="s">
        <v>1365</v>
      </c>
      <c r="AZ1865" s="89" t="s">
        <v>4220</v>
      </c>
      <c r="BA1865" s="190" t="s">
        <v>4221</v>
      </c>
      <c r="BC1865" s="90" t="n">
        <f aca="false">AW1865+AX1865</f>
        <v>0</v>
      </c>
      <c r="BD1865" s="90" t="n">
        <f aca="false">H1865/(100-BE1865)*100</f>
        <v>0</v>
      </c>
      <c r="BE1865" s="90" t="n">
        <v>0</v>
      </c>
      <c r="BF1865" s="90" t="n">
        <f aca="false">O1865</f>
        <v>0</v>
      </c>
      <c r="BH1865" s="90" t="n">
        <f aca="false">G1865*AO1865</f>
        <v>0</v>
      </c>
      <c r="BI1865" s="90" t="n">
        <f aca="false">G1865*AP1865</f>
        <v>0</v>
      </c>
      <c r="BJ1865" s="90" t="n">
        <f aca="false">G1865*H1865</f>
        <v>0</v>
      </c>
      <c r="BK1865" s="90"/>
      <c r="BL1865" s="90"/>
      <c r="BW1865" s="90" t="str">
        <f aca="false">I1865</f>
        <v>21</v>
      </c>
      <c r="BX1865" s="11" t="s">
        <v>1383</v>
      </c>
    </row>
    <row r="1866" customFormat="false" ht="15" hidden="false" customHeight="true" outlineLevel="0" collapsed="false">
      <c r="A1866" s="209" t="s">
        <v>4299</v>
      </c>
      <c r="B1866" s="209" t="s">
        <v>155</v>
      </c>
      <c r="C1866" s="209" t="s">
        <v>1385</v>
      </c>
      <c r="D1866" s="210" t="s">
        <v>1386</v>
      </c>
      <c r="E1866" s="210"/>
      <c r="F1866" s="209" t="s">
        <v>264</v>
      </c>
      <c r="G1866" s="211" t="n">
        <v>0.195</v>
      </c>
      <c r="H1866" s="212"/>
      <c r="I1866" s="213" t="s">
        <v>203</v>
      </c>
      <c r="J1866" s="212" t="n">
        <f aca="false">G1866*AO1866</f>
        <v>0</v>
      </c>
      <c r="K1866" s="212" t="n">
        <f aca="false">G1866*AP1866</f>
        <v>0</v>
      </c>
      <c r="L1866" s="212" t="n">
        <f aca="false">G1866*H1866</f>
        <v>0</v>
      </c>
      <c r="M1866" s="212" t="n">
        <f aca="false">L1866*(1+BW1866/100)</f>
        <v>0</v>
      </c>
      <c r="N1866" s="212" t="n">
        <v>0</v>
      </c>
      <c r="O1866" s="212" t="n">
        <f aca="false">G1866*N1866</f>
        <v>0</v>
      </c>
      <c r="P1866" s="213" t="s">
        <v>204</v>
      </c>
      <c r="Z1866" s="90" t="n">
        <f aca="false">IF(AQ1866="5",BJ1866,0)</f>
        <v>0</v>
      </c>
      <c r="AB1866" s="90" t="n">
        <f aca="false">IF(AQ1866="1",BH1866,0)</f>
        <v>0</v>
      </c>
      <c r="AC1866" s="90" t="n">
        <f aca="false">IF(AQ1866="1",BI1866,0)</f>
        <v>0</v>
      </c>
      <c r="AD1866" s="90" t="n">
        <f aca="false">IF(AQ1866="7",BH1866,0)</f>
        <v>0</v>
      </c>
      <c r="AE1866" s="90" t="n">
        <f aca="false">IF(AQ1866="7",BI1866,0)</f>
        <v>0</v>
      </c>
      <c r="AF1866" s="90" t="n">
        <f aca="false">IF(AQ1866="2",BH1866,0)</f>
        <v>0</v>
      </c>
      <c r="AG1866" s="90" t="n">
        <f aca="false">IF(AQ1866="2",BI1866,0)</f>
        <v>0</v>
      </c>
      <c r="AH1866" s="90" t="n">
        <f aca="false">IF(AQ1866="0",BJ1866,0)</f>
        <v>0</v>
      </c>
      <c r="AI1866" s="190" t="s">
        <v>155</v>
      </c>
      <c r="AJ1866" s="90" t="n">
        <f aca="false">IF(AN1866=0,L1866,0)</f>
        <v>0</v>
      </c>
      <c r="AK1866" s="90" t="n">
        <f aca="false">IF(AN1866=12,L1866,0)</f>
        <v>0</v>
      </c>
      <c r="AL1866" s="90" t="n">
        <f aca="false">IF(AN1866=21,L1866,0)</f>
        <v>0</v>
      </c>
      <c r="AN1866" s="90" t="n">
        <v>21</v>
      </c>
      <c r="AO1866" s="90" t="n">
        <f aca="false">H1866*0</f>
        <v>0</v>
      </c>
      <c r="AP1866" s="90" t="n">
        <f aca="false">H1866*(1-0)</f>
        <v>0</v>
      </c>
      <c r="AQ1866" s="89" t="s">
        <v>220</v>
      </c>
      <c r="AV1866" s="90" t="n">
        <f aca="false">AW1866+AX1866</f>
        <v>0</v>
      </c>
      <c r="AW1866" s="90" t="n">
        <f aca="false">G1866*AO1866</f>
        <v>0</v>
      </c>
      <c r="AX1866" s="90" t="n">
        <f aca="false">G1866*AP1866</f>
        <v>0</v>
      </c>
      <c r="AY1866" s="89" t="s">
        <v>1365</v>
      </c>
      <c r="AZ1866" s="89" t="s">
        <v>4220</v>
      </c>
      <c r="BA1866" s="190" t="s">
        <v>4221</v>
      </c>
      <c r="BC1866" s="90" t="n">
        <f aca="false">AW1866+AX1866</f>
        <v>0</v>
      </c>
      <c r="BD1866" s="90" t="n">
        <f aca="false">H1866/(100-BE1866)*100</f>
        <v>0</v>
      </c>
      <c r="BE1866" s="90" t="n">
        <v>0</v>
      </c>
      <c r="BF1866" s="90" t="n">
        <f aca="false">O1866</f>
        <v>0</v>
      </c>
      <c r="BH1866" s="90" t="n">
        <f aca="false">G1866*AO1866</f>
        <v>0</v>
      </c>
      <c r="BI1866" s="90" t="n">
        <f aca="false">G1866*AP1866</f>
        <v>0</v>
      </c>
      <c r="BJ1866" s="90" t="n">
        <f aca="false">G1866*H1866</f>
        <v>0</v>
      </c>
      <c r="BK1866" s="90"/>
      <c r="BL1866" s="90"/>
      <c r="BW1866" s="90" t="str">
        <f aca="false">I1866</f>
        <v>21</v>
      </c>
      <c r="BX1866" s="11" t="s">
        <v>1386</v>
      </c>
    </row>
    <row r="1867" customFormat="false" ht="19.85" hidden="false" customHeight="true" outlineLevel="0" collapsed="false">
      <c r="A1867" s="166"/>
      <c r="B1867" s="348" t="s">
        <v>157</v>
      </c>
      <c r="C1867" s="348"/>
      <c r="D1867" s="349" t="s">
        <v>158</v>
      </c>
      <c r="E1867" s="349"/>
      <c r="F1867" s="166" t="s">
        <v>97</v>
      </c>
      <c r="G1867" s="350" t="s">
        <v>97</v>
      </c>
      <c r="H1867" s="166"/>
      <c r="I1867" s="166" t="s">
        <v>97</v>
      </c>
      <c r="J1867" s="351" t="n">
        <f aca="false">J1868+J1875+J1883+J1889+J1895+J1897+J1899+J1906+J1914+J1916</f>
        <v>0</v>
      </c>
      <c r="K1867" s="351" t="n">
        <f aca="false">K1868+K1875+K1883+K1889+K1895+K1897+K1899+K1906+K1914+K1916</f>
        <v>0</v>
      </c>
      <c r="L1867" s="351" t="n">
        <f aca="false">L1868+L1875+L1883+L1889+L1895+L1897+L1899+L1906+L1914+L1916</f>
        <v>0</v>
      </c>
      <c r="M1867" s="351" t="n">
        <f aca="false">M1868+M1875+M1883+M1889+M1895+M1897+M1899+M1906+M1914+M1916</f>
        <v>0</v>
      </c>
      <c r="N1867" s="352"/>
      <c r="O1867" s="351" t="n">
        <f aca="false">O1868+O1875+O1883+O1889+O1895+O1897+O1899+O1906+O1914+O1916</f>
        <v>195.34180446</v>
      </c>
      <c r="P1867" s="352"/>
    </row>
    <row r="1868" customFormat="false" ht="15" hidden="false" customHeight="true" outlineLevel="0" collapsed="false">
      <c r="A1868" s="203"/>
      <c r="B1868" s="204" t="s">
        <v>157</v>
      </c>
      <c r="C1868" s="204" t="s">
        <v>197</v>
      </c>
      <c r="D1868" s="205" t="s">
        <v>198</v>
      </c>
      <c r="E1868" s="205"/>
      <c r="F1868" s="203" t="s">
        <v>97</v>
      </c>
      <c r="G1868" s="206" t="s">
        <v>97</v>
      </c>
      <c r="H1868" s="203"/>
      <c r="I1868" s="203" t="s">
        <v>97</v>
      </c>
      <c r="J1868" s="207" t="n">
        <f aca="false">SUM(J1869:J1874)</f>
        <v>0</v>
      </c>
      <c r="K1868" s="207" t="n">
        <f aca="false">SUM(K1869:K1874)</f>
        <v>0</v>
      </c>
      <c r="L1868" s="207" t="n">
        <f aca="false">SUM(L1869:L1874)</f>
        <v>0</v>
      </c>
      <c r="M1868" s="207" t="n">
        <f aca="false">SUM(M1869:M1874)</f>
        <v>0</v>
      </c>
      <c r="N1868" s="208"/>
      <c r="O1868" s="207" t="n">
        <f aca="false">SUM(O1869:O1874)</f>
        <v>0</v>
      </c>
      <c r="P1868" s="208"/>
      <c r="AI1868" s="190" t="s">
        <v>157</v>
      </c>
      <c r="AS1868" s="178" t="n">
        <f aca="false">SUM(AJ1869:AJ1874)</f>
        <v>0</v>
      </c>
      <c r="AT1868" s="178" t="n">
        <f aca="false">SUM(AK1869:AK1874)</f>
        <v>0</v>
      </c>
      <c r="AU1868" s="178" t="n">
        <f aca="false">SUM(AL1869:AL1874)</f>
        <v>0</v>
      </c>
    </row>
    <row r="1869" customFormat="false" ht="24.05" hidden="false" customHeight="true" outlineLevel="0" collapsed="false">
      <c r="A1869" s="209" t="s">
        <v>4300</v>
      </c>
      <c r="B1869" s="209" t="s">
        <v>157</v>
      </c>
      <c r="C1869" s="209" t="s">
        <v>2739</v>
      </c>
      <c r="D1869" s="210" t="s">
        <v>4301</v>
      </c>
      <c r="E1869" s="210"/>
      <c r="F1869" s="209" t="s">
        <v>202</v>
      </c>
      <c r="G1869" s="211" t="n">
        <v>249.3</v>
      </c>
      <c r="H1869" s="212"/>
      <c r="I1869" s="213" t="s">
        <v>203</v>
      </c>
      <c r="J1869" s="212" t="n">
        <f aca="false">G1869*AO1869</f>
        <v>0</v>
      </c>
      <c r="K1869" s="212" t="n">
        <f aca="false">G1869*AP1869</f>
        <v>0</v>
      </c>
      <c r="L1869" s="212" t="n">
        <f aca="false">G1869*H1869</f>
        <v>0</v>
      </c>
      <c r="M1869" s="212" t="n">
        <f aca="false">L1869*(1+BW1869/100)</f>
        <v>0</v>
      </c>
      <c r="N1869" s="212" t="n">
        <v>0</v>
      </c>
      <c r="O1869" s="212" t="n">
        <f aca="false">G1869*N1869</f>
        <v>0</v>
      </c>
      <c r="P1869" s="213" t="s">
        <v>204</v>
      </c>
      <c r="Z1869" s="90" t="n">
        <f aca="false">IF(AQ1869="5",BJ1869,0)</f>
        <v>0</v>
      </c>
      <c r="AB1869" s="90" t="n">
        <f aca="false">IF(AQ1869="1",BH1869,0)</f>
        <v>0</v>
      </c>
      <c r="AC1869" s="90" t="n">
        <f aca="false">IF(AQ1869="1",BI1869,0)</f>
        <v>0</v>
      </c>
      <c r="AD1869" s="90" t="n">
        <f aca="false">IF(AQ1869="7",BH1869,0)</f>
        <v>0</v>
      </c>
      <c r="AE1869" s="90" t="n">
        <f aca="false">IF(AQ1869="7",BI1869,0)</f>
        <v>0</v>
      </c>
      <c r="AF1869" s="90" t="n">
        <f aca="false">IF(AQ1869="2",BH1869,0)</f>
        <v>0</v>
      </c>
      <c r="AG1869" s="90" t="n">
        <f aca="false">IF(AQ1869="2",BI1869,0)</f>
        <v>0</v>
      </c>
      <c r="AH1869" s="90" t="n">
        <f aca="false">IF(AQ1869="0",BJ1869,0)</f>
        <v>0</v>
      </c>
      <c r="AI1869" s="190" t="s">
        <v>157</v>
      </c>
      <c r="AJ1869" s="90" t="n">
        <f aca="false">IF(AN1869=0,L1869,0)</f>
        <v>0</v>
      </c>
      <c r="AK1869" s="90" t="n">
        <f aca="false">IF(AN1869=12,L1869,0)</f>
        <v>0</v>
      </c>
      <c r="AL1869" s="90" t="n">
        <f aca="false">IF(AN1869=21,L1869,0)</f>
        <v>0</v>
      </c>
      <c r="AN1869" s="90" t="n">
        <v>21</v>
      </c>
      <c r="AO1869" s="90" t="n">
        <f aca="false">H1869*0</f>
        <v>0</v>
      </c>
      <c r="AP1869" s="90" t="n">
        <f aca="false">H1869*(1-0)</f>
        <v>0</v>
      </c>
      <c r="AQ1869" s="89" t="s">
        <v>199</v>
      </c>
      <c r="AV1869" s="90" t="n">
        <f aca="false">AW1869+AX1869</f>
        <v>0</v>
      </c>
      <c r="AW1869" s="90" t="n">
        <f aca="false">G1869*AO1869</f>
        <v>0</v>
      </c>
      <c r="AX1869" s="90" t="n">
        <f aca="false">G1869*AP1869</f>
        <v>0</v>
      </c>
      <c r="AY1869" s="89" t="s">
        <v>205</v>
      </c>
      <c r="AZ1869" s="89" t="s">
        <v>4302</v>
      </c>
      <c r="BA1869" s="190" t="s">
        <v>4303</v>
      </c>
      <c r="BC1869" s="90" t="n">
        <f aca="false">AW1869+AX1869</f>
        <v>0</v>
      </c>
      <c r="BD1869" s="90" t="n">
        <f aca="false">H1869/(100-BE1869)*100</f>
        <v>0</v>
      </c>
      <c r="BE1869" s="90" t="n">
        <v>0</v>
      </c>
      <c r="BF1869" s="90" t="n">
        <f aca="false">O1869</f>
        <v>0</v>
      </c>
      <c r="BH1869" s="90" t="n">
        <f aca="false">G1869*AO1869</f>
        <v>0</v>
      </c>
      <c r="BI1869" s="90" t="n">
        <f aca="false">G1869*AP1869</f>
        <v>0</v>
      </c>
      <c r="BJ1869" s="90" t="n">
        <f aca="false">G1869*H1869</f>
        <v>0</v>
      </c>
      <c r="BK1869" s="90"/>
      <c r="BL1869" s="90" t="n">
        <v>13</v>
      </c>
      <c r="BW1869" s="90" t="str">
        <f aca="false">I1869</f>
        <v>21</v>
      </c>
      <c r="BX1869" s="11" t="s">
        <v>4301</v>
      </c>
    </row>
    <row r="1870" customFormat="false" ht="15" hidden="false" customHeight="true" outlineLevel="0" collapsed="false">
      <c r="A1870" s="209" t="s">
        <v>4304</v>
      </c>
      <c r="B1870" s="209" t="s">
        <v>157</v>
      </c>
      <c r="C1870" s="209" t="s">
        <v>2744</v>
      </c>
      <c r="D1870" s="210" t="s">
        <v>2745</v>
      </c>
      <c r="E1870" s="210"/>
      <c r="F1870" s="209" t="s">
        <v>202</v>
      </c>
      <c r="G1870" s="211" t="n">
        <v>249.3</v>
      </c>
      <c r="H1870" s="212"/>
      <c r="I1870" s="213" t="s">
        <v>203</v>
      </c>
      <c r="J1870" s="212" t="n">
        <f aca="false">G1870*AO1870</f>
        <v>0</v>
      </c>
      <c r="K1870" s="212" t="n">
        <f aca="false">G1870*AP1870</f>
        <v>0</v>
      </c>
      <c r="L1870" s="212" t="n">
        <f aca="false">G1870*H1870</f>
        <v>0</v>
      </c>
      <c r="M1870" s="212" t="n">
        <f aca="false">L1870*(1+BW1870/100)</f>
        <v>0</v>
      </c>
      <c r="N1870" s="212" t="n">
        <v>0</v>
      </c>
      <c r="O1870" s="212" t="n">
        <f aca="false">G1870*N1870</f>
        <v>0</v>
      </c>
      <c r="P1870" s="213" t="s">
        <v>204</v>
      </c>
      <c r="Z1870" s="90" t="n">
        <f aca="false">IF(AQ1870="5",BJ1870,0)</f>
        <v>0</v>
      </c>
      <c r="AB1870" s="90" t="n">
        <f aca="false">IF(AQ1870="1",BH1870,0)</f>
        <v>0</v>
      </c>
      <c r="AC1870" s="90" t="n">
        <f aca="false">IF(AQ1870="1",BI1870,0)</f>
        <v>0</v>
      </c>
      <c r="AD1870" s="90" t="n">
        <f aca="false">IF(AQ1870="7",BH1870,0)</f>
        <v>0</v>
      </c>
      <c r="AE1870" s="90" t="n">
        <f aca="false">IF(AQ1870="7",BI1870,0)</f>
        <v>0</v>
      </c>
      <c r="AF1870" s="90" t="n">
        <f aca="false">IF(AQ1870="2",BH1870,0)</f>
        <v>0</v>
      </c>
      <c r="AG1870" s="90" t="n">
        <f aca="false">IF(AQ1870="2",BI1870,0)</f>
        <v>0</v>
      </c>
      <c r="AH1870" s="90" t="n">
        <f aca="false">IF(AQ1870="0",BJ1870,0)</f>
        <v>0</v>
      </c>
      <c r="AI1870" s="190" t="s">
        <v>157</v>
      </c>
      <c r="AJ1870" s="90" t="n">
        <f aca="false">IF(AN1870=0,L1870,0)</f>
        <v>0</v>
      </c>
      <c r="AK1870" s="90" t="n">
        <f aca="false">IF(AN1870=12,L1870,0)</f>
        <v>0</v>
      </c>
      <c r="AL1870" s="90" t="n">
        <f aca="false">IF(AN1870=21,L1870,0)</f>
        <v>0</v>
      </c>
      <c r="AN1870" s="90" t="n">
        <v>21</v>
      </c>
      <c r="AO1870" s="90" t="n">
        <f aca="false">H1870*0</f>
        <v>0</v>
      </c>
      <c r="AP1870" s="90" t="n">
        <f aca="false">H1870*(1-0)</f>
        <v>0</v>
      </c>
      <c r="AQ1870" s="89" t="s">
        <v>199</v>
      </c>
      <c r="AV1870" s="90" t="n">
        <f aca="false">AW1870+AX1870</f>
        <v>0</v>
      </c>
      <c r="AW1870" s="90" t="n">
        <f aca="false">G1870*AO1870</f>
        <v>0</v>
      </c>
      <c r="AX1870" s="90" t="n">
        <f aca="false">G1870*AP1870</f>
        <v>0</v>
      </c>
      <c r="AY1870" s="89" t="s">
        <v>205</v>
      </c>
      <c r="AZ1870" s="89" t="s">
        <v>4302</v>
      </c>
      <c r="BA1870" s="190" t="s">
        <v>4303</v>
      </c>
      <c r="BC1870" s="90" t="n">
        <f aca="false">AW1870+AX1870</f>
        <v>0</v>
      </c>
      <c r="BD1870" s="90" t="n">
        <f aca="false">H1870/(100-BE1870)*100</f>
        <v>0</v>
      </c>
      <c r="BE1870" s="90" t="n">
        <v>0</v>
      </c>
      <c r="BF1870" s="90" t="n">
        <f aca="false">O1870</f>
        <v>0</v>
      </c>
      <c r="BH1870" s="90" t="n">
        <f aca="false">G1870*AO1870</f>
        <v>0</v>
      </c>
      <c r="BI1870" s="90" t="n">
        <f aca="false">G1870*AP1870</f>
        <v>0</v>
      </c>
      <c r="BJ1870" s="90" t="n">
        <f aca="false">G1870*H1870</f>
        <v>0</v>
      </c>
      <c r="BK1870" s="90"/>
      <c r="BL1870" s="90" t="n">
        <v>13</v>
      </c>
      <c r="BW1870" s="90" t="str">
        <f aca="false">I1870</f>
        <v>21</v>
      </c>
      <c r="BX1870" s="11" t="s">
        <v>2745</v>
      </c>
    </row>
    <row r="1871" customFormat="false" ht="24.05" hidden="false" customHeight="true" outlineLevel="0" collapsed="false">
      <c r="A1871" s="209" t="s">
        <v>4305</v>
      </c>
      <c r="B1871" s="209" t="s">
        <v>157</v>
      </c>
      <c r="C1871" s="209" t="s">
        <v>1652</v>
      </c>
      <c r="D1871" s="210" t="s">
        <v>4306</v>
      </c>
      <c r="E1871" s="210"/>
      <c r="F1871" s="209" t="s">
        <v>202</v>
      </c>
      <c r="G1871" s="211" t="n">
        <v>2.254</v>
      </c>
      <c r="H1871" s="212"/>
      <c r="I1871" s="213" t="s">
        <v>203</v>
      </c>
      <c r="J1871" s="212" t="n">
        <f aca="false">G1871*AO1871</f>
        <v>0</v>
      </c>
      <c r="K1871" s="212" t="n">
        <f aca="false">G1871*AP1871</f>
        <v>0</v>
      </c>
      <c r="L1871" s="212" t="n">
        <f aca="false">G1871*H1871</f>
        <v>0</v>
      </c>
      <c r="M1871" s="212" t="n">
        <f aca="false">L1871*(1+BW1871/100)</f>
        <v>0</v>
      </c>
      <c r="N1871" s="212" t="n">
        <v>0</v>
      </c>
      <c r="O1871" s="212" t="n">
        <f aca="false">G1871*N1871</f>
        <v>0</v>
      </c>
      <c r="P1871" s="213" t="s">
        <v>204</v>
      </c>
      <c r="Z1871" s="90" t="n">
        <f aca="false">IF(AQ1871="5",BJ1871,0)</f>
        <v>0</v>
      </c>
      <c r="AB1871" s="90" t="n">
        <f aca="false">IF(AQ1871="1",BH1871,0)</f>
        <v>0</v>
      </c>
      <c r="AC1871" s="90" t="n">
        <f aca="false">IF(AQ1871="1",BI1871,0)</f>
        <v>0</v>
      </c>
      <c r="AD1871" s="90" t="n">
        <f aca="false">IF(AQ1871="7",BH1871,0)</f>
        <v>0</v>
      </c>
      <c r="AE1871" s="90" t="n">
        <f aca="false">IF(AQ1871="7",BI1871,0)</f>
        <v>0</v>
      </c>
      <c r="AF1871" s="90" t="n">
        <f aca="false">IF(AQ1871="2",BH1871,0)</f>
        <v>0</v>
      </c>
      <c r="AG1871" s="90" t="n">
        <f aca="false">IF(AQ1871="2",BI1871,0)</f>
        <v>0</v>
      </c>
      <c r="AH1871" s="90" t="n">
        <f aca="false">IF(AQ1871="0",BJ1871,0)</f>
        <v>0</v>
      </c>
      <c r="AI1871" s="190" t="s">
        <v>157</v>
      </c>
      <c r="AJ1871" s="90" t="n">
        <f aca="false">IF(AN1871=0,L1871,0)</f>
        <v>0</v>
      </c>
      <c r="AK1871" s="90" t="n">
        <f aca="false">IF(AN1871=12,L1871,0)</f>
        <v>0</v>
      </c>
      <c r="AL1871" s="90" t="n">
        <f aca="false">IF(AN1871=21,L1871,0)</f>
        <v>0</v>
      </c>
      <c r="AN1871" s="90" t="n">
        <v>21</v>
      </c>
      <c r="AO1871" s="90" t="n">
        <f aca="false">H1871*0</f>
        <v>0</v>
      </c>
      <c r="AP1871" s="90" t="n">
        <f aca="false">H1871*(1-0)</f>
        <v>0</v>
      </c>
      <c r="AQ1871" s="89" t="s">
        <v>199</v>
      </c>
      <c r="AV1871" s="90" t="n">
        <f aca="false">AW1871+AX1871</f>
        <v>0</v>
      </c>
      <c r="AW1871" s="90" t="n">
        <f aca="false">G1871*AO1871</f>
        <v>0</v>
      </c>
      <c r="AX1871" s="90" t="n">
        <f aca="false">G1871*AP1871</f>
        <v>0</v>
      </c>
      <c r="AY1871" s="89" t="s">
        <v>205</v>
      </c>
      <c r="AZ1871" s="89" t="s">
        <v>4302</v>
      </c>
      <c r="BA1871" s="190" t="s">
        <v>4303</v>
      </c>
      <c r="BC1871" s="90" t="n">
        <f aca="false">AW1871+AX1871</f>
        <v>0</v>
      </c>
      <c r="BD1871" s="90" t="n">
        <f aca="false">H1871/(100-BE1871)*100</f>
        <v>0</v>
      </c>
      <c r="BE1871" s="90" t="n">
        <v>0</v>
      </c>
      <c r="BF1871" s="90" t="n">
        <f aca="false">O1871</f>
        <v>0</v>
      </c>
      <c r="BH1871" s="90" t="n">
        <f aca="false">G1871*AO1871</f>
        <v>0</v>
      </c>
      <c r="BI1871" s="90" t="n">
        <f aca="false">G1871*AP1871</f>
        <v>0</v>
      </c>
      <c r="BJ1871" s="90" t="n">
        <f aca="false">G1871*H1871</f>
        <v>0</v>
      </c>
      <c r="BK1871" s="90"/>
      <c r="BL1871" s="90" t="n">
        <v>13</v>
      </c>
      <c r="BW1871" s="90" t="str">
        <f aca="false">I1871</f>
        <v>21</v>
      </c>
      <c r="BX1871" s="11" t="s">
        <v>4306</v>
      </c>
    </row>
    <row r="1872" customFormat="false" ht="15" hidden="false" customHeight="true" outlineLevel="0" collapsed="false">
      <c r="A1872" s="209" t="s">
        <v>4307</v>
      </c>
      <c r="B1872" s="209" t="s">
        <v>157</v>
      </c>
      <c r="C1872" s="209" t="s">
        <v>209</v>
      </c>
      <c r="D1872" s="210" t="s">
        <v>210</v>
      </c>
      <c r="E1872" s="210"/>
      <c r="F1872" s="209" t="s">
        <v>202</v>
      </c>
      <c r="G1872" s="211" t="n">
        <v>2.254</v>
      </c>
      <c r="H1872" s="212"/>
      <c r="I1872" s="213" t="s">
        <v>203</v>
      </c>
      <c r="J1872" s="212" t="n">
        <f aca="false">G1872*AO1872</f>
        <v>0</v>
      </c>
      <c r="K1872" s="212" t="n">
        <f aca="false">G1872*AP1872</f>
        <v>0</v>
      </c>
      <c r="L1872" s="212" t="n">
        <f aca="false">G1872*H1872</f>
        <v>0</v>
      </c>
      <c r="M1872" s="212" t="n">
        <f aca="false">L1872*(1+BW1872/100)</f>
        <v>0</v>
      </c>
      <c r="N1872" s="212" t="n">
        <v>0</v>
      </c>
      <c r="O1872" s="212" t="n">
        <f aca="false">G1872*N1872</f>
        <v>0</v>
      </c>
      <c r="P1872" s="213" t="s">
        <v>204</v>
      </c>
      <c r="Z1872" s="90" t="n">
        <f aca="false">IF(AQ1872="5",BJ1872,0)</f>
        <v>0</v>
      </c>
      <c r="AB1872" s="90" t="n">
        <f aca="false">IF(AQ1872="1",BH1872,0)</f>
        <v>0</v>
      </c>
      <c r="AC1872" s="90" t="n">
        <f aca="false">IF(AQ1872="1",BI1872,0)</f>
        <v>0</v>
      </c>
      <c r="AD1872" s="90" t="n">
        <f aca="false">IF(AQ1872="7",BH1872,0)</f>
        <v>0</v>
      </c>
      <c r="AE1872" s="90" t="n">
        <f aca="false">IF(AQ1872="7",BI1872,0)</f>
        <v>0</v>
      </c>
      <c r="AF1872" s="90" t="n">
        <f aca="false">IF(AQ1872="2",BH1872,0)</f>
        <v>0</v>
      </c>
      <c r="AG1872" s="90" t="n">
        <f aca="false">IF(AQ1872="2",BI1872,0)</f>
        <v>0</v>
      </c>
      <c r="AH1872" s="90" t="n">
        <f aca="false">IF(AQ1872="0",BJ1872,0)</f>
        <v>0</v>
      </c>
      <c r="AI1872" s="190" t="s">
        <v>157</v>
      </c>
      <c r="AJ1872" s="90" t="n">
        <f aca="false">IF(AN1872=0,L1872,0)</f>
        <v>0</v>
      </c>
      <c r="AK1872" s="90" t="n">
        <f aca="false">IF(AN1872=12,L1872,0)</f>
        <v>0</v>
      </c>
      <c r="AL1872" s="90" t="n">
        <f aca="false">IF(AN1872=21,L1872,0)</f>
        <v>0</v>
      </c>
      <c r="AN1872" s="90" t="n">
        <v>21</v>
      </c>
      <c r="AO1872" s="90" t="n">
        <f aca="false">H1872*0</f>
        <v>0</v>
      </c>
      <c r="AP1872" s="90" t="n">
        <f aca="false">H1872*(1-0)</f>
        <v>0</v>
      </c>
      <c r="AQ1872" s="89" t="s">
        <v>199</v>
      </c>
      <c r="AV1872" s="90" t="n">
        <f aca="false">AW1872+AX1872</f>
        <v>0</v>
      </c>
      <c r="AW1872" s="90" t="n">
        <f aca="false">G1872*AO1872</f>
        <v>0</v>
      </c>
      <c r="AX1872" s="90" t="n">
        <f aca="false">G1872*AP1872</f>
        <v>0</v>
      </c>
      <c r="AY1872" s="89" t="s">
        <v>205</v>
      </c>
      <c r="AZ1872" s="89" t="s">
        <v>4302</v>
      </c>
      <c r="BA1872" s="190" t="s">
        <v>4303</v>
      </c>
      <c r="BC1872" s="90" t="n">
        <f aca="false">AW1872+AX1872</f>
        <v>0</v>
      </c>
      <c r="BD1872" s="90" t="n">
        <f aca="false">H1872/(100-BE1872)*100</f>
        <v>0</v>
      </c>
      <c r="BE1872" s="90" t="n">
        <v>0</v>
      </c>
      <c r="BF1872" s="90" t="n">
        <f aca="false">O1872</f>
        <v>0</v>
      </c>
      <c r="BH1872" s="90" t="n">
        <f aca="false">G1872*AO1872</f>
        <v>0</v>
      </c>
      <c r="BI1872" s="90" t="n">
        <f aca="false">G1872*AP1872</f>
        <v>0</v>
      </c>
      <c r="BJ1872" s="90" t="n">
        <f aca="false">G1872*H1872</f>
        <v>0</v>
      </c>
      <c r="BK1872" s="90"/>
      <c r="BL1872" s="90" t="n">
        <v>13</v>
      </c>
      <c r="BW1872" s="90" t="str">
        <f aca="false">I1872</f>
        <v>21</v>
      </c>
      <c r="BX1872" s="11" t="s">
        <v>210</v>
      </c>
    </row>
    <row r="1873" customFormat="false" ht="15" hidden="false" customHeight="true" outlineLevel="0" collapsed="false">
      <c r="A1873" s="209" t="s">
        <v>4308</v>
      </c>
      <c r="B1873" s="209" t="s">
        <v>157</v>
      </c>
      <c r="C1873" s="209" t="s">
        <v>2749</v>
      </c>
      <c r="D1873" s="210" t="s">
        <v>2750</v>
      </c>
      <c r="E1873" s="210"/>
      <c r="F1873" s="209" t="s">
        <v>202</v>
      </c>
      <c r="G1873" s="211" t="n">
        <v>20.283</v>
      </c>
      <c r="H1873" s="212"/>
      <c r="I1873" s="213" t="s">
        <v>203</v>
      </c>
      <c r="J1873" s="212" t="n">
        <f aca="false">G1873*AO1873</f>
        <v>0</v>
      </c>
      <c r="K1873" s="212" t="n">
        <f aca="false">G1873*AP1873</f>
        <v>0</v>
      </c>
      <c r="L1873" s="212" t="n">
        <f aca="false">G1873*H1873</f>
        <v>0</v>
      </c>
      <c r="M1873" s="212" t="n">
        <f aca="false">L1873*(1+BW1873/100)</f>
        <v>0</v>
      </c>
      <c r="N1873" s="212" t="n">
        <v>0</v>
      </c>
      <c r="O1873" s="212" t="n">
        <f aca="false">G1873*N1873</f>
        <v>0</v>
      </c>
      <c r="P1873" s="213" t="s">
        <v>204</v>
      </c>
      <c r="Z1873" s="90" t="n">
        <f aca="false">IF(AQ1873="5",BJ1873,0)</f>
        <v>0</v>
      </c>
      <c r="AB1873" s="90" t="n">
        <f aca="false">IF(AQ1873="1",BH1873,0)</f>
        <v>0</v>
      </c>
      <c r="AC1873" s="90" t="n">
        <f aca="false">IF(AQ1873="1",BI1873,0)</f>
        <v>0</v>
      </c>
      <c r="AD1873" s="90" t="n">
        <f aca="false">IF(AQ1873="7",BH1873,0)</f>
        <v>0</v>
      </c>
      <c r="AE1873" s="90" t="n">
        <f aca="false">IF(AQ1873="7",BI1873,0)</f>
        <v>0</v>
      </c>
      <c r="AF1873" s="90" t="n">
        <f aca="false">IF(AQ1873="2",BH1873,0)</f>
        <v>0</v>
      </c>
      <c r="AG1873" s="90" t="n">
        <f aca="false">IF(AQ1873="2",BI1873,0)</f>
        <v>0</v>
      </c>
      <c r="AH1873" s="90" t="n">
        <f aca="false">IF(AQ1873="0",BJ1873,0)</f>
        <v>0</v>
      </c>
      <c r="AI1873" s="190" t="s">
        <v>157</v>
      </c>
      <c r="AJ1873" s="90" t="n">
        <f aca="false">IF(AN1873=0,L1873,0)</f>
        <v>0</v>
      </c>
      <c r="AK1873" s="90" t="n">
        <f aca="false">IF(AN1873=12,L1873,0)</f>
        <v>0</v>
      </c>
      <c r="AL1873" s="90" t="n">
        <f aca="false">IF(AN1873=21,L1873,0)</f>
        <v>0</v>
      </c>
      <c r="AN1873" s="90" t="n">
        <v>21</v>
      </c>
      <c r="AO1873" s="90" t="n">
        <f aca="false">H1873*0</f>
        <v>0</v>
      </c>
      <c r="AP1873" s="90" t="n">
        <f aca="false">H1873*(1-0)</f>
        <v>0</v>
      </c>
      <c r="AQ1873" s="89" t="s">
        <v>199</v>
      </c>
      <c r="AV1873" s="90" t="n">
        <f aca="false">AW1873+AX1873</f>
        <v>0</v>
      </c>
      <c r="AW1873" s="90" t="n">
        <f aca="false">G1873*AO1873</f>
        <v>0</v>
      </c>
      <c r="AX1873" s="90" t="n">
        <f aca="false">G1873*AP1873</f>
        <v>0</v>
      </c>
      <c r="AY1873" s="89" t="s">
        <v>205</v>
      </c>
      <c r="AZ1873" s="89" t="s">
        <v>4302</v>
      </c>
      <c r="BA1873" s="190" t="s">
        <v>4303</v>
      </c>
      <c r="BC1873" s="90" t="n">
        <f aca="false">AW1873+AX1873</f>
        <v>0</v>
      </c>
      <c r="BD1873" s="90" t="n">
        <f aca="false">H1873/(100-BE1873)*100</f>
        <v>0</v>
      </c>
      <c r="BE1873" s="90" t="n">
        <v>0</v>
      </c>
      <c r="BF1873" s="90" t="n">
        <f aca="false">O1873</f>
        <v>0</v>
      </c>
      <c r="BH1873" s="90" t="n">
        <f aca="false">G1873*AO1873</f>
        <v>0</v>
      </c>
      <c r="BI1873" s="90" t="n">
        <f aca="false">G1873*AP1873</f>
        <v>0</v>
      </c>
      <c r="BJ1873" s="90" t="n">
        <f aca="false">G1873*H1873</f>
        <v>0</v>
      </c>
      <c r="BK1873" s="90"/>
      <c r="BL1873" s="90" t="n">
        <v>13</v>
      </c>
      <c r="BW1873" s="90" t="str">
        <f aca="false">I1873</f>
        <v>21</v>
      </c>
      <c r="BX1873" s="11" t="s">
        <v>2750</v>
      </c>
    </row>
    <row r="1874" customFormat="false" ht="15" hidden="false" customHeight="true" outlineLevel="0" collapsed="false">
      <c r="A1874" s="209" t="s">
        <v>4309</v>
      </c>
      <c r="B1874" s="209" t="s">
        <v>157</v>
      </c>
      <c r="C1874" s="209" t="s">
        <v>212</v>
      </c>
      <c r="D1874" s="210" t="s">
        <v>213</v>
      </c>
      <c r="E1874" s="210"/>
      <c r="F1874" s="209" t="s">
        <v>202</v>
      </c>
      <c r="G1874" s="211" t="n">
        <v>20.283</v>
      </c>
      <c r="H1874" s="212"/>
      <c r="I1874" s="213" t="s">
        <v>203</v>
      </c>
      <c r="J1874" s="212" t="n">
        <f aca="false">G1874*AO1874</f>
        <v>0</v>
      </c>
      <c r="K1874" s="212" t="n">
        <f aca="false">G1874*AP1874</f>
        <v>0</v>
      </c>
      <c r="L1874" s="212" t="n">
        <f aca="false">G1874*H1874</f>
        <v>0</v>
      </c>
      <c r="M1874" s="212" t="n">
        <f aca="false">L1874*(1+BW1874/100)</f>
        <v>0</v>
      </c>
      <c r="N1874" s="212" t="n">
        <v>0</v>
      </c>
      <c r="O1874" s="212" t="n">
        <f aca="false">G1874*N1874</f>
        <v>0</v>
      </c>
      <c r="P1874" s="213" t="s">
        <v>204</v>
      </c>
      <c r="Z1874" s="90" t="n">
        <f aca="false">IF(AQ1874="5",BJ1874,0)</f>
        <v>0</v>
      </c>
      <c r="AB1874" s="90" t="n">
        <f aca="false">IF(AQ1874="1",BH1874,0)</f>
        <v>0</v>
      </c>
      <c r="AC1874" s="90" t="n">
        <f aca="false">IF(AQ1874="1",BI1874,0)</f>
        <v>0</v>
      </c>
      <c r="AD1874" s="90" t="n">
        <f aca="false">IF(AQ1874="7",BH1874,0)</f>
        <v>0</v>
      </c>
      <c r="AE1874" s="90" t="n">
        <f aca="false">IF(AQ1874="7",BI1874,0)</f>
        <v>0</v>
      </c>
      <c r="AF1874" s="90" t="n">
        <f aca="false">IF(AQ1874="2",BH1874,0)</f>
        <v>0</v>
      </c>
      <c r="AG1874" s="90" t="n">
        <f aca="false">IF(AQ1874="2",BI1874,0)</f>
        <v>0</v>
      </c>
      <c r="AH1874" s="90" t="n">
        <f aca="false">IF(AQ1874="0",BJ1874,0)</f>
        <v>0</v>
      </c>
      <c r="AI1874" s="190" t="s">
        <v>157</v>
      </c>
      <c r="AJ1874" s="90" t="n">
        <f aca="false">IF(AN1874=0,L1874,0)</f>
        <v>0</v>
      </c>
      <c r="AK1874" s="90" t="n">
        <f aca="false">IF(AN1874=12,L1874,0)</f>
        <v>0</v>
      </c>
      <c r="AL1874" s="90" t="n">
        <f aca="false">IF(AN1874=21,L1874,0)</f>
        <v>0</v>
      </c>
      <c r="AN1874" s="90" t="n">
        <v>21</v>
      </c>
      <c r="AO1874" s="90" t="n">
        <f aca="false">H1874*0</f>
        <v>0</v>
      </c>
      <c r="AP1874" s="90" t="n">
        <f aca="false">H1874*(1-0)</f>
        <v>0</v>
      </c>
      <c r="AQ1874" s="89" t="s">
        <v>199</v>
      </c>
      <c r="AV1874" s="90" t="n">
        <f aca="false">AW1874+AX1874</f>
        <v>0</v>
      </c>
      <c r="AW1874" s="90" t="n">
        <f aca="false">G1874*AO1874</f>
        <v>0</v>
      </c>
      <c r="AX1874" s="90" t="n">
        <f aca="false">G1874*AP1874</f>
        <v>0</v>
      </c>
      <c r="AY1874" s="89" t="s">
        <v>205</v>
      </c>
      <c r="AZ1874" s="89" t="s">
        <v>4302</v>
      </c>
      <c r="BA1874" s="190" t="s">
        <v>4303</v>
      </c>
      <c r="BC1874" s="90" t="n">
        <f aca="false">AW1874+AX1874</f>
        <v>0</v>
      </c>
      <c r="BD1874" s="90" t="n">
        <f aca="false">H1874/(100-BE1874)*100</f>
        <v>0</v>
      </c>
      <c r="BE1874" s="90" t="n">
        <v>0</v>
      </c>
      <c r="BF1874" s="90" t="n">
        <f aca="false">O1874</f>
        <v>0</v>
      </c>
      <c r="BH1874" s="90" t="n">
        <f aca="false">G1874*AO1874</f>
        <v>0</v>
      </c>
      <c r="BI1874" s="90" t="n">
        <f aca="false">G1874*AP1874</f>
        <v>0</v>
      </c>
      <c r="BJ1874" s="90" t="n">
        <f aca="false">G1874*H1874</f>
        <v>0</v>
      </c>
      <c r="BK1874" s="90"/>
      <c r="BL1874" s="90" t="n">
        <v>13</v>
      </c>
      <c r="BW1874" s="90" t="str">
        <f aca="false">I1874</f>
        <v>21</v>
      </c>
      <c r="BX1874" s="11" t="s">
        <v>213</v>
      </c>
    </row>
    <row r="1875" customFormat="false" ht="15" hidden="false" customHeight="true" outlineLevel="0" collapsed="false">
      <c r="A1875" s="203"/>
      <c r="B1875" s="204" t="s">
        <v>157</v>
      </c>
      <c r="C1875" s="204" t="s">
        <v>214</v>
      </c>
      <c r="D1875" s="205" t="s">
        <v>215</v>
      </c>
      <c r="E1875" s="205"/>
      <c r="F1875" s="203" t="s">
        <v>97</v>
      </c>
      <c r="G1875" s="206" t="s">
        <v>97</v>
      </c>
      <c r="H1875" s="203"/>
      <c r="I1875" s="203" t="s">
        <v>97</v>
      </c>
      <c r="J1875" s="207" t="n">
        <f aca="false">SUM(J1876:J1882)</f>
        <v>0</v>
      </c>
      <c r="K1875" s="207" t="n">
        <f aca="false">SUM(K1876:K1882)</f>
        <v>0</v>
      </c>
      <c r="L1875" s="207" t="n">
        <f aca="false">SUM(L1876:L1882)</f>
        <v>0</v>
      </c>
      <c r="M1875" s="207" t="n">
        <f aca="false">SUM(M1876:M1882)</f>
        <v>0</v>
      </c>
      <c r="N1875" s="208"/>
      <c r="O1875" s="207" t="n">
        <f aca="false">SUM(O1876:O1882)</f>
        <v>0</v>
      </c>
      <c r="P1875" s="208"/>
      <c r="AI1875" s="190" t="s">
        <v>157</v>
      </c>
      <c r="AS1875" s="178" t="n">
        <f aca="false">SUM(AJ1876:AJ1882)</f>
        <v>0</v>
      </c>
      <c r="AT1875" s="178" t="n">
        <f aca="false">SUM(AK1876:AK1882)</f>
        <v>0</v>
      </c>
      <c r="AU1875" s="178" t="n">
        <f aca="false">SUM(AL1876:AL1882)</f>
        <v>0</v>
      </c>
    </row>
    <row r="1876" customFormat="false" ht="24.05" hidden="false" customHeight="true" outlineLevel="0" collapsed="false">
      <c r="A1876" s="209" t="s">
        <v>4310</v>
      </c>
      <c r="B1876" s="209" t="s">
        <v>157</v>
      </c>
      <c r="C1876" s="209" t="s">
        <v>217</v>
      </c>
      <c r="D1876" s="210" t="s">
        <v>218</v>
      </c>
      <c r="E1876" s="210"/>
      <c r="F1876" s="209" t="s">
        <v>202</v>
      </c>
      <c r="G1876" s="211" t="n">
        <v>22.537</v>
      </c>
      <c r="H1876" s="212"/>
      <c r="I1876" s="213" t="s">
        <v>203</v>
      </c>
      <c r="J1876" s="212" t="n">
        <f aca="false">G1876*AO1876</f>
        <v>0</v>
      </c>
      <c r="K1876" s="212" t="n">
        <f aca="false">G1876*AP1876</f>
        <v>0</v>
      </c>
      <c r="L1876" s="212" t="n">
        <f aca="false">G1876*H1876</f>
        <v>0</v>
      </c>
      <c r="M1876" s="212" t="n">
        <f aca="false">L1876*(1+BW1876/100)</f>
        <v>0</v>
      </c>
      <c r="N1876" s="212" t="n">
        <v>0</v>
      </c>
      <c r="O1876" s="212" t="n">
        <f aca="false">G1876*N1876</f>
        <v>0</v>
      </c>
      <c r="P1876" s="213" t="s">
        <v>204</v>
      </c>
      <c r="Z1876" s="90" t="n">
        <f aca="false">IF(AQ1876="5",BJ1876,0)</f>
        <v>0</v>
      </c>
      <c r="AB1876" s="90" t="n">
        <f aca="false">IF(AQ1876="1",BH1876,0)</f>
        <v>0</v>
      </c>
      <c r="AC1876" s="90" t="n">
        <f aca="false">IF(AQ1876="1",BI1876,0)</f>
        <v>0</v>
      </c>
      <c r="AD1876" s="90" t="n">
        <f aca="false">IF(AQ1876="7",BH1876,0)</f>
        <v>0</v>
      </c>
      <c r="AE1876" s="90" t="n">
        <f aca="false">IF(AQ1876="7",BI1876,0)</f>
        <v>0</v>
      </c>
      <c r="AF1876" s="90" t="n">
        <f aca="false">IF(AQ1876="2",BH1876,0)</f>
        <v>0</v>
      </c>
      <c r="AG1876" s="90" t="n">
        <f aca="false">IF(AQ1876="2",BI1876,0)</f>
        <v>0</v>
      </c>
      <c r="AH1876" s="90" t="n">
        <f aca="false">IF(AQ1876="0",BJ1876,0)</f>
        <v>0</v>
      </c>
      <c r="AI1876" s="190" t="s">
        <v>157</v>
      </c>
      <c r="AJ1876" s="90" t="n">
        <f aca="false">IF(AN1876=0,L1876,0)</f>
        <v>0</v>
      </c>
      <c r="AK1876" s="90" t="n">
        <f aca="false">IF(AN1876=12,L1876,0)</f>
        <v>0</v>
      </c>
      <c r="AL1876" s="90" t="n">
        <f aca="false">IF(AN1876=21,L1876,0)</f>
        <v>0</v>
      </c>
      <c r="AN1876" s="90" t="n">
        <v>21</v>
      </c>
      <c r="AO1876" s="90" t="n">
        <f aca="false">H1876*0</f>
        <v>0</v>
      </c>
      <c r="AP1876" s="90" t="n">
        <f aca="false">H1876*(1-0)</f>
        <v>0</v>
      </c>
      <c r="AQ1876" s="89" t="s">
        <v>199</v>
      </c>
      <c r="AV1876" s="90" t="n">
        <f aca="false">AW1876+AX1876</f>
        <v>0</v>
      </c>
      <c r="AW1876" s="90" t="n">
        <f aca="false">G1876*AO1876</f>
        <v>0</v>
      </c>
      <c r="AX1876" s="90" t="n">
        <f aca="false">G1876*AP1876</f>
        <v>0</v>
      </c>
      <c r="AY1876" s="89" t="s">
        <v>219</v>
      </c>
      <c r="AZ1876" s="89" t="s">
        <v>4302</v>
      </c>
      <c r="BA1876" s="190" t="s">
        <v>4303</v>
      </c>
      <c r="BC1876" s="90" t="n">
        <f aca="false">AW1876+AX1876</f>
        <v>0</v>
      </c>
      <c r="BD1876" s="90" t="n">
        <f aca="false">H1876/(100-BE1876)*100</f>
        <v>0</v>
      </c>
      <c r="BE1876" s="90" t="n">
        <v>0</v>
      </c>
      <c r="BF1876" s="90" t="n">
        <f aca="false">O1876</f>
        <v>0</v>
      </c>
      <c r="BH1876" s="90" t="n">
        <f aca="false">G1876*AO1876</f>
        <v>0</v>
      </c>
      <c r="BI1876" s="90" t="n">
        <f aca="false">G1876*AP1876</f>
        <v>0</v>
      </c>
      <c r="BJ1876" s="90" t="n">
        <f aca="false">G1876*H1876</f>
        <v>0</v>
      </c>
      <c r="BK1876" s="90"/>
      <c r="BL1876" s="90" t="n">
        <v>16</v>
      </c>
      <c r="BW1876" s="90" t="str">
        <f aca="false">I1876</f>
        <v>21</v>
      </c>
      <c r="BX1876" s="11" t="s">
        <v>218</v>
      </c>
    </row>
    <row r="1877" customFormat="false" ht="24.05" hidden="false" customHeight="true" outlineLevel="0" collapsed="false">
      <c r="A1877" s="209" t="s">
        <v>4311</v>
      </c>
      <c r="B1877" s="209" t="s">
        <v>157</v>
      </c>
      <c r="C1877" s="209" t="s">
        <v>221</v>
      </c>
      <c r="D1877" s="210" t="s">
        <v>222</v>
      </c>
      <c r="E1877" s="210"/>
      <c r="F1877" s="209" t="s">
        <v>202</v>
      </c>
      <c r="G1877" s="211" t="n">
        <v>2.254</v>
      </c>
      <c r="H1877" s="212"/>
      <c r="I1877" s="213" t="s">
        <v>203</v>
      </c>
      <c r="J1877" s="212" t="n">
        <f aca="false">G1877*AO1877</f>
        <v>0</v>
      </c>
      <c r="K1877" s="212" t="n">
        <f aca="false">G1877*AP1877</f>
        <v>0</v>
      </c>
      <c r="L1877" s="212" t="n">
        <f aca="false">G1877*H1877</f>
        <v>0</v>
      </c>
      <c r="M1877" s="212" t="n">
        <f aca="false">L1877*(1+BW1877/100)</f>
        <v>0</v>
      </c>
      <c r="N1877" s="212" t="n">
        <v>0</v>
      </c>
      <c r="O1877" s="212" t="n">
        <f aca="false">G1877*N1877</f>
        <v>0</v>
      </c>
      <c r="P1877" s="213" t="s">
        <v>204</v>
      </c>
      <c r="Z1877" s="90" t="n">
        <f aca="false">IF(AQ1877="5",BJ1877,0)</f>
        <v>0</v>
      </c>
      <c r="AB1877" s="90" t="n">
        <f aca="false">IF(AQ1877="1",BH1877,0)</f>
        <v>0</v>
      </c>
      <c r="AC1877" s="90" t="n">
        <f aca="false">IF(AQ1877="1",BI1877,0)</f>
        <v>0</v>
      </c>
      <c r="AD1877" s="90" t="n">
        <f aca="false">IF(AQ1877="7",BH1877,0)</f>
        <v>0</v>
      </c>
      <c r="AE1877" s="90" t="n">
        <f aca="false">IF(AQ1877="7",BI1877,0)</f>
        <v>0</v>
      </c>
      <c r="AF1877" s="90" t="n">
        <f aca="false">IF(AQ1877="2",BH1877,0)</f>
        <v>0</v>
      </c>
      <c r="AG1877" s="90" t="n">
        <f aca="false">IF(AQ1877="2",BI1877,0)</f>
        <v>0</v>
      </c>
      <c r="AH1877" s="90" t="n">
        <f aca="false">IF(AQ1877="0",BJ1877,0)</f>
        <v>0</v>
      </c>
      <c r="AI1877" s="190" t="s">
        <v>157</v>
      </c>
      <c r="AJ1877" s="90" t="n">
        <f aca="false">IF(AN1877=0,L1877,0)</f>
        <v>0</v>
      </c>
      <c r="AK1877" s="90" t="n">
        <f aca="false">IF(AN1877=12,L1877,0)</f>
        <v>0</v>
      </c>
      <c r="AL1877" s="90" t="n">
        <f aca="false">IF(AN1877=21,L1877,0)</f>
        <v>0</v>
      </c>
      <c r="AN1877" s="90" t="n">
        <v>21</v>
      </c>
      <c r="AO1877" s="90" t="n">
        <f aca="false">H1877*0</f>
        <v>0</v>
      </c>
      <c r="AP1877" s="90" t="n">
        <f aca="false">H1877*(1-0)</f>
        <v>0</v>
      </c>
      <c r="AQ1877" s="89" t="s">
        <v>199</v>
      </c>
      <c r="AV1877" s="90" t="n">
        <f aca="false">AW1877+AX1877</f>
        <v>0</v>
      </c>
      <c r="AW1877" s="90" t="n">
        <f aca="false">G1877*AO1877</f>
        <v>0</v>
      </c>
      <c r="AX1877" s="90" t="n">
        <f aca="false">G1877*AP1877</f>
        <v>0</v>
      </c>
      <c r="AY1877" s="89" t="s">
        <v>219</v>
      </c>
      <c r="AZ1877" s="89" t="s">
        <v>4302</v>
      </c>
      <c r="BA1877" s="190" t="s">
        <v>4303</v>
      </c>
      <c r="BC1877" s="90" t="n">
        <f aca="false">AW1877+AX1877</f>
        <v>0</v>
      </c>
      <c r="BD1877" s="90" t="n">
        <f aca="false">H1877/(100-BE1877)*100</f>
        <v>0</v>
      </c>
      <c r="BE1877" s="90" t="n">
        <v>0</v>
      </c>
      <c r="BF1877" s="90" t="n">
        <f aca="false">O1877</f>
        <v>0</v>
      </c>
      <c r="BH1877" s="90" t="n">
        <f aca="false">G1877*AO1877</f>
        <v>0</v>
      </c>
      <c r="BI1877" s="90" t="n">
        <f aca="false">G1877*AP1877</f>
        <v>0</v>
      </c>
      <c r="BJ1877" s="90" t="n">
        <f aca="false">G1877*H1877</f>
        <v>0</v>
      </c>
      <c r="BK1877" s="90"/>
      <c r="BL1877" s="90" t="n">
        <v>16</v>
      </c>
      <c r="BW1877" s="90" t="str">
        <f aca="false">I1877</f>
        <v>21</v>
      </c>
      <c r="BX1877" s="11" t="s">
        <v>222</v>
      </c>
    </row>
    <row r="1878" customFormat="false" ht="24.05" hidden="false" customHeight="true" outlineLevel="0" collapsed="false">
      <c r="A1878" s="209" t="s">
        <v>4312</v>
      </c>
      <c r="B1878" s="209" t="s">
        <v>157</v>
      </c>
      <c r="C1878" s="209" t="s">
        <v>224</v>
      </c>
      <c r="D1878" s="210" t="s">
        <v>225</v>
      </c>
      <c r="E1878" s="210"/>
      <c r="F1878" s="209" t="s">
        <v>202</v>
      </c>
      <c r="G1878" s="211" t="n">
        <v>20.283</v>
      </c>
      <c r="H1878" s="212"/>
      <c r="I1878" s="213" t="s">
        <v>203</v>
      </c>
      <c r="J1878" s="212" t="n">
        <f aca="false">G1878*AO1878</f>
        <v>0</v>
      </c>
      <c r="K1878" s="212" t="n">
        <f aca="false">G1878*AP1878</f>
        <v>0</v>
      </c>
      <c r="L1878" s="212" t="n">
        <f aca="false">G1878*H1878</f>
        <v>0</v>
      </c>
      <c r="M1878" s="212" t="n">
        <f aca="false">L1878*(1+BW1878/100)</f>
        <v>0</v>
      </c>
      <c r="N1878" s="212" t="n">
        <v>0</v>
      </c>
      <c r="O1878" s="212" t="n">
        <f aca="false">G1878*N1878</f>
        <v>0</v>
      </c>
      <c r="P1878" s="213" t="s">
        <v>204</v>
      </c>
      <c r="Z1878" s="90" t="n">
        <f aca="false">IF(AQ1878="5",BJ1878,0)</f>
        <v>0</v>
      </c>
      <c r="AB1878" s="90" t="n">
        <f aca="false">IF(AQ1878="1",BH1878,0)</f>
        <v>0</v>
      </c>
      <c r="AC1878" s="90" t="n">
        <f aca="false">IF(AQ1878="1",BI1878,0)</f>
        <v>0</v>
      </c>
      <c r="AD1878" s="90" t="n">
        <f aca="false">IF(AQ1878="7",BH1878,0)</f>
        <v>0</v>
      </c>
      <c r="AE1878" s="90" t="n">
        <f aca="false">IF(AQ1878="7",BI1878,0)</f>
        <v>0</v>
      </c>
      <c r="AF1878" s="90" t="n">
        <f aca="false">IF(AQ1878="2",BH1878,0)</f>
        <v>0</v>
      </c>
      <c r="AG1878" s="90" t="n">
        <f aca="false">IF(AQ1878="2",BI1878,0)</f>
        <v>0</v>
      </c>
      <c r="AH1878" s="90" t="n">
        <f aca="false">IF(AQ1878="0",BJ1878,0)</f>
        <v>0</v>
      </c>
      <c r="AI1878" s="190" t="s">
        <v>157</v>
      </c>
      <c r="AJ1878" s="90" t="n">
        <f aca="false">IF(AN1878=0,L1878,0)</f>
        <v>0</v>
      </c>
      <c r="AK1878" s="90" t="n">
        <f aca="false">IF(AN1878=12,L1878,0)</f>
        <v>0</v>
      </c>
      <c r="AL1878" s="90" t="n">
        <f aca="false">IF(AN1878=21,L1878,0)</f>
        <v>0</v>
      </c>
      <c r="AN1878" s="90" t="n">
        <v>21</v>
      </c>
      <c r="AO1878" s="90" t="n">
        <f aca="false">H1878*0</f>
        <v>0</v>
      </c>
      <c r="AP1878" s="90" t="n">
        <f aca="false">H1878*(1-0)</f>
        <v>0</v>
      </c>
      <c r="AQ1878" s="89" t="s">
        <v>199</v>
      </c>
      <c r="AV1878" s="90" t="n">
        <f aca="false">AW1878+AX1878</f>
        <v>0</v>
      </c>
      <c r="AW1878" s="90" t="n">
        <f aca="false">G1878*AO1878</f>
        <v>0</v>
      </c>
      <c r="AX1878" s="90" t="n">
        <f aca="false">G1878*AP1878</f>
        <v>0</v>
      </c>
      <c r="AY1878" s="89" t="s">
        <v>219</v>
      </c>
      <c r="AZ1878" s="89" t="s">
        <v>4302</v>
      </c>
      <c r="BA1878" s="190" t="s">
        <v>4303</v>
      </c>
      <c r="BC1878" s="90" t="n">
        <f aca="false">AW1878+AX1878</f>
        <v>0</v>
      </c>
      <c r="BD1878" s="90" t="n">
        <f aca="false">H1878/(100-BE1878)*100</f>
        <v>0</v>
      </c>
      <c r="BE1878" s="90" t="n">
        <v>0</v>
      </c>
      <c r="BF1878" s="90" t="n">
        <f aca="false">O1878</f>
        <v>0</v>
      </c>
      <c r="BH1878" s="90" t="n">
        <f aca="false">G1878*AO1878</f>
        <v>0</v>
      </c>
      <c r="BI1878" s="90" t="n">
        <f aca="false">G1878*AP1878</f>
        <v>0</v>
      </c>
      <c r="BJ1878" s="90" t="n">
        <f aca="false">G1878*H1878</f>
        <v>0</v>
      </c>
      <c r="BK1878" s="90"/>
      <c r="BL1878" s="90" t="n">
        <v>16</v>
      </c>
      <c r="BW1878" s="90" t="str">
        <f aca="false">I1878</f>
        <v>21</v>
      </c>
      <c r="BX1878" s="11" t="s">
        <v>225</v>
      </c>
    </row>
    <row r="1879" customFormat="false" ht="15" hidden="false" customHeight="true" outlineLevel="0" collapsed="false">
      <c r="A1879" s="209" t="s">
        <v>4313</v>
      </c>
      <c r="B1879" s="209" t="s">
        <v>157</v>
      </c>
      <c r="C1879" s="209" t="s">
        <v>1064</v>
      </c>
      <c r="D1879" s="210" t="s">
        <v>2756</v>
      </c>
      <c r="E1879" s="210"/>
      <c r="F1879" s="209" t="s">
        <v>202</v>
      </c>
      <c r="G1879" s="211" t="n">
        <v>1.152</v>
      </c>
      <c r="H1879" s="212"/>
      <c r="I1879" s="213" t="s">
        <v>203</v>
      </c>
      <c r="J1879" s="212" t="n">
        <f aca="false">G1879*AO1879</f>
        <v>0</v>
      </c>
      <c r="K1879" s="212" t="n">
        <f aca="false">G1879*AP1879</f>
        <v>0</v>
      </c>
      <c r="L1879" s="212" t="n">
        <f aca="false">G1879*H1879</f>
        <v>0</v>
      </c>
      <c r="M1879" s="212" t="n">
        <f aca="false">L1879*(1+BW1879/100)</f>
        <v>0</v>
      </c>
      <c r="N1879" s="212" t="n">
        <v>0</v>
      </c>
      <c r="O1879" s="212" t="n">
        <f aca="false">G1879*N1879</f>
        <v>0</v>
      </c>
      <c r="P1879" s="213" t="s">
        <v>204</v>
      </c>
      <c r="Z1879" s="90" t="n">
        <f aca="false">IF(AQ1879="5",BJ1879,0)</f>
        <v>0</v>
      </c>
      <c r="AB1879" s="90" t="n">
        <f aca="false">IF(AQ1879="1",BH1879,0)</f>
        <v>0</v>
      </c>
      <c r="AC1879" s="90" t="n">
        <f aca="false">IF(AQ1879="1",BI1879,0)</f>
        <v>0</v>
      </c>
      <c r="AD1879" s="90" t="n">
        <f aca="false">IF(AQ1879="7",BH1879,0)</f>
        <v>0</v>
      </c>
      <c r="AE1879" s="90" t="n">
        <f aca="false">IF(AQ1879="7",BI1879,0)</f>
        <v>0</v>
      </c>
      <c r="AF1879" s="90" t="n">
        <f aca="false">IF(AQ1879="2",BH1879,0)</f>
        <v>0</v>
      </c>
      <c r="AG1879" s="90" t="n">
        <f aca="false">IF(AQ1879="2",BI1879,0)</f>
        <v>0</v>
      </c>
      <c r="AH1879" s="90" t="n">
        <f aca="false">IF(AQ1879="0",BJ1879,0)</f>
        <v>0</v>
      </c>
      <c r="AI1879" s="190" t="s">
        <v>157</v>
      </c>
      <c r="AJ1879" s="90" t="n">
        <f aca="false">IF(AN1879=0,L1879,0)</f>
        <v>0</v>
      </c>
      <c r="AK1879" s="90" t="n">
        <f aca="false">IF(AN1879=12,L1879,0)</f>
        <v>0</v>
      </c>
      <c r="AL1879" s="90" t="n">
        <f aca="false">IF(AN1879=21,L1879,0)</f>
        <v>0</v>
      </c>
      <c r="AN1879" s="90" t="n">
        <v>21</v>
      </c>
      <c r="AO1879" s="90" t="n">
        <f aca="false">H1879*0</f>
        <v>0</v>
      </c>
      <c r="AP1879" s="90" t="n">
        <f aca="false">H1879*(1-0)</f>
        <v>0</v>
      </c>
      <c r="AQ1879" s="89" t="s">
        <v>199</v>
      </c>
      <c r="AV1879" s="90" t="n">
        <f aca="false">AW1879+AX1879</f>
        <v>0</v>
      </c>
      <c r="AW1879" s="90" t="n">
        <f aca="false">G1879*AO1879</f>
        <v>0</v>
      </c>
      <c r="AX1879" s="90" t="n">
        <f aca="false">G1879*AP1879</f>
        <v>0</v>
      </c>
      <c r="AY1879" s="89" t="s">
        <v>219</v>
      </c>
      <c r="AZ1879" s="89" t="s">
        <v>4302</v>
      </c>
      <c r="BA1879" s="190" t="s">
        <v>4303</v>
      </c>
      <c r="BC1879" s="90" t="n">
        <f aca="false">AW1879+AX1879</f>
        <v>0</v>
      </c>
      <c r="BD1879" s="90" t="n">
        <f aca="false">H1879/(100-BE1879)*100</f>
        <v>0</v>
      </c>
      <c r="BE1879" s="90" t="n">
        <v>0</v>
      </c>
      <c r="BF1879" s="90" t="n">
        <f aca="false">O1879</f>
        <v>0</v>
      </c>
      <c r="BH1879" s="90" t="n">
        <f aca="false">G1879*AO1879</f>
        <v>0</v>
      </c>
      <c r="BI1879" s="90" t="n">
        <f aca="false">G1879*AP1879</f>
        <v>0</v>
      </c>
      <c r="BJ1879" s="90" t="n">
        <f aca="false">G1879*H1879</f>
        <v>0</v>
      </c>
      <c r="BK1879" s="90"/>
      <c r="BL1879" s="90" t="n">
        <v>16</v>
      </c>
      <c r="BW1879" s="90" t="str">
        <f aca="false">I1879</f>
        <v>21</v>
      </c>
      <c r="BX1879" s="11" t="s">
        <v>2756</v>
      </c>
    </row>
    <row r="1880" customFormat="false" ht="15" hidden="false" customHeight="true" outlineLevel="0" collapsed="false">
      <c r="A1880" s="209" t="s">
        <v>4314</v>
      </c>
      <c r="B1880" s="209" t="s">
        <v>157</v>
      </c>
      <c r="C1880" s="209" t="s">
        <v>2758</v>
      </c>
      <c r="D1880" s="210" t="s">
        <v>2759</v>
      </c>
      <c r="E1880" s="210"/>
      <c r="F1880" s="209" t="s">
        <v>202</v>
      </c>
      <c r="G1880" s="211" t="n">
        <v>19.579</v>
      </c>
      <c r="H1880" s="212"/>
      <c r="I1880" s="213" t="s">
        <v>203</v>
      </c>
      <c r="J1880" s="212" t="n">
        <f aca="false">G1880*AO1880</f>
        <v>0</v>
      </c>
      <c r="K1880" s="212" t="n">
        <f aca="false">G1880*AP1880</f>
        <v>0</v>
      </c>
      <c r="L1880" s="212" t="n">
        <f aca="false">G1880*H1880</f>
        <v>0</v>
      </c>
      <c r="M1880" s="212" t="n">
        <f aca="false">L1880*(1+BW1880/100)</f>
        <v>0</v>
      </c>
      <c r="N1880" s="212" t="n">
        <v>0</v>
      </c>
      <c r="O1880" s="212" t="n">
        <f aca="false">G1880*N1880</f>
        <v>0</v>
      </c>
      <c r="P1880" s="213" t="s">
        <v>204</v>
      </c>
      <c r="Z1880" s="90" t="n">
        <f aca="false">IF(AQ1880="5",BJ1880,0)</f>
        <v>0</v>
      </c>
      <c r="AB1880" s="90" t="n">
        <f aca="false">IF(AQ1880="1",BH1880,0)</f>
        <v>0</v>
      </c>
      <c r="AC1880" s="90" t="n">
        <f aca="false">IF(AQ1880="1",BI1880,0)</f>
        <v>0</v>
      </c>
      <c r="AD1880" s="90" t="n">
        <f aca="false">IF(AQ1880="7",BH1880,0)</f>
        <v>0</v>
      </c>
      <c r="AE1880" s="90" t="n">
        <f aca="false">IF(AQ1880="7",BI1880,0)</f>
        <v>0</v>
      </c>
      <c r="AF1880" s="90" t="n">
        <f aca="false">IF(AQ1880="2",BH1880,0)</f>
        <v>0</v>
      </c>
      <c r="AG1880" s="90" t="n">
        <f aca="false">IF(AQ1880="2",BI1880,0)</f>
        <v>0</v>
      </c>
      <c r="AH1880" s="90" t="n">
        <f aca="false">IF(AQ1880="0",BJ1880,0)</f>
        <v>0</v>
      </c>
      <c r="AI1880" s="190" t="s">
        <v>157</v>
      </c>
      <c r="AJ1880" s="90" t="n">
        <f aca="false">IF(AN1880=0,L1880,0)</f>
        <v>0</v>
      </c>
      <c r="AK1880" s="90" t="n">
        <f aca="false">IF(AN1880=12,L1880,0)</f>
        <v>0</v>
      </c>
      <c r="AL1880" s="90" t="n">
        <f aca="false">IF(AN1880=21,L1880,0)</f>
        <v>0</v>
      </c>
      <c r="AN1880" s="90" t="n">
        <v>21</v>
      </c>
      <c r="AO1880" s="90" t="n">
        <f aca="false">H1880*0</f>
        <v>0</v>
      </c>
      <c r="AP1880" s="90" t="n">
        <f aca="false">H1880*(1-0)</f>
        <v>0</v>
      </c>
      <c r="AQ1880" s="89" t="s">
        <v>199</v>
      </c>
      <c r="AV1880" s="90" t="n">
        <f aca="false">AW1880+AX1880</f>
        <v>0</v>
      </c>
      <c r="AW1880" s="90" t="n">
        <f aca="false">G1880*AO1880</f>
        <v>0</v>
      </c>
      <c r="AX1880" s="90" t="n">
        <f aca="false">G1880*AP1880</f>
        <v>0</v>
      </c>
      <c r="AY1880" s="89" t="s">
        <v>219</v>
      </c>
      <c r="AZ1880" s="89" t="s">
        <v>4302</v>
      </c>
      <c r="BA1880" s="190" t="s">
        <v>4303</v>
      </c>
      <c r="BC1880" s="90" t="n">
        <f aca="false">AW1880+AX1880</f>
        <v>0</v>
      </c>
      <c r="BD1880" s="90" t="n">
        <f aca="false">H1880/(100-BE1880)*100</f>
        <v>0</v>
      </c>
      <c r="BE1880" s="90" t="n">
        <v>0</v>
      </c>
      <c r="BF1880" s="90" t="n">
        <f aca="false">O1880</f>
        <v>0</v>
      </c>
      <c r="BH1880" s="90" t="n">
        <f aca="false">G1880*AO1880</f>
        <v>0</v>
      </c>
      <c r="BI1880" s="90" t="n">
        <f aca="false">G1880*AP1880</f>
        <v>0</v>
      </c>
      <c r="BJ1880" s="90" t="n">
        <f aca="false">G1880*H1880</f>
        <v>0</v>
      </c>
      <c r="BK1880" s="90"/>
      <c r="BL1880" s="90" t="n">
        <v>16</v>
      </c>
      <c r="BW1880" s="90" t="str">
        <f aca="false">I1880</f>
        <v>21</v>
      </c>
      <c r="BX1880" s="11" t="s">
        <v>2759</v>
      </c>
    </row>
    <row r="1881" customFormat="false" ht="24.05" hidden="false" customHeight="true" outlineLevel="0" collapsed="false">
      <c r="A1881" s="209" t="s">
        <v>4315</v>
      </c>
      <c r="B1881" s="209" t="s">
        <v>157</v>
      </c>
      <c r="C1881" s="209" t="s">
        <v>221</v>
      </c>
      <c r="D1881" s="210" t="s">
        <v>2761</v>
      </c>
      <c r="E1881" s="210"/>
      <c r="F1881" s="209" t="s">
        <v>202</v>
      </c>
      <c r="G1881" s="211" t="n">
        <v>1.152</v>
      </c>
      <c r="H1881" s="212"/>
      <c r="I1881" s="213" t="s">
        <v>203</v>
      </c>
      <c r="J1881" s="212" t="n">
        <f aca="false">G1881*AO1881</f>
        <v>0</v>
      </c>
      <c r="K1881" s="212" t="n">
        <f aca="false">G1881*AP1881</f>
        <v>0</v>
      </c>
      <c r="L1881" s="212" t="n">
        <f aca="false">G1881*H1881</f>
        <v>0</v>
      </c>
      <c r="M1881" s="212" t="n">
        <f aca="false">L1881*(1+BW1881/100)</f>
        <v>0</v>
      </c>
      <c r="N1881" s="212" t="n">
        <v>0</v>
      </c>
      <c r="O1881" s="212" t="n">
        <f aca="false">G1881*N1881</f>
        <v>0</v>
      </c>
      <c r="P1881" s="213" t="s">
        <v>204</v>
      </c>
      <c r="Z1881" s="90" t="n">
        <f aca="false">IF(AQ1881="5",BJ1881,0)</f>
        <v>0</v>
      </c>
      <c r="AB1881" s="90" t="n">
        <f aca="false">IF(AQ1881="1",BH1881,0)</f>
        <v>0</v>
      </c>
      <c r="AC1881" s="90" t="n">
        <f aca="false">IF(AQ1881="1",BI1881,0)</f>
        <v>0</v>
      </c>
      <c r="AD1881" s="90" t="n">
        <f aca="false">IF(AQ1881="7",BH1881,0)</f>
        <v>0</v>
      </c>
      <c r="AE1881" s="90" t="n">
        <f aca="false">IF(AQ1881="7",BI1881,0)</f>
        <v>0</v>
      </c>
      <c r="AF1881" s="90" t="n">
        <f aca="false">IF(AQ1881="2",BH1881,0)</f>
        <v>0</v>
      </c>
      <c r="AG1881" s="90" t="n">
        <f aca="false">IF(AQ1881="2",BI1881,0)</f>
        <v>0</v>
      </c>
      <c r="AH1881" s="90" t="n">
        <f aca="false">IF(AQ1881="0",BJ1881,0)</f>
        <v>0</v>
      </c>
      <c r="AI1881" s="190" t="s">
        <v>157</v>
      </c>
      <c r="AJ1881" s="90" t="n">
        <f aca="false">IF(AN1881=0,L1881,0)</f>
        <v>0</v>
      </c>
      <c r="AK1881" s="90" t="n">
        <f aca="false">IF(AN1881=12,L1881,0)</f>
        <v>0</v>
      </c>
      <c r="AL1881" s="90" t="n">
        <f aca="false">IF(AN1881=21,L1881,0)</f>
        <v>0</v>
      </c>
      <c r="AN1881" s="90" t="n">
        <v>21</v>
      </c>
      <c r="AO1881" s="90" t="n">
        <f aca="false">H1881*0</f>
        <v>0</v>
      </c>
      <c r="AP1881" s="90" t="n">
        <f aca="false">H1881*(1-0)</f>
        <v>0</v>
      </c>
      <c r="AQ1881" s="89" t="s">
        <v>199</v>
      </c>
      <c r="AV1881" s="90" t="n">
        <f aca="false">AW1881+AX1881</f>
        <v>0</v>
      </c>
      <c r="AW1881" s="90" t="n">
        <f aca="false">G1881*AO1881</f>
        <v>0</v>
      </c>
      <c r="AX1881" s="90" t="n">
        <f aca="false">G1881*AP1881</f>
        <v>0</v>
      </c>
      <c r="AY1881" s="89" t="s">
        <v>219</v>
      </c>
      <c r="AZ1881" s="89" t="s">
        <v>4302</v>
      </c>
      <c r="BA1881" s="190" t="s">
        <v>4303</v>
      </c>
      <c r="BC1881" s="90" t="n">
        <f aca="false">AW1881+AX1881</f>
        <v>0</v>
      </c>
      <c r="BD1881" s="90" t="n">
        <f aca="false">H1881/(100-BE1881)*100</f>
        <v>0</v>
      </c>
      <c r="BE1881" s="90" t="n">
        <v>0</v>
      </c>
      <c r="BF1881" s="90" t="n">
        <f aca="false">O1881</f>
        <v>0</v>
      </c>
      <c r="BH1881" s="90" t="n">
        <f aca="false">G1881*AO1881</f>
        <v>0</v>
      </c>
      <c r="BI1881" s="90" t="n">
        <f aca="false">G1881*AP1881</f>
        <v>0</v>
      </c>
      <c r="BJ1881" s="90" t="n">
        <f aca="false">G1881*H1881</f>
        <v>0</v>
      </c>
      <c r="BK1881" s="90"/>
      <c r="BL1881" s="90" t="n">
        <v>16</v>
      </c>
      <c r="BW1881" s="90" t="str">
        <f aca="false">I1881</f>
        <v>21</v>
      </c>
      <c r="BX1881" s="11" t="s">
        <v>2761</v>
      </c>
    </row>
    <row r="1882" customFormat="false" ht="24.05" hidden="false" customHeight="true" outlineLevel="0" collapsed="false">
      <c r="A1882" s="209" t="s">
        <v>4316</v>
      </c>
      <c r="B1882" s="209" t="s">
        <v>157</v>
      </c>
      <c r="C1882" s="209" t="s">
        <v>224</v>
      </c>
      <c r="D1882" s="210" t="s">
        <v>230</v>
      </c>
      <c r="E1882" s="210"/>
      <c r="F1882" s="209" t="s">
        <v>202</v>
      </c>
      <c r="G1882" s="211" t="n">
        <v>19.579</v>
      </c>
      <c r="H1882" s="212"/>
      <c r="I1882" s="213" t="s">
        <v>203</v>
      </c>
      <c r="J1882" s="212" t="n">
        <f aca="false">G1882*AO1882</f>
        <v>0</v>
      </c>
      <c r="K1882" s="212" t="n">
        <f aca="false">G1882*AP1882</f>
        <v>0</v>
      </c>
      <c r="L1882" s="212" t="n">
        <f aca="false">G1882*H1882</f>
        <v>0</v>
      </c>
      <c r="M1882" s="212" t="n">
        <f aca="false">L1882*(1+BW1882/100)</f>
        <v>0</v>
      </c>
      <c r="N1882" s="212" t="n">
        <v>0</v>
      </c>
      <c r="O1882" s="212" t="n">
        <f aca="false">G1882*N1882</f>
        <v>0</v>
      </c>
      <c r="P1882" s="213" t="s">
        <v>204</v>
      </c>
      <c r="Z1882" s="90" t="n">
        <f aca="false">IF(AQ1882="5",BJ1882,0)</f>
        <v>0</v>
      </c>
      <c r="AB1882" s="90" t="n">
        <f aca="false">IF(AQ1882="1",BH1882,0)</f>
        <v>0</v>
      </c>
      <c r="AC1882" s="90" t="n">
        <f aca="false">IF(AQ1882="1",BI1882,0)</f>
        <v>0</v>
      </c>
      <c r="AD1882" s="90" t="n">
        <f aca="false">IF(AQ1882="7",BH1882,0)</f>
        <v>0</v>
      </c>
      <c r="AE1882" s="90" t="n">
        <f aca="false">IF(AQ1882="7",BI1882,0)</f>
        <v>0</v>
      </c>
      <c r="AF1882" s="90" t="n">
        <f aca="false">IF(AQ1882="2",BH1882,0)</f>
        <v>0</v>
      </c>
      <c r="AG1882" s="90" t="n">
        <f aca="false">IF(AQ1882="2",BI1882,0)</f>
        <v>0</v>
      </c>
      <c r="AH1882" s="90" t="n">
        <f aca="false">IF(AQ1882="0",BJ1882,0)</f>
        <v>0</v>
      </c>
      <c r="AI1882" s="190" t="s">
        <v>157</v>
      </c>
      <c r="AJ1882" s="90" t="n">
        <f aca="false">IF(AN1882=0,L1882,0)</f>
        <v>0</v>
      </c>
      <c r="AK1882" s="90" t="n">
        <f aca="false">IF(AN1882=12,L1882,0)</f>
        <v>0</v>
      </c>
      <c r="AL1882" s="90" t="n">
        <f aca="false">IF(AN1882=21,L1882,0)</f>
        <v>0</v>
      </c>
      <c r="AN1882" s="90" t="n">
        <v>21</v>
      </c>
      <c r="AO1882" s="90" t="n">
        <f aca="false">H1882*0</f>
        <v>0</v>
      </c>
      <c r="AP1882" s="90" t="n">
        <f aca="false">H1882*(1-0)</f>
        <v>0</v>
      </c>
      <c r="AQ1882" s="89" t="s">
        <v>199</v>
      </c>
      <c r="AV1882" s="90" t="n">
        <f aca="false">AW1882+AX1882</f>
        <v>0</v>
      </c>
      <c r="AW1882" s="90" t="n">
        <f aca="false">G1882*AO1882</f>
        <v>0</v>
      </c>
      <c r="AX1882" s="90" t="n">
        <f aca="false">G1882*AP1882</f>
        <v>0</v>
      </c>
      <c r="AY1882" s="89" t="s">
        <v>219</v>
      </c>
      <c r="AZ1882" s="89" t="s">
        <v>4302</v>
      </c>
      <c r="BA1882" s="190" t="s">
        <v>4303</v>
      </c>
      <c r="BC1882" s="90" t="n">
        <f aca="false">AW1882+AX1882</f>
        <v>0</v>
      </c>
      <c r="BD1882" s="90" t="n">
        <f aca="false">H1882/(100-BE1882)*100</f>
        <v>0</v>
      </c>
      <c r="BE1882" s="90" t="n">
        <v>0</v>
      </c>
      <c r="BF1882" s="90" t="n">
        <f aca="false">O1882</f>
        <v>0</v>
      </c>
      <c r="BH1882" s="90" t="n">
        <f aca="false">G1882*AO1882</f>
        <v>0</v>
      </c>
      <c r="BI1882" s="90" t="n">
        <f aca="false">G1882*AP1882</f>
        <v>0</v>
      </c>
      <c r="BJ1882" s="90" t="n">
        <f aca="false">G1882*H1882</f>
        <v>0</v>
      </c>
      <c r="BK1882" s="90"/>
      <c r="BL1882" s="90" t="n">
        <v>16</v>
      </c>
      <c r="BW1882" s="90" t="str">
        <f aca="false">I1882</f>
        <v>21</v>
      </c>
      <c r="BX1882" s="11" t="s">
        <v>230</v>
      </c>
    </row>
    <row r="1883" customFormat="false" ht="15" hidden="false" customHeight="true" outlineLevel="0" collapsed="false">
      <c r="A1883" s="203"/>
      <c r="B1883" s="204" t="s">
        <v>157</v>
      </c>
      <c r="C1883" s="204" t="s">
        <v>231</v>
      </c>
      <c r="D1883" s="205" t="s">
        <v>232</v>
      </c>
      <c r="E1883" s="205"/>
      <c r="F1883" s="203" t="s">
        <v>97</v>
      </c>
      <c r="G1883" s="206" t="s">
        <v>97</v>
      </c>
      <c r="H1883" s="203"/>
      <c r="I1883" s="203" t="s">
        <v>97</v>
      </c>
      <c r="J1883" s="207" t="n">
        <f aca="false">SUM(J1884:J1888)</f>
        <v>0</v>
      </c>
      <c r="K1883" s="207" t="n">
        <f aca="false">SUM(K1884:K1888)</f>
        <v>0</v>
      </c>
      <c r="L1883" s="207" t="n">
        <f aca="false">SUM(L1884:L1888)</f>
        <v>0</v>
      </c>
      <c r="M1883" s="207" t="n">
        <f aca="false">SUM(M1884:M1888)</f>
        <v>0</v>
      </c>
      <c r="N1883" s="208"/>
      <c r="O1883" s="207" t="n">
        <f aca="false">SUM(O1884:O1888)</f>
        <v>1.9584</v>
      </c>
      <c r="P1883" s="208"/>
      <c r="AI1883" s="190" t="s">
        <v>157</v>
      </c>
      <c r="AS1883" s="178" t="n">
        <f aca="false">SUM(AJ1884:AJ1888)</f>
        <v>0</v>
      </c>
      <c r="AT1883" s="178" t="n">
        <f aca="false">SUM(AK1884:AK1888)</f>
        <v>0</v>
      </c>
      <c r="AU1883" s="178" t="n">
        <f aca="false">SUM(AL1884:AL1888)</f>
        <v>0</v>
      </c>
    </row>
    <row r="1884" customFormat="false" ht="24.05" hidden="false" customHeight="true" outlineLevel="0" collapsed="false">
      <c r="A1884" s="209" t="s">
        <v>4317</v>
      </c>
      <c r="B1884" s="209" t="s">
        <v>157</v>
      </c>
      <c r="C1884" s="209" t="s">
        <v>234</v>
      </c>
      <c r="D1884" s="210" t="s">
        <v>4318</v>
      </c>
      <c r="E1884" s="210"/>
      <c r="F1884" s="209" t="s">
        <v>202</v>
      </c>
      <c r="G1884" s="211" t="n">
        <v>249.3</v>
      </c>
      <c r="H1884" s="212"/>
      <c r="I1884" s="213" t="s">
        <v>203</v>
      </c>
      <c r="J1884" s="212" t="n">
        <f aca="false">G1884*AO1884</f>
        <v>0</v>
      </c>
      <c r="K1884" s="212" t="n">
        <f aca="false">G1884*AP1884</f>
        <v>0</v>
      </c>
      <c r="L1884" s="212" t="n">
        <f aca="false">G1884*H1884</f>
        <v>0</v>
      </c>
      <c r="M1884" s="212" t="n">
        <f aca="false">L1884*(1+BW1884/100)</f>
        <v>0</v>
      </c>
      <c r="N1884" s="212" t="n">
        <v>0</v>
      </c>
      <c r="O1884" s="212" t="n">
        <f aca="false">G1884*N1884</f>
        <v>0</v>
      </c>
      <c r="P1884" s="213" t="s">
        <v>204</v>
      </c>
      <c r="Z1884" s="90" t="n">
        <f aca="false">IF(AQ1884="5",BJ1884,0)</f>
        <v>0</v>
      </c>
      <c r="AB1884" s="90" t="n">
        <f aca="false">IF(AQ1884="1",BH1884,0)</f>
        <v>0</v>
      </c>
      <c r="AC1884" s="90" t="n">
        <f aca="false">IF(AQ1884="1",BI1884,0)</f>
        <v>0</v>
      </c>
      <c r="AD1884" s="90" t="n">
        <f aca="false">IF(AQ1884="7",BH1884,0)</f>
        <v>0</v>
      </c>
      <c r="AE1884" s="90" t="n">
        <f aca="false">IF(AQ1884="7",BI1884,0)</f>
        <v>0</v>
      </c>
      <c r="AF1884" s="90" t="n">
        <f aca="false">IF(AQ1884="2",BH1884,0)</f>
        <v>0</v>
      </c>
      <c r="AG1884" s="90" t="n">
        <f aca="false">IF(AQ1884="2",BI1884,0)</f>
        <v>0</v>
      </c>
      <c r="AH1884" s="90" t="n">
        <f aca="false">IF(AQ1884="0",BJ1884,0)</f>
        <v>0</v>
      </c>
      <c r="AI1884" s="190" t="s">
        <v>157</v>
      </c>
      <c r="AJ1884" s="90" t="n">
        <f aca="false">IF(AN1884=0,L1884,0)</f>
        <v>0</v>
      </c>
      <c r="AK1884" s="90" t="n">
        <f aca="false">IF(AN1884=12,L1884,0)</f>
        <v>0</v>
      </c>
      <c r="AL1884" s="90" t="n">
        <f aca="false">IF(AN1884=21,L1884,0)</f>
        <v>0</v>
      </c>
      <c r="AN1884" s="90" t="n">
        <v>21</v>
      </c>
      <c r="AO1884" s="90" t="n">
        <f aca="false">H1884*0</f>
        <v>0</v>
      </c>
      <c r="AP1884" s="90" t="n">
        <f aca="false">H1884*(1-0)</f>
        <v>0</v>
      </c>
      <c r="AQ1884" s="89" t="s">
        <v>199</v>
      </c>
      <c r="AV1884" s="90" t="n">
        <f aca="false">AW1884+AX1884</f>
        <v>0</v>
      </c>
      <c r="AW1884" s="90" t="n">
        <f aca="false">G1884*AO1884</f>
        <v>0</v>
      </c>
      <c r="AX1884" s="90" t="n">
        <f aca="false">G1884*AP1884</f>
        <v>0</v>
      </c>
      <c r="AY1884" s="89" t="s">
        <v>236</v>
      </c>
      <c r="AZ1884" s="89" t="s">
        <v>4302</v>
      </c>
      <c r="BA1884" s="190" t="s">
        <v>4303</v>
      </c>
      <c r="BC1884" s="90" t="n">
        <f aca="false">AW1884+AX1884</f>
        <v>0</v>
      </c>
      <c r="BD1884" s="90" t="n">
        <f aca="false">H1884/(100-BE1884)*100</f>
        <v>0</v>
      </c>
      <c r="BE1884" s="90" t="n">
        <v>0</v>
      </c>
      <c r="BF1884" s="90" t="n">
        <f aca="false">O1884</f>
        <v>0</v>
      </c>
      <c r="BH1884" s="90" t="n">
        <f aca="false">G1884*AO1884</f>
        <v>0</v>
      </c>
      <c r="BI1884" s="90" t="n">
        <f aca="false">G1884*AP1884</f>
        <v>0</v>
      </c>
      <c r="BJ1884" s="90" t="n">
        <f aca="false">G1884*H1884</f>
        <v>0</v>
      </c>
      <c r="BK1884" s="90"/>
      <c r="BL1884" s="90" t="n">
        <v>17</v>
      </c>
      <c r="BW1884" s="90" t="str">
        <f aca="false">I1884</f>
        <v>21</v>
      </c>
      <c r="BX1884" s="11" t="s">
        <v>4318</v>
      </c>
    </row>
    <row r="1885" customFormat="false" ht="24.05" hidden="false" customHeight="true" outlineLevel="0" collapsed="false">
      <c r="A1885" s="209" t="s">
        <v>4319</v>
      </c>
      <c r="B1885" s="209" t="s">
        <v>157</v>
      </c>
      <c r="C1885" s="209" t="s">
        <v>1079</v>
      </c>
      <c r="D1885" s="210" t="s">
        <v>2764</v>
      </c>
      <c r="E1885" s="210"/>
      <c r="F1885" s="209" t="s">
        <v>202</v>
      </c>
      <c r="G1885" s="211" t="n">
        <v>1.152</v>
      </c>
      <c r="H1885" s="212"/>
      <c r="I1885" s="213" t="s">
        <v>203</v>
      </c>
      <c r="J1885" s="212" t="n">
        <f aca="false">G1885*AO1885</f>
        <v>0</v>
      </c>
      <c r="K1885" s="212" t="n">
        <f aca="false">G1885*AP1885</f>
        <v>0</v>
      </c>
      <c r="L1885" s="212" t="n">
        <f aca="false">G1885*H1885</f>
        <v>0</v>
      </c>
      <c r="M1885" s="212" t="n">
        <f aca="false">L1885*(1+BW1885/100)</f>
        <v>0</v>
      </c>
      <c r="N1885" s="212" t="n">
        <v>1.7</v>
      </c>
      <c r="O1885" s="212" t="n">
        <f aca="false">G1885*N1885</f>
        <v>1.9584</v>
      </c>
      <c r="P1885" s="213" t="s">
        <v>204</v>
      </c>
      <c r="Z1885" s="90" t="n">
        <f aca="false">IF(AQ1885="5",BJ1885,0)</f>
        <v>0</v>
      </c>
      <c r="AB1885" s="90" t="n">
        <f aca="false">IF(AQ1885="1",BH1885,0)</f>
        <v>0</v>
      </c>
      <c r="AC1885" s="90" t="n">
        <f aca="false">IF(AQ1885="1",BI1885,0)</f>
        <v>0</v>
      </c>
      <c r="AD1885" s="90" t="n">
        <f aca="false">IF(AQ1885="7",BH1885,0)</f>
        <v>0</v>
      </c>
      <c r="AE1885" s="90" t="n">
        <f aca="false">IF(AQ1885="7",BI1885,0)</f>
        <v>0</v>
      </c>
      <c r="AF1885" s="90" t="n">
        <f aca="false">IF(AQ1885="2",BH1885,0)</f>
        <v>0</v>
      </c>
      <c r="AG1885" s="90" t="n">
        <f aca="false">IF(AQ1885="2",BI1885,0)</f>
        <v>0</v>
      </c>
      <c r="AH1885" s="90" t="n">
        <f aca="false">IF(AQ1885="0",BJ1885,0)</f>
        <v>0</v>
      </c>
      <c r="AI1885" s="190" t="s">
        <v>157</v>
      </c>
      <c r="AJ1885" s="90" t="n">
        <f aca="false">IF(AN1885=0,L1885,0)</f>
        <v>0</v>
      </c>
      <c r="AK1885" s="90" t="n">
        <f aca="false">IF(AN1885=12,L1885,0)</f>
        <v>0</v>
      </c>
      <c r="AL1885" s="90" t="n">
        <f aca="false">IF(AN1885=21,L1885,0)</f>
        <v>0</v>
      </c>
      <c r="AN1885" s="90" t="n">
        <v>21</v>
      </c>
      <c r="AO1885" s="90" t="n">
        <f aca="false">H1885*0.496427135</f>
        <v>0</v>
      </c>
      <c r="AP1885" s="90" t="n">
        <f aca="false">H1885*(1-0.496427135)</f>
        <v>0</v>
      </c>
      <c r="AQ1885" s="89" t="s">
        <v>199</v>
      </c>
      <c r="AV1885" s="90" t="n">
        <f aca="false">AW1885+AX1885</f>
        <v>0</v>
      </c>
      <c r="AW1885" s="90" t="n">
        <f aca="false">G1885*AO1885</f>
        <v>0</v>
      </c>
      <c r="AX1885" s="90" t="n">
        <f aca="false">G1885*AP1885</f>
        <v>0</v>
      </c>
      <c r="AY1885" s="89" t="s">
        <v>236</v>
      </c>
      <c r="AZ1885" s="89" t="s">
        <v>4302</v>
      </c>
      <c r="BA1885" s="190" t="s">
        <v>4303</v>
      </c>
      <c r="BC1885" s="90" t="n">
        <f aca="false">AW1885+AX1885</f>
        <v>0</v>
      </c>
      <c r="BD1885" s="90" t="n">
        <f aca="false">H1885/(100-BE1885)*100</f>
        <v>0</v>
      </c>
      <c r="BE1885" s="90" t="n">
        <v>0</v>
      </c>
      <c r="BF1885" s="90" t="n">
        <f aca="false">O1885</f>
        <v>1.9584</v>
      </c>
      <c r="BH1885" s="90" t="n">
        <f aca="false">G1885*AO1885</f>
        <v>0</v>
      </c>
      <c r="BI1885" s="90" t="n">
        <f aca="false">G1885*AP1885</f>
        <v>0</v>
      </c>
      <c r="BJ1885" s="90" t="n">
        <f aca="false">G1885*H1885</f>
        <v>0</v>
      </c>
      <c r="BK1885" s="90"/>
      <c r="BL1885" s="90" t="n">
        <v>17</v>
      </c>
      <c r="BW1885" s="90" t="str">
        <f aca="false">I1885</f>
        <v>21</v>
      </c>
      <c r="BX1885" s="11" t="s">
        <v>2764</v>
      </c>
    </row>
    <row r="1886" customFormat="false" ht="15" hidden="false" customHeight="true" outlineLevel="0" collapsed="false">
      <c r="A1886" s="209" t="s">
        <v>4320</v>
      </c>
      <c r="B1886" s="209" t="s">
        <v>157</v>
      </c>
      <c r="C1886" s="209" t="s">
        <v>234</v>
      </c>
      <c r="D1886" s="210" t="s">
        <v>2766</v>
      </c>
      <c r="E1886" s="210"/>
      <c r="F1886" s="209" t="s">
        <v>202</v>
      </c>
      <c r="G1886" s="211" t="n">
        <v>20.731</v>
      </c>
      <c r="H1886" s="212"/>
      <c r="I1886" s="213" t="s">
        <v>203</v>
      </c>
      <c r="J1886" s="212" t="n">
        <f aca="false">G1886*AO1886</f>
        <v>0</v>
      </c>
      <c r="K1886" s="212" t="n">
        <f aca="false">G1886*AP1886</f>
        <v>0</v>
      </c>
      <c r="L1886" s="212" t="n">
        <f aca="false">G1886*H1886</f>
        <v>0</v>
      </c>
      <c r="M1886" s="212" t="n">
        <f aca="false">L1886*(1+BW1886/100)</f>
        <v>0</v>
      </c>
      <c r="N1886" s="212" t="n">
        <v>0</v>
      </c>
      <c r="O1886" s="212" t="n">
        <f aca="false">G1886*N1886</f>
        <v>0</v>
      </c>
      <c r="P1886" s="213" t="s">
        <v>204</v>
      </c>
      <c r="Z1886" s="90" t="n">
        <f aca="false">IF(AQ1886="5",BJ1886,0)</f>
        <v>0</v>
      </c>
      <c r="AB1886" s="90" t="n">
        <f aca="false">IF(AQ1886="1",BH1886,0)</f>
        <v>0</v>
      </c>
      <c r="AC1886" s="90" t="n">
        <f aca="false">IF(AQ1886="1",BI1886,0)</f>
        <v>0</v>
      </c>
      <c r="AD1886" s="90" t="n">
        <f aca="false">IF(AQ1886="7",BH1886,0)</f>
        <v>0</v>
      </c>
      <c r="AE1886" s="90" t="n">
        <f aca="false">IF(AQ1886="7",BI1886,0)</f>
        <v>0</v>
      </c>
      <c r="AF1886" s="90" t="n">
        <f aca="false">IF(AQ1886="2",BH1886,0)</f>
        <v>0</v>
      </c>
      <c r="AG1886" s="90" t="n">
        <f aca="false">IF(AQ1886="2",BI1886,0)</f>
        <v>0</v>
      </c>
      <c r="AH1886" s="90" t="n">
        <f aca="false">IF(AQ1886="0",BJ1886,0)</f>
        <v>0</v>
      </c>
      <c r="AI1886" s="190" t="s">
        <v>157</v>
      </c>
      <c r="AJ1886" s="90" t="n">
        <f aca="false">IF(AN1886=0,L1886,0)</f>
        <v>0</v>
      </c>
      <c r="AK1886" s="90" t="n">
        <f aca="false">IF(AN1886=12,L1886,0)</f>
        <v>0</v>
      </c>
      <c r="AL1886" s="90" t="n">
        <f aca="false">IF(AN1886=21,L1886,0)</f>
        <v>0</v>
      </c>
      <c r="AN1886" s="90" t="n">
        <v>21</v>
      </c>
      <c r="AO1886" s="90" t="n">
        <f aca="false">H1886*0</f>
        <v>0</v>
      </c>
      <c r="AP1886" s="90" t="n">
        <f aca="false">H1886*(1-0)</f>
        <v>0</v>
      </c>
      <c r="AQ1886" s="89" t="s">
        <v>199</v>
      </c>
      <c r="AV1886" s="90" t="n">
        <f aca="false">AW1886+AX1886</f>
        <v>0</v>
      </c>
      <c r="AW1886" s="90" t="n">
        <f aca="false">G1886*AO1886</f>
        <v>0</v>
      </c>
      <c r="AX1886" s="90" t="n">
        <f aca="false">G1886*AP1886</f>
        <v>0</v>
      </c>
      <c r="AY1886" s="89" t="s">
        <v>236</v>
      </c>
      <c r="AZ1886" s="89" t="s">
        <v>4302</v>
      </c>
      <c r="BA1886" s="190" t="s">
        <v>4303</v>
      </c>
      <c r="BC1886" s="90" t="n">
        <f aca="false">AW1886+AX1886</f>
        <v>0</v>
      </c>
      <c r="BD1886" s="90" t="n">
        <f aca="false">H1886/(100-BE1886)*100</f>
        <v>0</v>
      </c>
      <c r="BE1886" s="90" t="n">
        <v>0</v>
      </c>
      <c r="BF1886" s="90" t="n">
        <f aca="false">O1886</f>
        <v>0</v>
      </c>
      <c r="BH1886" s="90" t="n">
        <f aca="false">G1886*AO1886</f>
        <v>0</v>
      </c>
      <c r="BI1886" s="90" t="n">
        <f aca="false">G1886*AP1886</f>
        <v>0</v>
      </c>
      <c r="BJ1886" s="90" t="n">
        <f aca="false">G1886*H1886</f>
        <v>0</v>
      </c>
      <c r="BK1886" s="90"/>
      <c r="BL1886" s="90" t="n">
        <v>17</v>
      </c>
      <c r="BW1886" s="90" t="str">
        <f aca="false">I1886</f>
        <v>21</v>
      </c>
      <c r="BX1886" s="11" t="s">
        <v>2766</v>
      </c>
    </row>
    <row r="1887" customFormat="false" ht="15" hidden="false" customHeight="true" outlineLevel="0" collapsed="false">
      <c r="A1887" s="209" t="s">
        <v>4321</v>
      </c>
      <c r="B1887" s="209" t="s">
        <v>157</v>
      </c>
      <c r="C1887" s="209" t="s">
        <v>1076</v>
      </c>
      <c r="D1887" s="210" t="s">
        <v>2768</v>
      </c>
      <c r="E1887" s="210"/>
      <c r="F1887" s="209" t="s">
        <v>202</v>
      </c>
      <c r="G1887" s="211" t="n">
        <v>271.183</v>
      </c>
      <c r="H1887" s="212"/>
      <c r="I1887" s="213" t="s">
        <v>203</v>
      </c>
      <c r="J1887" s="212" t="n">
        <f aca="false">G1887*AO1887</f>
        <v>0</v>
      </c>
      <c r="K1887" s="212" t="n">
        <f aca="false">G1887*AP1887</f>
        <v>0</v>
      </c>
      <c r="L1887" s="212" t="n">
        <f aca="false">G1887*H1887</f>
        <v>0</v>
      </c>
      <c r="M1887" s="212" t="n">
        <f aca="false">L1887*(1+BW1887/100)</f>
        <v>0</v>
      </c>
      <c r="N1887" s="212" t="n">
        <v>0</v>
      </c>
      <c r="O1887" s="212" t="n">
        <f aca="false">G1887*N1887</f>
        <v>0</v>
      </c>
      <c r="P1887" s="213" t="s">
        <v>204</v>
      </c>
      <c r="Z1887" s="90" t="n">
        <f aca="false">IF(AQ1887="5",BJ1887,0)</f>
        <v>0</v>
      </c>
      <c r="AB1887" s="90" t="n">
        <f aca="false">IF(AQ1887="1",BH1887,0)</f>
        <v>0</v>
      </c>
      <c r="AC1887" s="90" t="n">
        <f aca="false">IF(AQ1887="1",BI1887,0)</f>
        <v>0</v>
      </c>
      <c r="AD1887" s="90" t="n">
        <f aca="false">IF(AQ1887="7",BH1887,0)</f>
        <v>0</v>
      </c>
      <c r="AE1887" s="90" t="n">
        <f aca="false">IF(AQ1887="7",BI1887,0)</f>
        <v>0</v>
      </c>
      <c r="AF1887" s="90" t="n">
        <f aca="false">IF(AQ1887="2",BH1887,0)</f>
        <v>0</v>
      </c>
      <c r="AG1887" s="90" t="n">
        <f aca="false">IF(AQ1887="2",BI1887,0)</f>
        <v>0</v>
      </c>
      <c r="AH1887" s="90" t="n">
        <f aca="false">IF(AQ1887="0",BJ1887,0)</f>
        <v>0</v>
      </c>
      <c r="AI1887" s="190" t="s">
        <v>157</v>
      </c>
      <c r="AJ1887" s="90" t="n">
        <f aca="false">IF(AN1887=0,L1887,0)</f>
        <v>0</v>
      </c>
      <c r="AK1887" s="90" t="n">
        <f aca="false">IF(AN1887=12,L1887,0)</f>
        <v>0</v>
      </c>
      <c r="AL1887" s="90" t="n">
        <f aca="false">IF(AN1887=21,L1887,0)</f>
        <v>0</v>
      </c>
      <c r="AN1887" s="90" t="n">
        <v>21</v>
      </c>
      <c r="AO1887" s="90" t="n">
        <f aca="false">H1887*0</f>
        <v>0</v>
      </c>
      <c r="AP1887" s="90" t="n">
        <f aca="false">H1887*(1-0)</f>
        <v>0</v>
      </c>
      <c r="AQ1887" s="89" t="s">
        <v>208</v>
      </c>
      <c r="AV1887" s="90" t="n">
        <f aca="false">AW1887+AX1887</f>
        <v>0</v>
      </c>
      <c r="AW1887" s="90" t="n">
        <f aca="false">G1887*AO1887</f>
        <v>0</v>
      </c>
      <c r="AX1887" s="90" t="n">
        <f aca="false">G1887*AP1887</f>
        <v>0</v>
      </c>
      <c r="AY1887" s="89" t="s">
        <v>236</v>
      </c>
      <c r="AZ1887" s="89" t="s">
        <v>4302</v>
      </c>
      <c r="BA1887" s="190" t="s">
        <v>4303</v>
      </c>
      <c r="BC1887" s="90" t="n">
        <f aca="false">AW1887+AX1887</f>
        <v>0</v>
      </c>
      <c r="BD1887" s="90" t="n">
        <f aca="false">H1887/(100-BE1887)*100</f>
        <v>0</v>
      </c>
      <c r="BE1887" s="90" t="n">
        <v>0</v>
      </c>
      <c r="BF1887" s="90" t="n">
        <f aca="false">O1887</f>
        <v>0</v>
      </c>
      <c r="BH1887" s="90" t="n">
        <f aca="false">G1887*AO1887</f>
        <v>0</v>
      </c>
      <c r="BI1887" s="90" t="n">
        <f aca="false">G1887*AP1887</f>
        <v>0</v>
      </c>
      <c r="BJ1887" s="90" t="n">
        <f aca="false">G1887*H1887</f>
        <v>0</v>
      </c>
      <c r="BK1887" s="90"/>
      <c r="BL1887" s="90" t="n">
        <v>17</v>
      </c>
      <c r="BW1887" s="90" t="str">
        <f aca="false">I1887</f>
        <v>21</v>
      </c>
      <c r="BX1887" s="11" t="s">
        <v>2768</v>
      </c>
    </row>
    <row r="1888" customFormat="false" ht="23.85" hidden="false" customHeight="true" outlineLevel="0" collapsed="false">
      <c r="A1888" s="209" t="s">
        <v>4322</v>
      </c>
      <c r="B1888" s="209" t="s">
        <v>157</v>
      </c>
      <c r="C1888" s="209" t="s">
        <v>1318</v>
      </c>
      <c r="D1888" s="210" t="s">
        <v>2770</v>
      </c>
      <c r="E1888" s="210"/>
      <c r="F1888" s="209" t="s">
        <v>1309</v>
      </c>
      <c r="G1888" s="211" t="n">
        <v>6</v>
      </c>
      <c r="H1888" s="212"/>
      <c r="I1888" s="213" t="s">
        <v>203</v>
      </c>
      <c r="J1888" s="212" t="n">
        <f aca="false">G1888*AO1888</f>
        <v>0</v>
      </c>
      <c r="K1888" s="212" t="n">
        <f aca="false">G1888*AP1888</f>
        <v>0</v>
      </c>
      <c r="L1888" s="212" t="n">
        <f aca="false">G1888*H1888</f>
        <v>0</v>
      </c>
      <c r="M1888" s="212" t="n">
        <f aca="false">L1888*(1+BW1888/100)</f>
        <v>0</v>
      </c>
      <c r="N1888" s="212" t="n">
        <v>0</v>
      </c>
      <c r="O1888" s="212" t="n">
        <f aca="false">G1888*N1888</f>
        <v>0</v>
      </c>
      <c r="P1888" s="213" t="s">
        <v>204</v>
      </c>
      <c r="Z1888" s="90" t="n">
        <f aca="false">IF(AQ1888="5",BJ1888,0)</f>
        <v>0</v>
      </c>
      <c r="AB1888" s="90" t="n">
        <f aca="false">IF(AQ1888="1",BH1888,0)</f>
        <v>0</v>
      </c>
      <c r="AC1888" s="90" t="n">
        <f aca="false">IF(AQ1888="1",BI1888,0)</f>
        <v>0</v>
      </c>
      <c r="AD1888" s="90" t="n">
        <f aca="false">IF(AQ1888="7",BH1888,0)</f>
        <v>0</v>
      </c>
      <c r="AE1888" s="90" t="n">
        <f aca="false">IF(AQ1888="7",BI1888,0)</f>
        <v>0</v>
      </c>
      <c r="AF1888" s="90" t="n">
        <f aca="false">IF(AQ1888="2",BH1888,0)</f>
        <v>0</v>
      </c>
      <c r="AG1888" s="90" t="n">
        <f aca="false">IF(AQ1888="2",BI1888,0)</f>
        <v>0</v>
      </c>
      <c r="AH1888" s="90" t="n">
        <f aca="false">IF(AQ1888="0",BJ1888,0)</f>
        <v>0</v>
      </c>
      <c r="AI1888" s="190" t="s">
        <v>157</v>
      </c>
      <c r="AJ1888" s="90" t="n">
        <f aca="false">IF(AN1888=0,L1888,0)</f>
        <v>0</v>
      </c>
      <c r="AK1888" s="90" t="n">
        <f aca="false">IF(AN1888=12,L1888,0)</f>
        <v>0</v>
      </c>
      <c r="AL1888" s="90" t="n">
        <f aca="false">IF(AN1888=21,L1888,0)</f>
        <v>0</v>
      </c>
      <c r="AN1888" s="90" t="n">
        <v>21</v>
      </c>
      <c r="AO1888" s="90" t="n">
        <f aca="false">H1888*0</f>
        <v>0</v>
      </c>
      <c r="AP1888" s="90" t="n">
        <f aca="false">H1888*(1-0)</f>
        <v>0</v>
      </c>
      <c r="AQ1888" s="89" t="s">
        <v>208</v>
      </c>
      <c r="AV1888" s="90" t="n">
        <f aca="false">AW1888+AX1888</f>
        <v>0</v>
      </c>
      <c r="AW1888" s="90" t="n">
        <f aca="false">G1888*AO1888</f>
        <v>0</v>
      </c>
      <c r="AX1888" s="90" t="n">
        <f aca="false">G1888*AP1888</f>
        <v>0</v>
      </c>
      <c r="AY1888" s="89" t="s">
        <v>236</v>
      </c>
      <c r="AZ1888" s="89" t="s">
        <v>4302</v>
      </c>
      <c r="BA1888" s="190" t="s">
        <v>4303</v>
      </c>
      <c r="BC1888" s="90" t="n">
        <f aca="false">AW1888+AX1888</f>
        <v>0</v>
      </c>
      <c r="BD1888" s="90" t="n">
        <f aca="false">H1888/(100-BE1888)*100</f>
        <v>0</v>
      </c>
      <c r="BE1888" s="90" t="n">
        <v>0</v>
      </c>
      <c r="BF1888" s="90" t="n">
        <f aca="false">O1888</f>
        <v>0</v>
      </c>
      <c r="BH1888" s="90" t="n">
        <f aca="false">G1888*AO1888</f>
        <v>0</v>
      </c>
      <c r="BI1888" s="90" t="n">
        <f aca="false">G1888*AP1888</f>
        <v>0</v>
      </c>
      <c r="BJ1888" s="90" t="n">
        <f aca="false">G1888*H1888</f>
        <v>0</v>
      </c>
      <c r="BK1888" s="90"/>
      <c r="BL1888" s="90" t="n">
        <v>17</v>
      </c>
      <c r="BW1888" s="90" t="str">
        <f aca="false">I1888</f>
        <v>21</v>
      </c>
      <c r="BX1888" s="11" t="s">
        <v>2770</v>
      </c>
    </row>
    <row r="1889" customFormat="false" ht="15" hidden="false" customHeight="true" outlineLevel="0" collapsed="false">
      <c r="A1889" s="203"/>
      <c r="B1889" s="204" t="s">
        <v>157</v>
      </c>
      <c r="C1889" s="204" t="s">
        <v>203</v>
      </c>
      <c r="D1889" s="205" t="s">
        <v>2771</v>
      </c>
      <c r="E1889" s="205"/>
      <c r="F1889" s="203" t="s">
        <v>97</v>
      </c>
      <c r="G1889" s="206" t="s">
        <v>97</v>
      </c>
      <c r="H1889" s="203"/>
      <c r="I1889" s="203" t="s">
        <v>97</v>
      </c>
      <c r="J1889" s="207" t="n">
        <f aca="false">SUM(J1890:J1894)</f>
        <v>0</v>
      </c>
      <c r="K1889" s="207" t="n">
        <f aca="false">SUM(K1890:K1894)</f>
        <v>0</v>
      </c>
      <c r="L1889" s="207" t="n">
        <f aca="false">SUM(L1890:L1894)</f>
        <v>0</v>
      </c>
      <c r="M1889" s="207" t="n">
        <f aca="false">SUM(M1890:M1894)</f>
        <v>0</v>
      </c>
      <c r="N1889" s="208"/>
      <c r="O1889" s="207" t="n">
        <f aca="false">SUM(O1890:O1894)</f>
        <v>176.9914858</v>
      </c>
      <c r="P1889" s="208"/>
      <c r="AI1889" s="190" t="s">
        <v>157</v>
      </c>
      <c r="AS1889" s="178" t="n">
        <f aca="false">SUM(AJ1890:AJ1894)</f>
        <v>0</v>
      </c>
      <c r="AT1889" s="178" t="n">
        <f aca="false">SUM(AK1890:AK1894)</f>
        <v>0</v>
      </c>
      <c r="AU1889" s="178" t="n">
        <f aca="false">SUM(AL1890:AL1894)</f>
        <v>0</v>
      </c>
    </row>
    <row r="1890" customFormat="false" ht="15" hidden="false" customHeight="true" outlineLevel="0" collapsed="false">
      <c r="A1890" s="209" t="s">
        <v>4323</v>
      </c>
      <c r="B1890" s="209" t="s">
        <v>157</v>
      </c>
      <c r="C1890" s="209" t="s">
        <v>2773</v>
      </c>
      <c r="D1890" s="210" t="s">
        <v>2774</v>
      </c>
      <c r="E1890" s="210"/>
      <c r="F1890" s="209" t="s">
        <v>202</v>
      </c>
      <c r="G1890" s="211" t="n">
        <v>105.987</v>
      </c>
      <c r="H1890" s="212"/>
      <c r="I1890" s="213" t="s">
        <v>203</v>
      </c>
      <c r="J1890" s="212" t="n">
        <f aca="false">G1890*AO1890</f>
        <v>0</v>
      </c>
      <c r="K1890" s="212" t="n">
        <f aca="false">G1890*AP1890</f>
        <v>0</v>
      </c>
      <c r="L1890" s="212" t="n">
        <f aca="false">G1890*H1890</f>
        <v>0</v>
      </c>
      <c r="M1890" s="212" t="n">
        <f aca="false">L1890*(1+BW1890/100)</f>
        <v>0</v>
      </c>
      <c r="N1890" s="212" t="n">
        <v>1.665</v>
      </c>
      <c r="O1890" s="212" t="n">
        <f aca="false">G1890*N1890</f>
        <v>176.468355</v>
      </c>
      <c r="P1890" s="213" t="s">
        <v>204</v>
      </c>
      <c r="Z1890" s="90" t="n">
        <f aca="false">IF(AQ1890="5",BJ1890,0)</f>
        <v>0</v>
      </c>
      <c r="AB1890" s="90" t="n">
        <f aca="false">IF(AQ1890="1",BH1890,0)</f>
        <v>0</v>
      </c>
      <c r="AC1890" s="90" t="n">
        <f aca="false">IF(AQ1890="1",BI1890,0)</f>
        <v>0</v>
      </c>
      <c r="AD1890" s="90" t="n">
        <f aca="false">IF(AQ1890="7",BH1890,0)</f>
        <v>0</v>
      </c>
      <c r="AE1890" s="90" t="n">
        <f aca="false">IF(AQ1890="7",BI1890,0)</f>
        <v>0</v>
      </c>
      <c r="AF1890" s="90" t="n">
        <f aca="false">IF(AQ1890="2",BH1890,0)</f>
        <v>0</v>
      </c>
      <c r="AG1890" s="90" t="n">
        <f aca="false">IF(AQ1890="2",BI1890,0)</f>
        <v>0</v>
      </c>
      <c r="AH1890" s="90" t="n">
        <f aca="false">IF(AQ1890="0",BJ1890,0)</f>
        <v>0</v>
      </c>
      <c r="AI1890" s="190" t="s">
        <v>157</v>
      </c>
      <c r="AJ1890" s="90" t="n">
        <f aca="false">IF(AN1890=0,L1890,0)</f>
        <v>0</v>
      </c>
      <c r="AK1890" s="90" t="n">
        <f aca="false">IF(AN1890=12,L1890,0)</f>
        <v>0</v>
      </c>
      <c r="AL1890" s="90" t="n">
        <f aca="false">IF(AN1890=21,L1890,0)</f>
        <v>0</v>
      </c>
      <c r="AN1890" s="90" t="n">
        <v>21</v>
      </c>
      <c r="AO1890" s="90" t="n">
        <f aca="false">H1890*0.724739089</f>
        <v>0</v>
      </c>
      <c r="AP1890" s="90" t="n">
        <f aca="false">H1890*(1-0.724739089)</f>
        <v>0</v>
      </c>
      <c r="AQ1890" s="89" t="s">
        <v>199</v>
      </c>
      <c r="AV1890" s="90" t="n">
        <f aca="false">AW1890+AX1890</f>
        <v>0</v>
      </c>
      <c r="AW1890" s="90" t="n">
        <f aca="false">G1890*AO1890</f>
        <v>0</v>
      </c>
      <c r="AX1890" s="90" t="n">
        <f aca="false">G1890*AP1890</f>
        <v>0</v>
      </c>
      <c r="AY1890" s="89" t="s">
        <v>2775</v>
      </c>
      <c r="AZ1890" s="89" t="s">
        <v>4324</v>
      </c>
      <c r="BA1890" s="190" t="s">
        <v>4303</v>
      </c>
      <c r="BC1890" s="90" t="n">
        <f aca="false">AW1890+AX1890</f>
        <v>0</v>
      </c>
      <c r="BD1890" s="90" t="n">
        <f aca="false">H1890/(100-BE1890)*100</f>
        <v>0</v>
      </c>
      <c r="BE1890" s="90" t="n">
        <v>0</v>
      </c>
      <c r="BF1890" s="90" t="n">
        <f aca="false">O1890</f>
        <v>176.468355</v>
      </c>
      <c r="BH1890" s="90" t="n">
        <f aca="false">G1890*AO1890</f>
        <v>0</v>
      </c>
      <c r="BI1890" s="90" t="n">
        <f aca="false">G1890*AP1890</f>
        <v>0</v>
      </c>
      <c r="BJ1890" s="90" t="n">
        <f aca="false">G1890*H1890</f>
        <v>0</v>
      </c>
      <c r="BK1890" s="90"/>
      <c r="BL1890" s="90" t="n">
        <v>21</v>
      </c>
      <c r="BW1890" s="90" t="str">
        <f aca="false">I1890</f>
        <v>21</v>
      </c>
      <c r="BX1890" s="11" t="s">
        <v>2774</v>
      </c>
    </row>
    <row r="1891" customFormat="false" ht="24.05" hidden="false" customHeight="true" outlineLevel="0" collapsed="false">
      <c r="A1891" s="209" t="s">
        <v>4325</v>
      </c>
      <c r="B1891" s="209" t="s">
        <v>157</v>
      </c>
      <c r="C1891" s="209" t="s">
        <v>2778</v>
      </c>
      <c r="D1891" s="210" t="s">
        <v>2779</v>
      </c>
      <c r="E1891" s="210"/>
      <c r="F1891" s="209" t="s">
        <v>202</v>
      </c>
      <c r="G1891" s="211" t="n">
        <v>0.174</v>
      </c>
      <c r="H1891" s="212"/>
      <c r="I1891" s="213" t="s">
        <v>203</v>
      </c>
      <c r="J1891" s="212" t="n">
        <f aca="false">G1891*AO1891</f>
        <v>0</v>
      </c>
      <c r="K1891" s="212" t="n">
        <f aca="false">G1891*AP1891</f>
        <v>0</v>
      </c>
      <c r="L1891" s="212" t="n">
        <f aca="false">G1891*H1891</f>
        <v>0</v>
      </c>
      <c r="M1891" s="212" t="n">
        <f aca="false">L1891*(1+BW1891/100)</f>
        <v>0</v>
      </c>
      <c r="N1891" s="212" t="n">
        <v>1.9205</v>
      </c>
      <c r="O1891" s="212" t="n">
        <f aca="false">G1891*N1891</f>
        <v>0.334167</v>
      </c>
      <c r="P1891" s="213" t="s">
        <v>204</v>
      </c>
      <c r="Z1891" s="90" t="n">
        <f aca="false">IF(AQ1891="5",BJ1891,0)</f>
        <v>0</v>
      </c>
      <c r="AB1891" s="90" t="n">
        <f aca="false">IF(AQ1891="1",BH1891,0)</f>
        <v>0</v>
      </c>
      <c r="AC1891" s="90" t="n">
        <f aca="false">IF(AQ1891="1",BI1891,0)</f>
        <v>0</v>
      </c>
      <c r="AD1891" s="90" t="n">
        <f aca="false">IF(AQ1891="7",BH1891,0)</f>
        <v>0</v>
      </c>
      <c r="AE1891" s="90" t="n">
        <f aca="false">IF(AQ1891="7",BI1891,0)</f>
        <v>0</v>
      </c>
      <c r="AF1891" s="90" t="n">
        <f aca="false">IF(AQ1891="2",BH1891,0)</f>
        <v>0</v>
      </c>
      <c r="AG1891" s="90" t="n">
        <f aca="false">IF(AQ1891="2",BI1891,0)</f>
        <v>0</v>
      </c>
      <c r="AH1891" s="90" t="n">
        <f aca="false">IF(AQ1891="0",BJ1891,0)</f>
        <v>0</v>
      </c>
      <c r="AI1891" s="190" t="s">
        <v>157</v>
      </c>
      <c r="AJ1891" s="90" t="n">
        <f aca="false">IF(AN1891=0,L1891,0)</f>
        <v>0</v>
      </c>
      <c r="AK1891" s="90" t="n">
        <f aca="false">IF(AN1891=12,L1891,0)</f>
        <v>0</v>
      </c>
      <c r="AL1891" s="90" t="n">
        <f aca="false">IF(AN1891=21,L1891,0)</f>
        <v>0</v>
      </c>
      <c r="AN1891" s="90" t="n">
        <v>21</v>
      </c>
      <c r="AO1891" s="90" t="n">
        <f aca="false">H1891*0.461484996</f>
        <v>0</v>
      </c>
      <c r="AP1891" s="90" t="n">
        <f aca="false">H1891*(1-0.461484996)</f>
        <v>0</v>
      </c>
      <c r="AQ1891" s="89" t="s">
        <v>199</v>
      </c>
      <c r="AV1891" s="90" t="n">
        <f aca="false">AW1891+AX1891</f>
        <v>0</v>
      </c>
      <c r="AW1891" s="90" t="n">
        <f aca="false">G1891*AO1891</f>
        <v>0</v>
      </c>
      <c r="AX1891" s="90" t="n">
        <f aca="false">G1891*AP1891</f>
        <v>0</v>
      </c>
      <c r="AY1891" s="89" t="s">
        <v>2775</v>
      </c>
      <c r="AZ1891" s="89" t="s">
        <v>4324</v>
      </c>
      <c r="BA1891" s="190" t="s">
        <v>4303</v>
      </c>
      <c r="BC1891" s="90" t="n">
        <f aca="false">AW1891+AX1891</f>
        <v>0</v>
      </c>
      <c r="BD1891" s="90" t="n">
        <f aca="false">H1891/(100-BE1891)*100</f>
        <v>0</v>
      </c>
      <c r="BE1891" s="90" t="n">
        <v>0</v>
      </c>
      <c r="BF1891" s="90" t="n">
        <f aca="false">O1891</f>
        <v>0.334167</v>
      </c>
      <c r="BH1891" s="90" t="n">
        <f aca="false">G1891*AO1891</f>
        <v>0</v>
      </c>
      <c r="BI1891" s="90" t="n">
        <f aca="false">G1891*AP1891</f>
        <v>0</v>
      </c>
      <c r="BJ1891" s="90" t="n">
        <f aca="false">G1891*H1891</f>
        <v>0</v>
      </c>
      <c r="BK1891" s="90"/>
      <c r="BL1891" s="90" t="n">
        <v>21</v>
      </c>
      <c r="BW1891" s="90" t="str">
        <f aca="false">I1891</f>
        <v>21</v>
      </c>
      <c r="BX1891" s="11" t="s">
        <v>2779</v>
      </c>
    </row>
    <row r="1892" customFormat="false" ht="15" hidden="false" customHeight="true" outlineLevel="0" collapsed="false">
      <c r="A1892" s="209" t="s">
        <v>4326</v>
      </c>
      <c r="B1892" s="209" t="s">
        <v>157</v>
      </c>
      <c r="C1892" s="209" t="s">
        <v>2781</v>
      </c>
      <c r="D1892" s="210" t="s">
        <v>2782</v>
      </c>
      <c r="E1892" s="210"/>
      <c r="F1892" s="209" t="s">
        <v>255</v>
      </c>
      <c r="G1892" s="211" t="n">
        <v>366.92</v>
      </c>
      <c r="H1892" s="212"/>
      <c r="I1892" s="213" t="s">
        <v>203</v>
      </c>
      <c r="J1892" s="212" t="n">
        <f aca="false">G1892*AO1892</f>
        <v>0</v>
      </c>
      <c r="K1892" s="212" t="n">
        <f aca="false">G1892*AP1892</f>
        <v>0</v>
      </c>
      <c r="L1892" s="212" t="n">
        <f aca="false">G1892*H1892</f>
        <v>0</v>
      </c>
      <c r="M1892" s="212" t="n">
        <f aca="false">L1892*(1+BW1892/100)</f>
        <v>0</v>
      </c>
      <c r="N1892" s="212" t="n">
        <v>0.00017</v>
      </c>
      <c r="O1892" s="212" t="n">
        <f aca="false">G1892*N1892</f>
        <v>0.0623764</v>
      </c>
      <c r="P1892" s="213" t="s">
        <v>204</v>
      </c>
      <c r="Z1892" s="90" t="n">
        <f aca="false">IF(AQ1892="5",BJ1892,0)</f>
        <v>0</v>
      </c>
      <c r="AB1892" s="90" t="n">
        <f aca="false">IF(AQ1892="1",BH1892,0)</f>
        <v>0</v>
      </c>
      <c r="AC1892" s="90" t="n">
        <f aca="false">IF(AQ1892="1",BI1892,0)</f>
        <v>0</v>
      </c>
      <c r="AD1892" s="90" t="n">
        <f aca="false">IF(AQ1892="7",BH1892,0)</f>
        <v>0</v>
      </c>
      <c r="AE1892" s="90" t="n">
        <f aca="false">IF(AQ1892="7",BI1892,0)</f>
        <v>0</v>
      </c>
      <c r="AF1892" s="90" t="n">
        <f aca="false">IF(AQ1892="2",BH1892,0)</f>
        <v>0</v>
      </c>
      <c r="AG1892" s="90" t="n">
        <f aca="false">IF(AQ1892="2",BI1892,0)</f>
        <v>0</v>
      </c>
      <c r="AH1892" s="90" t="n">
        <f aca="false">IF(AQ1892="0",BJ1892,0)</f>
        <v>0</v>
      </c>
      <c r="AI1892" s="190" t="s">
        <v>157</v>
      </c>
      <c r="AJ1892" s="90" t="n">
        <f aca="false">IF(AN1892=0,L1892,0)</f>
        <v>0</v>
      </c>
      <c r="AK1892" s="90" t="n">
        <f aca="false">IF(AN1892=12,L1892,0)</f>
        <v>0</v>
      </c>
      <c r="AL1892" s="90" t="n">
        <f aca="false">IF(AN1892=21,L1892,0)</f>
        <v>0</v>
      </c>
      <c r="AN1892" s="90" t="n">
        <v>21</v>
      </c>
      <c r="AO1892" s="90" t="n">
        <f aca="false">H1892*0.131639255</f>
        <v>0</v>
      </c>
      <c r="AP1892" s="90" t="n">
        <f aca="false">H1892*(1-0.131639255)</f>
        <v>0</v>
      </c>
      <c r="AQ1892" s="89" t="s">
        <v>199</v>
      </c>
      <c r="AV1892" s="90" t="n">
        <f aca="false">AW1892+AX1892</f>
        <v>0</v>
      </c>
      <c r="AW1892" s="90" t="n">
        <f aca="false">G1892*AO1892</f>
        <v>0</v>
      </c>
      <c r="AX1892" s="90" t="n">
        <f aca="false">G1892*AP1892</f>
        <v>0</v>
      </c>
      <c r="AY1892" s="89" t="s">
        <v>2775</v>
      </c>
      <c r="AZ1892" s="89" t="s">
        <v>4324</v>
      </c>
      <c r="BA1892" s="190" t="s">
        <v>4303</v>
      </c>
      <c r="BC1892" s="90" t="n">
        <f aca="false">AW1892+AX1892</f>
        <v>0</v>
      </c>
      <c r="BD1892" s="90" t="n">
        <f aca="false">H1892/(100-BE1892)*100</f>
        <v>0</v>
      </c>
      <c r="BE1892" s="90" t="n">
        <v>0</v>
      </c>
      <c r="BF1892" s="90" t="n">
        <f aca="false">O1892</f>
        <v>0.0623764</v>
      </c>
      <c r="BH1892" s="90" t="n">
        <f aca="false">G1892*AO1892</f>
        <v>0</v>
      </c>
      <c r="BI1892" s="90" t="n">
        <f aca="false">G1892*AP1892</f>
        <v>0</v>
      </c>
      <c r="BJ1892" s="90" t="n">
        <f aca="false">G1892*H1892</f>
        <v>0</v>
      </c>
      <c r="BK1892" s="90"/>
      <c r="BL1892" s="90" t="n">
        <v>21</v>
      </c>
      <c r="BW1892" s="90" t="str">
        <f aca="false">I1892</f>
        <v>21</v>
      </c>
      <c r="BX1892" s="11" t="s">
        <v>2782</v>
      </c>
    </row>
    <row r="1893" customFormat="false" ht="15" hidden="false" customHeight="true" outlineLevel="0" collapsed="false">
      <c r="A1893" s="214" t="s">
        <v>4327</v>
      </c>
      <c r="B1893" s="214" t="s">
        <v>157</v>
      </c>
      <c r="C1893" s="214" t="s">
        <v>2784</v>
      </c>
      <c r="D1893" s="215" t="s">
        <v>2785</v>
      </c>
      <c r="E1893" s="215"/>
      <c r="F1893" s="214" t="s">
        <v>255</v>
      </c>
      <c r="G1893" s="216" t="n">
        <v>421.958</v>
      </c>
      <c r="H1893" s="217"/>
      <c r="I1893" s="218" t="s">
        <v>203</v>
      </c>
      <c r="J1893" s="217" t="n">
        <f aca="false">G1893*AO1893</f>
        <v>0</v>
      </c>
      <c r="K1893" s="217" t="n">
        <f aca="false">G1893*AP1893</f>
        <v>0</v>
      </c>
      <c r="L1893" s="217" t="n">
        <f aca="false">G1893*H1893</f>
        <v>0</v>
      </c>
      <c r="M1893" s="217" t="n">
        <f aca="false">L1893*(1+BW1893/100)</f>
        <v>0</v>
      </c>
      <c r="N1893" s="217" t="n">
        <v>0.0003</v>
      </c>
      <c r="O1893" s="217" t="n">
        <f aca="false">G1893*N1893</f>
        <v>0.1265874</v>
      </c>
      <c r="P1893" s="218" t="s">
        <v>204</v>
      </c>
      <c r="Z1893" s="90" t="n">
        <f aca="false">IF(AQ1893="5",BJ1893,0)</f>
        <v>0</v>
      </c>
      <c r="AB1893" s="90" t="n">
        <f aca="false">IF(AQ1893="1",BH1893,0)</f>
        <v>0</v>
      </c>
      <c r="AC1893" s="90" t="n">
        <f aca="false">IF(AQ1893="1",BI1893,0)</f>
        <v>0</v>
      </c>
      <c r="AD1893" s="90" t="n">
        <f aca="false">IF(AQ1893="7",BH1893,0)</f>
        <v>0</v>
      </c>
      <c r="AE1893" s="90" t="n">
        <f aca="false">IF(AQ1893="7",BI1893,0)</f>
        <v>0</v>
      </c>
      <c r="AF1893" s="90" t="n">
        <f aca="false">IF(AQ1893="2",BH1893,0)</f>
        <v>0</v>
      </c>
      <c r="AG1893" s="90" t="n">
        <f aca="false">IF(AQ1893="2",BI1893,0)</f>
        <v>0</v>
      </c>
      <c r="AH1893" s="90" t="n">
        <f aca="false">IF(AQ1893="0",BJ1893,0)</f>
        <v>0</v>
      </c>
      <c r="AI1893" s="190" t="s">
        <v>157</v>
      </c>
      <c r="AJ1893" s="219" t="n">
        <f aca="false">IF(AN1893=0,L1893,0)</f>
        <v>0</v>
      </c>
      <c r="AK1893" s="219" t="n">
        <f aca="false">IF(AN1893=12,L1893,0)</f>
        <v>0</v>
      </c>
      <c r="AL1893" s="219" t="n">
        <f aca="false">IF(AN1893=21,L1893,0)</f>
        <v>0</v>
      </c>
      <c r="AN1893" s="90" t="n">
        <v>21</v>
      </c>
      <c r="AO1893" s="90" t="n">
        <f aca="false">H1893*1</f>
        <v>0</v>
      </c>
      <c r="AP1893" s="90" t="n">
        <f aca="false">H1893*(1-1)</f>
        <v>0</v>
      </c>
      <c r="AQ1893" s="220" t="s">
        <v>199</v>
      </c>
      <c r="AV1893" s="90" t="n">
        <f aca="false">AW1893+AX1893</f>
        <v>0</v>
      </c>
      <c r="AW1893" s="90" t="n">
        <f aca="false">G1893*AO1893</f>
        <v>0</v>
      </c>
      <c r="AX1893" s="90" t="n">
        <f aca="false">G1893*AP1893</f>
        <v>0</v>
      </c>
      <c r="AY1893" s="89" t="s">
        <v>2775</v>
      </c>
      <c r="AZ1893" s="89" t="s">
        <v>4324</v>
      </c>
      <c r="BA1893" s="190" t="s">
        <v>4303</v>
      </c>
      <c r="BC1893" s="90" t="n">
        <f aca="false">AW1893+AX1893</f>
        <v>0</v>
      </c>
      <c r="BD1893" s="90" t="n">
        <f aca="false">H1893/(100-BE1893)*100</f>
        <v>0</v>
      </c>
      <c r="BE1893" s="90" t="n">
        <v>0</v>
      </c>
      <c r="BF1893" s="90" t="n">
        <f aca="false">O1893</f>
        <v>0.1265874</v>
      </c>
      <c r="BH1893" s="219" t="n">
        <f aca="false">G1893*AO1893</f>
        <v>0</v>
      </c>
      <c r="BI1893" s="219" t="n">
        <f aca="false">G1893*AP1893</f>
        <v>0</v>
      </c>
      <c r="BJ1893" s="219" t="n">
        <f aca="false">G1893*H1893</f>
        <v>0</v>
      </c>
      <c r="BK1893" s="219"/>
      <c r="BL1893" s="90" t="n">
        <v>21</v>
      </c>
      <c r="BW1893" s="90" t="str">
        <f aca="false">I1893</f>
        <v>21</v>
      </c>
      <c r="BX1893" s="221" t="s">
        <v>2785</v>
      </c>
    </row>
    <row r="1894" customFormat="false" ht="15" hidden="false" customHeight="true" outlineLevel="0" collapsed="false">
      <c r="A1894" s="209" t="s">
        <v>4328</v>
      </c>
      <c r="B1894" s="209" t="s">
        <v>157</v>
      </c>
      <c r="C1894" s="209" t="s">
        <v>2787</v>
      </c>
      <c r="D1894" s="210" t="s">
        <v>2788</v>
      </c>
      <c r="E1894" s="210"/>
      <c r="F1894" s="209" t="s">
        <v>264</v>
      </c>
      <c r="G1894" s="211" t="n">
        <v>176.992</v>
      </c>
      <c r="H1894" s="212"/>
      <c r="I1894" s="213" t="s">
        <v>203</v>
      </c>
      <c r="J1894" s="212" t="n">
        <f aca="false">G1894*AO1894</f>
        <v>0</v>
      </c>
      <c r="K1894" s="212" t="n">
        <f aca="false">G1894*AP1894</f>
        <v>0</v>
      </c>
      <c r="L1894" s="212" t="n">
        <f aca="false">G1894*H1894</f>
        <v>0</v>
      </c>
      <c r="M1894" s="212" t="n">
        <f aca="false">L1894*(1+BW1894/100)</f>
        <v>0</v>
      </c>
      <c r="N1894" s="212" t="n">
        <v>0</v>
      </c>
      <c r="O1894" s="212" t="n">
        <f aca="false">G1894*N1894</f>
        <v>0</v>
      </c>
      <c r="P1894" s="213" t="s">
        <v>204</v>
      </c>
      <c r="Z1894" s="90" t="n">
        <f aca="false">IF(AQ1894="5",BJ1894,0)</f>
        <v>0</v>
      </c>
      <c r="AB1894" s="90" t="n">
        <f aca="false">IF(AQ1894="1",BH1894,0)</f>
        <v>0</v>
      </c>
      <c r="AC1894" s="90" t="n">
        <f aca="false">IF(AQ1894="1",BI1894,0)</f>
        <v>0</v>
      </c>
      <c r="AD1894" s="90" t="n">
        <f aca="false">IF(AQ1894="7",BH1894,0)</f>
        <v>0</v>
      </c>
      <c r="AE1894" s="90" t="n">
        <f aca="false">IF(AQ1894="7",BI1894,0)</f>
        <v>0</v>
      </c>
      <c r="AF1894" s="90" t="n">
        <f aca="false">IF(AQ1894="2",BH1894,0)</f>
        <v>0</v>
      </c>
      <c r="AG1894" s="90" t="n">
        <f aca="false">IF(AQ1894="2",BI1894,0)</f>
        <v>0</v>
      </c>
      <c r="AH1894" s="90" t="n">
        <f aca="false">IF(AQ1894="0",BJ1894,0)</f>
        <v>0</v>
      </c>
      <c r="AI1894" s="190" t="s">
        <v>157</v>
      </c>
      <c r="AJ1894" s="90" t="n">
        <f aca="false">IF(AN1894=0,L1894,0)</f>
        <v>0</v>
      </c>
      <c r="AK1894" s="90" t="n">
        <f aca="false">IF(AN1894=12,L1894,0)</f>
        <v>0</v>
      </c>
      <c r="AL1894" s="90" t="n">
        <f aca="false">IF(AN1894=21,L1894,0)</f>
        <v>0</v>
      </c>
      <c r="AN1894" s="90" t="n">
        <v>21</v>
      </c>
      <c r="AO1894" s="90" t="n">
        <f aca="false">H1894*0</f>
        <v>0</v>
      </c>
      <c r="AP1894" s="90" t="n">
        <f aca="false">H1894*(1-0)</f>
        <v>0</v>
      </c>
      <c r="AQ1894" s="89" t="s">
        <v>220</v>
      </c>
      <c r="AV1894" s="90" t="n">
        <f aca="false">AW1894+AX1894</f>
        <v>0</v>
      </c>
      <c r="AW1894" s="90" t="n">
        <f aca="false">G1894*AO1894</f>
        <v>0</v>
      </c>
      <c r="AX1894" s="90" t="n">
        <f aca="false">G1894*AP1894</f>
        <v>0</v>
      </c>
      <c r="AY1894" s="89" t="s">
        <v>2775</v>
      </c>
      <c r="AZ1894" s="89" t="s">
        <v>4324</v>
      </c>
      <c r="BA1894" s="190" t="s">
        <v>4303</v>
      </c>
      <c r="BC1894" s="90" t="n">
        <f aca="false">AW1894+AX1894</f>
        <v>0</v>
      </c>
      <c r="BD1894" s="90" t="n">
        <f aca="false">H1894/(100-BE1894)*100</f>
        <v>0</v>
      </c>
      <c r="BE1894" s="90" t="n">
        <v>0</v>
      </c>
      <c r="BF1894" s="90" t="n">
        <f aca="false">O1894</f>
        <v>0</v>
      </c>
      <c r="BH1894" s="90" t="n">
        <f aca="false">G1894*AO1894</f>
        <v>0</v>
      </c>
      <c r="BI1894" s="90" t="n">
        <f aca="false">G1894*AP1894</f>
        <v>0</v>
      </c>
      <c r="BJ1894" s="90" t="n">
        <f aca="false">G1894*H1894</f>
        <v>0</v>
      </c>
      <c r="BK1894" s="90"/>
      <c r="BL1894" s="90" t="n">
        <v>21</v>
      </c>
      <c r="BW1894" s="90" t="str">
        <f aca="false">I1894</f>
        <v>21</v>
      </c>
      <c r="BX1894" s="11" t="s">
        <v>2788</v>
      </c>
    </row>
    <row r="1895" customFormat="false" ht="24.05" hidden="false" customHeight="true" outlineLevel="0" collapsed="false">
      <c r="A1895" s="203"/>
      <c r="B1895" s="204" t="s">
        <v>157</v>
      </c>
      <c r="C1895" s="204" t="s">
        <v>353</v>
      </c>
      <c r="D1895" s="205" t="s">
        <v>1081</v>
      </c>
      <c r="E1895" s="205"/>
      <c r="F1895" s="203" t="s">
        <v>97</v>
      </c>
      <c r="G1895" s="206" t="s">
        <v>97</v>
      </c>
      <c r="H1895" s="203"/>
      <c r="I1895" s="203" t="s">
        <v>97</v>
      </c>
      <c r="J1895" s="207" t="n">
        <f aca="false">SUM(J1896)</f>
        <v>0</v>
      </c>
      <c r="K1895" s="207" t="n">
        <f aca="false">SUM(K1896)</f>
        <v>0</v>
      </c>
      <c r="L1895" s="207" t="n">
        <f aca="false">SUM(L1896)</f>
        <v>0</v>
      </c>
      <c r="M1895" s="207" t="n">
        <f aca="false">SUM(M1896)</f>
        <v>0</v>
      </c>
      <c r="N1895" s="208"/>
      <c r="O1895" s="207" t="n">
        <f aca="false">SUM(O1896)</f>
        <v>0.543456</v>
      </c>
      <c r="P1895" s="208"/>
      <c r="AI1895" s="190" t="s">
        <v>157</v>
      </c>
      <c r="AS1895" s="178" t="n">
        <f aca="false">SUM(AJ1896)</f>
        <v>0</v>
      </c>
      <c r="AT1895" s="178" t="n">
        <f aca="false">SUM(AK1896)</f>
        <v>0</v>
      </c>
      <c r="AU1895" s="178" t="n">
        <f aca="false">SUM(AL1896)</f>
        <v>0</v>
      </c>
    </row>
    <row r="1896" customFormat="false" ht="15" hidden="false" customHeight="true" outlineLevel="0" collapsed="false">
      <c r="A1896" s="209" t="s">
        <v>4329</v>
      </c>
      <c r="B1896" s="209" t="s">
        <v>157</v>
      </c>
      <c r="C1896" s="209" t="s">
        <v>1083</v>
      </c>
      <c r="D1896" s="210" t="s">
        <v>1084</v>
      </c>
      <c r="E1896" s="210"/>
      <c r="F1896" s="209" t="s">
        <v>202</v>
      </c>
      <c r="G1896" s="211" t="n">
        <v>0.48</v>
      </c>
      <c r="H1896" s="212"/>
      <c r="I1896" s="213" t="s">
        <v>203</v>
      </c>
      <c r="J1896" s="212" t="n">
        <f aca="false">G1896*AO1896</f>
        <v>0</v>
      </c>
      <c r="K1896" s="212" t="n">
        <f aca="false">G1896*AP1896</f>
        <v>0</v>
      </c>
      <c r="L1896" s="212" t="n">
        <f aca="false">G1896*H1896</f>
        <v>0</v>
      </c>
      <c r="M1896" s="212" t="n">
        <f aca="false">L1896*(1+BW1896/100)</f>
        <v>0</v>
      </c>
      <c r="N1896" s="212" t="n">
        <v>1.1322</v>
      </c>
      <c r="O1896" s="212" t="n">
        <f aca="false">G1896*N1896</f>
        <v>0.543456</v>
      </c>
      <c r="P1896" s="213" t="s">
        <v>204</v>
      </c>
      <c r="Z1896" s="90" t="n">
        <f aca="false">IF(AQ1896="5",BJ1896,0)</f>
        <v>0</v>
      </c>
      <c r="AB1896" s="90" t="n">
        <f aca="false">IF(AQ1896="1",BH1896,0)</f>
        <v>0</v>
      </c>
      <c r="AC1896" s="90" t="n">
        <f aca="false">IF(AQ1896="1",BI1896,0)</f>
        <v>0</v>
      </c>
      <c r="AD1896" s="90" t="n">
        <f aca="false">IF(AQ1896="7",BH1896,0)</f>
        <v>0</v>
      </c>
      <c r="AE1896" s="90" t="n">
        <f aca="false">IF(AQ1896="7",BI1896,0)</f>
        <v>0</v>
      </c>
      <c r="AF1896" s="90" t="n">
        <f aca="false">IF(AQ1896="2",BH1896,0)</f>
        <v>0</v>
      </c>
      <c r="AG1896" s="90" t="n">
        <f aca="false">IF(AQ1896="2",BI1896,0)</f>
        <v>0</v>
      </c>
      <c r="AH1896" s="90" t="n">
        <f aca="false">IF(AQ1896="0",BJ1896,0)</f>
        <v>0</v>
      </c>
      <c r="AI1896" s="190" t="s">
        <v>157</v>
      </c>
      <c r="AJ1896" s="90" t="n">
        <f aca="false">IF(AN1896=0,L1896,0)</f>
        <v>0</v>
      </c>
      <c r="AK1896" s="90" t="n">
        <f aca="false">IF(AN1896=12,L1896,0)</f>
        <v>0</v>
      </c>
      <c r="AL1896" s="90" t="n">
        <f aca="false">IF(AN1896=21,L1896,0)</f>
        <v>0</v>
      </c>
      <c r="AN1896" s="90" t="n">
        <v>21</v>
      </c>
      <c r="AO1896" s="90" t="n">
        <f aca="false">H1896*0.467116975</f>
        <v>0</v>
      </c>
      <c r="AP1896" s="90" t="n">
        <f aca="false">H1896*(1-0.467116975)</f>
        <v>0</v>
      </c>
      <c r="AQ1896" s="89" t="s">
        <v>199</v>
      </c>
      <c r="AV1896" s="90" t="n">
        <f aca="false">AW1896+AX1896</f>
        <v>0</v>
      </c>
      <c r="AW1896" s="90" t="n">
        <f aca="false">G1896*AO1896</f>
        <v>0</v>
      </c>
      <c r="AX1896" s="90" t="n">
        <f aca="false">G1896*AP1896</f>
        <v>0</v>
      </c>
      <c r="AY1896" s="89" t="s">
        <v>1085</v>
      </c>
      <c r="AZ1896" s="89" t="s">
        <v>4330</v>
      </c>
      <c r="BA1896" s="190" t="s">
        <v>4303</v>
      </c>
      <c r="BC1896" s="90" t="n">
        <f aca="false">AW1896+AX1896</f>
        <v>0</v>
      </c>
      <c r="BD1896" s="90" t="n">
        <f aca="false">H1896/(100-BE1896)*100</f>
        <v>0</v>
      </c>
      <c r="BE1896" s="90" t="n">
        <v>0</v>
      </c>
      <c r="BF1896" s="90" t="n">
        <f aca="false">O1896</f>
        <v>0.543456</v>
      </c>
      <c r="BH1896" s="90" t="n">
        <f aca="false">G1896*AO1896</f>
        <v>0</v>
      </c>
      <c r="BI1896" s="90" t="n">
        <f aca="false">G1896*AP1896</f>
        <v>0</v>
      </c>
      <c r="BJ1896" s="90" t="n">
        <f aca="false">G1896*H1896</f>
        <v>0</v>
      </c>
      <c r="BK1896" s="90"/>
      <c r="BL1896" s="90" t="n">
        <v>45</v>
      </c>
      <c r="BW1896" s="90" t="str">
        <f aca="false">I1896</f>
        <v>21</v>
      </c>
      <c r="BX1896" s="11" t="s">
        <v>1084</v>
      </c>
    </row>
    <row r="1897" customFormat="false" ht="15" hidden="false" customHeight="true" outlineLevel="0" collapsed="false">
      <c r="A1897" s="203"/>
      <c r="B1897" s="204" t="s">
        <v>157</v>
      </c>
      <c r="C1897" s="204" t="s">
        <v>472</v>
      </c>
      <c r="D1897" s="205" t="s">
        <v>3547</v>
      </c>
      <c r="E1897" s="205"/>
      <c r="F1897" s="203" t="s">
        <v>97</v>
      </c>
      <c r="G1897" s="206" t="s">
        <v>97</v>
      </c>
      <c r="H1897" s="203"/>
      <c r="I1897" s="203" t="s">
        <v>97</v>
      </c>
      <c r="J1897" s="207" t="n">
        <f aca="false">SUM(J1898)</f>
        <v>0</v>
      </c>
      <c r="K1897" s="207" t="n">
        <f aca="false">SUM(K1898)</f>
        <v>0</v>
      </c>
      <c r="L1897" s="207" t="n">
        <f aca="false">SUM(L1898)</f>
        <v>0</v>
      </c>
      <c r="M1897" s="207" t="n">
        <f aca="false">SUM(M1898)</f>
        <v>0</v>
      </c>
      <c r="N1897" s="208"/>
      <c r="O1897" s="207" t="n">
        <f aca="false">SUM(O1898)</f>
        <v>1.24645</v>
      </c>
      <c r="P1897" s="208"/>
      <c r="AI1897" s="190" t="s">
        <v>157</v>
      </c>
      <c r="AS1897" s="178" t="n">
        <f aca="false">SUM(AJ1898)</f>
        <v>0</v>
      </c>
      <c r="AT1897" s="178" t="n">
        <f aca="false">SUM(AK1898)</f>
        <v>0</v>
      </c>
      <c r="AU1897" s="178" t="n">
        <f aca="false">SUM(AL1898)</f>
        <v>0</v>
      </c>
    </row>
    <row r="1898" customFormat="false" ht="15" hidden="false" customHeight="true" outlineLevel="0" collapsed="false">
      <c r="A1898" s="209" t="s">
        <v>4331</v>
      </c>
      <c r="B1898" s="209" t="s">
        <v>157</v>
      </c>
      <c r="C1898" s="209" t="s">
        <v>4332</v>
      </c>
      <c r="D1898" s="210" t="s">
        <v>4333</v>
      </c>
      <c r="E1898" s="210"/>
      <c r="F1898" s="209" t="s">
        <v>261</v>
      </c>
      <c r="G1898" s="211" t="n">
        <v>1</v>
      </c>
      <c r="H1898" s="212"/>
      <c r="I1898" s="213" t="s">
        <v>203</v>
      </c>
      <c r="J1898" s="212" t="n">
        <f aca="false">G1898*AO1898</f>
        <v>0</v>
      </c>
      <c r="K1898" s="212" t="n">
        <f aca="false">G1898*AP1898</f>
        <v>0</v>
      </c>
      <c r="L1898" s="212" t="n">
        <f aca="false">G1898*H1898</f>
        <v>0</v>
      </c>
      <c r="M1898" s="212" t="n">
        <f aca="false">L1898*(1+BW1898/100)</f>
        <v>0</v>
      </c>
      <c r="N1898" s="212" t="n">
        <v>1.24645</v>
      </c>
      <c r="O1898" s="212" t="n">
        <f aca="false">G1898*N1898</f>
        <v>1.24645</v>
      </c>
      <c r="P1898" s="213" t="s">
        <v>204</v>
      </c>
      <c r="Z1898" s="90" t="n">
        <f aca="false">IF(AQ1898="5",BJ1898,0)</f>
        <v>0</v>
      </c>
      <c r="AB1898" s="90" t="n">
        <f aca="false">IF(AQ1898="1",BH1898,0)</f>
        <v>0</v>
      </c>
      <c r="AC1898" s="90" t="n">
        <f aca="false">IF(AQ1898="1",BI1898,0)</f>
        <v>0</v>
      </c>
      <c r="AD1898" s="90" t="n">
        <f aca="false">IF(AQ1898="7",BH1898,0)</f>
        <v>0</v>
      </c>
      <c r="AE1898" s="90" t="n">
        <f aca="false">IF(AQ1898="7",BI1898,0)</f>
        <v>0</v>
      </c>
      <c r="AF1898" s="90" t="n">
        <f aca="false">IF(AQ1898="2",BH1898,0)</f>
        <v>0</v>
      </c>
      <c r="AG1898" s="90" t="n">
        <f aca="false">IF(AQ1898="2",BI1898,0)</f>
        <v>0</v>
      </c>
      <c r="AH1898" s="90" t="n">
        <f aca="false">IF(AQ1898="0",BJ1898,0)</f>
        <v>0</v>
      </c>
      <c r="AI1898" s="190" t="s">
        <v>157</v>
      </c>
      <c r="AJ1898" s="90" t="n">
        <f aca="false">IF(AN1898=0,L1898,0)</f>
        <v>0</v>
      </c>
      <c r="AK1898" s="90" t="n">
        <f aca="false">IF(AN1898=12,L1898,0)</f>
        <v>0</v>
      </c>
      <c r="AL1898" s="90" t="n">
        <f aca="false">IF(AN1898=21,L1898,0)</f>
        <v>0</v>
      </c>
      <c r="AN1898" s="90" t="n">
        <v>21</v>
      </c>
      <c r="AO1898" s="90" t="n">
        <f aca="false">H1898*0.143268461</f>
        <v>0</v>
      </c>
      <c r="AP1898" s="90" t="n">
        <f aca="false">H1898*(1-0.143268461)</f>
        <v>0</v>
      </c>
      <c r="AQ1898" s="89" t="s">
        <v>199</v>
      </c>
      <c r="AV1898" s="90" t="n">
        <f aca="false">AW1898+AX1898</f>
        <v>0</v>
      </c>
      <c r="AW1898" s="90" t="n">
        <f aca="false">G1898*AO1898</f>
        <v>0</v>
      </c>
      <c r="AX1898" s="90" t="n">
        <f aca="false">G1898*AP1898</f>
        <v>0</v>
      </c>
      <c r="AY1898" s="89" t="s">
        <v>3551</v>
      </c>
      <c r="AZ1898" s="89" t="s">
        <v>4334</v>
      </c>
      <c r="BA1898" s="190" t="s">
        <v>4303</v>
      </c>
      <c r="BC1898" s="90" t="n">
        <f aca="false">AW1898+AX1898</f>
        <v>0</v>
      </c>
      <c r="BD1898" s="90" t="n">
        <f aca="false">H1898/(100-BE1898)*100</f>
        <v>0</v>
      </c>
      <c r="BE1898" s="90" t="n">
        <v>0</v>
      </c>
      <c r="BF1898" s="90" t="n">
        <f aca="false">O1898</f>
        <v>1.24645</v>
      </c>
      <c r="BH1898" s="90" t="n">
        <f aca="false">G1898*AO1898</f>
        <v>0</v>
      </c>
      <c r="BI1898" s="90" t="n">
        <f aca="false">G1898*AP1898</f>
        <v>0</v>
      </c>
      <c r="BJ1898" s="90" t="n">
        <f aca="false">G1898*H1898</f>
        <v>0</v>
      </c>
      <c r="BK1898" s="90"/>
      <c r="BL1898" s="90" t="n">
        <v>83</v>
      </c>
      <c r="BW1898" s="90" t="str">
        <f aca="false">I1898</f>
        <v>21</v>
      </c>
      <c r="BX1898" s="11" t="s">
        <v>4333</v>
      </c>
    </row>
    <row r="1899" customFormat="false" ht="24.05" hidden="false" customHeight="true" outlineLevel="0" collapsed="false">
      <c r="A1899" s="203"/>
      <c r="B1899" s="204" t="s">
        <v>157</v>
      </c>
      <c r="C1899" s="204" t="s">
        <v>486</v>
      </c>
      <c r="D1899" s="205" t="s">
        <v>2811</v>
      </c>
      <c r="E1899" s="205"/>
      <c r="F1899" s="203" t="s">
        <v>97</v>
      </c>
      <c r="G1899" s="206" t="s">
        <v>97</v>
      </c>
      <c r="H1899" s="203"/>
      <c r="I1899" s="203" t="s">
        <v>97</v>
      </c>
      <c r="J1899" s="207" t="n">
        <f aca="false">SUM(J1900:J1905)</f>
        <v>0</v>
      </c>
      <c r="K1899" s="207" t="n">
        <f aca="false">SUM(K1900:K1905)</f>
        <v>0</v>
      </c>
      <c r="L1899" s="207" t="n">
        <f aca="false">SUM(L1900:L1905)</f>
        <v>0</v>
      </c>
      <c r="M1899" s="207" t="n">
        <f aca="false">SUM(M1900:M1905)</f>
        <v>0</v>
      </c>
      <c r="N1899" s="208"/>
      <c r="O1899" s="207" t="n">
        <f aca="false">SUM(O1900:O1905)</f>
        <v>0.26329266</v>
      </c>
      <c r="P1899" s="208"/>
      <c r="AI1899" s="190" t="s">
        <v>157</v>
      </c>
      <c r="AS1899" s="178" t="n">
        <f aca="false">SUM(AJ1900:AJ1905)</f>
        <v>0</v>
      </c>
      <c r="AT1899" s="178" t="n">
        <f aca="false">SUM(AK1900:AK1905)</f>
        <v>0</v>
      </c>
      <c r="AU1899" s="178" t="n">
        <f aca="false">SUM(AL1900:AL1905)</f>
        <v>0</v>
      </c>
    </row>
    <row r="1900" customFormat="false" ht="24.05" hidden="false" customHeight="true" outlineLevel="0" collapsed="false">
      <c r="A1900" s="209" t="s">
        <v>4335</v>
      </c>
      <c r="B1900" s="209" t="s">
        <v>157</v>
      </c>
      <c r="C1900" s="209" t="s">
        <v>2813</v>
      </c>
      <c r="D1900" s="210" t="s">
        <v>4336</v>
      </c>
      <c r="E1900" s="210"/>
      <c r="F1900" s="209" t="s">
        <v>313</v>
      </c>
      <c r="G1900" s="211" t="n">
        <v>113.4</v>
      </c>
      <c r="H1900" s="212"/>
      <c r="I1900" s="213" t="s">
        <v>203</v>
      </c>
      <c r="J1900" s="212" t="n">
        <f aca="false">G1900*AO1900</f>
        <v>0</v>
      </c>
      <c r="K1900" s="212" t="n">
        <f aca="false">G1900*AP1900</f>
        <v>0</v>
      </c>
      <c r="L1900" s="212" t="n">
        <f aca="false">G1900*H1900</f>
        <v>0</v>
      </c>
      <c r="M1900" s="212" t="n">
        <f aca="false">L1900*(1+BW1900/100)</f>
        <v>0</v>
      </c>
      <c r="N1900" s="212" t="n">
        <v>0.0001</v>
      </c>
      <c r="O1900" s="212" t="n">
        <f aca="false">G1900*N1900</f>
        <v>0.01134</v>
      </c>
      <c r="P1900" s="213" t="s">
        <v>204</v>
      </c>
      <c r="Z1900" s="90" t="n">
        <f aca="false">IF(AQ1900="5",BJ1900,0)</f>
        <v>0</v>
      </c>
      <c r="AB1900" s="90" t="n">
        <f aca="false">IF(AQ1900="1",BH1900,0)</f>
        <v>0</v>
      </c>
      <c r="AC1900" s="90" t="n">
        <f aca="false">IF(AQ1900="1",BI1900,0)</f>
        <v>0</v>
      </c>
      <c r="AD1900" s="90" t="n">
        <f aca="false">IF(AQ1900="7",BH1900,0)</f>
        <v>0</v>
      </c>
      <c r="AE1900" s="90" t="n">
        <f aca="false">IF(AQ1900="7",BI1900,0)</f>
        <v>0</v>
      </c>
      <c r="AF1900" s="90" t="n">
        <f aca="false">IF(AQ1900="2",BH1900,0)</f>
        <v>0</v>
      </c>
      <c r="AG1900" s="90" t="n">
        <f aca="false">IF(AQ1900="2",BI1900,0)</f>
        <v>0</v>
      </c>
      <c r="AH1900" s="90" t="n">
        <f aca="false">IF(AQ1900="0",BJ1900,0)</f>
        <v>0</v>
      </c>
      <c r="AI1900" s="190" t="s">
        <v>157</v>
      </c>
      <c r="AJ1900" s="90" t="n">
        <f aca="false">IF(AN1900=0,L1900,0)</f>
        <v>0</v>
      </c>
      <c r="AK1900" s="90" t="n">
        <f aca="false">IF(AN1900=12,L1900,0)</f>
        <v>0</v>
      </c>
      <c r="AL1900" s="90" t="n">
        <f aca="false">IF(AN1900=21,L1900,0)</f>
        <v>0</v>
      </c>
      <c r="AN1900" s="90" t="n">
        <v>21</v>
      </c>
      <c r="AO1900" s="90" t="n">
        <f aca="false">H1900*0.104086856</f>
        <v>0</v>
      </c>
      <c r="AP1900" s="90" t="n">
        <f aca="false">H1900*(1-0.104086856)</f>
        <v>0</v>
      </c>
      <c r="AQ1900" s="89" t="s">
        <v>199</v>
      </c>
      <c r="AV1900" s="90" t="n">
        <f aca="false">AW1900+AX1900</f>
        <v>0</v>
      </c>
      <c r="AW1900" s="90" t="n">
        <f aca="false">G1900*AO1900</f>
        <v>0</v>
      </c>
      <c r="AX1900" s="90" t="n">
        <f aca="false">G1900*AP1900</f>
        <v>0</v>
      </c>
      <c r="AY1900" s="89" t="s">
        <v>2815</v>
      </c>
      <c r="AZ1900" s="89" t="s">
        <v>4334</v>
      </c>
      <c r="BA1900" s="190" t="s">
        <v>4303</v>
      </c>
      <c r="BC1900" s="90" t="n">
        <f aca="false">AW1900+AX1900</f>
        <v>0</v>
      </c>
      <c r="BD1900" s="90" t="n">
        <f aca="false">H1900/(100-BE1900)*100</f>
        <v>0</v>
      </c>
      <c r="BE1900" s="90" t="n">
        <v>0</v>
      </c>
      <c r="BF1900" s="90" t="n">
        <f aca="false">O1900</f>
        <v>0.01134</v>
      </c>
      <c r="BH1900" s="90" t="n">
        <f aca="false">G1900*AO1900</f>
        <v>0</v>
      </c>
      <c r="BI1900" s="90" t="n">
        <f aca="false">G1900*AP1900</f>
        <v>0</v>
      </c>
      <c r="BJ1900" s="90" t="n">
        <f aca="false">G1900*H1900</f>
        <v>0</v>
      </c>
      <c r="BK1900" s="90"/>
      <c r="BL1900" s="90" t="n">
        <v>87</v>
      </c>
      <c r="BW1900" s="90" t="str">
        <f aca="false">I1900</f>
        <v>21</v>
      </c>
      <c r="BX1900" s="11" t="s">
        <v>4336</v>
      </c>
    </row>
    <row r="1901" customFormat="false" ht="24.05" hidden="false" customHeight="true" outlineLevel="0" collapsed="false">
      <c r="A1901" s="214" t="s">
        <v>4337</v>
      </c>
      <c r="B1901" s="214" t="s">
        <v>157</v>
      </c>
      <c r="C1901" s="214" t="s">
        <v>4338</v>
      </c>
      <c r="D1901" s="215" t="s">
        <v>4339</v>
      </c>
      <c r="E1901" s="215"/>
      <c r="F1901" s="214" t="s">
        <v>313</v>
      </c>
      <c r="G1901" s="216" t="n">
        <v>7.521</v>
      </c>
      <c r="H1901" s="217"/>
      <c r="I1901" s="218" t="s">
        <v>203</v>
      </c>
      <c r="J1901" s="217" t="n">
        <f aca="false">G1901*AO1901</f>
        <v>0</v>
      </c>
      <c r="K1901" s="217" t="n">
        <f aca="false">G1901*AP1901</f>
        <v>0</v>
      </c>
      <c r="L1901" s="217" t="n">
        <f aca="false">G1901*H1901</f>
        <v>0</v>
      </c>
      <c r="M1901" s="217" t="n">
        <f aca="false">L1901*(1+BW1901/100)</f>
        <v>0</v>
      </c>
      <c r="N1901" s="217" t="n">
        <v>0.00196</v>
      </c>
      <c r="O1901" s="217" t="n">
        <f aca="false">G1901*N1901</f>
        <v>0.01474116</v>
      </c>
      <c r="P1901" s="218" t="s">
        <v>204</v>
      </c>
      <c r="Z1901" s="90" t="n">
        <f aca="false">IF(AQ1901="5",BJ1901,0)</f>
        <v>0</v>
      </c>
      <c r="AB1901" s="90" t="n">
        <f aca="false">IF(AQ1901="1",BH1901,0)</f>
        <v>0</v>
      </c>
      <c r="AC1901" s="90" t="n">
        <f aca="false">IF(AQ1901="1",BI1901,0)</f>
        <v>0</v>
      </c>
      <c r="AD1901" s="90" t="n">
        <f aca="false">IF(AQ1901="7",BH1901,0)</f>
        <v>0</v>
      </c>
      <c r="AE1901" s="90" t="n">
        <f aca="false">IF(AQ1901="7",BI1901,0)</f>
        <v>0</v>
      </c>
      <c r="AF1901" s="90" t="n">
        <f aca="false">IF(AQ1901="2",BH1901,0)</f>
        <v>0</v>
      </c>
      <c r="AG1901" s="90" t="n">
        <f aca="false">IF(AQ1901="2",BI1901,0)</f>
        <v>0</v>
      </c>
      <c r="AH1901" s="90" t="n">
        <f aca="false">IF(AQ1901="0",BJ1901,0)</f>
        <v>0</v>
      </c>
      <c r="AI1901" s="190" t="s">
        <v>157</v>
      </c>
      <c r="AJ1901" s="219" t="n">
        <f aca="false">IF(AN1901=0,L1901,0)</f>
        <v>0</v>
      </c>
      <c r="AK1901" s="219" t="n">
        <f aca="false">IF(AN1901=12,L1901,0)</f>
        <v>0</v>
      </c>
      <c r="AL1901" s="219" t="n">
        <f aca="false">IF(AN1901=21,L1901,0)</f>
        <v>0</v>
      </c>
      <c r="AN1901" s="90" t="n">
        <v>21</v>
      </c>
      <c r="AO1901" s="90" t="n">
        <f aca="false">H1901*1</f>
        <v>0</v>
      </c>
      <c r="AP1901" s="90" t="n">
        <f aca="false">H1901*(1-1)</f>
        <v>0</v>
      </c>
      <c r="AQ1901" s="220" t="s">
        <v>199</v>
      </c>
      <c r="AV1901" s="90" t="n">
        <f aca="false">AW1901+AX1901</f>
        <v>0</v>
      </c>
      <c r="AW1901" s="90" t="n">
        <f aca="false">G1901*AO1901</f>
        <v>0</v>
      </c>
      <c r="AX1901" s="90" t="n">
        <f aca="false">G1901*AP1901</f>
        <v>0</v>
      </c>
      <c r="AY1901" s="89" t="s">
        <v>2815</v>
      </c>
      <c r="AZ1901" s="89" t="s">
        <v>4334</v>
      </c>
      <c r="BA1901" s="190" t="s">
        <v>4303</v>
      </c>
      <c r="BC1901" s="90" t="n">
        <f aca="false">AW1901+AX1901</f>
        <v>0</v>
      </c>
      <c r="BD1901" s="90" t="n">
        <f aca="false">H1901/(100-BE1901)*100</f>
        <v>0</v>
      </c>
      <c r="BE1901" s="90" t="n">
        <v>0</v>
      </c>
      <c r="BF1901" s="90" t="n">
        <f aca="false">O1901</f>
        <v>0.01474116</v>
      </c>
      <c r="BH1901" s="219" t="n">
        <f aca="false">G1901*AO1901</f>
        <v>0</v>
      </c>
      <c r="BI1901" s="219" t="n">
        <f aca="false">G1901*AP1901</f>
        <v>0</v>
      </c>
      <c r="BJ1901" s="219" t="n">
        <f aca="false">G1901*H1901</f>
        <v>0</v>
      </c>
      <c r="BK1901" s="219"/>
      <c r="BL1901" s="90" t="n">
        <v>87</v>
      </c>
      <c r="BW1901" s="90" t="str">
        <f aca="false">I1901</f>
        <v>21</v>
      </c>
      <c r="BX1901" s="221" t="s">
        <v>4339</v>
      </c>
    </row>
    <row r="1902" customFormat="false" ht="24.05" hidden="false" customHeight="true" outlineLevel="0" collapsed="false">
      <c r="A1902" s="214" t="s">
        <v>4340</v>
      </c>
      <c r="B1902" s="214" t="s">
        <v>157</v>
      </c>
      <c r="C1902" s="214" t="s">
        <v>4341</v>
      </c>
      <c r="D1902" s="215" t="s">
        <v>4342</v>
      </c>
      <c r="E1902" s="215"/>
      <c r="F1902" s="214" t="s">
        <v>313</v>
      </c>
      <c r="G1902" s="216" t="n">
        <v>116.085</v>
      </c>
      <c r="H1902" s="217"/>
      <c r="I1902" s="218" t="s">
        <v>203</v>
      </c>
      <c r="J1902" s="217" t="n">
        <f aca="false">G1902*AO1902</f>
        <v>0</v>
      </c>
      <c r="K1902" s="217" t="n">
        <f aca="false">G1902*AP1902</f>
        <v>0</v>
      </c>
      <c r="L1902" s="217" t="n">
        <f aca="false">G1902*H1902</f>
        <v>0</v>
      </c>
      <c r="M1902" s="217" t="n">
        <f aca="false">L1902*(1+BW1902/100)</f>
        <v>0</v>
      </c>
      <c r="N1902" s="217" t="n">
        <v>0.00196</v>
      </c>
      <c r="O1902" s="217" t="n">
        <f aca="false">G1902*N1902</f>
        <v>0.2275266</v>
      </c>
      <c r="P1902" s="218" t="s">
        <v>204</v>
      </c>
      <c r="Z1902" s="90" t="n">
        <f aca="false">IF(AQ1902="5",BJ1902,0)</f>
        <v>0</v>
      </c>
      <c r="AB1902" s="90" t="n">
        <f aca="false">IF(AQ1902="1",BH1902,0)</f>
        <v>0</v>
      </c>
      <c r="AC1902" s="90" t="n">
        <f aca="false">IF(AQ1902="1",BI1902,0)</f>
        <v>0</v>
      </c>
      <c r="AD1902" s="90" t="n">
        <f aca="false">IF(AQ1902="7",BH1902,0)</f>
        <v>0</v>
      </c>
      <c r="AE1902" s="90" t="n">
        <f aca="false">IF(AQ1902="7",BI1902,0)</f>
        <v>0</v>
      </c>
      <c r="AF1902" s="90" t="n">
        <f aca="false">IF(AQ1902="2",BH1902,0)</f>
        <v>0</v>
      </c>
      <c r="AG1902" s="90" t="n">
        <f aca="false">IF(AQ1902="2",BI1902,0)</f>
        <v>0</v>
      </c>
      <c r="AH1902" s="90" t="n">
        <f aca="false">IF(AQ1902="0",BJ1902,0)</f>
        <v>0</v>
      </c>
      <c r="AI1902" s="190" t="s">
        <v>157</v>
      </c>
      <c r="AJ1902" s="219" t="n">
        <f aca="false">IF(AN1902=0,L1902,0)</f>
        <v>0</v>
      </c>
      <c r="AK1902" s="219" t="n">
        <f aca="false">IF(AN1902=12,L1902,0)</f>
        <v>0</v>
      </c>
      <c r="AL1902" s="219" t="n">
        <f aca="false">IF(AN1902=21,L1902,0)</f>
        <v>0</v>
      </c>
      <c r="AN1902" s="90" t="n">
        <v>21</v>
      </c>
      <c r="AO1902" s="90" t="n">
        <f aca="false">H1902*1</f>
        <v>0</v>
      </c>
      <c r="AP1902" s="90" t="n">
        <f aca="false">H1902*(1-1)</f>
        <v>0</v>
      </c>
      <c r="AQ1902" s="220" t="s">
        <v>199</v>
      </c>
      <c r="AV1902" s="90" t="n">
        <f aca="false">AW1902+AX1902</f>
        <v>0</v>
      </c>
      <c r="AW1902" s="90" t="n">
        <f aca="false">G1902*AO1902</f>
        <v>0</v>
      </c>
      <c r="AX1902" s="90" t="n">
        <f aca="false">G1902*AP1902</f>
        <v>0</v>
      </c>
      <c r="AY1902" s="89" t="s">
        <v>2815</v>
      </c>
      <c r="AZ1902" s="89" t="s">
        <v>4334</v>
      </c>
      <c r="BA1902" s="190" t="s">
        <v>4303</v>
      </c>
      <c r="BC1902" s="90" t="n">
        <f aca="false">AW1902+AX1902</f>
        <v>0</v>
      </c>
      <c r="BD1902" s="90" t="n">
        <f aca="false">H1902/(100-BE1902)*100</f>
        <v>0</v>
      </c>
      <c r="BE1902" s="90" t="n">
        <v>0</v>
      </c>
      <c r="BF1902" s="90" t="n">
        <f aca="false">O1902</f>
        <v>0.2275266</v>
      </c>
      <c r="BH1902" s="219" t="n">
        <f aca="false">G1902*AO1902</f>
        <v>0</v>
      </c>
      <c r="BI1902" s="219" t="n">
        <f aca="false">G1902*AP1902</f>
        <v>0</v>
      </c>
      <c r="BJ1902" s="219" t="n">
        <f aca="false">G1902*H1902</f>
        <v>0</v>
      </c>
      <c r="BK1902" s="219"/>
      <c r="BL1902" s="90" t="n">
        <v>87</v>
      </c>
      <c r="BW1902" s="90" t="str">
        <f aca="false">I1902</f>
        <v>21</v>
      </c>
      <c r="BX1902" s="221" t="s">
        <v>4342</v>
      </c>
    </row>
    <row r="1903" customFormat="false" ht="24.05" hidden="false" customHeight="true" outlineLevel="0" collapsed="false">
      <c r="A1903" s="209" t="s">
        <v>4343</v>
      </c>
      <c r="B1903" s="209" t="s">
        <v>157</v>
      </c>
      <c r="C1903" s="209" t="s">
        <v>2813</v>
      </c>
      <c r="D1903" s="210" t="s">
        <v>4344</v>
      </c>
      <c r="E1903" s="210"/>
      <c r="F1903" s="209" t="s">
        <v>313</v>
      </c>
      <c r="G1903" s="211" t="n">
        <v>3</v>
      </c>
      <c r="H1903" s="212"/>
      <c r="I1903" s="213" t="s">
        <v>203</v>
      </c>
      <c r="J1903" s="212" t="n">
        <f aca="false">G1903*AO1903</f>
        <v>0</v>
      </c>
      <c r="K1903" s="212" t="n">
        <f aca="false">G1903*AP1903</f>
        <v>0</v>
      </c>
      <c r="L1903" s="212" t="n">
        <f aca="false">G1903*H1903</f>
        <v>0</v>
      </c>
      <c r="M1903" s="212" t="n">
        <f aca="false">L1903*(1+BW1903/100)</f>
        <v>0</v>
      </c>
      <c r="N1903" s="212" t="n">
        <v>0.0001</v>
      </c>
      <c r="O1903" s="212" t="n">
        <f aca="false">G1903*N1903</f>
        <v>0.0003</v>
      </c>
      <c r="P1903" s="213" t="s">
        <v>204</v>
      </c>
      <c r="Z1903" s="90" t="n">
        <f aca="false">IF(AQ1903="5",BJ1903,0)</f>
        <v>0</v>
      </c>
      <c r="AB1903" s="90" t="n">
        <f aca="false">IF(AQ1903="1",BH1903,0)</f>
        <v>0</v>
      </c>
      <c r="AC1903" s="90" t="n">
        <f aca="false">IF(AQ1903="1",BI1903,0)</f>
        <v>0</v>
      </c>
      <c r="AD1903" s="90" t="n">
        <f aca="false">IF(AQ1903="7",BH1903,0)</f>
        <v>0</v>
      </c>
      <c r="AE1903" s="90" t="n">
        <f aca="false">IF(AQ1903="7",BI1903,0)</f>
        <v>0</v>
      </c>
      <c r="AF1903" s="90" t="n">
        <f aca="false">IF(AQ1903="2",BH1903,0)</f>
        <v>0</v>
      </c>
      <c r="AG1903" s="90" t="n">
        <f aca="false">IF(AQ1903="2",BI1903,0)</f>
        <v>0</v>
      </c>
      <c r="AH1903" s="90" t="n">
        <f aca="false">IF(AQ1903="0",BJ1903,0)</f>
        <v>0</v>
      </c>
      <c r="AI1903" s="190" t="s">
        <v>157</v>
      </c>
      <c r="AJ1903" s="90" t="n">
        <f aca="false">IF(AN1903=0,L1903,0)</f>
        <v>0</v>
      </c>
      <c r="AK1903" s="90" t="n">
        <f aca="false">IF(AN1903=12,L1903,0)</f>
        <v>0</v>
      </c>
      <c r="AL1903" s="90" t="n">
        <f aca="false">IF(AN1903=21,L1903,0)</f>
        <v>0</v>
      </c>
      <c r="AN1903" s="90" t="n">
        <v>21</v>
      </c>
      <c r="AO1903" s="90" t="n">
        <f aca="false">H1903*0.104087527</f>
        <v>0</v>
      </c>
      <c r="AP1903" s="90" t="n">
        <f aca="false">H1903*(1-0.104087527)</f>
        <v>0</v>
      </c>
      <c r="AQ1903" s="89" t="s">
        <v>199</v>
      </c>
      <c r="AV1903" s="90" t="n">
        <f aca="false">AW1903+AX1903</f>
        <v>0</v>
      </c>
      <c r="AW1903" s="90" t="n">
        <f aca="false">G1903*AO1903</f>
        <v>0</v>
      </c>
      <c r="AX1903" s="90" t="n">
        <f aca="false">G1903*AP1903</f>
        <v>0</v>
      </c>
      <c r="AY1903" s="89" t="s">
        <v>2815</v>
      </c>
      <c r="AZ1903" s="89" t="s">
        <v>4334</v>
      </c>
      <c r="BA1903" s="190" t="s">
        <v>4303</v>
      </c>
      <c r="BC1903" s="90" t="n">
        <f aca="false">AW1903+AX1903</f>
        <v>0</v>
      </c>
      <c r="BD1903" s="90" t="n">
        <f aca="false">H1903/(100-BE1903)*100</f>
        <v>0</v>
      </c>
      <c r="BE1903" s="90" t="n">
        <v>0</v>
      </c>
      <c r="BF1903" s="90" t="n">
        <f aca="false">O1903</f>
        <v>0.0003</v>
      </c>
      <c r="BH1903" s="90" t="n">
        <f aca="false">G1903*AO1903</f>
        <v>0</v>
      </c>
      <c r="BI1903" s="90" t="n">
        <f aca="false">G1903*AP1903</f>
        <v>0</v>
      </c>
      <c r="BJ1903" s="90" t="n">
        <f aca="false">G1903*H1903</f>
        <v>0</v>
      </c>
      <c r="BK1903" s="90"/>
      <c r="BL1903" s="90" t="n">
        <v>87</v>
      </c>
      <c r="BW1903" s="90" t="str">
        <f aca="false">I1903</f>
        <v>21</v>
      </c>
      <c r="BX1903" s="11" t="s">
        <v>4344</v>
      </c>
    </row>
    <row r="1904" customFormat="false" ht="24.05" hidden="false" customHeight="true" outlineLevel="0" collapsed="false">
      <c r="A1904" s="214" t="s">
        <v>4345</v>
      </c>
      <c r="B1904" s="214" t="s">
        <v>157</v>
      </c>
      <c r="C1904" s="214" t="s">
        <v>2818</v>
      </c>
      <c r="D1904" s="215" t="s">
        <v>2819</v>
      </c>
      <c r="E1904" s="215"/>
      <c r="F1904" s="214" t="s">
        <v>261</v>
      </c>
      <c r="G1904" s="216" t="n">
        <v>3.27</v>
      </c>
      <c r="H1904" s="217"/>
      <c r="I1904" s="218" t="s">
        <v>203</v>
      </c>
      <c r="J1904" s="217" t="n">
        <f aca="false">G1904*AO1904</f>
        <v>0</v>
      </c>
      <c r="K1904" s="217" t="n">
        <f aca="false">G1904*AP1904</f>
        <v>0</v>
      </c>
      <c r="L1904" s="217" t="n">
        <f aca="false">G1904*H1904</f>
        <v>0</v>
      </c>
      <c r="M1904" s="217" t="n">
        <f aca="false">L1904*(1+BW1904/100)</f>
        <v>0</v>
      </c>
      <c r="N1904" s="217" t="n">
        <v>0.00287</v>
      </c>
      <c r="O1904" s="217" t="n">
        <f aca="false">G1904*N1904</f>
        <v>0.0093849</v>
      </c>
      <c r="P1904" s="218" t="s">
        <v>204</v>
      </c>
      <c r="Z1904" s="90" t="n">
        <f aca="false">IF(AQ1904="5",BJ1904,0)</f>
        <v>0</v>
      </c>
      <c r="AB1904" s="90" t="n">
        <f aca="false">IF(AQ1904="1",BH1904,0)</f>
        <v>0</v>
      </c>
      <c r="AC1904" s="90" t="n">
        <f aca="false">IF(AQ1904="1",BI1904,0)</f>
        <v>0</v>
      </c>
      <c r="AD1904" s="90" t="n">
        <f aca="false">IF(AQ1904="7",BH1904,0)</f>
        <v>0</v>
      </c>
      <c r="AE1904" s="90" t="n">
        <f aca="false">IF(AQ1904="7",BI1904,0)</f>
        <v>0</v>
      </c>
      <c r="AF1904" s="90" t="n">
        <f aca="false">IF(AQ1904="2",BH1904,0)</f>
        <v>0</v>
      </c>
      <c r="AG1904" s="90" t="n">
        <f aca="false">IF(AQ1904="2",BI1904,0)</f>
        <v>0</v>
      </c>
      <c r="AH1904" s="90" t="n">
        <f aca="false">IF(AQ1904="0",BJ1904,0)</f>
        <v>0</v>
      </c>
      <c r="AI1904" s="190" t="s">
        <v>157</v>
      </c>
      <c r="AJ1904" s="219" t="n">
        <f aca="false">IF(AN1904=0,L1904,0)</f>
        <v>0</v>
      </c>
      <c r="AK1904" s="219" t="n">
        <f aca="false">IF(AN1904=12,L1904,0)</f>
        <v>0</v>
      </c>
      <c r="AL1904" s="219" t="n">
        <f aca="false">IF(AN1904=21,L1904,0)</f>
        <v>0</v>
      </c>
      <c r="AN1904" s="90" t="n">
        <v>21</v>
      </c>
      <c r="AO1904" s="90" t="n">
        <f aca="false">H1904*1</f>
        <v>0</v>
      </c>
      <c r="AP1904" s="90" t="n">
        <f aca="false">H1904*(1-1)</f>
        <v>0</v>
      </c>
      <c r="AQ1904" s="220" t="s">
        <v>199</v>
      </c>
      <c r="AV1904" s="90" t="n">
        <f aca="false">AW1904+AX1904</f>
        <v>0</v>
      </c>
      <c r="AW1904" s="90" t="n">
        <f aca="false">G1904*AO1904</f>
        <v>0</v>
      </c>
      <c r="AX1904" s="90" t="n">
        <f aca="false">G1904*AP1904</f>
        <v>0</v>
      </c>
      <c r="AY1904" s="89" t="s">
        <v>2815</v>
      </c>
      <c r="AZ1904" s="89" t="s">
        <v>4334</v>
      </c>
      <c r="BA1904" s="190" t="s">
        <v>4303</v>
      </c>
      <c r="BC1904" s="90" t="n">
        <f aca="false">AW1904+AX1904</f>
        <v>0</v>
      </c>
      <c r="BD1904" s="90" t="n">
        <f aca="false">H1904/(100-BE1904)*100</f>
        <v>0</v>
      </c>
      <c r="BE1904" s="90" t="n">
        <v>0</v>
      </c>
      <c r="BF1904" s="90" t="n">
        <f aca="false">O1904</f>
        <v>0.0093849</v>
      </c>
      <c r="BH1904" s="219" t="n">
        <f aca="false">G1904*AO1904</f>
        <v>0</v>
      </c>
      <c r="BI1904" s="219" t="n">
        <f aca="false">G1904*AP1904</f>
        <v>0</v>
      </c>
      <c r="BJ1904" s="219" t="n">
        <f aca="false">G1904*H1904</f>
        <v>0</v>
      </c>
      <c r="BK1904" s="219"/>
      <c r="BL1904" s="90" t="n">
        <v>87</v>
      </c>
      <c r="BW1904" s="90" t="str">
        <f aca="false">I1904</f>
        <v>21</v>
      </c>
      <c r="BX1904" s="221" t="s">
        <v>2819</v>
      </c>
    </row>
    <row r="1905" customFormat="false" ht="15" hidden="false" customHeight="true" outlineLevel="0" collapsed="false">
      <c r="A1905" s="209" t="s">
        <v>4346</v>
      </c>
      <c r="B1905" s="209" t="s">
        <v>157</v>
      </c>
      <c r="C1905" s="209" t="s">
        <v>2857</v>
      </c>
      <c r="D1905" s="210" t="s">
        <v>2858</v>
      </c>
      <c r="E1905" s="210"/>
      <c r="F1905" s="209" t="s">
        <v>264</v>
      </c>
      <c r="G1905" s="211" t="n">
        <v>0.263</v>
      </c>
      <c r="H1905" s="212"/>
      <c r="I1905" s="213" t="s">
        <v>203</v>
      </c>
      <c r="J1905" s="212" t="n">
        <f aca="false">G1905*AO1905</f>
        <v>0</v>
      </c>
      <c r="K1905" s="212" t="n">
        <f aca="false">G1905*AP1905</f>
        <v>0</v>
      </c>
      <c r="L1905" s="212" t="n">
        <f aca="false">G1905*H1905</f>
        <v>0</v>
      </c>
      <c r="M1905" s="212" t="n">
        <f aca="false">L1905*(1+BW1905/100)</f>
        <v>0</v>
      </c>
      <c r="N1905" s="212" t="n">
        <v>0</v>
      </c>
      <c r="O1905" s="212" t="n">
        <f aca="false">G1905*N1905</f>
        <v>0</v>
      </c>
      <c r="P1905" s="213" t="s">
        <v>204</v>
      </c>
      <c r="Z1905" s="90" t="n">
        <f aca="false">IF(AQ1905="5",BJ1905,0)</f>
        <v>0</v>
      </c>
      <c r="AB1905" s="90" t="n">
        <f aca="false">IF(AQ1905="1",BH1905,0)</f>
        <v>0</v>
      </c>
      <c r="AC1905" s="90" t="n">
        <f aca="false">IF(AQ1905="1",BI1905,0)</f>
        <v>0</v>
      </c>
      <c r="AD1905" s="90" t="n">
        <f aca="false">IF(AQ1905="7",BH1905,0)</f>
        <v>0</v>
      </c>
      <c r="AE1905" s="90" t="n">
        <f aca="false">IF(AQ1905="7",BI1905,0)</f>
        <v>0</v>
      </c>
      <c r="AF1905" s="90" t="n">
        <f aca="false">IF(AQ1905="2",BH1905,0)</f>
        <v>0</v>
      </c>
      <c r="AG1905" s="90" t="n">
        <f aca="false">IF(AQ1905="2",BI1905,0)</f>
        <v>0</v>
      </c>
      <c r="AH1905" s="90" t="n">
        <f aca="false">IF(AQ1905="0",BJ1905,0)</f>
        <v>0</v>
      </c>
      <c r="AI1905" s="190" t="s">
        <v>157</v>
      </c>
      <c r="AJ1905" s="90" t="n">
        <f aca="false">IF(AN1905=0,L1905,0)</f>
        <v>0</v>
      </c>
      <c r="AK1905" s="90" t="n">
        <f aca="false">IF(AN1905=12,L1905,0)</f>
        <v>0</v>
      </c>
      <c r="AL1905" s="90" t="n">
        <f aca="false">IF(AN1905=21,L1905,0)</f>
        <v>0</v>
      </c>
      <c r="AN1905" s="90" t="n">
        <v>21</v>
      </c>
      <c r="AO1905" s="90" t="n">
        <f aca="false">H1905*0</f>
        <v>0</v>
      </c>
      <c r="AP1905" s="90" t="n">
        <f aca="false">H1905*(1-0)</f>
        <v>0</v>
      </c>
      <c r="AQ1905" s="89" t="s">
        <v>220</v>
      </c>
      <c r="AV1905" s="90" t="n">
        <f aca="false">AW1905+AX1905</f>
        <v>0</v>
      </c>
      <c r="AW1905" s="90" t="n">
        <f aca="false">G1905*AO1905</f>
        <v>0</v>
      </c>
      <c r="AX1905" s="90" t="n">
        <f aca="false">G1905*AP1905</f>
        <v>0</v>
      </c>
      <c r="AY1905" s="89" t="s">
        <v>2815</v>
      </c>
      <c r="AZ1905" s="89" t="s">
        <v>4334</v>
      </c>
      <c r="BA1905" s="190" t="s">
        <v>4303</v>
      </c>
      <c r="BC1905" s="90" t="n">
        <f aca="false">AW1905+AX1905</f>
        <v>0</v>
      </c>
      <c r="BD1905" s="90" t="n">
        <f aca="false">H1905/(100-BE1905)*100</f>
        <v>0</v>
      </c>
      <c r="BE1905" s="90" t="n">
        <v>0</v>
      </c>
      <c r="BF1905" s="90" t="n">
        <f aca="false">O1905</f>
        <v>0</v>
      </c>
      <c r="BH1905" s="90" t="n">
        <f aca="false">G1905*AO1905</f>
        <v>0</v>
      </c>
      <c r="BI1905" s="90" t="n">
        <f aca="false">G1905*AP1905</f>
        <v>0</v>
      </c>
      <c r="BJ1905" s="90" t="n">
        <f aca="false">G1905*H1905</f>
        <v>0</v>
      </c>
      <c r="BK1905" s="90"/>
      <c r="BL1905" s="90" t="n">
        <v>87</v>
      </c>
      <c r="BW1905" s="90" t="str">
        <f aca="false">I1905</f>
        <v>21</v>
      </c>
      <c r="BX1905" s="11" t="s">
        <v>2858</v>
      </c>
    </row>
    <row r="1906" customFormat="false" ht="15" hidden="false" customHeight="true" outlineLevel="0" collapsed="false">
      <c r="A1906" s="203"/>
      <c r="B1906" s="204" t="s">
        <v>157</v>
      </c>
      <c r="C1906" s="204" t="s">
        <v>492</v>
      </c>
      <c r="D1906" s="205" t="s">
        <v>2859</v>
      </c>
      <c r="E1906" s="205"/>
      <c r="F1906" s="203" t="s">
        <v>97</v>
      </c>
      <c r="G1906" s="206" t="s">
        <v>97</v>
      </c>
      <c r="H1906" s="203"/>
      <c r="I1906" s="203" t="s">
        <v>97</v>
      </c>
      <c r="J1906" s="207" t="n">
        <f aca="false">SUM(J1907:J1913)</f>
        <v>0</v>
      </c>
      <c r="K1906" s="207" t="n">
        <f aca="false">SUM(K1907:K1913)</f>
        <v>0</v>
      </c>
      <c r="L1906" s="207" t="n">
        <f aca="false">SUM(L1907:L1913)</f>
        <v>0</v>
      </c>
      <c r="M1906" s="207" t="n">
        <f aca="false">SUM(M1907:M1913)</f>
        <v>0</v>
      </c>
      <c r="N1906" s="208"/>
      <c r="O1906" s="207" t="n">
        <f aca="false">SUM(O1907:O1913)</f>
        <v>12.50221</v>
      </c>
      <c r="P1906" s="208"/>
      <c r="AI1906" s="190" t="s">
        <v>157</v>
      </c>
      <c r="AS1906" s="178" t="n">
        <f aca="false">SUM(AJ1907:AJ1913)</f>
        <v>0</v>
      </c>
      <c r="AT1906" s="178" t="n">
        <f aca="false">SUM(AK1907:AK1913)</f>
        <v>0</v>
      </c>
      <c r="AU1906" s="178" t="n">
        <f aca="false">SUM(AL1907:AL1913)</f>
        <v>0</v>
      </c>
    </row>
    <row r="1907" customFormat="false" ht="15" hidden="false" customHeight="true" outlineLevel="0" collapsed="false">
      <c r="A1907" s="209" t="s">
        <v>4347</v>
      </c>
      <c r="B1907" s="209" t="s">
        <v>157</v>
      </c>
      <c r="C1907" s="209" t="s">
        <v>2874</v>
      </c>
      <c r="D1907" s="210" t="s">
        <v>2875</v>
      </c>
      <c r="E1907" s="210"/>
      <c r="F1907" s="209" t="s">
        <v>313</v>
      </c>
      <c r="G1907" s="211" t="n">
        <v>9.9</v>
      </c>
      <c r="H1907" s="212"/>
      <c r="I1907" s="213" t="s">
        <v>203</v>
      </c>
      <c r="J1907" s="212" t="n">
        <f aca="false">G1907*AO1907</f>
        <v>0</v>
      </c>
      <c r="K1907" s="212" t="n">
        <f aca="false">G1907*AP1907</f>
        <v>0</v>
      </c>
      <c r="L1907" s="212" t="n">
        <f aca="false">G1907*H1907</f>
        <v>0</v>
      </c>
      <c r="M1907" s="212" t="n">
        <f aca="false">L1907*(1+BW1907/100)</f>
        <v>0</v>
      </c>
      <c r="N1907" s="212" t="n">
        <v>0</v>
      </c>
      <c r="O1907" s="212" t="n">
        <f aca="false">G1907*N1907</f>
        <v>0</v>
      </c>
      <c r="P1907" s="213" t="s">
        <v>204</v>
      </c>
      <c r="Z1907" s="90" t="n">
        <f aca="false">IF(AQ1907="5",BJ1907,0)</f>
        <v>0</v>
      </c>
      <c r="AB1907" s="90" t="n">
        <f aca="false">IF(AQ1907="1",BH1907,0)</f>
        <v>0</v>
      </c>
      <c r="AC1907" s="90" t="n">
        <f aca="false">IF(AQ1907="1",BI1907,0)</f>
        <v>0</v>
      </c>
      <c r="AD1907" s="90" t="n">
        <f aca="false">IF(AQ1907="7",BH1907,0)</f>
        <v>0</v>
      </c>
      <c r="AE1907" s="90" t="n">
        <f aca="false">IF(AQ1907="7",BI1907,0)</f>
        <v>0</v>
      </c>
      <c r="AF1907" s="90" t="n">
        <f aca="false">IF(AQ1907="2",BH1907,0)</f>
        <v>0</v>
      </c>
      <c r="AG1907" s="90" t="n">
        <f aca="false">IF(AQ1907="2",BI1907,0)</f>
        <v>0</v>
      </c>
      <c r="AH1907" s="90" t="n">
        <f aca="false">IF(AQ1907="0",BJ1907,0)</f>
        <v>0</v>
      </c>
      <c r="AI1907" s="190" t="s">
        <v>157</v>
      </c>
      <c r="AJ1907" s="90" t="n">
        <f aca="false">IF(AN1907=0,L1907,0)</f>
        <v>0</v>
      </c>
      <c r="AK1907" s="90" t="n">
        <f aca="false">IF(AN1907=12,L1907,0)</f>
        <v>0</v>
      </c>
      <c r="AL1907" s="90" t="n">
        <f aca="false">IF(AN1907=21,L1907,0)</f>
        <v>0</v>
      </c>
      <c r="AN1907" s="90" t="n">
        <v>21</v>
      </c>
      <c r="AO1907" s="90" t="n">
        <f aca="false">H1907*0.267420611</f>
        <v>0</v>
      </c>
      <c r="AP1907" s="90" t="n">
        <f aca="false">H1907*(1-0.267420611)</f>
        <v>0</v>
      </c>
      <c r="AQ1907" s="89" t="s">
        <v>199</v>
      </c>
      <c r="AV1907" s="90" t="n">
        <f aca="false">AW1907+AX1907</f>
        <v>0</v>
      </c>
      <c r="AW1907" s="90" t="n">
        <f aca="false">G1907*AO1907</f>
        <v>0</v>
      </c>
      <c r="AX1907" s="90" t="n">
        <f aca="false">G1907*AP1907</f>
        <v>0</v>
      </c>
      <c r="AY1907" s="89" t="s">
        <v>2863</v>
      </c>
      <c r="AZ1907" s="89" t="s">
        <v>4334</v>
      </c>
      <c r="BA1907" s="190" t="s">
        <v>4303</v>
      </c>
      <c r="BC1907" s="90" t="n">
        <f aca="false">AW1907+AX1907</f>
        <v>0</v>
      </c>
      <c r="BD1907" s="90" t="n">
        <f aca="false">H1907/(100-BE1907)*100</f>
        <v>0</v>
      </c>
      <c r="BE1907" s="90" t="n">
        <v>0</v>
      </c>
      <c r="BF1907" s="90" t="n">
        <f aca="false">O1907</f>
        <v>0</v>
      </c>
      <c r="BH1907" s="90" t="n">
        <f aca="false">G1907*AO1907</f>
        <v>0</v>
      </c>
      <c r="BI1907" s="90" t="n">
        <f aca="false">G1907*AP1907</f>
        <v>0</v>
      </c>
      <c r="BJ1907" s="90" t="n">
        <f aca="false">G1907*H1907</f>
        <v>0</v>
      </c>
      <c r="BK1907" s="90"/>
      <c r="BL1907" s="90" t="n">
        <v>89</v>
      </c>
      <c r="BW1907" s="90" t="str">
        <f aca="false">I1907</f>
        <v>21</v>
      </c>
      <c r="BX1907" s="11" t="s">
        <v>2875</v>
      </c>
    </row>
    <row r="1908" customFormat="false" ht="15" hidden="false" customHeight="true" outlineLevel="0" collapsed="false">
      <c r="A1908" s="209" t="s">
        <v>4348</v>
      </c>
      <c r="B1908" s="209" t="s">
        <v>157</v>
      </c>
      <c r="C1908" s="209" t="s">
        <v>2877</v>
      </c>
      <c r="D1908" s="210" t="s">
        <v>2878</v>
      </c>
      <c r="E1908" s="210"/>
      <c r="F1908" s="209" t="s">
        <v>313</v>
      </c>
      <c r="G1908" s="211" t="n">
        <v>46.4</v>
      </c>
      <c r="H1908" s="212"/>
      <c r="I1908" s="213" t="s">
        <v>203</v>
      </c>
      <c r="J1908" s="212" t="n">
        <f aca="false">G1908*AO1908</f>
        <v>0</v>
      </c>
      <c r="K1908" s="212" t="n">
        <f aca="false">G1908*AP1908</f>
        <v>0</v>
      </c>
      <c r="L1908" s="212" t="n">
        <f aca="false">G1908*H1908</f>
        <v>0</v>
      </c>
      <c r="M1908" s="212" t="n">
        <f aca="false">L1908*(1+BW1908/100)</f>
        <v>0</v>
      </c>
      <c r="N1908" s="212" t="n">
        <v>0</v>
      </c>
      <c r="O1908" s="212" t="n">
        <f aca="false">G1908*N1908</f>
        <v>0</v>
      </c>
      <c r="P1908" s="213" t="s">
        <v>204</v>
      </c>
      <c r="Z1908" s="90" t="n">
        <f aca="false">IF(AQ1908="5",BJ1908,0)</f>
        <v>0</v>
      </c>
      <c r="AB1908" s="90" t="n">
        <f aca="false">IF(AQ1908="1",BH1908,0)</f>
        <v>0</v>
      </c>
      <c r="AC1908" s="90" t="n">
        <f aca="false">IF(AQ1908="1",BI1908,0)</f>
        <v>0</v>
      </c>
      <c r="AD1908" s="90" t="n">
        <f aca="false">IF(AQ1908="7",BH1908,0)</f>
        <v>0</v>
      </c>
      <c r="AE1908" s="90" t="n">
        <f aca="false">IF(AQ1908="7",BI1908,0)</f>
        <v>0</v>
      </c>
      <c r="AF1908" s="90" t="n">
        <f aca="false">IF(AQ1908="2",BH1908,0)</f>
        <v>0</v>
      </c>
      <c r="AG1908" s="90" t="n">
        <f aca="false">IF(AQ1908="2",BI1908,0)</f>
        <v>0</v>
      </c>
      <c r="AH1908" s="90" t="n">
        <f aca="false">IF(AQ1908="0",BJ1908,0)</f>
        <v>0</v>
      </c>
      <c r="AI1908" s="190" t="s">
        <v>157</v>
      </c>
      <c r="AJ1908" s="90" t="n">
        <f aca="false">IF(AN1908=0,L1908,0)</f>
        <v>0</v>
      </c>
      <c r="AK1908" s="90" t="n">
        <f aca="false">IF(AN1908=12,L1908,0)</f>
        <v>0</v>
      </c>
      <c r="AL1908" s="90" t="n">
        <f aca="false">IF(AN1908=21,L1908,0)</f>
        <v>0</v>
      </c>
      <c r="AN1908" s="90" t="n">
        <v>21</v>
      </c>
      <c r="AO1908" s="90" t="n">
        <f aca="false">H1908*0</f>
        <v>0</v>
      </c>
      <c r="AP1908" s="90" t="n">
        <f aca="false">H1908*(1-0)</f>
        <v>0</v>
      </c>
      <c r="AQ1908" s="89" t="s">
        <v>199</v>
      </c>
      <c r="AV1908" s="90" t="n">
        <f aca="false">AW1908+AX1908</f>
        <v>0</v>
      </c>
      <c r="AW1908" s="90" t="n">
        <f aca="false">G1908*AO1908</f>
        <v>0</v>
      </c>
      <c r="AX1908" s="90" t="n">
        <f aca="false">G1908*AP1908</f>
        <v>0</v>
      </c>
      <c r="AY1908" s="89" t="s">
        <v>2863</v>
      </c>
      <c r="AZ1908" s="89" t="s">
        <v>4334</v>
      </c>
      <c r="BA1908" s="190" t="s">
        <v>4303</v>
      </c>
      <c r="BC1908" s="90" t="n">
        <f aca="false">AW1908+AX1908</f>
        <v>0</v>
      </c>
      <c r="BD1908" s="90" t="n">
        <f aca="false">H1908/(100-BE1908)*100</f>
        <v>0</v>
      </c>
      <c r="BE1908" s="90" t="n">
        <v>0</v>
      </c>
      <c r="BF1908" s="90" t="n">
        <f aca="false">O1908</f>
        <v>0</v>
      </c>
      <c r="BH1908" s="90" t="n">
        <f aca="false">G1908*AO1908</f>
        <v>0</v>
      </c>
      <c r="BI1908" s="90" t="n">
        <f aca="false">G1908*AP1908</f>
        <v>0</v>
      </c>
      <c r="BJ1908" s="90" t="n">
        <f aca="false">G1908*H1908</f>
        <v>0</v>
      </c>
      <c r="BK1908" s="90"/>
      <c r="BL1908" s="90" t="n">
        <v>89</v>
      </c>
      <c r="BW1908" s="90" t="str">
        <f aca="false">I1908</f>
        <v>21</v>
      </c>
      <c r="BX1908" s="11" t="s">
        <v>2878</v>
      </c>
    </row>
    <row r="1909" customFormat="false" ht="35.5" hidden="false" customHeight="true" outlineLevel="0" collapsed="false">
      <c r="A1909" s="209" t="s">
        <v>4349</v>
      </c>
      <c r="B1909" s="209" t="s">
        <v>157</v>
      </c>
      <c r="C1909" s="209" t="s">
        <v>4350</v>
      </c>
      <c r="D1909" s="210" t="s">
        <v>4351</v>
      </c>
      <c r="E1909" s="210"/>
      <c r="F1909" s="209" t="s">
        <v>261</v>
      </c>
      <c r="G1909" s="211" t="n">
        <v>1</v>
      </c>
      <c r="H1909" s="212"/>
      <c r="I1909" s="213" t="s">
        <v>203</v>
      </c>
      <c r="J1909" s="212" t="n">
        <f aca="false">G1909*AO1909</f>
        <v>0</v>
      </c>
      <c r="K1909" s="212" t="n">
        <f aca="false">G1909*AP1909</f>
        <v>0</v>
      </c>
      <c r="L1909" s="212" t="n">
        <f aca="false">G1909*H1909</f>
        <v>0</v>
      </c>
      <c r="M1909" s="212" t="n">
        <f aca="false">L1909*(1+BW1909/100)</f>
        <v>0</v>
      </c>
      <c r="N1909" s="212" t="n">
        <v>0.10147</v>
      </c>
      <c r="O1909" s="212" t="n">
        <f aca="false">G1909*N1909</f>
        <v>0.10147</v>
      </c>
      <c r="P1909" s="213" t="s">
        <v>204</v>
      </c>
      <c r="Z1909" s="90" t="n">
        <f aca="false">IF(AQ1909="5",BJ1909,0)</f>
        <v>0</v>
      </c>
      <c r="AB1909" s="90" t="n">
        <f aca="false">IF(AQ1909="1",BH1909,0)</f>
        <v>0</v>
      </c>
      <c r="AC1909" s="90" t="n">
        <f aca="false">IF(AQ1909="1",BI1909,0)</f>
        <v>0</v>
      </c>
      <c r="AD1909" s="90" t="n">
        <f aca="false">IF(AQ1909="7",BH1909,0)</f>
        <v>0</v>
      </c>
      <c r="AE1909" s="90" t="n">
        <f aca="false">IF(AQ1909="7",BI1909,0)</f>
        <v>0</v>
      </c>
      <c r="AF1909" s="90" t="n">
        <f aca="false">IF(AQ1909="2",BH1909,0)</f>
        <v>0</v>
      </c>
      <c r="AG1909" s="90" t="n">
        <f aca="false">IF(AQ1909="2",BI1909,0)</f>
        <v>0</v>
      </c>
      <c r="AH1909" s="90" t="n">
        <f aca="false">IF(AQ1909="0",BJ1909,0)</f>
        <v>0</v>
      </c>
      <c r="AI1909" s="190" t="s">
        <v>157</v>
      </c>
      <c r="AJ1909" s="90" t="n">
        <f aca="false">IF(AN1909=0,L1909,0)</f>
        <v>0</v>
      </c>
      <c r="AK1909" s="90" t="n">
        <f aca="false">IF(AN1909=12,L1909,0)</f>
        <v>0</v>
      </c>
      <c r="AL1909" s="90" t="n">
        <f aca="false">IF(AN1909=21,L1909,0)</f>
        <v>0</v>
      </c>
      <c r="AN1909" s="90" t="n">
        <v>21</v>
      </c>
      <c r="AO1909" s="90" t="n">
        <f aca="false">H1909*0.898269872</f>
        <v>0</v>
      </c>
      <c r="AP1909" s="90" t="n">
        <f aca="false">H1909*(1-0.898269872)</f>
        <v>0</v>
      </c>
      <c r="AQ1909" s="89" t="s">
        <v>199</v>
      </c>
      <c r="AV1909" s="90" t="n">
        <f aca="false">AW1909+AX1909</f>
        <v>0</v>
      </c>
      <c r="AW1909" s="90" t="n">
        <f aca="false">G1909*AO1909</f>
        <v>0</v>
      </c>
      <c r="AX1909" s="90" t="n">
        <f aca="false">G1909*AP1909</f>
        <v>0</v>
      </c>
      <c r="AY1909" s="89" t="s">
        <v>2863</v>
      </c>
      <c r="AZ1909" s="89" t="s">
        <v>4334</v>
      </c>
      <c r="BA1909" s="190" t="s">
        <v>4303</v>
      </c>
      <c r="BC1909" s="90" t="n">
        <f aca="false">AW1909+AX1909</f>
        <v>0</v>
      </c>
      <c r="BD1909" s="90" t="n">
        <f aca="false">H1909/(100-BE1909)*100</f>
        <v>0</v>
      </c>
      <c r="BE1909" s="90" t="n">
        <v>0</v>
      </c>
      <c r="BF1909" s="90" t="n">
        <f aca="false">O1909</f>
        <v>0.10147</v>
      </c>
      <c r="BH1909" s="90" t="n">
        <f aca="false">G1909*AO1909</f>
        <v>0</v>
      </c>
      <c r="BI1909" s="90" t="n">
        <f aca="false">G1909*AP1909</f>
        <v>0</v>
      </c>
      <c r="BJ1909" s="90" t="n">
        <f aca="false">G1909*H1909</f>
        <v>0</v>
      </c>
      <c r="BK1909" s="90"/>
      <c r="BL1909" s="90" t="n">
        <v>89</v>
      </c>
      <c r="BW1909" s="90" t="str">
        <f aca="false">I1909</f>
        <v>21</v>
      </c>
      <c r="BX1909" s="11" t="s">
        <v>4351</v>
      </c>
    </row>
    <row r="1910" customFormat="false" ht="35.5" hidden="false" customHeight="true" outlineLevel="0" collapsed="false">
      <c r="A1910" s="209" t="s">
        <v>4352</v>
      </c>
      <c r="B1910" s="209" t="s">
        <v>157</v>
      </c>
      <c r="C1910" s="209" t="s">
        <v>4350</v>
      </c>
      <c r="D1910" s="210" t="s">
        <v>4353</v>
      </c>
      <c r="E1910" s="210"/>
      <c r="F1910" s="209" t="s">
        <v>261</v>
      </c>
      <c r="G1910" s="211" t="n">
        <v>1</v>
      </c>
      <c r="H1910" s="212"/>
      <c r="I1910" s="213" t="s">
        <v>203</v>
      </c>
      <c r="J1910" s="212" t="n">
        <f aca="false">G1910*AO1910</f>
        <v>0</v>
      </c>
      <c r="K1910" s="212" t="n">
        <f aca="false">G1910*AP1910</f>
        <v>0</v>
      </c>
      <c r="L1910" s="212" t="n">
        <f aca="false">G1910*H1910</f>
        <v>0</v>
      </c>
      <c r="M1910" s="212" t="n">
        <f aca="false">L1910*(1+BW1910/100)</f>
        <v>0</v>
      </c>
      <c r="N1910" s="212" t="n">
        <v>0.10147</v>
      </c>
      <c r="O1910" s="212" t="n">
        <f aca="false">G1910*N1910</f>
        <v>0.10147</v>
      </c>
      <c r="P1910" s="213" t="s">
        <v>204</v>
      </c>
      <c r="Z1910" s="90" t="n">
        <f aca="false">IF(AQ1910="5",BJ1910,0)</f>
        <v>0</v>
      </c>
      <c r="AB1910" s="90" t="n">
        <f aca="false">IF(AQ1910="1",BH1910,0)</f>
        <v>0</v>
      </c>
      <c r="AC1910" s="90" t="n">
        <f aca="false">IF(AQ1910="1",BI1910,0)</f>
        <v>0</v>
      </c>
      <c r="AD1910" s="90" t="n">
        <f aca="false">IF(AQ1910="7",BH1910,0)</f>
        <v>0</v>
      </c>
      <c r="AE1910" s="90" t="n">
        <f aca="false">IF(AQ1910="7",BI1910,0)</f>
        <v>0</v>
      </c>
      <c r="AF1910" s="90" t="n">
        <f aca="false">IF(AQ1910="2",BH1910,0)</f>
        <v>0</v>
      </c>
      <c r="AG1910" s="90" t="n">
        <f aca="false">IF(AQ1910="2",BI1910,0)</f>
        <v>0</v>
      </c>
      <c r="AH1910" s="90" t="n">
        <f aca="false">IF(AQ1910="0",BJ1910,0)</f>
        <v>0</v>
      </c>
      <c r="AI1910" s="190" t="s">
        <v>157</v>
      </c>
      <c r="AJ1910" s="90" t="n">
        <f aca="false">IF(AN1910=0,L1910,0)</f>
        <v>0</v>
      </c>
      <c r="AK1910" s="90" t="n">
        <f aca="false">IF(AN1910=12,L1910,0)</f>
        <v>0</v>
      </c>
      <c r="AL1910" s="90" t="n">
        <f aca="false">IF(AN1910=21,L1910,0)</f>
        <v>0</v>
      </c>
      <c r="AN1910" s="90" t="n">
        <v>21</v>
      </c>
      <c r="AO1910" s="90" t="n">
        <f aca="false">H1910*0.898269872</f>
        <v>0</v>
      </c>
      <c r="AP1910" s="90" t="n">
        <f aca="false">H1910*(1-0.898269872)</f>
        <v>0</v>
      </c>
      <c r="AQ1910" s="89" t="s">
        <v>199</v>
      </c>
      <c r="AV1910" s="90" t="n">
        <f aca="false">AW1910+AX1910</f>
        <v>0</v>
      </c>
      <c r="AW1910" s="90" t="n">
        <f aca="false">G1910*AO1910</f>
        <v>0</v>
      </c>
      <c r="AX1910" s="90" t="n">
        <f aca="false">G1910*AP1910</f>
        <v>0</v>
      </c>
      <c r="AY1910" s="89" t="s">
        <v>2863</v>
      </c>
      <c r="AZ1910" s="89" t="s">
        <v>4334</v>
      </c>
      <c r="BA1910" s="190" t="s">
        <v>4303</v>
      </c>
      <c r="BC1910" s="90" t="n">
        <f aca="false">AW1910+AX1910</f>
        <v>0</v>
      </c>
      <c r="BD1910" s="90" t="n">
        <f aca="false">H1910/(100-BE1910)*100</f>
        <v>0</v>
      </c>
      <c r="BE1910" s="90" t="n">
        <v>0</v>
      </c>
      <c r="BF1910" s="90" t="n">
        <f aca="false">O1910</f>
        <v>0.10147</v>
      </c>
      <c r="BH1910" s="90" t="n">
        <f aca="false">G1910*AO1910</f>
        <v>0</v>
      </c>
      <c r="BI1910" s="90" t="n">
        <f aca="false">G1910*AP1910</f>
        <v>0</v>
      </c>
      <c r="BJ1910" s="90" t="n">
        <f aca="false">G1910*H1910</f>
        <v>0</v>
      </c>
      <c r="BK1910" s="90"/>
      <c r="BL1910" s="90" t="n">
        <v>89</v>
      </c>
      <c r="BW1910" s="90" t="str">
        <f aca="false">I1910</f>
        <v>21</v>
      </c>
      <c r="BX1910" s="11" t="s">
        <v>4353</v>
      </c>
    </row>
    <row r="1911" customFormat="false" ht="35.5" hidden="false" customHeight="true" outlineLevel="0" collapsed="false">
      <c r="A1911" s="209" t="s">
        <v>4354</v>
      </c>
      <c r="B1911" s="209" t="s">
        <v>157</v>
      </c>
      <c r="C1911" s="209" t="s">
        <v>4350</v>
      </c>
      <c r="D1911" s="210" t="s">
        <v>4355</v>
      </c>
      <c r="E1911" s="210"/>
      <c r="F1911" s="209" t="s">
        <v>261</v>
      </c>
      <c r="G1911" s="211" t="n">
        <v>1</v>
      </c>
      <c r="H1911" s="212"/>
      <c r="I1911" s="213" t="s">
        <v>203</v>
      </c>
      <c r="J1911" s="212" t="n">
        <f aca="false">G1911*AO1911</f>
        <v>0</v>
      </c>
      <c r="K1911" s="212" t="n">
        <f aca="false">G1911*AP1911</f>
        <v>0</v>
      </c>
      <c r="L1911" s="212" t="n">
        <f aca="false">G1911*H1911</f>
        <v>0</v>
      </c>
      <c r="M1911" s="212" t="n">
        <f aca="false">L1911*(1+BW1911/100)</f>
        <v>0</v>
      </c>
      <c r="N1911" s="212" t="n">
        <v>0.10147</v>
      </c>
      <c r="O1911" s="212" t="n">
        <f aca="false">G1911*N1911</f>
        <v>0.10147</v>
      </c>
      <c r="P1911" s="213" t="s">
        <v>204</v>
      </c>
      <c r="Z1911" s="90" t="n">
        <f aca="false">IF(AQ1911="5",BJ1911,0)</f>
        <v>0</v>
      </c>
      <c r="AB1911" s="90" t="n">
        <f aca="false">IF(AQ1911="1",BH1911,0)</f>
        <v>0</v>
      </c>
      <c r="AC1911" s="90" t="n">
        <f aca="false">IF(AQ1911="1",BI1911,0)</f>
        <v>0</v>
      </c>
      <c r="AD1911" s="90" t="n">
        <f aca="false">IF(AQ1911="7",BH1911,0)</f>
        <v>0</v>
      </c>
      <c r="AE1911" s="90" t="n">
        <f aca="false">IF(AQ1911="7",BI1911,0)</f>
        <v>0</v>
      </c>
      <c r="AF1911" s="90" t="n">
        <f aca="false">IF(AQ1911="2",BH1911,0)</f>
        <v>0</v>
      </c>
      <c r="AG1911" s="90" t="n">
        <f aca="false">IF(AQ1911="2",BI1911,0)</f>
        <v>0</v>
      </c>
      <c r="AH1911" s="90" t="n">
        <f aca="false">IF(AQ1911="0",BJ1911,0)</f>
        <v>0</v>
      </c>
      <c r="AI1911" s="190" t="s">
        <v>157</v>
      </c>
      <c r="AJ1911" s="90" t="n">
        <f aca="false">IF(AN1911=0,L1911,0)</f>
        <v>0</v>
      </c>
      <c r="AK1911" s="90" t="n">
        <f aca="false">IF(AN1911=12,L1911,0)</f>
        <v>0</v>
      </c>
      <c r="AL1911" s="90" t="n">
        <f aca="false">IF(AN1911=21,L1911,0)</f>
        <v>0</v>
      </c>
      <c r="AN1911" s="90" t="n">
        <v>21</v>
      </c>
      <c r="AO1911" s="90" t="n">
        <f aca="false">H1911*0.898269872</f>
        <v>0</v>
      </c>
      <c r="AP1911" s="90" t="n">
        <f aca="false">H1911*(1-0.898269872)</f>
        <v>0</v>
      </c>
      <c r="AQ1911" s="89" t="s">
        <v>199</v>
      </c>
      <c r="AV1911" s="90" t="n">
        <f aca="false">AW1911+AX1911</f>
        <v>0</v>
      </c>
      <c r="AW1911" s="90" t="n">
        <f aca="false">G1911*AO1911</f>
        <v>0</v>
      </c>
      <c r="AX1911" s="90" t="n">
        <f aca="false">G1911*AP1911</f>
        <v>0</v>
      </c>
      <c r="AY1911" s="89" t="s">
        <v>2863</v>
      </c>
      <c r="AZ1911" s="89" t="s">
        <v>4334</v>
      </c>
      <c r="BA1911" s="190" t="s">
        <v>4303</v>
      </c>
      <c r="BC1911" s="90" t="n">
        <f aca="false">AW1911+AX1911</f>
        <v>0</v>
      </c>
      <c r="BD1911" s="90" t="n">
        <f aca="false">H1911/(100-BE1911)*100</f>
        <v>0</v>
      </c>
      <c r="BE1911" s="90" t="n">
        <v>0</v>
      </c>
      <c r="BF1911" s="90" t="n">
        <f aca="false">O1911</f>
        <v>0.10147</v>
      </c>
      <c r="BH1911" s="90" t="n">
        <f aca="false">G1911*AO1911</f>
        <v>0</v>
      </c>
      <c r="BI1911" s="90" t="n">
        <f aca="false">G1911*AP1911</f>
        <v>0</v>
      </c>
      <c r="BJ1911" s="90" t="n">
        <f aca="false">G1911*H1911</f>
        <v>0</v>
      </c>
      <c r="BK1911" s="90"/>
      <c r="BL1911" s="90" t="n">
        <v>89</v>
      </c>
      <c r="BW1911" s="90" t="str">
        <f aca="false">I1911</f>
        <v>21</v>
      </c>
      <c r="BX1911" s="11" t="s">
        <v>4355</v>
      </c>
    </row>
    <row r="1912" customFormat="false" ht="24.05" hidden="false" customHeight="true" outlineLevel="0" collapsed="false">
      <c r="A1912" s="209" t="s">
        <v>4356</v>
      </c>
      <c r="B1912" s="209" t="s">
        <v>157</v>
      </c>
      <c r="C1912" s="209" t="s">
        <v>4357</v>
      </c>
      <c r="D1912" s="210" t="s">
        <v>4358</v>
      </c>
      <c r="E1912" s="210"/>
      <c r="F1912" s="209" t="s">
        <v>313</v>
      </c>
      <c r="G1912" s="211" t="n">
        <v>3</v>
      </c>
      <c r="H1912" s="212"/>
      <c r="I1912" s="213" t="s">
        <v>203</v>
      </c>
      <c r="J1912" s="212" t="n">
        <f aca="false">G1912*AO1912</f>
        <v>0</v>
      </c>
      <c r="K1912" s="212" t="n">
        <f aca="false">G1912*AP1912</f>
        <v>0</v>
      </c>
      <c r="L1912" s="212" t="n">
        <f aca="false">G1912*H1912</f>
        <v>0</v>
      </c>
      <c r="M1912" s="212" t="n">
        <f aca="false">L1912*(1+BW1912/100)</f>
        <v>0</v>
      </c>
      <c r="N1912" s="212" t="n">
        <v>1.3726</v>
      </c>
      <c r="O1912" s="212" t="n">
        <f aca="false">G1912*N1912</f>
        <v>4.1178</v>
      </c>
      <c r="P1912" s="213" t="s">
        <v>204</v>
      </c>
      <c r="Z1912" s="90" t="n">
        <f aca="false">IF(AQ1912="5",BJ1912,0)</f>
        <v>0</v>
      </c>
      <c r="AB1912" s="90" t="n">
        <f aca="false">IF(AQ1912="1",BH1912,0)</f>
        <v>0</v>
      </c>
      <c r="AC1912" s="90" t="n">
        <f aca="false">IF(AQ1912="1",BI1912,0)</f>
        <v>0</v>
      </c>
      <c r="AD1912" s="90" t="n">
        <f aca="false">IF(AQ1912="7",BH1912,0)</f>
        <v>0</v>
      </c>
      <c r="AE1912" s="90" t="n">
        <f aca="false">IF(AQ1912="7",BI1912,0)</f>
        <v>0</v>
      </c>
      <c r="AF1912" s="90" t="n">
        <f aca="false">IF(AQ1912="2",BH1912,0)</f>
        <v>0</v>
      </c>
      <c r="AG1912" s="90" t="n">
        <f aca="false">IF(AQ1912="2",BI1912,0)</f>
        <v>0</v>
      </c>
      <c r="AH1912" s="90" t="n">
        <f aca="false">IF(AQ1912="0",BJ1912,0)</f>
        <v>0</v>
      </c>
      <c r="AI1912" s="190" t="s">
        <v>157</v>
      </c>
      <c r="AJ1912" s="90" t="n">
        <f aca="false">IF(AN1912=0,L1912,0)</f>
        <v>0</v>
      </c>
      <c r="AK1912" s="90" t="n">
        <f aca="false">IF(AN1912=12,L1912,0)</f>
        <v>0</v>
      </c>
      <c r="AL1912" s="90" t="n">
        <f aca="false">IF(AN1912=21,L1912,0)</f>
        <v>0</v>
      </c>
      <c r="AN1912" s="90" t="n">
        <v>21</v>
      </c>
      <c r="AO1912" s="90" t="n">
        <f aca="false">H1912*0.498240596</f>
        <v>0</v>
      </c>
      <c r="AP1912" s="90" t="n">
        <f aca="false">H1912*(1-0.498240596)</f>
        <v>0</v>
      </c>
      <c r="AQ1912" s="89" t="s">
        <v>199</v>
      </c>
      <c r="AV1912" s="90" t="n">
        <f aca="false">AW1912+AX1912</f>
        <v>0</v>
      </c>
      <c r="AW1912" s="90" t="n">
        <f aca="false">G1912*AO1912</f>
        <v>0</v>
      </c>
      <c r="AX1912" s="90" t="n">
        <f aca="false">G1912*AP1912</f>
        <v>0</v>
      </c>
      <c r="AY1912" s="89" t="s">
        <v>2863</v>
      </c>
      <c r="AZ1912" s="89" t="s">
        <v>4334</v>
      </c>
      <c r="BA1912" s="190" t="s">
        <v>4303</v>
      </c>
      <c r="BC1912" s="90" t="n">
        <f aca="false">AW1912+AX1912</f>
        <v>0</v>
      </c>
      <c r="BD1912" s="90" t="n">
        <f aca="false">H1912/(100-BE1912)*100</f>
        <v>0</v>
      </c>
      <c r="BE1912" s="90" t="n">
        <v>0</v>
      </c>
      <c r="BF1912" s="90" t="n">
        <f aca="false">O1912</f>
        <v>4.1178</v>
      </c>
      <c r="BH1912" s="90" t="n">
        <f aca="false">G1912*AO1912</f>
        <v>0</v>
      </c>
      <c r="BI1912" s="90" t="n">
        <f aca="false">G1912*AP1912</f>
        <v>0</v>
      </c>
      <c r="BJ1912" s="90" t="n">
        <f aca="false">G1912*H1912</f>
        <v>0</v>
      </c>
      <c r="BK1912" s="90"/>
      <c r="BL1912" s="90" t="n">
        <v>89</v>
      </c>
      <c r="BW1912" s="90" t="str">
        <f aca="false">I1912</f>
        <v>21</v>
      </c>
      <c r="BX1912" s="11" t="s">
        <v>4358</v>
      </c>
    </row>
    <row r="1913" customFormat="false" ht="24.05" hidden="false" customHeight="true" outlineLevel="0" collapsed="false">
      <c r="A1913" s="209" t="s">
        <v>4359</v>
      </c>
      <c r="B1913" s="209" t="s">
        <v>157</v>
      </c>
      <c r="C1913" s="209" t="s">
        <v>4360</v>
      </c>
      <c r="D1913" s="210" t="s">
        <v>4361</v>
      </c>
      <c r="E1913" s="210"/>
      <c r="F1913" s="209" t="s">
        <v>202</v>
      </c>
      <c r="G1913" s="211" t="n">
        <v>3.2</v>
      </c>
      <c r="H1913" s="212"/>
      <c r="I1913" s="213" t="s">
        <v>203</v>
      </c>
      <c r="J1913" s="212" t="n">
        <f aca="false">G1913*AO1913</f>
        <v>0</v>
      </c>
      <c r="K1913" s="212" t="n">
        <f aca="false">G1913*AP1913</f>
        <v>0</v>
      </c>
      <c r="L1913" s="212" t="n">
        <f aca="false">G1913*H1913</f>
        <v>0</v>
      </c>
      <c r="M1913" s="212" t="n">
        <f aca="false">L1913*(1+BW1913/100)</f>
        <v>0</v>
      </c>
      <c r="N1913" s="212" t="n">
        <v>2.525</v>
      </c>
      <c r="O1913" s="212" t="n">
        <f aca="false">G1913*N1913</f>
        <v>8.08</v>
      </c>
      <c r="P1913" s="213" t="s">
        <v>204</v>
      </c>
      <c r="Z1913" s="90" t="n">
        <f aca="false">IF(AQ1913="5",BJ1913,0)</f>
        <v>0</v>
      </c>
      <c r="AB1913" s="90" t="n">
        <f aca="false">IF(AQ1913="1",BH1913,0)</f>
        <v>0</v>
      </c>
      <c r="AC1913" s="90" t="n">
        <f aca="false">IF(AQ1913="1",BI1913,0)</f>
        <v>0</v>
      </c>
      <c r="AD1913" s="90" t="n">
        <f aca="false">IF(AQ1913="7",BH1913,0)</f>
        <v>0</v>
      </c>
      <c r="AE1913" s="90" t="n">
        <f aca="false">IF(AQ1913="7",BI1913,0)</f>
        <v>0</v>
      </c>
      <c r="AF1913" s="90" t="n">
        <f aca="false">IF(AQ1913="2",BH1913,0)</f>
        <v>0</v>
      </c>
      <c r="AG1913" s="90" t="n">
        <f aca="false">IF(AQ1913="2",BI1913,0)</f>
        <v>0</v>
      </c>
      <c r="AH1913" s="90" t="n">
        <f aca="false">IF(AQ1913="0",BJ1913,0)</f>
        <v>0</v>
      </c>
      <c r="AI1913" s="190" t="s">
        <v>157</v>
      </c>
      <c r="AJ1913" s="90" t="n">
        <f aca="false">IF(AN1913=0,L1913,0)</f>
        <v>0</v>
      </c>
      <c r="AK1913" s="90" t="n">
        <f aca="false">IF(AN1913=12,L1913,0)</f>
        <v>0</v>
      </c>
      <c r="AL1913" s="90" t="n">
        <f aca="false">IF(AN1913=21,L1913,0)</f>
        <v>0</v>
      </c>
      <c r="AN1913" s="90" t="n">
        <v>21</v>
      </c>
      <c r="AO1913" s="90" t="n">
        <f aca="false">H1913*0.83787097</f>
        <v>0</v>
      </c>
      <c r="AP1913" s="90" t="n">
        <f aca="false">H1913*(1-0.83787097)</f>
        <v>0</v>
      </c>
      <c r="AQ1913" s="89" t="s">
        <v>199</v>
      </c>
      <c r="AV1913" s="90" t="n">
        <f aca="false">AW1913+AX1913</f>
        <v>0</v>
      </c>
      <c r="AW1913" s="90" t="n">
        <f aca="false">G1913*AO1913</f>
        <v>0</v>
      </c>
      <c r="AX1913" s="90" t="n">
        <f aca="false">G1913*AP1913</f>
        <v>0</v>
      </c>
      <c r="AY1913" s="89" t="s">
        <v>2863</v>
      </c>
      <c r="AZ1913" s="89" t="s">
        <v>4334</v>
      </c>
      <c r="BA1913" s="190" t="s">
        <v>4303</v>
      </c>
      <c r="BC1913" s="90" t="n">
        <f aca="false">AW1913+AX1913</f>
        <v>0</v>
      </c>
      <c r="BD1913" s="90" t="n">
        <f aca="false">H1913/(100-BE1913)*100</f>
        <v>0</v>
      </c>
      <c r="BE1913" s="90" t="n">
        <v>0</v>
      </c>
      <c r="BF1913" s="90" t="n">
        <f aca="false">O1913</f>
        <v>8.08</v>
      </c>
      <c r="BH1913" s="90" t="n">
        <f aca="false">G1913*AO1913</f>
        <v>0</v>
      </c>
      <c r="BI1913" s="90" t="n">
        <f aca="false">G1913*AP1913</f>
        <v>0</v>
      </c>
      <c r="BJ1913" s="90" t="n">
        <f aca="false">G1913*H1913</f>
        <v>0</v>
      </c>
      <c r="BK1913" s="90"/>
      <c r="BL1913" s="90" t="n">
        <v>89</v>
      </c>
      <c r="BW1913" s="90" t="str">
        <f aca="false">I1913</f>
        <v>21</v>
      </c>
      <c r="BX1913" s="11" t="s">
        <v>4361</v>
      </c>
    </row>
    <row r="1914" customFormat="false" ht="15" hidden="false" customHeight="true" outlineLevel="0" collapsed="false">
      <c r="A1914" s="203"/>
      <c r="B1914" s="204" t="s">
        <v>157</v>
      </c>
      <c r="C1914" s="204" t="s">
        <v>2879</v>
      </c>
      <c r="D1914" s="205" t="s">
        <v>2880</v>
      </c>
      <c r="E1914" s="205"/>
      <c r="F1914" s="203" t="s">
        <v>97</v>
      </c>
      <c r="G1914" s="206" t="s">
        <v>97</v>
      </c>
      <c r="H1914" s="203"/>
      <c r="I1914" s="203" t="s">
        <v>97</v>
      </c>
      <c r="J1914" s="207" t="n">
        <f aca="false">SUM(J1915)</f>
        <v>0</v>
      </c>
      <c r="K1914" s="207" t="n">
        <f aca="false">SUM(K1915)</f>
        <v>0</v>
      </c>
      <c r="L1914" s="207" t="n">
        <f aca="false">SUM(L1915)</f>
        <v>0</v>
      </c>
      <c r="M1914" s="207" t="n">
        <f aca="false">SUM(M1915)</f>
        <v>0</v>
      </c>
      <c r="N1914" s="208"/>
      <c r="O1914" s="207" t="n">
        <f aca="false">SUM(O1915)</f>
        <v>0</v>
      </c>
      <c r="P1914" s="208"/>
      <c r="AI1914" s="190" t="s">
        <v>157</v>
      </c>
      <c r="AS1914" s="178" t="n">
        <f aca="false">SUM(AJ1915)</f>
        <v>0</v>
      </c>
      <c r="AT1914" s="178" t="n">
        <f aca="false">SUM(AK1915)</f>
        <v>0</v>
      </c>
      <c r="AU1914" s="178" t="n">
        <f aca="false">SUM(AL1915)</f>
        <v>0</v>
      </c>
    </row>
    <row r="1915" customFormat="false" ht="15" hidden="false" customHeight="true" outlineLevel="0" collapsed="false">
      <c r="A1915" s="209" t="s">
        <v>4362</v>
      </c>
      <c r="B1915" s="209" t="s">
        <v>157</v>
      </c>
      <c r="C1915" s="209" t="s">
        <v>1973</v>
      </c>
      <c r="D1915" s="210" t="s">
        <v>1974</v>
      </c>
      <c r="E1915" s="210"/>
      <c r="F1915" s="209" t="s">
        <v>264</v>
      </c>
      <c r="G1915" s="211" t="n">
        <v>16.25</v>
      </c>
      <c r="H1915" s="212"/>
      <c r="I1915" s="213" t="s">
        <v>203</v>
      </c>
      <c r="J1915" s="212" t="n">
        <f aca="false">G1915*AO1915</f>
        <v>0</v>
      </c>
      <c r="K1915" s="212" t="n">
        <f aca="false">G1915*AP1915</f>
        <v>0</v>
      </c>
      <c r="L1915" s="212" t="n">
        <f aca="false">G1915*H1915</f>
        <v>0</v>
      </c>
      <c r="M1915" s="212" t="n">
        <f aca="false">L1915*(1+BW1915/100)</f>
        <v>0</v>
      </c>
      <c r="N1915" s="212" t="n">
        <v>0</v>
      </c>
      <c r="O1915" s="212" t="n">
        <f aca="false">G1915*N1915</f>
        <v>0</v>
      </c>
      <c r="P1915" s="213" t="s">
        <v>204</v>
      </c>
      <c r="Z1915" s="90" t="n">
        <f aca="false">IF(AQ1915="5",BJ1915,0)</f>
        <v>0</v>
      </c>
      <c r="AB1915" s="90" t="n">
        <f aca="false">IF(AQ1915="1",BH1915,0)</f>
        <v>0</v>
      </c>
      <c r="AC1915" s="90" t="n">
        <f aca="false">IF(AQ1915="1",BI1915,0)</f>
        <v>0</v>
      </c>
      <c r="AD1915" s="90" t="n">
        <f aca="false">IF(AQ1915="7",BH1915,0)</f>
        <v>0</v>
      </c>
      <c r="AE1915" s="90" t="n">
        <f aca="false">IF(AQ1915="7",BI1915,0)</f>
        <v>0</v>
      </c>
      <c r="AF1915" s="90" t="n">
        <f aca="false">IF(AQ1915="2",BH1915,0)</f>
        <v>0</v>
      </c>
      <c r="AG1915" s="90" t="n">
        <f aca="false">IF(AQ1915="2",BI1915,0)</f>
        <v>0</v>
      </c>
      <c r="AH1915" s="90" t="n">
        <f aca="false">IF(AQ1915="0",BJ1915,0)</f>
        <v>0</v>
      </c>
      <c r="AI1915" s="190" t="s">
        <v>157</v>
      </c>
      <c r="AJ1915" s="90" t="n">
        <f aca="false">IF(AN1915=0,L1915,0)</f>
        <v>0</v>
      </c>
      <c r="AK1915" s="90" t="n">
        <f aca="false">IF(AN1915=12,L1915,0)</f>
        <v>0</v>
      </c>
      <c r="AL1915" s="90" t="n">
        <f aca="false">IF(AN1915=21,L1915,0)</f>
        <v>0</v>
      </c>
      <c r="AN1915" s="90" t="n">
        <v>21</v>
      </c>
      <c r="AO1915" s="90" t="n">
        <f aca="false">H1915*0</f>
        <v>0</v>
      </c>
      <c r="AP1915" s="90" t="n">
        <f aca="false">H1915*(1-0)</f>
        <v>0</v>
      </c>
      <c r="AQ1915" s="89" t="s">
        <v>220</v>
      </c>
      <c r="AV1915" s="90" t="n">
        <f aca="false">AW1915+AX1915</f>
        <v>0</v>
      </c>
      <c r="AW1915" s="90" t="n">
        <f aca="false">G1915*AO1915</f>
        <v>0</v>
      </c>
      <c r="AX1915" s="90" t="n">
        <f aca="false">G1915*AP1915</f>
        <v>0</v>
      </c>
      <c r="AY1915" s="89" t="s">
        <v>2882</v>
      </c>
      <c r="AZ1915" s="89" t="s">
        <v>4363</v>
      </c>
      <c r="BA1915" s="190" t="s">
        <v>4303</v>
      </c>
      <c r="BC1915" s="90" t="n">
        <f aca="false">AW1915+AX1915</f>
        <v>0</v>
      </c>
      <c r="BD1915" s="90" t="n">
        <f aca="false">H1915/(100-BE1915)*100</f>
        <v>0</v>
      </c>
      <c r="BE1915" s="90" t="n">
        <v>0</v>
      </c>
      <c r="BF1915" s="90" t="n">
        <f aca="false">O1915</f>
        <v>0</v>
      </c>
      <c r="BH1915" s="90" t="n">
        <f aca="false">G1915*AO1915</f>
        <v>0</v>
      </c>
      <c r="BI1915" s="90" t="n">
        <f aca="false">G1915*AP1915</f>
        <v>0</v>
      </c>
      <c r="BJ1915" s="90" t="n">
        <f aca="false">G1915*H1915</f>
        <v>0</v>
      </c>
      <c r="BK1915" s="90"/>
      <c r="BL1915" s="90"/>
      <c r="BW1915" s="90" t="str">
        <f aca="false">I1915</f>
        <v>21</v>
      </c>
      <c r="BX1915" s="11" t="s">
        <v>1974</v>
      </c>
    </row>
    <row r="1916" customFormat="false" ht="15" hidden="false" customHeight="true" outlineLevel="0" collapsed="false">
      <c r="A1916" s="203"/>
      <c r="B1916" s="204" t="s">
        <v>157</v>
      </c>
      <c r="C1916" s="204" t="s">
        <v>1360</v>
      </c>
      <c r="D1916" s="205" t="s">
        <v>1361</v>
      </c>
      <c r="E1916" s="205"/>
      <c r="F1916" s="203" t="s">
        <v>97</v>
      </c>
      <c r="G1916" s="206" t="s">
        <v>97</v>
      </c>
      <c r="H1916" s="203"/>
      <c r="I1916" s="203" t="s">
        <v>97</v>
      </c>
      <c r="J1916" s="207" t="n">
        <f aca="false">SUM(J1917:J1923)</f>
        <v>0</v>
      </c>
      <c r="K1916" s="207" t="n">
        <f aca="false">SUM(K1917:K1923)</f>
        <v>0</v>
      </c>
      <c r="L1916" s="207" t="n">
        <f aca="false">SUM(L1917:L1923)</f>
        <v>0</v>
      </c>
      <c r="M1916" s="207" t="n">
        <f aca="false">SUM(M1917:M1923)</f>
        <v>0</v>
      </c>
      <c r="N1916" s="208"/>
      <c r="O1916" s="207" t="n">
        <f aca="false">SUM(O1917:O1923)</f>
        <v>1.83651</v>
      </c>
      <c r="P1916" s="208"/>
      <c r="AI1916" s="190" t="s">
        <v>157</v>
      </c>
      <c r="AS1916" s="178" t="n">
        <f aca="false">SUM(AJ1917:AJ1923)</f>
        <v>0</v>
      </c>
      <c r="AT1916" s="178" t="n">
        <f aca="false">SUM(AK1917:AK1923)</f>
        <v>0</v>
      </c>
      <c r="AU1916" s="178" t="n">
        <f aca="false">SUM(AL1917:AL1923)</f>
        <v>0</v>
      </c>
    </row>
    <row r="1917" customFormat="false" ht="24.05" hidden="false" customHeight="true" outlineLevel="0" collapsed="false">
      <c r="A1917" s="209" t="s">
        <v>4364</v>
      </c>
      <c r="B1917" s="209" t="s">
        <v>157</v>
      </c>
      <c r="C1917" s="209" t="s">
        <v>4365</v>
      </c>
      <c r="D1917" s="210" t="s">
        <v>4366</v>
      </c>
      <c r="E1917" s="210"/>
      <c r="F1917" s="209" t="s">
        <v>313</v>
      </c>
      <c r="G1917" s="211" t="n">
        <v>277</v>
      </c>
      <c r="H1917" s="212"/>
      <c r="I1917" s="213" t="s">
        <v>203</v>
      </c>
      <c r="J1917" s="212" t="n">
        <f aca="false">G1917*AO1917</f>
        <v>0</v>
      </c>
      <c r="K1917" s="212" t="n">
        <f aca="false">G1917*AP1917</f>
        <v>0</v>
      </c>
      <c r="L1917" s="212" t="n">
        <f aca="false">G1917*H1917</f>
        <v>0</v>
      </c>
      <c r="M1917" s="212" t="n">
        <f aca="false">L1917*(1+BW1917/100)</f>
        <v>0</v>
      </c>
      <c r="N1917" s="212" t="n">
        <v>0.00663</v>
      </c>
      <c r="O1917" s="212" t="n">
        <f aca="false">G1917*N1917</f>
        <v>1.83651</v>
      </c>
      <c r="P1917" s="213" t="s">
        <v>204</v>
      </c>
      <c r="Z1917" s="90" t="n">
        <f aca="false">IF(AQ1917="5",BJ1917,0)</f>
        <v>0</v>
      </c>
      <c r="AB1917" s="90" t="n">
        <f aca="false">IF(AQ1917="1",BH1917,0)</f>
        <v>0</v>
      </c>
      <c r="AC1917" s="90" t="n">
        <f aca="false">IF(AQ1917="1",BI1917,0)</f>
        <v>0</v>
      </c>
      <c r="AD1917" s="90" t="n">
        <f aca="false">IF(AQ1917="7",BH1917,0)</f>
        <v>0</v>
      </c>
      <c r="AE1917" s="90" t="n">
        <f aca="false">IF(AQ1917="7",BI1917,0)</f>
        <v>0</v>
      </c>
      <c r="AF1917" s="90" t="n">
        <f aca="false">IF(AQ1917="2",BH1917,0)</f>
        <v>0</v>
      </c>
      <c r="AG1917" s="90" t="n">
        <f aca="false">IF(AQ1917="2",BI1917,0)</f>
        <v>0</v>
      </c>
      <c r="AH1917" s="90" t="n">
        <f aca="false">IF(AQ1917="0",BJ1917,0)</f>
        <v>0</v>
      </c>
      <c r="AI1917" s="190" t="s">
        <v>157</v>
      </c>
      <c r="AJ1917" s="90" t="n">
        <f aca="false">IF(AN1917=0,L1917,0)</f>
        <v>0</v>
      </c>
      <c r="AK1917" s="90" t="n">
        <f aca="false">IF(AN1917=12,L1917,0)</f>
        <v>0</v>
      </c>
      <c r="AL1917" s="90" t="n">
        <f aca="false">IF(AN1917=21,L1917,0)</f>
        <v>0</v>
      </c>
      <c r="AN1917" s="90" t="n">
        <v>21</v>
      </c>
      <c r="AO1917" s="90" t="n">
        <f aca="false">H1917*0</f>
        <v>0</v>
      </c>
      <c r="AP1917" s="90" t="n">
        <f aca="false">H1917*(1-0)</f>
        <v>0</v>
      </c>
      <c r="AQ1917" s="89" t="s">
        <v>199</v>
      </c>
      <c r="AV1917" s="90" t="n">
        <f aca="false">AW1917+AX1917</f>
        <v>0</v>
      </c>
      <c r="AW1917" s="90" t="n">
        <f aca="false">G1917*AO1917</f>
        <v>0</v>
      </c>
      <c r="AX1917" s="90" t="n">
        <f aca="false">G1917*AP1917</f>
        <v>0</v>
      </c>
      <c r="AY1917" s="89" t="s">
        <v>1365</v>
      </c>
      <c r="AZ1917" s="89" t="s">
        <v>4363</v>
      </c>
      <c r="BA1917" s="190" t="s">
        <v>4303</v>
      </c>
      <c r="BC1917" s="90" t="n">
        <f aca="false">AW1917+AX1917</f>
        <v>0</v>
      </c>
      <c r="BD1917" s="90" t="n">
        <f aca="false">H1917/(100-BE1917)*100</f>
        <v>0</v>
      </c>
      <c r="BE1917" s="90" t="n">
        <v>0</v>
      </c>
      <c r="BF1917" s="90" t="n">
        <f aca="false">O1917</f>
        <v>1.83651</v>
      </c>
      <c r="BH1917" s="90" t="n">
        <f aca="false">G1917*AO1917</f>
        <v>0</v>
      </c>
      <c r="BI1917" s="90" t="n">
        <f aca="false">G1917*AP1917</f>
        <v>0</v>
      </c>
      <c r="BJ1917" s="90" t="n">
        <f aca="false">G1917*H1917</f>
        <v>0</v>
      </c>
      <c r="BK1917" s="90"/>
      <c r="BL1917" s="90"/>
      <c r="BW1917" s="90" t="str">
        <f aca="false">I1917</f>
        <v>21</v>
      </c>
      <c r="BX1917" s="11" t="s">
        <v>4366</v>
      </c>
    </row>
    <row r="1918" customFormat="false" ht="15" hidden="false" customHeight="true" outlineLevel="0" collapsed="false">
      <c r="A1918" s="209" t="s">
        <v>4367</v>
      </c>
      <c r="B1918" s="209" t="s">
        <v>157</v>
      </c>
      <c r="C1918" s="209" t="s">
        <v>1373</v>
      </c>
      <c r="D1918" s="210" t="s">
        <v>1374</v>
      </c>
      <c r="E1918" s="210"/>
      <c r="F1918" s="209" t="s">
        <v>264</v>
      </c>
      <c r="G1918" s="211" t="n">
        <v>1.837</v>
      </c>
      <c r="H1918" s="212"/>
      <c r="I1918" s="213" t="s">
        <v>203</v>
      </c>
      <c r="J1918" s="212" t="n">
        <f aca="false">G1918*AO1918</f>
        <v>0</v>
      </c>
      <c r="K1918" s="212" t="n">
        <f aca="false">G1918*AP1918</f>
        <v>0</v>
      </c>
      <c r="L1918" s="212" t="n">
        <f aca="false">G1918*H1918</f>
        <v>0</v>
      </c>
      <c r="M1918" s="212" t="n">
        <f aca="false">L1918*(1+BW1918/100)</f>
        <v>0</v>
      </c>
      <c r="N1918" s="212" t="n">
        <v>0</v>
      </c>
      <c r="O1918" s="212" t="n">
        <f aca="false">G1918*N1918</f>
        <v>0</v>
      </c>
      <c r="P1918" s="213" t="s">
        <v>204</v>
      </c>
      <c r="Z1918" s="90" t="n">
        <f aca="false">IF(AQ1918="5",BJ1918,0)</f>
        <v>0</v>
      </c>
      <c r="AB1918" s="90" t="n">
        <f aca="false">IF(AQ1918="1",BH1918,0)</f>
        <v>0</v>
      </c>
      <c r="AC1918" s="90" t="n">
        <f aca="false">IF(AQ1918="1",BI1918,0)</f>
        <v>0</v>
      </c>
      <c r="AD1918" s="90" t="n">
        <f aca="false">IF(AQ1918="7",BH1918,0)</f>
        <v>0</v>
      </c>
      <c r="AE1918" s="90" t="n">
        <f aca="false">IF(AQ1918="7",BI1918,0)</f>
        <v>0</v>
      </c>
      <c r="AF1918" s="90" t="n">
        <f aca="false">IF(AQ1918="2",BH1918,0)</f>
        <v>0</v>
      </c>
      <c r="AG1918" s="90" t="n">
        <f aca="false">IF(AQ1918="2",BI1918,0)</f>
        <v>0</v>
      </c>
      <c r="AH1918" s="90" t="n">
        <f aca="false">IF(AQ1918="0",BJ1918,0)</f>
        <v>0</v>
      </c>
      <c r="AI1918" s="190" t="s">
        <v>157</v>
      </c>
      <c r="AJ1918" s="90" t="n">
        <f aca="false">IF(AN1918=0,L1918,0)</f>
        <v>0</v>
      </c>
      <c r="AK1918" s="90" t="n">
        <f aca="false">IF(AN1918=12,L1918,0)</f>
        <v>0</v>
      </c>
      <c r="AL1918" s="90" t="n">
        <f aca="false">IF(AN1918=21,L1918,0)</f>
        <v>0</v>
      </c>
      <c r="AN1918" s="90" t="n">
        <v>21</v>
      </c>
      <c r="AO1918" s="90" t="n">
        <f aca="false">H1918*0</f>
        <v>0</v>
      </c>
      <c r="AP1918" s="90" t="n">
        <f aca="false">H1918*(1-0)</f>
        <v>0</v>
      </c>
      <c r="AQ1918" s="89" t="s">
        <v>220</v>
      </c>
      <c r="AV1918" s="90" t="n">
        <f aca="false">AW1918+AX1918</f>
        <v>0</v>
      </c>
      <c r="AW1918" s="90" t="n">
        <f aca="false">G1918*AO1918</f>
        <v>0</v>
      </c>
      <c r="AX1918" s="90" t="n">
        <f aca="false">G1918*AP1918</f>
        <v>0</v>
      </c>
      <c r="AY1918" s="89" t="s">
        <v>1365</v>
      </c>
      <c r="AZ1918" s="89" t="s">
        <v>4363</v>
      </c>
      <c r="BA1918" s="190" t="s">
        <v>4303</v>
      </c>
      <c r="BC1918" s="90" t="n">
        <f aca="false">AW1918+AX1918</f>
        <v>0</v>
      </c>
      <c r="BD1918" s="90" t="n">
        <f aca="false">H1918/(100-BE1918)*100</f>
        <v>0</v>
      </c>
      <c r="BE1918" s="90" t="n">
        <v>0</v>
      </c>
      <c r="BF1918" s="90" t="n">
        <f aca="false">O1918</f>
        <v>0</v>
      </c>
      <c r="BH1918" s="90" t="n">
        <f aca="false">G1918*AO1918</f>
        <v>0</v>
      </c>
      <c r="BI1918" s="90" t="n">
        <f aca="false">G1918*AP1918</f>
        <v>0</v>
      </c>
      <c r="BJ1918" s="90" t="n">
        <f aca="false">G1918*H1918</f>
        <v>0</v>
      </c>
      <c r="BK1918" s="90"/>
      <c r="BL1918" s="90"/>
      <c r="BW1918" s="90" t="str">
        <f aca="false">I1918</f>
        <v>21</v>
      </c>
      <c r="BX1918" s="11" t="s">
        <v>1374</v>
      </c>
    </row>
    <row r="1919" customFormat="false" ht="15" hidden="false" customHeight="true" outlineLevel="0" collapsed="false">
      <c r="A1919" s="209" t="s">
        <v>4368</v>
      </c>
      <c r="B1919" s="209" t="s">
        <v>157</v>
      </c>
      <c r="C1919" s="209" t="s">
        <v>1376</v>
      </c>
      <c r="D1919" s="210" t="s">
        <v>1377</v>
      </c>
      <c r="E1919" s="210"/>
      <c r="F1919" s="209" t="s">
        <v>264</v>
      </c>
      <c r="G1919" s="211" t="n">
        <v>64.295</v>
      </c>
      <c r="H1919" s="212"/>
      <c r="I1919" s="213" t="s">
        <v>203</v>
      </c>
      <c r="J1919" s="212" t="n">
        <f aca="false">G1919*AO1919</f>
        <v>0</v>
      </c>
      <c r="K1919" s="212" t="n">
        <f aca="false">G1919*AP1919</f>
        <v>0</v>
      </c>
      <c r="L1919" s="212" t="n">
        <f aca="false">G1919*H1919</f>
        <v>0</v>
      </c>
      <c r="M1919" s="212" t="n">
        <f aca="false">L1919*(1+BW1919/100)</f>
        <v>0</v>
      </c>
      <c r="N1919" s="212" t="n">
        <v>0</v>
      </c>
      <c r="O1919" s="212" t="n">
        <f aca="false">G1919*N1919</f>
        <v>0</v>
      </c>
      <c r="P1919" s="213" t="s">
        <v>204</v>
      </c>
      <c r="Z1919" s="90" t="n">
        <f aca="false">IF(AQ1919="5",BJ1919,0)</f>
        <v>0</v>
      </c>
      <c r="AB1919" s="90" t="n">
        <f aca="false">IF(AQ1919="1",BH1919,0)</f>
        <v>0</v>
      </c>
      <c r="AC1919" s="90" t="n">
        <f aca="false">IF(AQ1919="1",BI1919,0)</f>
        <v>0</v>
      </c>
      <c r="AD1919" s="90" t="n">
        <f aca="false">IF(AQ1919="7",BH1919,0)</f>
        <v>0</v>
      </c>
      <c r="AE1919" s="90" t="n">
        <f aca="false">IF(AQ1919="7",BI1919,0)</f>
        <v>0</v>
      </c>
      <c r="AF1919" s="90" t="n">
        <f aca="false">IF(AQ1919="2",BH1919,0)</f>
        <v>0</v>
      </c>
      <c r="AG1919" s="90" t="n">
        <f aca="false">IF(AQ1919="2",BI1919,0)</f>
        <v>0</v>
      </c>
      <c r="AH1919" s="90" t="n">
        <f aca="false">IF(AQ1919="0",BJ1919,0)</f>
        <v>0</v>
      </c>
      <c r="AI1919" s="190" t="s">
        <v>157</v>
      </c>
      <c r="AJ1919" s="90" t="n">
        <f aca="false">IF(AN1919=0,L1919,0)</f>
        <v>0</v>
      </c>
      <c r="AK1919" s="90" t="n">
        <f aca="false">IF(AN1919=12,L1919,0)</f>
        <v>0</v>
      </c>
      <c r="AL1919" s="90" t="n">
        <f aca="false">IF(AN1919=21,L1919,0)</f>
        <v>0</v>
      </c>
      <c r="AN1919" s="90" t="n">
        <v>21</v>
      </c>
      <c r="AO1919" s="90" t="n">
        <f aca="false">H1919*0</f>
        <v>0</v>
      </c>
      <c r="AP1919" s="90" t="n">
        <f aca="false">H1919*(1-0)</f>
        <v>0</v>
      </c>
      <c r="AQ1919" s="89" t="s">
        <v>220</v>
      </c>
      <c r="AV1919" s="90" t="n">
        <f aca="false">AW1919+AX1919</f>
        <v>0</v>
      </c>
      <c r="AW1919" s="90" t="n">
        <f aca="false">G1919*AO1919</f>
        <v>0</v>
      </c>
      <c r="AX1919" s="90" t="n">
        <f aca="false">G1919*AP1919</f>
        <v>0</v>
      </c>
      <c r="AY1919" s="89" t="s">
        <v>1365</v>
      </c>
      <c r="AZ1919" s="89" t="s">
        <v>4363</v>
      </c>
      <c r="BA1919" s="190" t="s">
        <v>4303</v>
      </c>
      <c r="BC1919" s="90" t="n">
        <f aca="false">AW1919+AX1919</f>
        <v>0</v>
      </c>
      <c r="BD1919" s="90" t="n">
        <f aca="false">H1919/(100-BE1919)*100</f>
        <v>0</v>
      </c>
      <c r="BE1919" s="90" t="n">
        <v>0</v>
      </c>
      <c r="BF1919" s="90" t="n">
        <f aca="false">O1919</f>
        <v>0</v>
      </c>
      <c r="BH1919" s="90" t="n">
        <f aca="false">G1919*AO1919</f>
        <v>0</v>
      </c>
      <c r="BI1919" s="90" t="n">
        <f aca="false">G1919*AP1919</f>
        <v>0</v>
      </c>
      <c r="BJ1919" s="90" t="n">
        <f aca="false">G1919*H1919</f>
        <v>0</v>
      </c>
      <c r="BK1919" s="90"/>
      <c r="BL1919" s="90"/>
      <c r="BW1919" s="90" t="str">
        <f aca="false">I1919</f>
        <v>21</v>
      </c>
      <c r="BX1919" s="11" t="s">
        <v>1377</v>
      </c>
    </row>
    <row r="1920" customFormat="false" ht="15" hidden="false" customHeight="true" outlineLevel="0" collapsed="false">
      <c r="A1920" s="209" t="s">
        <v>4369</v>
      </c>
      <c r="B1920" s="209" t="s">
        <v>157</v>
      </c>
      <c r="C1920" s="209" t="s">
        <v>4370</v>
      </c>
      <c r="D1920" s="210" t="s">
        <v>4371</v>
      </c>
      <c r="E1920" s="210"/>
      <c r="F1920" s="209" t="s">
        <v>264</v>
      </c>
      <c r="G1920" s="211" t="n">
        <v>1.837</v>
      </c>
      <c r="H1920" s="212"/>
      <c r="I1920" s="213" t="s">
        <v>203</v>
      </c>
      <c r="J1920" s="212" t="n">
        <f aca="false">G1920*AO1920</f>
        <v>0</v>
      </c>
      <c r="K1920" s="212" t="n">
        <f aca="false">G1920*AP1920</f>
        <v>0</v>
      </c>
      <c r="L1920" s="212" t="n">
        <f aca="false">G1920*H1920</f>
        <v>0</v>
      </c>
      <c r="M1920" s="212" t="n">
        <f aca="false">L1920*(1+BW1920/100)</f>
        <v>0</v>
      </c>
      <c r="N1920" s="212" t="n">
        <v>0</v>
      </c>
      <c r="O1920" s="212" t="n">
        <f aca="false">G1920*N1920</f>
        <v>0</v>
      </c>
      <c r="P1920" s="213" t="s">
        <v>204</v>
      </c>
      <c r="Z1920" s="90" t="n">
        <f aca="false">IF(AQ1920="5",BJ1920,0)</f>
        <v>0</v>
      </c>
      <c r="AB1920" s="90" t="n">
        <f aca="false">IF(AQ1920="1",BH1920,0)</f>
        <v>0</v>
      </c>
      <c r="AC1920" s="90" t="n">
        <f aca="false">IF(AQ1920="1",BI1920,0)</f>
        <v>0</v>
      </c>
      <c r="AD1920" s="90" t="n">
        <f aca="false">IF(AQ1920="7",BH1920,0)</f>
        <v>0</v>
      </c>
      <c r="AE1920" s="90" t="n">
        <f aca="false">IF(AQ1920="7",BI1920,0)</f>
        <v>0</v>
      </c>
      <c r="AF1920" s="90" t="n">
        <f aca="false">IF(AQ1920="2",BH1920,0)</f>
        <v>0</v>
      </c>
      <c r="AG1920" s="90" t="n">
        <f aca="false">IF(AQ1920="2",BI1920,0)</f>
        <v>0</v>
      </c>
      <c r="AH1920" s="90" t="n">
        <f aca="false">IF(AQ1920="0",BJ1920,0)</f>
        <v>0</v>
      </c>
      <c r="AI1920" s="190" t="s">
        <v>157</v>
      </c>
      <c r="AJ1920" s="90" t="n">
        <f aca="false">IF(AN1920=0,L1920,0)</f>
        <v>0</v>
      </c>
      <c r="AK1920" s="90" t="n">
        <f aca="false">IF(AN1920=12,L1920,0)</f>
        <v>0</v>
      </c>
      <c r="AL1920" s="90" t="n">
        <f aca="false">IF(AN1920=21,L1920,0)</f>
        <v>0</v>
      </c>
      <c r="AN1920" s="90" t="n">
        <v>21</v>
      </c>
      <c r="AO1920" s="90" t="n">
        <f aca="false">H1920*0</f>
        <v>0</v>
      </c>
      <c r="AP1920" s="90" t="n">
        <f aca="false">H1920*(1-0)</f>
        <v>0</v>
      </c>
      <c r="AQ1920" s="89" t="s">
        <v>220</v>
      </c>
      <c r="AV1920" s="90" t="n">
        <f aca="false">AW1920+AX1920</f>
        <v>0</v>
      </c>
      <c r="AW1920" s="90" t="n">
        <f aca="false">G1920*AO1920</f>
        <v>0</v>
      </c>
      <c r="AX1920" s="90" t="n">
        <f aca="false">G1920*AP1920</f>
        <v>0</v>
      </c>
      <c r="AY1920" s="89" t="s">
        <v>1365</v>
      </c>
      <c r="AZ1920" s="89" t="s">
        <v>4363</v>
      </c>
      <c r="BA1920" s="190" t="s">
        <v>4303</v>
      </c>
      <c r="BC1920" s="90" t="n">
        <f aca="false">AW1920+AX1920</f>
        <v>0</v>
      </c>
      <c r="BD1920" s="90" t="n">
        <f aca="false">H1920/(100-BE1920)*100</f>
        <v>0</v>
      </c>
      <c r="BE1920" s="90" t="n">
        <v>0</v>
      </c>
      <c r="BF1920" s="90" t="n">
        <f aca="false">O1920</f>
        <v>0</v>
      </c>
      <c r="BH1920" s="90" t="n">
        <f aca="false">G1920*AO1920</f>
        <v>0</v>
      </c>
      <c r="BI1920" s="90" t="n">
        <f aca="false">G1920*AP1920</f>
        <v>0</v>
      </c>
      <c r="BJ1920" s="90" t="n">
        <f aca="false">G1920*H1920</f>
        <v>0</v>
      </c>
      <c r="BK1920" s="90"/>
      <c r="BL1920" s="90"/>
      <c r="BW1920" s="90" t="str">
        <f aca="false">I1920</f>
        <v>21</v>
      </c>
      <c r="BX1920" s="11" t="s">
        <v>4371</v>
      </c>
    </row>
    <row r="1921" customFormat="false" ht="15" hidden="false" customHeight="true" outlineLevel="0" collapsed="false">
      <c r="A1921" s="209" t="s">
        <v>4372</v>
      </c>
      <c r="B1921" s="209" t="s">
        <v>157</v>
      </c>
      <c r="C1921" s="209" t="s">
        <v>1363</v>
      </c>
      <c r="D1921" s="210" t="s">
        <v>1364</v>
      </c>
      <c r="E1921" s="210"/>
      <c r="F1921" s="209" t="s">
        <v>264</v>
      </c>
      <c r="G1921" s="211" t="n">
        <v>1.837</v>
      </c>
      <c r="H1921" s="212"/>
      <c r="I1921" s="213" t="s">
        <v>203</v>
      </c>
      <c r="J1921" s="212" t="n">
        <f aca="false">G1921*AO1921</f>
        <v>0</v>
      </c>
      <c r="K1921" s="212" t="n">
        <f aca="false">G1921*AP1921</f>
        <v>0</v>
      </c>
      <c r="L1921" s="212" t="n">
        <f aca="false">G1921*H1921</f>
        <v>0</v>
      </c>
      <c r="M1921" s="212" t="n">
        <f aca="false">L1921*(1+BW1921/100)</f>
        <v>0</v>
      </c>
      <c r="N1921" s="212" t="n">
        <v>0</v>
      </c>
      <c r="O1921" s="212" t="n">
        <f aca="false">G1921*N1921</f>
        <v>0</v>
      </c>
      <c r="P1921" s="213" t="s">
        <v>204</v>
      </c>
      <c r="Z1921" s="90" t="n">
        <f aca="false">IF(AQ1921="5",BJ1921,0)</f>
        <v>0</v>
      </c>
      <c r="AB1921" s="90" t="n">
        <f aca="false">IF(AQ1921="1",BH1921,0)</f>
        <v>0</v>
      </c>
      <c r="AC1921" s="90" t="n">
        <f aca="false">IF(AQ1921="1",BI1921,0)</f>
        <v>0</v>
      </c>
      <c r="AD1921" s="90" t="n">
        <f aca="false">IF(AQ1921="7",BH1921,0)</f>
        <v>0</v>
      </c>
      <c r="AE1921" s="90" t="n">
        <f aca="false">IF(AQ1921="7",BI1921,0)</f>
        <v>0</v>
      </c>
      <c r="AF1921" s="90" t="n">
        <f aca="false">IF(AQ1921="2",BH1921,0)</f>
        <v>0</v>
      </c>
      <c r="AG1921" s="90" t="n">
        <f aca="false">IF(AQ1921="2",BI1921,0)</f>
        <v>0</v>
      </c>
      <c r="AH1921" s="90" t="n">
        <f aca="false">IF(AQ1921="0",BJ1921,0)</f>
        <v>0</v>
      </c>
      <c r="AI1921" s="190" t="s">
        <v>157</v>
      </c>
      <c r="AJ1921" s="90" t="n">
        <f aca="false">IF(AN1921=0,L1921,0)</f>
        <v>0</v>
      </c>
      <c r="AK1921" s="90" t="n">
        <f aca="false">IF(AN1921=12,L1921,0)</f>
        <v>0</v>
      </c>
      <c r="AL1921" s="90" t="n">
        <f aca="false">IF(AN1921=21,L1921,0)</f>
        <v>0</v>
      </c>
      <c r="AN1921" s="90" t="n">
        <v>21</v>
      </c>
      <c r="AO1921" s="90" t="n">
        <f aca="false">H1921*0</f>
        <v>0</v>
      </c>
      <c r="AP1921" s="90" t="n">
        <f aca="false">H1921*(1-0)</f>
        <v>0</v>
      </c>
      <c r="AQ1921" s="89" t="s">
        <v>220</v>
      </c>
      <c r="AV1921" s="90" t="n">
        <f aca="false">AW1921+AX1921</f>
        <v>0</v>
      </c>
      <c r="AW1921" s="90" t="n">
        <f aca="false">G1921*AO1921</f>
        <v>0</v>
      </c>
      <c r="AX1921" s="90" t="n">
        <f aca="false">G1921*AP1921</f>
        <v>0</v>
      </c>
      <c r="AY1921" s="89" t="s">
        <v>1365</v>
      </c>
      <c r="AZ1921" s="89" t="s">
        <v>4363</v>
      </c>
      <c r="BA1921" s="190" t="s">
        <v>4303</v>
      </c>
      <c r="BC1921" s="90" t="n">
        <f aca="false">AW1921+AX1921</f>
        <v>0</v>
      </c>
      <c r="BD1921" s="90" t="n">
        <f aca="false">H1921/(100-BE1921)*100</f>
        <v>0</v>
      </c>
      <c r="BE1921" s="90" t="n">
        <v>0</v>
      </c>
      <c r="BF1921" s="90" t="n">
        <f aca="false">O1921</f>
        <v>0</v>
      </c>
      <c r="BH1921" s="90" t="n">
        <f aca="false">G1921*AO1921</f>
        <v>0</v>
      </c>
      <c r="BI1921" s="90" t="n">
        <f aca="false">G1921*AP1921</f>
        <v>0</v>
      </c>
      <c r="BJ1921" s="90" t="n">
        <f aca="false">G1921*H1921</f>
        <v>0</v>
      </c>
      <c r="BK1921" s="90"/>
      <c r="BL1921" s="90"/>
      <c r="BW1921" s="90" t="str">
        <f aca="false">I1921</f>
        <v>21</v>
      </c>
      <c r="BX1921" s="11" t="s">
        <v>1364</v>
      </c>
    </row>
    <row r="1922" customFormat="false" ht="15" hidden="false" customHeight="true" outlineLevel="0" collapsed="false">
      <c r="A1922" s="209" t="s">
        <v>4373</v>
      </c>
      <c r="B1922" s="209" t="s">
        <v>157</v>
      </c>
      <c r="C1922" s="209" t="s">
        <v>1367</v>
      </c>
      <c r="D1922" s="210" t="s">
        <v>1368</v>
      </c>
      <c r="E1922" s="210"/>
      <c r="F1922" s="209" t="s">
        <v>264</v>
      </c>
      <c r="G1922" s="211" t="n">
        <v>36.74</v>
      </c>
      <c r="H1922" s="212"/>
      <c r="I1922" s="213" t="s">
        <v>203</v>
      </c>
      <c r="J1922" s="212" t="n">
        <f aca="false">G1922*AO1922</f>
        <v>0</v>
      </c>
      <c r="K1922" s="212" t="n">
        <f aca="false">G1922*AP1922</f>
        <v>0</v>
      </c>
      <c r="L1922" s="212" t="n">
        <f aca="false">G1922*H1922</f>
        <v>0</v>
      </c>
      <c r="M1922" s="212" t="n">
        <f aca="false">L1922*(1+BW1922/100)</f>
        <v>0</v>
      </c>
      <c r="N1922" s="212" t="n">
        <v>0</v>
      </c>
      <c r="O1922" s="212" t="n">
        <f aca="false">G1922*N1922</f>
        <v>0</v>
      </c>
      <c r="P1922" s="213" t="s">
        <v>204</v>
      </c>
      <c r="Z1922" s="90" t="n">
        <f aca="false">IF(AQ1922="5",BJ1922,0)</f>
        <v>0</v>
      </c>
      <c r="AB1922" s="90" t="n">
        <f aca="false">IF(AQ1922="1",BH1922,0)</f>
        <v>0</v>
      </c>
      <c r="AC1922" s="90" t="n">
        <f aca="false">IF(AQ1922="1",BI1922,0)</f>
        <v>0</v>
      </c>
      <c r="AD1922" s="90" t="n">
        <f aca="false">IF(AQ1922="7",BH1922,0)</f>
        <v>0</v>
      </c>
      <c r="AE1922" s="90" t="n">
        <f aca="false">IF(AQ1922="7",BI1922,0)</f>
        <v>0</v>
      </c>
      <c r="AF1922" s="90" t="n">
        <f aca="false">IF(AQ1922="2",BH1922,0)</f>
        <v>0</v>
      </c>
      <c r="AG1922" s="90" t="n">
        <f aca="false">IF(AQ1922="2",BI1922,0)</f>
        <v>0</v>
      </c>
      <c r="AH1922" s="90" t="n">
        <f aca="false">IF(AQ1922="0",BJ1922,0)</f>
        <v>0</v>
      </c>
      <c r="AI1922" s="190" t="s">
        <v>157</v>
      </c>
      <c r="AJ1922" s="90" t="n">
        <f aca="false">IF(AN1922=0,L1922,0)</f>
        <v>0</v>
      </c>
      <c r="AK1922" s="90" t="n">
        <f aca="false">IF(AN1922=12,L1922,0)</f>
        <v>0</v>
      </c>
      <c r="AL1922" s="90" t="n">
        <f aca="false">IF(AN1922=21,L1922,0)</f>
        <v>0</v>
      </c>
      <c r="AN1922" s="90" t="n">
        <v>21</v>
      </c>
      <c r="AO1922" s="90" t="n">
        <f aca="false">H1922*0</f>
        <v>0</v>
      </c>
      <c r="AP1922" s="90" t="n">
        <f aca="false">H1922*(1-0)</f>
        <v>0</v>
      </c>
      <c r="AQ1922" s="89" t="s">
        <v>220</v>
      </c>
      <c r="AV1922" s="90" t="n">
        <f aca="false">AW1922+AX1922</f>
        <v>0</v>
      </c>
      <c r="AW1922" s="90" t="n">
        <f aca="false">G1922*AO1922</f>
        <v>0</v>
      </c>
      <c r="AX1922" s="90" t="n">
        <f aca="false">G1922*AP1922</f>
        <v>0</v>
      </c>
      <c r="AY1922" s="89" t="s">
        <v>1365</v>
      </c>
      <c r="AZ1922" s="89" t="s">
        <v>4363</v>
      </c>
      <c r="BA1922" s="190" t="s">
        <v>4303</v>
      </c>
      <c r="BC1922" s="90" t="n">
        <f aca="false">AW1922+AX1922</f>
        <v>0</v>
      </c>
      <c r="BD1922" s="90" t="n">
        <f aca="false">H1922/(100-BE1922)*100</f>
        <v>0</v>
      </c>
      <c r="BE1922" s="90" t="n">
        <v>0</v>
      </c>
      <c r="BF1922" s="90" t="n">
        <f aca="false">O1922</f>
        <v>0</v>
      </c>
      <c r="BH1922" s="90" t="n">
        <f aca="false">G1922*AO1922</f>
        <v>0</v>
      </c>
      <c r="BI1922" s="90" t="n">
        <f aca="false">G1922*AP1922</f>
        <v>0</v>
      </c>
      <c r="BJ1922" s="90" t="n">
        <f aca="false">G1922*H1922</f>
        <v>0</v>
      </c>
      <c r="BK1922" s="90"/>
      <c r="BL1922" s="90"/>
      <c r="BW1922" s="90" t="str">
        <f aca="false">I1922</f>
        <v>21</v>
      </c>
      <c r="BX1922" s="11" t="s">
        <v>1368</v>
      </c>
    </row>
    <row r="1923" customFormat="false" ht="15" hidden="false" customHeight="true" outlineLevel="0" collapsed="false">
      <c r="A1923" s="209" t="s">
        <v>4374</v>
      </c>
      <c r="B1923" s="209" t="s">
        <v>157</v>
      </c>
      <c r="C1923" s="209" t="s">
        <v>4375</v>
      </c>
      <c r="D1923" s="210" t="s">
        <v>4376</v>
      </c>
      <c r="E1923" s="210"/>
      <c r="F1923" s="209" t="s">
        <v>264</v>
      </c>
      <c r="G1923" s="211" t="n">
        <v>1.837</v>
      </c>
      <c r="H1923" s="212"/>
      <c r="I1923" s="213" t="s">
        <v>203</v>
      </c>
      <c r="J1923" s="212" t="n">
        <f aca="false">G1923*AO1923</f>
        <v>0</v>
      </c>
      <c r="K1923" s="212" t="n">
        <f aca="false">G1923*AP1923</f>
        <v>0</v>
      </c>
      <c r="L1923" s="212" t="n">
        <f aca="false">G1923*H1923</f>
        <v>0</v>
      </c>
      <c r="M1923" s="212" t="n">
        <f aca="false">L1923*(1+BW1923/100)</f>
        <v>0</v>
      </c>
      <c r="N1923" s="212" t="n">
        <v>0</v>
      </c>
      <c r="O1923" s="212" t="n">
        <f aca="false">G1923*N1923</f>
        <v>0</v>
      </c>
      <c r="P1923" s="213" t="s">
        <v>204</v>
      </c>
      <c r="Z1923" s="90" t="n">
        <f aca="false">IF(AQ1923="5",BJ1923,0)</f>
        <v>0</v>
      </c>
      <c r="AB1923" s="90" t="n">
        <f aca="false">IF(AQ1923="1",BH1923,0)</f>
        <v>0</v>
      </c>
      <c r="AC1923" s="90" t="n">
        <f aca="false">IF(AQ1923="1",BI1923,0)</f>
        <v>0</v>
      </c>
      <c r="AD1923" s="90" t="n">
        <f aca="false">IF(AQ1923="7",BH1923,0)</f>
        <v>0</v>
      </c>
      <c r="AE1923" s="90" t="n">
        <f aca="false">IF(AQ1923="7",BI1923,0)</f>
        <v>0</v>
      </c>
      <c r="AF1923" s="90" t="n">
        <f aca="false">IF(AQ1923="2",BH1923,0)</f>
        <v>0</v>
      </c>
      <c r="AG1923" s="90" t="n">
        <f aca="false">IF(AQ1923="2",BI1923,0)</f>
        <v>0</v>
      </c>
      <c r="AH1923" s="90" t="n">
        <f aca="false">IF(AQ1923="0",BJ1923,0)</f>
        <v>0</v>
      </c>
      <c r="AI1923" s="190" t="s">
        <v>157</v>
      </c>
      <c r="AJ1923" s="90" t="n">
        <f aca="false">IF(AN1923=0,L1923,0)</f>
        <v>0</v>
      </c>
      <c r="AK1923" s="90" t="n">
        <f aca="false">IF(AN1923=12,L1923,0)</f>
        <v>0</v>
      </c>
      <c r="AL1923" s="90" t="n">
        <f aca="false">IF(AN1923=21,L1923,0)</f>
        <v>0</v>
      </c>
      <c r="AN1923" s="90" t="n">
        <v>21</v>
      </c>
      <c r="AO1923" s="90" t="n">
        <f aca="false">H1923*0</f>
        <v>0</v>
      </c>
      <c r="AP1923" s="90" t="n">
        <f aca="false">H1923*(1-0)</f>
        <v>0</v>
      </c>
      <c r="AQ1923" s="89" t="s">
        <v>220</v>
      </c>
      <c r="AV1923" s="90" t="n">
        <f aca="false">AW1923+AX1923</f>
        <v>0</v>
      </c>
      <c r="AW1923" s="90" t="n">
        <f aca="false">G1923*AO1923</f>
        <v>0</v>
      </c>
      <c r="AX1923" s="90" t="n">
        <f aca="false">G1923*AP1923</f>
        <v>0</v>
      </c>
      <c r="AY1923" s="89" t="s">
        <v>1365</v>
      </c>
      <c r="AZ1923" s="89" t="s">
        <v>4363</v>
      </c>
      <c r="BA1923" s="190" t="s">
        <v>4303</v>
      </c>
      <c r="BC1923" s="90" t="n">
        <f aca="false">AW1923+AX1923</f>
        <v>0</v>
      </c>
      <c r="BD1923" s="90" t="n">
        <f aca="false">H1923/(100-BE1923)*100</f>
        <v>0</v>
      </c>
      <c r="BE1923" s="90" t="n">
        <v>0</v>
      </c>
      <c r="BF1923" s="90" t="n">
        <f aca="false">O1923</f>
        <v>0</v>
      </c>
      <c r="BH1923" s="90" t="n">
        <f aca="false">G1923*AO1923</f>
        <v>0</v>
      </c>
      <c r="BI1923" s="90" t="n">
        <f aca="false">G1923*AP1923</f>
        <v>0</v>
      </c>
      <c r="BJ1923" s="90" t="n">
        <f aca="false">G1923*H1923</f>
        <v>0</v>
      </c>
      <c r="BK1923" s="90"/>
      <c r="BL1923" s="90"/>
      <c r="BW1923" s="90" t="str">
        <f aca="false">I1923</f>
        <v>21</v>
      </c>
      <c r="BX1923" s="11" t="s">
        <v>4376</v>
      </c>
    </row>
    <row r="1924" customFormat="false" ht="19.85" hidden="false" customHeight="true" outlineLevel="0" collapsed="false">
      <c r="A1924" s="169"/>
      <c r="B1924" s="353" t="s">
        <v>159</v>
      </c>
      <c r="C1924" s="353"/>
      <c r="D1924" s="354" t="s">
        <v>75</v>
      </c>
      <c r="E1924" s="354"/>
      <c r="F1924" s="169" t="s">
        <v>97</v>
      </c>
      <c r="G1924" s="355" t="s">
        <v>97</v>
      </c>
      <c r="H1924" s="169"/>
      <c r="I1924" s="169" t="s">
        <v>97</v>
      </c>
      <c r="J1924" s="356" t="n">
        <f aca="false">J1925</f>
        <v>0</v>
      </c>
      <c r="K1924" s="356" t="n">
        <f aca="false">K1925</f>
        <v>0</v>
      </c>
      <c r="L1924" s="356" t="n">
        <f aca="false">L1925</f>
        <v>0</v>
      </c>
      <c r="M1924" s="356" t="n">
        <f aca="false">M1925</f>
        <v>0</v>
      </c>
      <c r="N1924" s="357"/>
      <c r="O1924" s="356" t="n">
        <f aca="false">O1925</f>
        <v>0</v>
      </c>
      <c r="P1924" s="357"/>
    </row>
    <row r="1925" customFormat="false" ht="24.05" hidden="false" customHeight="true" outlineLevel="0" collapsed="false">
      <c r="A1925" s="203"/>
      <c r="B1925" s="204" t="s">
        <v>159</v>
      </c>
      <c r="C1925" s="204" t="s">
        <v>4377</v>
      </c>
      <c r="D1925" s="205" t="s">
        <v>4378</v>
      </c>
      <c r="E1925" s="205"/>
      <c r="F1925" s="203" t="s">
        <v>97</v>
      </c>
      <c r="G1925" s="206" t="s">
        <v>97</v>
      </c>
      <c r="H1925" s="203"/>
      <c r="I1925" s="203" t="s">
        <v>97</v>
      </c>
      <c r="J1925" s="207" t="n">
        <f aca="false">SUM(J1926:J1941)</f>
        <v>0</v>
      </c>
      <c r="K1925" s="207" t="n">
        <f aca="false">SUM(K1926:K1941)</f>
        <v>0</v>
      </c>
      <c r="L1925" s="207" t="n">
        <f aca="false">SUM(L1926:L1941)</f>
        <v>0</v>
      </c>
      <c r="M1925" s="207" t="n">
        <f aca="false">SUM(M1926:M1941)</f>
        <v>0</v>
      </c>
      <c r="N1925" s="208"/>
      <c r="O1925" s="207" t="n">
        <f aca="false">SUM(O1926:O1941)</f>
        <v>0</v>
      </c>
      <c r="P1925" s="208"/>
      <c r="AI1925" s="190" t="s">
        <v>159</v>
      </c>
      <c r="AS1925" s="178" t="n">
        <f aca="false">SUM(AJ1926:AJ1941)</f>
        <v>0</v>
      </c>
      <c r="AT1925" s="178" t="n">
        <f aca="false">SUM(AK1926:AK1941)</f>
        <v>0</v>
      </c>
      <c r="AU1925" s="178" t="n">
        <f aca="false">SUM(AL1926:AL1941)</f>
        <v>0</v>
      </c>
    </row>
    <row r="1926" customFormat="false" ht="35.5" hidden="false" customHeight="true" outlineLevel="0" collapsed="false">
      <c r="A1926" s="209" t="s">
        <v>4379</v>
      </c>
      <c r="B1926" s="209" t="s">
        <v>159</v>
      </c>
      <c r="C1926" s="209" t="s">
        <v>1318</v>
      </c>
      <c r="D1926" s="210" t="s">
        <v>4380</v>
      </c>
      <c r="E1926" s="210"/>
      <c r="F1926" s="209" t="s">
        <v>1309</v>
      </c>
      <c r="G1926" s="211" t="n">
        <v>16</v>
      </c>
      <c r="H1926" s="212"/>
      <c r="I1926" s="213" t="s">
        <v>203</v>
      </c>
      <c r="J1926" s="212" t="n">
        <f aca="false">G1926*AO1926</f>
        <v>0</v>
      </c>
      <c r="K1926" s="212" t="n">
        <f aca="false">G1926*AP1926</f>
        <v>0</v>
      </c>
      <c r="L1926" s="212" t="n">
        <f aca="false">G1926*H1926</f>
        <v>0</v>
      </c>
      <c r="M1926" s="212" t="n">
        <f aca="false">L1926*(1+BW1926/100)</f>
        <v>0</v>
      </c>
      <c r="N1926" s="212" t="n">
        <v>0</v>
      </c>
      <c r="O1926" s="212" t="n">
        <f aca="false">G1926*N1926</f>
        <v>0</v>
      </c>
      <c r="P1926" s="213" t="s">
        <v>204</v>
      </c>
      <c r="Z1926" s="90" t="n">
        <f aca="false">IF(AQ1926="5",BJ1926,0)</f>
        <v>0</v>
      </c>
      <c r="AB1926" s="90" t="n">
        <f aca="false">IF(AQ1926="1",BH1926,0)</f>
        <v>0</v>
      </c>
      <c r="AC1926" s="90" t="n">
        <f aca="false">IF(AQ1926="1",BI1926,0)</f>
        <v>0</v>
      </c>
      <c r="AD1926" s="90" t="n">
        <f aca="false">IF(AQ1926="7",BH1926,0)</f>
        <v>0</v>
      </c>
      <c r="AE1926" s="90" t="n">
        <f aca="false">IF(AQ1926="7",BI1926,0)</f>
        <v>0</v>
      </c>
      <c r="AF1926" s="90" t="n">
        <f aca="false">IF(AQ1926="2",BH1926,0)</f>
        <v>0</v>
      </c>
      <c r="AG1926" s="90" t="n">
        <f aca="false">IF(AQ1926="2",BI1926,0)</f>
        <v>0</v>
      </c>
      <c r="AH1926" s="90" t="n">
        <f aca="false">IF(AQ1926="0",BJ1926,0)</f>
        <v>0</v>
      </c>
      <c r="AI1926" s="190" t="s">
        <v>159</v>
      </c>
      <c r="AJ1926" s="90" t="n">
        <f aca="false">IF(AN1926=0,L1926,0)</f>
        <v>0</v>
      </c>
      <c r="AK1926" s="90" t="n">
        <f aca="false">IF(AN1926=12,L1926,0)</f>
        <v>0</v>
      </c>
      <c r="AL1926" s="90" t="n">
        <f aca="false">IF(AN1926=21,L1926,0)</f>
        <v>0</v>
      </c>
      <c r="AN1926" s="90" t="n">
        <v>21</v>
      </c>
      <c r="AO1926" s="90" t="n">
        <f aca="false">H1926*0</f>
        <v>0</v>
      </c>
      <c r="AP1926" s="90" t="n">
        <f aca="false">H1926*(1-0)</f>
        <v>0</v>
      </c>
      <c r="AQ1926" s="89" t="s">
        <v>208</v>
      </c>
      <c r="AV1926" s="90" t="n">
        <f aca="false">AW1926+AX1926</f>
        <v>0</v>
      </c>
      <c r="AW1926" s="90" t="n">
        <f aca="false">G1926*AO1926</f>
        <v>0</v>
      </c>
      <c r="AX1926" s="90" t="n">
        <f aca="false">G1926*AP1926</f>
        <v>0</v>
      </c>
      <c r="AY1926" s="89" t="s">
        <v>4381</v>
      </c>
      <c r="AZ1926" s="89" t="s">
        <v>4382</v>
      </c>
      <c r="BA1926" s="190" t="s">
        <v>4383</v>
      </c>
      <c r="BC1926" s="90" t="n">
        <f aca="false">AW1926+AX1926</f>
        <v>0</v>
      </c>
      <c r="BD1926" s="90" t="n">
        <f aca="false">H1926/(100-BE1926)*100</f>
        <v>0</v>
      </c>
      <c r="BE1926" s="90" t="n">
        <v>0</v>
      </c>
      <c r="BF1926" s="90" t="n">
        <f aca="false">O1926</f>
        <v>0</v>
      </c>
      <c r="BH1926" s="90" t="n">
        <f aca="false">G1926*AO1926</f>
        <v>0</v>
      </c>
      <c r="BI1926" s="90" t="n">
        <f aca="false">G1926*AP1926</f>
        <v>0</v>
      </c>
      <c r="BJ1926" s="90" t="n">
        <f aca="false">G1926*H1926</f>
        <v>0</v>
      </c>
      <c r="BK1926" s="90"/>
      <c r="BL1926" s="90"/>
      <c r="BW1926" s="90" t="str">
        <f aca="false">I1926</f>
        <v>21</v>
      </c>
      <c r="BX1926" s="11" t="s">
        <v>4380</v>
      </c>
    </row>
    <row r="1927" customFormat="false" ht="24.05" hidden="false" customHeight="true" outlineLevel="0" collapsed="false">
      <c r="A1927" s="209" t="s">
        <v>4384</v>
      </c>
      <c r="B1927" s="209" t="s">
        <v>159</v>
      </c>
      <c r="C1927" s="209" t="s">
        <v>1318</v>
      </c>
      <c r="D1927" s="210" t="s">
        <v>4385</v>
      </c>
      <c r="E1927" s="210"/>
      <c r="F1927" s="209" t="s">
        <v>1309</v>
      </c>
      <c r="G1927" s="211" t="n">
        <v>285</v>
      </c>
      <c r="H1927" s="212"/>
      <c r="I1927" s="213" t="s">
        <v>203</v>
      </c>
      <c r="J1927" s="212" t="n">
        <f aca="false">G1927*AO1927</f>
        <v>0</v>
      </c>
      <c r="K1927" s="212" t="n">
        <f aca="false">G1927*AP1927</f>
        <v>0</v>
      </c>
      <c r="L1927" s="212" t="n">
        <f aca="false">G1927*H1927</f>
        <v>0</v>
      </c>
      <c r="M1927" s="212" t="n">
        <f aca="false">L1927*(1+BW1927/100)</f>
        <v>0</v>
      </c>
      <c r="N1927" s="212" t="n">
        <v>0</v>
      </c>
      <c r="O1927" s="212" t="n">
        <f aca="false">G1927*N1927</f>
        <v>0</v>
      </c>
      <c r="P1927" s="213" t="s">
        <v>204</v>
      </c>
      <c r="Z1927" s="90" t="n">
        <f aca="false">IF(AQ1927="5",BJ1927,0)</f>
        <v>0</v>
      </c>
      <c r="AB1927" s="90" t="n">
        <f aca="false">IF(AQ1927="1",BH1927,0)</f>
        <v>0</v>
      </c>
      <c r="AC1927" s="90" t="n">
        <f aca="false">IF(AQ1927="1",BI1927,0)</f>
        <v>0</v>
      </c>
      <c r="AD1927" s="90" t="n">
        <f aca="false">IF(AQ1927="7",BH1927,0)</f>
        <v>0</v>
      </c>
      <c r="AE1927" s="90" t="n">
        <f aca="false">IF(AQ1927="7",BI1927,0)</f>
        <v>0</v>
      </c>
      <c r="AF1927" s="90" t="n">
        <f aca="false">IF(AQ1927="2",BH1927,0)</f>
        <v>0</v>
      </c>
      <c r="AG1927" s="90" t="n">
        <f aca="false">IF(AQ1927="2",BI1927,0)</f>
        <v>0</v>
      </c>
      <c r="AH1927" s="90" t="n">
        <f aca="false">IF(AQ1927="0",BJ1927,0)</f>
        <v>0</v>
      </c>
      <c r="AI1927" s="190" t="s">
        <v>159</v>
      </c>
      <c r="AJ1927" s="90" t="n">
        <f aca="false">IF(AN1927=0,L1927,0)</f>
        <v>0</v>
      </c>
      <c r="AK1927" s="90" t="n">
        <f aca="false">IF(AN1927=12,L1927,0)</f>
        <v>0</v>
      </c>
      <c r="AL1927" s="90" t="n">
        <f aca="false">IF(AN1927=21,L1927,0)</f>
        <v>0</v>
      </c>
      <c r="AN1927" s="90" t="n">
        <v>21</v>
      </c>
      <c r="AO1927" s="90" t="n">
        <f aca="false">H1927*0</f>
        <v>0</v>
      </c>
      <c r="AP1927" s="90" t="n">
        <f aca="false">H1927*(1-0)</f>
        <v>0</v>
      </c>
      <c r="AQ1927" s="89" t="s">
        <v>208</v>
      </c>
      <c r="AV1927" s="90" t="n">
        <f aca="false">AW1927+AX1927</f>
        <v>0</v>
      </c>
      <c r="AW1927" s="90" t="n">
        <f aca="false">G1927*AO1927</f>
        <v>0</v>
      </c>
      <c r="AX1927" s="90" t="n">
        <f aca="false">G1927*AP1927</f>
        <v>0</v>
      </c>
      <c r="AY1927" s="89" t="s">
        <v>4381</v>
      </c>
      <c r="AZ1927" s="89" t="s">
        <v>4382</v>
      </c>
      <c r="BA1927" s="190" t="s">
        <v>4383</v>
      </c>
      <c r="BC1927" s="90" t="n">
        <f aca="false">AW1927+AX1927</f>
        <v>0</v>
      </c>
      <c r="BD1927" s="90" t="n">
        <f aca="false">H1927/(100-BE1927)*100</f>
        <v>0</v>
      </c>
      <c r="BE1927" s="90" t="n">
        <v>0</v>
      </c>
      <c r="BF1927" s="90" t="n">
        <f aca="false">O1927</f>
        <v>0</v>
      </c>
      <c r="BH1927" s="90" t="n">
        <f aca="false">G1927*AO1927</f>
        <v>0</v>
      </c>
      <c r="BI1927" s="90" t="n">
        <f aca="false">G1927*AP1927</f>
        <v>0</v>
      </c>
      <c r="BJ1927" s="90" t="n">
        <f aca="false">G1927*H1927</f>
        <v>0</v>
      </c>
      <c r="BK1927" s="90"/>
      <c r="BL1927" s="90"/>
      <c r="BW1927" s="90" t="str">
        <f aca="false">I1927</f>
        <v>21</v>
      </c>
      <c r="BX1927" s="11" t="s">
        <v>4385</v>
      </c>
    </row>
    <row r="1928" customFormat="false" ht="24.05" hidden="false" customHeight="true" outlineLevel="0" collapsed="false">
      <c r="A1928" s="209" t="s">
        <v>4386</v>
      </c>
      <c r="B1928" s="209" t="s">
        <v>159</v>
      </c>
      <c r="C1928" s="209" t="s">
        <v>1318</v>
      </c>
      <c r="D1928" s="210" t="s">
        <v>4387</v>
      </c>
      <c r="E1928" s="210"/>
      <c r="F1928" s="209" t="s">
        <v>1309</v>
      </c>
      <c r="G1928" s="211" t="n">
        <v>12</v>
      </c>
      <c r="H1928" s="212"/>
      <c r="I1928" s="213" t="s">
        <v>203</v>
      </c>
      <c r="J1928" s="212" t="n">
        <f aca="false">G1928*AO1928</f>
        <v>0</v>
      </c>
      <c r="K1928" s="212" t="n">
        <f aca="false">G1928*AP1928</f>
        <v>0</v>
      </c>
      <c r="L1928" s="212" t="n">
        <f aca="false">G1928*H1928</f>
        <v>0</v>
      </c>
      <c r="M1928" s="212" t="n">
        <f aca="false">L1928*(1+BW1928/100)</f>
        <v>0</v>
      </c>
      <c r="N1928" s="212" t="n">
        <v>0</v>
      </c>
      <c r="O1928" s="212" t="n">
        <f aca="false">G1928*N1928</f>
        <v>0</v>
      </c>
      <c r="P1928" s="213" t="s">
        <v>204</v>
      </c>
      <c r="Z1928" s="90" t="n">
        <f aca="false">IF(AQ1928="5",BJ1928,0)</f>
        <v>0</v>
      </c>
      <c r="AB1928" s="90" t="n">
        <f aca="false">IF(AQ1928="1",BH1928,0)</f>
        <v>0</v>
      </c>
      <c r="AC1928" s="90" t="n">
        <f aca="false">IF(AQ1928="1",BI1928,0)</f>
        <v>0</v>
      </c>
      <c r="AD1928" s="90" t="n">
        <f aca="false">IF(AQ1928="7",BH1928,0)</f>
        <v>0</v>
      </c>
      <c r="AE1928" s="90" t="n">
        <f aca="false">IF(AQ1928="7",BI1928,0)</f>
        <v>0</v>
      </c>
      <c r="AF1928" s="90" t="n">
        <f aca="false">IF(AQ1928="2",BH1928,0)</f>
        <v>0</v>
      </c>
      <c r="AG1928" s="90" t="n">
        <f aca="false">IF(AQ1928="2",BI1928,0)</f>
        <v>0</v>
      </c>
      <c r="AH1928" s="90" t="n">
        <f aca="false">IF(AQ1928="0",BJ1928,0)</f>
        <v>0</v>
      </c>
      <c r="AI1928" s="190" t="s">
        <v>159</v>
      </c>
      <c r="AJ1928" s="90" t="n">
        <f aca="false">IF(AN1928=0,L1928,0)</f>
        <v>0</v>
      </c>
      <c r="AK1928" s="90" t="n">
        <f aca="false">IF(AN1928=12,L1928,0)</f>
        <v>0</v>
      </c>
      <c r="AL1928" s="90" t="n">
        <f aca="false">IF(AN1928=21,L1928,0)</f>
        <v>0</v>
      </c>
      <c r="AN1928" s="90" t="n">
        <v>21</v>
      </c>
      <c r="AO1928" s="90" t="n">
        <f aca="false">H1928*0</f>
        <v>0</v>
      </c>
      <c r="AP1928" s="90" t="n">
        <f aca="false">H1928*(1-0)</f>
        <v>0</v>
      </c>
      <c r="AQ1928" s="89" t="s">
        <v>208</v>
      </c>
      <c r="AV1928" s="90" t="n">
        <f aca="false">AW1928+AX1928</f>
        <v>0</v>
      </c>
      <c r="AW1928" s="90" t="n">
        <f aca="false">G1928*AO1928</f>
        <v>0</v>
      </c>
      <c r="AX1928" s="90" t="n">
        <f aca="false">G1928*AP1928</f>
        <v>0</v>
      </c>
      <c r="AY1928" s="89" t="s">
        <v>4381</v>
      </c>
      <c r="AZ1928" s="89" t="s">
        <v>4382</v>
      </c>
      <c r="BA1928" s="190" t="s">
        <v>4383</v>
      </c>
      <c r="BC1928" s="90" t="n">
        <f aca="false">AW1928+AX1928</f>
        <v>0</v>
      </c>
      <c r="BD1928" s="90" t="n">
        <f aca="false">H1928/(100-BE1928)*100</f>
        <v>0</v>
      </c>
      <c r="BE1928" s="90" t="n">
        <v>0</v>
      </c>
      <c r="BF1928" s="90" t="n">
        <f aca="false">O1928</f>
        <v>0</v>
      </c>
      <c r="BH1928" s="90" t="n">
        <f aca="false">G1928*AO1928</f>
        <v>0</v>
      </c>
      <c r="BI1928" s="90" t="n">
        <f aca="false">G1928*AP1928</f>
        <v>0</v>
      </c>
      <c r="BJ1928" s="90" t="n">
        <f aca="false">G1928*H1928</f>
        <v>0</v>
      </c>
      <c r="BK1928" s="90"/>
      <c r="BL1928" s="90"/>
      <c r="BW1928" s="90" t="str">
        <f aca="false">I1928</f>
        <v>21</v>
      </c>
      <c r="BX1928" s="11" t="s">
        <v>4387</v>
      </c>
    </row>
    <row r="1929" customFormat="false" ht="24.05" hidden="false" customHeight="true" outlineLevel="0" collapsed="false">
      <c r="A1929" s="209" t="s">
        <v>4388</v>
      </c>
      <c r="B1929" s="209" t="s">
        <v>159</v>
      </c>
      <c r="C1929" s="209" t="s">
        <v>1318</v>
      </c>
      <c r="D1929" s="210" t="s">
        <v>4389</v>
      </c>
      <c r="E1929" s="210"/>
      <c r="F1929" s="209" t="s">
        <v>1309</v>
      </c>
      <c r="G1929" s="211" t="n">
        <v>25</v>
      </c>
      <c r="H1929" s="212"/>
      <c r="I1929" s="213" t="s">
        <v>203</v>
      </c>
      <c r="J1929" s="212" t="n">
        <f aca="false">G1929*AO1929</f>
        <v>0</v>
      </c>
      <c r="K1929" s="212" t="n">
        <f aca="false">G1929*AP1929</f>
        <v>0</v>
      </c>
      <c r="L1929" s="212" t="n">
        <f aca="false">G1929*H1929</f>
        <v>0</v>
      </c>
      <c r="M1929" s="212" t="n">
        <f aca="false">L1929*(1+BW1929/100)</f>
        <v>0</v>
      </c>
      <c r="N1929" s="212" t="n">
        <v>0</v>
      </c>
      <c r="O1929" s="212" t="n">
        <f aca="false">G1929*N1929</f>
        <v>0</v>
      </c>
      <c r="P1929" s="213" t="s">
        <v>204</v>
      </c>
      <c r="Z1929" s="90" t="n">
        <f aca="false">IF(AQ1929="5",BJ1929,0)</f>
        <v>0</v>
      </c>
      <c r="AB1929" s="90" t="n">
        <f aca="false">IF(AQ1929="1",BH1929,0)</f>
        <v>0</v>
      </c>
      <c r="AC1929" s="90" t="n">
        <f aca="false">IF(AQ1929="1",BI1929,0)</f>
        <v>0</v>
      </c>
      <c r="AD1929" s="90" t="n">
        <f aca="false">IF(AQ1929="7",BH1929,0)</f>
        <v>0</v>
      </c>
      <c r="AE1929" s="90" t="n">
        <f aca="false">IF(AQ1929="7",BI1929,0)</f>
        <v>0</v>
      </c>
      <c r="AF1929" s="90" t="n">
        <f aca="false">IF(AQ1929="2",BH1929,0)</f>
        <v>0</v>
      </c>
      <c r="AG1929" s="90" t="n">
        <f aca="false">IF(AQ1929="2",BI1929,0)</f>
        <v>0</v>
      </c>
      <c r="AH1929" s="90" t="n">
        <f aca="false">IF(AQ1929="0",BJ1929,0)</f>
        <v>0</v>
      </c>
      <c r="AI1929" s="190" t="s">
        <v>159</v>
      </c>
      <c r="AJ1929" s="90" t="n">
        <f aca="false">IF(AN1929=0,L1929,0)</f>
        <v>0</v>
      </c>
      <c r="AK1929" s="90" t="n">
        <f aca="false">IF(AN1929=12,L1929,0)</f>
        <v>0</v>
      </c>
      <c r="AL1929" s="90" t="n">
        <f aca="false">IF(AN1929=21,L1929,0)</f>
        <v>0</v>
      </c>
      <c r="AN1929" s="90" t="n">
        <v>21</v>
      </c>
      <c r="AO1929" s="90" t="n">
        <f aca="false">H1929*0</f>
        <v>0</v>
      </c>
      <c r="AP1929" s="90" t="n">
        <f aca="false">H1929*(1-0)</f>
        <v>0</v>
      </c>
      <c r="AQ1929" s="89" t="s">
        <v>208</v>
      </c>
      <c r="AV1929" s="90" t="n">
        <f aca="false">AW1929+AX1929</f>
        <v>0</v>
      </c>
      <c r="AW1929" s="90" t="n">
        <f aca="false">G1929*AO1929</f>
        <v>0</v>
      </c>
      <c r="AX1929" s="90" t="n">
        <f aca="false">G1929*AP1929</f>
        <v>0</v>
      </c>
      <c r="AY1929" s="89" t="s">
        <v>4381</v>
      </c>
      <c r="AZ1929" s="89" t="s">
        <v>4382</v>
      </c>
      <c r="BA1929" s="190" t="s">
        <v>4383</v>
      </c>
      <c r="BC1929" s="90" t="n">
        <f aca="false">AW1929+AX1929</f>
        <v>0</v>
      </c>
      <c r="BD1929" s="90" t="n">
        <f aca="false">H1929/(100-BE1929)*100</f>
        <v>0</v>
      </c>
      <c r="BE1929" s="90" t="n">
        <v>0</v>
      </c>
      <c r="BF1929" s="90" t="n">
        <f aca="false">O1929</f>
        <v>0</v>
      </c>
      <c r="BH1929" s="90" t="n">
        <f aca="false">G1929*AO1929</f>
        <v>0</v>
      </c>
      <c r="BI1929" s="90" t="n">
        <f aca="false">G1929*AP1929</f>
        <v>0</v>
      </c>
      <c r="BJ1929" s="90" t="n">
        <f aca="false">G1929*H1929</f>
        <v>0</v>
      </c>
      <c r="BK1929" s="90"/>
      <c r="BL1929" s="90"/>
      <c r="BW1929" s="90" t="str">
        <f aca="false">I1929</f>
        <v>21</v>
      </c>
      <c r="BX1929" s="11" t="s">
        <v>4389</v>
      </c>
    </row>
    <row r="1930" customFormat="false" ht="35.5" hidden="false" customHeight="true" outlineLevel="0" collapsed="false">
      <c r="A1930" s="209" t="s">
        <v>4390</v>
      </c>
      <c r="B1930" s="209" t="s">
        <v>159</v>
      </c>
      <c r="C1930" s="209" t="s">
        <v>1318</v>
      </c>
      <c r="D1930" s="210" t="s">
        <v>4391</v>
      </c>
      <c r="E1930" s="210"/>
      <c r="F1930" s="209" t="s">
        <v>1309</v>
      </c>
      <c r="G1930" s="211" t="n">
        <v>45</v>
      </c>
      <c r="H1930" s="212"/>
      <c r="I1930" s="213" t="s">
        <v>203</v>
      </c>
      <c r="J1930" s="212" t="n">
        <f aca="false">G1930*AO1930</f>
        <v>0</v>
      </c>
      <c r="K1930" s="212" t="n">
        <f aca="false">G1930*AP1930</f>
        <v>0</v>
      </c>
      <c r="L1930" s="212" t="n">
        <f aca="false">G1930*H1930</f>
        <v>0</v>
      </c>
      <c r="M1930" s="212" t="n">
        <f aca="false">L1930*(1+BW1930/100)</f>
        <v>0</v>
      </c>
      <c r="N1930" s="212" t="n">
        <v>0</v>
      </c>
      <c r="O1930" s="212" t="n">
        <f aca="false">G1930*N1930</f>
        <v>0</v>
      </c>
      <c r="P1930" s="213" t="s">
        <v>204</v>
      </c>
      <c r="Z1930" s="90" t="n">
        <f aca="false">IF(AQ1930="5",BJ1930,0)</f>
        <v>0</v>
      </c>
      <c r="AB1930" s="90" t="n">
        <f aca="false">IF(AQ1930="1",BH1930,0)</f>
        <v>0</v>
      </c>
      <c r="AC1930" s="90" t="n">
        <f aca="false">IF(AQ1930="1",BI1930,0)</f>
        <v>0</v>
      </c>
      <c r="AD1930" s="90" t="n">
        <f aca="false">IF(AQ1930="7",BH1930,0)</f>
        <v>0</v>
      </c>
      <c r="AE1930" s="90" t="n">
        <f aca="false">IF(AQ1930="7",BI1930,0)</f>
        <v>0</v>
      </c>
      <c r="AF1930" s="90" t="n">
        <f aca="false">IF(AQ1930="2",BH1930,0)</f>
        <v>0</v>
      </c>
      <c r="AG1930" s="90" t="n">
        <f aca="false">IF(AQ1930="2",BI1930,0)</f>
        <v>0</v>
      </c>
      <c r="AH1930" s="90" t="n">
        <f aca="false">IF(AQ1930="0",BJ1930,0)</f>
        <v>0</v>
      </c>
      <c r="AI1930" s="190" t="s">
        <v>159</v>
      </c>
      <c r="AJ1930" s="90" t="n">
        <f aca="false">IF(AN1930=0,L1930,0)</f>
        <v>0</v>
      </c>
      <c r="AK1930" s="90" t="n">
        <f aca="false">IF(AN1930=12,L1930,0)</f>
        <v>0</v>
      </c>
      <c r="AL1930" s="90" t="n">
        <f aca="false">IF(AN1930=21,L1930,0)</f>
        <v>0</v>
      </c>
      <c r="AN1930" s="90" t="n">
        <v>21</v>
      </c>
      <c r="AO1930" s="90" t="n">
        <f aca="false">H1930*0</f>
        <v>0</v>
      </c>
      <c r="AP1930" s="90" t="n">
        <f aca="false">H1930*(1-0)</f>
        <v>0</v>
      </c>
      <c r="AQ1930" s="89" t="s">
        <v>208</v>
      </c>
      <c r="AV1930" s="90" t="n">
        <f aca="false">AW1930+AX1930</f>
        <v>0</v>
      </c>
      <c r="AW1930" s="90" t="n">
        <f aca="false">G1930*AO1930</f>
        <v>0</v>
      </c>
      <c r="AX1930" s="90" t="n">
        <f aca="false">G1930*AP1930</f>
        <v>0</v>
      </c>
      <c r="AY1930" s="89" t="s">
        <v>4381</v>
      </c>
      <c r="AZ1930" s="89" t="s">
        <v>4382</v>
      </c>
      <c r="BA1930" s="190" t="s">
        <v>4383</v>
      </c>
      <c r="BC1930" s="90" t="n">
        <f aca="false">AW1930+AX1930</f>
        <v>0</v>
      </c>
      <c r="BD1930" s="90" t="n">
        <f aca="false">H1930/(100-BE1930)*100</f>
        <v>0</v>
      </c>
      <c r="BE1930" s="90" t="n">
        <v>0</v>
      </c>
      <c r="BF1930" s="90" t="n">
        <f aca="false">O1930</f>
        <v>0</v>
      </c>
      <c r="BH1930" s="90" t="n">
        <f aca="false">G1930*AO1930</f>
        <v>0</v>
      </c>
      <c r="BI1930" s="90" t="n">
        <f aca="false">G1930*AP1930</f>
        <v>0</v>
      </c>
      <c r="BJ1930" s="90" t="n">
        <f aca="false">G1930*H1930</f>
        <v>0</v>
      </c>
      <c r="BK1930" s="90"/>
      <c r="BL1930" s="90"/>
      <c r="BW1930" s="90" t="str">
        <f aca="false">I1930</f>
        <v>21</v>
      </c>
      <c r="BX1930" s="11" t="s">
        <v>4391</v>
      </c>
    </row>
    <row r="1931" customFormat="false" ht="24.05" hidden="false" customHeight="true" outlineLevel="0" collapsed="false">
      <c r="A1931" s="209" t="s">
        <v>4392</v>
      </c>
      <c r="B1931" s="209" t="s">
        <v>159</v>
      </c>
      <c r="C1931" s="209" t="s">
        <v>1318</v>
      </c>
      <c r="D1931" s="210" t="s">
        <v>4393</v>
      </c>
      <c r="E1931" s="210"/>
      <c r="F1931" s="209" t="s">
        <v>1309</v>
      </c>
      <c r="G1931" s="211" t="n">
        <v>35</v>
      </c>
      <c r="H1931" s="212"/>
      <c r="I1931" s="213" t="s">
        <v>203</v>
      </c>
      <c r="J1931" s="212" t="n">
        <f aca="false">G1931*AO1931</f>
        <v>0</v>
      </c>
      <c r="K1931" s="212" t="n">
        <f aca="false">G1931*AP1931</f>
        <v>0</v>
      </c>
      <c r="L1931" s="212" t="n">
        <f aca="false">G1931*H1931</f>
        <v>0</v>
      </c>
      <c r="M1931" s="212" t="n">
        <f aca="false">L1931*(1+BW1931/100)</f>
        <v>0</v>
      </c>
      <c r="N1931" s="212" t="n">
        <v>0</v>
      </c>
      <c r="O1931" s="212" t="n">
        <f aca="false">G1931*N1931</f>
        <v>0</v>
      </c>
      <c r="P1931" s="213" t="s">
        <v>204</v>
      </c>
      <c r="Z1931" s="90" t="n">
        <f aca="false">IF(AQ1931="5",BJ1931,0)</f>
        <v>0</v>
      </c>
      <c r="AB1931" s="90" t="n">
        <f aca="false">IF(AQ1931="1",BH1931,0)</f>
        <v>0</v>
      </c>
      <c r="AC1931" s="90" t="n">
        <f aca="false">IF(AQ1931="1",BI1931,0)</f>
        <v>0</v>
      </c>
      <c r="AD1931" s="90" t="n">
        <f aca="false">IF(AQ1931="7",BH1931,0)</f>
        <v>0</v>
      </c>
      <c r="AE1931" s="90" t="n">
        <f aca="false">IF(AQ1931="7",BI1931,0)</f>
        <v>0</v>
      </c>
      <c r="AF1931" s="90" t="n">
        <f aca="false">IF(AQ1931="2",BH1931,0)</f>
        <v>0</v>
      </c>
      <c r="AG1931" s="90" t="n">
        <f aca="false">IF(AQ1931="2",BI1931,0)</f>
        <v>0</v>
      </c>
      <c r="AH1931" s="90" t="n">
        <f aca="false">IF(AQ1931="0",BJ1931,0)</f>
        <v>0</v>
      </c>
      <c r="AI1931" s="190" t="s">
        <v>159</v>
      </c>
      <c r="AJ1931" s="90" t="n">
        <f aca="false">IF(AN1931=0,L1931,0)</f>
        <v>0</v>
      </c>
      <c r="AK1931" s="90" t="n">
        <f aca="false">IF(AN1931=12,L1931,0)</f>
        <v>0</v>
      </c>
      <c r="AL1931" s="90" t="n">
        <f aca="false">IF(AN1931=21,L1931,0)</f>
        <v>0</v>
      </c>
      <c r="AN1931" s="90" t="n">
        <v>21</v>
      </c>
      <c r="AO1931" s="90" t="n">
        <f aca="false">H1931*0</f>
        <v>0</v>
      </c>
      <c r="AP1931" s="90" t="n">
        <f aca="false">H1931*(1-0)</f>
        <v>0</v>
      </c>
      <c r="AQ1931" s="89" t="s">
        <v>208</v>
      </c>
      <c r="AV1931" s="90" t="n">
        <f aca="false">AW1931+AX1931</f>
        <v>0</v>
      </c>
      <c r="AW1931" s="90" t="n">
        <f aca="false">G1931*AO1931</f>
        <v>0</v>
      </c>
      <c r="AX1931" s="90" t="n">
        <f aca="false">G1931*AP1931</f>
        <v>0</v>
      </c>
      <c r="AY1931" s="89" t="s">
        <v>4381</v>
      </c>
      <c r="AZ1931" s="89" t="s">
        <v>4382</v>
      </c>
      <c r="BA1931" s="190" t="s">
        <v>4383</v>
      </c>
      <c r="BC1931" s="90" t="n">
        <f aca="false">AW1931+AX1931</f>
        <v>0</v>
      </c>
      <c r="BD1931" s="90" t="n">
        <f aca="false">H1931/(100-BE1931)*100</f>
        <v>0</v>
      </c>
      <c r="BE1931" s="90" t="n">
        <v>0</v>
      </c>
      <c r="BF1931" s="90" t="n">
        <f aca="false">O1931</f>
        <v>0</v>
      </c>
      <c r="BH1931" s="90" t="n">
        <f aca="false">G1931*AO1931</f>
        <v>0</v>
      </c>
      <c r="BI1931" s="90" t="n">
        <f aca="false">G1931*AP1931</f>
        <v>0</v>
      </c>
      <c r="BJ1931" s="90" t="n">
        <f aca="false">G1931*H1931</f>
        <v>0</v>
      </c>
      <c r="BK1931" s="90"/>
      <c r="BL1931" s="90"/>
      <c r="BW1931" s="90" t="str">
        <f aca="false">I1931</f>
        <v>21</v>
      </c>
      <c r="BX1931" s="11" t="s">
        <v>4393</v>
      </c>
    </row>
    <row r="1932" customFormat="false" ht="24.05" hidden="false" customHeight="true" outlineLevel="0" collapsed="false">
      <c r="A1932" s="209" t="s">
        <v>4394</v>
      </c>
      <c r="B1932" s="209" t="s">
        <v>159</v>
      </c>
      <c r="C1932" s="209" t="s">
        <v>1318</v>
      </c>
      <c r="D1932" s="210" t="s">
        <v>4395</v>
      </c>
      <c r="E1932" s="210"/>
      <c r="F1932" s="209" t="s">
        <v>1309</v>
      </c>
      <c r="G1932" s="211" t="n">
        <v>35</v>
      </c>
      <c r="H1932" s="212"/>
      <c r="I1932" s="213" t="s">
        <v>203</v>
      </c>
      <c r="J1932" s="212" t="n">
        <f aca="false">G1932*AO1932</f>
        <v>0</v>
      </c>
      <c r="K1932" s="212" t="n">
        <f aca="false">G1932*AP1932</f>
        <v>0</v>
      </c>
      <c r="L1932" s="212" t="n">
        <f aca="false">G1932*H1932</f>
        <v>0</v>
      </c>
      <c r="M1932" s="212" t="n">
        <f aca="false">L1932*(1+BW1932/100)</f>
        <v>0</v>
      </c>
      <c r="N1932" s="212" t="n">
        <v>0</v>
      </c>
      <c r="O1932" s="212" t="n">
        <f aca="false">G1932*N1932</f>
        <v>0</v>
      </c>
      <c r="P1932" s="213" t="s">
        <v>204</v>
      </c>
      <c r="Z1932" s="90" t="n">
        <f aca="false">IF(AQ1932="5",BJ1932,0)</f>
        <v>0</v>
      </c>
      <c r="AB1932" s="90" t="n">
        <f aca="false">IF(AQ1932="1",BH1932,0)</f>
        <v>0</v>
      </c>
      <c r="AC1932" s="90" t="n">
        <f aca="false">IF(AQ1932="1",BI1932,0)</f>
        <v>0</v>
      </c>
      <c r="AD1932" s="90" t="n">
        <f aca="false">IF(AQ1932="7",BH1932,0)</f>
        <v>0</v>
      </c>
      <c r="AE1932" s="90" t="n">
        <f aca="false">IF(AQ1932="7",BI1932,0)</f>
        <v>0</v>
      </c>
      <c r="AF1932" s="90" t="n">
        <f aca="false">IF(AQ1932="2",BH1932,0)</f>
        <v>0</v>
      </c>
      <c r="AG1932" s="90" t="n">
        <f aca="false">IF(AQ1932="2",BI1932,0)</f>
        <v>0</v>
      </c>
      <c r="AH1932" s="90" t="n">
        <f aca="false">IF(AQ1932="0",BJ1932,0)</f>
        <v>0</v>
      </c>
      <c r="AI1932" s="190" t="s">
        <v>159</v>
      </c>
      <c r="AJ1932" s="90" t="n">
        <f aca="false">IF(AN1932=0,L1932,0)</f>
        <v>0</v>
      </c>
      <c r="AK1932" s="90" t="n">
        <f aca="false">IF(AN1932=12,L1932,0)</f>
        <v>0</v>
      </c>
      <c r="AL1932" s="90" t="n">
        <f aca="false">IF(AN1932=21,L1932,0)</f>
        <v>0</v>
      </c>
      <c r="AN1932" s="90" t="n">
        <v>21</v>
      </c>
      <c r="AO1932" s="90" t="n">
        <f aca="false">H1932*0</f>
        <v>0</v>
      </c>
      <c r="AP1932" s="90" t="n">
        <f aca="false">H1932*(1-0)</f>
        <v>0</v>
      </c>
      <c r="AQ1932" s="89" t="s">
        <v>208</v>
      </c>
      <c r="AV1932" s="90" t="n">
        <f aca="false">AW1932+AX1932</f>
        <v>0</v>
      </c>
      <c r="AW1932" s="90" t="n">
        <f aca="false">G1932*AO1932</f>
        <v>0</v>
      </c>
      <c r="AX1932" s="90" t="n">
        <f aca="false">G1932*AP1932</f>
        <v>0</v>
      </c>
      <c r="AY1932" s="89" t="s">
        <v>4381</v>
      </c>
      <c r="AZ1932" s="89" t="s">
        <v>4382</v>
      </c>
      <c r="BA1932" s="190" t="s">
        <v>4383</v>
      </c>
      <c r="BC1932" s="90" t="n">
        <f aca="false">AW1932+AX1932</f>
        <v>0</v>
      </c>
      <c r="BD1932" s="90" t="n">
        <f aca="false">H1932/(100-BE1932)*100</f>
        <v>0</v>
      </c>
      <c r="BE1932" s="90" t="n">
        <v>0</v>
      </c>
      <c r="BF1932" s="90" t="n">
        <f aca="false">O1932</f>
        <v>0</v>
      </c>
      <c r="BH1932" s="90" t="n">
        <f aca="false">G1932*AO1932</f>
        <v>0</v>
      </c>
      <c r="BI1932" s="90" t="n">
        <f aca="false">G1932*AP1932</f>
        <v>0</v>
      </c>
      <c r="BJ1932" s="90" t="n">
        <f aca="false">G1932*H1932</f>
        <v>0</v>
      </c>
      <c r="BK1932" s="90"/>
      <c r="BL1932" s="90"/>
      <c r="BW1932" s="90" t="str">
        <f aca="false">I1932</f>
        <v>21</v>
      </c>
      <c r="BX1932" s="11" t="s">
        <v>4395</v>
      </c>
    </row>
    <row r="1933" customFormat="false" ht="35.5" hidden="false" customHeight="true" outlineLevel="0" collapsed="false">
      <c r="A1933" s="209" t="s">
        <v>4396</v>
      </c>
      <c r="B1933" s="209" t="s">
        <v>159</v>
      </c>
      <c r="C1933" s="209" t="s">
        <v>4397</v>
      </c>
      <c r="D1933" s="210" t="s">
        <v>4398</v>
      </c>
      <c r="E1933" s="210"/>
      <c r="F1933" s="209" t="s">
        <v>79</v>
      </c>
      <c r="G1933" s="211" t="n">
        <f aca="false">SUM('Rozpočet - objekty'!K12:K38)/100</f>
        <v>0</v>
      </c>
      <c r="H1933" s="212"/>
      <c r="I1933" s="213" t="s">
        <v>203</v>
      </c>
      <c r="J1933" s="212" t="n">
        <f aca="false">G1933*AO1933</f>
        <v>0</v>
      </c>
      <c r="K1933" s="212" t="n">
        <f aca="false">G1933*AP1933</f>
        <v>0</v>
      </c>
      <c r="L1933" s="212" t="n">
        <f aca="false">G1933*H1933</f>
        <v>0</v>
      </c>
      <c r="M1933" s="212" t="n">
        <f aca="false">L1933*(1+BW1933/100)</f>
        <v>0</v>
      </c>
      <c r="N1933" s="212" t="n">
        <v>0</v>
      </c>
      <c r="O1933" s="212" t="n">
        <f aca="false">G1933*N1933</f>
        <v>0</v>
      </c>
      <c r="P1933" s="213" t="s">
        <v>204</v>
      </c>
      <c r="Z1933" s="90" t="n">
        <f aca="false">IF(AQ1933="5",BJ1933,0)</f>
        <v>0</v>
      </c>
      <c r="AB1933" s="90" t="n">
        <f aca="false">IF(AQ1933="1",BH1933,0)</f>
        <v>0</v>
      </c>
      <c r="AC1933" s="90" t="n">
        <f aca="false">IF(AQ1933="1",BI1933,0)</f>
        <v>0</v>
      </c>
      <c r="AD1933" s="90" t="n">
        <f aca="false">IF(AQ1933="7",BH1933,0)</f>
        <v>0</v>
      </c>
      <c r="AE1933" s="90" t="n">
        <f aca="false">IF(AQ1933="7",BI1933,0)</f>
        <v>0</v>
      </c>
      <c r="AF1933" s="90" t="n">
        <f aca="false">IF(AQ1933="2",BH1933,0)</f>
        <v>0</v>
      </c>
      <c r="AG1933" s="90" t="n">
        <f aca="false">IF(AQ1933="2",BI1933,0)</f>
        <v>0</v>
      </c>
      <c r="AH1933" s="90" t="n">
        <f aca="false">IF(AQ1933="0",BJ1933,0)</f>
        <v>0</v>
      </c>
      <c r="AI1933" s="190" t="s">
        <v>159</v>
      </c>
      <c r="AJ1933" s="90" t="n">
        <f aca="false">IF(AN1933=0,L1933,0)</f>
        <v>0</v>
      </c>
      <c r="AK1933" s="90" t="n">
        <f aca="false">IF(AN1933=12,L1933,0)</f>
        <v>0</v>
      </c>
      <c r="AL1933" s="90" t="n">
        <f aca="false">IF(AN1933=21,L1933,0)</f>
        <v>0</v>
      </c>
      <c r="AN1933" s="90" t="n">
        <v>21</v>
      </c>
      <c r="AO1933" s="90" t="n">
        <f aca="false">H1933*0</f>
        <v>0</v>
      </c>
      <c r="AP1933" s="90" t="n">
        <f aca="false">H1933*(1-0)</f>
        <v>0</v>
      </c>
      <c r="AQ1933" s="89" t="s">
        <v>208</v>
      </c>
      <c r="AV1933" s="90" t="n">
        <f aca="false">AW1933+AX1933</f>
        <v>0</v>
      </c>
      <c r="AW1933" s="90" t="n">
        <f aca="false">G1933*AO1933</f>
        <v>0</v>
      </c>
      <c r="AX1933" s="90" t="n">
        <f aca="false">G1933*AP1933</f>
        <v>0</v>
      </c>
      <c r="AY1933" s="89" t="s">
        <v>4381</v>
      </c>
      <c r="AZ1933" s="89" t="s">
        <v>4382</v>
      </c>
      <c r="BA1933" s="190" t="s">
        <v>4383</v>
      </c>
      <c r="BC1933" s="90" t="n">
        <f aca="false">AW1933+AX1933</f>
        <v>0</v>
      </c>
      <c r="BD1933" s="90" t="n">
        <f aca="false">H1933/(100-BE1933)*100</f>
        <v>0</v>
      </c>
      <c r="BE1933" s="90" t="n">
        <v>0</v>
      </c>
      <c r="BF1933" s="90" t="n">
        <f aca="false">O1933</f>
        <v>0</v>
      </c>
      <c r="BH1933" s="90" t="n">
        <f aca="false">G1933*AO1933</f>
        <v>0</v>
      </c>
      <c r="BI1933" s="90" t="n">
        <f aca="false">G1933*AP1933</f>
        <v>0</v>
      </c>
      <c r="BJ1933" s="90" t="n">
        <f aca="false">G1933*H1933</f>
        <v>0</v>
      </c>
      <c r="BK1933" s="90"/>
      <c r="BL1933" s="90"/>
      <c r="BW1933" s="90" t="str">
        <f aca="false">I1933</f>
        <v>21</v>
      </c>
      <c r="BX1933" s="11" t="s">
        <v>4398</v>
      </c>
    </row>
    <row r="1934" customFormat="false" ht="35.5" hidden="false" customHeight="true" outlineLevel="0" collapsed="false">
      <c r="A1934" s="209" t="s">
        <v>4399</v>
      </c>
      <c r="B1934" s="209" t="s">
        <v>159</v>
      </c>
      <c r="C1934" s="209" t="s">
        <v>4400</v>
      </c>
      <c r="D1934" s="210" t="s">
        <v>4401</v>
      </c>
      <c r="E1934" s="210"/>
      <c r="F1934" s="209" t="s">
        <v>79</v>
      </c>
      <c r="G1934" s="211" t="n">
        <f aca="false">G1933</f>
        <v>0</v>
      </c>
      <c r="H1934" s="212"/>
      <c r="I1934" s="213" t="s">
        <v>203</v>
      </c>
      <c r="J1934" s="212" t="n">
        <f aca="false">G1934*AO1934</f>
        <v>0</v>
      </c>
      <c r="K1934" s="212" t="n">
        <f aca="false">G1934*AP1934</f>
        <v>0</v>
      </c>
      <c r="L1934" s="212" t="n">
        <f aca="false">G1934*H1934</f>
        <v>0</v>
      </c>
      <c r="M1934" s="212" t="n">
        <f aca="false">L1934*(1+BW1934/100)</f>
        <v>0</v>
      </c>
      <c r="N1934" s="212" t="n">
        <v>0</v>
      </c>
      <c r="O1934" s="212" t="n">
        <f aca="false">G1934*N1934</f>
        <v>0</v>
      </c>
      <c r="P1934" s="213" t="s">
        <v>204</v>
      </c>
      <c r="Z1934" s="90" t="n">
        <f aca="false">IF(AQ1934="5",BJ1934,0)</f>
        <v>0</v>
      </c>
      <c r="AB1934" s="90" t="n">
        <f aca="false">IF(AQ1934="1",BH1934,0)</f>
        <v>0</v>
      </c>
      <c r="AC1934" s="90" t="n">
        <f aca="false">IF(AQ1934="1",BI1934,0)</f>
        <v>0</v>
      </c>
      <c r="AD1934" s="90" t="n">
        <f aca="false">IF(AQ1934="7",BH1934,0)</f>
        <v>0</v>
      </c>
      <c r="AE1934" s="90" t="n">
        <f aca="false">IF(AQ1934="7",BI1934,0)</f>
        <v>0</v>
      </c>
      <c r="AF1934" s="90" t="n">
        <f aca="false">IF(AQ1934="2",BH1934,0)</f>
        <v>0</v>
      </c>
      <c r="AG1934" s="90" t="n">
        <f aca="false">IF(AQ1934="2",BI1934,0)</f>
        <v>0</v>
      </c>
      <c r="AH1934" s="90" t="n">
        <f aca="false">IF(AQ1934="0",BJ1934,0)</f>
        <v>0</v>
      </c>
      <c r="AI1934" s="190" t="s">
        <v>159</v>
      </c>
      <c r="AJ1934" s="90" t="n">
        <f aca="false">IF(AN1934=0,L1934,0)</f>
        <v>0</v>
      </c>
      <c r="AK1934" s="90" t="n">
        <f aca="false">IF(AN1934=12,L1934,0)</f>
        <v>0</v>
      </c>
      <c r="AL1934" s="90" t="n">
        <f aca="false">IF(AN1934=21,L1934,0)</f>
        <v>0</v>
      </c>
      <c r="AN1934" s="90" t="n">
        <v>21</v>
      </c>
      <c r="AO1934" s="90" t="n">
        <f aca="false">H1934*0</f>
        <v>0</v>
      </c>
      <c r="AP1934" s="90" t="n">
        <f aca="false">H1934*(1-0)</f>
        <v>0</v>
      </c>
      <c r="AQ1934" s="89" t="s">
        <v>208</v>
      </c>
      <c r="AV1934" s="90" t="n">
        <f aca="false">AW1934+AX1934</f>
        <v>0</v>
      </c>
      <c r="AW1934" s="90" t="n">
        <f aca="false">G1934*AO1934</f>
        <v>0</v>
      </c>
      <c r="AX1934" s="90" t="n">
        <f aca="false">G1934*AP1934</f>
        <v>0</v>
      </c>
      <c r="AY1934" s="89" t="s">
        <v>4381</v>
      </c>
      <c r="AZ1934" s="89" t="s">
        <v>4382</v>
      </c>
      <c r="BA1934" s="190" t="s">
        <v>4383</v>
      </c>
      <c r="BC1934" s="90" t="n">
        <f aca="false">AW1934+AX1934</f>
        <v>0</v>
      </c>
      <c r="BD1934" s="90" t="n">
        <f aca="false">H1934/(100-BE1934)*100</f>
        <v>0</v>
      </c>
      <c r="BE1934" s="90" t="n">
        <v>0</v>
      </c>
      <c r="BF1934" s="90" t="n">
        <f aca="false">O1934</f>
        <v>0</v>
      </c>
      <c r="BH1934" s="90" t="n">
        <f aca="false">G1934*AO1934</f>
        <v>0</v>
      </c>
      <c r="BI1934" s="90" t="n">
        <f aca="false">G1934*AP1934</f>
        <v>0</v>
      </c>
      <c r="BJ1934" s="90" t="n">
        <f aca="false">G1934*H1934</f>
        <v>0</v>
      </c>
      <c r="BK1934" s="90"/>
      <c r="BL1934" s="90"/>
      <c r="BW1934" s="90" t="str">
        <f aca="false">I1934</f>
        <v>21</v>
      </c>
      <c r="BX1934" s="11" t="s">
        <v>4401</v>
      </c>
    </row>
    <row r="1935" customFormat="false" ht="35.5" hidden="false" customHeight="true" outlineLevel="0" collapsed="false">
      <c r="A1935" s="209" t="s">
        <v>4402</v>
      </c>
      <c r="B1935" s="209" t="s">
        <v>159</v>
      </c>
      <c r="C1935" s="209" t="s">
        <v>1318</v>
      </c>
      <c r="D1935" s="210" t="s">
        <v>4403</v>
      </c>
      <c r="E1935" s="210"/>
      <c r="F1935" s="209" t="s">
        <v>1309</v>
      </c>
      <c r="G1935" s="211" t="n">
        <v>200</v>
      </c>
      <c r="H1935" s="212"/>
      <c r="I1935" s="213" t="s">
        <v>203</v>
      </c>
      <c r="J1935" s="212" t="n">
        <f aca="false">G1935*AO1935</f>
        <v>0</v>
      </c>
      <c r="K1935" s="212" t="n">
        <f aca="false">G1935*AP1935</f>
        <v>0</v>
      </c>
      <c r="L1935" s="212" t="n">
        <f aca="false">G1935*H1935</f>
        <v>0</v>
      </c>
      <c r="M1935" s="212" t="n">
        <f aca="false">L1935*(1+BW1935/100)</f>
        <v>0</v>
      </c>
      <c r="N1935" s="212" t="n">
        <v>0</v>
      </c>
      <c r="O1935" s="212" t="n">
        <f aca="false">G1935*N1935</f>
        <v>0</v>
      </c>
      <c r="P1935" s="213" t="s">
        <v>204</v>
      </c>
      <c r="Z1935" s="90" t="n">
        <f aca="false">IF(AQ1935="5",BJ1935,0)</f>
        <v>0</v>
      </c>
      <c r="AB1935" s="90" t="n">
        <f aca="false">IF(AQ1935="1",BH1935,0)</f>
        <v>0</v>
      </c>
      <c r="AC1935" s="90" t="n">
        <f aca="false">IF(AQ1935="1",BI1935,0)</f>
        <v>0</v>
      </c>
      <c r="AD1935" s="90" t="n">
        <f aca="false">IF(AQ1935="7",BH1935,0)</f>
        <v>0</v>
      </c>
      <c r="AE1935" s="90" t="n">
        <f aca="false">IF(AQ1935="7",BI1935,0)</f>
        <v>0</v>
      </c>
      <c r="AF1935" s="90" t="n">
        <f aca="false">IF(AQ1935="2",BH1935,0)</f>
        <v>0</v>
      </c>
      <c r="AG1935" s="90" t="n">
        <f aca="false">IF(AQ1935="2",BI1935,0)</f>
        <v>0</v>
      </c>
      <c r="AH1935" s="90" t="n">
        <f aca="false">IF(AQ1935="0",BJ1935,0)</f>
        <v>0</v>
      </c>
      <c r="AI1935" s="190" t="s">
        <v>159</v>
      </c>
      <c r="AJ1935" s="90" t="n">
        <f aca="false">IF(AN1935=0,L1935,0)</f>
        <v>0</v>
      </c>
      <c r="AK1935" s="90" t="n">
        <f aca="false">IF(AN1935=12,L1935,0)</f>
        <v>0</v>
      </c>
      <c r="AL1935" s="90" t="n">
        <f aca="false">IF(AN1935=21,L1935,0)</f>
        <v>0</v>
      </c>
      <c r="AN1935" s="90" t="n">
        <v>21</v>
      </c>
      <c r="AO1935" s="90" t="n">
        <f aca="false">H1935*0</f>
        <v>0</v>
      </c>
      <c r="AP1935" s="90" t="n">
        <f aca="false">H1935*(1-0)</f>
        <v>0</v>
      </c>
      <c r="AQ1935" s="89" t="s">
        <v>208</v>
      </c>
      <c r="AV1935" s="90" t="n">
        <f aca="false">AW1935+AX1935</f>
        <v>0</v>
      </c>
      <c r="AW1935" s="90" t="n">
        <f aca="false">G1935*AO1935</f>
        <v>0</v>
      </c>
      <c r="AX1935" s="90" t="n">
        <f aca="false">G1935*AP1935</f>
        <v>0</v>
      </c>
      <c r="AY1935" s="89" t="s">
        <v>4381</v>
      </c>
      <c r="AZ1935" s="89" t="s">
        <v>4382</v>
      </c>
      <c r="BA1935" s="190" t="s">
        <v>4383</v>
      </c>
      <c r="BC1935" s="90" t="n">
        <f aca="false">AW1935+AX1935</f>
        <v>0</v>
      </c>
      <c r="BD1935" s="90" t="n">
        <f aca="false">H1935/(100-BE1935)*100</f>
        <v>0</v>
      </c>
      <c r="BE1935" s="90" t="n">
        <v>0</v>
      </c>
      <c r="BF1935" s="90" t="n">
        <f aca="false">O1935</f>
        <v>0</v>
      </c>
      <c r="BH1935" s="90" t="n">
        <f aca="false">G1935*AO1935</f>
        <v>0</v>
      </c>
      <c r="BI1935" s="90" t="n">
        <f aca="false">G1935*AP1935</f>
        <v>0</v>
      </c>
      <c r="BJ1935" s="90" t="n">
        <f aca="false">G1935*H1935</f>
        <v>0</v>
      </c>
      <c r="BK1935" s="90"/>
      <c r="BL1935" s="90"/>
      <c r="BW1935" s="90" t="str">
        <f aca="false">I1935</f>
        <v>21</v>
      </c>
      <c r="BX1935" s="11" t="s">
        <v>4403</v>
      </c>
    </row>
    <row r="1936" customFormat="false" ht="24.05" hidden="false" customHeight="true" outlineLevel="0" collapsed="false">
      <c r="A1936" s="209" t="s">
        <v>4404</v>
      </c>
      <c r="B1936" s="209" t="s">
        <v>159</v>
      </c>
      <c r="C1936" s="209" t="s">
        <v>1318</v>
      </c>
      <c r="D1936" s="210" t="s">
        <v>4405</v>
      </c>
      <c r="E1936" s="210"/>
      <c r="F1936" s="209" t="s">
        <v>1309</v>
      </c>
      <c r="G1936" s="211" t="n">
        <v>60</v>
      </c>
      <c r="H1936" s="212"/>
      <c r="I1936" s="213" t="s">
        <v>203</v>
      </c>
      <c r="J1936" s="212" t="n">
        <f aca="false">G1936*AO1936</f>
        <v>0</v>
      </c>
      <c r="K1936" s="212" t="n">
        <f aca="false">G1936*AP1936</f>
        <v>0</v>
      </c>
      <c r="L1936" s="212" t="n">
        <f aca="false">G1936*H1936</f>
        <v>0</v>
      </c>
      <c r="M1936" s="212" t="n">
        <f aca="false">L1936*(1+BW1936/100)</f>
        <v>0</v>
      </c>
      <c r="N1936" s="212" t="n">
        <v>0</v>
      </c>
      <c r="O1936" s="212" t="n">
        <f aca="false">G1936*N1936</f>
        <v>0</v>
      </c>
      <c r="P1936" s="213" t="s">
        <v>204</v>
      </c>
      <c r="Z1936" s="90" t="n">
        <f aca="false">IF(AQ1936="5",BJ1936,0)</f>
        <v>0</v>
      </c>
      <c r="AB1936" s="90" t="n">
        <f aca="false">IF(AQ1936="1",BH1936,0)</f>
        <v>0</v>
      </c>
      <c r="AC1936" s="90" t="n">
        <f aca="false">IF(AQ1936="1",BI1936,0)</f>
        <v>0</v>
      </c>
      <c r="AD1936" s="90" t="n">
        <f aca="false">IF(AQ1936="7",BH1936,0)</f>
        <v>0</v>
      </c>
      <c r="AE1936" s="90" t="n">
        <f aca="false">IF(AQ1936="7",BI1936,0)</f>
        <v>0</v>
      </c>
      <c r="AF1936" s="90" t="n">
        <f aca="false">IF(AQ1936="2",BH1936,0)</f>
        <v>0</v>
      </c>
      <c r="AG1936" s="90" t="n">
        <f aca="false">IF(AQ1936="2",BI1936,0)</f>
        <v>0</v>
      </c>
      <c r="AH1936" s="90" t="n">
        <f aca="false">IF(AQ1936="0",BJ1936,0)</f>
        <v>0</v>
      </c>
      <c r="AI1936" s="190" t="s">
        <v>159</v>
      </c>
      <c r="AJ1936" s="90" t="n">
        <f aca="false">IF(AN1936=0,L1936,0)</f>
        <v>0</v>
      </c>
      <c r="AK1936" s="90" t="n">
        <f aca="false">IF(AN1936=12,L1936,0)</f>
        <v>0</v>
      </c>
      <c r="AL1936" s="90" t="n">
        <f aca="false">IF(AN1936=21,L1936,0)</f>
        <v>0</v>
      </c>
      <c r="AN1936" s="90" t="n">
        <v>21</v>
      </c>
      <c r="AO1936" s="90" t="n">
        <f aca="false">H1936*0</f>
        <v>0</v>
      </c>
      <c r="AP1936" s="90" t="n">
        <f aca="false">H1936*(1-0)</f>
        <v>0</v>
      </c>
      <c r="AQ1936" s="89" t="s">
        <v>208</v>
      </c>
      <c r="AV1936" s="90" t="n">
        <f aca="false">AW1936+AX1936</f>
        <v>0</v>
      </c>
      <c r="AW1936" s="90" t="n">
        <f aca="false">G1936*AO1936</f>
        <v>0</v>
      </c>
      <c r="AX1936" s="90" t="n">
        <f aca="false">G1936*AP1936</f>
        <v>0</v>
      </c>
      <c r="AY1936" s="89" t="s">
        <v>4381</v>
      </c>
      <c r="AZ1936" s="89" t="s">
        <v>4382</v>
      </c>
      <c r="BA1936" s="190" t="s">
        <v>4383</v>
      </c>
      <c r="BC1936" s="90" t="n">
        <f aca="false">AW1936+AX1936</f>
        <v>0</v>
      </c>
      <c r="BD1936" s="90" t="n">
        <f aca="false">H1936/(100-BE1936)*100</f>
        <v>0</v>
      </c>
      <c r="BE1936" s="90" t="n">
        <v>0</v>
      </c>
      <c r="BF1936" s="90" t="n">
        <f aca="false">O1936</f>
        <v>0</v>
      </c>
      <c r="BH1936" s="90" t="n">
        <f aca="false">G1936*AO1936</f>
        <v>0</v>
      </c>
      <c r="BI1936" s="90" t="n">
        <f aca="false">G1936*AP1936</f>
        <v>0</v>
      </c>
      <c r="BJ1936" s="90" t="n">
        <f aca="false">G1936*H1936</f>
        <v>0</v>
      </c>
      <c r="BK1936" s="90"/>
      <c r="BL1936" s="90"/>
      <c r="BW1936" s="90" t="str">
        <f aca="false">I1936</f>
        <v>21</v>
      </c>
      <c r="BX1936" s="11" t="s">
        <v>4405</v>
      </c>
    </row>
    <row r="1937" customFormat="false" ht="35.5" hidden="false" customHeight="true" outlineLevel="0" collapsed="false">
      <c r="A1937" s="209" t="s">
        <v>4406</v>
      </c>
      <c r="B1937" s="209" t="s">
        <v>159</v>
      </c>
      <c r="C1937" s="209" t="s">
        <v>1318</v>
      </c>
      <c r="D1937" s="210" t="s">
        <v>4407</v>
      </c>
      <c r="E1937" s="210"/>
      <c r="F1937" s="209" t="s">
        <v>1309</v>
      </c>
      <c r="G1937" s="211" t="n">
        <v>16</v>
      </c>
      <c r="H1937" s="212"/>
      <c r="I1937" s="213" t="s">
        <v>203</v>
      </c>
      <c r="J1937" s="212" t="n">
        <f aca="false">G1937*AO1937</f>
        <v>0</v>
      </c>
      <c r="K1937" s="212" t="n">
        <f aca="false">G1937*AP1937</f>
        <v>0</v>
      </c>
      <c r="L1937" s="212" t="n">
        <f aca="false">G1937*H1937</f>
        <v>0</v>
      </c>
      <c r="M1937" s="212" t="n">
        <f aca="false">L1937*(1+BW1937/100)</f>
        <v>0</v>
      </c>
      <c r="N1937" s="212" t="n">
        <v>0</v>
      </c>
      <c r="O1937" s="212" t="n">
        <f aca="false">G1937*N1937</f>
        <v>0</v>
      </c>
      <c r="P1937" s="213" t="s">
        <v>204</v>
      </c>
      <c r="Z1937" s="90" t="n">
        <f aca="false">IF(AQ1937="5",BJ1937,0)</f>
        <v>0</v>
      </c>
      <c r="AB1937" s="90" t="n">
        <f aca="false">IF(AQ1937="1",BH1937,0)</f>
        <v>0</v>
      </c>
      <c r="AC1937" s="90" t="n">
        <f aca="false">IF(AQ1937="1",BI1937,0)</f>
        <v>0</v>
      </c>
      <c r="AD1937" s="90" t="n">
        <f aca="false">IF(AQ1937="7",BH1937,0)</f>
        <v>0</v>
      </c>
      <c r="AE1937" s="90" t="n">
        <f aca="false">IF(AQ1937="7",BI1937,0)</f>
        <v>0</v>
      </c>
      <c r="AF1937" s="90" t="n">
        <f aca="false">IF(AQ1937="2",BH1937,0)</f>
        <v>0</v>
      </c>
      <c r="AG1937" s="90" t="n">
        <f aca="false">IF(AQ1937="2",BI1937,0)</f>
        <v>0</v>
      </c>
      <c r="AH1937" s="90" t="n">
        <f aca="false">IF(AQ1937="0",BJ1937,0)</f>
        <v>0</v>
      </c>
      <c r="AI1937" s="190" t="s">
        <v>159</v>
      </c>
      <c r="AJ1937" s="90" t="n">
        <f aca="false">IF(AN1937=0,L1937,0)</f>
        <v>0</v>
      </c>
      <c r="AK1937" s="90" t="n">
        <f aca="false">IF(AN1937=12,L1937,0)</f>
        <v>0</v>
      </c>
      <c r="AL1937" s="90" t="n">
        <f aca="false">IF(AN1937=21,L1937,0)</f>
        <v>0</v>
      </c>
      <c r="AN1937" s="90" t="n">
        <v>21</v>
      </c>
      <c r="AO1937" s="90" t="n">
        <f aca="false">H1937*0</f>
        <v>0</v>
      </c>
      <c r="AP1937" s="90" t="n">
        <f aca="false">H1937*(1-0)</f>
        <v>0</v>
      </c>
      <c r="AQ1937" s="89" t="s">
        <v>208</v>
      </c>
      <c r="AV1937" s="90" t="n">
        <f aca="false">AW1937+AX1937</f>
        <v>0</v>
      </c>
      <c r="AW1937" s="90" t="n">
        <f aca="false">G1937*AO1937</f>
        <v>0</v>
      </c>
      <c r="AX1937" s="90" t="n">
        <f aca="false">G1937*AP1937</f>
        <v>0</v>
      </c>
      <c r="AY1937" s="89" t="s">
        <v>4381</v>
      </c>
      <c r="AZ1937" s="89" t="s">
        <v>4382</v>
      </c>
      <c r="BA1937" s="190" t="s">
        <v>4383</v>
      </c>
      <c r="BC1937" s="90" t="n">
        <f aca="false">AW1937+AX1937</f>
        <v>0</v>
      </c>
      <c r="BD1937" s="90" t="n">
        <f aca="false">H1937/(100-BE1937)*100</f>
        <v>0</v>
      </c>
      <c r="BE1937" s="90" t="n">
        <v>0</v>
      </c>
      <c r="BF1937" s="90" t="n">
        <f aca="false">O1937</f>
        <v>0</v>
      </c>
      <c r="BH1937" s="90" t="n">
        <f aca="false">G1937*AO1937</f>
        <v>0</v>
      </c>
      <c r="BI1937" s="90" t="n">
        <f aca="false">G1937*AP1937</f>
        <v>0</v>
      </c>
      <c r="BJ1937" s="90" t="n">
        <f aca="false">G1937*H1937</f>
        <v>0</v>
      </c>
      <c r="BK1937" s="90"/>
      <c r="BL1937" s="90"/>
      <c r="BW1937" s="90" t="str">
        <f aca="false">I1937</f>
        <v>21</v>
      </c>
      <c r="BX1937" s="11" t="s">
        <v>4407</v>
      </c>
    </row>
    <row r="1938" customFormat="false" ht="24.05" hidden="false" customHeight="true" outlineLevel="0" collapsed="false">
      <c r="A1938" s="209" t="s">
        <v>4408</v>
      </c>
      <c r="B1938" s="209" t="s">
        <v>159</v>
      </c>
      <c r="C1938" s="209" t="s">
        <v>1318</v>
      </c>
      <c r="D1938" s="210" t="s">
        <v>4409</v>
      </c>
      <c r="E1938" s="210"/>
      <c r="F1938" s="209" t="s">
        <v>1309</v>
      </c>
      <c r="G1938" s="211" t="n">
        <v>72</v>
      </c>
      <c r="H1938" s="212"/>
      <c r="I1938" s="213" t="s">
        <v>203</v>
      </c>
      <c r="J1938" s="212" t="n">
        <f aca="false">G1938*AO1938</f>
        <v>0</v>
      </c>
      <c r="K1938" s="212" t="n">
        <f aca="false">G1938*AP1938</f>
        <v>0</v>
      </c>
      <c r="L1938" s="212" t="n">
        <f aca="false">G1938*H1938</f>
        <v>0</v>
      </c>
      <c r="M1938" s="212" t="n">
        <f aca="false">L1938*(1+BW1938/100)</f>
        <v>0</v>
      </c>
      <c r="N1938" s="212" t="n">
        <v>0</v>
      </c>
      <c r="O1938" s="212" t="n">
        <f aca="false">G1938*N1938</f>
        <v>0</v>
      </c>
      <c r="P1938" s="213" t="s">
        <v>204</v>
      </c>
      <c r="Z1938" s="90" t="n">
        <f aca="false">IF(AQ1938="5",BJ1938,0)</f>
        <v>0</v>
      </c>
      <c r="AB1938" s="90" t="n">
        <f aca="false">IF(AQ1938="1",BH1938,0)</f>
        <v>0</v>
      </c>
      <c r="AC1938" s="90" t="n">
        <f aca="false">IF(AQ1938="1",BI1938,0)</f>
        <v>0</v>
      </c>
      <c r="AD1938" s="90" t="n">
        <f aca="false">IF(AQ1938="7",BH1938,0)</f>
        <v>0</v>
      </c>
      <c r="AE1938" s="90" t="n">
        <f aca="false">IF(AQ1938="7",BI1938,0)</f>
        <v>0</v>
      </c>
      <c r="AF1938" s="90" t="n">
        <f aca="false">IF(AQ1938="2",BH1938,0)</f>
        <v>0</v>
      </c>
      <c r="AG1938" s="90" t="n">
        <f aca="false">IF(AQ1938="2",BI1938,0)</f>
        <v>0</v>
      </c>
      <c r="AH1938" s="90" t="n">
        <f aca="false">IF(AQ1938="0",BJ1938,0)</f>
        <v>0</v>
      </c>
      <c r="AI1938" s="190" t="s">
        <v>159</v>
      </c>
      <c r="AJ1938" s="90" t="n">
        <f aca="false">IF(AN1938=0,L1938,0)</f>
        <v>0</v>
      </c>
      <c r="AK1938" s="90" t="n">
        <f aca="false">IF(AN1938=12,L1938,0)</f>
        <v>0</v>
      </c>
      <c r="AL1938" s="90" t="n">
        <f aca="false">IF(AN1938=21,L1938,0)</f>
        <v>0</v>
      </c>
      <c r="AN1938" s="90" t="n">
        <v>21</v>
      </c>
      <c r="AO1938" s="90" t="n">
        <f aca="false">H1938*0</f>
        <v>0</v>
      </c>
      <c r="AP1938" s="90" t="n">
        <f aca="false">H1938*(1-0)</f>
        <v>0</v>
      </c>
      <c r="AQ1938" s="89" t="s">
        <v>208</v>
      </c>
      <c r="AV1938" s="90" t="n">
        <f aca="false">AW1938+AX1938</f>
        <v>0</v>
      </c>
      <c r="AW1938" s="90" t="n">
        <f aca="false">G1938*AO1938</f>
        <v>0</v>
      </c>
      <c r="AX1938" s="90" t="n">
        <f aca="false">G1938*AP1938</f>
        <v>0</v>
      </c>
      <c r="AY1938" s="89" t="s">
        <v>4381</v>
      </c>
      <c r="AZ1938" s="89" t="s">
        <v>4382</v>
      </c>
      <c r="BA1938" s="190" t="s">
        <v>4383</v>
      </c>
      <c r="BC1938" s="90" t="n">
        <f aca="false">AW1938+AX1938</f>
        <v>0</v>
      </c>
      <c r="BD1938" s="90" t="n">
        <f aca="false">H1938/(100-BE1938)*100</f>
        <v>0</v>
      </c>
      <c r="BE1938" s="90" t="n">
        <v>0</v>
      </c>
      <c r="BF1938" s="90" t="n">
        <f aca="false">O1938</f>
        <v>0</v>
      </c>
      <c r="BH1938" s="90" t="n">
        <f aca="false">G1938*AO1938</f>
        <v>0</v>
      </c>
      <c r="BI1938" s="90" t="n">
        <f aca="false">G1938*AP1938</f>
        <v>0</v>
      </c>
      <c r="BJ1938" s="90" t="n">
        <f aca="false">G1938*H1938</f>
        <v>0</v>
      </c>
      <c r="BK1938" s="90"/>
      <c r="BL1938" s="90"/>
      <c r="BW1938" s="90" t="str">
        <f aca="false">I1938</f>
        <v>21</v>
      </c>
      <c r="BX1938" s="11" t="s">
        <v>4409</v>
      </c>
    </row>
    <row r="1939" customFormat="false" ht="15" hidden="false" customHeight="true" outlineLevel="0" collapsed="false">
      <c r="A1939" s="209" t="s">
        <v>4410</v>
      </c>
      <c r="B1939" s="209" t="s">
        <v>159</v>
      </c>
      <c r="C1939" s="209" t="s">
        <v>1318</v>
      </c>
      <c r="D1939" s="210" t="s">
        <v>4411</v>
      </c>
      <c r="E1939" s="210"/>
      <c r="F1939" s="209" t="s">
        <v>1309</v>
      </c>
      <c r="G1939" s="211" t="n">
        <v>25</v>
      </c>
      <c r="H1939" s="212"/>
      <c r="I1939" s="213" t="s">
        <v>203</v>
      </c>
      <c r="J1939" s="212" t="n">
        <f aca="false">G1939*AO1939</f>
        <v>0</v>
      </c>
      <c r="K1939" s="212" t="n">
        <f aca="false">G1939*AP1939</f>
        <v>0</v>
      </c>
      <c r="L1939" s="212" t="n">
        <f aca="false">G1939*H1939</f>
        <v>0</v>
      </c>
      <c r="M1939" s="212" t="n">
        <f aca="false">L1939*(1+BW1939/100)</f>
        <v>0</v>
      </c>
      <c r="N1939" s="212" t="n">
        <v>0</v>
      </c>
      <c r="O1939" s="212" t="n">
        <f aca="false">G1939*N1939</f>
        <v>0</v>
      </c>
      <c r="P1939" s="213" t="s">
        <v>204</v>
      </c>
      <c r="Z1939" s="90" t="n">
        <f aca="false">IF(AQ1939="5",BJ1939,0)</f>
        <v>0</v>
      </c>
      <c r="AB1939" s="90" t="n">
        <f aca="false">IF(AQ1939="1",BH1939,0)</f>
        <v>0</v>
      </c>
      <c r="AC1939" s="90" t="n">
        <f aca="false">IF(AQ1939="1",BI1939,0)</f>
        <v>0</v>
      </c>
      <c r="AD1939" s="90" t="n">
        <f aca="false">IF(AQ1939="7",BH1939,0)</f>
        <v>0</v>
      </c>
      <c r="AE1939" s="90" t="n">
        <f aca="false">IF(AQ1939="7",BI1939,0)</f>
        <v>0</v>
      </c>
      <c r="AF1939" s="90" t="n">
        <f aca="false">IF(AQ1939="2",BH1939,0)</f>
        <v>0</v>
      </c>
      <c r="AG1939" s="90" t="n">
        <f aca="false">IF(AQ1939="2",BI1939,0)</f>
        <v>0</v>
      </c>
      <c r="AH1939" s="90" t="n">
        <f aca="false">IF(AQ1939="0",BJ1939,0)</f>
        <v>0</v>
      </c>
      <c r="AI1939" s="190" t="s">
        <v>159</v>
      </c>
      <c r="AJ1939" s="90" t="n">
        <f aca="false">IF(AN1939=0,L1939,0)</f>
        <v>0</v>
      </c>
      <c r="AK1939" s="90" t="n">
        <f aca="false">IF(AN1939=12,L1939,0)</f>
        <v>0</v>
      </c>
      <c r="AL1939" s="90" t="n">
        <f aca="false">IF(AN1939=21,L1939,0)</f>
        <v>0</v>
      </c>
      <c r="AN1939" s="90" t="n">
        <v>21</v>
      </c>
      <c r="AO1939" s="90" t="n">
        <f aca="false">H1939*0</f>
        <v>0</v>
      </c>
      <c r="AP1939" s="90" t="n">
        <f aca="false">H1939*(1-0)</f>
        <v>0</v>
      </c>
      <c r="AQ1939" s="89" t="s">
        <v>208</v>
      </c>
      <c r="AV1939" s="90" t="n">
        <f aca="false">AW1939+AX1939</f>
        <v>0</v>
      </c>
      <c r="AW1939" s="90" t="n">
        <f aca="false">G1939*AO1939</f>
        <v>0</v>
      </c>
      <c r="AX1939" s="90" t="n">
        <f aca="false">G1939*AP1939</f>
        <v>0</v>
      </c>
      <c r="AY1939" s="89" t="s">
        <v>4381</v>
      </c>
      <c r="AZ1939" s="89" t="s">
        <v>4382</v>
      </c>
      <c r="BA1939" s="190" t="s">
        <v>4383</v>
      </c>
      <c r="BC1939" s="90" t="n">
        <f aca="false">AW1939+AX1939</f>
        <v>0</v>
      </c>
      <c r="BD1939" s="90" t="n">
        <f aca="false">H1939/(100-BE1939)*100</f>
        <v>0</v>
      </c>
      <c r="BE1939" s="90" t="n">
        <v>0</v>
      </c>
      <c r="BF1939" s="90" t="n">
        <f aca="false">O1939</f>
        <v>0</v>
      </c>
      <c r="BH1939" s="90" t="n">
        <f aca="false">G1939*AO1939</f>
        <v>0</v>
      </c>
      <c r="BI1939" s="90" t="n">
        <f aca="false">G1939*AP1939</f>
        <v>0</v>
      </c>
      <c r="BJ1939" s="90" t="n">
        <f aca="false">G1939*H1939</f>
        <v>0</v>
      </c>
      <c r="BK1939" s="90"/>
      <c r="BL1939" s="90"/>
      <c r="BW1939" s="90" t="str">
        <f aca="false">I1939</f>
        <v>21</v>
      </c>
      <c r="BX1939" s="11" t="s">
        <v>4411</v>
      </c>
    </row>
    <row r="1940" customFormat="false" ht="35.5" hidden="false" customHeight="true" outlineLevel="0" collapsed="false">
      <c r="A1940" s="209" t="s">
        <v>4412</v>
      </c>
      <c r="B1940" s="209" t="s">
        <v>159</v>
      </c>
      <c r="C1940" s="209" t="s">
        <v>1318</v>
      </c>
      <c r="D1940" s="210" t="s">
        <v>4413</v>
      </c>
      <c r="E1940" s="210"/>
      <c r="F1940" s="209" t="s">
        <v>1309</v>
      </c>
      <c r="G1940" s="211" t="n">
        <v>25</v>
      </c>
      <c r="H1940" s="212"/>
      <c r="I1940" s="213" t="s">
        <v>203</v>
      </c>
      <c r="J1940" s="212" t="n">
        <f aca="false">G1940*AO1940</f>
        <v>0</v>
      </c>
      <c r="K1940" s="212" t="n">
        <f aca="false">G1940*AP1940</f>
        <v>0</v>
      </c>
      <c r="L1940" s="212" t="n">
        <f aca="false">G1940*H1940</f>
        <v>0</v>
      </c>
      <c r="M1940" s="212" t="n">
        <f aca="false">L1940*(1+BW1940/100)</f>
        <v>0</v>
      </c>
      <c r="N1940" s="212" t="n">
        <v>0</v>
      </c>
      <c r="O1940" s="212" t="n">
        <f aca="false">G1940*N1940</f>
        <v>0</v>
      </c>
      <c r="P1940" s="213" t="s">
        <v>204</v>
      </c>
      <c r="Z1940" s="90" t="n">
        <f aca="false">IF(AQ1940="5",BJ1940,0)</f>
        <v>0</v>
      </c>
      <c r="AB1940" s="90" t="n">
        <f aca="false">IF(AQ1940="1",BH1940,0)</f>
        <v>0</v>
      </c>
      <c r="AC1940" s="90" t="n">
        <f aca="false">IF(AQ1940="1",BI1940,0)</f>
        <v>0</v>
      </c>
      <c r="AD1940" s="90" t="n">
        <f aca="false">IF(AQ1940="7",BH1940,0)</f>
        <v>0</v>
      </c>
      <c r="AE1940" s="90" t="n">
        <f aca="false">IF(AQ1940="7",BI1940,0)</f>
        <v>0</v>
      </c>
      <c r="AF1940" s="90" t="n">
        <f aca="false">IF(AQ1940="2",BH1940,0)</f>
        <v>0</v>
      </c>
      <c r="AG1940" s="90" t="n">
        <f aca="false">IF(AQ1940="2",BI1940,0)</f>
        <v>0</v>
      </c>
      <c r="AH1940" s="90" t="n">
        <f aca="false">IF(AQ1940="0",BJ1940,0)</f>
        <v>0</v>
      </c>
      <c r="AI1940" s="190" t="s">
        <v>159</v>
      </c>
      <c r="AJ1940" s="90" t="n">
        <f aca="false">IF(AN1940=0,L1940,0)</f>
        <v>0</v>
      </c>
      <c r="AK1940" s="90" t="n">
        <f aca="false">IF(AN1940=12,L1940,0)</f>
        <v>0</v>
      </c>
      <c r="AL1940" s="90" t="n">
        <f aca="false">IF(AN1940=21,L1940,0)</f>
        <v>0</v>
      </c>
      <c r="AN1940" s="90" t="n">
        <v>21</v>
      </c>
      <c r="AO1940" s="90" t="n">
        <f aca="false">H1940*0</f>
        <v>0</v>
      </c>
      <c r="AP1940" s="90" t="n">
        <f aca="false">H1940*(1-0)</f>
        <v>0</v>
      </c>
      <c r="AQ1940" s="89" t="s">
        <v>208</v>
      </c>
      <c r="AV1940" s="90" t="n">
        <f aca="false">AW1940+AX1940</f>
        <v>0</v>
      </c>
      <c r="AW1940" s="90" t="n">
        <f aca="false">G1940*AO1940</f>
        <v>0</v>
      </c>
      <c r="AX1940" s="90" t="n">
        <f aca="false">G1940*AP1940</f>
        <v>0</v>
      </c>
      <c r="AY1940" s="89" t="s">
        <v>4381</v>
      </c>
      <c r="AZ1940" s="89" t="s">
        <v>4382</v>
      </c>
      <c r="BA1940" s="190" t="s">
        <v>4383</v>
      </c>
      <c r="BC1940" s="90" t="n">
        <f aca="false">AW1940+AX1940</f>
        <v>0</v>
      </c>
      <c r="BD1940" s="90" t="n">
        <f aca="false">H1940/(100-BE1940)*100</f>
        <v>0</v>
      </c>
      <c r="BE1940" s="90" t="n">
        <v>0</v>
      </c>
      <c r="BF1940" s="90" t="n">
        <f aca="false">O1940</f>
        <v>0</v>
      </c>
      <c r="BH1940" s="90" t="n">
        <f aca="false">G1940*AO1940</f>
        <v>0</v>
      </c>
      <c r="BI1940" s="90" t="n">
        <f aca="false">G1940*AP1940</f>
        <v>0</v>
      </c>
      <c r="BJ1940" s="90" t="n">
        <f aca="false">G1940*H1940</f>
        <v>0</v>
      </c>
      <c r="BK1940" s="90"/>
      <c r="BL1940" s="90"/>
      <c r="BW1940" s="90" t="str">
        <f aca="false">I1940</f>
        <v>21</v>
      </c>
      <c r="BX1940" s="11" t="s">
        <v>4413</v>
      </c>
    </row>
    <row r="1941" customFormat="false" ht="46.95" hidden="false" customHeight="true" outlineLevel="0" collapsed="false">
      <c r="A1941" s="209" t="s">
        <v>4414</v>
      </c>
      <c r="B1941" s="209" t="s">
        <v>159</v>
      </c>
      <c r="C1941" s="209" t="s">
        <v>4415</v>
      </c>
      <c r="D1941" s="210" t="s">
        <v>4416</v>
      </c>
      <c r="E1941" s="210"/>
      <c r="F1941" s="209" t="s">
        <v>1484</v>
      </c>
      <c r="G1941" s="211" t="n">
        <v>1</v>
      </c>
      <c r="H1941" s="212"/>
      <c r="I1941" s="213" t="s">
        <v>203</v>
      </c>
      <c r="J1941" s="212" t="n">
        <f aca="false">G1941*AO1941</f>
        <v>0</v>
      </c>
      <c r="K1941" s="212" t="n">
        <f aca="false">G1941*AP1941</f>
        <v>0</v>
      </c>
      <c r="L1941" s="212" t="n">
        <f aca="false">G1941*H1941</f>
        <v>0</v>
      </c>
      <c r="M1941" s="212" t="n">
        <f aca="false">L1941*(1+BW1941/100)</f>
        <v>0</v>
      </c>
      <c r="N1941" s="212" t="n">
        <v>0</v>
      </c>
      <c r="O1941" s="212" t="n">
        <f aca="false">G1941*N1941</f>
        <v>0</v>
      </c>
      <c r="P1941" s="213" t="s">
        <v>359</v>
      </c>
      <c r="Z1941" s="90" t="n">
        <f aca="false">IF(AQ1941="5",BJ1941,0)</f>
        <v>0</v>
      </c>
      <c r="AB1941" s="90" t="n">
        <f aca="false">IF(AQ1941="1",BH1941,0)</f>
        <v>0</v>
      </c>
      <c r="AC1941" s="90" t="n">
        <f aca="false">IF(AQ1941="1",BI1941,0)</f>
        <v>0</v>
      </c>
      <c r="AD1941" s="90" t="n">
        <f aca="false">IF(AQ1941="7",BH1941,0)</f>
        <v>0</v>
      </c>
      <c r="AE1941" s="90" t="n">
        <f aca="false">IF(AQ1941="7",BI1941,0)</f>
        <v>0</v>
      </c>
      <c r="AF1941" s="90" t="n">
        <f aca="false">IF(AQ1941="2",BH1941,0)</f>
        <v>0</v>
      </c>
      <c r="AG1941" s="90" t="n">
        <f aca="false">IF(AQ1941="2",BI1941,0)</f>
        <v>0</v>
      </c>
      <c r="AH1941" s="90" t="n">
        <f aca="false">IF(AQ1941="0",BJ1941,0)</f>
        <v>0</v>
      </c>
      <c r="AI1941" s="190" t="s">
        <v>159</v>
      </c>
      <c r="AJ1941" s="90" t="n">
        <f aca="false">IF(AN1941=0,L1941,0)</f>
        <v>0</v>
      </c>
      <c r="AK1941" s="90" t="n">
        <f aca="false">IF(AN1941=12,L1941,0)</f>
        <v>0</v>
      </c>
      <c r="AL1941" s="90" t="n">
        <f aca="false">IF(AN1941=21,L1941,0)</f>
        <v>0</v>
      </c>
      <c r="AN1941" s="90" t="n">
        <v>21</v>
      </c>
      <c r="AO1941" s="90" t="n">
        <f aca="false">H1941*0</f>
        <v>0</v>
      </c>
      <c r="AP1941" s="90" t="n">
        <f aca="false">H1941*(1-0)</f>
        <v>0</v>
      </c>
      <c r="AQ1941" s="89" t="s">
        <v>208</v>
      </c>
      <c r="AV1941" s="90" t="n">
        <f aca="false">AW1941+AX1941</f>
        <v>0</v>
      </c>
      <c r="AW1941" s="90" t="n">
        <f aca="false">G1941*AO1941</f>
        <v>0</v>
      </c>
      <c r="AX1941" s="90" t="n">
        <f aca="false">G1941*AP1941</f>
        <v>0</v>
      </c>
      <c r="AY1941" s="89" t="s">
        <v>4381</v>
      </c>
      <c r="AZ1941" s="89" t="s">
        <v>4382</v>
      </c>
      <c r="BA1941" s="190" t="s">
        <v>4383</v>
      </c>
      <c r="BC1941" s="90" t="n">
        <f aca="false">AW1941+AX1941</f>
        <v>0</v>
      </c>
      <c r="BD1941" s="90" t="n">
        <f aca="false">H1941/(100-BE1941)*100</f>
        <v>0</v>
      </c>
      <c r="BE1941" s="90" t="n">
        <v>0</v>
      </c>
      <c r="BF1941" s="90" t="n">
        <f aca="false">O1941</f>
        <v>0</v>
      </c>
      <c r="BH1941" s="90" t="n">
        <f aca="false">G1941*AO1941</f>
        <v>0</v>
      </c>
      <c r="BI1941" s="90" t="n">
        <f aca="false">G1941*AP1941</f>
        <v>0</v>
      </c>
      <c r="BJ1941" s="90" t="n">
        <f aca="false">G1941*H1941</f>
        <v>0</v>
      </c>
      <c r="BK1941" s="90"/>
      <c r="BL1941" s="90"/>
      <c r="BW1941" s="90" t="str">
        <f aca="false">I1941</f>
        <v>21</v>
      </c>
      <c r="BX1941" s="11" t="s">
        <v>4416</v>
      </c>
    </row>
    <row r="1942" customFormat="false" ht="19.85" hidden="false" customHeight="true" outlineLevel="0" collapsed="false">
      <c r="J1942" s="172" t="s">
        <v>160</v>
      </c>
      <c r="K1942" s="172"/>
      <c r="L1942" s="358" t="n">
        <f aca="false">L13+L17+L23+L26+L39+L49+L57+L75+L82+L92+L99+L106+L118+L146+L162+L167+L175+L181+L232+L234+L237+L241+L247+L251+L257+L259+L274+L304+L310+L312+L319+L324+L326+L328+L350+L393+L400+L407+L409+L411+L416+L423+L433+L480+L502+L513+L515+L524+L526+L528+L533+L543+L545+L551+L560+L565+L567+L569+L571+L576+L588+L603+L606+L625+L631+L644+L649+L660+L672+L674+L684+L709+L788+L817+L822+L831+L841+L856+L867+L890+L908+L913+L917+L927+L964+L969+L973+L983+L988+L994+L998+L1001+L1004+L1008+L1014+L1016+L1021+L1024+L1031+L1039+L1044+L1050+L1053+L1059+L1075+L1082+L1085+L1090+L1096+L1100+L1102+L1104+L1122+L1196+L1199+L1204+L1212+L1216+L1219+L1224+L1227+L1230+L1232+L1234+L1256+L1295+L1299+L1310+L1316+L1319+L1321+L1325+L1328+L1332+L1340+L1343+L1345+L1350+L1374+L1376+L1379+L1382+L1385+L1388+L1392+L1402+L1410+L1414+L1422+L1427+L1430+L1434+L1437+L1441+L1449+L1454+L1457+L1462+L1465+L1467+L1471+L1479+L1483+L1486+L1489+L1493+L1496+L1504+L1509+L1512+L1517+L1525+L1528+L1532+L1537+L1545+L1550+L1553+L1585+L1597+L1600+L1603+L1606+L1608+L1616+L1625+L1628+L1630+L1636+L1638+L1640+L1672+L1677+L1713+L1728+L1738+L1780+L1798+L1808+L1846+L1858+L1868+L1875+L1883+L1889+L1895+L1897+L1899+L1906+L1914+L1916+L1925</f>
        <v>0</v>
      </c>
      <c r="M1942" s="358" t="n">
        <f aca="false">M13+M17+M23+M26+M39+M49+M57+M75+M82+M92+M99+M106+M118+M146+M162+M167+M175+M181+M232+M234+M237+M241+M247+M251+M257+M259+M274+M304+M310+M312+M319+M324+M326+M328+M350+M393+M400+M407+M409+M411+M416+M423+M433+M480+M502+M513+M515+M524+M526+M528+M533+M543+M545+M551+M560+M565+M567+M569+M571+M576+M588+M603+M606+M625+M631+M644+M649+M660+M672+M674+M684+M709+M788+M817+M822+M831+M841+M856+M867+M890+M908+M913+M917+M927+M964+M969+M973+M983+M988+M994+M998+M1001+M1004+M1008+M1014+M1016+M1021+M1024+M1031+M1039+M1044+M1050+M1053+M1059+M1075+M1082+M1085+M1090+M1096+M1100+M1102+M1104+M1122+M1196+M1199+M1204+M1212+M1216+M1219+M1224+M1227+M1230+M1232+M1234+M1256+M1295+M1299+M1310+M1316+M1319+M1321+M1325+M1328+M1332+M1340+M1343+M1345+M1350+M1374+M1376+M1379+M1382+M1385+M1388+M1392+M1402+M1410+M1414+M1422+M1427+M1430+M1434+M1437+M1441+M1449+M1454+M1457+M1462+M1465+M1467+M1471+M1479+M1483+M1486+M1489+M1493+M1496+M1504+M1509+M1512+M1517+M1525+M1528+M1532+M1537+M1545+M1550+M1553+M1585+M1597+M1600+M1603+M1606+M1608+M1616+M1625+M1628+M1630+M1636+M1638+M1640+M1672+M1677+M1713+M1728+M1738+M1780+M1798+M1808+M1846+M1858+M1868+M1875+M1883+M1889+M1895+M1897+M1899+M1906+M1914+M1916+M1925</f>
        <v>0</v>
      </c>
    </row>
    <row r="1943" customFormat="false" ht="15" hidden="false" customHeight="false" outlineLevel="0" collapsed="false">
      <c r="A1943" s="1"/>
    </row>
    <row r="1944" customFormat="false" ht="15" hidden="true" customHeight="false" outlineLevel="0" collapsed="false">
      <c r="A1944" s="11"/>
      <c r="B1944" s="11"/>
      <c r="C1944" s="11"/>
      <c r="D1944" s="11"/>
      <c r="E1944" s="11"/>
      <c r="F1944" s="11"/>
      <c r="G1944" s="11"/>
      <c r="H1944" s="11"/>
      <c r="I1944" s="11"/>
      <c r="J1944" s="11"/>
      <c r="K1944" s="11"/>
      <c r="L1944" s="11"/>
      <c r="M1944" s="11"/>
      <c r="N1944" s="11"/>
      <c r="O1944" s="11"/>
      <c r="P1944" s="11"/>
    </row>
    <row r="1945" customFormat="false" ht="15" hidden="true" customHeight="false" outlineLevel="0" collapsed="false"/>
  </sheetData>
  <mergeCells count="1961">
    <mergeCell ref="A1:M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D208:E208"/>
    <mergeCell ref="D209:E209"/>
    <mergeCell ref="D210:E210"/>
    <mergeCell ref="D211:E211"/>
    <mergeCell ref="D212:E212"/>
    <mergeCell ref="D213:E213"/>
    <mergeCell ref="D214:E214"/>
    <mergeCell ref="D215:E215"/>
    <mergeCell ref="D216:E216"/>
    <mergeCell ref="D217:E217"/>
    <mergeCell ref="D218:E218"/>
    <mergeCell ref="D219:E219"/>
    <mergeCell ref="D220:E220"/>
    <mergeCell ref="D221:E221"/>
    <mergeCell ref="D222:E222"/>
    <mergeCell ref="D223:E223"/>
    <mergeCell ref="D224:E224"/>
    <mergeCell ref="D225:E225"/>
    <mergeCell ref="D226:E226"/>
    <mergeCell ref="D227:E227"/>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8:E268"/>
    <mergeCell ref="D269:E269"/>
    <mergeCell ref="D270:E270"/>
    <mergeCell ref="D271:E271"/>
    <mergeCell ref="D272:E272"/>
    <mergeCell ref="D273:E273"/>
    <mergeCell ref="D274:E274"/>
    <mergeCell ref="D275:E275"/>
    <mergeCell ref="D276:E276"/>
    <mergeCell ref="D277:E277"/>
    <mergeCell ref="D278:E278"/>
    <mergeCell ref="D279:E279"/>
    <mergeCell ref="D280:E280"/>
    <mergeCell ref="D281:E281"/>
    <mergeCell ref="D282:E282"/>
    <mergeCell ref="D283:E283"/>
    <mergeCell ref="D284:E284"/>
    <mergeCell ref="D285:E285"/>
    <mergeCell ref="D286:E286"/>
    <mergeCell ref="D287:E287"/>
    <mergeCell ref="D288:E288"/>
    <mergeCell ref="D289:E289"/>
    <mergeCell ref="D290:E290"/>
    <mergeCell ref="D291:E291"/>
    <mergeCell ref="D292:E292"/>
    <mergeCell ref="D293:E293"/>
    <mergeCell ref="D294:E294"/>
    <mergeCell ref="D295:E295"/>
    <mergeCell ref="D296:E296"/>
    <mergeCell ref="D297:E297"/>
    <mergeCell ref="D298:E298"/>
    <mergeCell ref="D299:E299"/>
    <mergeCell ref="D300:E300"/>
    <mergeCell ref="D301:E301"/>
    <mergeCell ref="D302:E302"/>
    <mergeCell ref="D303:E303"/>
    <mergeCell ref="D304:E304"/>
    <mergeCell ref="D305:E305"/>
    <mergeCell ref="D306:E306"/>
    <mergeCell ref="D307:E307"/>
    <mergeCell ref="D308:E308"/>
    <mergeCell ref="D309:E309"/>
    <mergeCell ref="D310:E310"/>
    <mergeCell ref="D311:E311"/>
    <mergeCell ref="D312:E312"/>
    <mergeCell ref="D313:E313"/>
    <mergeCell ref="D314:E314"/>
    <mergeCell ref="D315:E315"/>
    <mergeCell ref="D316:E316"/>
    <mergeCell ref="D317:E317"/>
    <mergeCell ref="D318:E318"/>
    <mergeCell ref="D319:E319"/>
    <mergeCell ref="D320:E320"/>
    <mergeCell ref="D321:E321"/>
    <mergeCell ref="D322:E322"/>
    <mergeCell ref="D323:E323"/>
    <mergeCell ref="D324:E324"/>
    <mergeCell ref="D325:E325"/>
    <mergeCell ref="D326:E326"/>
    <mergeCell ref="D327:E327"/>
    <mergeCell ref="D328:E328"/>
    <mergeCell ref="D329:E329"/>
    <mergeCell ref="D330:E330"/>
    <mergeCell ref="D331:E331"/>
    <mergeCell ref="D332:E332"/>
    <mergeCell ref="D333:E333"/>
    <mergeCell ref="D334:E334"/>
    <mergeCell ref="D335:E335"/>
    <mergeCell ref="D336:E336"/>
    <mergeCell ref="D337:E337"/>
    <mergeCell ref="D338:E338"/>
    <mergeCell ref="D339:E339"/>
    <mergeCell ref="D340:E340"/>
    <mergeCell ref="D341:E341"/>
    <mergeCell ref="D342:E342"/>
    <mergeCell ref="D343:E343"/>
    <mergeCell ref="D344:E344"/>
    <mergeCell ref="D345:E345"/>
    <mergeCell ref="D346:E346"/>
    <mergeCell ref="D347:E347"/>
    <mergeCell ref="D348:E348"/>
    <mergeCell ref="D349:E349"/>
    <mergeCell ref="D350:E350"/>
    <mergeCell ref="D351:E351"/>
    <mergeCell ref="D352:E352"/>
    <mergeCell ref="D353:E353"/>
    <mergeCell ref="D354:E354"/>
    <mergeCell ref="D355:E355"/>
    <mergeCell ref="D356:E356"/>
    <mergeCell ref="D357:E357"/>
    <mergeCell ref="D358:E358"/>
    <mergeCell ref="D359:E359"/>
    <mergeCell ref="D360:E360"/>
    <mergeCell ref="D361:E361"/>
    <mergeCell ref="D362:E362"/>
    <mergeCell ref="D363:E363"/>
    <mergeCell ref="D364:E364"/>
    <mergeCell ref="D365:E365"/>
    <mergeCell ref="D366:E366"/>
    <mergeCell ref="D367:E367"/>
    <mergeCell ref="D368:E368"/>
    <mergeCell ref="D369:E369"/>
    <mergeCell ref="D370:E370"/>
    <mergeCell ref="D371:E371"/>
    <mergeCell ref="D372:E372"/>
    <mergeCell ref="D373:E373"/>
    <mergeCell ref="D374:E374"/>
    <mergeCell ref="D375:E375"/>
    <mergeCell ref="D376:E376"/>
    <mergeCell ref="D377:E377"/>
    <mergeCell ref="D378:E378"/>
    <mergeCell ref="D379:E379"/>
    <mergeCell ref="D380:E380"/>
    <mergeCell ref="D381:E381"/>
    <mergeCell ref="D382:E382"/>
    <mergeCell ref="D383:E383"/>
    <mergeCell ref="D384:E384"/>
    <mergeCell ref="D385:E385"/>
    <mergeCell ref="D386:E386"/>
    <mergeCell ref="D387:E387"/>
    <mergeCell ref="D388:E388"/>
    <mergeCell ref="D389:E389"/>
    <mergeCell ref="D390:E390"/>
    <mergeCell ref="D391:E391"/>
    <mergeCell ref="D392:E392"/>
    <mergeCell ref="D393:E393"/>
    <mergeCell ref="D394:E394"/>
    <mergeCell ref="D395:E395"/>
    <mergeCell ref="D396:E396"/>
    <mergeCell ref="D397:E397"/>
    <mergeCell ref="D398:E398"/>
    <mergeCell ref="D399:E399"/>
    <mergeCell ref="D400:E400"/>
    <mergeCell ref="D401:E401"/>
    <mergeCell ref="D402:E402"/>
    <mergeCell ref="D403:E403"/>
    <mergeCell ref="D404:E404"/>
    <mergeCell ref="D405:E405"/>
    <mergeCell ref="D406:E406"/>
    <mergeCell ref="D407:E407"/>
    <mergeCell ref="D408:E408"/>
    <mergeCell ref="D409:E409"/>
    <mergeCell ref="D410:E410"/>
    <mergeCell ref="D411:E411"/>
    <mergeCell ref="D412:E412"/>
    <mergeCell ref="D413:E413"/>
    <mergeCell ref="D414:E414"/>
    <mergeCell ref="D415:E415"/>
    <mergeCell ref="D416:E416"/>
    <mergeCell ref="D417:E417"/>
    <mergeCell ref="D418:E418"/>
    <mergeCell ref="D419:E419"/>
    <mergeCell ref="D420:E420"/>
    <mergeCell ref="D421:E421"/>
    <mergeCell ref="D422:E422"/>
    <mergeCell ref="D423:E423"/>
    <mergeCell ref="D424:E424"/>
    <mergeCell ref="D425:E425"/>
    <mergeCell ref="D426:E426"/>
    <mergeCell ref="D427:E427"/>
    <mergeCell ref="D428:E428"/>
    <mergeCell ref="D429:E429"/>
    <mergeCell ref="D430:E430"/>
    <mergeCell ref="D431:E431"/>
    <mergeCell ref="D432:E432"/>
    <mergeCell ref="D433:E433"/>
    <mergeCell ref="D434:E434"/>
    <mergeCell ref="D435:E435"/>
    <mergeCell ref="D436:E436"/>
    <mergeCell ref="D437:E437"/>
    <mergeCell ref="D438:E438"/>
    <mergeCell ref="D439:E439"/>
    <mergeCell ref="D440:E440"/>
    <mergeCell ref="D441:E441"/>
    <mergeCell ref="D442:E442"/>
    <mergeCell ref="D443:E443"/>
    <mergeCell ref="D444:E444"/>
    <mergeCell ref="D445:E445"/>
    <mergeCell ref="D446:E446"/>
    <mergeCell ref="D447:E447"/>
    <mergeCell ref="D448:E448"/>
    <mergeCell ref="D449:E449"/>
    <mergeCell ref="D450:E450"/>
    <mergeCell ref="D451:E451"/>
    <mergeCell ref="D452:E452"/>
    <mergeCell ref="D453:E453"/>
    <mergeCell ref="D454:E454"/>
    <mergeCell ref="D455:E455"/>
    <mergeCell ref="D456:E456"/>
    <mergeCell ref="D457:E457"/>
    <mergeCell ref="D458:E458"/>
    <mergeCell ref="D459:E459"/>
    <mergeCell ref="D460:E460"/>
    <mergeCell ref="D461:E461"/>
    <mergeCell ref="D462:E462"/>
    <mergeCell ref="D463:E463"/>
    <mergeCell ref="D464:E464"/>
    <mergeCell ref="D465:E465"/>
    <mergeCell ref="D466:E466"/>
    <mergeCell ref="D467:E467"/>
    <mergeCell ref="D468:E468"/>
    <mergeCell ref="D469:E469"/>
    <mergeCell ref="D470:E470"/>
    <mergeCell ref="D471:E471"/>
    <mergeCell ref="D472:E472"/>
    <mergeCell ref="D473:E473"/>
    <mergeCell ref="D474:E474"/>
    <mergeCell ref="D475:E475"/>
    <mergeCell ref="D476:E476"/>
    <mergeCell ref="D477:E477"/>
    <mergeCell ref="D478:E478"/>
    <mergeCell ref="D479:E479"/>
    <mergeCell ref="D480:E480"/>
    <mergeCell ref="D481:E481"/>
    <mergeCell ref="D482:E482"/>
    <mergeCell ref="D483:E483"/>
    <mergeCell ref="D484:E484"/>
    <mergeCell ref="D485:E485"/>
    <mergeCell ref="D486:E486"/>
    <mergeCell ref="D487:E487"/>
    <mergeCell ref="D488:E488"/>
    <mergeCell ref="D489:E489"/>
    <mergeCell ref="D490:E490"/>
    <mergeCell ref="D491:E491"/>
    <mergeCell ref="D492:E492"/>
    <mergeCell ref="D493:E493"/>
    <mergeCell ref="D494:E494"/>
    <mergeCell ref="D495:E495"/>
    <mergeCell ref="D496:E496"/>
    <mergeCell ref="D497:E497"/>
    <mergeCell ref="D498:E498"/>
    <mergeCell ref="D499:E499"/>
    <mergeCell ref="D500:E500"/>
    <mergeCell ref="D501:E501"/>
    <mergeCell ref="D502:E502"/>
    <mergeCell ref="D503:E503"/>
    <mergeCell ref="D504:E504"/>
    <mergeCell ref="D505:E505"/>
    <mergeCell ref="D506:E506"/>
    <mergeCell ref="D507:E507"/>
    <mergeCell ref="D508:E508"/>
    <mergeCell ref="D509:E509"/>
    <mergeCell ref="D510:E510"/>
    <mergeCell ref="D511:E511"/>
    <mergeCell ref="D512:E512"/>
    <mergeCell ref="D513:E513"/>
    <mergeCell ref="D514:E514"/>
    <mergeCell ref="D515:E515"/>
    <mergeCell ref="D516:E516"/>
    <mergeCell ref="D517:E517"/>
    <mergeCell ref="D518:E518"/>
    <mergeCell ref="D519:E519"/>
    <mergeCell ref="D520:E520"/>
    <mergeCell ref="D521:E521"/>
    <mergeCell ref="D522:E522"/>
    <mergeCell ref="D523:E523"/>
    <mergeCell ref="D524:E524"/>
    <mergeCell ref="D525:E525"/>
    <mergeCell ref="D526:E526"/>
    <mergeCell ref="D527:E527"/>
    <mergeCell ref="D528:E528"/>
    <mergeCell ref="D529:E529"/>
    <mergeCell ref="D530:E530"/>
    <mergeCell ref="D531:E531"/>
    <mergeCell ref="D532:E532"/>
    <mergeCell ref="D533:E533"/>
    <mergeCell ref="D534:E534"/>
    <mergeCell ref="D535:E535"/>
    <mergeCell ref="D536:E536"/>
    <mergeCell ref="D537:E537"/>
    <mergeCell ref="D538:E538"/>
    <mergeCell ref="D539:E539"/>
    <mergeCell ref="D540:E540"/>
    <mergeCell ref="D541:E541"/>
    <mergeCell ref="D542:E542"/>
    <mergeCell ref="D543:E543"/>
    <mergeCell ref="D544:E544"/>
    <mergeCell ref="D545:E545"/>
    <mergeCell ref="D546:E546"/>
    <mergeCell ref="D547:E547"/>
    <mergeCell ref="D548:E548"/>
    <mergeCell ref="D549:E549"/>
    <mergeCell ref="D550:E550"/>
    <mergeCell ref="D551:E551"/>
    <mergeCell ref="D552:E552"/>
    <mergeCell ref="D553:E553"/>
    <mergeCell ref="D554:E554"/>
    <mergeCell ref="D555:E555"/>
    <mergeCell ref="D556:E556"/>
    <mergeCell ref="D557:E557"/>
    <mergeCell ref="D558:E558"/>
    <mergeCell ref="D559:E559"/>
    <mergeCell ref="D560:E560"/>
    <mergeCell ref="D561:E561"/>
    <mergeCell ref="D562:E562"/>
    <mergeCell ref="D563:E563"/>
    <mergeCell ref="D564:E564"/>
    <mergeCell ref="D565:E565"/>
    <mergeCell ref="D566:E566"/>
    <mergeCell ref="D567:E567"/>
    <mergeCell ref="D568:E568"/>
    <mergeCell ref="D569:E569"/>
    <mergeCell ref="D570:E570"/>
    <mergeCell ref="D571:E571"/>
    <mergeCell ref="D572:E572"/>
    <mergeCell ref="D573:E573"/>
    <mergeCell ref="D574:E574"/>
    <mergeCell ref="D575:E575"/>
    <mergeCell ref="D576:E576"/>
    <mergeCell ref="D577:E577"/>
    <mergeCell ref="D578:E578"/>
    <mergeCell ref="D579:E579"/>
    <mergeCell ref="D580:E580"/>
    <mergeCell ref="D581:E581"/>
    <mergeCell ref="D582:E582"/>
    <mergeCell ref="D583:E583"/>
    <mergeCell ref="D584:E584"/>
    <mergeCell ref="D585:E585"/>
    <mergeCell ref="D586:E586"/>
    <mergeCell ref="D587:E587"/>
    <mergeCell ref="D588:E588"/>
    <mergeCell ref="D589:E589"/>
    <mergeCell ref="D590:E590"/>
    <mergeCell ref="D591:E591"/>
    <mergeCell ref="D592:E592"/>
    <mergeCell ref="D593:E593"/>
    <mergeCell ref="D594:E594"/>
    <mergeCell ref="D595:E595"/>
    <mergeCell ref="D596:E596"/>
    <mergeCell ref="D597:E597"/>
    <mergeCell ref="D598:E598"/>
    <mergeCell ref="D599:E599"/>
    <mergeCell ref="D600:E600"/>
    <mergeCell ref="D601:E601"/>
    <mergeCell ref="D602:E602"/>
    <mergeCell ref="D603:E603"/>
    <mergeCell ref="D604:E604"/>
    <mergeCell ref="D605:E605"/>
    <mergeCell ref="D606:E606"/>
    <mergeCell ref="D607:E607"/>
    <mergeCell ref="D608:E608"/>
    <mergeCell ref="D609:E609"/>
    <mergeCell ref="D610:E610"/>
    <mergeCell ref="D611:E611"/>
    <mergeCell ref="D612:E612"/>
    <mergeCell ref="D613:E613"/>
    <mergeCell ref="D614:E614"/>
    <mergeCell ref="D615:E615"/>
    <mergeCell ref="D616:E616"/>
    <mergeCell ref="D617:E617"/>
    <mergeCell ref="D618:E618"/>
    <mergeCell ref="D619:E619"/>
    <mergeCell ref="D620:E620"/>
    <mergeCell ref="D621:E621"/>
    <mergeCell ref="D622:E622"/>
    <mergeCell ref="D623:E623"/>
    <mergeCell ref="D624:E624"/>
    <mergeCell ref="D625:E625"/>
    <mergeCell ref="D626:E626"/>
    <mergeCell ref="D627:E627"/>
    <mergeCell ref="D628:E628"/>
    <mergeCell ref="D629:E629"/>
    <mergeCell ref="D630:E630"/>
    <mergeCell ref="D631:E631"/>
    <mergeCell ref="D632:E632"/>
    <mergeCell ref="D633:E633"/>
    <mergeCell ref="D634:E634"/>
    <mergeCell ref="D635:E635"/>
    <mergeCell ref="D636:E636"/>
    <mergeCell ref="D637:E637"/>
    <mergeCell ref="D638:E638"/>
    <mergeCell ref="D639:E639"/>
    <mergeCell ref="D640:E640"/>
    <mergeCell ref="D641:E641"/>
    <mergeCell ref="D642:E642"/>
    <mergeCell ref="D643:E643"/>
    <mergeCell ref="D644:E644"/>
    <mergeCell ref="D645:E645"/>
    <mergeCell ref="D646:E646"/>
    <mergeCell ref="D647:E647"/>
    <mergeCell ref="D648:E648"/>
    <mergeCell ref="D649:E649"/>
    <mergeCell ref="D650:E650"/>
    <mergeCell ref="D651:E651"/>
    <mergeCell ref="D652:E652"/>
    <mergeCell ref="D653:E653"/>
    <mergeCell ref="D654:E654"/>
    <mergeCell ref="D655:E655"/>
    <mergeCell ref="D656:E656"/>
    <mergeCell ref="D657:E657"/>
    <mergeCell ref="D658:E658"/>
    <mergeCell ref="D659:E659"/>
    <mergeCell ref="D660:E660"/>
    <mergeCell ref="D661:E661"/>
    <mergeCell ref="D662:E662"/>
    <mergeCell ref="D663:E663"/>
    <mergeCell ref="D664:E664"/>
    <mergeCell ref="D665:E665"/>
    <mergeCell ref="D666:E666"/>
    <mergeCell ref="D667:E667"/>
    <mergeCell ref="D668:E668"/>
    <mergeCell ref="D669:E669"/>
    <mergeCell ref="D670:E670"/>
    <mergeCell ref="D671:E671"/>
    <mergeCell ref="D672:E672"/>
    <mergeCell ref="D673:E673"/>
    <mergeCell ref="D674:E674"/>
    <mergeCell ref="D675:E675"/>
    <mergeCell ref="D676:E676"/>
    <mergeCell ref="D677:E677"/>
    <mergeCell ref="D678:E678"/>
    <mergeCell ref="D679:E679"/>
    <mergeCell ref="D680:E680"/>
    <mergeCell ref="D681:E681"/>
    <mergeCell ref="D682:E682"/>
    <mergeCell ref="D683:E683"/>
    <mergeCell ref="D684:E684"/>
    <mergeCell ref="D685:E685"/>
    <mergeCell ref="D686:E686"/>
    <mergeCell ref="D687:E687"/>
    <mergeCell ref="D688:E688"/>
    <mergeCell ref="D689:E689"/>
    <mergeCell ref="D690:E690"/>
    <mergeCell ref="D691:E691"/>
    <mergeCell ref="D692:E692"/>
    <mergeCell ref="D693:E693"/>
    <mergeCell ref="D694:E694"/>
    <mergeCell ref="D695:E695"/>
    <mergeCell ref="D696:E696"/>
    <mergeCell ref="D697:E697"/>
    <mergeCell ref="D698:E698"/>
    <mergeCell ref="D699:E699"/>
    <mergeCell ref="D700:E700"/>
    <mergeCell ref="D701:E701"/>
    <mergeCell ref="D702:E702"/>
    <mergeCell ref="D703:E703"/>
    <mergeCell ref="D704:E704"/>
    <mergeCell ref="D705:E705"/>
    <mergeCell ref="D706:E706"/>
    <mergeCell ref="D707:E707"/>
    <mergeCell ref="D708:E708"/>
    <mergeCell ref="D709:E709"/>
    <mergeCell ref="D710:E710"/>
    <mergeCell ref="D711:E711"/>
    <mergeCell ref="D712:E712"/>
    <mergeCell ref="D713:E713"/>
    <mergeCell ref="D714:E714"/>
    <mergeCell ref="D715:E715"/>
    <mergeCell ref="D716:E716"/>
    <mergeCell ref="D717:E717"/>
    <mergeCell ref="D718:E718"/>
    <mergeCell ref="D719:E719"/>
    <mergeCell ref="D720:E720"/>
    <mergeCell ref="D721:E721"/>
    <mergeCell ref="D722:E722"/>
    <mergeCell ref="D723:E723"/>
    <mergeCell ref="D724:E724"/>
    <mergeCell ref="D725:E725"/>
    <mergeCell ref="D726:E726"/>
    <mergeCell ref="D727:E727"/>
    <mergeCell ref="D728:E728"/>
    <mergeCell ref="D729:E729"/>
    <mergeCell ref="D730:E730"/>
    <mergeCell ref="D731:E731"/>
    <mergeCell ref="D732:E732"/>
    <mergeCell ref="D733:E733"/>
    <mergeCell ref="D734:E734"/>
    <mergeCell ref="D735:E735"/>
    <mergeCell ref="D736:E736"/>
    <mergeCell ref="D737:E737"/>
    <mergeCell ref="D738:E738"/>
    <mergeCell ref="D739:E739"/>
    <mergeCell ref="D740:E740"/>
    <mergeCell ref="D741:E741"/>
    <mergeCell ref="D742:E742"/>
    <mergeCell ref="D743:E743"/>
    <mergeCell ref="D744:E744"/>
    <mergeCell ref="D745:E745"/>
    <mergeCell ref="D746:E746"/>
    <mergeCell ref="D747:E747"/>
    <mergeCell ref="D748:E748"/>
    <mergeCell ref="D749:E749"/>
    <mergeCell ref="D750:E750"/>
    <mergeCell ref="D751:E751"/>
    <mergeCell ref="D752:E752"/>
    <mergeCell ref="D753:E753"/>
    <mergeCell ref="D754:E754"/>
    <mergeCell ref="D755:E755"/>
    <mergeCell ref="D756:E756"/>
    <mergeCell ref="D757:E757"/>
    <mergeCell ref="D758:E758"/>
    <mergeCell ref="D759:E759"/>
    <mergeCell ref="D760:E760"/>
    <mergeCell ref="D761:E761"/>
    <mergeCell ref="D762:E762"/>
    <mergeCell ref="D763:E763"/>
    <mergeCell ref="D764:E764"/>
    <mergeCell ref="D765:E765"/>
    <mergeCell ref="D766:E766"/>
    <mergeCell ref="D767:E767"/>
    <mergeCell ref="D768:E768"/>
    <mergeCell ref="D769:E769"/>
    <mergeCell ref="D770:E770"/>
    <mergeCell ref="D771:E771"/>
    <mergeCell ref="D772:E772"/>
    <mergeCell ref="D773:E773"/>
    <mergeCell ref="D774:E774"/>
    <mergeCell ref="D775:E775"/>
    <mergeCell ref="D776:E776"/>
    <mergeCell ref="D777:E777"/>
    <mergeCell ref="D778:E778"/>
    <mergeCell ref="D779:E779"/>
    <mergeCell ref="D780:E780"/>
    <mergeCell ref="D781:E781"/>
    <mergeCell ref="D782:E782"/>
    <mergeCell ref="D783:E783"/>
    <mergeCell ref="D784:E784"/>
    <mergeCell ref="D785:E785"/>
    <mergeCell ref="D786:E786"/>
    <mergeCell ref="D787:E787"/>
    <mergeCell ref="D788:E788"/>
    <mergeCell ref="D789:E789"/>
    <mergeCell ref="D790:E790"/>
    <mergeCell ref="D791:E791"/>
    <mergeCell ref="D792:E792"/>
    <mergeCell ref="D793:E793"/>
    <mergeCell ref="D794:E794"/>
    <mergeCell ref="D795:E795"/>
    <mergeCell ref="D796:E796"/>
    <mergeCell ref="D797:E797"/>
    <mergeCell ref="D798:E798"/>
    <mergeCell ref="D799:E799"/>
    <mergeCell ref="D800:E800"/>
    <mergeCell ref="D801:E801"/>
    <mergeCell ref="D802:E802"/>
    <mergeCell ref="D803:E803"/>
    <mergeCell ref="D804:E804"/>
    <mergeCell ref="D805:E805"/>
    <mergeCell ref="D806:E806"/>
    <mergeCell ref="D807:E807"/>
    <mergeCell ref="D808:E808"/>
    <mergeCell ref="D809:E809"/>
    <mergeCell ref="D810:E810"/>
    <mergeCell ref="D811:E811"/>
    <mergeCell ref="D812:E812"/>
    <mergeCell ref="D813:E813"/>
    <mergeCell ref="D814:E814"/>
    <mergeCell ref="D815:E815"/>
    <mergeCell ref="D816:E816"/>
    <mergeCell ref="D817:E817"/>
    <mergeCell ref="D818:E818"/>
    <mergeCell ref="D819:E819"/>
    <mergeCell ref="D820:E820"/>
    <mergeCell ref="D821:E821"/>
    <mergeCell ref="D822:E822"/>
    <mergeCell ref="D823:E823"/>
    <mergeCell ref="D824:E824"/>
    <mergeCell ref="D825:E825"/>
    <mergeCell ref="D826:E826"/>
    <mergeCell ref="D827:E827"/>
    <mergeCell ref="D828:E828"/>
    <mergeCell ref="D829:E829"/>
    <mergeCell ref="D830:E830"/>
    <mergeCell ref="D831:E831"/>
    <mergeCell ref="D832:E832"/>
    <mergeCell ref="D833:E833"/>
    <mergeCell ref="D834:E834"/>
    <mergeCell ref="D835:E835"/>
    <mergeCell ref="D836:E836"/>
    <mergeCell ref="D837:E837"/>
    <mergeCell ref="D838:E838"/>
    <mergeCell ref="D839:E839"/>
    <mergeCell ref="D840:E840"/>
    <mergeCell ref="D841:E841"/>
    <mergeCell ref="D842:E842"/>
    <mergeCell ref="D843:E843"/>
    <mergeCell ref="D844:E844"/>
    <mergeCell ref="D845:E845"/>
    <mergeCell ref="D846:E846"/>
    <mergeCell ref="D847:E847"/>
    <mergeCell ref="D848:E848"/>
    <mergeCell ref="D849:E849"/>
    <mergeCell ref="D850:E850"/>
    <mergeCell ref="D851:E851"/>
    <mergeCell ref="D852:E852"/>
    <mergeCell ref="D853:E853"/>
    <mergeCell ref="D854:E854"/>
    <mergeCell ref="D855:E855"/>
    <mergeCell ref="D856:E856"/>
    <mergeCell ref="D857:E857"/>
    <mergeCell ref="D858:E858"/>
    <mergeCell ref="D859:E859"/>
    <mergeCell ref="D860:E860"/>
    <mergeCell ref="D861:E861"/>
    <mergeCell ref="D862:E862"/>
    <mergeCell ref="D863:E863"/>
    <mergeCell ref="D864:E864"/>
    <mergeCell ref="D865:E865"/>
    <mergeCell ref="D866:E866"/>
    <mergeCell ref="D867:E867"/>
    <mergeCell ref="D868:E868"/>
    <mergeCell ref="D869:E869"/>
    <mergeCell ref="D870:E870"/>
    <mergeCell ref="D871:E871"/>
    <mergeCell ref="D872:E872"/>
    <mergeCell ref="D873:E873"/>
    <mergeCell ref="D874:E874"/>
    <mergeCell ref="D875:E875"/>
    <mergeCell ref="D876:E876"/>
    <mergeCell ref="D877:E877"/>
    <mergeCell ref="D878:E878"/>
    <mergeCell ref="D879:E879"/>
    <mergeCell ref="D880:E880"/>
    <mergeCell ref="D881:E881"/>
    <mergeCell ref="D882:E882"/>
    <mergeCell ref="D883:E883"/>
    <mergeCell ref="D884:E884"/>
    <mergeCell ref="D885:E885"/>
    <mergeCell ref="D886:E886"/>
    <mergeCell ref="D887:E887"/>
    <mergeCell ref="D888:E888"/>
    <mergeCell ref="D889:E889"/>
    <mergeCell ref="D890:E890"/>
    <mergeCell ref="D891:E891"/>
    <mergeCell ref="D892:E892"/>
    <mergeCell ref="D893:E893"/>
    <mergeCell ref="D894:E894"/>
    <mergeCell ref="D895:E895"/>
    <mergeCell ref="D896:E896"/>
    <mergeCell ref="D897:E897"/>
    <mergeCell ref="D898:E898"/>
    <mergeCell ref="D899:E899"/>
    <mergeCell ref="D900:E900"/>
    <mergeCell ref="D901:E901"/>
    <mergeCell ref="D902:E902"/>
    <mergeCell ref="D903:E903"/>
    <mergeCell ref="D904:E904"/>
    <mergeCell ref="D905:E905"/>
    <mergeCell ref="D906:E906"/>
    <mergeCell ref="D907:E907"/>
    <mergeCell ref="D908:E908"/>
    <mergeCell ref="D909:E909"/>
    <mergeCell ref="D910:E910"/>
    <mergeCell ref="D911:E911"/>
    <mergeCell ref="D912:E912"/>
    <mergeCell ref="D913:E913"/>
    <mergeCell ref="D914:E914"/>
    <mergeCell ref="D915:E915"/>
    <mergeCell ref="D916:E916"/>
    <mergeCell ref="D917:E917"/>
    <mergeCell ref="D918:E918"/>
    <mergeCell ref="D919:E919"/>
    <mergeCell ref="D920:E920"/>
    <mergeCell ref="D921:E921"/>
    <mergeCell ref="D922:E922"/>
    <mergeCell ref="D923:E923"/>
    <mergeCell ref="D924:E924"/>
    <mergeCell ref="D925:E925"/>
    <mergeCell ref="D926:E926"/>
    <mergeCell ref="D927:E927"/>
    <mergeCell ref="D928:E928"/>
    <mergeCell ref="D929:E929"/>
    <mergeCell ref="D930:E930"/>
    <mergeCell ref="D931:E931"/>
    <mergeCell ref="D932:E932"/>
    <mergeCell ref="D933:E933"/>
    <mergeCell ref="D934:E934"/>
    <mergeCell ref="D935:E935"/>
    <mergeCell ref="D936:E936"/>
    <mergeCell ref="D937:E937"/>
    <mergeCell ref="D938:E938"/>
    <mergeCell ref="D939:E939"/>
    <mergeCell ref="D940:E940"/>
    <mergeCell ref="D941:E941"/>
    <mergeCell ref="D942:E942"/>
    <mergeCell ref="D943:E943"/>
    <mergeCell ref="D944:E944"/>
    <mergeCell ref="D945:E945"/>
    <mergeCell ref="D946:E946"/>
    <mergeCell ref="D947:E947"/>
    <mergeCell ref="D948:E948"/>
    <mergeCell ref="D949:E949"/>
    <mergeCell ref="D950:E950"/>
    <mergeCell ref="D951:E951"/>
    <mergeCell ref="D952:E952"/>
    <mergeCell ref="D953:E953"/>
    <mergeCell ref="D954:E954"/>
    <mergeCell ref="D955:E955"/>
    <mergeCell ref="D956:E956"/>
    <mergeCell ref="D957:E957"/>
    <mergeCell ref="D958:E958"/>
    <mergeCell ref="D959:E959"/>
    <mergeCell ref="D960:E960"/>
    <mergeCell ref="D961:E961"/>
    <mergeCell ref="D962:E962"/>
    <mergeCell ref="D963:E963"/>
    <mergeCell ref="D964:E964"/>
    <mergeCell ref="D965:E965"/>
    <mergeCell ref="D966:E966"/>
    <mergeCell ref="D967:E967"/>
    <mergeCell ref="D968:E968"/>
    <mergeCell ref="D969:E969"/>
    <mergeCell ref="D970:E970"/>
    <mergeCell ref="D971:E971"/>
    <mergeCell ref="D972:E972"/>
    <mergeCell ref="D973:E973"/>
    <mergeCell ref="D974:E974"/>
    <mergeCell ref="D975:E975"/>
    <mergeCell ref="D976:E976"/>
    <mergeCell ref="D977:E977"/>
    <mergeCell ref="D978:E978"/>
    <mergeCell ref="D979:E979"/>
    <mergeCell ref="D980:E980"/>
    <mergeCell ref="D981:E981"/>
    <mergeCell ref="D982:E982"/>
    <mergeCell ref="D983:E983"/>
    <mergeCell ref="D984:E984"/>
    <mergeCell ref="D985:E985"/>
    <mergeCell ref="D986:E986"/>
    <mergeCell ref="D987:E987"/>
    <mergeCell ref="D988:E988"/>
    <mergeCell ref="D989:E989"/>
    <mergeCell ref="D990:E990"/>
    <mergeCell ref="D991:E991"/>
    <mergeCell ref="D992:E992"/>
    <mergeCell ref="D993:E993"/>
    <mergeCell ref="D994:E994"/>
    <mergeCell ref="D995:E995"/>
    <mergeCell ref="D996:E996"/>
    <mergeCell ref="D997:E997"/>
    <mergeCell ref="D998:E998"/>
    <mergeCell ref="D999:E999"/>
    <mergeCell ref="D1000:E1000"/>
    <mergeCell ref="D1001:E1001"/>
    <mergeCell ref="D1002:E1002"/>
    <mergeCell ref="D1003:E1003"/>
    <mergeCell ref="D1004:E1004"/>
    <mergeCell ref="D1005:E1005"/>
    <mergeCell ref="D1006:E1006"/>
    <mergeCell ref="D1007:E1007"/>
    <mergeCell ref="D1008:E1008"/>
    <mergeCell ref="D1009:E1009"/>
    <mergeCell ref="D1010:E1010"/>
    <mergeCell ref="D1011:E1011"/>
    <mergeCell ref="D1012:E1012"/>
    <mergeCell ref="D1013:E1013"/>
    <mergeCell ref="D1014:E1014"/>
    <mergeCell ref="D1015:E1015"/>
    <mergeCell ref="D1016:E1016"/>
    <mergeCell ref="D1017:E1017"/>
    <mergeCell ref="D1018:E1018"/>
    <mergeCell ref="D1019:E1019"/>
    <mergeCell ref="D1020:E1020"/>
    <mergeCell ref="D1021:E1021"/>
    <mergeCell ref="D1022:E1022"/>
    <mergeCell ref="D1023:E1023"/>
    <mergeCell ref="D1024:E1024"/>
    <mergeCell ref="D1025:E1025"/>
    <mergeCell ref="D1026:E1026"/>
    <mergeCell ref="D1027:E1027"/>
    <mergeCell ref="D1028:E1028"/>
    <mergeCell ref="D1029:E1029"/>
    <mergeCell ref="D1030:E1030"/>
    <mergeCell ref="D1031:E1031"/>
    <mergeCell ref="D1032:E1032"/>
    <mergeCell ref="D1033:E1033"/>
    <mergeCell ref="D1034:E1034"/>
    <mergeCell ref="D1035:E1035"/>
    <mergeCell ref="D1036:E1036"/>
    <mergeCell ref="D1037:E1037"/>
    <mergeCell ref="D1038:E1038"/>
    <mergeCell ref="D1039:E1039"/>
    <mergeCell ref="D1040:E1040"/>
    <mergeCell ref="D1041:E1041"/>
    <mergeCell ref="D1042:E1042"/>
    <mergeCell ref="D1043:E1043"/>
    <mergeCell ref="D1044:E1044"/>
    <mergeCell ref="D1045:E1045"/>
    <mergeCell ref="D1046:E1046"/>
    <mergeCell ref="D1047:E1047"/>
    <mergeCell ref="D1048:E1048"/>
    <mergeCell ref="D1049:E1049"/>
    <mergeCell ref="D1050:E1050"/>
    <mergeCell ref="D1051:E1051"/>
    <mergeCell ref="D1052:E1052"/>
    <mergeCell ref="D1053:E1053"/>
    <mergeCell ref="D1054:E1054"/>
    <mergeCell ref="D1055:E1055"/>
    <mergeCell ref="D1056:E1056"/>
    <mergeCell ref="D1057:E1057"/>
    <mergeCell ref="D1058:E1058"/>
    <mergeCell ref="D1059:E1059"/>
    <mergeCell ref="D1060:E1060"/>
    <mergeCell ref="D1061:E1061"/>
    <mergeCell ref="D1062:E1062"/>
    <mergeCell ref="D1063:E1063"/>
    <mergeCell ref="D1064:E1064"/>
    <mergeCell ref="D1065:E1065"/>
    <mergeCell ref="D1066:E1066"/>
    <mergeCell ref="D1067:E1067"/>
    <mergeCell ref="D1068:E1068"/>
    <mergeCell ref="D1069:E1069"/>
    <mergeCell ref="D1070:E1070"/>
    <mergeCell ref="D1071:E1071"/>
    <mergeCell ref="D1072:E1072"/>
    <mergeCell ref="D1073:E1073"/>
    <mergeCell ref="D1074:E1074"/>
    <mergeCell ref="D1075:E1075"/>
    <mergeCell ref="D1076:E1076"/>
    <mergeCell ref="D1077:E1077"/>
    <mergeCell ref="D1078:E1078"/>
    <mergeCell ref="D1079:E1079"/>
    <mergeCell ref="D1080:E1080"/>
    <mergeCell ref="D1081:E1081"/>
    <mergeCell ref="D1082:E1082"/>
    <mergeCell ref="D1083:E1083"/>
    <mergeCell ref="D1084:E1084"/>
    <mergeCell ref="D1085:E1085"/>
    <mergeCell ref="D1086:E1086"/>
    <mergeCell ref="D1087:E1087"/>
    <mergeCell ref="D1088:E1088"/>
    <mergeCell ref="D1089:E1089"/>
    <mergeCell ref="D1090:E1090"/>
    <mergeCell ref="D1091:E1091"/>
    <mergeCell ref="D1092:E1092"/>
    <mergeCell ref="D1093:E1093"/>
    <mergeCell ref="D1094:E1094"/>
    <mergeCell ref="D1095:E1095"/>
    <mergeCell ref="D1096:E1096"/>
    <mergeCell ref="D1097:E1097"/>
    <mergeCell ref="D1098:E1098"/>
    <mergeCell ref="D1099:E1099"/>
    <mergeCell ref="D1100:E1100"/>
    <mergeCell ref="D1101:E1101"/>
    <mergeCell ref="D1102:E1102"/>
    <mergeCell ref="D1103:E1103"/>
    <mergeCell ref="D1104:E1104"/>
    <mergeCell ref="D1105:E1105"/>
    <mergeCell ref="D1106:E1106"/>
    <mergeCell ref="D1107:E1107"/>
    <mergeCell ref="D1108:E1108"/>
    <mergeCell ref="D1109:E1109"/>
    <mergeCell ref="D1110:E1110"/>
    <mergeCell ref="D1111:E1111"/>
    <mergeCell ref="D1112:E1112"/>
    <mergeCell ref="D1113:E1113"/>
    <mergeCell ref="D1114:E1114"/>
    <mergeCell ref="D1115:E1115"/>
    <mergeCell ref="D1116:E1116"/>
    <mergeCell ref="D1117:E1117"/>
    <mergeCell ref="D1118:E1118"/>
    <mergeCell ref="D1119:E1119"/>
    <mergeCell ref="D1120:E1120"/>
    <mergeCell ref="D1121:E1121"/>
    <mergeCell ref="D1122:E1122"/>
    <mergeCell ref="D1123:E1123"/>
    <mergeCell ref="D1124:E1124"/>
    <mergeCell ref="D1125:E1125"/>
    <mergeCell ref="D1126:E1126"/>
    <mergeCell ref="D1127:E1127"/>
    <mergeCell ref="D1128:E1128"/>
    <mergeCell ref="D1129:E1129"/>
    <mergeCell ref="D1130:E1130"/>
    <mergeCell ref="D1131:E1131"/>
    <mergeCell ref="D1132:E1132"/>
    <mergeCell ref="D1133:E1133"/>
    <mergeCell ref="D1134:E1134"/>
    <mergeCell ref="D1135:E1135"/>
    <mergeCell ref="D1136:E1136"/>
    <mergeCell ref="D1137:E1137"/>
    <mergeCell ref="D1138:E1138"/>
    <mergeCell ref="D1139:E1139"/>
    <mergeCell ref="D1140:E1140"/>
    <mergeCell ref="D1141:E1141"/>
    <mergeCell ref="D1142:E1142"/>
    <mergeCell ref="D1143:E1143"/>
    <mergeCell ref="D1144:E1144"/>
    <mergeCell ref="D1145:E1145"/>
    <mergeCell ref="D1146:E1146"/>
    <mergeCell ref="D1147:E1147"/>
    <mergeCell ref="D1148:E1148"/>
    <mergeCell ref="D1149:E1149"/>
    <mergeCell ref="D1150:E1150"/>
    <mergeCell ref="D1151:E1151"/>
    <mergeCell ref="D1152:E1152"/>
    <mergeCell ref="D1153:E1153"/>
    <mergeCell ref="D1154:E1154"/>
    <mergeCell ref="D1155:E1155"/>
    <mergeCell ref="D1156:E1156"/>
    <mergeCell ref="D1157:E1157"/>
    <mergeCell ref="D1158:E1158"/>
    <mergeCell ref="D1159:E1159"/>
    <mergeCell ref="D1160:E1160"/>
    <mergeCell ref="D1161:E1161"/>
    <mergeCell ref="D1162:E1162"/>
    <mergeCell ref="D1163:E1163"/>
    <mergeCell ref="D1164:E1164"/>
    <mergeCell ref="D1165:E1165"/>
    <mergeCell ref="D1166:E1166"/>
    <mergeCell ref="D1167:E1167"/>
    <mergeCell ref="D1168:E1168"/>
    <mergeCell ref="D1169:E1169"/>
    <mergeCell ref="D1170:E1170"/>
    <mergeCell ref="D1171:E1171"/>
    <mergeCell ref="D1172:E1172"/>
    <mergeCell ref="D1173:E1173"/>
    <mergeCell ref="D1174:E1174"/>
    <mergeCell ref="D1175:E1175"/>
    <mergeCell ref="D1176:E1176"/>
    <mergeCell ref="D1177:E1177"/>
    <mergeCell ref="D1178:E1178"/>
    <mergeCell ref="D1179:E1179"/>
    <mergeCell ref="D1180:E1180"/>
    <mergeCell ref="D1181:E1181"/>
    <mergeCell ref="D1182:E1182"/>
    <mergeCell ref="D1183:E1183"/>
    <mergeCell ref="D1184:E1184"/>
    <mergeCell ref="D1185:E1185"/>
    <mergeCell ref="D1186:E1186"/>
    <mergeCell ref="D1187:E1187"/>
    <mergeCell ref="D1188:E1188"/>
    <mergeCell ref="D1189:E1189"/>
    <mergeCell ref="D1190:E1190"/>
    <mergeCell ref="D1191:E1191"/>
    <mergeCell ref="D1192:E1192"/>
    <mergeCell ref="D1193:E1193"/>
    <mergeCell ref="D1194:E1194"/>
    <mergeCell ref="D1195:E1195"/>
    <mergeCell ref="D1196:E1196"/>
    <mergeCell ref="D1197:E1197"/>
    <mergeCell ref="D1198:E1198"/>
    <mergeCell ref="D1199:E1199"/>
    <mergeCell ref="D1200:E1200"/>
    <mergeCell ref="D1201:E1201"/>
    <mergeCell ref="D1202:E1202"/>
    <mergeCell ref="D1203:E1203"/>
    <mergeCell ref="D1204:E1204"/>
    <mergeCell ref="D1205:E1205"/>
    <mergeCell ref="D1206:E1206"/>
    <mergeCell ref="D1207:E1207"/>
    <mergeCell ref="D1208:E1208"/>
    <mergeCell ref="D1209:E1209"/>
    <mergeCell ref="D1210:E1210"/>
    <mergeCell ref="D1211:E1211"/>
    <mergeCell ref="D1212:E1212"/>
    <mergeCell ref="D1213:E1213"/>
    <mergeCell ref="D1214:E1214"/>
    <mergeCell ref="D1215:E1215"/>
    <mergeCell ref="D1216:E1216"/>
    <mergeCell ref="D1217:E1217"/>
    <mergeCell ref="D1218:E1218"/>
    <mergeCell ref="D1219:E1219"/>
    <mergeCell ref="D1220:E1220"/>
    <mergeCell ref="D1221:E1221"/>
    <mergeCell ref="D1222:E1222"/>
    <mergeCell ref="D1223:E1223"/>
    <mergeCell ref="D1224:E1224"/>
    <mergeCell ref="D1225:E1225"/>
    <mergeCell ref="D1226:E1226"/>
    <mergeCell ref="D1227:E1227"/>
    <mergeCell ref="D1228:E1228"/>
    <mergeCell ref="D1229:E1229"/>
    <mergeCell ref="D1230:E1230"/>
    <mergeCell ref="D1231:E1231"/>
    <mergeCell ref="D1232:E1232"/>
    <mergeCell ref="D1233:E1233"/>
    <mergeCell ref="D1234:E1234"/>
    <mergeCell ref="D1235:E1235"/>
    <mergeCell ref="D1236:E1236"/>
    <mergeCell ref="D1237:E1237"/>
    <mergeCell ref="D1238:E1238"/>
    <mergeCell ref="D1239:E1239"/>
    <mergeCell ref="D1240:E1240"/>
    <mergeCell ref="D1241:E1241"/>
    <mergeCell ref="D1242:E1242"/>
    <mergeCell ref="D1243:E1243"/>
    <mergeCell ref="D1244:E1244"/>
    <mergeCell ref="D1245:E1245"/>
    <mergeCell ref="D1246:E1246"/>
    <mergeCell ref="D1247:E1247"/>
    <mergeCell ref="D1248:E1248"/>
    <mergeCell ref="D1249:E1249"/>
    <mergeCell ref="D1250:E1250"/>
    <mergeCell ref="D1251:E1251"/>
    <mergeCell ref="D1252:E1252"/>
    <mergeCell ref="D1253:E1253"/>
    <mergeCell ref="D1254:E1254"/>
    <mergeCell ref="D1255:E1255"/>
    <mergeCell ref="D1256:E1256"/>
    <mergeCell ref="D1257:E1257"/>
    <mergeCell ref="D1258:E1258"/>
    <mergeCell ref="D1259:E1259"/>
    <mergeCell ref="D1260:E1260"/>
    <mergeCell ref="D1261:E1261"/>
    <mergeCell ref="D1262:E1262"/>
    <mergeCell ref="D1263:E1263"/>
    <mergeCell ref="D1264:E1264"/>
    <mergeCell ref="D1265:E1265"/>
    <mergeCell ref="D1266:E1266"/>
    <mergeCell ref="D1267:E1267"/>
    <mergeCell ref="D1268:E1268"/>
    <mergeCell ref="D1269:E1269"/>
    <mergeCell ref="D1270:E1270"/>
    <mergeCell ref="D1271:E1271"/>
    <mergeCell ref="D1272:E1272"/>
    <mergeCell ref="D1273:E1273"/>
    <mergeCell ref="D1274:E1274"/>
    <mergeCell ref="D1275:E1275"/>
    <mergeCell ref="D1276:E1276"/>
    <mergeCell ref="D1277:E1277"/>
    <mergeCell ref="D1278:E1278"/>
    <mergeCell ref="D1279:E1279"/>
    <mergeCell ref="D1280:E1280"/>
    <mergeCell ref="D1281:E1281"/>
    <mergeCell ref="D1282:E1282"/>
    <mergeCell ref="D1283:E1283"/>
    <mergeCell ref="D1284:E1284"/>
    <mergeCell ref="D1285:E1285"/>
    <mergeCell ref="D1286:E1286"/>
    <mergeCell ref="D1287:E1287"/>
    <mergeCell ref="D1288:E1288"/>
    <mergeCell ref="D1289:E1289"/>
    <mergeCell ref="D1290:E1290"/>
    <mergeCell ref="D1291:E1291"/>
    <mergeCell ref="D1292:E1292"/>
    <mergeCell ref="D1293:E1293"/>
    <mergeCell ref="D1294:E1294"/>
    <mergeCell ref="D1295:E1295"/>
    <mergeCell ref="D1296:E1296"/>
    <mergeCell ref="D1297:E1297"/>
    <mergeCell ref="D1298:E1298"/>
    <mergeCell ref="D1299:E1299"/>
    <mergeCell ref="D1300:E1300"/>
    <mergeCell ref="D1301:E1301"/>
    <mergeCell ref="D1302:E1302"/>
    <mergeCell ref="D1303:E1303"/>
    <mergeCell ref="D1304:E1304"/>
    <mergeCell ref="D1305:E1305"/>
    <mergeCell ref="D1306:E1306"/>
    <mergeCell ref="D1307:E1307"/>
    <mergeCell ref="D1308:E1308"/>
    <mergeCell ref="D1309:E1309"/>
    <mergeCell ref="D1310:E1310"/>
    <mergeCell ref="D1311:E1311"/>
    <mergeCell ref="D1312:E1312"/>
    <mergeCell ref="D1313:E1313"/>
    <mergeCell ref="D1314:E1314"/>
    <mergeCell ref="D1315:E1315"/>
    <mergeCell ref="D1316:E1316"/>
    <mergeCell ref="D1317:E1317"/>
    <mergeCell ref="D1318:E1318"/>
    <mergeCell ref="D1319:E1319"/>
    <mergeCell ref="D1320:E1320"/>
    <mergeCell ref="D1321:E1321"/>
    <mergeCell ref="D1322:E1322"/>
    <mergeCell ref="D1323:E1323"/>
    <mergeCell ref="D1324:E1324"/>
    <mergeCell ref="D1325:E1325"/>
    <mergeCell ref="D1326:E1326"/>
    <mergeCell ref="D1327:E1327"/>
    <mergeCell ref="D1328:E1328"/>
    <mergeCell ref="D1329:E1329"/>
    <mergeCell ref="D1330:E1330"/>
    <mergeCell ref="D1331:E1331"/>
    <mergeCell ref="D1332:E1332"/>
    <mergeCell ref="D1333:E1333"/>
    <mergeCell ref="D1334:E1334"/>
    <mergeCell ref="D1335:E1335"/>
    <mergeCell ref="D1336:E1336"/>
    <mergeCell ref="D1337:E1337"/>
    <mergeCell ref="D1338:E1338"/>
    <mergeCell ref="D1339:E1339"/>
    <mergeCell ref="D1340:E1340"/>
    <mergeCell ref="D1341:E1341"/>
    <mergeCell ref="D1342:E1342"/>
    <mergeCell ref="D1343:E1343"/>
    <mergeCell ref="D1344:E1344"/>
    <mergeCell ref="D1345:E1345"/>
    <mergeCell ref="D1346:E1346"/>
    <mergeCell ref="D1347:E1347"/>
    <mergeCell ref="D1348:E1348"/>
    <mergeCell ref="D1349:E1349"/>
    <mergeCell ref="D1350:E1350"/>
    <mergeCell ref="D1351:E1351"/>
    <mergeCell ref="D1352:E1352"/>
    <mergeCell ref="D1353:E1353"/>
    <mergeCell ref="D1354:E1354"/>
    <mergeCell ref="D1355:E1355"/>
    <mergeCell ref="D1356:E1356"/>
    <mergeCell ref="D1357:E1357"/>
    <mergeCell ref="D1358:E1358"/>
    <mergeCell ref="D1359:E1359"/>
    <mergeCell ref="D1360:E1360"/>
    <mergeCell ref="D1361:E1361"/>
    <mergeCell ref="D1362:E1362"/>
    <mergeCell ref="D1363:E1363"/>
    <mergeCell ref="D1364:E1364"/>
    <mergeCell ref="D1365:E1365"/>
    <mergeCell ref="D1366:E1366"/>
    <mergeCell ref="D1367:E1367"/>
    <mergeCell ref="D1368:E1368"/>
    <mergeCell ref="D1369:E1369"/>
    <mergeCell ref="D1370:E1370"/>
    <mergeCell ref="D1371:E1371"/>
    <mergeCell ref="D1372:E1372"/>
    <mergeCell ref="D1373:E1373"/>
    <mergeCell ref="D1374:E1374"/>
    <mergeCell ref="D1375:E1375"/>
    <mergeCell ref="D1376:E1376"/>
    <mergeCell ref="D1377:E1377"/>
    <mergeCell ref="D1378:E1378"/>
    <mergeCell ref="D1379:E1379"/>
    <mergeCell ref="D1380:E1380"/>
    <mergeCell ref="D1381:E1381"/>
    <mergeCell ref="D1382:E1382"/>
    <mergeCell ref="D1383:E1383"/>
    <mergeCell ref="D1384:E1384"/>
    <mergeCell ref="D1385:E1385"/>
    <mergeCell ref="D1386:E1386"/>
    <mergeCell ref="D1387:E1387"/>
    <mergeCell ref="D1388:E1388"/>
    <mergeCell ref="D1389:E1389"/>
    <mergeCell ref="D1390:E1390"/>
    <mergeCell ref="D1391:E1391"/>
    <mergeCell ref="D1392:E1392"/>
    <mergeCell ref="D1393:E1393"/>
    <mergeCell ref="D1394:E1394"/>
    <mergeCell ref="D1395:E1395"/>
    <mergeCell ref="D1396:E1396"/>
    <mergeCell ref="D1397:E1397"/>
    <mergeCell ref="D1398:E1398"/>
    <mergeCell ref="D1399:E1399"/>
    <mergeCell ref="D1400:E1400"/>
    <mergeCell ref="D1401:E1401"/>
    <mergeCell ref="D1402:E1402"/>
    <mergeCell ref="D1403:E1403"/>
    <mergeCell ref="D1404:E1404"/>
    <mergeCell ref="D1405:E1405"/>
    <mergeCell ref="D1406:E1406"/>
    <mergeCell ref="D1407:E1407"/>
    <mergeCell ref="D1408:E1408"/>
    <mergeCell ref="D1409:E1409"/>
    <mergeCell ref="D1410:E1410"/>
    <mergeCell ref="D1411:E1411"/>
    <mergeCell ref="D1412:E1412"/>
    <mergeCell ref="D1413:E1413"/>
    <mergeCell ref="D1414:E1414"/>
    <mergeCell ref="D1415:E1415"/>
    <mergeCell ref="D1416:E1416"/>
    <mergeCell ref="D1417:E1417"/>
    <mergeCell ref="D1418:E1418"/>
    <mergeCell ref="D1419:E1419"/>
    <mergeCell ref="D1420:E1420"/>
    <mergeCell ref="D1421:E1421"/>
    <mergeCell ref="D1422:E1422"/>
    <mergeCell ref="D1423:E1423"/>
    <mergeCell ref="D1424:E1424"/>
    <mergeCell ref="D1425:E1425"/>
    <mergeCell ref="D1426:E1426"/>
    <mergeCell ref="D1427:E1427"/>
    <mergeCell ref="D1428:E1428"/>
    <mergeCell ref="D1429:E1429"/>
    <mergeCell ref="D1430:E1430"/>
    <mergeCell ref="D1431:E1431"/>
    <mergeCell ref="D1432:E1432"/>
    <mergeCell ref="D1433:E1433"/>
    <mergeCell ref="D1434:E1434"/>
    <mergeCell ref="D1435:E1435"/>
    <mergeCell ref="D1436:E1436"/>
    <mergeCell ref="D1437:E1437"/>
    <mergeCell ref="D1438:E1438"/>
    <mergeCell ref="D1439:E1439"/>
    <mergeCell ref="D1440:E1440"/>
    <mergeCell ref="D1441:E1441"/>
    <mergeCell ref="D1442:E1442"/>
    <mergeCell ref="D1443:E1443"/>
    <mergeCell ref="D1444:E1444"/>
    <mergeCell ref="D1445:E1445"/>
    <mergeCell ref="D1446:E1446"/>
    <mergeCell ref="D1447:E1447"/>
    <mergeCell ref="D1448:E1448"/>
    <mergeCell ref="D1449:E1449"/>
    <mergeCell ref="D1450:E1450"/>
    <mergeCell ref="D1451:E1451"/>
    <mergeCell ref="D1452:E1452"/>
    <mergeCell ref="D1453:E1453"/>
    <mergeCell ref="D1454:E1454"/>
    <mergeCell ref="D1455:E1455"/>
    <mergeCell ref="D1456:E1456"/>
    <mergeCell ref="D1457:E1457"/>
    <mergeCell ref="D1458:E1458"/>
    <mergeCell ref="D1459:E1459"/>
    <mergeCell ref="D1460:E1460"/>
    <mergeCell ref="D1461:E1461"/>
    <mergeCell ref="D1462:E1462"/>
    <mergeCell ref="D1463:E1463"/>
    <mergeCell ref="D1464:E1464"/>
    <mergeCell ref="D1465:E1465"/>
    <mergeCell ref="D1466:E1466"/>
    <mergeCell ref="D1467:E1467"/>
    <mergeCell ref="D1468:E1468"/>
    <mergeCell ref="D1469:E1469"/>
    <mergeCell ref="D1470:E1470"/>
    <mergeCell ref="D1471:E1471"/>
    <mergeCell ref="D1472:E1472"/>
    <mergeCell ref="D1473:E1473"/>
    <mergeCell ref="D1474:E1474"/>
    <mergeCell ref="D1475:E1475"/>
    <mergeCell ref="D1476:E1476"/>
    <mergeCell ref="D1477:E1477"/>
    <mergeCell ref="D1478:E1478"/>
    <mergeCell ref="D1479:E1479"/>
    <mergeCell ref="D1480:E1480"/>
    <mergeCell ref="D1481:E1481"/>
    <mergeCell ref="D1482:E1482"/>
    <mergeCell ref="D1483:E1483"/>
    <mergeCell ref="D1484:E1484"/>
    <mergeCell ref="D1485:E1485"/>
    <mergeCell ref="D1486:E1486"/>
    <mergeCell ref="D1487:E1487"/>
    <mergeCell ref="D1488:E1488"/>
    <mergeCell ref="D1489:E1489"/>
    <mergeCell ref="D1490:E1490"/>
    <mergeCell ref="D1491:E1491"/>
    <mergeCell ref="D1492:E1492"/>
    <mergeCell ref="D1493:E1493"/>
    <mergeCell ref="D1494:E1494"/>
    <mergeCell ref="D1495:E1495"/>
    <mergeCell ref="D1496:E1496"/>
    <mergeCell ref="D1497:E1497"/>
    <mergeCell ref="D1498:E1498"/>
    <mergeCell ref="D1499:E1499"/>
    <mergeCell ref="D1500:E1500"/>
    <mergeCell ref="D1501:E1501"/>
    <mergeCell ref="D1502:E1502"/>
    <mergeCell ref="D1503:E1503"/>
    <mergeCell ref="D1504:E1504"/>
    <mergeCell ref="D1505:E1505"/>
    <mergeCell ref="D1506:E1506"/>
    <mergeCell ref="D1507:E1507"/>
    <mergeCell ref="D1508:E1508"/>
    <mergeCell ref="D1509:E1509"/>
    <mergeCell ref="D1510:E1510"/>
    <mergeCell ref="D1511:E1511"/>
    <mergeCell ref="D1512:E1512"/>
    <mergeCell ref="D1513:E1513"/>
    <mergeCell ref="D1514:E1514"/>
    <mergeCell ref="D1515:E1515"/>
    <mergeCell ref="D1516:E1516"/>
    <mergeCell ref="D1517:E1517"/>
    <mergeCell ref="D1518:E1518"/>
    <mergeCell ref="D1519:E1519"/>
    <mergeCell ref="D1520:E1520"/>
    <mergeCell ref="D1521:E1521"/>
    <mergeCell ref="D1522:E1522"/>
    <mergeCell ref="D1523:E1523"/>
    <mergeCell ref="D1524:E1524"/>
    <mergeCell ref="D1525:E1525"/>
    <mergeCell ref="D1526:E1526"/>
    <mergeCell ref="D1527:E1527"/>
    <mergeCell ref="D1528:E1528"/>
    <mergeCell ref="D1529:E1529"/>
    <mergeCell ref="D1530:E1530"/>
    <mergeCell ref="D1531:E1531"/>
    <mergeCell ref="D1532:E1532"/>
    <mergeCell ref="D1533:E1533"/>
    <mergeCell ref="D1534:E1534"/>
    <mergeCell ref="D1535:E1535"/>
    <mergeCell ref="D1536:E1536"/>
    <mergeCell ref="D1537:E1537"/>
    <mergeCell ref="D1538:E1538"/>
    <mergeCell ref="D1539:E1539"/>
    <mergeCell ref="D1540:E1540"/>
    <mergeCell ref="D1541:E1541"/>
    <mergeCell ref="D1542:E1542"/>
    <mergeCell ref="D1543:E1543"/>
    <mergeCell ref="D1544:E1544"/>
    <mergeCell ref="D1545:E1545"/>
    <mergeCell ref="D1546:E1546"/>
    <mergeCell ref="D1547:E1547"/>
    <mergeCell ref="D1548:E1548"/>
    <mergeCell ref="D1549:E1549"/>
    <mergeCell ref="D1550:E1550"/>
    <mergeCell ref="D1551:E1551"/>
    <mergeCell ref="D1552:E1552"/>
    <mergeCell ref="D1553:E1553"/>
    <mergeCell ref="D1554:E1554"/>
    <mergeCell ref="D1555:E1555"/>
    <mergeCell ref="D1556:E1556"/>
    <mergeCell ref="D1557:E1557"/>
    <mergeCell ref="D1558:E1558"/>
    <mergeCell ref="D1559:E1559"/>
    <mergeCell ref="D1560:E1560"/>
    <mergeCell ref="D1561:E1561"/>
    <mergeCell ref="D1562:E1562"/>
    <mergeCell ref="D1563:E1563"/>
    <mergeCell ref="D1564:E1564"/>
    <mergeCell ref="D1565:E1565"/>
    <mergeCell ref="D1566:E1566"/>
    <mergeCell ref="D1567:E1567"/>
    <mergeCell ref="D1568:E1568"/>
    <mergeCell ref="D1569:E1569"/>
    <mergeCell ref="D1570:E1570"/>
    <mergeCell ref="D1571:E1571"/>
    <mergeCell ref="D1572:E1572"/>
    <mergeCell ref="D1573:E1573"/>
    <mergeCell ref="D1574:E1574"/>
    <mergeCell ref="D1575:E1575"/>
    <mergeCell ref="D1576:E1576"/>
    <mergeCell ref="D1577:E1577"/>
    <mergeCell ref="D1578:E1578"/>
    <mergeCell ref="D1579:E1579"/>
    <mergeCell ref="D1580:E1580"/>
    <mergeCell ref="D1581:E1581"/>
    <mergeCell ref="D1582:E1582"/>
    <mergeCell ref="D1583:E1583"/>
    <mergeCell ref="D1584:E1584"/>
    <mergeCell ref="D1585:E1585"/>
    <mergeCell ref="D1586:E1586"/>
    <mergeCell ref="D1587:E1587"/>
    <mergeCell ref="D1588:E1588"/>
    <mergeCell ref="D1589:E1589"/>
    <mergeCell ref="D1590:E1590"/>
    <mergeCell ref="D1591:E1591"/>
    <mergeCell ref="D1592:E1592"/>
    <mergeCell ref="D1593:E1593"/>
    <mergeCell ref="D1594:E1594"/>
    <mergeCell ref="D1595:E1595"/>
    <mergeCell ref="D1596:E1596"/>
    <mergeCell ref="D1597:E1597"/>
    <mergeCell ref="D1598:E1598"/>
    <mergeCell ref="D1599:E1599"/>
    <mergeCell ref="D1600:E1600"/>
    <mergeCell ref="D1601:E1601"/>
    <mergeCell ref="D1602:E1602"/>
    <mergeCell ref="D1603:E1603"/>
    <mergeCell ref="D1604:E1604"/>
    <mergeCell ref="D1605:E1605"/>
    <mergeCell ref="D1606:E1606"/>
    <mergeCell ref="D1607:E1607"/>
    <mergeCell ref="D1608:E1608"/>
    <mergeCell ref="D1609:E1609"/>
    <mergeCell ref="D1610:E1610"/>
    <mergeCell ref="D1611:E1611"/>
    <mergeCell ref="D1612:E1612"/>
    <mergeCell ref="D1613:E1613"/>
    <mergeCell ref="D1614:E1614"/>
    <mergeCell ref="D1615:E1615"/>
    <mergeCell ref="D1616:E1616"/>
    <mergeCell ref="D1617:E1617"/>
    <mergeCell ref="D1618:E1618"/>
    <mergeCell ref="D1619:E1619"/>
    <mergeCell ref="D1620:E1620"/>
    <mergeCell ref="D1621:E1621"/>
    <mergeCell ref="D1622:E1622"/>
    <mergeCell ref="D1623:E1623"/>
    <mergeCell ref="D1624:E1624"/>
    <mergeCell ref="D1625:E1625"/>
    <mergeCell ref="D1626:E1626"/>
    <mergeCell ref="D1627:E1627"/>
    <mergeCell ref="D1628:E1628"/>
    <mergeCell ref="D1629:E1629"/>
    <mergeCell ref="D1630:E1630"/>
    <mergeCell ref="D1631:E1631"/>
    <mergeCell ref="D1632:E1632"/>
    <mergeCell ref="D1633:E1633"/>
    <mergeCell ref="D1634:E1634"/>
    <mergeCell ref="D1635:E1635"/>
    <mergeCell ref="D1636:E1636"/>
    <mergeCell ref="D1637:E1637"/>
    <mergeCell ref="D1638:E1638"/>
    <mergeCell ref="D1639:E1639"/>
    <mergeCell ref="D1640:E1640"/>
    <mergeCell ref="D1641:E1641"/>
    <mergeCell ref="D1642:E1642"/>
    <mergeCell ref="D1643:E1643"/>
    <mergeCell ref="D1644:E1644"/>
    <mergeCell ref="D1645:E1645"/>
    <mergeCell ref="D1646:E1646"/>
    <mergeCell ref="D1647:E1647"/>
    <mergeCell ref="D1648:E1648"/>
    <mergeCell ref="D1649:E1649"/>
    <mergeCell ref="D1650:E1650"/>
    <mergeCell ref="D1651:E1651"/>
    <mergeCell ref="D1652:E1652"/>
    <mergeCell ref="D1653:E1653"/>
    <mergeCell ref="D1654:E1654"/>
    <mergeCell ref="D1655:E1655"/>
    <mergeCell ref="D1656:E1656"/>
    <mergeCell ref="D1657:E1657"/>
    <mergeCell ref="D1658:E1658"/>
    <mergeCell ref="D1659:E1659"/>
    <mergeCell ref="D1660:E1660"/>
    <mergeCell ref="D1661:E1661"/>
    <mergeCell ref="D1662:E1662"/>
    <mergeCell ref="D1663:E1663"/>
    <mergeCell ref="D1664:E1664"/>
    <mergeCell ref="D1665:E1665"/>
    <mergeCell ref="D1666:E1666"/>
    <mergeCell ref="D1667:E1667"/>
    <mergeCell ref="D1668:E1668"/>
    <mergeCell ref="D1669:E1669"/>
    <mergeCell ref="D1670:E1670"/>
    <mergeCell ref="D1671:E1671"/>
    <mergeCell ref="D1672:E1672"/>
    <mergeCell ref="D1673:E1673"/>
    <mergeCell ref="D1674:E1674"/>
    <mergeCell ref="D1675:E1675"/>
    <mergeCell ref="D1676:E1676"/>
    <mergeCell ref="D1677:E1677"/>
    <mergeCell ref="D1678:E1678"/>
    <mergeCell ref="D1679:E1679"/>
    <mergeCell ref="D1680:E1680"/>
    <mergeCell ref="D1681:E1681"/>
    <mergeCell ref="D1682:E1682"/>
    <mergeCell ref="D1683:E1683"/>
    <mergeCell ref="D1684:E1684"/>
    <mergeCell ref="D1685:E1685"/>
    <mergeCell ref="D1686:E1686"/>
    <mergeCell ref="D1687:E1687"/>
    <mergeCell ref="D1688:E1688"/>
    <mergeCell ref="D1689:E1689"/>
    <mergeCell ref="D1690:E1690"/>
    <mergeCell ref="D1691:E1691"/>
    <mergeCell ref="D1692:E1692"/>
    <mergeCell ref="D1693:E1693"/>
    <mergeCell ref="D1694:E1694"/>
    <mergeCell ref="D1695:E1695"/>
    <mergeCell ref="D1696:E1696"/>
    <mergeCell ref="D1697:E1697"/>
    <mergeCell ref="D1698:E1698"/>
    <mergeCell ref="D1699:E1699"/>
    <mergeCell ref="D1700:E1700"/>
    <mergeCell ref="D1701:E1701"/>
    <mergeCell ref="D1702:E1702"/>
    <mergeCell ref="D1703:E1703"/>
    <mergeCell ref="D1704:E1704"/>
    <mergeCell ref="D1705:E1705"/>
    <mergeCell ref="D1706:E1706"/>
    <mergeCell ref="D1707:E1707"/>
    <mergeCell ref="D1708:E1708"/>
    <mergeCell ref="D1709:E1709"/>
    <mergeCell ref="D1710:E1710"/>
    <mergeCell ref="D1711:E1711"/>
    <mergeCell ref="D1712:E1712"/>
    <mergeCell ref="D1713:E1713"/>
    <mergeCell ref="D1714:E1714"/>
    <mergeCell ref="D1715:E1715"/>
    <mergeCell ref="D1716:E1716"/>
    <mergeCell ref="D1717:E1717"/>
    <mergeCell ref="D1718:E1718"/>
    <mergeCell ref="D1719:E1719"/>
    <mergeCell ref="D1720:E1720"/>
    <mergeCell ref="D1721:E1721"/>
    <mergeCell ref="D1722:E1722"/>
    <mergeCell ref="D1723:E1723"/>
    <mergeCell ref="D1724:E1724"/>
    <mergeCell ref="D1725:E1725"/>
    <mergeCell ref="D1726:E1726"/>
    <mergeCell ref="D1727:E1727"/>
    <mergeCell ref="D1728:E1728"/>
    <mergeCell ref="D1729:E1729"/>
    <mergeCell ref="D1730:E1730"/>
    <mergeCell ref="D1731:E1731"/>
    <mergeCell ref="D1732:E1732"/>
    <mergeCell ref="D1733:E1733"/>
    <mergeCell ref="D1734:E1734"/>
    <mergeCell ref="D1735:E1735"/>
    <mergeCell ref="D1736:E1736"/>
    <mergeCell ref="D1737:E1737"/>
    <mergeCell ref="D1738:E1738"/>
    <mergeCell ref="D1739:E1739"/>
    <mergeCell ref="D1740:E1740"/>
    <mergeCell ref="D1741:E1741"/>
    <mergeCell ref="D1742:E1742"/>
    <mergeCell ref="D1743:E1743"/>
    <mergeCell ref="D1744:E1744"/>
    <mergeCell ref="D1745:E1745"/>
    <mergeCell ref="D1746:E1746"/>
    <mergeCell ref="D1747:E1747"/>
    <mergeCell ref="D1748:E1748"/>
    <mergeCell ref="D1749:E1749"/>
    <mergeCell ref="D1750:E1750"/>
    <mergeCell ref="D1751:E1751"/>
    <mergeCell ref="D1752:E1752"/>
    <mergeCell ref="D1753:E1753"/>
    <mergeCell ref="D1754:E1754"/>
    <mergeCell ref="D1755:E1755"/>
    <mergeCell ref="D1756:E1756"/>
    <mergeCell ref="D1757:E1757"/>
    <mergeCell ref="D1758:E1758"/>
    <mergeCell ref="D1759:E1759"/>
    <mergeCell ref="D1760:E1760"/>
    <mergeCell ref="D1761:E1761"/>
    <mergeCell ref="D1762:E1762"/>
    <mergeCell ref="D1763:E1763"/>
    <mergeCell ref="D1764:E1764"/>
    <mergeCell ref="D1765:E1765"/>
    <mergeCell ref="D1766:E1766"/>
    <mergeCell ref="D1767:E1767"/>
    <mergeCell ref="D1768:E1768"/>
    <mergeCell ref="D1769:E1769"/>
    <mergeCell ref="D1770:E1770"/>
    <mergeCell ref="D1771:E1771"/>
    <mergeCell ref="D1772:E1772"/>
    <mergeCell ref="D1773:E1773"/>
    <mergeCell ref="D1774:E1774"/>
    <mergeCell ref="D1775:E1775"/>
    <mergeCell ref="D1776:E1776"/>
    <mergeCell ref="D1777:E1777"/>
    <mergeCell ref="D1778:E1778"/>
    <mergeCell ref="D1779:E1779"/>
    <mergeCell ref="D1780:E1780"/>
    <mergeCell ref="D1781:E1781"/>
    <mergeCell ref="D1782:E1782"/>
    <mergeCell ref="D1783:E1783"/>
    <mergeCell ref="D1784:E1784"/>
    <mergeCell ref="D1785:E1785"/>
    <mergeCell ref="D1786:E1786"/>
    <mergeCell ref="D1787:E1787"/>
    <mergeCell ref="D1788:E1788"/>
    <mergeCell ref="D1789:E1789"/>
    <mergeCell ref="D1790:E1790"/>
    <mergeCell ref="D1791:E1791"/>
    <mergeCell ref="D1792:E1792"/>
    <mergeCell ref="D1793:E1793"/>
    <mergeCell ref="D1794:E1794"/>
    <mergeCell ref="D1795:E1795"/>
    <mergeCell ref="D1796:E1796"/>
    <mergeCell ref="D1797:E1797"/>
    <mergeCell ref="D1798:E1798"/>
    <mergeCell ref="D1799:E1799"/>
    <mergeCell ref="D1800:E1800"/>
    <mergeCell ref="D1801:E1801"/>
    <mergeCell ref="D1802:E1802"/>
    <mergeCell ref="D1803:E1803"/>
    <mergeCell ref="D1804:E1804"/>
    <mergeCell ref="D1805:E1805"/>
    <mergeCell ref="D1806:E1806"/>
    <mergeCell ref="D1807:E1807"/>
    <mergeCell ref="D1808:E1808"/>
    <mergeCell ref="D1809:E1809"/>
    <mergeCell ref="D1810:E1810"/>
    <mergeCell ref="D1811:E1811"/>
    <mergeCell ref="D1812:E1812"/>
    <mergeCell ref="D1813:E1813"/>
    <mergeCell ref="D1814:E1814"/>
    <mergeCell ref="D1815:E1815"/>
    <mergeCell ref="D1816:E1816"/>
    <mergeCell ref="D1817:E1817"/>
    <mergeCell ref="D1818:E1818"/>
    <mergeCell ref="D1819:E1819"/>
    <mergeCell ref="D1820:E1820"/>
    <mergeCell ref="D1821:E1821"/>
    <mergeCell ref="D1822:E1822"/>
    <mergeCell ref="D1823:E1823"/>
    <mergeCell ref="D1824:E1824"/>
    <mergeCell ref="D1825:E1825"/>
    <mergeCell ref="D1826:E1826"/>
    <mergeCell ref="D1827:E1827"/>
    <mergeCell ref="D1828:E1828"/>
    <mergeCell ref="D1829:E1829"/>
    <mergeCell ref="D1830:E1830"/>
    <mergeCell ref="D1831:E1831"/>
    <mergeCell ref="D1832:E1832"/>
    <mergeCell ref="D1833:E1833"/>
    <mergeCell ref="D1834:E1834"/>
    <mergeCell ref="D1835:E1835"/>
    <mergeCell ref="D1836:E1836"/>
    <mergeCell ref="D1837:E1837"/>
    <mergeCell ref="D1838:E1838"/>
    <mergeCell ref="D1839:E1839"/>
    <mergeCell ref="D1840:E1840"/>
    <mergeCell ref="D1841:E1841"/>
    <mergeCell ref="D1842:E1842"/>
    <mergeCell ref="D1843:E1843"/>
    <mergeCell ref="D1844:E1844"/>
    <mergeCell ref="D1845:E1845"/>
    <mergeCell ref="D1846:E1846"/>
    <mergeCell ref="D1847:E1847"/>
    <mergeCell ref="D1848:E1848"/>
    <mergeCell ref="D1849:E1849"/>
    <mergeCell ref="D1850:E1850"/>
    <mergeCell ref="D1851:E1851"/>
    <mergeCell ref="D1852:E1852"/>
    <mergeCell ref="D1853:E1853"/>
    <mergeCell ref="D1854:E1854"/>
    <mergeCell ref="D1855:E1855"/>
    <mergeCell ref="D1856:E1856"/>
    <mergeCell ref="D1857:E1857"/>
    <mergeCell ref="D1858:E1858"/>
    <mergeCell ref="D1859:E1859"/>
    <mergeCell ref="D1860:E1860"/>
    <mergeCell ref="D1861:E1861"/>
    <mergeCell ref="D1862:E1862"/>
    <mergeCell ref="D1863:E1863"/>
    <mergeCell ref="D1864:E1864"/>
    <mergeCell ref="D1865:E1865"/>
    <mergeCell ref="D1866:E1866"/>
    <mergeCell ref="D1867:E1867"/>
    <mergeCell ref="D1868:E1868"/>
    <mergeCell ref="D1869:E1869"/>
    <mergeCell ref="D1870:E1870"/>
    <mergeCell ref="D1871:E1871"/>
    <mergeCell ref="D1872:E1872"/>
    <mergeCell ref="D1873:E1873"/>
    <mergeCell ref="D1874:E1874"/>
    <mergeCell ref="D1875:E1875"/>
    <mergeCell ref="D1876:E1876"/>
    <mergeCell ref="D1877:E1877"/>
    <mergeCell ref="D1878:E1878"/>
    <mergeCell ref="D1879:E1879"/>
    <mergeCell ref="D1880:E1880"/>
    <mergeCell ref="D1881:E1881"/>
    <mergeCell ref="D1882:E1882"/>
    <mergeCell ref="D1883:E1883"/>
    <mergeCell ref="D1884:E1884"/>
    <mergeCell ref="D1885:E1885"/>
    <mergeCell ref="D1886:E1886"/>
    <mergeCell ref="D1887:E1887"/>
    <mergeCell ref="D1888:E1888"/>
    <mergeCell ref="D1889:E1889"/>
    <mergeCell ref="D1890:E1890"/>
    <mergeCell ref="D1891:E1891"/>
    <mergeCell ref="D1892:E1892"/>
    <mergeCell ref="D1893:E1893"/>
    <mergeCell ref="D1894:E1894"/>
    <mergeCell ref="D1895:E1895"/>
    <mergeCell ref="D1896:E1896"/>
    <mergeCell ref="D1897:E1897"/>
    <mergeCell ref="D1898:E1898"/>
    <mergeCell ref="D1899:E1899"/>
    <mergeCell ref="D1900:E1900"/>
    <mergeCell ref="D1901:E1901"/>
    <mergeCell ref="D1902:E1902"/>
    <mergeCell ref="D1903:E1903"/>
    <mergeCell ref="D1904:E1904"/>
    <mergeCell ref="D1905:E1905"/>
    <mergeCell ref="D1906:E1906"/>
    <mergeCell ref="D1907:E1907"/>
    <mergeCell ref="D1908:E1908"/>
    <mergeCell ref="D1909:E1909"/>
    <mergeCell ref="D1910:E1910"/>
    <mergeCell ref="D1911:E1911"/>
    <mergeCell ref="D1912:E1912"/>
    <mergeCell ref="D1913:E1913"/>
    <mergeCell ref="D1914:E1914"/>
    <mergeCell ref="D1915:E1915"/>
    <mergeCell ref="D1916:E1916"/>
    <mergeCell ref="D1917:E1917"/>
    <mergeCell ref="D1918:E1918"/>
    <mergeCell ref="D1919:E1919"/>
    <mergeCell ref="D1920:E1920"/>
    <mergeCell ref="D1921:E1921"/>
    <mergeCell ref="D1922:E1922"/>
    <mergeCell ref="D1923:E1923"/>
    <mergeCell ref="D1924:E1924"/>
    <mergeCell ref="D1925:E1925"/>
    <mergeCell ref="D1926:E1926"/>
    <mergeCell ref="D1927:E1927"/>
    <mergeCell ref="D1928:E1928"/>
    <mergeCell ref="D1929:E1929"/>
    <mergeCell ref="D1930:E1930"/>
    <mergeCell ref="D1931:E1931"/>
    <mergeCell ref="D1932:E1932"/>
    <mergeCell ref="D1933:E1933"/>
    <mergeCell ref="D1934:E1934"/>
    <mergeCell ref="D1935:E1935"/>
    <mergeCell ref="D1936:E1936"/>
    <mergeCell ref="D1937:E1937"/>
    <mergeCell ref="D1938:E1938"/>
    <mergeCell ref="D1939:E1939"/>
    <mergeCell ref="D1940:E1940"/>
    <mergeCell ref="D1941:E1941"/>
    <mergeCell ref="J1942:K1942"/>
    <mergeCell ref="A1944:P1944"/>
  </mergeCells>
  <printOptions headings="false" gridLines="false" gridLinesSet="true" horizontalCentered="false" verticalCentered="false"/>
  <pageMargins left="0.39375" right="0.39375" top="0.590972222222222" bottom="0.757638888888889" header="0.511811023622047" footer="0.590972222222222"/>
  <pageSetup paperSize="1" scale="100" fitToWidth="1" fitToHeight="55" pageOrder="downThenOver" orientation="landscape" blackAndWhite="false" draft="false" cellComments="none" firstPageNumber="4" useFirstPageNumber="true" horizontalDpi="300" verticalDpi="300" copies="1"/>
  <headerFooter differentFirst="false" differentOddEven="false">
    <oddHeader/>
    <oddFooter>&amp;C&amp;"Times New Roman,obyčejné"&amp;12&amp;F, Stránka &amp;P</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80"/>
    <pageSetUpPr fitToPage="true"/>
  </sheetPr>
  <dimension ref="A1:H391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3899" activeCellId="0" sqref="D3899"/>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6.69"/>
    <col collapsed="false" customWidth="true" hidden="false" outlineLevel="0" max="4" min="4" style="174" width="55.29"/>
    <col collapsed="false" customWidth="true" hidden="false" outlineLevel="0" max="5" min="5" style="25" width="26.3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4417</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3592</v>
      </c>
      <c r="D11" s="205" t="s">
        <v>1158</v>
      </c>
      <c r="E11" s="205"/>
      <c r="F11" s="204"/>
      <c r="G11" s="208"/>
      <c r="H11" s="208"/>
    </row>
    <row r="12" customFormat="false" ht="15" hidden="false" customHeight="true" outlineLevel="0" collapsed="false">
      <c r="A12" s="204"/>
      <c r="B12" s="204" t="s">
        <v>4419</v>
      </c>
      <c r="C12" s="204" t="s">
        <v>942</v>
      </c>
      <c r="D12" s="205" t="s">
        <v>943</v>
      </c>
      <c r="E12" s="205"/>
      <c r="F12" s="204"/>
      <c r="G12" s="208"/>
      <c r="H12" s="208"/>
    </row>
    <row r="13" customFormat="false" ht="15" hidden="false" customHeight="true" outlineLevel="0" collapsed="false">
      <c r="A13" s="204"/>
      <c r="B13" s="204" t="s">
        <v>4419</v>
      </c>
      <c r="C13" s="204" t="s">
        <v>1033</v>
      </c>
      <c r="D13" s="205" t="s">
        <v>1034</v>
      </c>
      <c r="E13" s="205"/>
      <c r="F13" s="204"/>
      <c r="G13" s="208"/>
      <c r="H13" s="208"/>
    </row>
    <row r="14" customFormat="false" ht="15" hidden="false" customHeight="true" outlineLevel="0" collapsed="false">
      <c r="A14" s="204"/>
      <c r="B14" s="204" t="s">
        <v>4419</v>
      </c>
      <c r="C14" s="204" t="s">
        <v>4377</v>
      </c>
      <c r="D14" s="205" t="s">
        <v>4378</v>
      </c>
      <c r="E14" s="205"/>
      <c r="F14" s="204"/>
      <c r="G14" s="208"/>
      <c r="H14" s="208"/>
    </row>
    <row r="15" customFormat="false" ht="15" hidden="false" customHeight="true" outlineLevel="0" collapsed="false">
      <c r="A15" s="204"/>
      <c r="B15" s="204" t="s">
        <v>4419</v>
      </c>
      <c r="C15" s="204" t="s">
        <v>242</v>
      </c>
      <c r="D15" s="205" t="s">
        <v>3830</v>
      </c>
      <c r="E15" s="205"/>
      <c r="F15" s="204"/>
      <c r="G15" s="208"/>
      <c r="H15" s="208"/>
    </row>
    <row r="16" customFormat="false" ht="15" hidden="false" customHeight="true" outlineLevel="0" collapsed="false">
      <c r="A16" s="204"/>
      <c r="B16" s="204" t="s">
        <v>4419</v>
      </c>
      <c r="C16" s="204" t="s">
        <v>247</v>
      </c>
      <c r="D16" s="205" t="s">
        <v>1644</v>
      </c>
      <c r="E16" s="205"/>
      <c r="F16" s="204"/>
      <c r="G16" s="208"/>
      <c r="H16" s="208"/>
    </row>
    <row r="17" customFormat="false" ht="15" hidden="false" customHeight="true" outlineLevel="0" collapsed="false">
      <c r="A17" s="204"/>
      <c r="B17" s="204" t="s">
        <v>4419</v>
      </c>
      <c r="C17" s="204" t="s">
        <v>3372</v>
      </c>
      <c r="D17" s="205" t="s">
        <v>3373</v>
      </c>
      <c r="E17" s="205"/>
      <c r="F17" s="204"/>
      <c r="G17" s="208"/>
      <c r="H17" s="208"/>
    </row>
    <row r="18" customFormat="false" ht="15" hidden="false" customHeight="true" outlineLevel="0" collapsed="false">
      <c r="A18" s="204"/>
      <c r="B18" s="204" t="s">
        <v>4419</v>
      </c>
      <c r="C18" s="204" t="s">
        <v>197</v>
      </c>
      <c r="D18" s="205" t="s">
        <v>198</v>
      </c>
      <c r="E18" s="205"/>
      <c r="F18" s="204"/>
      <c r="G18" s="208"/>
      <c r="H18" s="208"/>
    </row>
    <row r="19" customFormat="false" ht="15" hidden="false" customHeight="true" outlineLevel="0" collapsed="false">
      <c r="A19" s="204"/>
      <c r="B19" s="204" t="s">
        <v>4419</v>
      </c>
      <c r="C19" s="204" t="s">
        <v>256</v>
      </c>
      <c r="D19" s="205" t="s">
        <v>3639</v>
      </c>
      <c r="E19" s="205"/>
      <c r="F19" s="204"/>
      <c r="G19" s="208"/>
      <c r="H19" s="208"/>
    </row>
    <row r="20" customFormat="false" ht="15" hidden="false" customHeight="true" outlineLevel="0" collapsed="false">
      <c r="A20" s="204"/>
      <c r="B20" s="204" t="s">
        <v>4419</v>
      </c>
      <c r="C20" s="204" t="s">
        <v>214</v>
      </c>
      <c r="D20" s="205" t="s">
        <v>215</v>
      </c>
      <c r="E20" s="205"/>
      <c r="F20" s="204"/>
      <c r="G20" s="208"/>
      <c r="H20" s="208"/>
    </row>
    <row r="21" customFormat="false" ht="15" hidden="false" customHeight="true" outlineLevel="0" collapsed="false">
      <c r="A21" s="204"/>
      <c r="B21" s="204" t="s">
        <v>4419</v>
      </c>
      <c r="C21" s="204" t="s">
        <v>231</v>
      </c>
      <c r="D21" s="205" t="s">
        <v>232</v>
      </c>
      <c r="E21" s="205"/>
      <c r="F21" s="204"/>
      <c r="G21" s="208"/>
      <c r="H21" s="208"/>
    </row>
    <row r="22" customFormat="false" ht="15" hidden="false" customHeight="true" outlineLevel="0" collapsed="false">
      <c r="A22" s="204"/>
      <c r="B22" s="204" t="s">
        <v>4419</v>
      </c>
      <c r="C22" s="204" t="s">
        <v>265</v>
      </c>
      <c r="D22" s="205" t="s">
        <v>1689</v>
      </c>
      <c r="E22" s="205"/>
      <c r="F22" s="204"/>
      <c r="G22" s="208"/>
      <c r="H22" s="208"/>
    </row>
    <row r="23" customFormat="false" ht="15" hidden="false" customHeight="true" outlineLevel="0" collapsed="false">
      <c r="A23" s="204"/>
      <c r="B23" s="204" t="s">
        <v>4419</v>
      </c>
      <c r="C23" s="204" t="s">
        <v>268</v>
      </c>
      <c r="D23" s="205" t="s">
        <v>1694</v>
      </c>
      <c r="E23" s="205"/>
      <c r="F23" s="204"/>
      <c r="G23" s="208"/>
      <c r="H23" s="208"/>
    </row>
    <row r="24" customFormat="false" ht="15" hidden="false" customHeight="true" outlineLevel="0" collapsed="false">
      <c r="A24" s="204"/>
      <c r="B24" s="204" t="s">
        <v>4419</v>
      </c>
      <c r="C24" s="204" t="s">
        <v>203</v>
      </c>
      <c r="D24" s="205" t="s">
        <v>2771</v>
      </c>
      <c r="E24" s="205"/>
      <c r="F24" s="204"/>
      <c r="G24" s="208"/>
      <c r="H24" s="208"/>
    </row>
    <row r="25" customFormat="false" ht="15" hidden="false" customHeight="true" outlineLevel="0" collapsed="false">
      <c r="A25" s="204"/>
      <c r="B25" s="204" t="s">
        <v>4419</v>
      </c>
      <c r="C25" s="204" t="s">
        <v>292</v>
      </c>
      <c r="D25" s="205" t="s">
        <v>3618</v>
      </c>
      <c r="E25" s="205"/>
      <c r="F25" s="204"/>
      <c r="G25" s="208"/>
      <c r="H25" s="208"/>
    </row>
    <row r="26" customFormat="false" ht="15" hidden="false" customHeight="true" outlineLevel="0" collapsed="false">
      <c r="A26" s="204"/>
      <c r="B26" s="204" t="s">
        <v>4419</v>
      </c>
      <c r="C26" s="204" t="s">
        <v>240</v>
      </c>
      <c r="D26" s="205" t="s">
        <v>241</v>
      </c>
      <c r="E26" s="205"/>
      <c r="F26" s="204"/>
      <c r="G26" s="208"/>
      <c r="H26" s="208"/>
    </row>
    <row r="27" customFormat="false" ht="15" hidden="false" customHeight="true" outlineLevel="0" collapsed="false">
      <c r="A27" s="204"/>
      <c r="B27" s="204" t="s">
        <v>4419</v>
      </c>
      <c r="C27" s="204" t="s">
        <v>279</v>
      </c>
      <c r="D27" s="205" t="s">
        <v>280</v>
      </c>
      <c r="E27" s="205"/>
      <c r="F27" s="204"/>
      <c r="G27" s="208"/>
      <c r="H27" s="208"/>
    </row>
    <row r="28" customFormat="false" ht="15" hidden="false" customHeight="true" outlineLevel="0" collapsed="false">
      <c r="A28" s="204"/>
      <c r="B28" s="204" t="s">
        <v>4419</v>
      </c>
      <c r="C28" s="204" t="s">
        <v>310</v>
      </c>
      <c r="D28" s="205" t="s">
        <v>3162</v>
      </c>
      <c r="E28" s="205"/>
      <c r="F28" s="204"/>
      <c r="G28" s="208"/>
      <c r="H28" s="208"/>
    </row>
    <row r="29" customFormat="false" ht="15" hidden="false" customHeight="true" outlineLevel="0" collapsed="false">
      <c r="A29" s="204"/>
      <c r="B29" s="204" t="s">
        <v>4419</v>
      </c>
      <c r="C29" s="204" t="s">
        <v>308</v>
      </c>
      <c r="D29" s="205" t="s">
        <v>309</v>
      </c>
      <c r="E29" s="205"/>
      <c r="F29" s="204"/>
      <c r="G29" s="208"/>
      <c r="H29" s="208"/>
    </row>
    <row r="30" customFormat="false" ht="15" hidden="false" customHeight="true" outlineLevel="0" collapsed="false">
      <c r="A30" s="204"/>
      <c r="B30" s="204" t="s">
        <v>4419</v>
      </c>
      <c r="C30" s="204" t="s">
        <v>332</v>
      </c>
      <c r="D30" s="205" t="s">
        <v>333</v>
      </c>
      <c r="E30" s="205"/>
      <c r="F30" s="204"/>
      <c r="G30" s="208"/>
      <c r="H30" s="208"/>
    </row>
    <row r="31" customFormat="false" ht="15" hidden="false" customHeight="true" outlineLevel="0" collapsed="false">
      <c r="A31" s="204"/>
      <c r="B31" s="204" t="s">
        <v>4419</v>
      </c>
      <c r="C31" s="204" t="s">
        <v>353</v>
      </c>
      <c r="D31" s="205" t="s">
        <v>1081</v>
      </c>
      <c r="E31" s="205"/>
      <c r="F31" s="204"/>
      <c r="G31" s="208"/>
      <c r="H31" s="208"/>
    </row>
    <row r="32" customFormat="false" ht="15" hidden="false" customHeight="true" outlineLevel="0" collapsed="false">
      <c r="A32" s="204"/>
      <c r="B32" s="204" t="s">
        <v>4419</v>
      </c>
      <c r="C32" s="204" t="s">
        <v>356</v>
      </c>
      <c r="D32" s="205" t="s">
        <v>2794</v>
      </c>
      <c r="E32" s="205"/>
      <c r="F32" s="204"/>
      <c r="G32" s="208"/>
      <c r="H32" s="208"/>
    </row>
    <row r="33" customFormat="false" ht="15" hidden="false" customHeight="true" outlineLevel="0" collapsed="false">
      <c r="A33" s="204"/>
      <c r="B33" s="204" t="s">
        <v>4419</v>
      </c>
      <c r="C33" s="204" t="s">
        <v>388</v>
      </c>
      <c r="D33" s="205" t="s">
        <v>2711</v>
      </c>
      <c r="E33" s="205"/>
      <c r="F33" s="204"/>
      <c r="G33" s="208"/>
      <c r="H33" s="208"/>
    </row>
    <row r="34" customFormat="false" ht="15" hidden="false" customHeight="true" outlineLevel="0" collapsed="false">
      <c r="A34" s="204"/>
      <c r="B34" s="204" t="s">
        <v>4419</v>
      </c>
      <c r="C34" s="204" t="s">
        <v>396</v>
      </c>
      <c r="D34" s="205" t="s">
        <v>2717</v>
      </c>
      <c r="E34" s="205"/>
      <c r="F34" s="204"/>
      <c r="G34" s="208"/>
      <c r="H34" s="208"/>
    </row>
    <row r="35" customFormat="false" ht="15" hidden="false" customHeight="true" outlineLevel="0" collapsed="false">
      <c r="A35" s="204"/>
      <c r="B35" s="204" t="s">
        <v>4419</v>
      </c>
      <c r="C35" s="204" t="s">
        <v>399</v>
      </c>
      <c r="D35" s="205" t="s">
        <v>3191</v>
      </c>
      <c r="E35" s="205"/>
      <c r="F35" s="204"/>
      <c r="G35" s="208"/>
      <c r="H35" s="208"/>
    </row>
    <row r="36" customFormat="false" ht="15" hidden="false" customHeight="true" outlineLevel="0" collapsed="false">
      <c r="A36" s="204"/>
      <c r="B36" s="204" t="s">
        <v>4419</v>
      </c>
      <c r="C36" s="204" t="s">
        <v>386</v>
      </c>
      <c r="D36" s="205" t="s">
        <v>387</v>
      </c>
      <c r="E36" s="205"/>
      <c r="F36" s="204"/>
      <c r="G36" s="208"/>
      <c r="H36" s="208"/>
    </row>
    <row r="37" customFormat="false" ht="15" hidden="false" customHeight="true" outlineLevel="0" collapsed="false">
      <c r="A37" s="204"/>
      <c r="B37" s="204" t="s">
        <v>4419</v>
      </c>
      <c r="C37" s="204" t="s">
        <v>1387</v>
      </c>
      <c r="D37" s="205" t="s">
        <v>1388</v>
      </c>
      <c r="E37" s="205"/>
      <c r="F37" s="204"/>
      <c r="G37" s="208"/>
      <c r="H37" s="208"/>
    </row>
    <row r="38" customFormat="false" ht="15" hidden="false" customHeight="true" outlineLevel="0" collapsed="false">
      <c r="A38" s="204"/>
      <c r="B38" s="204" t="s">
        <v>4419</v>
      </c>
      <c r="C38" s="204" t="s">
        <v>1521</v>
      </c>
      <c r="D38" s="205" t="s">
        <v>1522</v>
      </c>
      <c r="E38" s="205"/>
      <c r="F38" s="204"/>
      <c r="G38" s="208"/>
      <c r="H38" s="208"/>
    </row>
    <row r="39" customFormat="false" ht="15" hidden="false" customHeight="true" outlineLevel="0" collapsed="false">
      <c r="A39" s="204"/>
      <c r="B39" s="204" t="s">
        <v>4419</v>
      </c>
      <c r="C39" s="204" t="s">
        <v>1703</v>
      </c>
      <c r="D39" s="205" t="s">
        <v>1704</v>
      </c>
      <c r="E39" s="205"/>
      <c r="F39" s="204"/>
      <c r="G39" s="208"/>
      <c r="H39" s="208"/>
    </row>
    <row r="40" customFormat="false" ht="15" hidden="false" customHeight="true" outlineLevel="0" collapsed="false">
      <c r="A40" s="204"/>
      <c r="B40" s="204" t="s">
        <v>4419</v>
      </c>
      <c r="C40" s="204" t="s">
        <v>1719</v>
      </c>
      <c r="D40" s="205" t="s">
        <v>1720</v>
      </c>
      <c r="E40" s="205"/>
      <c r="F40" s="204"/>
      <c r="G40" s="208"/>
      <c r="H40" s="208"/>
    </row>
    <row r="41" customFormat="false" ht="15" hidden="false" customHeight="true" outlineLevel="0" collapsed="false">
      <c r="A41" s="204"/>
      <c r="B41" s="204" t="s">
        <v>4419</v>
      </c>
      <c r="C41" s="204" t="s">
        <v>1755</v>
      </c>
      <c r="D41" s="205" t="s">
        <v>1756</v>
      </c>
      <c r="E41" s="205"/>
      <c r="F41" s="204"/>
      <c r="G41" s="208"/>
      <c r="H41" s="208"/>
    </row>
    <row r="42" customFormat="false" ht="15" hidden="false" customHeight="true" outlineLevel="0" collapsed="false">
      <c r="A42" s="204"/>
      <c r="B42" s="204" t="s">
        <v>4419</v>
      </c>
      <c r="C42" s="204" t="s">
        <v>407</v>
      </c>
      <c r="D42" s="205" t="s">
        <v>408</v>
      </c>
      <c r="E42" s="205"/>
      <c r="F42" s="204"/>
      <c r="G42" s="208"/>
      <c r="H42" s="208"/>
    </row>
    <row r="43" customFormat="false" ht="15" hidden="false" customHeight="true" outlineLevel="0" collapsed="false">
      <c r="A43" s="204"/>
      <c r="B43" s="204" t="s">
        <v>4419</v>
      </c>
      <c r="C43" s="204" t="s">
        <v>412</v>
      </c>
      <c r="D43" s="205" t="s">
        <v>435</v>
      </c>
      <c r="E43" s="205"/>
      <c r="F43" s="204"/>
      <c r="G43" s="208"/>
      <c r="H43" s="208"/>
    </row>
    <row r="44" customFormat="false" ht="15" hidden="false" customHeight="true" outlineLevel="0" collapsed="false">
      <c r="A44" s="204"/>
      <c r="B44" s="204" t="s">
        <v>4419</v>
      </c>
      <c r="C44" s="204" t="s">
        <v>415</v>
      </c>
      <c r="D44" s="205" t="s">
        <v>454</v>
      </c>
      <c r="E44" s="205"/>
      <c r="F44" s="204"/>
      <c r="G44" s="208"/>
      <c r="H44" s="208"/>
    </row>
    <row r="45" customFormat="false" ht="15" hidden="false" customHeight="true" outlineLevel="0" collapsed="false">
      <c r="A45" s="204"/>
      <c r="B45" s="204" t="s">
        <v>4419</v>
      </c>
      <c r="C45" s="204" t="s">
        <v>470</v>
      </c>
      <c r="D45" s="205" t="s">
        <v>471</v>
      </c>
      <c r="E45" s="205"/>
      <c r="F45" s="204"/>
      <c r="G45" s="208"/>
      <c r="H45" s="208"/>
    </row>
    <row r="46" customFormat="false" ht="15" hidden="false" customHeight="true" outlineLevel="0" collapsed="false">
      <c r="A46" s="204"/>
      <c r="B46" s="204" t="s">
        <v>4419</v>
      </c>
      <c r="C46" s="204" t="s">
        <v>505</v>
      </c>
      <c r="D46" s="205" t="s">
        <v>506</v>
      </c>
      <c r="E46" s="205"/>
      <c r="F46" s="204"/>
      <c r="G46" s="208"/>
      <c r="H46" s="208"/>
    </row>
    <row r="47" customFormat="false" ht="15" hidden="false" customHeight="true" outlineLevel="0" collapsed="false">
      <c r="A47" s="204"/>
      <c r="B47" s="204" t="s">
        <v>4419</v>
      </c>
      <c r="C47" s="204" t="s">
        <v>582</v>
      </c>
      <c r="D47" s="205" t="s">
        <v>583</v>
      </c>
      <c r="E47" s="205"/>
      <c r="F47" s="204"/>
      <c r="G47" s="208"/>
      <c r="H47" s="208"/>
    </row>
    <row r="48" customFormat="false" ht="15" hidden="false" customHeight="true" outlineLevel="0" collapsed="false">
      <c r="A48" s="204"/>
      <c r="B48" s="204" t="s">
        <v>4419</v>
      </c>
      <c r="C48" s="204" t="s">
        <v>440</v>
      </c>
      <c r="D48" s="205" t="s">
        <v>1575</v>
      </c>
      <c r="E48" s="205"/>
      <c r="F48" s="204"/>
      <c r="G48" s="208"/>
      <c r="H48" s="208"/>
    </row>
    <row r="49" customFormat="false" ht="15" hidden="false" customHeight="true" outlineLevel="0" collapsed="false">
      <c r="A49" s="204"/>
      <c r="B49" s="204" t="s">
        <v>4419</v>
      </c>
      <c r="C49" s="204" t="s">
        <v>1091</v>
      </c>
      <c r="D49" s="205" t="s">
        <v>1092</v>
      </c>
      <c r="E49" s="205"/>
      <c r="F49" s="204"/>
      <c r="G49" s="208"/>
      <c r="H49" s="208"/>
    </row>
    <row r="50" customFormat="false" ht="15" hidden="false" customHeight="true" outlineLevel="0" collapsed="false">
      <c r="A50" s="204"/>
      <c r="B50" s="204" t="s">
        <v>4419</v>
      </c>
      <c r="C50" s="204" t="s">
        <v>1157</v>
      </c>
      <c r="D50" s="205" t="s">
        <v>1158</v>
      </c>
      <c r="E50" s="205"/>
      <c r="F50" s="204"/>
      <c r="G50" s="208"/>
      <c r="H50" s="208"/>
    </row>
    <row r="51" customFormat="false" ht="15" hidden="false" customHeight="true" outlineLevel="0" collapsed="false">
      <c r="A51" s="204"/>
      <c r="B51" s="204" t="s">
        <v>4419</v>
      </c>
      <c r="C51" s="204" t="s">
        <v>1802</v>
      </c>
      <c r="D51" s="205" t="s">
        <v>1803</v>
      </c>
      <c r="E51" s="205"/>
      <c r="F51" s="204"/>
      <c r="G51" s="208"/>
      <c r="H51" s="208"/>
    </row>
    <row r="52" customFormat="false" ht="15" hidden="false" customHeight="true" outlineLevel="0" collapsed="false">
      <c r="A52" s="204"/>
      <c r="B52" s="204" t="s">
        <v>4419</v>
      </c>
      <c r="C52" s="204" t="s">
        <v>1857</v>
      </c>
      <c r="D52" s="205" t="s">
        <v>1858</v>
      </c>
      <c r="E52" s="205"/>
      <c r="F52" s="204"/>
      <c r="G52" s="208"/>
      <c r="H52" s="208"/>
    </row>
    <row r="53" customFormat="false" ht="15" hidden="false" customHeight="true" outlineLevel="0" collapsed="false">
      <c r="A53" s="204"/>
      <c r="B53" s="204" t="s">
        <v>4419</v>
      </c>
      <c r="C53" s="204" t="s">
        <v>1875</v>
      </c>
      <c r="D53" s="205" t="s">
        <v>1876</v>
      </c>
      <c r="E53" s="205"/>
      <c r="F53" s="204"/>
      <c r="G53" s="208"/>
      <c r="H53" s="208"/>
    </row>
    <row r="54" customFormat="false" ht="15" hidden="false" customHeight="true" outlineLevel="0" collapsed="false">
      <c r="A54" s="204"/>
      <c r="B54" s="204" t="s">
        <v>4419</v>
      </c>
      <c r="C54" s="204" t="s">
        <v>1593</v>
      </c>
      <c r="D54" s="205" t="s">
        <v>1594</v>
      </c>
      <c r="E54" s="205"/>
      <c r="F54" s="204"/>
      <c r="G54" s="208"/>
      <c r="H54" s="208"/>
    </row>
    <row r="55" customFormat="false" ht="15" hidden="false" customHeight="true" outlineLevel="0" collapsed="false">
      <c r="A55" s="204"/>
      <c r="B55" s="204" t="s">
        <v>4419</v>
      </c>
      <c r="C55" s="204" t="s">
        <v>628</v>
      </c>
      <c r="D55" s="205" t="s">
        <v>629</v>
      </c>
      <c r="E55" s="205"/>
      <c r="F55" s="204"/>
      <c r="G55" s="208"/>
      <c r="H55" s="208"/>
    </row>
    <row r="56" customFormat="false" ht="15" hidden="false" customHeight="true" outlineLevel="0" collapsed="false">
      <c r="A56" s="204"/>
      <c r="B56" s="204" t="s">
        <v>4419</v>
      </c>
      <c r="C56" s="204" t="s">
        <v>644</v>
      </c>
      <c r="D56" s="205" t="s">
        <v>645</v>
      </c>
      <c r="E56" s="205"/>
      <c r="F56" s="204"/>
      <c r="G56" s="208"/>
      <c r="H56" s="208"/>
    </row>
    <row r="57" customFormat="false" ht="15" hidden="false" customHeight="true" outlineLevel="0" collapsed="false">
      <c r="A57" s="204"/>
      <c r="B57" s="204" t="s">
        <v>4419</v>
      </c>
      <c r="C57" s="204" t="s">
        <v>668</v>
      </c>
      <c r="D57" s="205" t="s">
        <v>669</v>
      </c>
      <c r="E57" s="205"/>
      <c r="F57" s="204"/>
      <c r="G57" s="208"/>
      <c r="H57" s="208"/>
    </row>
    <row r="58" customFormat="false" ht="15" hidden="false" customHeight="true" outlineLevel="0" collapsed="false">
      <c r="A58" s="204"/>
      <c r="B58" s="204" t="s">
        <v>4419</v>
      </c>
      <c r="C58" s="204" t="s">
        <v>685</v>
      </c>
      <c r="D58" s="205" t="s">
        <v>686</v>
      </c>
      <c r="E58" s="205"/>
      <c r="F58" s="204"/>
      <c r="G58" s="208"/>
      <c r="H58" s="208"/>
    </row>
    <row r="59" customFormat="false" ht="15" hidden="false" customHeight="true" outlineLevel="0" collapsed="false">
      <c r="A59" s="204"/>
      <c r="B59" s="204" t="s">
        <v>4419</v>
      </c>
      <c r="C59" s="204" t="s">
        <v>455</v>
      </c>
      <c r="D59" s="205" t="s">
        <v>821</v>
      </c>
      <c r="E59" s="205"/>
      <c r="F59" s="204"/>
      <c r="G59" s="208"/>
      <c r="H59" s="208"/>
    </row>
    <row r="60" customFormat="false" ht="15" hidden="false" customHeight="true" outlineLevel="0" collapsed="false">
      <c r="A60" s="204"/>
      <c r="B60" s="204" t="s">
        <v>4419</v>
      </c>
      <c r="C60" s="204" t="s">
        <v>827</v>
      </c>
      <c r="D60" s="205" t="s">
        <v>828</v>
      </c>
      <c r="E60" s="205"/>
      <c r="F60" s="204"/>
      <c r="G60" s="208"/>
      <c r="H60" s="208"/>
    </row>
    <row r="61" customFormat="false" ht="15" hidden="false" customHeight="true" outlineLevel="0" collapsed="false">
      <c r="A61" s="204"/>
      <c r="B61" s="204" t="s">
        <v>4419</v>
      </c>
      <c r="C61" s="204" t="s">
        <v>836</v>
      </c>
      <c r="D61" s="205" t="s">
        <v>837</v>
      </c>
      <c r="E61" s="205"/>
      <c r="F61" s="204"/>
      <c r="G61" s="208"/>
      <c r="H61" s="208"/>
    </row>
    <row r="62" customFormat="false" ht="15" hidden="false" customHeight="true" outlineLevel="0" collapsed="false">
      <c r="A62" s="204"/>
      <c r="B62" s="204" t="s">
        <v>4419</v>
      </c>
      <c r="C62" s="204" t="s">
        <v>849</v>
      </c>
      <c r="D62" s="205" t="s">
        <v>850</v>
      </c>
      <c r="E62" s="205"/>
      <c r="F62" s="204"/>
      <c r="G62" s="208"/>
      <c r="H62" s="208"/>
    </row>
    <row r="63" customFormat="false" ht="15" hidden="false" customHeight="true" outlineLevel="0" collapsed="false">
      <c r="A63" s="204"/>
      <c r="B63" s="204" t="s">
        <v>4419</v>
      </c>
      <c r="C63" s="204" t="s">
        <v>472</v>
      </c>
      <c r="D63" s="205" t="s">
        <v>3547</v>
      </c>
      <c r="E63" s="205"/>
      <c r="F63" s="204"/>
      <c r="G63" s="208"/>
      <c r="H63" s="208"/>
    </row>
    <row r="64" customFormat="false" ht="15" hidden="false" customHeight="true" outlineLevel="0" collapsed="false">
      <c r="A64" s="204"/>
      <c r="B64" s="204" t="s">
        <v>4419</v>
      </c>
      <c r="C64" s="204" t="s">
        <v>486</v>
      </c>
      <c r="D64" s="205" t="s">
        <v>2811</v>
      </c>
      <c r="E64" s="205"/>
      <c r="F64" s="204"/>
      <c r="G64" s="208"/>
      <c r="H64" s="208"/>
    </row>
    <row r="65" customFormat="false" ht="15" hidden="false" customHeight="true" outlineLevel="0" collapsed="false">
      <c r="A65" s="204"/>
      <c r="B65" s="204" t="s">
        <v>4419</v>
      </c>
      <c r="C65" s="204" t="s">
        <v>492</v>
      </c>
      <c r="D65" s="205" t="s">
        <v>2859</v>
      </c>
      <c r="E65" s="205"/>
      <c r="F65" s="204"/>
      <c r="G65" s="208"/>
      <c r="H65" s="208"/>
    </row>
    <row r="66" customFormat="false" ht="15" hidden="false" customHeight="true" outlineLevel="0" collapsed="false">
      <c r="A66" s="204"/>
      <c r="B66" s="204" t="s">
        <v>4419</v>
      </c>
      <c r="C66" s="204" t="s">
        <v>493</v>
      </c>
      <c r="D66" s="205" t="s">
        <v>1305</v>
      </c>
      <c r="E66" s="205"/>
      <c r="F66" s="204"/>
      <c r="G66" s="208"/>
      <c r="H66" s="208"/>
    </row>
    <row r="67" customFormat="false" ht="15" hidden="false" customHeight="true" outlineLevel="0" collapsed="false">
      <c r="A67" s="204"/>
      <c r="B67" s="204" t="s">
        <v>4419</v>
      </c>
      <c r="C67" s="204" t="s">
        <v>496</v>
      </c>
      <c r="D67" s="205" t="s">
        <v>3472</v>
      </c>
      <c r="E67" s="205"/>
      <c r="F67" s="204"/>
      <c r="G67" s="208"/>
      <c r="H67" s="208"/>
    </row>
    <row r="68" customFormat="false" ht="15" hidden="false" customHeight="true" outlineLevel="0" collapsed="false">
      <c r="A68" s="204"/>
      <c r="B68" s="204" t="s">
        <v>4419</v>
      </c>
      <c r="C68" s="204" t="s">
        <v>507</v>
      </c>
      <c r="D68" s="205" t="s">
        <v>867</v>
      </c>
      <c r="E68" s="205"/>
      <c r="F68" s="204"/>
      <c r="G68" s="208"/>
      <c r="H68" s="208"/>
    </row>
    <row r="69" customFormat="false" ht="15" hidden="false" customHeight="true" outlineLevel="0" collapsed="false">
      <c r="A69" s="204"/>
      <c r="B69" s="204" t="s">
        <v>4419</v>
      </c>
      <c r="C69" s="204" t="s">
        <v>511</v>
      </c>
      <c r="D69" s="205" t="s">
        <v>880</v>
      </c>
      <c r="E69" s="205"/>
      <c r="F69" s="204"/>
      <c r="G69" s="208"/>
      <c r="H69" s="208"/>
    </row>
    <row r="70" customFormat="false" ht="15" hidden="false" customHeight="true" outlineLevel="0" collapsed="false">
      <c r="A70" s="204"/>
      <c r="B70" s="204" t="s">
        <v>4419</v>
      </c>
      <c r="C70" s="204" t="s">
        <v>897</v>
      </c>
      <c r="D70" s="205" t="s">
        <v>898</v>
      </c>
      <c r="E70" s="205"/>
      <c r="F70" s="204"/>
      <c r="G70" s="208"/>
      <c r="H70" s="208"/>
    </row>
    <row r="71" customFormat="false" ht="15" hidden="false" customHeight="true" outlineLevel="0" collapsed="false">
      <c r="A71" s="204"/>
      <c r="B71" s="204" t="s">
        <v>4419</v>
      </c>
      <c r="C71" s="204" t="s">
        <v>3627</v>
      </c>
      <c r="D71" s="205" t="s">
        <v>3628</v>
      </c>
      <c r="E71" s="205"/>
      <c r="F71" s="204"/>
      <c r="G71" s="208"/>
      <c r="H71" s="208"/>
    </row>
    <row r="72" customFormat="false" ht="15" hidden="false" customHeight="true" outlineLevel="0" collapsed="false">
      <c r="A72" s="204"/>
      <c r="B72" s="204" t="s">
        <v>4419</v>
      </c>
      <c r="C72" s="204" t="s">
        <v>3128</v>
      </c>
      <c r="D72" s="205" t="s">
        <v>3129</v>
      </c>
      <c r="E72" s="205"/>
      <c r="F72" s="204"/>
      <c r="G72" s="208"/>
      <c r="H72" s="208"/>
    </row>
    <row r="73" customFormat="false" ht="15" hidden="false" customHeight="true" outlineLevel="0" collapsed="false">
      <c r="A73" s="204"/>
      <c r="B73" s="204" t="s">
        <v>4419</v>
      </c>
      <c r="C73" s="204" t="s">
        <v>2731</v>
      </c>
      <c r="D73" s="205" t="s">
        <v>2732</v>
      </c>
      <c r="E73" s="205"/>
      <c r="F73" s="204"/>
      <c r="G73" s="208"/>
      <c r="H73" s="208"/>
    </row>
    <row r="74" customFormat="false" ht="15" hidden="false" customHeight="true" outlineLevel="0" collapsed="false">
      <c r="A74" s="204"/>
      <c r="B74" s="204" t="s">
        <v>4419</v>
      </c>
      <c r="C74" s="204" t="s">
        <v>2879</v>
      </c>
      <c r="D74" s="205" t="s">
        <v>2880</v>
      </c>
      <c r="E74" s="205"/>
      <c r="F74" s="204"/>
      <c r="G74" s="208"/>
      <c r="H74" s="208"/>
    </row>
    <row r="75" customFormat="false" ht="15" hidden="false" customHeight="true" outlineLevel="0" collapsed="false">
      <c r="A75" s="204"/>
      <c r="B75" s="204" t="s">
        <v>4419</v>
      </c>
      <c r="C75" s="204" t="s">
        <v>1614</v>
      </c>
      <c r="D75" s="205" t="s">
        <v>1615</v>
      </c>
      <c r="E75" s="205"/>
      <c r="F75" s="204"/>
      <c r="G75" s="208"/>
      <c r="H75" s="208"/>
    </row>
    <row r="76" customFormat="false" ht="15" hidden="false" customHeight="true" outlineLevel="0" collapsed="false">
      <c r="A76" s="204"/>
      <c r="B76" s="204" t="s">
        <v>4419</v>
      </c>
      <c r="C76" s="204" t="s">
        <v>1989</v>
      </c>
      <c r="D76" s="205" t="s">
        <v>1990</v>
      </c>
      <c r="E76" s="205"/>
      <c r="F76" s="204"/>
      <c r="G76" s="208"/>
      <c r="H76" s="208"/>
    </row>
    <row r="77" customFormat="false" ht="15" hidden="false" customHeight="true" outlineLevel="0" collapsed="false">
      <c r="A77" s="204"/>
      <c r="B77" s="204" t="s">
        <v>4419</v>
      </c>
      <c r="C77" s="204" t="s">
        <v>2555</v>
      </c>
      <c r="D77" s="205" t="s">
        <v>2556</v>
      </c>
      <c r="E77" s="205"/>
      <c r="F77" s="204"/>
      <c r="G77" s="208"/>
      <c r="H77" s="208"/>
    </row>
    <row r="78" customFormat="false" ht="15" hidden="false" customHeight="true" outlineLevel="0" collapsed="false">
      <c r="A78" s="204"/>
      <c r="B78" s="204" t="s">
        <v>4419</v>
      </c>
      <c r="C78" s="204" t="s">
        <v>2066</v>
      </c>
      <c r="D78" s="205" t="s">
        <v>2067</v>
      </c>
      <c r="E78" s="205"/>
      <c r="F78" s="204"/>
      <c r="G78" s="208"/>
      <c r="H78" s="208"/>
    </row>
    <row r="79" customFormat="false" ht="15" hidden="false" customHeight="true" outlineLevel="0" collapsed="false">
      <c r="A79" s="204"/>
      <c r="B79" s="204" t="s">
        <v>4419</v>
      </c>
      <c r="C79" s="204" t="s">
        <v>2290</v>
      </c>
      <c r="D79" s="205" t="s">
        <v>2291</v>
      </c>
      <c r="E79" s="205"/>
      <c r="F79" s="204"/>
      <c r="G79" s="208"/>
      <c r="H79" s="208"/>
    </row>
    <row r="80" customFormat="false" ht="15" hidden="false" customHeight="true" outlineLevel="0" collapsed="false">
      <c r="A80" s="204"/>
      <c r="B80" s="204" t="s">
        <v>4419</v>
      </c>
      <c r="C80" s="204" t="s">
        <v>1941</v>
      </c>
      <c r="D80" s="205" t="s">
        <v>1942</v>
      </c>
      <c r="E80" s="205"/>
      <c r="F80" s="204"/>
      <c r="G80" s="208"/>
      <c r="H80" s="208"/>
    </row>
    <row r="81" customFormat="false" ht="15" hidden="false" customHeight="true" outlineLevel="0" collapsed="false">
      <c r="A81" s="204"/>
      <c r="B81" s="204" t="s">
        <v>4419</v>
      </c>
      <c r="C81" s="204" t="s">
        <v>1975</v>
      </c>
      <c r="D81" s="205" t="s">
        <v>1976</v>
      </c>
      <c r="E81" s="205"/>
      <c r="F81" s="204"/>
      <c r="G81" s="208"/>
      <c r="H81" s="208"/>
    </row>
    <row r="82" customFormat="false" ht="15" hidden="false" customHeight="true" outlineLevel="0" collapsed="false">
      <c r="A82" s="204"/>
      <c r="B82" s="204" t="s">
        <v>4419</v>
      </c>
      <c r="C82" s="204" t="s">
        <v>2389</v>
      </c>
      <c r="D82" s="205" t="s">
        <v>2390</v>
      </c>
      <c r="E82" s="205"/>
      <c r="F82" s="204"/>
      <c r="G82" s="208"/>
      <c r="H82" s="208"/>
    </row>
    <row r="83" customFormat="false" ht="15" hidden="false" customHeight="true" outlineLevel="0" collapsed="false">
      <c r="A83" s="204"/>
      <c r="B83" s="204" t="s">
        <v>4419</v>
      </c>
      <c r="C83" s="204" t="s">
        <v>2436</v>
      </c>
      <c r="D83" s="205" t="s">
        <v>2437</v>
      </c>
      <c r="E83" s="205"/>
      <c r="F83" s="204"/>
      <c r="G83" s="208"/>
      <c r="H83" s="208"/>
    </row>
    <row r="84" customFormat="false" ht="15" hidden="false" customHeight="true" outlineLevel="0" collapsed="false">
      <c r="A84" s="204"/>
      <c r="B84" s="204" t="s">
        <v>4419</v>
      </c>
      <c r="C84" s="204" t="s">
        <v>2464</v>
      </c>
      <c r="D84" s="205" t="s">
        <v>2465</v>
      </c>
      <c r="E84" s="205"/>
      <c r="F84" s="204"/>
      <c r="G84" s="208"/>
      <c r="H84" s="208"/>
    </row>
    <row r="85" customFormat="false" ht="15" hidden="false" customHeight="true" outlineLevel="0" collapsed="false">
      <c r="A85" s="204"/>
      <c r="B85" s="204" t="s">
        <v>4419</v>
      </c>
      <c r="C85" s="204" t="s">
        <v>2514</v>
      </c>
      <c r="D85" s="205" t="s">
        <v>87</v>
      </c>
      <c r="E85" s="205"/>
      <c r="F85" s="204"/>
      <c r="G85" s="208"/>
      <c r="H85" s="208"/>
    </row>
    <row r="86" customFormat="false" ht="15" hidden="false" customHeight="true" outlineLevel="0" collapsed="false">
      <c r="A86" s="204"/>
      <c r="B86" s="204" t="s">
        <v>4419</v>
      </c>
      <c r="C86" s="204" t="s">
        <v>404</v>
      </c>
      <c r="D86" s="205" t="s">
        <v>903</v>
      </c>
      <c r="E86" s="205"/>
      <c r="F86" s="204"/>
      <c r="G86" s="208"/>
      <c r="H86" s="208"/>
    </row>
    <row r="87" customFormat="false" ht="15" hidden="false" customHeight="true" outlineLevel="0" collapsed="false">
      <c r="A87" s="204"/>
      <c r="B87" s="204" t="s">
        <v>4419</v>
      </c>
      <c r="C87" s="204" t="s">
        <v>517</v>
      </c>
      <c r="D87" s="205" t="s">
        <v>1340</v>
      </c>
      <c r="E87" s="205"/>
      <c r="F87" s="204"/>
      <c r="G87" s="208"/>
      <c r="H87" s="208"/>
    </row>
    <row r="88" customFormat="false" ht="15" hidden="false" customHeight="true" outlineLevel="0" collapsed="false">
      <c r="A88" s="204"/>
      <c r="B88" s="204" t="s">
        <v>4419</v>
      </c>
      <c r="C88" s="204" t="s">
        <v>1360</v>
      </c>
      <c r="D88" s="205" t="s">
        <v>1361</v>
      </c>
      <c r="E88" s="205"/>
      <c r="F88" s="204"/>
      <c r="G88" s="208"/>
      <c r="H88" s="208"/>
    </row>
    <row r="89" customFormat="false" ht="15" hidden="false" customHeight="true" outlineLevel="0" collapsed="false">
      <c r="A89" s="209" t="s">
        <v>199</v>
      </c>
      <c r="B89" s="209" t="s">
        <v>104</v>
      </c>
      <c r="C89" s="209" t="s">
        <v>200</v>
      </c>
      <c r="D89" s="210" t="s">
        <v>201</v>
      </c>
      <c r="E89" s="210"/>
      <c r="F89" s="209" t="s">
        <v>202</v>
      </c>
      <c r="G89" s="212" t="n">
        <v>6.583</v>
      </c>
      <c r="H89" s="212" t="n">
        <v>0</v>
      </c>
    </row>
    <row r="90" customFormat="false" ht="15" hidden="false" customHeight="false" outlineLevel="0" collapsed="false">
      <c r="A90" s="364"/>
      <c r="B90" s="364"/>
      <c r="C90" s="364"/>
      <c r="D90" s="365" t="s">
        <v>4420</v>
      </c>
      <c r="E90" s="366"/>
      <c r="F90" s="366"/>
      <c r="G90" s="367" t="n">
        <v>4.791</v>
      </c>
      <c r="H90" s="364"/>
    </row>
    <row r="91" customFormat="false" ht="15" hidden="false" customHeight="false" outlineLevel="0" collapsed="false">
      <c r="A91" s="209"/>
      <c r="B91" s="209"/>
      <c r="C91" s="209"/>
      <c r="D91" s="365" t="s">
        <v>4421</v>
      </c>
      <c r="E91" s="366"/>
      <c r="F91" s="366"/>
      <c r="G91" s="367" t="n">
        <v>1.792</v>
      </c>
      <c r="H91" s="213"/>
    </row>
    <row r="92" customFormat="false" ht="15" hidden="false" customHeight="true" outlineLevel="0" collapsed="false">
      <c r="A92" s="209" t="s">
        <v>208</v>
      </c>
      <c r="B92" s="209" t="s">
        <v>104</v>
      </c>
      <c r="C92" s="209" t="s">
        <v>209</v>
      </c>
      <c r="D92" s="210" t="s">
        <v>210</v>
      </c>
      <c r="E92" s="210"/>
      <c r="F92" s="209" t="s">
        <v>202</v>
      </c>
      <c r="G92" s="212" t="n">
        <v>6.583</v>
      </c>
      <c r="H92" s="212" t="n">
        <v>0</v>
      </c>
    </row>
    <row r="93" customFormat="false" ht="15" hidden="false" customHeight="false" outlineLevel="0" collapsed="false">
      <c r="A93" s="364"/>
      <c r="B93" s="364"/>
      <c r="C93" s="364"/>
      <c r="D93" s="365" t="s">
        <v>4420</v>
      </c>
      <c r="E93" s="366"/>
      <c r="F93" s="366"/>
      <c r="G93" s="367" t="n">
        <v>4.791</v>
      </c>
      <c r="H93" s="364"/>
    </row>
    <row r="94" customFormat="false" ht="15" hidden="false" customHeight="false" outlineLevel="0" collapsed="false">
      <c r="A94" s="209"/>
      <c r="B94" s="209"/>
      <c r="C94" s="209"/>
      <c r="D94" s="365" t="s">
        <v>4421</v>
      </c>
      <c r="E94" s="366"/>
      <c r="F94" s="366"/>
      <c r="G94" s="367" t="n">
        <v>1.792</v>
      </c>
      <c r="H94" s="213"/>
    </row>
    <row r="95" customFormat="false" ht="15" hidden="false" customHeight="true" outlineLevel="0" collapsed="false">
      <c r="A95" s="209" t="s">
        <v>211</v>
      </c>
      <c r="B95" s="209" t="s">
        <v>104</v>
      </c>
      <c r="C95" s="209" t="s">
        <v>212</v>
      </c>
      <c r="D95" s="210" t="s">
        <v>213</v>
      </c>
      <c r="E95" s="210"/>
      <c r="F95" s="209" t="s">
        <v>202</v>
      </c>
      <c r="G95" s="212" t="n">
        <v>59.244</v>
      </c>
      <c r="H95" s="212" t="n">
        <v>0</v>
      </c>
    </row>
    <row r="96" customFormat="false" ht="15" hidden="false" customHeight="false" outlineLevel="0" collapsed="false">
      <c r="A96" s="364"/>
      <c r="B96" s="364"/>
      <c r="C96" s="364"/>
      <c r="D96" s="365" t="s">
        <v>4422</v>
      </c>
      <c r="E96" s="366"/>
      <c r="F96" s="366"/>
      <c r="G96" s="367" t="n">
        <v>43.12</v>
      </c>
      <c r="H96" s="364"/>
    </row>
    <row r="97" customFormat="false" ht="15" hidden="false" customHeight="false" outlineLevel="0" collapsed="false">
      <c r="A97" s="209"/>
      <c r="B97" s="209"/>
      <c r="C97" s="209"/>
      <c r="D97" s="365" t="s">
        <v>4423</v>
      </c>
      <c r="E97" s="366"/>
      <c r="F97" s="366"/>
      <c r="G97" s="367" t="n">
        <v>16.124</v>
      </c>
      <c r="H97" s="213"/>
    </row>
    <row r="98" customFormat="false" ht="24.05" hidden="false" customHeight="true" outlineLevel="0" collapsed="false">
      <c r="A98" s="209" t="s">
        <v>216</v>
      </c>
      <c r="B98" s="209" t="s">
        <v>104</v>
      </c>
      <c r="C98" s="209" t="s">
        <v>217</v>
      </c>
      <c r="D98" s="210" t="s">
        <v>218</v>
      </c>
      <c r="E98" s="210"/>
      <c r="F98" s="209" t="s">
        <v>202</v>
      </c>
      <c r="G98" s="212" t="n">
        <v>65.827</v>
      </c>
      <c r="H98" s="212" t="n">
        <v>0</v>
      </c>
    </row>
    <row r="99" customFormat="false" ht="15" hidden="false" customHeight="false" outlineLevel="0" collapsed="false">
      <c r="A99" s="364"/>
      <c r="B99" s="364"/>
      <c r="C99" s="364"/>
      <c r="D99" s="365" t="s">
        <v>4424</v>
      </c>
      <c r="E99" s="366"/>
      <c r="F99" s="366"/>
      <c r="G99" s="367" t="n">
        <v>65.827</v>
      </c>
      <c r="H99" s="364"/>
    </row>
    <row r="100" customFormat="false" ht="15" hidden="false" customHeight="true" outlineLevel="0" collapsed="false">
      <c r="A100" s="209" t="s">
        <v>220</v>
      </c>
      <c r="B100" s="209" t="s">
        <v>104</v>
      </c>
      <c r="C100" s="209" t="s">
        <v>221</v>
      </c>
      <c r="D100" s="210" t="s">
        <v>222</v>
      </c>
      <c r="E100" s="210"/>
      <c r="F100" s="209" t="s">
        <v>202</v>
      </c>
      <c r="G100" s="212" t="n">
        <v>6.583</v>
      </c>
      <c r="H100" s="212" t="n">
        <v>0</v>
      </c>
    </row>
    <row r="101" customFormat="false" ht="15" hidden="false" customHeight="false" outlineLevel="0" collapsed="false">
      <c r="A101" s="364"/>
      <c r="B101" s="364"/>
      <c r="C101" s="364"/>
      <c r="D101" s="365" t="s">
        <v>4425</v>
      </c>
      <c r="E101" s="366"/>
      <c r="F101" s="366"/>
      <c r="G101" s="367" t="n">
        <v>6.583</v>
      </c>
      <c r="H101" s="364"/>
    </row>
    <row r="102" customFormat="false" ht="15" hidden="false" customHeight="true" outlineLevel="0" collapsed="false">
      <c r="A102" s="209" t="s">
        <v>223</v>
      </c>
      <c r="B102" s="209" t="s">
        <v>104</v>
      </c>
      <c r="C102" s="209" t="s">
        <v>224</v>
      </c>
      <c r="D102" s="210" t="s">
        <v>225</v>
      </c>
      <c r="E102" s="210"/>
      <c r="F102" s="209" t="s">
        <v>202</v>
      </c>
      <c r="G102" s="212" t="n">
        <v>59.244</v>
      </c>
      <c r="H102" s="212" t="n">
        <v>0</v>
      </c>
    </row>
    <row r="103" customFormat="false" ht="15" hidden="false" customHeight="false" outlineLevel="0" collapsed="false">
      <c r="A103" s="364"/>
      <c r="B103" s="364"/>
      <c r="C103" s="364"/>
      <c r="D103" s="365" t="s">
        <v>4426</v>
      </c>
      <c r="E103" s="366"/>
      <c r="F103" s="366"/>
      <c r="G103" s="367" t="n">
        <v>59.244</v>
      </c>
      <c r="H103" s="364"/>
    </row>
    <row r="104" customFormat="false" ht="15" hidden="false" customHeight="true" outlineLevel="0" collapsed="false">
      <c r="A104" s="209" t="s">
        <v>226</v>
      </c>
      <c r="B104" s="209" t="s">
        <v>104</v>
      </c>
      <c r="C104" s="209" t="s">
        <v>227</v>
      </c>
      <c r="D104" s="210" t="s">
        <v>228</v>
      </c>
      <c r="E104" s="210"/>
      <c r="F104" s="209" t="s">
        <v>202</v>
      </c>
      <c r="G104" s="212" t="n">
        <v>51.638</v>
      </c>
      <c r="H104" s="212" t="n">
        <v>0</v>
      </c>
    </row>
    <row r="105" customFormat="false" ht="15" hidden="false" customHeight="false" outlineLevel="0" collapsed="false">
      <c r="A105" s="364"/>
      <c r="B105" s="364"/>
      <c r="C105" s="364"/>
      <c r="D105" s="365" t="s">
        <v>4427</v>
      </c>
      <c r="E105" s="366"/>
      <c r="F105" s="366"/>
      <c r="G105" s="367" t="n">
        <v>51.638</v>
      </c>
      <c r="H105" s="364"/>
    </row>
    <row r="106" customFormat="false" ht="15" hidden="false" customHeight="true" outlineLevel="0" collapsed="false">
      <c r="A106" s="209" t="s">
        <v>229</v>
      </c>
      <c r="B106" s="209" t="s">
        <v>104</v>
      </c>
      <c r="C106" s="209" t="s">
        <v>224</v>
      </c>
      <c r="D106" s="210" t="s">
        <v>230</v>
      </c>
      <c r="E106" s="210"/>
      <c r="F106" s="209" t="s">
        <v>202</v>
      </c>
      <c r="G106" s="212" t="n">
        <v>51.638</v>
      </c>
      <c r="H106" s="212" t="n">
        <v>0</v>
      </c>
    </row>
    <row r="107" customFormat="false" ht="15" hidden="false" customHeight="false" outlineLevel="0" collapsed="false">
      <c r="A107" s="364"/>
      <c r="B107" s="364"/>
      <c r="C107" s="364"/>
      <c r="D107" s="365" t="s">
        <v>4427</v>
      </c>
      <c r="E107" s="366"/>
      <c r="F107" s="366"/>
      <c r="G107" s="367" t="n">
        <v>51.638</v>
      </c>
      <c r="H107" s="364"/>
    </row>
    <row r="108" customFormat="false" ht="15" hidden="false" customHeight="true" outlineLevel="0" collapsed="false">
      <c r="A108" s="209" t="s">
        <v>233</v>
      </c>
      <c r="B108" s="209" t="s">
        <v>104</v>
      </c>
      <c r="C108" s="209" t="s">
        <v>234</v>
      </c>
      <c r="D108" s="210" t="s">
        <v>235</v>
      </c>
      <c r="E108" s="210"/>
      <c r="F108" s="209" t="s">
        <v>202</v>
      </c>
      <c r="G108" s="212" t="n">
        <v>51.638</v>
      </c>
      <c r="H108" s="212" t="n">
        <v>0</v>
      </c>
    </row>
    <row r="109" customFormat="false" ht="15" hidden="false" customHeight="false" outlineLevel="0" collapsed="false">
      <c r="A109" s="364"/>
      <c r="B109" s="364"/>
      <c r="C109" s="364"/>
      <c r="D109" s="365" t="s">
        <v>4428</v>
      </c>
      <c r="E109" s="366"/>
      <c r="F109" s="366"/>
      <c r="G109" s="367" t="n">
        <v>38.329</v>
      </c>
      <c r="H109" s="364"/>
    </row>
    <row r="110" customFormat="false" ht="15" hidden="false" customHeight="false" outlineLevel="0" collapsed="false">
      <c r="A110" s="209"/>
      <c r="B110" s="209"/>
      <c r="C110" s="209"/>
      <c r="D110" s="365" t="s">
        <v>4429</v>
      </c>
      <c r="E110" s="366"/>
      <c r="F110" s="366"/>
      <c r="G110" s="367" t="n">
        <v>13.309</v>
      </c>
      <c r="H110" s="213"/>
    </row>
    <row r="111" customFormat="false" ht="15" hidden="false" customHeight="true" outlineLevel="0" collapsed="false">
      <c r="A111" s="209" t="s">
        <v>237</v>
      </c>
      <c r="B111" s="209" t="s">
        <v>104</v>
      </c>
      <c r="C111" s="209" t="s">
        <v>238</v>
      </c>
      <c r="D111" s="210" t="s">
        <v>239</v>
      </c>
      <c r="E111" s="210"/>
      <c r="F111" s="209" t="s">
        <v>202</v>
      </c>
      <c r="G111" s="212" t="n">
        <v>51.638</v>
      </c>
      <c r="H111" s="212" t="n">
        <v>0</v>
      </c>
    </row>
    <row r="112" customFormat="false" ht="15" hidden="false" customHeight="false" outlineLevel="0" collapsed="false">
      <c r="A112" s="364"/>
      <c r="B112" s="364"/>
      <c r="C112" s="364"/>
      <c r="D112" s="365" t="s">
        <v>4427</v>
      </c>
      <c r="E112" s="366"/>
      <c r="F112" s="366"/>
      <c r="G112" s="367" t="n">
        <v>51.638</v>
      </c>
      <c r="H112" s="364"/>
    </row>
    <row r="113" customFormat="false" ht="15" hidden="false" customHeight="true" outlineLevel="0" collapsed="false">
      <c r="A113" s="209" t="s">
        <v>242</v>
      </c>
      <c r="B113" s="209" t="s">
        <v>104</v>
      </c>
      <c r="C113" s="209" t="s">
        <v>243</v>
      </c>
      <c r="D113" s="210" t="s">
        <v>244</v>
      </c>
      <c r="E113" s="210"/>
      <c r="F113" s="209" t="s">
        <v>202</v>
      </c>
      <c r="G113" s="212" t="n">
        <v>45.367</v>
      </c>
      <c r="H113" s="212" t="n">
        <v>0</v>
      </c>
    </row>
    <row r="114" customFormat="false" ht="15" hidden="false" customHeight="false" outlineLevel="0" collapsed="false">
      <c r="A114" s="364"/>
      <c r="B114" s="364"/>
      <c r="C114" s="364"/>
      <c r="D114" s="365" t="s">
        <v>4430</v>
      </c>
      <c r="E114" s="366"/>
      <c r="F114" s="366"/>
      <c r="G114" s="367" t="n">
        <v>45.367</v>
      </c>
      <c r="H114" s="364"/>
    </row>
    <row r="115" customFormat="false" ht="15" hidden="false" customHeight="true" outlineLevel="0" collapsed="false">
      <c r="A115" s="209" t="s">
        <v>247</v>
      </c>
      <c r="B115" s="209" t="s">
        <v>104</v>
      </c>
      <c r="C115" s="209" t="s">
        <v>248</v>
      </c>
      <c r="D115" s="210" t="s">
        <v>249</v>
      </c>
      <c r="E115" s="210"/>
      <c r="F115" s="209" t="s">
        <v>202</v>
      </c>
      <c r="G115" s="212" t="n">
        <v>9.31</v>
      </c>
      <c r="H115" s="212" t="n">
        <v>0</v>
      </c>
    </row>
    <row r="116" customFormat="false" ht="15" hidden="false" customHeight="false" outlineLevel="0" collapsed="false">
      <c r="A116" s="364"/>
      <c r="B116" s="364"/>
      <c r="C116" s="364"/>
      <c r="D116" s="365" t="s">
        <v>4431</v>
      </c>
      <c r="E116" s="366"/>
      <c r="F116" s="366"/>
      <c r="G116" s="367" t="n">
        <v>9.31</v>
      </c>
      <c r="H116" s="364"/>
    </row>
    <row r="117" customFormat="false" ht="15" hidden="false" customHeight="true" outlineLevel="0" collapsed="false">
      <c r="A117" s="209" t="s">
        <v>197</v>
      </c>
      <c r="B117" s="209" t="s">
        <v>104</v>
      </c>
      <c r="C117" s="209" t="s">
        <v>250</v>
      </c>
      <c r="D117" s="210" t="s">
        <v>251</v>
      </c>
      <c r="E117" s="210"/>
      <c r="F117" s="209" t="s">
        <v>202</v>
      </c>
      <c r="G117" s="212" t="n">
        <v>33.215</v>
      </c>
      <c r="H117" s="212" t="n">
        <v>0</v>
      </c>
    </row>
    <row r="118" customFormat="false" ht="15" hidden="false" customHeight="false" outlineLevel="0" collapsed="false">
      <c r="A118" s="364"/>
      <c r="B118" s="364"/>
      <c r="C118" s="364"/>
      <c r="D118" s="365" t="s">
        <v>4432</v>
      </c>
      <c r="E118" s="366"/>
      <c r="F118" s="366"/>
      <c r="G118" s="367" t="n">
        <v>31.067</v>
      </c>
      <c r="H118" s="364"/>
    </row>
    <row r="119" customFormat="false" ht="15" hidden="false" customHeight="false" outlineLevel="0" collapsed="false">
      <c r="A119" s="209"/>
      <c r="B119" s="209"/>
      <c r="C119" s="209"/>
      <c r="D119" s="365" t="s">
        <v>4433</v>
      </c>
      <c r="E119" s="366" t="s">
        <v>4434</v>
      </c>
      <c r="F119" s="366"/>
      <c r="G119" s="367" t="n">
        <v>2.148</v>
      </c>
      <c r="H119" s="213"/>
    </row>
    <row r="120" customFormat="false" ht="15" hidden="false" customHeight="true" outlineLevel="0" collapsed="false">
      <c r="A120" s="209" t="s">
        <v>252</v>
      </c>
      <c r="B120" s="209" t="s">
        <v>104</v>
      </c>
      <c r="C120" s="209" t="s">
        <v>253</v>
      </c>
      <c r="D120" s="210" t="s">
        <v>254</v>
      </c>
      <c r="E120" s="210"/>
      <c r="F120" s="209" t="s">
        <v>255</v>
      </c>
      <c r="G120" s="212" t="n">
        <v>21.294</v>
      </c>
      <c r="H120" s="212" t="n">
        <v>0</v>
      </c>
    </row>
    <row r="121" customFormat="false" ht="15" hidden="false" customHeight="false" outlineLevel="0" collapsed="false">
      <c r="A121" s="364"/>
      <c r="B121" s="364"/>
      <c r="C121" s="364"/>
      <c r="D121" s="365" t="s">
        <v>4435</v>
      </c>
      <c r="E121" s="366"/>
      <c r="F121" s="366"/>
      <c r="G121" s="367" t="n">
        <v>21.294</v>
      </c>
      <c r="H121" s="364"/>
    </row>
    <row r="122" customFormat="false" ht="15" hidden="false" customHeight="true" outlineLevel="0" collapsed="false">
      <c r="A122" s="209" t="s">
        <v>256</v>
      </c>
      <c r="B122" s="209" t="s">
        <v>104</v>
      </c>
      <c r="C122" s="209" t="s">
        <v>257</v>
      </c>
      <c r="D122" s="210" t="s">
        <v>258</v>
      </c>
      <c r="E122" s="210"/>
      <c r="F122" s="209" t="s">
        <v>255</v>
      </c>
      <c r="G122" s="212" t="n">
        <v>21.294</v>
      </c>
      <c r="H122" s="212" t="n">
        <v>0</v>
      </c>
    </row>
    <row r="123" customFormat="false" ht="15" hidden="false" customHeight="false" outlineLevel="0" collapsed="false">
      <c r="A123" s="364"/>
      <c r="B123" s="364"/>
      <c r="C123" s="364"/>
      <c r="D123" s="365" t="s">
        <v>4436</v>
      </c>
      <c r="E123" s="366"/>
      <c r="F123" s="366"/>
      <c r="G123" s="367" t="n">
        <v>21.294</v>
      </c>
      <c r="H123" s="364"/>
    </row>
    <row r="124" customFormat="false" ht="15" hidden="false" customHeight="true" outlineLevel="0" collapsed="false">
      <c r="A124" s="209" t="s">
        <v>214</v>
      </c>
      <c r="B124" s="209" t="s">
        <v>104</v>
      </c>
      <c r="C124" s="209" t="s">
        <v>259</v>
      </c>
      <c r="D124" s="210" t="s">
        <v>260</v>
      </c>
      <c r="E124" s="210"/>
      <c r="F124" s="209" t="s">
        <v>261</v>
      </c>
      <c r="G124" s="212" t="n">
        <v>6</v>
      </c>
      <c r="H124" s="212" t="n">
        <v>0</v>
      </c>
    </row>
    <row r="125" customFormat="false" ht="15" hidden="false" customHeight="false" outlineLevel="0" collapsed="false">
      <c r="A125" s="364"/>
      <c r="B125" s="364"/>
      <c r="C125" s="364"/>
      <c r="D125" s="365" t="s">
        <v>223</v>
      </c>
      <c r="E125" s="366"/>
      <c r="F125" s="366"/>
      <c r="G125" s="367" t="n">
        <v>6</v>
      </c>
      <c r="H125" s="364"/>
    </row>
    <row r="126" customFormat="false" ht="15" hidden="false" customHeight="true" outlineLevel="0" collapsed="false">
      <c r="A126" s="209" t="s">
        <v>231</v>
      </c>
      <c r="B126" s="209" t="s">
        <v>104</v>
      </c>
      <c r="C126" s="209" t="s">
        <v>262</v>
      </c>
      <c r="D126" s="210" t="s">
        <v>263</v>
      </c>
      <c r="E126" s="210"/>
      <c r="F126" s="209" t="s">
        <v>264</v>
      </c>
      <c r="G126" s="212" t="n">
        <v>4.212</v>
      </c>
      <c r="H126" s="212" t="n">
        <v>0</v>
      </c>
    </row>
    <row r="127" customFormat="false" ht="15" hidden="false" customHeight="false" outlineLevel="0" collapsed="false">
      <c r="A127" s="364"/>
      <c r="B127" s="364"/>
      <c r="C127" s="364"/>
      <c r="D127" s="365" t="s">
        <v>4437</v>
      </c>
      <c r="E127" s="366" t="s">
        <v>4438</v>
      </c>
      <c r="F127" s="366"/>
      <c r="G127" s="367" t="n">
        <v>3.185</v>
      </c>
      <c r="H127" s="364"/>
    </row>
    <row r="128" customFormat="false" ht="15" hidden="false" customHeight="false" outlineLevel="0" collapsed="false">
      <c r="A128" s="209"/>
      <c r="B128" s="209"/>
      <c r="C128" s="209"/>
      <c r="D128" s="365" t="s">
        <v>4439</v>
      </c>
      <c r="E128" s="366" t="s">
        <v>4440</v>
      </c>
      <c r="F128" s="366"/>
      <c r="G128" s="367" t="n">
        <v>0.478</v>
      </c>
      <c r="H128" s="213"/>
    </row>
    <row r="129" customFormat="false" ht="15" hidden="false" customHeight="false" outlineLevel="0" collapsed="false">
      <c r="A129" s="209"/>
      <c r="B129" s="209"/>
      <c r="C129" s="209"/>
      <c r="D129" s="365" t="s">
        <v>4441</v>
      </c>
      <c r="E129" s="366" t="s">
        <v>4442</v>
      </c>
      <c r="F129" s="366"/>
      <c r="G129" s="367" t="n">
        <v>0.549</v>
      </c>
      <c r="H129" s="213"/>
    </row>
    <row r="130" customFormat="false" ht="15" hidden="false" customHeight="true" outlineLevel="0" collapsed="false">
      <c r="A130" s="209" t="s">
        <v>265</v>
      </c>
      <c r="B130" s="209" t="s">
        <v>104</v>
      </c>
      <c r="C130" s="209" t="s">
        <v>266</v>
      </c>
      <c r="D130" s="210" t="s">
        <v>267</v>
      </c>
      <c r="E130" s="210"/>
      <c r="F130" s="209" t="s">
        <v>202</v>
      </c>
      <c r="G130" s="212" t="n">
        <v>4.76</v>
      </c>
      <c r="H130" s="212" t="n">
        <v>0</v>
      </c>
    </row>
    <row r="131" customFormat="false" ht="15" hidden="false" customHeight="false" outlineLevel="0" collapsed="false">
      <c r="A131" s="364"/>
      <c r="B131" s="364"/>
      <c r="C131" s="364"/>
      <c r="D131" s="365" t="s">
        <v>4443</v>
      </c>
      <c r="E131" s="366" t="s">
        <v>4444</v>
      </c>
      <c r="F131" s="366"/>
      <c r="G131" s="367" t="n">
        <v>3.4</v>
      </c>
      <c r="H131" s="364"/>
    </row>
    <row r="132" customFormat="false" ht="15" hidden="false" customHeight="false" outlineLevel="0" collapsed="false">
      <c r="A132" s="209"/>
      <c r="B132" s="209"/>
      <c r="C132" s="209"/>
      <c r="D132" s="365" t="s">
        <v>4445</v>
      </c>
      <c r="E132" s="366" t="s">
        <v>4446</v>
      </c>
      <c r="F132" s="366"/>
      <c r="G132" s="367" t="n">
        <v>1.36</v>
      </c>
      <c r="H132" s="213"/>
    </row>
    <row r="133" customFormat="false" ht="15" hidden="false" customHeight="true" outlineLevel="0" collapsed="false">
      <c r="A133" s="209" t="s">
        <v>268</v>
      </c>
      <c r="B133" s="209" t="s">
        <v>104</v>
      </c>
      <c r="C133" s="209" t="s">
        <v>269</v>
      </c>
      <c r="D133" s="210" t="s">
        <v>270</v>
      </c>
      <c r="E133" s="210"/>
      <c r="F133" s="209" t="s">
        <v>202</v>
      </c>
      <c r="G133" s="212" t="n">
        <v>18.7</v>
      </c>
      <c r="H133" s="212" t="n">
        <v>0</v>
      </c>
    </row>
    <row r="134" customFormat="false" ht="15" hidden="false" customHeight="false" outlineLevel="0" collapsed="false">
      <c r="A134" s="364"/>
      <c r="B134" s="364"/>
      <c r="C134" s="364"/>
      <c r="D134" s="365" t="s">
        <v>4447</v>
      </c>
      <c r="E134" s="366" t="s">
        <v>4444</v>
      </c>
      <c r="F134" s="366"/>
      <c r="G134" s="367" t="n">
        <v>13.6</v>
      </c>
      <c r="H134" s="364"/>
    </row>
    <row r="135" customFormat="false" ht="15" hidden="false" customHeight="false" outlineLevel="0" collapsed="false">
      <c r="A135" s="209"/>
      <c r="B135" s="209"/>
      <c r="C135" s="209"/>
      <c r="D135" s="365" t="s">
        <v>4448</v>
      </c>
      <c r="E135" s="366" t="s">
        <v>4446</v>
      </c>
      <c r="F135" s="366"/>
      <c r="G135" s="367" t="n">
        <v>5.1</v>
      </c>
      <c r="H135" s="213"/>
    </row>
    <row r="136" customFormat="false" ht="15" hidden="false" customHeight="true" outlineLevel="0" collapsed="false">
      <c r="A136" s="209" t="s">
        <v>271</v>
      </c>
      <c r="B136" s="209" t="s">
        <v>104</v>
      </c>
      <c r="C136" s="209" t="s">
        <v>272</v>
      </c>
      <c r="D136" s="210" t="s">
        <v>273</v>
      </c>
      <c r="E136" s="210"/>
      <c r="F136" s="209" t="s">
        <v>255</v>
      </c>
      <c r="G136" s="212" t="n">
        <v>122.4</v>
      </c>
      <c r="H136" s="212" t="n">
        <v>0</v>
      </c>
    </row>
    <row r="137" customFormat="false" ht="15" hidden="false" customHeight="false" outlineLevel="0" collapsed="false">
      <c r="A137" s="364"/>
      <c r="B137" s="364"/>
      <c r="C137" s="364"/>
      <c r="D137" s="365" t="s">
        <v>4449</v>
      </c>
      <c r="E137" s="366" t="s">
        <v>4444</v>
      </c>
      <c r="F137" s="366"/>
      <c r="G137" s="367" t="n">
        <v>81.6</v>
      </c>
      <c r="H137" s="364"/>
    </row>
    <row r="138" customFormat="false" ht="15" hidden="false" customHeight="false" outlineLevel="0" collapsed="false">
      <c r="A138" s="209"/>
      <c r="B138" s="209"/>
      <c r="C138" s="209"/>
      <c r="D138" s="365" t="s">
        <v>4450</v>
      </c>
      <c r="E138" s="366" t="s">
        <v>4446</v>
      </c>
      <c r="F138" s="366"/>
      <c r="G138" s="367" t="n">
        <v>40.8</v>
      </c>
      <c r="H138" s="213"/>
    </row>
    <row r="139" customFormat="false" ht="15" hidden="false" customHeight="true" outlineLevel="0" collapsed="false">
      <c r="A139" s="209" t="s">
        <v>203</v>
      </c>
      <c r="B139" s="209" t="s">
        <v>104</v>
      </c>
      <c r="C139" s="209" t="s">
        <v>274</v>
      </c>
      <c r="D139" s="210" t="s">
        <v>275</v>
      </c>
      <c r="E139" s="210"/>
      <c r="F139" s="209" t="s">
        <v>255</v>
      </c>
      <c r="G139" s="212" t="n">
        <v>122.4</v>
      </c>
      <c r="H139" s="212" t="n">
        <v>0</v>
      </c>
    </row>
    <row r="140" customFormat="false" ht="15" hidden="false" customHeight="false" outlineLevel="0" collapsed="false">
      <c r="A140" s="364"/>
      <c r="B140" s="364"/>
      <c r="C140" s="364"/>
      <c r="D140" s="365" t="s">
        <v>4451</v>
      </c>
      <c r="E140" s="366"/>
      <c r="F140" s="366"/>
      <c r="G140" s="367" t="n">
        <v>122.4</v>
      </c>
      <c r="H140" s="364"/>
    </row>
    <row r="141" customFormat="false" ht="15" hidden="false" customHeight="true" outlineLevel="0" collapsed="false">
      <c r="A141" s="209" t="s">
        <v>276</v>
      </c>
      <c r="B141" s="209" t="s">
        <v>104</v>
      </c>
      <c r="C141" s="209" t="s">
        <v>277</v>
      </c>
      <c r="D141" s="210" t="s">
        <v>278</v>
      </c>
      <c r="E141" s="210"/>
      <c r="F141" s="209" t="s">
        <v>264</v>
      </c>
      <c r="G141" s="212" t="n">
        <v>1.812</v>
      </c>
      <c r="H141" s="212" t="n">
        <v>0</v>
      </c>
    </row>
    <row r="142" customFormat="false" ht="15" hidden="false" customHeight="false" outlineLevel="0" collapsed="false">
      <c r="A142" s="364"/>
      <c r="B142" s="364"/>
      <c r="C142" s="364"/>
      <c r="D142" s="365" t="s">
        <v>4452</v>
      </c>
      <c r="E142" s="366"/>
      <c r="F142" s="366"/>
      <c r="G142" s="367" t="n">
        <v>1.432</v>
      </c>
      <c r="H142" s="364"/>
    </row>
    <row r="143" customFormat="false" ht="15" hidden="false" customHeight="false" outlineLevel="0" collapsed="false">
      <c r="A143" s="209"/>
      <c r="B143" s="209"/>
      <c r="C143" s="209"/>
      <c r="D143" s="365" t="s">
        <v>4453</v>
      </c>
      <c r="E143" s="366" t="s">
        <v>4454</v>
      </c>
      <c r="F143" s="366"/>
      <c r="G143" s="367" t="n">
        <v>0.215</v>
      </c>
      <c r="H143" s="213"/>
    </row>
    <row r="144" customFormat="false" ht="15" hidden="false" customHeight="false" outlineLevel="0" collapsed="false">
      <c r="A144" s="209"/>
      <c r="B144" s="209"/>
      <c r="C144" s="209"/>
      <c r="D144" s="365" t="s">
        <v>4455</v>
      </c>
      <c r="E144" s="366" t="s">
        <v>4442</v>
      </c>
      <c r="F144" s="366"/>
      <c r="G144" s="367" t="n">
        <v>0.165</v>
      </c>
      <c r="H144" s="213"/>
    </row>
    <row r="145" customFormat="false" ht="15" hidden="false" customHeight="true" outlineLevel="0" collapsed="false">
      <c r="A145" s="209" t="s">
        <v>281</v>
      </c>
      <c r="B145" s="209" t="s">
        <v>104</v>
      </c>
      <c r="C145" s="209" t="s">
        <v>282</v>
      </c>
      <c r="D145" s="210" t="s">
        <v>283</v>
      </c>
      <c r="E145" s="210"/>
      <c r="F145" s="209" t="s">
        <v>255</v>
      </c>
      <c r="G145" s="212" t="n">
        <v>163.165</v>
      </c>
      <c r="H145" s="212" t="n">
        <v>0</v>
      </c>
    </row>
    <row r="146" customFormat="false" ht="15" hidden="false" customHeight="false" outlineLevel="0" collapsed="false">
      <c r="A146" s="364"/>
      <c r="B146" s="364"/>
      <c r="C146" s="364"/>
      <c r="D146" s="365" t="s">
        <v>4456</v>
      </c>
      <c r="E146" s="366"/>
      <c r="F146" s="366"/>
      <c r="G146" s="367" t="n">
        <v>185.79</v>
      </c>
      <c r="H146" s="364"/>
    </row>
    <row r="147" customFormat="false" ht="15" hidden="false" customHeight="false" outlineLevel="0" collapsed="false">
      <c r="A147" s="209"/>
      <c r="B147" s="209"/>
      <c r="C147" s="209"/>
      <c r="D147" s="365" t="s">
        <v>4457</v>
      </c>
      <c r="E147" s="366"/>
      <c r="F147" s="366"/>
      <c r="G147" s="367" t="n">
        <v>-22.625</v>
      </c>
      <c r="H147" s="213"/>
    </row>
    <row r="148" customFormat="false" ht="15" hidden="false" customHeight="true" outlineLevel="0" collapsed="false">
      <c r="A148" s="209" t="s">
        <v>286</v>
      </c>
      <c r="B148" s="209" t="s">
        <v>104</v>
      </c>
      <c r="C148" s="209" t="s">
        <v>287</v>
      </c>
      <c r="D148" s="210" t="s">
        <v>288</v>
      </c>
      <c r="E148" s="210"/>
      <c r="F148" s="209" t="s">
        <v>261</v>
      </c>
      <c r="G148" s="212" t="n">
        <v>2</v>
      </c>
      <c r="H148" s="212" t="n">
        <v>0</v>
      </c>
    </row>
    <row r="149" customFormat="false" ht="15" hidden="false" customHeight="false" outlineLevel="0" collapsed="false">
      <c r="A149" s="364"/>
      <c r="B149" s="364"/>
      <c r="C149" s="364"/>
      <c r="D149" s="365" t="s">
        <v>208</v>
      </c>
      <c r="E149" s="366"/>
      <c r="F149" s="366"/>
      <c r="G149" s="367" t="n">
        <v>2</v>
      </c>
      <c r="H149" s="364"/>
    </row>
    <row r="150" customFormat="false" ht="15" hidden="false" customHeight="true" outlineLevel="0" collapsed="false">
      <c r="A150" s="209" t="s">
        <v>289</v>
      </c>
      <c r="B150" s="209" t="s">
        <v>104</v>
      </c>
      <c r="C150" s="209" t="s">
        <v>290</v>
      </c>
      <c r="D150" s="210" t="s">
        <v>291</v>
      </c>
      <c r="E150" s="210"/>
      <c r="F150" s="209" t="s">
        <v>202</v>
      </c>
      <c r="G150" s="212" t="n">
        <v>0.287</v>
      </c>
      <c r="H150" s="212" t="n">
        <v>0</v>
      </c>
    </row>
    <row r="151" customFormat="false" ht="15" hidden="false" customHeight="false" outlineLevel="0" collapsed="false">
      <c r="A151" s="364"/>
      <c r="B151" s="364"/>
      <c r="C151" s="364"/>
      <c r="D151" s="365" t="s">
        <v>4458</v>
      </c>
      <c r="E151" s="366"/>
      <c r="F151" s="366"/>
      <c r="G151" s="367" t="n">
        <v>0.287</v>
      </c>
      <c r="H151" s="364"/>
    </row>
    <row r="152" customFormat="false" ht="15" hidden="false" customHeight="true" outlineLevel="0" collapsed="false">
      <c r="A152" s="209" t="s">
        <v>292</v>
      </c>
      <c r="B152" s="209" t="s">
        <v>104</v>
      </c>
      <c r="C152" s="209" t="s">
        <v>293</v>
      </c>
      <c r="D152" s="210" t="s">
        <v>294</v>
      </c>
      <c r="E152" s="210"/>
      <c r="F152" s="209" t="s">
        <v>255</v>
      </c>
      <c r="G152" s="212" t="n">
        <v>4.752</v>
      </c>
      <c r="H152" s="212" t="n">
        <v>0</v>
      </c>
    </row>
    <row r="153" customFormat="false" ht="15" hidden="false" customHeight="false" outlineLevel="0" collapsed="false">
      <c r="A153" s="364"/>
      <c r="B153" s="364"/>
      <c r="C153" s="364"/>
      <c r="D153" s="365" t="s">
        <v>4459</v>
      </c>
      <c r="E153" s="366"/>
      <c r="F153" s="366"/>
      <c r="G153" s="367" t="n">
        <v>4.752</v>
      </c>
      <c r="H153" s="364"/>
    </row>
    <row r="154" customFormat="false" ht="15" hidden="false" customHeight="true" outlineLevel="0" collapsed="false">
      <c r="A154" s="209" t="s">
        <v>240</v>
      </c>
      <c r="B154" s="209" t="s">
        <v>104</v>
      </c>
      <c r="C154" s="209" t="s">
        <v>295</v>
      </c>
      <c r="D154" s="210" t="s">
        <v>296</v>
      </c>
      <c r="E154" s="210"/>
      <c r="F154" s="209" t="s">
        <v>255</v>
      </c>
      <c r="G154" s="212" t="n">
        <v>82.6</v>
      </c>
      <c r="H154" s="212" t="n">
        <v>0</v>
      </c>
    </row>
    <row r="155" customFormat="false" ht="15" hidden="false" customHeight="false" outlineLevel="0" collapsed="false">
      <c r="A155" s="364"/>
      <c r="B155" s="364"/>
      <c r="C155" s="364"/>
      <c r="D155" s="365" t="s">
        <v>4460</v>
      </c>
      <c r="E155" s="366"/>
      <c r="F155" s="366"/>
      <c r="G155" s="367" t="n">
        <v>82.6</v>
      </c>
      <c r="H155" s="364"/>
    </row>
    <row r="156" customFormat="false" ht="15" hidden="false" customHeight="true" outlineLevel="0" collapsed="false">
      <c r="A156" s="209" t="s">
        <v>297</v>
      </c>
      <c r="B156" s="209" t="s">
        <v>104</v>
      </c>
      <c r="C156" s="209" t="s">
        <v>298</v>
      </c>
      <c r="D156" s="210" t="s">
        <v>299</v>
      </c>
      <c r="E156" s="210"/>
      <c r="F156" s="209" t="s">
        <v>255</v>
      </c>
      <c r="G156" s="212" t="n">
        <v>6.195</v>
      </c>
      <c r="H156" s="212" t="n">
        <v>0</v>
      </c>
    </row>
    <row r="157" customFormat="false" ht="15" hidden="false" customHeight="false" outlineLevel="0" collapsed="false">
      <c r="A157" s="364"/>
      <c r="B157" s="364"/>
      <c r="C157" s="364"/>
      <c r="D157" s="365" t="s">
        <v>4461</v>
      </c>
      <c r="E157" s="366"/>
      <c r="F157" s="366"/>
      <c r="G157" s="367" t="n">
        <v>6.195</v>
      </c>
      <c r="H157" s="364"/>
    </row>
    <row r="158" customFormat="false" ht="15" hidden="false" customHeight="true" outlineLevel="0" collapsed="false">
      <c r="A158" s="209" t="s">
        <v>300</v>
      </c>
      <c r="B158" s="209" t="s">
        <v>104</v>
      </c>
      <c r="C158" s="209" t="s">
        <v>301</v>
      </c>
      <c r="D158" s="210" t="s">
        <v>302</v>
      </c>
      <c r="E158" s="210"/>
      <c r="F158" s="209" t="s">
        <v>255</v>
      </c>
      <c r="G158" s="212" t="n">
        <v>6.195</v>
      </c>
      <c r="H158" s="212" t="n">
        <v>0</v>
      </c>
    </row>
    <row r="159" customFormat="false" ht="15" hidden="false" customHeight="false" outlineLevel="0" collapsed="false">
      <c r="A159" s="364"/>
      <c r="B159" s="364"/>
      <c r="C159" s="364"/>
      <c r="D159" s="365" t="s">
        <v>4461</v>
      </c>
      <c r="E159" s="366"/>
      <c r="F159" s="366"/>
      <c r="G159" s="367" t="n">
        <v>6.195</v>
      </c>
      <c r="H159" s="364"/>
    </row>
    <row r="160" customFormat="false" ht="15" hidden="false" customHeight="true" outlineLevel="0" collapsed="false">
      <c r="A160" s="209" t="s">
        <v>303</v>
      </c>
      <c r="B160" s="209" t="s">
        <v>104</v>
      </c>
      <c r="C160" s="209" t="s">
        <v>304</v>
      </c>
      <c r="D160" s="210" t="s">
        <v>305</v>
      </c>
      <c r="E160" s="210"/>
      <c r="F160" s="209" t="s">
        <v>264</v>
      </c>
      <c r="G160" s="212" t="n">
        <v>0.323</v>
      </c>
      <c r="H160" s="212" t="n">
        <v>0</v>
      </c>
    </row>
    <row r="161" customFormat="false" ht="15" hidden="false" customHeight="false" outlineLevel="0" collapsed="false">
      <c r="A161" s="364"/>
      <c r="B161" s="364"/>
      <c r="C161" s="364"/>
      <c r="D161" s="365" t="s">
        <v>4462</v>
      </c>
      <c r="E161" s="366"/>
      <c r="F161" s="366"/>
      <c r="G161" s="367" t="n">
        <v>0.256</v>
      </c>
      <c r="H161" s="364"/>
    </row>
    <row r="162" customFormat="false" ht="15" hidden="false" customHeight="false" outlineLevel="0" collapsed="false">
      <c r="A162" s="209"/>
      <c r="B162" s="209"/>
      <c r="C162" s="209"/>
      <c r="D162" s="365" t="s">
        <v>4463</v>
      </c>
      <c r="E162" s="366" t="s">
        <v>4464</v>
      </c>
      <c r="F162" s="366"/>
      <c r="G162" s="367" t="n">
        <v>0.038</v>
      </c>
      <c r="H162" s="213"/>
    </row>
    <row r="163" customFormat="false" ht="15" hidden="false" customHeight="false" outlineLevel="0" collapsed="false">
      <c r="A163" s="209"/>
      <c r="B163" s="209"/>
      <c r="C163" s="209"/>
      <c r="D163" s="365" t="s">
        <v>4465</v>
      </c>
      <c r="E163" s="366" t="s">
        <v>4442</v>
      </c>
      <c r="F163" s="366"/>
      <c r="G163" s="367" t="n">
        <v>0.029</v>
      </c>
      <c r="H163" s="213"/>
    </row>
    <row r="164" customFormat="false" ht="15" hidden="false" customHeight="true" outlineLevel="0" collapsed="false">
      <c r="A164" s="209" t="s">
        <v>279</v>
      </c>
      <c r="B164" s="209" t="s">
        <v>104</v>
      </c>
      <c r="C164" s="209" t="s">
        <v>306</v>
      </c>
      <c r="D164" s="210" t="s">
        <v>307</v>
      </c>
      <c r="E164" s="210"/>
      <c r="F164" s="209" t="s">
        <v>202</v>
      </c>
      <c r="G164" s="212" t="n">
        <v>0.623</v>
      </c>
      <c r="H164" s="212" t="n">
        <v>0</v>
      </c>
    </row>
    <row r="165" customFormat="false" ht="15" hidden="false" customHeight="false" outlineLevel="0" collapsed="false">
      <c r="A165" s="364"/>
      <c r="B165" s="364"/>
      <c r="C165" s="364"/>
      <c r="D165" s="365" t="s">
        <v>4466</v>
      </c>
      <c r="E165" s="366"/>
      <c r="F165" s="366"/>
      <c r="G165" s="367" t="n">
        <v>0.623</v>
      </c>
      <c r="H165" s="364"/>
    </row>
    <row r="166" customFormat="false" ht="15" hidden="false" customHeight="true" outlineLevel="0" collapsed="false">
      <c r="A166" s="209" t="s">
        <v>310</v>
      </c>
      <c r="B166" s="209" t="s">
        <v>104</v>
      </c>
      <c r="C166" s="209" t="s">
        <v>311</v>
      </c>
      <c r="D166" s="210" t="s">
        <v>312</v>
      </c>
      <c r="E166" s="210"/>
      <c r="F166" s="209" t="s">
        <v>313</v>
      </c>
      <c r="G166" s="212" t="n">
        <v>48.45</v>
      </c>
      <c r="H166" s="212" t="n">
        <v>0</v>
      </c>
    </row>
    <row r="167" customFormat="false" ht="15" hidden="false" customHeight="false" outlineLevel="0" collapsed="false">
      <c r="A167" s="364"/>
      <c r="B167" s="364"/>
      <c r="C167" s="364"/>
      <c r="D167" s="365" t="s">
        <v>4467</v>
      </c>
      <c r="E167" s="366"/>
      <c r="F167" s="366"/>
      <c r="G167" s="367" t="n">
        <v>39.9</v>
      </c>
      <c r="H167" s="364"/>
    </row>
    <row r="168" customFormat="false" ht="15" hidden="false" customHeight="false" outlineLevel="0" collapsed="false">
      <c r="A168" s="209"/>
      <c r="B168" s="209"/>
      <c r="C168" s="209"/>
      <c r="D168" s="365" t="s">
        <v>4468</v>
      </c>
      <c r="E168" s="366"/>
      <c r="F168" s="366"/>
      <c r="G168" s="367" t="n">
        <v>8.55</v>
      </c>
      <c r="H168" s="213"/>
    </row>
    <row r="169" customFormat="false" ht="15" hidden="false" customHeight="true" outlineLevel="0" collapsed="false">
      <c r="A169" s="209" t="s">
        <v>315</v>
      </c>
      <c r="B169" s="209" t="s">
        <v>104</v>
      </c>
      <c r="C169" s="209" t="s">
        <v>316</v>
      </c>
      <c r="D169" s="210" t="s">
        <v>317</v>
      </c>
      <c r="E169" s="210"/>
      <c r="F169" s="209" t="s">
        <v>313</v>
      </c>
      <c r="G169" s="212" t="n">
        <v>52.3</v>
      </c>
      <c r="H169" s="212" t="n">
        <v>0</v>
      </c>
    </row>
    <row r="170" customFormat="false" ht="15" hidden="false" customHeight="false" outlineLevel="0" collapsed="false">
      <c r="A170" s="364"/>
      <c r="B170" s="364"/>
      <c r="C170" s="364"/>
      <c r="D170" s="365" t="s">
        <v>4469</v>
      </c>
      <c r="E170" s="366"/>
      <c r="F170" s="366"/>
      <c r="G170" s="367" t="n">
        <v>31.6</v>
      </c>
      <c r="H170" s="364"/>
    </row>
    <row r="171" customFormat="false" ht="15" hidden="false" customHeight="false" outlineLevel="0" collapsed="false">
      <c r="A171" s="209"/>
      <c r="B171" s="209"/>
      <c r="C171" s="209"/>
      <c r="D171" s="365" t="s">
        <v>4470</v>
      </c>
      <c r="E171" s="366"/>
      <c r="F171" s="366"/>
      <c r="G171" s="367" t="n">
        <v>20.7</v>
      </c>
      <c r="H171" s="213"/>
    </row>
    <row r="172" customFormat="false" ht="24.05" hidden="false" customHeight="true" outlineLevel="0" collapsed="false">
      <c r="A172" s="209" t="s">
        <v>308</v>
      </c>
      <c r="B172" s="209" t="s">
        <v>104</v>
      </c>
      <c r="C172" s="209" t="s">
        <v>318</v>
      </c>
      <c r="D172" s="210" t="s">
        <v>319</v>
      </c>
      <c r="E172" s="210"/>
      <c r="F172" s="209" t="s">
        <v>255</v>
      </c>
      <c r="G172" s="212" t="n">
        <v>81.16</v>
      </c>
      <c r="H172" s="212" t="n">
        <v>0</v>
      </c>
    </row>
    <row r="173" customFormat="false" ht="15" hidden="false" customHeight="false" outlineLevel="0" collapsed="false">
      <c r="A173" s="364"/>
      <c r="B173" s="364"/>
      <c r="C173" s="364"/>
      <c r="D173" s="365" t="s">
        <v>4471</v>
      </c>
      <c r="E173" s="366"/>
      <c r="F173" s="366"/>
      <c r="G173" s="367" t="n">
        <v>90.06</v>
      </c>
      <c r="H173" s="364"/>
    </row>
    <row r="174" customFormat="false" ht="15" hidden="false" customHeight="false" outlineLevel="0" collapsed="false">
      <c r="A174" s="209"/>
      <c r="B174" s="209"/>
      <c r="C174" s="209"/>
      <c r="D174" s="365" t="s">
        <v>4472</v>
      </c>
      <c r="E174" s="366"/>
      <c r="F174" s="366"/>
      <c r="G174" s="367" t="n">
        <v>-8.9</v>
      </c>
      <c r="H174" s="213"/>
    </row>
    <row r="175" customFormat="false" ht="15" hidden="false" customHeight="true" outlineLevel="0" collapsed="false">
      <c r="A175" s="209" t="s">
        <v>320</v>
      </c>
      <c r="B175" s="209" t="s">
        <v>104</v>
      </c>
      <c r="C175" s="209" t="s">
        <v>321</v>
      </c>
      <c r="D175" s="210" t="s">
        <v>322</v>
      </c>
      <c r="E175" s="210"/>
      <c r="F175" s="209" t="s">
        <v>255</v>
      </c>
      <c r="G175" s="212" t="n">
        <v>57.195</v>
      </c>
      <c r="H175" s="212" t="n">
        <v>0</v>
      </c>
    </row>
    <row r="176" customFormat="false" ht="15" hidden="false" customHeight="false" outlineLevel="0" collapsed="false">
      <c r="A176" s="364"/>
      <c r="B176" s="364"/>
      <c r="C176" s="364"/>
      <c r="D176" s="365" t="s">
        <v>4473</v>
      </c>
      <c r="E176" s="366"/>
      <c r="F176" s="366"/>
      <c r="G176" s="367" t="n">
        <v>58.995</v>
      </c>
      <c r="H176" s="364"/>
    </row>
    <row r="177" customFormat="false" ht="15" hidden="false" customHeight="false" outlineLevel="0" collapsed="false">
      <c r="A177" s="209"/>
      <c r="B177" s="209"/>
      <c r="C177" s="209"/>
      <c r="D177" s="365" t="s">
        <v>4474</v>
      </c>
      <c r="E177" s="366"/>
      <c r="F177" s="366"/>
      <c r="G177" s="367" t="n">
        <v>-1.8</v>
      </c>
      <c r="H177" s="213"/>
    </row>
    <row r="178" customFormat="false" ht="15" hidden="false" customHeight="true" outlineLevel="0" collapsed="false">
      <c r="A178" s="209" t="s">
        <v>323</v>
      </c>
      <c r="B178" s="209" t="s">
        <v>104</v>
      </c>
      <c r="C178" s="209" t="s">
        <v>324</v>
      </c>
      <c r="D178" s="210" t="s">
        <v>325</v>
      </c>
      <c r="E178" s="210"/>
      <c r="F178" s="209" t="s">
        <v>261</v>
      </c>
      <c r="G178" s="212" t="n">
        <v>1</v>
      </c>
      <c r="H178" s="212" t="n">
        <v>0</v>
      </c>
    </row>
    <row r="179" customFormat="false" ht="15" hidden="false" customHeight="false" outlineLevel="0" collapsed="false">
      <c r="A179" s="364"/>
      <c r="B179" s="364"/>
      <c r="C179" s="364"/>
      <c r="D179" s="365" t="s">
        <v>199</v>
      </c>
      <c r="E179" s="366"/>
      <c r="F179" s="366"/>
      <c r="G179" s="367" t="n">
        <v>1</v>
      </c>
      <c r="H179" s="364"/>
    </row>
    <row r="180" customFormat="false" ht="15" hidden="false" customHeight="true" outlineLevel="0" collapsed="false">
      <c r="A180" s="209" t="s">
        <v>326</v>
      </c>
      <c r="B180" s="209" t="s">
        <v>104</v>
      </c>
      <c r="C180" s="209" t="s">
        <v>327</v>
      </c>
      <c r="D180" s="210" t="s">
        <v>328</v>
      </c>
      <c r="E180" s="210"/>
      <c r="F180" s="209" t="s">
        <v>261</v>
      </c>
      <c r="G180" s="212" t="n">
        <v>4</v>
      </c>
      <c r="H180" s="212" t="n">
        <v>0</v>
      </c>
    </row>
    <row r="181" customFormat="false" ht="15" hidden="false" customHeight="false" outlineLevel="0" collapsed="false">
      <c r="A181" s="364"/>
      <c r="B181" s="364"/>
      <c r="C181" s="364"/>
      <c r="D181" s="365" t="s">
        <v>216</v>
      </c>
      <c r="E181" s="366"/>
      <c r="F181" s="366"/>
      <c r="G181" s="367" t="n">
        <v>4</v>
      </c>
      <c r="H181" s="364"/>
    </row>
    <row r="182" customFormat="false" ht="15" hidden="false" customHeight="true" outlineLevel="0" collapsed="false">
      <c r="A182" s="209" t="s">
        <v>329</v>
      </c>
      <c r="B182" s="209" t="s">
        <v>104</v>
      </c>
      <c r="C182" s="209" t="s">
        <v>330</v>
      </c>
      <c r="D182" s="210" t="s">
        <v>331</v>
      </c>
      <c r="E182" s="210"/>
      <c r="F182" s="209" t="s">
        <v>261</v>
      </c>
      <c r="G182" s="212" t="n">
        <v>2</v>
      </c>
      <c r="H182" s="212" t="n">
        <v>0</v>
      </c>
    </row>
    <row r="183" customFormat="false" ht="15" hidden="false" customHeight="false" outlineLevel="0" collapsed="false">
      <c r="A183" s="364"/>
      <c r="B183" s="364"/>
      <c r="C183" s="364"/>
      <c r="D183" s="365" t="s">
        <v>208</v>
      </c>
      <c r="E183" s="366"/>
      <c r="F183" s="366"/>
      <c r="G183" s="367" t="n">
        <v>2</v>
      </c>
      <c r="H183" s="364"/>
    </row>
    <row r="184" customFormat="false" ht="15" hidden="false" customHeight="true" outlineLevel="0" collapsed="false">
      <c r="A184" s="209" t="s">
        <v>334</v>
      </c>
      <c r="B184" s="209" t="s">
        <v>104</v>
      </c>
      <c r="C184" s="209" t="s">
        <v>335</v>
      </c>
      <c r="D184" s="210" t="s">
        <v>336</v>
      </c>
      <c r="E184" s="210"/>
      <c r="F184" s="209" t="s">
        <v>202</v>
      </c>
      <c r="G184" s="212" t="n">
        <v>5.545</v>
      </c>
      <c r="H184" s="212" t="n">
        <v>0</v>
      </c>
    </row>
    <row r="185" customFormat="false" ht="15" hidden="false" customHeight="false" outlineLevel="0" collapsed="false">
      <c r="A185" s="364"/>
      <c r="B185" s="364"/>
      <c r="C185" s="364"/>
      <c r="D185" s="365" t="s">
        <v>4475</v>
      </c>
      <c r="E185" s="366" t="s">
        <v>4476</v>
      </c>
      <c r="F185" s="366"/>
      <c r="G185" s="367" t="n">
        <v>2.676</v>
      </c>
      <c r="H185" s="364"/>
    </row>
    <row r="186" customFormat="false" ht="15" hidden="false" customHeight="false" outlineLevel="0" collapsed="false">
      <c r="A186" s="209"/>
      <c r="B186" s="209"/>
      <c r="C186" s="209"/>
      <c r="D186" s="365" t="s">
        <v>4477</v>
      </c>
      <c r="E186" s="366" t="s">
        <v>4478</v>
      </c>
      <c r="F186" s="366"/>
      <c r="G186" s="367" t="n">
        <v>1.512</v>
      </c>
      <c r="H186" s="213"/>
    </row>
    <row r="187" customFormat="false" ht="15" hidden="false" customHeight="false" outlineLevel="0" collapsed="false">
      <c r="A187" s="209"/>
      <c r="B187" s="209"/>
      <c r="C187" s="209"/>
      <c r="D187" s="365" t="s">
        <v>4479</v>
      </c>
      <c r="E187" s="366" t="s">
        <v>4480</v>
      </c>
      <c r="F187" s="366"/>
      <c r="G187" s="367" t="n">
        <v>1.26</v>
      </c>
      <c r="H187" s="213"/>
    </row>
    <row r="188" customFormat="false" ht="15" hidden="false" customHeight="false" outlineLevel="0" collapsed="false">
      <c r="A188" s="209"/>
      <c r="B188" s="209"/>
      <c r="C188" s="209"/>
      <c r="D188" s="365" t="s">
        <v>4481</v>
      </c>
      <c r="E188" s="366" t="s">
        <v>4482</v>
      </c>
      <c r="F188" s="366"/>
      <c r="G188" s="367" t="n">
        <v>0.097</v>
      </c>
      <c r="H188" s="213"/>
    </row>
    <row r="189" customFormat="false" ht="15" hidden="false" customHeight="true" outlineLevel="0" collapsed="false">
      <c r="A189" s="209" t="s">
        <v>339</v>
      </c>
      <c r="B189" s="209" t="s">
        <v>104</v>
      </c>
      <c r="C189" s="209" t="s">
        <v>340</v>
      </c>
      <c r="D189" s="210" t="s">
        <v>341</v>
      </c>
      <c r="E189" s="210"/>
      <c r="F189" s="209" t="s">
        <v>255</v>
      </c>
      <c r="G189" s="212" t="n">
        <v>62.462</v>
      </c>
      <c r="H189" s="212" t="n">
        <v>0</v>
      </c>
    </row>
    <row r="190" customFormat="false" ht="15" hidden="false" customHeight="false" outlineLevel="0" collapsed="false">
      <c r="A190" s="364"/>
      <c r="B190" s="364"/>
      <c r="C190" s="364"/>
      <c r="D190" s="365" t="s">
        <v>4483</v>
      </c>
      <c r="E190" s="366" t="s">
        <v>4476</v>
      </c>
      <c r="F190" s="366"/>
      <c r="G190" s="367" t="n">
        <v>28.098</v>
      </c>
      <c r="H190" s="364"/>
    </row>
    <row r="191" customFormat="false" ht="15" hidden="false" customHeight="false" outlineLevel="0" collapsed="false">
      <c r="A191" s="209"/>
      <c r="B191" s="209"/>
      <c r="C191" s="209"/>
      <c r="D191" s="365" t="s">
        <v>4484</v>
      </c>
      <c r="E191" s="366" t="s">
        <v>4478</v>
      </c>
      <c r="F191" s="366"/>
      <c r="G191" s="367" t="n">
        <v>19.331</v>
      </c>
      <c r="H191" s="213"/>
    </row>
    <row r="192" customFormat="false" ht="15" hidden="false" customHeight="false" outlineLevel="0" collapsed="false">
      <c r="A192" s="209"/>
      <c r="B192" s="209"/>
      <c r="C192" s="209"/>
      <c r="D192" s="365" t="s">
        <v>4485</v>
      </c>
      <c r="E192" s="366" t="s">
        <v>4480</v>
      </c>
      <c r="F192" s="366"/>
      <c r="G192" s="367" t="n">
        <v>10.584</v>
      </c>
      <c r="H192" s="213"/>
    </row>
    <row r="193" customFormat="false" ht="15" hidden="false" customHeight="false" outlineLevel="0" collapsed="false">
      <c r="A193" s="209"/>
      <c r="B193" s="209"/>
      <c r="C193" s="209"/>
      <c r="D193" s="365" t="s">
        <v>4486</v>
      </c>
      <c r="E193" s="366" t="s">
        <v>4482</v>
      </c>
      <c r="F193" s="366"/>
      <c r="G193" s="367" t="n">
        <v>1.449</v>
      </c>
      <c r="H193" s="213"/>
    </row>
    <row r="194" customFormat="false" ht="15" hidden="false" customHeight="false" outlineLevel="0" collapsed="false">
      <c r="A194" s="209"/>
      <c r="B194" s="209"/>
      <c r="C194" s="209"/>
      <c r="D194" s="365" t="s">
        <v>4487</v>
      </c>
      <c r="E194" s="366" t="s">
        <v>4488</v>
      </c>
      <c r="F194" s="366"/>
      <c r="G194" s="367" t="n">
        <v>3</v>
      </c>
      <c r="H194" s="213"/>
    </row>
    <row r="195" customFormat="false" ht="15" hidden="false" customHeight="true" outlineLevel="0" collapsed="false">
      <c r="A195" s="209" t="s">
        <v>332</v>
      </c>
      <c r="B195" s="209" t="s">
        <v>104</v>
      </c>
      <c r="C195" s="209" t="s">
        <v>342</v>
      </c>
      <c r="D195" s="210" t="s">
        <v>343</v>
      </c>
      <c r="E195" s="210"/>
      <c r="F195" s="209" t="s">
        <v>255</v>
      </c>
      <c r="G195" s="212" t="n">
        <v>62.462</v>
      </c>
      <c r="H195" s="212" t="n">
        <v>0</v>
      </c>
    </row>
    <row r="196" customFormat="false" ht="15" hidden="false" customHeight="false" outlineLevel="0" collapsed="false">
      <c r="A196" s="364"/>
      <c r="B196" s="364"/>
      <c r="C196" s="364"/>
      <c r="D196" s="365" t="s">
        <v>4489</v>
      </c>
      <c r="E196" s="366"/>
      <c r="F196" s="366"/>
      <c r="G196" s="367" t="n">
        <v>62.462</v>
      </c>
      <c r="H196" s="364"/>
    </row>
    <row r="197" customFormat="false" ht="15" hidden="false" customHeight="true" outlineLevel="0" collapsed="false">
      <c r="A197" s="209" t="s">
        <v>344</v>
      </c>
      <c r="B197" s="209" t="s">
        <v>104</v>
      </c>
      <c r="C197" s="209" t="s">
        <v>345</v>
      </c>
      <c r="D197" s="210" t="s">
        <v>346</v>
      </c>
      <c r="E197" s="210"/>
      <c r="F197" s="209" t="s">
        <v>264</v>
      </c>
      <c r="G197" s="212" t="n">
        <v>0.961</v>
      </c>
      <c r="H197" s="212" t="n">
        <v>0</v>
      </c>
    </row>
    <row r="198" customFormat="false" ht="15" hidden="false" customHeight="false" outlineLevel="0" collapsed="false">
      <c r="A198" s="364"/>
      <c r="B198" s="364"/>
      <c r="C198" s="364"/>
      <c r="D198" s="365" t="s">
        <v>4490</v>
      </c>
      <c r="E198" s="366"/>
      <c r="F198" s="366"/>
      <c r="G198" s="367" t="n">
        <v>0.76</v>
      </c>
      <c r="H198" s="364"/>
    </row>
    <row r="199" customFormat="false" ht="15" hidden="false" customHeight="false" outlineLevel="0" collapsed="false">
      <c r="A199" s="209"/>
      <c r="B199" s="209"/>
      <c r="C199" s="209"/>
      <c r="D199" s="365" t="s">
        <v>4491</v>
      </c>
      <c r="E199" s="366" t="s">
        <v>4454</v>
      </c>
      <c r="F199" s="366"/>
      <c r="G199" s="367" t="n">
        <v>0.114</v>
      </c>
      <c r="H199" s="213"/>
    </row>
    <row r="200" customFormat="false" ht="15" hidden="false" customHeight="false" outlineLevel="0" collapsed="false">
      <c r="A200" s="209"/>
      <c r="B200" s="209"/>
      <c r="C200" s="209"/>
      <c r="D200" s="365" t="s">
        <v>4492</v>
      </c>
      <c r="E200" s="366" t="s">
        <v>4442</v>
      </c>
      <c r="F200" s="366"/>
      <c r="G200" s="367" t="n">
        <v>0.087</v>
      </c>
      <c r="H200" s="213"/>
    </row>
    <row r="201" customFormat="false" ht="15" hidden="false" customHeight="true" outlineLevel="0" collapsed="false">
      <c r="A201" s="209" t="s">
        <v>347</v>
      </c>
      <c r="B201" s="209" t="s">
        <v>104</v>
      </c>
      <c r="C201" s="209" t="s">
        <v>348</v>
      </c>
      <c r="D201" s="210" t="s">
        <v>349</v>
      </c>
      <c r="E201" s="210"/>
      <c r="F201" s="209" t="s">
        <v>202</v>
      </c>
      <c r="G201" s="212" t="n">
        <v>0.25</v>
      </c>
      <c r="H201" s="212" t="n">
        <v>0</v>
      </c>
    </row>
    <row r="202" customFormat="false" ht="15" hidden="false" customHeight="false" outlineLevel="0" collapsed="false">
      <c r="A202" s="364"/>
      <c r="B202" s="364"/>
      <c r="C202" s="364"/>
      <c r="D202" s="365" t="s">
        <v>4493</v>
      </c>
      <c r="E202" s="366"/>
      <c r="F202" s="366"/>
      <c r="G202" s="367" t="n">
        <v>0.25</v>
      </c>
      <c r="H202" s="364"/>
    </row>
    <row r="203" customFormat="false" ht="15" hidden="false" customHeight="true" outlineLevel="0" collapsed="false">
      <c r="A203" s="209" t="s">
        <v>350</v>
      </c>
      <c r="B203" s="209" t="s">
        <v>104</v>
      </c>
      <c r="C203" s="209" t="s">
        <v>351</v>
      </c>
      <c r="D203" s="210" t="s">
        <v>352</v>
      </c>
      <c r="E203" s="210"/>
      <c r="F203" s="209" t="s">
        <v>264</v>
      </c>
      <c r="G203" s="212" t="n">
        <v>0.17</v>
      </c>
      <c r="H203" s="212" t="n">
        <v>0</v>
      </c>
    </row>
    <row r="204" customFormat="false" ht="15" hidden="false" customHeight="false" outlineLevel="0" collapsed="false">
      <c r="A204" s="364"/>
      <c r="B204" s="364"/>
      <c r="C204" s="364"/>
      <c r="D204" s="365" t="s">
        <v>4494</v>
      </c>
      <c r="E204" s="366"/>
      <c r="F204" s="366"/>
      <c r="G204" s="367" t="n">
        <v>0.17</v>
      </c>
      <c r="H204" s="364"/>
    </row>
    <row r="205" customFormat="false" ht="15" hidden="false" customHeight="true" outlineLevel="0" collapsed="false">
      <c r="A205" s="214" t="s">
        <v>353</v>
      </c>
      <c r="B205" s="214" t="s">
        <v>104</v>
      </c>
      <c r="C205" s="214" t="s">
        <v>354</v>
      </c>
      <c r="D205" s="215" t="s">
        <v>355</v>
      </c>
      <c r="E205" s="215"/>
      <c r="F205" s="214" t="s">
        <v>264</v>
      </c>
      <c r="G205" s="217" t="n">
        <v>0.194</v>
      </c>
      <c r="H205" s="217" t="n">
        <v>0</v>
      </c>
    </row>
    <row r="206" customFormat="false" ht="15" hidden="false" customHeight="false" outlineLevel="0" collapsed="false">
      <c r="A206" s="364"/>
      <c r="B206" s="364"/>
      <c r="C206" s="364"/>
      <c r="D206" s="365" t="s">
        <v>4494</v>
      </c>
      <c r="E206" s="366"/>
      <c r="F206" s="366"/>
      <c r="G206" s="368" t="n">
        <v>0.17</v>
      </c>
      <c r="H206" s="364"/>
    </row>
    <row r="207" customFormat="false" ht="15" hidden="false" customHeight="false" outlineLevel="0" collapsed="false">
      <c r="A207" s="214"/>
      <c r="B207" s="214"/>
      <c r="C207" s="214"/>
      <c r="D207" s="365" t="s">
        <v>4495</v>
      </c>
      <c r="E207" s="366"/>
      <c r="F207" s="366"/>
      <c r="G207" s="368" t="n">
        <v>0.024</v>
      </c>
      <c r="H207" s="218"/>
    </row>
    <row r="208" customFormat="false" ht="15" hidden="false" customHeight="true" outlineLevel="0" collapsed="false">
      <c r="A208" s="209" t="s">
        <v>356</v>
      </c>
      <c r="B208" s="209" t="s">
        <v>104</v>
      </c>
      <c r="C208" s="209" t="s">
        <v>357</v>
      </c>
      <c r="D208" s="210" t="s">
        <v>358</v>
      </c>
      <c r="E208" s="210"/>
      <c r="F208" s="209" t="s">
        <v>261</v>
      </c>
      <c r="G208" s="212" t="n">
        <v>26.63</v>
      </c>
      <c r="H208" s="212" t="n">
        <v>0</v>
      </c>
    </row>
    <row r="209" customFormat="false" ht="15" hidden="false" customHeight="false" outlineLevel="0" collapsed="false">
      <c r="A209" s="364"/>
      <c r="B209" s="364"/>
      <c r="C209" s="364"/>
      <c r="D209" s="365" t="s">
        <v>4496</v>
      </c>
      <c r="E209" s="366"/>
      <c r="F209" s="366"/>
      <c r="G209" s="367" t="n">
        <v>26.63</v>
      </c>
      <c r="H209" s="364"/>
    </row>
    <row r="210" customFormat="false" ht="15" hidden="false" customHeight="true" outlineLevel="0" collapsed="false">
      <c r="A210" s="209" t="s">
        <v>360</v>
      </c>
      <c r="B210" s="209" t="s">
        <v>104</v>
      </c>
      <c r="C210" s="209" t="s">
        <v>361</v>
      </c>
      <c r="D210" s="210" t="s">
        <v>362</v>
      </c>
      <c r="E210" s="210"/>
      <c r="F210" s="209" t="s">
        <v>255</v>
      </c>
      <c r="G210" s="212" t="n">
        <v>182.79</v>
      </c>
      <c r="H210" s="212" t="n">
        <v>0</v>
      </c>
    </row>
    <row r="211" customFormat="false" ht="15" hidden="false" customHeight="false" outlineLevel="0" collapsed="false">
      <c r="A211" s="364"/>
      <c r="B211" s="364"/>
      <c r="C211" s="364"/>
      <c r="D211" s="365" t="s">
        <v>4497</v>
      </c>
      <c r="E211" s="366"/>
      <c r="F211" s="366"/>
      <c r="G211" s="367" t="n">
        <v>182.79</v>
      </c>
      <c r="H211" s="364"/>
    </row>
    <row r="212" customFormat="false" ht="15" hidden="false" customHeight="true" outlineLevel="0" collapsed="false">
      <c r="A212" s="209" t="s">
        <v>363</v>
      </c>
      <c r="B212" s="209" t="s">
        <v>104</v>
      </c>
      <c r="C212" s="209" t="s">
        <v>364</v>
      </c>
      <c r="D212" s="210" t="s">
        <v>365</v>
      </c>
      <c r="E212" s="210"/>
      <c r="F212" s="209" t="s">
        <v>202</v>
      </c>
      <c r="G212" s="212" t="n">
        <v>4.57</v>
      </c>
      <c r="H212" s="212" t="n">
        <v>0</v>
      </c>
    </row>
    <row r="213" customFormat="false" ht="15" hidden="false" customHeight="false" outlineLevel="0" collapsed="false">
      <c r="A213" s="364"/>
      <c r="B213" s="364"/>
      <c r="C213" s="364"/>
      <c r="D213" s="365" t="s">
        <v>4498</v>
      </c>
      <c r="E213" s="366"/>
      <c r="F213" s="366"/>
      <c r="G213" s="367" t="n">
        <v>4.57</v>
      </c>
      <c r="H213" s="364"/>
    </row>
    <row r="214" customFormat="false" ht="15" hidden="false" customHeight="true" outlineLevel="0" collapsed="false">
      <c r="A214" s="209" t="s">
        <v>366</v>
      </c>
      <c r="B214" s="209" t="s">
        <v>104</v>
      </c>
      <c r="C214" s="209" t="s">
        <v>367</v>
      </c>
      <c r="D214" s="210" t="s">
        <v>368</v>
      </c>
      <c r="E214" s="210"/>
      <c r="F214" s="209" t="s">
        <v>264</v>
      </c>
      <c r="G214" s="212" t="n">
        <v>0.268</v>
      </c>
      <c r="H214" s="212" t="n">
        <v>0</v>
      </c>
    </row>
    <row r="215" customFormat="false" ht="15" hidden="false" customHeight="false" outlineLevel="0" collapsed="false">
      <c r="A215" s="364"/>
      <c r="B215" s="364"/>
      <c r="C215" s="364"/>
      <c r="D215" s="365" t="s">
        <v>4499</v>
      </c>
      <c r="E215" s="366" t="s">
        <v>4500</v>
      </c>
      <c r="F215" s="366"/>
      <c r="G215" s="367" t="n">
        <v>0.268</v>
      </c>
      <c r="H215" s="364"/>
    </row>
    <row r="216" customFormat="false" ht="15" hidden="false" customHeight="true" outlineLevel="0" collapsed="false">
      <c r="A216" s="209" t="s">
        <v>369</v>
      </c>
      <c r="B216" s="209" t="s">
        <v>104</v>
      </c>
      <c r="C216" s="209" t="s">
        <v>370</v>
      </c>
      <c r="D216" s="210" t="s">
        <v>371</v>
      </c>
      <c r="E216" s="210"/>
      <c r="F216" s="209" t="s">
        <v>255</v>
      </c>
      <c r="G216" s="212" t="n">
        <v>53.314</v>
      </c>
      <c r="H216" s="212" t="n">
        <v>0</v>
      </c>
    </row>
    <row r="217" customFormat="false" ht="15" hidden="false" customHeight="false" outlineLevel="0" collapsed="false">
      <c r="A217" s="364"/>
      <c r="B217" s="364"/>
      <c r="C217" s="364"/>
      <c r="D217" s="365" t="s">
        <v>4501</v>
      </c>
      <c r="E217" s="366" t="s">
        <v>4502</v>
      </c>
      <c r="F217" s="366"/>
      <c r="G217" s="367" t="n">
        <v>53.314</v>
      </c>
      <c r="H217" s="364"/>
    </row>
    <row r="218" customFormat="false" ht="15" hidden="false" customHeight="true" outlineLevel="0" collapsed="false">
      <c r="A218" s="209" t="s">
        <v>372</v>
      </c>
      <c r="B218" s="209" t="s">
        <v>104</v>
      </c>
      <c r="C218" s="209" t="s">
        <v>373</v>
      </c>
      <c r="D218" s="210" t="s">
        <v>374</v>
      </c>
      <c r="E218" s="210"/>
      <c r="F218" s="209" t="s">
        <v>255</v>
      </c>
      <c r="G218" s="212" t="n">
        <v>53.314</v>
      </c>
      <c r="H218" s="212" t="n">
        <v>0</v>
      </c>
    </row>
    <row r="219" customFormat="false" ht="15" hidden="false" customHeight="false" outlineLevel="0" collapsed="false">
      <c r="A219" s="364"/>
      <c r="B219" s="364"/>
      <c r="C219" s="364"/>
      <c r="D219" s="365" t="s">
        <v>4503</v>
      </c>
      <c r="E219" s="366"/>
      <c r="F219" s="366"/>
      <c r="G219" s="367" t="n">
        <v>53.314</v>
      </c>
      <c r="H219" s="364"/>
    </row>
    <row r="220" customFormat="false" ht="24.05" hidden="false" customHeight="true" outlineLevel="0" collapsed="false">
      <c r="A220" s="209" t="s">
        <v>375</v>
      </c>
      <c r="B220" s="209" t="s">
        <v>104</v>
      </c>
      <c r="C220" s="209" t="s">
        <v>376</v>
      </c>
      <c r="D220" s="210" t="s">
        <v>377</v>
      </c>
      <c r="E220" s="210"/>
      <c r="F220" s="209" t="s">
        <v>313</v>
      </c>
      <c r="G220" s="212" t="n">
        <v>18.4</v>
      </c>
      <c r="H220" s="212" t="n">
        <v>0</v>
      </c>
    </row>
    <row r="221" customFormat="false" ht="15" hidden="false" customHeight="false" outlineLevel="0" collapsed="false">
      <c r="A221" s="364"/>
      <c r="B221" s="364"/>
      <c r="C221" s="364"/>
      <c r="D221" s="365" t="s">
        <v>4504</v>
      </c>
      <c r="E221" s="366"/>
      <c r="F221" s="366"/>
      <c r="G221" s="367" t="n">
        <v>18.4</v>
      </c>
      <c r="H221" s="364"/>
    </row>
    <row r="222" customFormat="false" ht="24.05" hidden="false" customHeight="true" outlineLevel="0" collapsed="false">
      <c r="A222" s="209" t="s">
        <v>378</v>
      </c>
      <c r="B222" s="209" t="s">
        <v>104</v>
      </c>
      <c r="C222" s="209" t="s">
        <v>379</v>
      </c>
      <c r="D222" s="210" t="s">
        <v>380</v>
      </c>
      <c r="E222" s="210"/>
      <c r="F222" s="209" t="s">
        <v>255</v>
      </c>
      <c r="G222" s="212" t="n">
        <v>1.36</v>
      </c>
      <c r="H222" s="212" t="n">
        <v>0</v>
      </c>
    </row>
    <row r="223" customFormat="false" ht="15" hidden="false" customHeight="false" outlineLevel="0" collapsed="false">
      <c r="A223" s="364"/>
      <c r="B223" s="364"/>
      <c r="C223" s="364"/>
      <c r="D223" s="365" t="s">
        <v>4505</v>
      </c>
      <c r="E223" s="366"/>
      <c r="F223" s="366"/>
      <c r="G223" s="367" t="n">
        <v>1.36</v>
      </c>
      <c r="H223" s="364"/>
    </row>
    <row r="224" customFormat="false" ht="24.05" hidden="false" customHeight="true" outlineLevel="0" collapsed="false">
      <c r="A224" s="209" t="s">
        <v>381</v>
      </c>
      <c r="B224" s="209" t="s">
        <v>104</v>
      </c>
      <c r="C224" s="209" t="s">
        <v>379</v>
      </c>
      <c r="D224" s="210" t="s">
        <v>382</v>
      </c>
      <c r="E224" s="210"/>
      <c r="F224" s="209" t="s">
        <v>255</v>
      </c>
      <c r="G224" s="212" t="n">
        <v>26.4</v>
      </c>
      <c r="H224" s="212" t="n">
        <v>0</v>
      </c>
    </row>
    <row r="225" customFormat="false" ht="15" hidden="false" customHeight="false" outlineLevel="0" collapsed="false">
      <c r="A225" s="364"/>
      <c r="B225" s="364"/>
      <c r="C225" s="364"/>
      <c r="D225" s="365" t="s">
        <v>4506</v>
      </c>
      <c r="E225" s="366"/>
      <c r="F225" s="366"/>
      <c r="G225" s="367" t="n">
        <v>26.4</v>
      </c>
      <c r="H225" s="364"/>
    </row>
    <row r="226" customFormat="false" ht="15" hidden="false" customHeight="true" outlineLevel="0" collapsed="false">
      <c r="A226" s="209" t="s">
        <v>383</v>
      </c>
      <c r="B226" s="209" t="s">
        <v>104</v>
      </c>
      <c r="C226" s="209" t="s">
        <v>384</v>
      </c>
      <c r="D226" s="210" t="s">
        <v>385</v>
      </c>
      <c r="E226" s="210"/>
      <c r="F226" s="209" t="s">
        <v>255</v>
      </c>
      <c r="G226" s="212" t="n">
        <v>42.36</v>
      </c>
      <c r="H226" s="212" t="n">
        <v>0</v>
      </c>
    </row>
    <row r="227" customFormat="false" ht="15" hidden="false" customHeight="false" outlineLevel="0" collapsed="false">
      <c r="A227" s="364"/>
      <c r="B227" s="364"/>
      <c r="C227" s="364"/>
      <c r="D227" s="365" t="s">
        <v>4507</v>
      </c>
      <c r="E227" s="366"/>
      <c r="F227" s="366"/>
      <c r="G227" s="367" t="n">
        <v>42.36</v>
      </c>
      <c r="H227" s="364"/>
    </row>
    <row r="228" customFormat="false" ht="15" hidden="false" customHeight="true" outlineLevel="0" collapsed="false">
      <c r="A228" s="209" t="s">
        <v>388</v>
      </c>
      <c r="B228" s="209" t="s">
        <v>104</v>
      </c>
      <c r="C228" s="209" t="s">
        <v>389</v>
      </c>
      <c r="D228" s="210" t="s">
        <v>390</v>
      </c>
      <c r="E228" s="210"/>
      <c r="F228" s="209" t="s">
        <v>255</v>
      </c>
      <c r="G228" s="212" t="n">
        <v>201.426</v>
      </c>
      <c r="H228" s="212" t="n">
        <v>0</v>
      </c>
    </row>
    <row r="229" customFormat="false" ht="15" hidden="false" customHeight="false" outlineLevel="0" collapsed="false">
      <c r="A229" s="364"/>
      <c r="B229" s="364"/>
      <c r="C229" s="364"/>
      <c r="D229" s="365" t="s">
        <v>4508</v>
      </c>
      <c r="E229" s="366"/>
      <c r="F229" s="366"/>
      <c r="G229" s="367" t="n">
        <v>201.426</v>
      </c>
      <c r="H229" s="364"/>
    </row>
    <row r="230" customFormat="false" ht="15" hidden="false" customHeight="true" outlineLevel="0" collapsed="false">
      <c r="A230" s="209" t="s">
        <v>393</v>
      </c>
      <c r="B230" s="209" t="s">
        <v>104</v>
      </c>
      <c r="C230" s="209" t="s">
        <v>394</v>
      </c>
      <c r="D230" s="210" t="s">
        <v>395</v>
      </c>
      <c r="E230" s="210"/>
      <c r="F230" s="209" t="s">
        <v>255</v>
      </c>
      <c r="G230" s="212" t="n">
        <v>100.713</v>
      </c>
      <c r="H230" s="212" t="n">
        <v>0</v>
      </c>
    </row>
    <row r="231" customFormat="false" ht="15" hidden="false" customHeight="false" outlineLevel="0" collapsed="false">
      <c r="A231" s="364"/>
      <c r="B231" s="364"/>
      <c r="C231" s="364"/>
      <c r="D231" s="365" t="s">
        <v>4509</v>
      </c>
      <c r="E231" s="366"/>
      <c r="F231" s="366"/>
      <c r="G231" s="367" t="n">
        <v>100.713</v>
      </c>
      <c r="H231" s="364"/>
    </row>
    <row r="232" customFormat="false" ht="15" hidden="false" customHeight="true" outlineLevel="0" collapsed="false">
      <c r="A232" s="209" t="s">
        <v>396</v>
      </c>
      <c r="B232" s="209" t="s">
        <v>104</v>
      </c>
      <c r="C232" s="209" t="s">
        <v>397</v>
      </c>
      <c r="D232" s="210" t="s">
        <v>398</v>
      </c>
      <c r="E232" s="210"/>
      <c r="F232" s="209" t="s">
        <v>255</v>
      </c>
      <c r="G232" s="212" t="n">
        <v>34.2</v>
      </c>
      <c r="H232" s="212" t="n">
        <v>0</v>
      </c>
    </row>
    <row r="233" customFormat="false" ht="15" hidden="false" customHeight="false" outlineLevel="0" collapsed="false">
      <c r="A233" s="364"/>
      <c r="B233" s="364"/>
      <c r="C233" s="364"/>
      <c r="D233" s="365" t="s">
        <v>4510</v>
      </c>
      <c r="E233" s="366"/>
      <c r="F233" s="366"/>
      <c r="G233" s="367" t="n">
        <v>34.2</v>
      </c>
      <c r="H233" s="364"/>
    </row>
    <row r="234" customFormat="false" ht="15" hidden="false" customHeight="true" outlineLevel="0" collapsed="false">
      <c r="A234" s="209" t="s">
        <v>399</v>
      </c>
      <c r="B234" s="209" t="s">
        <v>104</v>
      </c>
      <c r="C234" s="209" t="s">
        <v>400</v>
      </c>
      <c r="D234" s="210" t="s">
        <v>401</v>
      </c>
      <c r="E234" s="210"/>
      <c r="F234" s="209" t="s">
        <v>255</v>
      </c>
      <c r="G234" s="212" t="n">
        <v>17.1</v>
      </c>
      <c r="H234" s="212" t="n">
        <v>0</v>
      </c>
    </row>
    <row r="235" customFormat="false" ht="15" hidden="false" customHeight="false" outlineLevel="0" collapsed="false">
      <c r="A235" s="364"/>
      <c r="B235" s="364"/>
      <c r="C235" s="364"/>
      <c r="D235" s="365" t="s">
        <v>4511</v>
      </c>
      <c r="E235" s="366"/>
      <c r="F235" s="366"/>
      <c r="G235" s="367" t="n">
        <v>17.1</v>
      </c>
      <c r="H235" s="364"/>
    </row>
    <row r="236" customFormat="false" ht="15" hidden="false" customHeight="true" outlineLevel="0" collapsed="false">
      <c r="A236" s="209" t="s">
        <v>386</v>
      </c>
      <c r="B236" s="209" t="s">
        <v>104</v>
      </c>
      <c r="C236" s="209" t="s">
        <v>402</v>
      </c>
      <c r="D236" s="210" t="s">
        <v>403</v>
      </c>
      <c r="E236" s="210"/>
      <c r="F236" s="209" t="s">
        <v>255</v>
      </c>
      <c r="G236" s="212" t="n">
        <v>284.548</v>
      </c>
      <c r="H236" s="212" t="n">
        <v>0</v>
      </c>
    </row>
    <row r="237" customFormat="false" ht="15" hidden="false" customHeight="false" outlineLevel="0" collapsed="false">
      <c r="A237" s="364"/>
      <c r="B237" s="364"/>
      <c r="C237" s="364"/>
      <c r="D237" s="365" t="s">
        <v>4512</v>
      </c>
      <c r="E237" s="366"/>
      <c r="F237" s="366"/>
      <c r="G237" s="367" t="n">
        <v>182.793</v>
      </c>
      <c r="H237" s="364"/>
    </row>
    <row r="238" customFormat="false" ht="15" hidden="false" customHeight="false" outlineLevel="0" collapsed="false">
      <c r="A238" s="209"/>
      <c r="B238" s="209"/>
      <c r="C238" s="209"/>
      <c r="D238" s="365" t="s">
        <v>4513</v>
      </c>
      <c r="E238" s="366" t="s">
        <v>4514</v>
      </c>
      <c r="F238" s="366"/>
      <c r="G238" s="367" t="n">
        <v>101.755</v>
      </c>
      <c r="H238" s="213"/>
    </row>
    <row r="239" customFormat="false" ht="15" hidden="false" customHeight="true" outlineLevel="0" collapsed="false">
      <c r="A239" s="209" t="s">
        <v>404</v>
      </c>
      <c r="B239" s="209" t="s">
        <v>104</v>
      </c>
      <c r="C239" s="209" t="s">
        <v>405</v>
      </c>
      <c r="D239" s="210" t="s">
        <v>406</v>
      </c>
      <c r="E239" s="210"/>
      <c r="F239" s="209" t="s">
        <v>255</v>
      </c>
      <c r="G239" s="212" t="n">
        <v>284.548</v>
      </c>
      <c r="H239" s="212" t="n">
        <v>0</v>
      </c>
    </row>
    <row r="240" customFormat="false" ht="15" hidden="false" customHeight="false" outlineLevel="0" collapsed="false">
      <c r="A240" s="364"/>
      <c r="B240" s="364"/>
      <c r="C240" s="364"/>
      <c r="D240" s="365" t="s">
        <v>4512</v>
      </c>
      <c r="E240" s="366"/>
      <c r="F240" s="366"/>
      <c r="G240" s="367" t="n">
        <v>182.793</v>
      </c>
      <c r="H240" s="364"/>
    </row>
    <row r="241" customFormat="false" ht="15" hidden="false" customHeight="false" outlineLevel="0" collapsed="false">
      <c r="A241" s="209"/>
      <c r="B241" s="209"/>
      <c r="C241" s="209"/>
      <c r="D241" s="365" t="s">
        <v>4513</v>
      </c>
      <c r="E241" s="366" t="s">
        <v>4514</v>
      </c>
      <c r="F241" s="366"/>
      <c r="G241" s="367" t="n">
        <v>101.755</v>
      </c>
      <c r="H241" s="213"/>
    </row>
    <row r="242" customFormat="false" ht="15" hidden="false" customHeight="true" outlineLevel="0" collapsed="false">
      <c r="A242" s="209" t="s">
        <v>407</v>
      </c>
      <c r="B242" s="209" t="s">
        <v>104</v>
      </c>
      <c r="C242" s="209" t="s">
        <v>409</v>
      </c>
      <c r="D242" s="210" t="s">
        <v>410</v>
      </c>
      <c r="E242" s="210"/>
      <c r="F242" s="209" t="s">
        <v>255</v>
      </c>
      <c r="G242" s="212" t="n">
        <v>22.625</v>
      </c>
      <c r="H242" s="212" t="n">
        <v>0</v>
      </c>
    </row>
    <row r="243" customFormat="false" ht="15" hidden="false" customHeight="false" outlineLevel="0" collapsed="false">
      <c r="A243" s="364"/>
      <c r="B243" s="364"/>
      <c r="C243" s="364"/>
      <c r="D243" s="365" t="s">
        <v>4515</v>
      </c>
      <c r="E243" s="366"/>
      <c r="F243" s="366"/>
      <c r="G243" s="367" t="n">
        <v>22.625</v>
      </c>
      <c r="H243" s="364"/>
    </row>
    <row r="244" customFormat="false" ht="24.05" hidden="false" customHeight="true" outlineLevel="0" collapsed="false">
      <c r="A244" s="209" t="s">
        <v>412</v>
      </c>
      <c r="B244" s="209" t="s">
        <v>104</v>
      </c>
      <c r="C244" s="209" t="s">
        <v>413</v>
      </c>
      <c r="D244" s="210" t="s">
        <v>414</v>
      </c>
      <c r="E244" s="210"/>
      <c r="F244" s="209" t="s">
        <v>255</v>
      </c>
      <c r="G244" s="212" t="n">
        <v>10.26</v>
      </c>
      <c r="H244" s="212" t="n">
        <v>0</v>
      </c>
    </row>
    <row r="245" customFormat="false" ht="15" hidden="false" customHeight="false" outlineLevel="0" collapsed="false">
      <c r="A245" s="364"/>
      <c r="B245" s="364"/>
      <c r="C245" s="364"/>
      <c r="D245" s="365" t="s">
        <v>4516</v>
      </c>
      <c r="E245" s="366" t="s">
        <v>4517</v>
      </c>
      <c r="F245" s="366"/>
      <c r="G245" s="367" t="n">
        <v>10.26</v>
      </c>
      <c r="H245" s="364"/>
    </row>
    <row r="246" customFormat="false" ht="24.05" hidden="false" customHeight="true" outlineLevel="0" collapsed="false">
      <c r="A246" s="209" t="s">
        <v>415</v>
      </c>
      <c r="B246" s="209" t="s">
        <v>104</v>
      </c>
      <c r="C246" s="209" t="s">
        <v>416</v>
      </c>
      <c r="D246" s="210" t="s">
        <v>417</v>
      </c>
      <c r="E246" s="210"/>
      <c r="F246" s="209" t="s">
        <v>255</v>
      </c>
      <c r="G246" s="212" t="n">
        <v>17.1</v>
      </c>
      <c r="H246" s="212" t="n">
        <v>0</v>
      </c>
    </row>
    <row r="247" customFormat="false" ht="15" hidden="false" customHeight="false" outlineLevel="0" collapsed="false">
      <c r="A247" s="364"/>
      <c r="B247" s="364"/>
      <c r="C247" s="364"/>
      <c r="D247" s="365" t="s">
        <v>4518</v>
      </c>
      <c r="E247" s="366"/>
      <c r="F247" s="366"/>
      <c r="G247" s="367" t="n">
        <v>17.1</v>
      </c>
      <c r="H247" s="364"/>
    </row>
    <row r="248" customFormat="false" ht="15" hidden="false" customHeight="true" outlineLevel="0" collapsed="false">
      <c r="A248" s="209" t="s">
        <v>418</v>
      </c>
      <c r="B248" s="209" t="s">
        <v>104</v>
      </c>
      <c r="C248" s="209" t="s">
        <v>419</v>
      </c>
      <c r="D248" s="210" t="s">
        <v>421</v>
      </c>
      <c r="E248" s="210"/>
      <c r="F248" s="209" t="s">
        <v>255</v>
      </c>
      <c r="G248" s="212" t="n">
        <v>44.46</v>
      </c>
      <c r="H248" s="212" t="n">
        <v>0</v>
      </c>
    </row>
    <row r="249" customFormat="false" ht="15" hidden="false" customHeight="false" outlineLevel="0" collapsed="false">
      <c r="A249" s="364"/>
      <c r="B249" s="364"/>
      <c r="C249" s="364"/>
      <c r="D249" s="365" t="s">
        <v>4519</v>
      </c>
      <c r="E249" s="366"/>
      <c r="F249" s="366"/>
      <c r="G249" s="367" t="n">
        <v>44.46</v>
      </c>
      <c r="H249" s="364"/>
    </row>
    <row r="250" customFormat="false" ht="15" hidden="false" customHeight="true" outlineLevel="0" collapsed="false">
      <c r="A250" s="209" t="s">
        <v>422</v>
      </c>
      <c r="B250" s="209" t="s">
        <v>104</v>
      </c>
      <c r="C250" s="209" t="s">
        <v>423</v>
      </c>
      <c r="D250" s="210" t="s">
        <v>424</v>
      </c>
      <c r="E250" s="210"/>
      <c r="F250" s="209" t="s">
        <v>255</v>
      </c>
      <c r="G250" s="212" t="n">
        <v>10.26</v>
      </c>
      <c r="H250" s="212" t="n">
        <v>0</v>
      </c>
    </row>
    <row r="251" customFormat="false" ht="15" hidden="false" customHeight="false" outlineLevel="0" collapsed="false">
      <c r="A251" s="364"/>
      <c r="B251" s="364"/>
      <c r="C251" s="364"/>
      <c r="D251" s="365" t="s">
        <v>4520</v>
      </c>
      <c r="E251" s="366"/>
      <c r="F251" s="366"/>
      <c r="G251" s="367" t="n">
        <v>10.26</v>
      </c>
      <c r="H251" s="364"/>
    </row>
    <row r="252" customFormat="false" ht="15" hidden="false" customHeight="true" outlineLevel="0" collapsed="false">
      <c r="A252" s="214" t="s">
        <v>425</v>
      </c>
      <c r="B252" s="214" t="s">
        <v>104</v>
      </c>
      <c r="C252" s="214" t="s">
        <v>426</v>
      </c>
      <c r="D252" s="215" t="s">
        <v>427</v>
      </c>
      <c r="E252" s="215"/>
      <c r="F252" s="214" t="s">
        <v>428</v>
      </c>
      <c r="G252" s="217" t="n">
        <v>150.48</v>
      </c>
      <c r="H252" s="217" t="n">
        <v>0</v>
      </c>
    </row>
    <row r="253" customFormat="false" ht="15" hidden="false" customHeight="false" outlineLevel="0" collapsed="false">
      <c r="A253" s="364"/>
      <c r="B253" s="364"/>
      <c r="C253" s="364"/>
      <c r="D253" s="365" t="s">
        <v>4521</v>
      </c>
      <c r="E253" s="366"/>
      <c r="F253" s="366"/>
      <c r="G253" s="368" t="n">
        <v>150.48</v>
      </c>
      <c r="H253" s="364"/>
    </row>
    <row r="254" customFormat="false" ht="24.05" hidden="false" customHeight="true" outlineLevel="0" collapsed="false">
      <c r="A254" s="209" t="s">
        <v>429</v>
      </c>
      <c r="B254" s="209" t="s">
        <v>104</v>
      </c>
      <c r="C254" s="209" t="s">
        <v>430</v>
      </c>
      <c r="D254" s="210" t="s">
        <v>431</v>
      </c>
      <c r="E254" s="210"/>
      <c r="F254" s="209" t="s">
        <v>255</v>
      </c>
      <c r="G254" s="212" t="n">
        <v>100.713</v>
      </c>
      <c r="H254" s="212" t="n">
        <v>0</v>
      </c>
    </row>
    <row r="255" customFormat="false" ht="15" hidden="false" customHeight="false" outlineLevel="0" collapsed="false">
      <c r="A255" s="364"/>
      <c r="B255" s="364"/>
      <c r="C255" s="364"/>
      <c r="D255" s="365" t="s">
        <v>4522</v>
      </c>
      <c r="E255" s="366"/>
      <c r="F255" s="366"/>
      <c r="G255" s="367" t="n">
        <v>100.713</v>
      </c>
      <c r="H255" s="364"/>
    </row>
    <row r="256" customFormat="false" ht="24.05" hidden="false" customHeight="true" outlineLevel="0" collapsed="false">
      <c r="A256" s="209" t="s">
        <v>432</v>
      </c>
      <c r="B256" s="209" t="s">
        <v>104</v>
      </c>
      <c r="C256" s="209" t="s">
        <v>423</v>
      </c>
      <c r="D256" s="210" t="s">
        <v>433</v>
      </c>
      <c r="E256" s="210"/>
      <c r="F256" s="209" t="s">
        <v>255</v>
      </c>
      <c r="G256" s="212" t="n">
        <v>22.243</v>
      </c>
      <c r="H256" s="212" t="n">
        <v>0</v>
      </c>
    </row>
    <row r="257" customFormat="false" ht="15" hidden="false" customHeight="false" outlineLevel="0" collapsed="false">
      <c r="A257" s="364"/>
      <c r="B257" s="364"/>
      <c r="C257" s="364"/>
      <c r="D257" s="365" t="s">
        <v>4523</v>
      </c>
      <c r="E257" s="366"/>
      <c r="F257" s="366"/>
      <c r="G257" s="367" t="n">
        <v>22.243</v>
      </c>
      <c r="H257" s="364"/>
    </row>
    <row r="258" customFormat="false" ht="15" hidden="false" customHeight="true" outlineLevel="0" collapsed="false">
      <c r="A258" s="214" t="s">
        <v>434</v>
      </c>
      <c r="B258" s="214" t="s">
        <v>104</v>
      </c>
      <c r="C258" s="214" t="s">
        <v>426</v>
      </c>
      <c r="D258" s="215" t="s">
        <v>427</v>
      </c>
      <c r="E258" s="215"/>
      <c r="F258" s="214" t="s">
        <v>428</v>
      </c>
      <c r="G258" s="217" t="n">
        <v>88.972</v>
      </c>
      <c r="H258" s="217" t="n">
        <v>0</v>
      </c>
    </row>
    <row r="259" customFormat="false" ht="15" hidden="false" customHeight="false" outlineLevel="0" collapsed="false">
      <c r="A259" s="364"/>
      <c r="B259" s="364"/>
      <c r="C259" s="364"/>
      <c r="D259" s="365" t="s">
        <v>4524</v>
      </c>
      <c r="E259" s="366"/>
      <c r="F259" s="366"/>
      <c r="G259" s="368" t="n">
        <v>88.972</v>
      </c>
      <c r="H259" s="364"/>
    </row>
    <row r="260" customFormat="false" ht="15" hidden="false" customHeight="true" outlineLevel="0" collapsed="false">
      <c r="A260" s="209" t="s">
        <v>436</v>
      </c>
      <c r="B260" s="209" t="s">
        <v>104</v>
      </c>
      <c r="C260" s="209" t="s">
        <v>437</v>
      </c>
      <c r="D260" s="210" t="s">
        <v>438</v>
      </c>
      <c r="E260" s="210"/>
      <c r="F260" s="209" t="s">
        <v>255</v>
      </c>
      <c r="G260" s="212" t="n">
        <v>197.25</v>
      </c>
      <c r="H260" s="212" t="n">
        <v>0</v>
      </c>
    </row>
    <row r="261" customFormat="false" ht="15" hidden="false" customHeight="false" outlineLevel="0" collapsed="false">
      <c r="A261" s="364"/>
      <c r="B261" s="364"/>
      <c r="C261" s="364"/>
      <c r="D261" s="365" t="s">
        <v>4525</v>
      </c>
      <c r="E261" s="366"/>
      <c r="F261" s="366"/>
      <c r="G261" s="367" t="n">
        <v>197.25</v>
      </c>
      <c r="H261" s="364"/>
    </row>
    <row r="262" customFormat="false" ht="15" hidden="false" customHeight="true" outlineLevel="0" collapsed="false">
      <c r="A262" s="209" t="s">
        <v>440</v>
      </c>
      <c r="B262" s="209" t="s">
        <v>104</v>
      </c>
      <c r="C262" s="209" t="s">
        <v>441</v>
      </c>
      <c r="D262" s="210" t="s">
        <v>442</v>
      </c>
      <c r="E262" s="210"/>
      <c r="F262" s="209" t="s">
        <v>255</v>
      </c>
      <c r="G262" s="212" t="n">
        <v>168.912</v>
      </c>
      <c r="H262" s="212" t="n">
        <v>0</v>
      </c>
    </row>
    <row r="263" customFormat="false" ht="15" hidden="false" customHeight="false" outlineLevel="0" collapsed="false">
      <c r="A263" s="364"/>
      <c r="B263" s="364"/>
      <c r="C263" s="364"/>
      <c r="D263" s="365" t="s">
        <v>4526</v>
      </c>
      <c r="E263" s="366"/>
      <c r="F263" s="366"/>
      <c r="G263" s="367" t="n">
        <v>168.912</v>
      </c>
      <c r="H263" s="364"/>
    </row>
    <row r="264" customFormat="false" ht="15" hidden="false" customHeight="true" outlineLevel="0" collapsed="false">
      <c r="A264" s="209" t="s">
        <v>443</v>
      </c>
      <c r="B264" s="209" t="s">
        <v>104</v>
      </c>
      <c r="C264" s="209" t="s">
        <v>444</v>
      </c>
      <c r="D264" s="210" t="s">
        <v>445</v>
      </c>
      <c r="E264" s="210"/>
      <c r="F264" s="209" t="s">
        <v>255</v>
      </c>
      <c r="G264" s="212" t="n">
        <v>675.648</v>
      </c>
      <c r="H264" s="212" t="n">
        <v>0</v>
      </c>
    </row>
    <row r="265" customFormat="false" ht="15" hidden="false" customHeight="false" outlineLevel="0" collapsed="false">
      <c r="A265" s="364"/>
      <c r="B265" s="364"/>
      <c r="C265" s="364"/>
      <c r="D265" s="365" t="s">
        <v>4527</v>
      </c>
      <c r="E265" s="366"/>
      <c r="F265" s="366"/>
      <c r="G265" s="367" t="n">
        <v>675.648</v>
      </c>
      <c r="H265" s="364"/>
    </row>
    <row r="266" customFormat="false" ht="15" hidden="false" customHeight="true" outlineLevel="0" collapsed="false">
      <c r="A266" s="209" t="s">
        <v>446</v>
      </c>
      <c r="B266" s="209" t="s">
        <v>104</v>
      </c>
      <c r="C266" s="209" t="s">
        <v>444</v>
      </c>
      <c r="D266" s="210" t="s">
        <v>447</v>
      </c>
      <c r="E266" s="210"/>
      <c r="F266" s="209" t="s">
        <v>255</v>
      </c>
      <c r="G266" s="212" t="n">
        <v>844.56</v>
      </c>
      <c r="H266" s="212" t="n">
        <v>0</v>
      </c>
    </row>
    <row r="267" customFormat="false" ht="15" hidden="false" customHeight="false" outlineLevel="0" collapsed="false">
      <c r="A267" s="364"/>
      <c r="B267" s="364"/>
      <c r="C267" s="364"/>
      <c r="D267" s="365" t="s">
        <v>4528</v>
      </c>
      <c r="E267" s="366"/>
      <c r="F267" s="366"/>
      <c r="G267" s="367" t="n">
        <v>844.56</v>
      </c>
      <c r="H267" s="364"/>
    </row>
    <row r="268" customFormat="false" ht="15" hidden="false" customHeight="true" outlineLevel="0" collapsed="false">
      <c r="A268" s="209" t="s">
        <v>448</v>
      </c>
      <c r="B268" s="209" t="s">
        <v>104</v>
      </c>
      <c r="C268" s="209" t="s">
        <v>449</v>
      </c>
      <c r="D268" s="210" t="s">
        <v>450</v>
      </c>
      <c r="E268" s="210"/>
      <c r="F268" s="209" t="s">
        <v>313</v>
      </c>
      <c r="G268" s="212" t="n">
        <v>12.845</v>
      </c>
      <c r="H268" s="212" t="n">
        <v>0</v>
      </c>
    </row>
    <row r="269" customFormat="false" ht="15" hidden="false" customHeight="false" outlineLevel="0" collapsed="false">
      <c r="A269" s="364"/>
      <c r="B269" s="364"/>
      <c r="C269" s="364"/>
      <c r="D269" s="365" t="s">
        <v>4529</v>
      </c>
      <c r="E269" s="366"/>
      <c r="F269" s="366"/>
      <c r="G269" s="367" t="n">
        <v>7.54</v>
      </c>
      <c r="H269" s="364"/>
    </row>
    <row r="270" customFormat="false" ht="15" hidden="false" customHeight="false" outlineLevel="0" collapsed="false">
      <c r="A270" s="209"/>
      <c r="B270" s="209"/>
      <c r="C270" s="209"/>
      <c r="D270" s="365" t="s">
        <v>4530</v>
      </c>
      <c r="E270" s="366"/>
      <c r="F270" s="366"/>
      <c r="G270" s="367" t="n">
        <v>5.305</v>
      </c>
      <c r="H270" s="213"/>
    </row>
    <row r="271" customFormat="false" ht="15" hidden="false" customHeight="true" outlineLevel="0" collapsed="false">
      <c r="A271" s="209" t="s">
        <v>451</v>
      </c>
      <c r="B271" s="209" t="s">
        <v>104</v>
      </c>
      <c r="C271" s="209" t="s">
        <v>452</v>
      </c>
      <c r="D271" s="210" t="s">
        <v>453</v>
      </c>
      <c r="E271" s="210"/>
      <c r="F271" s="209" t="s">
        <v>313</v>
      </c>
      <c r="G271" s="212" t="n">
        <v>12.845</v>
      </c>
      <c r="H271" s="212" t="n">
        <v>0</v>
      </c>
    </row>
    <row r="272" customFormat="false" ht="15" hidden="false" customHeight="false" outlineLevel="0" collapsed="false">
      <c r="A272" s="364"/>
      <c r="B272" s="364"/>
      <c r="C272" s="364"/>
      <c r="D272" s="365" t="s">
        <v>4531</v>
      </c>
      <c r="E272" s="366"/>
      <c r="F272" s="366"/>
      <c r="G272" s="367" t="n">
        <v>12.845</v>
      </c>
      <c r="H272" s="364"/>
    </row>
    <row r="273" customFormat="false" ht="15" hidden="false" customHeight="true" outlineLevel="0" collapsed="false">
      <c r="A273" s="209" t="s">
        <v>455</v>
      </c>
      <c r="B273" s="209" t="s">
        <v>104</v>
      </c>
      <c r="C273" s="209" t="s">
        <v>456</v>
      </c>
      <c r="D273" s="210" t="s">
        <v>457</v>
      </c>
      <c r="E273" s="210"/>
      <c r="F273" s="209" t="s">
        <v>261</v>
      </c>
      <c r="G273" s="212" t="n">
        <v>2</v>
      </c>
      <c r="H273" s="212" t="n">
        <v>0</v>
      </c>
    </row>
    <row r="274" customFormat="false" ht="15" hidden="false" customHeight="false" outlineLevel="0" collapsed="false">
      <c r="A274" s="364"/>
      <c r="B274" s="364"/>
      <c r="C274" s="364"/>
      <c r="D274" s="365" t="s">
        <v>208</v>
      </c>
      <c r="E274" s="366"/>
      <c r="F274" s="366"/>
      <c r="G274" s="367" t="n">
        <v>2</v>
      </c>
      <c r="H274" s="364"/>
    </row>
    <row r="275" customFormat="false" ht="24.05" hidden="false" customHeight="true" outlineLevel="0" collapsed="false">
      <c r="A275" s="214" t="s">
        <v>459</v>
      </c>
      <c r="B275" s="214" t="s">
        <v>104</v>
      </c>
      <c r="C275" s="214" t="s">
        <v>460</v>
      </c>
      <c r="D275" s="215" t="s">
        <v>461</v>
      </c>
      <c r="E275" s="215"/>
      <c r="F275" s="214" t="s">
        <v>261</v>
      </c>
      <c r="G275" s="217" t="n">
        <v>2</v>
      </c>
      <c r="H275" s="217" t="n">
        <v>0</v>
      </c>
    </row>
    <row r="276" customFormat="false" ht="15" hidden="false" customHeight="false" outlineLevel="0" collapsed="false">
      <c r="A276" s="364"/>
      <c r="B276" s="364"/>
      <c r="C276" s="364"/>
      <c r="D276" s="365" t="s">
        <v>208</v>
      </c>
      <c r="E276" s="366"/>
      <c r="F276" s="366"/>
      <c r="G276" s="368" t="n">
        <v>2</v>
      </c>
      <c r="H276" s="364"/>
    </row>
    <row r="277" customFormat="false" ht="15" hidden="false" customHeight="true" outlineLevel="0" collapsed="false">
      <c r="A277" s="209" t="s">
        <v>462</v>
      </c>
      <c r="B277" s="209" t="s">
        <v>104</v>
      </c>
      <c r="C277" s="209" t="s">
        <v>456</v>
      </c>
      <c r="D277" s="210" t="s">
        <v>457</v>
      </c>
      <c r="E277" s="210"/>
      <c r="F277" s="209" t="s">
        <v>261</v>
      </c>
      <c r="G277" s="212" t="n">
        <v>2</v>
      </c>
      <c r="H277" s="212" t="n">
        <v>0</v>
      </c>
    </row>
    <row r="278" customFormat="false" ht="15" hidden="false" customHeight="false" outlineLevel="0" collapsed="false">
      <c r="A278" s="364"/>
      <c r="B278" s="364"/>
      <c r="C278" s="364"/>
      <c r="D278" s="365" t="s">
        <v>208</v>
      </c>
      <c r="E278" s="366"/>
      <c r="F278" s="366"/>
      <c r="G278" s="367" t="n">
        <v>2</v>
      </c>
      <c r="H278" s="364"/>
    </row>
    <row r="279" customFormat="false" ht="24.05" hidden="false" customHeight="true" outlineLevel="0" collapsed="false">
      <c r="A279" s="214" t="s">
        <v>463</v>
      </c>
      <c r="B279" s="214" t="s">
        <v>104</v>
      </c>
      <c r="C279" s="214" t="s">
        <v>464</v>
      </c>
      <c r="D279" s="215" t="s">
        <v>465</v>
      </c>
      <c r="E279" s="215"/>
      <c r="F279" s="214" t="s">
        <v>261</v>
      </c>
      <c r="G279" s="217" t="n">
        <v>2</v>
      </c>
      <c r="H279" s="217" t="n">
        <v>0</v>
      </c>
    </row>
    <row r="280" customFormat="false" ht="15" hidden="false" customHeight="false" outlineLevel="0" collapsed="false">
      <c r="A280" s="364"/>
      <c r="B280" s="364"/>
      <c r="C280" s="364"/>
      <c r="D280" s="365" t="s">
        <v>208</v>
      </c>
      <c r="E280" s="366"/>
      <c r="F280" s="366"/>
      <c r="G280" s="368" t="n">
        <v>2</v>
      </c>
      <c r="H280" s="364"/>
    </row>
    <row r="281" customFormat="false" ht="15" hidden="false" customHeight="true" outlineLevel="0" collapsed="false">
      <c r="A281" s="209" t="s">
        <v>466</v>
      </c>
      <c r="B281" s="209" t="s">
        <v>104</v>
      </c>
      <c r="C281" s="209" t="s">
        <v>456</v>
      </c>
      <c r="D281" s="210" t="s">
        <v>457</v>
      </c>
      <c r="E281" s="210"/>
      <c r="F281" s="209" t="s">
        <v>261</v>
      </c>
      <c r="G281" s="212" t="n">
        <v>1</v>
      </c>
      <c r="H281" s="212" t="n">
        <v>0</v>
      </c>
    </row>
    <row r="282" customFormat="false" ht="15" hidden="false" customHeight="false" outlineLevel="0" collapsed="false">
      <c r="A282" s="364"/>
      <c r="B282" s="364"/>
      <c r="C282" s="364"/>
      <c r="D282" s="365" t="s">
        <v>199</v>
      </c>
      <c r="E282" s="366"/>
      <c r="F282" s="366"/>
      <c r="G282" s="367" t="n">
        <v>1</v>
      </c>
      <c r="H282" s="364"/>
    </row>
    <row r="283" customFormat="false" ht="24.05" hidden="false" customHeight="true" outlineLevel="0" collapsed="false">
      <c r="A283" s="214" t="s">
        <v>467</v>
      </c>
      <c r="B283" s="214" t="s">
        <v>104</v>
      </c>
      <c r="C283" s="214" t="s">
        <v>468</v>
      </c>
      <c r="D283" s="215" t="s">
        <v>469</v>
      </c>
      <c r="E283" s="215"/>
      <c r="F283" s="214" t="s">
        <v>261</v>
      </c>
      <c r="G283" s="217" t="n">
        <v>1</v>
      </c>
      <c r="H283" s="217" t="n">
        <v>0</v>
      </c>
    </row>
    <row r="284" customFormat="false" ht="15" hidden="false" customHeight="false" outlineLevel="0" collapsed="false">
      <c r="A284" s="364"/>
      <c r="B284" s="364"/>
      <c r="C284" s="364"/>
      <c r="D284" s="365" t="s">
        <v>199</v>
      </c>
      <c r="E284" s="366"/>
      <c r="F284" s="366"/>
      <c r="G284" s="368" t="n">
        <v>1</v>
      </c>
      <c r="H284" s="364"/>
    </row>
    <row r="285" customFormat="false" ht="24.05" hidden="false" customHeight="true" outlineLevel="0" collapsed="false">
      <c r="A285" s="209" t="s">
        <v>472</v>
      </c>
      <c r="B285" s="209" t="s">
        <v>104</v>
      </c>
      <c r="C285" s="209" t="s">
        <v>473</v>
      </c>
      <c r="D285" s="210" t="s">
        <v>474</v>
      </c>
      <c r="E285" s="210"/>
      <c r="F285" s="209" t="s">
        <v>255</v>
      </c>
      <c r="G285" s="212" t="n">
        <v>207.113</v>
      </c>
      <c r="H285" s="212" t="n">
        <v>0</v>
      </c>
    </row>
    <row r="286" customFormat="false" ht="15" hidden="false" customHeight="false" outlineLevel="0" collapsed="false">
      <c r="A286" s="364"/>
      <c r="B286" s="364"/>
      <c r="C286" s="364"/>
      <c r="D286" s="365" t="s">
        <v>4532</v>
      </c>
      <c r="E286" s="366" t="s">
        <v>4533</v>
      </c>
      <c r="F286" s="366"/>
      <c r="G286" s="367" t="n">
        <v>207.113</v>
      </c>
      <c r="H286" s="364"/>
    </row>
    <row r="287" customFormat="false" ht="24.05" hidden="false" customHeight="true" outlineLevel="0" collapsed="false">
      <c r="A287" s="209" t="s">
        <v>477</v>
      </c>
      <c r="B287" s="209" t="s">
        <v>104</v>
      </c>
      <c r="C287" s="209" t="s">
        <v>478</v>
      </c>
      <c r="D287" s="210" t="s">
        <v>479</v>
      </c>
      <c r="E287" s="210"/>
      <c r="F287" s="209" t="s">
        <v>255</v>
      </c>
      <c r="G287" s="212" t="n">
        <v>207.113</v>
      </c>
      <c r="H287" s="212" t="n">
        <v>0</v>
      </c>
    </row>
    <row r="288" customFormat="false" ht="15" hidden="false" customHeight="false" outlineLevel="0" collapsed="false">
      <c r="A288" s="364"/>
      <c r="B288" s="364"/>
      <c r="C288" s="364"/>
      <c r="D288" s="365" t="s">
        <v>4534</v>
      </c>
      <c r="E288" s="366"/>
      <c r="F288" s="366"/>
      <c r="G288" s="367" t="n">
        <v>207.113</v>
      </c>
      <c r="H288" s="364"/>
    </row>
    <row r="289" customFormat="false" ht="24.05" hidden="false" customHeight="true" outlineLevel="0" collapsed="false">
      <c r="A289" s="214" t="s">
        <v>480</v>
      </c>
      <c r="B289" s="214" t="s">
        <v>104</v>
      </c>
      <c r="C289" s="214" t="s">
        <v>481</v>
      </c>
      <c r="D289" s="215" t="s">
        <v>482</v>
      </c>
      <c r="E289" s="215"/>
      <c r="F289" s="214" t="s">
        <v>255</v>
      </c>
      <c r="G289" s="217" t="n">
        <v>238.18</v>
      </c>
      <c r="H289" s="217" t="n">
        <v>0</v>
      </c>
    </row>
    <row r="290" customFormat="false" ht="15" hidden="false" customHeight="false" outlineLevel="0" collapsed="false">
      <c r="A290" s="364"/>
      <c r="B290" s="364"/>
      <c r="C290" s="364"/>
      <c r="D290" s="365" t="s">
        <v>4534</v>
      </c>
      <c r="E290" s="366"/>
      <c r="F290" s="366"/>
      <c r="G290" s="368" t="n">
        <v>207.113</v>
      </c>
      <c r="H290" s="364"/>
    </row>
    <row r="291" customFormat="false" ht="15" hidden="false" customHeight="false" outlineLevel="0" collapsed="false">
      <c r="A291" s="214"/>
      <c r="B291" s="214"/>
      <c r="C291" s="214"/>
      <c r="D291" s="365" t="s">
        <v>4535</v>
      </c>
      <c r="E291" s="366"/>
      <c r="F291" s="366"/>
      <c r="G291" s="368" t="n">
        <v>31.067</v>
      </c>
      <c r="H291" s="218"/>
    </row>
    <row r="292" customFormat="false" ht="24.05" hidden="false" customHeight="true" outlineLevel="0" collapsed="false">
      <c r="A292" s="214" t="s">
        <v>483</v>
      </c>
      <c r="B292" s="214" t="s">
        <v>104</v>
      </c>
      <c r="C292" s="214" t="s">
        <v>484</v>
      </c>
      <c r="D292" s="215" t="s">
        <v>485</v>
      </c>
      <c r="E292" s="215"/>
      <c r="F292" s="214" t="s">
        <v>255</v>
      </c>
      <c r="G292" s="217" t="n">
        <v>238.18</v>
      </c>
      <c r="H292" s="217" t="n">
        <v>0</v>
      </c>
    </row>
    <row r="293" customFormat="false" ht="15" hidden="false" customHeight="false" outlineLevel="0" collapsed="false">
      <c r="A293" s="364"/>
      <c r="B293" s="364"/>
      <c r="C293" s="364"/>
      <c r="D293" s="365" t="s">
        <v>4534</v>
      </c>
      <c r="E293" s="366"/>
      <c r="F293" s="366"/>
      <c r="G293" s="368" t="n">
        <v>207.113</v>
      </c>
      <c r="H293" s="364"/>
    </row>
    <row r="294" customFormat="false" ht="15" hidden="false" customHeight="false" outlineLevel="0" collapsed="false">
      <c r="A294" s="214"/>
      <c r="B294" s="214"/>
      <c r="C294" s="214"/>
      <c r="D294" s="365" t="s">
        <v>4535</v>
      </c>
      <c r="E294" s="366"/>
      <c r="F294" s="366"/>
      <c r="G294" s="368" t="n">
        <v>31.067</v>
      </c>
      <c r="H294" s="218"/>
    </row>
    <row r="295" customFormat="false" ht="15" hidden="false" customHeight="true" outlineLevel="0" collapsed="false">
      <c r="A295" s="209" t="s">
        <v>486</v>
      </c>
      <c r="B295" s="209" t="s">
        <v>104</v>
      </c>
      <c r="C295" s="209" t="s">
        <v>487</v>
      </c>
      <c r="D295" s="210" t="s">
        <v>488</v>
      </c>
      <c r="E295" s="210"/>
      <c r="F295" s="209" t="s">
        <v>255</v>
      </c>
      <c r="G295" s="212" t="n">
        <v>27.04</v>
      </c>
      <c r="H295" s="212" t="n">
        <v>0</v>
      </c>
    </row>
    <row r="296" customFormat="false" ht="15" hidden="false" customHeight="false" outlineLevel="0" collapsed="false">
      <c r="A296" s="364"/>
      <c r="B296" s="364"/>
      <c r="C296" s="364"/>
      <c r="D296" s="365" t="s">
        <v>4536</v>
      </c>
      <c r="E296" s="366"/>
      <c r="F296" s="366"/>
      <c r="G296" s="367" t="n">
        <v>27.04</v>
      </c>
      <c r="H296" s="364"/>
    </row>
    <row r="297" customFormat="false" ht="24.05" hidden="false" customHeight="true" outlineLevel="0" collapsed="false">
      <c r="A297" s="209" t="s">
        <v>489</v>
      </c>
      <c r="B297" s="209" t="s">
        <v>104</v>
      </c>
      <c r="C297" s="209" t="s">
        <v>490</v>
      </c>
      <c r="D297" s="210" t="s">
        <v>491</v>
      </c>
      <c r="E297" s="210"/>
      <c r="F297" s="209" t="s">
        <v>255</v>
      </c>
      <c r="G297" s="212" t="n">
        <v>27.04</v>
      </c>
      <c r="H297" s="212" t="n">
        <v>0</v>
      </c>
    </row>
    <row r="298" customFormat="false" ht="15" hidden="false" customHeight="false" outlineLevel="0" collapsed="false">
      <c r="A298" s="364"/>
      <c r="B298" s="364"/>
      <c r="C298" s="364"/>
      <c r="D298" s="365" t="s">
        <v>4537</v>
      </c>
      <c r="E298" s="366"/>
      <c r="F298" s="366"/>
      <c r="G298" s="367" t="n">
        <v>27.04</v>
      </c>
      <c r="H298" s="364"/>
    </row>
    <row r="299" customFormat="false" ht="24.05" hidden="false" customHeight="true" outlineLevel="0" collapsed="false">
      <c r="A299" s="214" t="s">
        <v>492</v>
      </c>
      <c r="B299" s="214" t="s">
        <v>104</v>
      </c>
      <c r="C299" s="214" t="s">
        <v>481</v>
      </c>
      <c r="D299" s="215" t="s">
        <v>482</v>
      </c>
      <c r="E299" s="215"/>
      <c r="F299" s="214" t="s">
        <v>255</v>
      </c>
      <c r="G299" s="217" t="n">
        <v>62.192</v>
      </c>
      <c r="H299" s="217" t="n">
        <v>0</v>
      </c>
    </row>
    <row r="300" customFormat="false" ht="15" hidden="false" customHeight="false" outlineLevel="0" collapsed="false">
      <c r="A300" s="364"/>
      <c r="B300" s="364"/>
      <c r="C300" s="364"/>
      <c r="D300" s="365" t="s">
        <v>4538</v>
      </c>
      <c r="E300" s="366"/>
      <c r="F300" s="366"/>
      <c r="G300" s="368" t="n">
        <v>54.08</v>
      </c>
      <c r="H300" s="364"/>
    </row>
    <row r="301" customFormat="false" ht="15" hidden="false" customHeight="false" outlineLevel="0" collapsed="false">
      <c r="A301" s="214"/>
      <c r="B301" s="214"/>
      <c r="C301" s="214"/>
      <c r="D301" s="365" t="s">
        <v>4539</v>
      </c>
      <c r="E301" s="366"/>
      <c r="F301" s="366"/>
      <c r="G301" s="368" t="n">
        <v>8.112</v>
      </c>
      <c r="H301" s="218"/>
    </row>
    <row r="302" customFormat="false" ht="15" hidden="false" customHeight="true" outlineLevel="0" collapsed="false">
      <c r="A302" s="209" t="s">
        <v>493</v>
      </c>
      <c r="B302" s="209" t="s">
        <v>104</v>
      </c>
      <c r="C302" s="209" t="s">
        <v>494</v>
      </c>
      <c r="D302" s="210" t="s">
        <v>495</v>
      </c>
      <c r="E302" s="210"/>
      <c r="F302" s="209" t="s">
        <v>261</v>
      </c>
      <c r="G302" s="212" t="n">
        <v>1</v>
      </c>
      <c r="H302" s="212" t="n">
        <v>0</v>
      </c>
    </row>
    <row r="303" customFormat="false" ht="15" hidden="false" customHeight="false" outlineLevel="0" collapsed="false">
      <c r="A303" s="364"/>
      <c r="B303" s="364"/>
      <c r="C303" s="364"/>
      <c r="D303" s="365" t="s">
        <v>199</v>
      </c>
      <c r="E303" s="366"/>
      <c r="F303" s="366"/>
      <c r="G303" s="367" t="n">
        <v>1</v>
      </c>
      <c r="H303" s="364"/>
    </row>
    <row r="304" customFormat="false" ht="15" hidden="false" customHeight="true" outlineLevel="0" collapsed="false">
      <c r="A304" s="209" t="s">
        <v>496</v>
      </c>
      <c r="B304" s="209" t="s">
        <v>104</v>
      </c>
      <c r="C304" s="209" t="s">
        <v>497</v>
      </c>
      <c r="D304" s="210" t="s">
        <v>498</v>
      </c>
      <c r="E304" s="210"/>
      <c r="F304" s="209" t="s">
        <v>261</v>
      </c>
      <c r="G304" s="212" t="n">
        <v>6</v>
      </c>
      <c r="H304" s="212" t="n">
        <v>0</v>
      </c>
    </row>
    <row r="305" customFormat="false" ht="15" hidden="false" customHeight="false" outlineLevel="0" collapsed="false">
      <c r="A305" s="364"/>
      <c r="B305" s="364"/>
      <c r="C305" s="364"/>
      <c r="D305" s="365" t="s">
        <v>223</v>
      </c>
      <c r="E305" s="366"/>
      <c r="F305" s="366"/>
      <c r="G305" s="367" t="n">
        <v>6</v>
      </c>
      <c r="H305" s="364"/>
    </row>
    <row r="306" customFormat="false" ht="15" hidden="false" customHeight="true" outlineLevel="0" collapsed="false">
      <c r="A306" s="209" t="s">
        <v>499</v>
      </c>
      <c r="B306" s="209" t="s">
        <v>104</v>
      </c>
      <c r="C306" s="209" t="s">
        <v>500</v>
      </c>
      <c r="D306" s="210" t="s">
        <v>501</v>
      </c>
      <c r="E306" s="210"/>
      <c r="F306" s="209" t="s">
        <v>313</v>
      </c>
      <c r="G306" s="212" t="n">
        <v>166.2</v>
      </c>
      <c r="H306" s="212" t="n">
        <v>0</v>
      </c>
    </row>
    <row r="307" customFormat="false" ht="15" hidden="false" customHeight="false" outlineLevel="0" collapsed="false">
      <c r="A307" s="364"/>
      <c r="B307" s="364"/>
      <c r="C307" s="364"/>
      <c r="D307" s="365" t="s">
        <v>4540</v>
      </c>
      <c r="E307" s="366" t="s">
        <v>4541</v>
      </c>
      <c r="F307" s="366"/>
      <c r="G307" s="367" t="n">
        <v>24.58</v>
      </c>
      <c r="H307" s="364"/>
    </row>
    <row r="308" customFormat="false" ht="15" hidden="false" customHeight="false" outlineLevel="0" collapsed="false">
      <c r="A308" s="209"/>
      <c r="B308" s="209"/>
      <c r="C308" s="209"/>
      <c r="D308" s="365" t="s">
        <v>4542</v>
      </c>
      <c r="E308" s="366" t="s">
        <v>4543</v>
      </c>
      <c r="F308" s="366"/>
      <c r="G308" s="367" t="n">
        <v>5.6</v>
      </c>
      <c r="H308" s="213"/>
    </row>
    <row r="309" customFormat="false" ht="15" hidden="false" customHeight="false" outlineLevel="0" collapsed="false">
      <c r="A309" s="209"/>
      <c r="B309" s="209"/>
      <c r="C309" s="209"/>
      <c r="D309" s="365" t="s">
        <v>4544</v>
      </c>
      <c r="E309" s="366" t="s">
        <v>4545</v>
      </c>
      <c r="F309" s="366"/>
      <c r="G309" s="367" t="n">
        <v>22.22</v>
      </c>
      <c r="H309" s="213"/>
    </row>
    <row r="310" customFormat="false" ht="15" hidden="false" customHeight="false" outlineLevel="0" collapsed="false">
      <c r="A310" s="209"/>
      <c r="B310" s="209"/>
      <c r="C310" s="209"/>
      <c r="D310" s="365" t="s">
        <v>4542</v>
      </c>
      <c r="E310" s="366" t="s">
        <v>4546</v>
      </c>
      <c r="F310" s="366"/>
      <c r="G310" s="367" t="n">
        <v>5.6</v>
      </c>
      <c r="H310" s="213"/>
    </row>
    <row r="311" customFormat="false" ht="15" hidden="false" customHeight="false" outlineLevel="0" collapsed="false">
      <c r="A311" s="209"/>
      <c r="B311" s="209"/>
      <c r="C311" s="209"/>
      <c r="D311" s="365" t="s">
        <v>4547</v>
      </c>
      <c r="E311" s="366" t="s">
        <v>4548</v>
      </c>
      <c r="F311" s="366"/>
      <c r="G311" s="367" t="n">
        <v>21</v>
      </c>
      <c r="H311" s="213"/>
    </row>
    <row r="312" customFormat="false" ht="15" hidden="false" customHeight="false" outlineLevel="0" collapsed="false">
      <c r="A312" s="209"/>
      <c r="B312" s="209"/>
      <c r="C312" s="209"/>
      <c r="D312" s="365" t="s">
        <v>4549</v>
      </c>
      <c r="E312" s="366" t="s">
        <v>4550</v>
      </c>
      <c r="F312" s="366"/>
      <c r="G312" s="367" t="n">
        <v>22.2</v>
      </c>
      <c r="H312" s="213"/>
    </row>
    <row r="313" customFormat="false" ht="15" hidden="false" customHeight="false" outlineLevel="0" collapsed="false">
      <c r="A313" s="209"/>
      <c r="B313" s="209"/>
      <c r="C313" s="209"/>
      <c r="D313" s="365" t="s">
        <v>4551</v>
      </c>
      <c r="E313" s="366" t="s">
        <v>4552</v>
      </c>
      <c r="F313" s="366"/>
      <c r="G313" s="367" t="n">
        <v>10.5</v>
      </c>
      <c r="H313" s="213"/>
    </row>
    <row r="314" customFormat="false" ht="15" hidden="false" customHeight="false" outlineLevel="0" collapsed="false">
      <c r="A314" s="209"/>
      <c r="B314" s="209"/>
      <c r="C314" s="209"/>
      <c r="D314" s="365" t="s">
        <v>4553</v>
      </c>
      <c r="E314" s="366" t="s">
        <v>4554</v>
      </c>
      <c r="F314" s="366"/>
      <c r="G314" s="367" t="n">
        <v>16.3</v>
      </c>
      <c r="H314" s="213"/>
    </row>
    <row r="315" customFormat="false" ht="15" hidden="false" customHeight="false" outlineLevel="0" collapsed="false">
      <c r="A315" s="209"/>
      <c r="B315" s="209"/>
      <c r="C315" s="209"/>
      <c r="D315" s="365" t="s">
        <v>4555</v>
      </c>
      <c r="E315" s="366" t="s">
        <v>4556</v>
      </c>
      <c r="F315" s="366"/>
      <c r="G315" s="367" t="n">
        <v>16.4</v>
      </c>
      <c r="H315" s="213"/>
    </row>
    <row r="316" customFormat="false" ht="15" hidden="false" customHeight="false" outlineLevel="0" collapsed="false">
      <c r="A316" s="209"/>
      <c r="B316" s="209"/>
      <c r="C316" s="209"/>
      <c r="D316" s="365" t="s">
        <v>4557</v>
      </c>
      <c r="E316" s="366" t="s">
        <v>4558</v>
      </c>
      <c r="F316" s="366"/>
      <c r="G316" s="367" t="n">
        <v>21.8</v>
      </c>
      <c r="H316" s="213"/>
    </row>
    <row r="317" customFormat="false" ht="15" hidden="false" customHeight="true" outlineLevel="0" collapsed="false">
      <c r="A317" s="209" t="s">
        <v>502</v>
      </c>
      <c r="B317" s="209" t="s">
        <v>104</v>
      </c>
      <c r="C317" s="209" t="s">
        <v>503</v>
      </c>
      <c r="D317" s="210" t="s">
        <v>504</v>
      </c>
      <c r="E317" s="210"/>
      <c r="F317" s="209" t="s">
        <v>264</v>
      </c>
      <c r="G317" s="212" t="n">
        <v>2.787</v>
      </c>
      <c r="H317" s="212" t="n">
        <v>0</v>
      </c>
    </row>
    <row r="318" customFormat="false" ht="15" hidden="false" customHeight="false" outlineLevel="0" collapsed="false">
      <c r="A318" s="364"/>
      <c r="B318" s="364"/>
      <c r="C318" s="364"/>
      <c r="D318" s="365" t="s">
        <v>4559</v>
      </c>
      <c r="E318" s="366"/>
      <c r="F318" s="366"/>
      <c r="G318" s="367" t="n">
        <v>2.787</v>
      </c>
      <c r="H318" s="364"/>
    </row>
    <row r="319" customFormat="false" ht="15" hidden="false" customHeight="true" outlineLevel="0" collapsed="false">
      <c r="A319" s="209" t="s">
        <v>507</v>
      </c>
      <c r="B319" s="209" t="s">
        <v>104</v>
      </c>
      <c r="C319" s="209" t="s">
        <v>508</v>
      </c>
      <c r="D319" s="210" t="s">
        <v>509</v>
      </c>
      <c r="E319" s="210"/>
      <c r="F319" s="209" t="s">
        <v>255</v>
      </c>
      <c r="G319" s="212" t="n">
        <v>155.938</v>
      </c>
      <c r="H319" s="212" t="n">
        <v>0</v>
      </c>
    </row>
    <row r="320" customFormat="false" ht="15" hidden="false" customHeight="false" outlineLevel="0" collapsed="false">
      <c r="A320" s="364"/>
      <c r="B320" s="364"/>
      <c r="C320" s="364"/>
      <c r="D320" s="365" t="s">
        <v>4560</v>
      </c>
      <c r="E320" s="366"/>
      <c r="F320" s="366"/>
      <c r="G320" s="367" t="n">
        <v>160.02</v>
      </c>
      <c r="H320" s="364"/>
    </row>
    <row r="321" customFormat="false" ht="15" hidden="false" customHeight="false" outlineLevel="0" collapsed="false">
      <c r="A321" s="209"/>
      <c r="B321" s="209"/>
      <c r="C321" s="209"/>
      <c r="D321" s="365" t="s">
        <v>4561</v>
      </c>
      <c r="E321" s="366"/>
      <c r="F321" s="366"/>
      <c r="G321" s="367" t="n">
        <v>-4.082</v>
      </c>
      <c r="H321" s="213"/>
    </row>
    <row r="322" customFormat="false" ht="24.05" hidden="false" customHeight="true" outlineLevel="0" collapsed="false">
      <c r="A322" s="214" t="s">
        <v>511</v>
      </c>
      <c r="B322" s="214" t="s">
        <v>104</v>
      </c>
      <c r="C322" s="214" t="s">
        <v>512</v>
      </c>
      <c r="D322" s="215" t="s">
        <v>513</v>
      </c>
      <c r="E322" s="215"/>
      <c r="F322" s="214" t="s">
        <v>255</v>
      </c>
      <c r="G322" s="217" t="n">
        <v>163.735</v>
      </c>
      <c r="H322" s="217" t="n">
        <v>0</v>
      </c>
    </row>
    <row r="323" customFormat="false" ht="15" hidden="false" customHeight="false" outlineLevel="0" collapsed="false">
      <c r="A323" s="364"/>
      <c r="B323" s="364"/>
      <c r="C323" s="364"/>
      <c r="D323" s="365" t="s">
        <v>4562</v>
      </c>
      <c r="E323" s="366"/>
      <c r="F323" s="366"/>
      <c r="G323" s="368" t="n">
        <v>155.938</v>
      </c>
      <c r="H323" s="364"/>
    </row>
    <row r="324" customFormat="false" ht="15" hidden="false" customHeight="false" outlineLevel="0" collapsed="false">
      <c r="A324" s="214"/>
      <c r="B324" s="214"/>
      <c r="C324" s="214"/>
      <c r="D324" s="365" t="s">
        <v>4563</v>
      </c>
      <c r="E324" s="366"/>
      <c r="F324" s="366"/>
      <c r="G324" s="368" t="n">
        <v>7.797</v>
      </c>
      <c r="H324" s="218"/>
    </row>
    <row r="325" customFormat="false" ht="15" hidden="false" customHeight="true" outlineLevel="0" collapsed="false">
      <c r="A325" s="209" t="s">
        <v>514</v>
      </c>
      <c r="B325" s="209" t="s">
        <v>104</v>
      </c>
      <c r="C325" s="209" t="s">
        <v>515</v>
      </c>
      <c r="D325" s="210" t="s">
        <v>516</v>
      </c>
      <c r="E325" s="210"/>
      <c r="F325" s="209" t="s">
        <v>255</v>
      </c>
      <c r="G325" s="212" t="n">
        <v>187.2</v>
      </c>
      <c r="H325" s="212" t="n">
        <v>0</v>
      </c>
    </row>
    <row r="326" customFormat="false" ht="15" hidden="false" customHeight="false" outlineLevel="0" collapsed="false">
      <c r="A326" s="364"/>
      <c r="B326" s="364"/>
      <c r="C326" s="364"/>
      <c r="D326" s="365" t="s">
        <v>4564</v>
      </c>
      <c r="E326" s="366" t="s">
        <v>4565</v>
      </c>
      <c r="F326" s="366"/>
      <c r="G326" s="367" t="n">
        <v>187.2</v>
      </c>
      <c r="H326" s="364"/>
    </row>
    <row r="327" customFormat="false" ht="24.05" hidden="false" customHeight="true" outlineLevel="0" collapsed="false">
      <c r="A327" s="214" t="s">
        <v>517</v>
      </c>
      <c r="B327" s="214" t="s">
        <v>104</v>
      </c>
      <c r="C327" s="214" t="s">
        <v>518</v>
      </c>
      <c r="D327" s="215" t="s">
        <v>519</v>
      </c>
      <c r="E327" s="215"/>
      <c r="F327" s="214" t="s">
        <v>255</v>
      </c>
      <c r="G327" s="217" t="n">
        <v>215.28</v>
      </c>
      <c r="H327" s="217" t="n">
        <v>0</v>
      </c>
    </row>
    <row r="328" customFormat="false" ht="15" hidden="false" customHeight="false" outlineLevel="0" collapsed="false">
      <c r="A328" s="364"/>
      <c r="B328" s="364"/>
      <c r="C328" s="364"/>
      <c r="D328" s="365" t="s">
        <v>4566</v>
      </c>
      <c r="E328" s="366"/>
      <c r="F328" s="366"/>
      <c r="G328" s="368" t="n">
        <v>187.2</v>
      </c>
      <c r="H328" s="364"/>
    </row>
    <row r="329" customFormat="false" ht="15" hidden="false" customHeight="false" outlineLevel="0" collapsed="false">
      <c r="A329" s="214"/>
      <c r="B329" s="214"/>
      <c r="C329" s="214"/>
      <c r="D329" s="365" t="s">
        <v>4567</v>
      </c>
      <c r="E329" s="366"/>
      <c r="F329" s="366"/>
      <c r="G329" s="368" t="n">
        <v>28.08</v>
      </c>
      <c r="H329" s="218"/>
    </row>
    <row r="330" customFormat="false" ht="15" hidden="false" customHeight="true" outlineLevel="0" collapsed="false">
      <c r="A330" s="209" t="s">
        <v>520</v>
      </c>
      <c r="B330" s="209" t="s">
        <v>104</v>
      </c>
      <c r="C330" s="209" t="s">
        <v>521</v>
      </c>
      <c r="D330" s="210" t="s">
        <v>522</v>
      </c>
      <c r="E330" s="210"/>
      <c r="F330" s="209" t="s">
        <v>255</v>
      </c>
      <c r="G330" s="212" t="n">
        <v>224.313</v>
      </c>
      <c r="H330" s="212" t="n">
        <v>0</v>
      </c>
    </row>
    <row r="331" customFormat="false" ht="15" hidden="false" customHeight="false" outlineLevel="0" collapsed="false">
      <c r="A331" s="364"/>
      <c r="B331" s="364"/>
      <c r="C331" s="364"/>
      <c r="D331" s="365" t="s">
        <v>4568</v>
      </c>
      <c r="E331" s="366" t="s">
        <v>4569</v>
      </c>
      <c r="F331" s="366"/>
      <c r="G331" s="367" t="n">
        <v>202.343</v>
      </c>
      <c r="H331" s="364"/>
    </row>
    <row r="332" customFormat="false" ht="15" hidden="false" customHeight="false" outlineLevel="0" collapsed="false">
      <c r="A332" s="209"/>
      <c r="B332" s="209"/>
      <c r="C332" s="209"/>
      <c r="D332" s="365" t="s">
        <v>4570</v>
      </c>
      <c r="E332" s="366" t="s">
        <v>4571</v>
      </c>
      <c r="F332" s="366"/>
      <c r="G332" s="367" t="n">
        <v>21.97</v>
      </c>
      <c r="H332" s="213"/>
    </row>
    <row r="333" customFormat="false" ht="15" hidden="false" customHeight="true" outlineLevel="0" collapsed="false">
      <c r="A333" s="209" t="s">
        <v>524</v>
      </c>
      <c r="B333" s="209" t="s">
        <v>104</v>
      </c>
      <c r="C333" s="209" t="s">
        <v>525</v>
      </c>
      <c r="D333" s="210" t="s">
        <v>526</v>
      </c>
      <c r="E333" s="210"/>
      <c r="F333" s="209" t="s">
        <v>255</v>
      </c>
      <c r="G333" s="212" t="n">
        <v>224.313</v>
      </c>
      <c r="H333" s="212" t="n">
        <v>0</v>
      </c>
    </row>
    <row r="334" customFormat="false" ht="15" hidden="false" customHeight="false" outlineLevel="0" collapsed="false">
      <c r="A334" s="364"/>
      <c r="B334" s="364"/>
      <c r="C334" s="364"/>
      <c r="D334" s="365" t="s">
        <v>4572</v>
      </c>
      <c r="E334" s="366"/>
      <c r="F334" s="366"/>
      <c r="G334" s="367" t="n">
        <v>224.313</v>
      </c>
      <c r="H334" s="364"/>
    </row>
    <row r="335" customFormat="false" ht="24.05" hidden="false" customHeight="true" outlineLevel="0" collapsed="false">
      <c r="A335" s="214" t="s">
        <v>527</v>
      </c>
      <c r="B335" s="214" t="s">
        <v>104</v>
      </c>
      <c r="C335" s="214" t="s">
        <v>484</v>
      </c>
      <c r="D335" s="215" t="s">
        <v>485</v>
      </c>
      <c r="E335" s="215"/>
      <c r="F335" s="214" t="s">
        <v>255</v>
      </c>
      <c r="G335" s="217" t="n">
        <v>257.96</v>
      </c>
      <c r="H335" s="217" t="n">
        <v>0</v>
      </c>
    </row>
    <row r="336" customFormat="false" ht="15" hidden="false" customHeight="false" outlineLevel="0" collapsed="false">
      <c r="A336" s="364"/>
      <c r="B336" s="364"/>
      <c r="C336" s="364"/>
      <c r="D336" s="365" t="s">
        <v>4572</v>
      </c>
      <c r="E336" s="366"/>
      <c r="F336" s="366"/>
      <c r="G336" s="368" t="n">
        <v>224.313</v>
      </c>
      <c r="H336" s="364"/>
    </row>
    <row r="337" customFormat="false" ht="15" hidden="false" customHeight="false" outlineLevel="0" collapsed="false">
      <c r="A337" s="214"/>
      <c r="B337" s="214"/>
      <c r="C337" s="214"/>
      <c r="D337" s="365" t="s">
        <v>4573</v>
      </c>
      <c r="E337" s="366"/>
      <c r="F337" s="366"/>
      <c r="G337" s="368" t="n">
        <v>33.647</v>
      </c>
      <c r="H337" s="218"/>
    </row>
    <row r="338" customFormat="false" ht="15" hidden="false" customHeight="true" outlineLevel="0" collapsed="false">
      <c r="A338" s="209" t="s">
        <v>528</v>
      </c>
      <c r="B338" s="209" t="s">
        <v>104</v>
      </c>
      <c r="C338" s="209" t="s">
        <v>529</v>
      </c>
      <c r="D338" s="210" t="s">
        <v>530</v>
      </c>
      <c r="E338" s="210"/>
      <c r="F338" s="209" t="s">
        <v>255</v>
      </c>
      <c r="G338" s="212" t="n">
        <v>211.3</v>
      </c>
      <c r="H338" s="212" t="n">
        <v>0</v>
      </c>
    </row>
    <row r="339" customFormat="false" ht="15" hidden="false" customHeight="false" outlineLevel="0" collapsed="false">
      <c r="A339" s="364"/>
      <c r="B339" s="364"/>
      <c r="C339" s="364"/>
      <c r="D339" s="365" t="s">
        <v>4574</v>
      </c>
      <c r="E339" s="366" t="s">
        <v>4575</v>
      </c>
      <c r="F339" s="366"/>
      <c r="G339" s="367" t="n">
        <v>190.53</v>
      </c>
      <c r="H339" s="364"/>
    </row>
    <row r="340" customFormat="false" ht="15" hidden="false" customHeight="false" outlineLevel="0" collapsed="false">
      <c r="A340" s="209"/>
      <c r="B340" s="209"/>
      <c r="C340" s="209"/>
      <c r="D340" s="365" t="s">
        <v>4576</v>
      </c>
      <c r="E340" s="366" t="s">
        <v>4577</v>
      </c>
      <c r="F340" s="366"/>
      <c r="G340" s="367" t="n">
        <v>20.77</v>
      </c>
      <c r="H340" s="213"/>
    </row>
    <row r="341" customFormat="false" ht="24.05" hidden="false" customHeight="true" outlineLevel="0" collapsed="false">
      <c r="A341" s="214" t="s">
        <v>531</v>
      </c>
      <c r="B341" s="214" t="s">
        <v>104</v>
      </c>
      <c r="C341" s="214" t="s">
        <v>532</v>
      </c>
      <c r="D341" s="215" t="s">
        <v>533</v>
      </c>
      <c r="E341" s="215"/>
      <c r="F341" s="214" t="s">
        <v>255</v>
      </c>
      <c r="G341" s="217" t="n">
        <v>242.995</v>
      </c>
      <c r="H341" s="217" t="n">
        <v>0</v>
      </c>
    </row>
    <row r="342" customFormat="false" ht="15" hidden="false" customHeight="false" outlineLevel="0" collapsed="false">
      <c r="A342" s="364"/>
      <c r="B342" s="364"/>
      <c r="C342" s="364"/>
      <c r="D342" s="365" t="s">
        <v>4578</v>
      </c>
      <c r="E342" s="366"/>
      <c r="F342" s="366"/>
      <c r="G342" s="368" t="n">
        <v>211.3</v>
      </c>
      <c r="H342" s="364"/>
    </row>
    <row r="343" customFormat="false" ht="15" hidden="false" customHeight="false" outlineLevel="0" collapsed="false">
      <c r="A343" s="214"/>
      <c r="B343" s="214"/>
      <c r="C343" s="214"/>
      <c r="D343" s="365" t="s">
        <v>4579</v>
      </c>
      <c r="E343" s="366"/>
      <c r="F343" s="366"/>
      <c r="G343" s="368" t="n">
        <v>31.695</v>
      </c>
      <c r="H343" s="218"/>
    </row>
    <row r="344" customFormat="false" ht="15" hidden="false" customHeight="true" outlineLevel="0" collapsed="false">
      <c r="A344" s="209" t="s">
        <v>534</v>
      </c>
      <c r="B344" s="209" t="s">
        <v>104</v>
      </c>
      <c r="C344" s="209" t="s">
        <v>525</v>
      </c>
      <c r="D344" s="210" t="s">
        <v>535</v>
      </c>
      <c r="E344" s="210"/>
      <c r="F344" s="209" t="s">
        <v>255</v>
      </c>
      <c r="G344" s="212" t="n">
        <v>211.3</v>
      </c>
      <c r="H344" s="212" t="n">
        <v>0</v>
      </c>
    </row>
    <row r="345" customFormat="false" ht="15" hidden="false" customHeight="false" outlineLevel="0" collapsed="false">
      <c r="A345" s="364"/>
      <c r="B345" s="364"/>
      <c r="C345" s="364"/>
      <c r="D345" s="365" t="s">
        <v>4578</v>
      </c>
      <c r="E345" s="366"/>
      <c r="F345" s="366"/>
      <c r="G345" s="367" t="n">
        <v>211.3</v>
      </c>
      <c r="H345" s="364"/>
    </row>
    <row r="346" customFormat="false" ht="24.05" hidden="false" customHeight="true" outlineLevel="0" collapsed="false">
      <c r="A346" s="214" t="s">
        <v>536</v>
      </c>
      <c r="B346" s="214" t="s">
        <v>104</v>
      </c>
      <c r="C346" s="214" t="s">
        <v>481</v>
      </c>
      <c r="D346" s="215" t="s">
        <v>482</v>
      </c>
      <c r="E346" s="215"/>
      <c r="F346" s="214" t="s">
        <v>255</v>
      </c>
      <c r="G346" s="217" t="n">
        <v>242.995</v>
      </c>
      <c r="H346" s="217" t="n">
        <v>0</v>
      </c>
    </row>
    <row r="347" customFormat="false" ht="15" hidden="false" customHeight="false" outlineLevel="0" collapsed="false">
      <c r="A347" s="364"/>
      <c r="B347" s="364"/>
      <c r="C347" s="364"/>
      <c r="D347" s="365" t="s">
        <v>4578</v>
      </c>
      <c r="E347" s="366"/>
      <c r="F347" s="366"/>
      <c r="G347" s="368" t="n">
        <v>211.3</v>
      </c>
      <c r="H347" s="364"/>
    </row>
    <row r="348" customFormat="false" ht="15" hidden="false" customHeight="false" outlineLevel="0" collapsed="false">
      <c r="A348" s="214"/>
      <c r="B348" s="214"/>
      <c r="C348" s="214"/>
      <c r="D348" s="365" t="s">
        <v>4579</v>
      </c>
      <c r="E348" s="366"/>
      <c r="F348" s="366"/>
      <c r="G348" s="368" t="n">
        <v>31.695</v>
      </c>
      <c r="H348" s="218"/>
    </row>
    <row r="349" customFormat="false" ht="15" hidden="false" customHeight="true" outlineLevel="0" collapsed="false">
      <c r="A349" s="209" t="s">
        <v>537</v>
      </c>
      <c r="B349" s="209" t="s">
        <v>104</v>
      </c>
      <c r="C349" s="209" t="s">
        <v>525</v>
      </c>
      <c r="D349" s="210" t="s">
        <v>535</v>
      </c>
      <c r="E349" s="210"/>
      <c r="F349" s="209" t="s">
        <v>255</v>
      </c>
      <c r="G349" s="212" t="n">
        <v>211.3</v>
      </c>
      <c r="H349" s="212" t="n">
        <v>0</v>
      </c>
    </row>
    <row r="350" customFormat="false" ht="15" hidden="false" customHeight="false" outlineLevel="0" collapsed="false">
      <c r="A350" s="364"/>
      <c r="B350" s="364"/>
      <c r="C350" s="364"/>
      <c r="D350" s="365" t="s">
        <v>4578</v>
      </c>
      <c r="E350" s="366"/>
      <c r="F350" s="366"/>
      <c r="G350" s="367" t="n">
        <v>211.3</v>
      </c>
      <c r="H350" s="364"/>
    </row>
    <row r="351" customFormat="false" ht="24.05" hidden="false" customHeight="true" outlineLevel="0" collapsed="false">
      <c r="A351" s="214" t="s">
        <v>538</v>
      </c>
      <c r="B351" s="214" t="s">
        <v>104</v>
      </c>
      <c r="C351" s="214" t="s">
        <v>539</v>
      </c>
      <c r="D351" s="215" t="s">
        <v>540</v>
      </c>
      <c r="E351" s="215"/>
      <c r="F351" s="214" t="s">
        <v>255</v>
      </c>
      <c r="G351" s="217" t="n">
        <v>242.995</v>
      </c>
      <c r="H351" s="217" t="n">
        <v>0</v>
      </c>
    </row>
    <row r="352" customFormat="false" ht="15" hidden="false" customHeight="false" outlineLevel="0" collapsed="false">
      <c r="A352" s="364"/>
      <c r="B352" s="364"/>
      <c r="C352" s="364"/>
      <c r="D352" s="365" t="s">
        <v>4578</v>
      </c>
      <c r="E352" s="366"/>
      <c r="F352" s="366"/>
      <c r="G352" s="368" t="n">
        <v>211.3</v>
      </c>
      <c r="H352" s="364"/>
    </row>
    <row r="353" customFormat="false" ht="15" hidden="false" customHeight="false" outlineLevel="0" collapsed="false">
      <c r="A353" s="214"/>
      <c r="B353" s="214"/>
      <c r="C353" s="214"/>
      <c r="D353" s="365" t="s">
        <v>4579</v>
      </c>
      <c r="E353" s="366"/>
      <c r="F353" s="366"/>
      <c r="G353" s="368" t="n">
        <v>31.695</v>
      </c>
      <c r="H353" s="218"/>
    </row>
    <row r="354" customFormat="false" ht="15" hidden="false" customHeight="true" outlineLevel="0" collapsed="false">
      <c r="A354" s="209" t="s">
        <v>541</v>
      </c>
      <c r="B354" s="209" t="s">
        <v>104</v>
      </c>
      <c r="C354" s="209" t="s">
        <v>542</v>
      </c>
      <c r="D354" s="210" t="s">
        <v>543</v>
      </c>
      <c r="E354" s="210"/>
      <c r="F354" s="209" t="s">
        <v>202</v>
      </c>
      <c r="G354" s="212" t="n">
        <v>15.594</v>
      </c>
      <c r="H354" s="212" t="n">
        <v>0</v>
      </c>
    </row>
    <row r="355" customFormat="false" ht="15" hidden="false" customHeight="false" outlineLevel="0" collapsed="false">
      <c r="A355" s="364"/>
      <c r="B355" s="364"/>
      <c r="C355" s="364"/>
      <c r="D355" s="365" t="s">
        <v>4580</v>
      </c>
      <c r="E355" s="366"/>
      <c r="F355" s="366"/>
      <c r="G355" s="367" t="n">
        <v>15.594</v>
      </c>
      <c r="H355" s="364"/>
    </row>
    <row r="356" customFormat="false" ht="15" hidden="false" customHeight="true" outlineLevel="0" collapsed="false">
      <c r="A356" s="214" t="s">
        <v>544</v>
      </c>
      <c r="B356" s="214" t="s">
        <v>104</v>
      </c>
      <c r="C356" s="214" t="s">
        <v>545</v>
      </c>
      <c r="D356" s="215" t="s">
        <v>546</v>
      </c>
      <c r="E356" s="215"/>
      <c r="F356" s="214" t="s">
        <v>202</v>
      </c>
      <c r="G356" s="217" t="n">
        <v>17.153</v>
      </c>
      <c r="H356" s="217" t="n">
        <v>0</v>
      </c>
    </row>
    <row r="357" customFormat="false" ht="15" hidden="false" customHeight="false" outlineLevel="0" collapsed="false">
      <c r="A357" s="364"/>
      <c r="B357" s="364"/>
      <c r="C357" s="364"/>
      <c r="D357" s="365" t="s">
        <v>4581</v>
      </c>
      <c r="E357" s="366"/>
      <c r="F357" s="366"/>
      <c r="G357" s="368" t="n">
        <v>15.594</v>
      </c>
      <c r="H357" s="364"/>
    </row>
    <row r="358" customFormat="false" ht="15" hidden="false" customHeight="false" outlineLevel="0" collapsed="false">
      <c r="A358" s="214"/>
      <c r="B358" s="214"/>
      <c r="C358" s="214"/>
      <c r="D358" s="365" t="s">
        <v>4582</v>
      </c>
      <c r="E358" s="366"/>
      <c r="F358" s="366"/>
      <c r="G358" s="368" t="n">
        <v>1.559</v>
      </c>
      <c r="H358" s="218"/>
    </row>
    <row r="359" customFormat="false" ht="15" hidden="false" customHeight="true" outlineLevel="0" collapsed="false">
      <c r="A359" s="209" t="s">
        <v>547</v>
      </c>
      <c r="B359" s="209" t="s">
        <v>104</v>
      </c>
      <c r="C359" s="209" t="s">
        <v>542</v>
      </c>
      <c r="D359" s="210" t="s">
        <v>548</v>
      </c>
      <c r="E359" s="210"/>
      <c r="F359" s="209" t="s">
        <v>202</v>
      </c>
      <c r="G359" s="212" t="n">
        <v>3.659</v>
      </c>
      <c r="H359" s="212" t="n">
        <v>0</v>
      </c>
    </row>
    <row r="360" customFormat="false" ht="15" hidden="false" customHeight="false" outlineLevel="0" collapsed="false">
      <c r="A360" s="364"/>
      <c r="B360" s="364"/>
      <c r="C360" s="364"/>
      <c r="D360" s="365" t="s">
        <v>4583</v>
      </c>
      <c r="E360" s="366" t="s">
        <v>4584</v>
      </c>
      <c r="F360" s="366"/>
      <c r="G360" s="367" t="n">
        <v>3.25</v>
      </c>
      <c r="H360" s="364"/>
    </row>
    <row r="361" customFormat="false" ht="15" hidden="false" customHeight="false" outlineLevel="0" collapsed="false">
      <c r="A361" s="209"/>
      <c r="B361" s="209"/>
      <c r="C361" s="209"/>
      <c r="D361" s="365" t="s">
        <v>4585</v>
      </c>
      <c r="E361" s="366" t="s">
        <v>4586</v>
      </c>
      <c r="F361" s="366"/>
      <c r="G361" s="367" t="n">
        <v>0.265</v>
      </c>
      <c r="H361" s="213"/>
    </row>
    <row r="362" customFormat="false" ht="15" hidden="false" customHeight="false" outlineLevel="0" collapsed="false">
      <c r="A362" s="209"/>
      <c r="B362" s="209"/>
      <c r="C362" s="209"/>
      <c r="D362" s="365" t="s">
        <v>4587</v>
      </c>
      <c r="E362" s="366"/>
      <c r="F362" s="366"/>
      <c r="G362" s="367" t="n">
        <v>0.115</v>
      </c>
      <c r="H362" s="213"/>
    </row>
    <row r="363" customFormat="false" ht="15" hidden="false" customHeight="false" outlineLevel="0" collapsed="false">
      <c r="A363" s="209"/>
      <c r="B363" s="209"/>
      <c r="C363" s="209"/>
      <c r="D363" s="365" t="s">
        <v>4588</v>
      </c>
      <c r="E363" s="366"/>
      <c r="F363" s="366"/>
      <c r="G363" s="367" t="n">
        <v>0.029</v>
      </c>
      <c r="H363" s="213"/>
    </row>
    <row r="364" customFormat="false" ht="15" hidden="false" customHeight="true" outlineLevel="0" collapsed="false">
      <c r="A364" s="214" t="s">
        <v>549</v>
      </c>
      <c r="B364" s="214" t="s">
        <v>104</v>
      </c>
      <c r="C364" s="214" t="s">
        <v>550</v>
      </c>
      <c r="D364" s="215" t="s">
        <v>551</v>
      </c>
      <c r="E364" s="215"/>
      <c r="F364" s="214" t="s">
        <v>202</v>
      </c>
      <c r="G364" s="217" t="n">
        <v>4.025</v>
      </c>
      <c r="H364" s="217" t="n">
        <v>0</v>
      </c>
    </row>
    <row r="365" customFormat="false" ht="15" hidden="false" customHeight="false" outlineLevel="0" collapsed="false">
      <c r="A365" s="364"/>
      <c r="B365" s="364"/>
      <c r="C365" s="364"/>
      <c r="D365" s="365" t="s">
        <v>4589</v>
      </c>
      <c r="E365" s="366"/>
      <c r="F365" s="366"/>
      <c r="G365" s="368" t="n">
        <v>3.659</v>
      </c>
      <c r="H365" s="364"/>
    </row>
    <row r="366" customFormat="false" ht="15" hidden="false" customHeight="false" outlineLevel="0" collapsed="false">
      <c r="A366" s="214"/>
      <c r="B366" s="214"/>
      <c r="C366" s="214"/>
      <c r="D366" s="365" t="s">
        <v>4590</v>
      </c>
      <c r="E366" s="366"/>
      <c r="F366" s="366"/>
      <c r="G366" s="368" t="n">
        <v>0.366</v>
      </c>
      <c r="H366" s="218"/>
    </row>
    <row r="367" customFormat="false" ht="15" hidden="false" customHeight="true" outlineLevel="0" collapsed="false">
      <c r="A367" s="209" t="s">
        <v>552</v>
      </c>
      <c r="B367" s="209" t="s">
        <v>104</v>
      </c>
      <c r="C367" s="209" t="s">
        <v>553</v>
      </c>
      <c r="D367" s="210" t="s">
        <v>554</v>
      </c>
      <c r="E367" s="210"/>
      <c r="F367" s="209" t="s">
        <v>255</v>
      </c>
      <c r="G367" s="212" t="n">
        <v>47.12</v>
      </c>
      <c r="H367" s="212" t="n">
        <v>0</v>
      </c>
    </row>
    <row r="368" customFormat="false" ht="15" hidden="false" customHeight="false" outlineLevel="0" collapsed="false">
      <c r="A368" s="364"/>
      <c r="B368" s="364"/>
      <c r="C368" s="364"/>
      <c r="D368" s="365" t="s">
        <v>4591</v>
      </c>
      <c r="E368" s="366" t="s">
        <v>4584</v>
      </c>
      <c r="F368" s="366"/>
      <c r="G368" s="367" t="n">
        <v>42.25</v>
      </c>
      <c r="H368" s="364"/>
    </row>
    <row r="369" customFormat="false" ht="15" hidden="false" customHeight="false" outlineLevel="0" collapsed="false">
      <c r="A369" s="209"/>
      <c r="B369" s="209"/>
      <c r="C369" s="209"/>
      <c r="D369" s="365" t="s">
        <v>4592</v>
      </c>
      <c r="E369" s="366" t="s">
        <v>4586</v>
      </c>
      <c r="F369" s="366"/>
      <c r="G369" s="367" t="n">
        <v>3.174</v>
      </c>
      <c r="H369" s="213"/>
    </row>
    <row r="370" customFormat="false" ht="15" hidden="false" customHeight="false" outlineLevel="0" collapsed="false">
      <c r="A370" s="209"/>
      <c r="B370" s="209"/>
      <c r="C370" s="209"/>
      <c r="D370" s="365" t="s">
        <v>4593</v>
      </c>
      <c r="E370" s="366"/>
      <c r="F370" s="366"/>
      <c r="G370" s="367" t="n">
        <v>1.38</v>
      </c>
      <c r="H370" s="213"/>
    </row>
    <row r="371" customFormat="false" ht="15" hidden="false" customHeight="false" outlineLevel="0" collapsed="false">
      <c r="A371" s="209"/>
      <c r="B371" s="209"/>
      <c r="C371" s="209"/>
      <c r="D371" s="365" t="s">
        <v>4594</v>
      </c>
      <c r="E371" s="366"/>
      <c r="F371" s="366"/>
      <c r="G371" s="367" t="n">
        <v>0.316</v>
      </c>
      <c r="H371" s="213"/>
    </row>
    <row r="372" customFormat="false" ht="15" hidden="false" customHeight="true" outlineLevel="0" collapsed="false">
      <c r="A372" s="214" t="s">
        <v>555</v>
      </c>
      <c r="B372" s="214" t="s">
        <v>104</v>
      </c>
      <c r="C372" s="214" t="s">
        <v>556</v>
      </c>
      <c r="D372" s="215" t="s">
        <v>557</v>
      </c>
      <c r="E372" s="215"/>
      <c r="F372" s="214" t="s">
        <v>255</v>
      </c>
      <c r="G372" s="217" t="n">
        <v>51.832</v>
      </c>
      <c r="H372" s="217" t="n">
        <v>0</v>
      </c>
    </row>
    <row r="373" customFormat="false" ht="15" hidden="false" customHeight="false" outlineLevel="0" collapsed="false">
      <c r="A373" s="364"/>
      <c r="B373" s="364"/>
      <c r="C373" s="364"/>
      <c r="D373" s="365" t="s">
        <v>4595</v>
      </c>
      <c r="E373" s="366"/>
      <c r="F373" s="366"/>
      <c r="G373" s="368" t="n">
        <v>47.12</v>
      </c>
      <c r="H373" s="364"/>
    </row>
    <row r="374" customFormat="false" ht="15" hidden="false" customHeight="false" outlineLevel="0" collapsed="false">
      <c r="A374" s="214"/>
      <c r="B374" s="214"/>
      <c r="C374" s="214"/>
      <c r="D374" s="365" t="s">
        <v>4596</v>
      </c>
      <c r="E374" s="366"/>
      <c r="F374" s="366"/>
      <c r="G374" s="368" t="n">
        <v>4.712</v>
      </c>
      <c r="H374" s="218"/>
    </row>
    <row r="375" customFormat="false" ht="24.05" hidden="false" customHeight="true" outlineLevel="0" collapsed="false">
      <c r="A375" s="209" t="s">
        <v>558</v>
      </c>
      <c r="B375" s="209" t="s">
        <v>104</v>
      </c>
      <c r="C375" s="209" t="s">
        <v>559</v>
      </c>
      <c r="D375" s="210" t="s">
        <v>560</v>
      </c>
      <c r="E375" s="210"/>
      <c r="F375" s="209" t="s">
        <v>313</v>
      </c>
      <c r="G375" s="212" t="n">
        <v>114.2</v>
      </c>
      <c r="H375" s="212" t="n">
        <v>0</v>
      </c>
    </row>
    <row r="376" customFormat="false" ht="15" hidden="false" customHeight="false" outlineLevel="0" collapsed="false">
      <c r="A376" s="364"/>
      <c r="B376" s="364"/>
      <c r="C376" s="364"/>
      <c r="D376" s="365" t="s">
        <v>4597</v>
      </c>
      <c r="E376" s="366" t="s">
        <v>4584</v>
      </c>
      <c r="F376" s="366"/>
      <c r="G376" s="367" t="n">
        <v>100.2</v>
      </c>
      <c r="H376" s="364"/>
    </row>
    <row r="377" customFormat="false" ht="15" hidden="false" customHeight="false" outlineLevel="0" collapsed="false">
      <c r="A377" s="209"/>
      <c r="B377" s="209"/>
      <c r="C377" s="209"/>
      <c r="D377" s="365" t="s">
        <v>4598</v>
      </c>
      <c r="E377" s="366" t="s">
        <v>4586</v>
      </c>
      <c r="F377" s="366"/>
      <c r="G377" s="367" t="n">
        <v>9.2</v>
      </c>
      <c r="H377" s="213"/>
    </row>
    <row r="378" customFormat="false" ht="15" hidden="false" customHeight="false" outlineLevel="0" collapsed="false">
      <c r="A378" s="209"/>
      <c r="B378" s="209"/>
      <c r="C378" s="209"/>
      <c r="D378" s="365" t="s">
        <v>4599</v>
      </c>
      <c r="E378" s="366"/>
      <c r="F378" s="366"/>
      <c r="G378" s="367" t="n">
        <v>4.3</v>
      </c>
      <c r="H378" s="213"/>
    </row>
    <row r="379" customFormat="false" ht="15" hidden="false" customHeight="false" outlineLevel="0" collapsed="false">
      <c r="A379" s="209"/>
      <c r="B379" s="209"/>
      <c r="C379" s="209"/>
      <c r="D379" s="365" t="s">
        <v>4600</v>
      </c>
      <c r="E379" s="366"/>
      <c r="F379" s="366"/>
      <c r="G379" s="367" t="n">
        <v>0.5</v>
      </c>
      <c r="H379" s="213"/>
    </row>
    <row r="380" customFormat="false" ht="15" hidden="false" customHeight="true" outlineLevel="0" collapsed="false">
      <c r="A380" s="209" t="s">
        <v>561</v>
      </c>
      <c r="B380" s="209" t="s">
        <v>104</v>
      </c>
      <c r="C380" s="209" t="s">
        <v>562</v>
      </c>
      <c r="D380" s="210" t="s">
        <v>563</v>
      </c>
      <c r="E380" s="210"/>
      <c r="F380" s="209" t="s">
        <v>255</v>
      </c>
      <c r="G380" s="212" t="n">
        <v>568.36</v>
      </c>
      <c r="H380" s="212" t="n">
        <v>0</v>
      </c>
    </row>
    <row r="381" customFormat="false" ht="15" hidden="false" customHeight="false" outlineLevel="0" collapsed="false">
      <c r="A381" s="364"/>
      <c r="B381" s="364"/>
      <c r="C381" s="364"/>
      <c r="D381" s="365" t="s">
        <v>4601</v>
      </c>
      <c r="E381" s="366" t="s">
        <v>4602</v>
      </c>
      <c r="F381" s="366"/>
      <c r="G381" s="367" t="n">
        <v>561.6</v>
      </c>
      <c r="H381" s="364"/>
    </row>
    <row r="382" customFormat="false" ht="15" hidden="false" customHeight="false" outlineLevel="0" collapsed="false">
      <c r="A382" s="209"/>
      <c r="B382" s="209"/>
      <c r="C382" s="209"/>
      <c r="D382" s="365" t="s">
        <v>4603</v>
      </c>
      <c r="E382" s="366" t="s">
        <v>4604</v>
      </c>
      <c r="F382" s="366"/>
      <c r="G382" s="367" t="n">
        <v>6.76</v>
      </c>
      <c r="H382" s="213"/>
    </row>
    <row r="383" customFormat="false" ht="15" hidden="false" customHeight="true" outlineLevel="0" collapsed="false">
      <c r="A383" s="214" t="s">
        <v>564</v>
      </c>
      <c r="B383" s="214" t="s">
        <v>104</v>
      </c>
      <c r="C383" s="214" t="s">
        <v>565</v>
      </c>
      <c r="D383" s="215" t="s">
        <v>566</v>
      </c>
      <c r="E383" s="215"/>
      <c r="F383" s="214" t="s">
        <v>202</v>
      </c>
      <c r="G383" s="217" t="n">
        <v>42.008</v>
      </c>
      <c r="H383" s="217" t="n">
        <v>0</v>
      </c>
    </row>
    <row r="384" customFormat="false" ht="15" hidden="false" customHeight="false" outlineLevel="0" collapsed="false">
      <c r="A384" s="364"/>
      <c r="B384" s="364"/>
      <c r="C384" s="364"/>
      <c r="D384" s="365" t="s">
        <v>4605</v>
      </c>
      <c r="E384" s="366"/>
      <c r="F384" s="366"/>
      <c r="G384" s="368" t="n">
        <v>41.184</v>
      </c>
      <c r="H384" s="364"/>
    </row>
    <row r="385" customFormat="false" ht="15" hidden="false" customHeight="false" outlineLevel="0" collapsed="false">
      <c r="A385" s="214"/>
      <c r="B385" s="214"/>
      <c r="C385" s="214"/>
      <c r="D385" s="365" t="s">
        <v>4606</v>
      </c>
      <c r="E385" s="366"/>
      <c r="F385" s="366"/>
      <c r="G385" s="368" t="n">
        <v>0.824</v>
      </c>
      <c r="H385" s="218"/>
    </row>
    <row r="386" customFormat="false" ht="15" hidden="false" customHeight="true" outlineLevel="0" collapsed="false">
      <c r="A386" s="214" t="s">
        <v>567</v>
      </c>
      <c r="B386" s="214" t="s">
        <v>104</v>
      </c>
      <c r="C386" s="214" t="s">
        <v>568</v>
      </c>
      <c r="D386" s="215" t="s">
        <v>569</v>
      </c>
      <c r="E386" s="215"/>
      <c r="F386" s="214" t="s">
        <v>202</v>
      </c>
      <c r="G386" s="217" t="n">
        <v>24.823</v>
      </c>
      <c r="H386" s="217" t="n">
        <v>0</v>
      </c>
    </row>
    <row r="387" customFormat="false" ht="15" hidden="false" customHeight="false" outlineLevel="0" collapsed="false">
      <c r="A387" s="364"/>
      <c r="B387" s="364"/>
      <c r="C387" s="364"/>
      <c r="D387" s="365" t="s">
        <v>4607</v>
      </c>
      <c r="E387" s="366"/>
      <c r="F387" s="366"/>
      <c r="G387" s="368" t="n">
        <v>24.336</v>
      </c>
      <c r="H387" s="364"/>
    </row>
    <row r="388" customFormat="false" ht="15" hidden="false" customHeight="false" outlineLevel="0" collapsed="false">
      <c r="A388" s="214"/>
      <c r="B388" s="214"/>
      <c r="C388" s="214"/>
      <c r="D388" s="365" t="s">
        <v>4608</v>
      </c>
      <c r="E388" s="366"/>
      <c r="F388" s="366"/>
      <c r="G388" s="368" t="n">
        <v>0.487</v>
      </c>
      <c r="H388" s="218"/>
    </row>
    <row r="389" customFormat="false" ht="15" hidden="false" customHeight="true" outlineLevel="0" collapsed="false">
      <c r="A389" s="214" t="s">
        <v>570</v>
      </c>
      <c r="B389" s="214" t="s">
        <v>104</v>
      </c>
      <c r="C389" s="214" t="s">
        <v>571</v>
      </c>
      <c r="D389" s="215" t="s">
        <v>572</v>
      </c>
      <c r="E389" s="215"/>
      <c r="F389" s="214" t="s">
        <v>313</v>
      </c>
      <c r="G389" s="217" t="n">
        <v>34.476</v>
      </c>
      <c r="H389" s="217" t="n">
        <v>0</v>
      </c>
    </row>
    <row r="390" customFormat="false" ht="15" hidden="false" customHeight="false" outlineLevel="0" collapsed="false">
      <c r="A390" s="364"/>
      <c r="B390" s="364"/>
      <c r="C390" s="364"/>
      <c r="D390" s="365" t="s">
        <v>4609</v>
      </c>
      <c r="E390" s="366"/>
      <c r="F390" s="366"/>
      <c r="G390" s="368" t="n">
        <v>33.8</v>
      </c>
      <c r="H390" s="364"/>
    </row>
    <row r="391" customFormat="false" ht="15" hidden="false" customHeight="false" outlineLevel="0" collapsed="false">
      <c r="A391" s="214"/>
      <c r="B391" s="214"/>
      <c r="C391" s="214"/>
      <c r="D391" s="365" t="s">
        <v>4610</v>
      </c>
      <c r="E391" s="366"/>
      <c r="F391" s="366"/>
      <c r="G391" s="368" t="n">
        <v>0.676</v>
      </c>
      <c r="H391" s="218"/>
    </row>
    <row r="392" customFormat="false" ht="15" hidden="false" customHeight="true" outlineLevel="0" collapsed="false">
      <c r="A392" s="209" t="s">
        <v>573</v>
      </c>
      <c r="B392" s="209" t="s">
        <v>104</v>
      </c>
      <c r="C392" s="209" t="s">
        <v>574</v>
      </c>
      <c r="D392" s="210" t="s">
        <v>575</v>
      </c>
      <c r="E392" s="210"/>
      <c r="F392" s="209" t="s">
        <v>264</v>
      </c>
      <c r="G392" s="212" t="n">
        <v>30.884</v>
      </c>
      <c r="H392" s="212" t="n">
        <v>0</v>
      </c>
    </row>
    <row r="393" customFormat="false" ht="15" hidden="false" customHeight="false" outlineLevel="0" collapsed="false">
      <c r="A393" s="364"/>
      <c r="B393" s="364"/>
      <c r="C393" s="364"/>
      <c r="D393" s="365" t="s">
        <v>4611</v>
      </c>
      <c r="E393" s="366"/>
      <c r="F393" s="366"/>
      <c r="G393" s="367" t="n">
        <v>30.884</v>
      </c>
      <c r="H393" s="364"/>
    </row>
    <row r="394" customFormat="false" ht="15" hidden="false" customHeight="true" outlineLevel="0" collapsed="false">
      <c r="A394" s="209" t="s">
        <v>576</v>
      </c>
      <c r="B394" s="209" t="s">
        <v>104</v>
      </c>
      <c r="C394" s="209" t="s">
        <v>577</v>
      </c>
      <c r="D394" s="210" t="s">
        <v>578</v>
      </c>
      <c r="E394" s="210"/>
      <c r="F394" s="209" t="s">
        <v>264</v>
      </c>
      <c r="G394" s="212" t="n">
        <v>17.61</v>
      </c>
      <c r="H394" s="212" t="n">
        <v>0</v>
      </c>
    </row>
    <row r="395" customFormat="false" ht="15" hidden="false" customHeight="false" outlineLevel="0" collapsed="false">
      <c r="A395" s="364"/>
      <c r="B395" s="364"/>
      <c r="C395" s="364"/>
      <c r="D395" s="365" t="s">
        <v>4612</v>
      </c>
      <c r="E395" s="366" t="s">
        <v>4613</v>
      </c>
      <c r="F395" s="366"/>
      <c r="G395" s="367" t="n">
        <v>17.61</v>
      </c>
      <c r="H395" s="364"/>
    </row>
    <row r="396" customFormat="false" ht="15" hidden="false" customHeight="true" outlineLevel="0" collapsed="false">
      <c r="A396" s="209" t="s">
        <v>579</v>
      </c>
      <c r="B396" s="209" t="s">
        <v>104</v>
      </c>
      <c r="C396" s="209" t="s">
        <v>580</v>
      </c>
      <c r="D396" s="210" t="s">
        <v>581</v>
      </c>
      <c r="E396" s="210"/>
      <c r="F396" s="209" t="s">
        <v>264</v>
      </c>
      <c r="G396" s="212" t="n">
        <v>1408.8</v>
      </c>
      <c r="H396" s="212" t="n">
        <v>0</v>
      </c>
    </row>
    <row r="397" customFormat="false" ht="15" hidden="false" customHeight="false" outlineLevel="0" collapsed="false">
      <c r="A397" s="364"/>
      <c r="B397" s="364"/>
      <c r="C397" s="364"/>
      <c r="D397" s="365" t="s">
        <v>4614</v>
      </c>
      <c r="E397" s="366"/>
      <c r="F397" s="366"/>
      <c r="G397" s="367" t="n">
        <v>1408.8</v>
      </c>
      <c r="H397" s="364"/>
    </row>
    <row r="398" customFormat="false" ht="24.05" hidden="false" customHeight="true" outlineLevel="0" collapsed="false">
      <c r="A398" s="209" t="s">
        <v>584</v>
      </c>
      <c r="B398" s="209" t="s">
        <v>104</v>
      </c>
      <c r="C398" s="209" t="s">
        <v>585</v>
      </c>
      <c r="D398" s="210" t="s">
        <v>586</v>
      </c>
      <c r="E398" s="210"/>
      <c r="F398" s="209" t="s">
        <v>255</v>
      </c>
      <c r="G398" s="212" t="n">
        <v>37.032</v>
      </c>
      <c r="H398" s="212" t="n">
        <v>0</v>
      </c>
    </row>
    <row r="399" customFormat="false" ht="15" hidden="false" customHeight="false" outlineLevel="0" collapsed="false">
      <c r="A399" s="364"/>
      <c r="B399" s="364"/>
      <c r="C399" s="364"/>
      <c r="D399" s="365" t="s">
        <v>4615</v>
      </c>
      <c r="E399" s="366" t="s">
        <v>4476</v>
      </c>
      <c r="F399" s="366"/>
      <c r="G399" s="367" t="n">
        <v>14.049</v>
      </c>
      <c r="H399" s="364"/>
    </row>
    <row r="400" customFormat="false" ht="15" hidden="false" customHeight="false" outlineLevel="0" collapsed="false">
      <c r="A400" s="209"/>
      <c r="B400" s="209"/>
      <c r="C400" s="209"/>
      <c r="D400" s="365" t="s">
        <v>4616</v>
      </c>
      <c r="E400" s="366" t="s">
        <v>4478</v>
      </c>
      <c r="F400" s="366"/>
      <c r="G400" s="367" t="n">
        <v>9.665</v>
      </c>
      <c r="H400" s="213"/>
    </row>
    <row r="401" customFormat="false" ht="15" hidden="false" customHeight="false" outlineLevel="0" collapsed="false">
      <c r="A401" s="209"/>
      <c r="B401" s="209"/>
      <c r="C401" s="209"/>
      <c r="D401" s="365" t="s">
        <v>4617</v>
      </c>
      <c r="E401" s="366" t="s">
        <v>4480</v>
      </c>
      <c r="F401" s="366"/>
      <c r="G401" s="367" t="n">
        <v>5.292</v>
      </c>
      <c r="H401" s="213"/>
    </row>
    <row r="402" customFormat="false" ht="15" hidden="false" customHeight="false" outlineLevel="0" collapsed="false">
      <c r="A402" s="209"/>
      <c r="B402" s="209"/>
      <c r="C402" s="209"/>
      <c r="D402" s="365" t="s">
        <v>4618</v>
      </c>
      <c r="E402" s="366" t="s">
        <v>4619</v>
      </c>
      <c r="F402" s="366"/>
      <c r="G402" s="367" t="n">
        <v>2.536</v>
      </c>
      <c r="H402" s="213"/>
    </row>
    <row r="403" customFormat="false" ht="15" hidden="false" customHeight="false" outlineLevel="0" collapsed="false">
      <c r="A403" s="209"/>
      <c r="B403" s="209"/>
      <c r="C403" s="209"/>
      <c r="D403" s="365" t="s">
        <v>4620</v>
      </c>
      <c r="E403" s="366" t="s">
        <v>4621</v>
      </c>
      <c r="F403" s="366"/>
      <c r="G403" s="367" t="n">
        <v>2.52</v>
      </c>
      <c r="H403" s="213"/>
    </row>
    <row r="404" customFormat="false" ht="15" hidden="false" customHeight="false" outlineLevel="0" collapsed="false">
      <c r="A404" s="209"/>
      <c r="B404" s="209"/>
      <c r="C404" s="209"/>
      <c r="D404" s="365" t="s">
        <v>4622</v>
      </c>
      <c r="E404" s="366" t="s">
        <v>4623</v>
      </c>
      <c r="F404" s="366"/>
      <c r="G404" s="367" t="n">
        <v>1.05</v>
      </c>
      <c r="H404" s="213"/>
    </row>
    <row r="405" customFormat="false" ht="15" hidden="false" customHeight="false" outlineLevel="0" collapsed="false">
      <c r="A405" s="209"/>
      <c r="B405" s="209"/>
      <c r="C405" s="209"/>
      <c r="D405" s="365" t="s">
        <v>4624</v>
      </c>
      <c r="E405" s="366" t="s">
        <v>4623</v>
      </c>
      <c r="F405" s="366"/>
      <c r="G405" s="367" t="n">
        <v>1.92</v>
      </c>
      <c r="H405" s="213"/>
    </row>
    <row r="406" customFormat="false" ht="15" hidden="false" customHeight="true" outlineLevel="0" collapsed="false">
      <c r="A406" s="214" t="s">
        <v>588</v>
      </c>
      <c r="B406" s="214" t="s">
        <v>104</v>
      </c>
      <c r="C406" s="214" t="s">
        <v>589</v>
      </c>
      <c r="D406" s="215" t="s">
        <v>590</v>
      </c>
      <c r="E406" s="215"/>
      <c r="F406" s="214" t="s">
        <v>255</v>
      </c>
      <c r="G406" s="217" t="n">
        <v>38.884</v>
      </c>
      <c r="H406" s="217" t="n">
        <v>0</v>
      </c>
    </row>
    <row r="407" customFormat="false" ht="15" hidden="false" customHeight="false" outlineLevel="0" collapsed="false">
      <c r="A407" s="364"/>
      <c r="B407" s="364"/>
      <c r="C407" s="364"/>
      <c r="D407" s="365" t="s">
        <v>4625</v>
      </c>
      <c r="E407" s="366"/>
      <c r="F407" s="366"/>
      <c r="G407" s="368" t="n">
        <v>37.032</v>
      </c>
      <c r="H407" s="364"/>
    </row>
    <row r="408" customFormat="false" ht="15" hidden="false" customHeight="false" outlineLevel="0" collapsed="false">
      <c r="A408" s="214"/>
      <c r="B408" s="214"/>
      <c r="C408" s="214"/>
      <c r="D408" s="365" t="s">
        <v>4626</v>
      </c>
      <c r="E408" s="366"/>
      <c r="F408" s="366"/>
      <c r="G408" s="368" t="n">
        <v>1.852</v>
      </c>
      <c r="H408" s="218"/>
    </row>
    <row r="409" customFormat="false" ht="15" hidden="false" customHeight="true" outlineLevel="0" collapsed="false">
      <c r="A409" s="209" t="s">
        <v>591</v>
      </c>
      <c r="B409" s="209" t="s">
        <v>104</v>
      </c>
      <c r="C409" s="209" t="s">
        <v>592</v>
      </c>
      <c r="D409" s="210" t="s">
        <v>593</v>
      </c>
      <c r="E409" s="210"/>
      <c r="F409" s="209" t="s">
        <v>255</v>
      </c>
      <c r="G409" s="212" t="n">
        <v>13.1</v>
      </c>
      <c r="H409" s="212" t="n">
        <v>0</v>
      </c>
    </row>
    <row r="410" customFormat="false" ht="15" hidden="false" customHeight="false" outlineLevel="0" collapsed="false">
      <c r="A410" s="364"/>
      <c r="B410" s="364"/>
      <c r="C410" s="364"/>
      <c r="D410" s="365" t="s">
        <v>4627</v>
      </c>
      <c r="E410" s="366" t="s">
        <v>4628</v>
      </c>
      <c r="F410" s="366"/>
      <c r="G410" s="367" t="n">
        <v>13.1</v>
      </c>
      <c r="H410" s="364"/>
    </row>
    <row r="411" customFormat="false" ht="15" hidden="false" customHeight="true" outlineLevel="0" collapsed="false">
      <c r="A411" s="214" t="s">
        <v>594</v>
      </c>
      <c r="B411" s="214" t="s">
        <v>104</v>
      </c>
      <c r="C411" s="214" t="s">
        <v>595</v>
      </c>
      <c r="D411" s="215" t="s">
        <v>596</v>
      </c>
      <c r="E411" s="215"/>
      <c r="F411" s="214" t="s">
        <v>202</v>
      </c>
      <c r="G411" s="217" t="n">
        <v>0.432</v>
      </c>
      <c r="H411" s="217" t="n">
        <v>0</v>
      </c>
    </row>
    <row r="412" customFormat="false" ht="15" hidden="false" customHeight="false" outlineLevel="0" collapsed="false">
      <c r="A412" s="364"/>
      <c r="B412" s="364"/>
      <c r="C412" s="364"/>
      <c r="D412" s="365" t="s">
        <v>4629</v>
      </c>
      <c r="E412" s="366"/>
      <c r="F412" s="366"/>
      <c r="G412" s="368" t="n">
        <v>0.393</v>
      </c>
      <c r="H412" s="364"/>
    </row>
    <row r="413" customFormat="false" ht="15" hidden="false" customHeight="false" outlineLevel="0" collapsed="false">
      <c r="A413" s="214"/>
      <c r="B413" s="214"/>
      <c r="C413" s="214"/>
      <c r="D413" s="365" t="s">
        <v>4630</v>
      </c>
      <c r="E413" s="366"/>
      <c r="F413" s="366"/>
      <c r="G413" s="368" t="n">
        <v>0.039</v>
      </c>
      <c r="H413" s="218"/>
    </row>
    <row r="414" customFormat="false" ht="15" hidden="false" customHeight="true" outlineLevel="0" collapsed="false">
      <c r="A414" s="209" t="s">
        <v>597</v>
      </c>
      <c r="B414" s="209" t="s">
        <v>104</v>
      </c>
      <c r="C414" s="209" t="s">
        <v>598</v>
      </c>
      <c r="D414" s="210" t="s">
        <v>599</v>
      </c>
      <c r="E414" s="210"/>
      <c r="F414" s="209" t="s">
        <v>313</v>
      </c>
      <c r="G414" s="212" t="n">
        <v>166.2</v>
      </c>
      <c r="H414" s="212" t="n">
        <v>0</v>
      </c>
    </row>
    <row r="415" customFormat="false" ht="15" hidden="false" customHeight="false" outlineLevel="0" collapsed="false">
      <c r="A415" s="364"/>
      <c r="B415" s="364"/>
      <c r="C415" s="364"/>
      <c r="D415" s="365" t="s">
        <v>4540</v>
      </c>
      <c r="E415" s="366" t="s">
        <v>4541</v>
      </c>
      <c r="F415" s="366"/>
      <c r="G415" s="367" t="n">
        <v>24.58</v>
      </c>
      <c r="H415" s="364"/>
    </row>
    <row r="416" customFormat="false" ht="15" hidden="false" customHeight="false" outlineLevel="0" collapsed="false">
      <c r="A416" s="209"/>
      <c r="B416" s="209"/>
      <c r="C416" s="209"/>
      <c r="D416" s="365" t="s">
        <v>4542</v>
      </c>
      <c r="E416" s="366" t="s">
        <v>4543</v>
      </c>
      <c r="F416" s="366"/>
      <c r="G416" s="367" t="n">
        <v>5.6</v>
      </c>
      <c r="H416" s="213"/>
    </row>
    <row r="417" customFormat="false" ht="15" hidden="false" customHeight="false" outlineLevel="0" collapsed="false">
      <c r="A417" s="209"/>
      <c r="B417" s="209"/>
      <c r="C417" s="209"/>
      <c r="D417" s="365" t="s">
        <v>4544</v>
      </c>
      <c r="E417" s="366" t="s">
        <v>4545</v>
      </c>
      <c r="F417" s="366"/>
      <c r="G417" s="367" t="n">
        <v>22.22</v>
      </c>
      <c r="H417" s="213"/>
    </row>
    <row r="418" customFormat="false" ht="15" hidden="false" customHeight="false" outlineLevel="0" collapsed="false">
      <c r="A418" s="209"/>
      <c r="B418" s="209"/>
      <c r="C418" s="209"/>
      <c r="D418" s="365" t="s">
        <v>4542</v>
      </c>
      <c r="E418" s="366" t="s">
        <v>4546</v>
      </c>
      <c r="F418" s="366"/>
      <c r="G418" s="367" t="n">
        <v>5.6</v>
      </c>
      <c r="H418" s="213"/>
    </row>
    <row r="419" customFormat="false" ht="15" hidden="false" customHeight="false" outlineLevel="0" collapsed="false">
      <c r="A419" s="209"/>
      <c r="B419" s="209"/>
      <c r="C419" s="209"/>
      <c r="D419" s="365" t="s">
        <v>4547</v>
      </c>
      <c r="E419" s="366" t="s">
        <v>4548</v>
      </c>
      <c r="F419" s="366"/>
      <c r="G419" s="367" t="n">
        <v>21</v>
      </c>
      <c r="H419" s="213"/>
    </row>
    <row r="420" customFormat="false" ht="15" hidden="false" customHeight="false" outlineLevel="0" collapsed="false">
      <c r="A420" s="209"/>
      <c r="B420" s="209"/>
      <c r="C420" s="209"/>
      <c r="D420" s="365" t="s">
        <v>4549</v>
      </c>
      <c r="E420" s="366" t="s">
        <v>4550</v>
      </c>
      <c r="F420" s="366"/>
      <c r="G420" s="367" t="n">
        <v>22.2</v>
      </c>
      <c r="H420" s="213"/>
    </row>
    <row r="421" customFormat="false" ht="15" hidden="false" customHeight="false" outlineLevel="0" collapsed="false">
      <c r="A421" s="209"/>
      <c r="B421" s="209"/>
      <c r="C421" s="209"/>
      <c r="D421" s="365" t="s">
        <v>4551</v>
      </c>
      <c r="E421" s="366" t="s">
        <v>4552</v>
      </c>
      <c r="F421" s="366"/>
      <c r="G421" s="367" t="n">
        <v>10.5</v>
      </c>
      <c r="H421" s="213"/>
    </row>
    <row r="422" customFormat="false" ht="15" hidden="false" customHeight="false" outlineLevel="0" collapsed="false">
      <c r="A422" s="209"/>
      <c r="B422" s="209"/>
      <c r="C422" s="209"/>
      <c r="D422" s="365" t="s">
        <v>4553</v>
      </c>
      <c r="E422" s="366" t="s">
        <v>4554</v>
      </c>
      <c r="F422" s="366"/>
      <c r="G422" s="367" t="n">
        <v>16.3</v>
      </c>
      <c r="H422" s="213"/>
    </row>
    <row r="423" customFormat="false" ht="15" hidden="false" customHeight="false" outlineLevel="0" collapsed="false">
      <c r="A423" s="209"/>
      <c r="B423" s="209"/>
      <c r="C423" s="209"/>
      <c r="D423" s="365" t="s">
        <v>4555</v>
      </c>
      <c r="E423" s="366" t="s">
        <v>4556</v>
      </c>
      <c r="F423" s="366"/>
      <c r="G423" s="367" t="n">
        <v>16.4</v>
      </c>
      <c r="H423" s="213"/>
    </row>
    <row r="424" customFormat="false" ht="15" hidden="false" customHeight="false" outlineLevel="0" collapsed="false">
      <c r="A424" s="209"/>
      <c r="B424" s="209"/>
      <c r="C424" s="209"/>
      <c r="D424" s="365" t="s">
        <v>4557</v>
      </c>
      <c r="E424" s="366" t="s">
        <v>4558</v>
      </c>
      <c r="F424" s="366"/>
      <c r="G424" s="367" t="n">
        <v>21.8</v>
      </c>
      <c r="H424" s="213"/>
    </row>
    <row r="425" customFormat="false" ht="24.05" hidden="false" customHeight="true" outlineLevel="0" collapsed="false">
      <c r="A425" s="214" t="s">
        <v>600</v>
      </c>
      <c r="B425" s="214" t="s">
        <v>104</v>
      </c>
      <c r="C425" s="214" t="s">
        <v>601</v>
      </c>
      <c r="D425" s="215" t="s">
        <v>602</v>
      </c>
      <c r="E425" s="215"/>
      <c r="F425" s="214" t="s">
        <v>313</v>
      </c>
      <c r="G425" s="217" t="n">
        <v>29.085</v>
      </c>
      <c r="H425" s="217" t="n">
        <v>0</v>
      </c>
    </row>
    <row r="426" customFormat="false" ht="15" hidden="false" customHeight="false" outlineLevel="0" collapsed="false">
      <c r="A426" s="364"/>
      <c r="B426" s="364"/>
      <c r="C426" s="364"/>
      <c r="D426" s="365" t="s">
        <v>4631</v>
      </c>
      <c r="E426" s="366"/>
      <c r="F426" s="366"/>
      <c r="G426" s="368" t="n">
        <v>27.7</v>
      </c>
      <c r="H426" s="364"/>
    </row>
    <row r="427" customFormat="false" ht="15" hidden="false" customHeight="false" outlineLevel="0" collapsed="false">
      <c r="A427" s="214"/>
      <c r="B427" s="214"/>
      <c r="C427" s="214"/>
      <c r="D427" s="365" t="s">
        <v>4632</v>
      </c>
      <c r="E427" s="366"/>
      <c r="F427" s="366"/>
      <c r="G427" s="368" t="n">
        <v>1.385</v>
      </c>
      <c r="H427" s="218"/>
    </row>
    <row r="428" customFormat="false" ht="15" hidden="false" customHeight="true" outlineLevel="0" collapsed="false">
      <c r="A428" s="209" t="s">
        <v>603</v>
      </c>
      <c r="B428" s="209" t="s">
        <v>104</v>
      </c>
      <c r="C428" s="209" t="s">
        <v>604</v>
      </c>
      <c r="D428" s="210" t="s">
        <v>605</v>
      </c>
      <c r="E428" s="210"/>
      <c r="F428" s="209" t="s">
        <v>255</v>
      </c>
      <c r="G428" s="212" t="n">
        <v>168.912</v>
      </c>
      <c r="H428" s="212" t="n">
        <v>0</v>
      </c>
    </row>
    <row r="429" customFormat="false" ht="15" hidden="false" customHeight="false" outlineLevel="0" collapsed="false">
      <c r="A429" s="364"/>
      <c r="B429" s="364"/>
      <c r="C429" s="364"/>
      <c r="D429" s="365" t="s">
        <v>4526</v>
      </c>
      <c r="E429" s="366"/>
      <c r="F429" s="366"/>
      <c r="G429" s="367" t="n">
        <v>168.912</v>
      </c>
      <c r="H429" s="364"/>
    </row>
    <row r="430" customFormat="false" ht="15" hidden="false" customHeight="true" outlineLevel="0" collapsed="false">
      <c r="A430" s="209" t="s">
        <v>606</v>
      </c>
      <c r="B430" s="209" t="s">
        <v>104</v>
      </c>
      <c r="C430" s="209" t="s">
        <v>607</v>
      </c>
      <c r="D430" s="210" t="s">
        <v>608</v>
      </c>
      <c r="E430" s="210"/>
      <c r="F430" s="209" t="s">
        <v>255</v>
      </c>
      <c r="G430" s="212" t="n">
        <v>168.912</v>
      </c>
      <c r="H430" s="212" t="n">
        <v>0</v>
      </c>
    </row>
    <row r="431" customFormat="false" ht="15" hidden="false" customHeight="false" outlineLevel="0" collapsed="false">
      <c r="A431" s="364"/>
      <c r="B431" s="364"/>
      <c r="C431" s="364"/>
      <c r="D431" s="365" t="s">
        <v>4526</v>
      </c>
      <c r="E431" s="366"/>
      <c r="F431" s="366"/>
      <c r="G431" s="367" t="n">
        <v>168.912</v>
      </c>
      <c r="H431" s="364"/>
    </row>
    <row r="432" customFormat="false" ht="24.05" hidden="false" customHeight="true" outlineLevel="0" collapsed="false">
      <c r="A432" s="214" t="s">
        <v>609</v>
      </c>
      <c r="B432" s="214" t="s">
        <v>104</v>
      </c>
      <c r="C432" s="214" t="s">
        <v>610</v>
      </c>
      <c r="D432" s="215" t="s">
        <v>611</v>
      </c>
      <c r="E432" s="215"/>
      <c r="F432" s="214" t="s">
        <v>202</v>
      </c>
      <c r="G432" s="217" t="n">
        <v>17.736</v>
      </c>
      <c r="H432" s="217" t="n">
        <v>0</v>
      </c>
    </row>
    <row r="433" customFormat="false" ht="15" hidden="false" customHeight="false" outlineLevel="0" collapsed="false">
      <c r="A433" s="364"/>
      <c r="B433" s="364"/>
      <c r="C433" s="364"/>
      <c r="D433" s="365" t="s">
        <v>4633</v>
      </c>
      <c r="E433" s="366"/>
      <c r="F433" s="366"/>
      <c r="G433" s="368" t="n">
        <v>16.891</v>
      </c>
      <c r="H433" s="364"/>
    </row>
    <row r="434" customFormat="false" ht="15" hidden="false" customHeight="false" outlineLevel="0" collapsed="false">
      <c r="A434" s="214"/>
      <c r="B434" s="214"/>
      <c r="C434" s="214"/>
      <c r="D434" s="365" t="s">
        <v>4634</v>
      </c>
      <c r="E434" s="366"/>
      <c r="F434" s="366"/>
      <c r="G434" s="368" t="n">
        <v>0.845</v>
      </c>
      <c r="H434" s="218"/>
    </row>
    <row r="435" customFormat="false" ht="24.05" hidden="false" customHeight="true" outlineLevel="0" collapsed="false">
      <c r="A435" s="209" t="s">
        <v>612</v>
      </c>
      <c r="B435" s="209" t="s">
        <v>104</v>
      </c>
      <c r="C435" s="209" t="s">
        <v>613</v>
      </c>
      <c r="D435" s="210" t="s">
        <v>614</v>
      </c>
      <c r="E435" s="210"/>
      <c r="F435" s="209" t="s">
        <v>255</v>
      </c>
      <c r="G435" s="212" t="n">
        <v>8.4</v>
      </c>
      <c r="H435" s="212" t="n">
        <v>0</v>
      </c>
    </row>
    <row r="436" customFormat="false" ht="15" hidden="false" customHeight="false" outlineLevel="0" collapsed="false">
      <c r="A436" s="364"/>
      <c r="B436" s="364"/>
      <c r="C436" s="364"/>
      <c r="D436" s="365" t="s">
        <v>4635</v>
      </c>
      <c r="E436" s="366"/>
      <c r="F436" s="366"/>
      <c r="G436" s="367" t="n">
        <v>8.4</v>
      </c>
      <c r="H436" s="364"/>
    </row>
    <row r="437" customFormat="false" ht="15" hidden="false" customHeight="true" outlineLevel="0" collapsed="false">
      <c r="A437" s="214" t="s">
        <v>615</v>
      </c>
      <c r="B437" s="214" t="s">
        <v>104</v>
      </c>
      <c r="C437" s="214" t="s">
        <v>589</v>
      </c>
      <c r="D437" s="215" t="s">
        <v>590</v>
      </c>
      <c r="E437" s="215"/>
      <c r="F437" s="214" t="s">
        <v>255</v>
      </c>
      <c r="G437" s="217" t="n">
        <v>9.24</v>
      </c>
      <c r="H437" s="217" t="n">
        <v>0</v>
      </c>
    </row>
    <row r="438" customFormat="false" ht="15" hidden="false" customHeight="false" outlineLevel="0" collapsed="false">
      <c r="A438" s="364"/>
      <c r="B438" s="364"/>
      <c r="C438" s="364"/>
      <c r="D438" s="365" t="s">
        <v>4636</v>
      </c>
      <c r="E438" s="366"/>
      <c r="F438" s="366"/>
      <c r="G438" s="368" t="n">
        <v>8.4</v>
      </c>
      <c r="H438" s="364"/>
    </row>
    <row r="439" customFormat="false" ht="15" hidden="false" customHeight="false" outlineLevel="0" collapsed="false">
      <c r="A439" s="214"/>
      <c r="B439" s="214"/>
      <c r="C439" s="214"/>
      <c r="D439" s="365" t="s">
        <v>4637</v>
      </c>
      <c r="E439" s="366"/>
      <c r="F439" s="366"/>
      <c r="G439" s="368" t="n">
        <v>0.84</v>
      </c>
      <c r="H439" s="218"/>
    </row>
    <row r="440" customFormat="false" ht="15" hidden="false" customHeight="true" outlineLevel="0" collapsed="false">
      <c r="A440" s="209" t="s">
        <v>616</v>
      </c>
      <c r="B440" s="209" t="s">
        <v>104</v>
      </c>
      <c r="C440" s="209" t="s">
        <v>617</v>
      </c>
      <c r="D440" s="210" t="s">
        <v>618</v>
      </c>
      <c r="E440" s="210"/>
      <c r="F440" s="209" t="s">
        <v>255</v>
      </c>
      <c r="G440" s="212" t="n">
        <v>10.48</v>
      </c>
      <c r="H440" s="212" t="n">
        <v>0</v>
      </c>
    </row>
    <row r="441" customFormat="false" ht="15" hidden="false" customHeight="false" outlineLevel="0" collapsed="false">
      <c r="A441" s="364"/>
      <c r="B441" s="364"/>
      <c r="C441" s="364"/>
      <c r="D441" s="365" t="s">
        <v>4638</v>
      </c>
      <c r="E441" s="366"/>
      <c r="F441" s="366"/>
      <c r="G441" s="367" t="n">
        <v>10.48</v>
      </c>
      <c r="H441" s="364"/>
    </row>
    <row r="442" customFormat="false" ht="15" hidden="false" customHeight="true" outlineLevel="0" collapsed="false">
      <c r="A442" s="209" t="s">
        <v>619</v>
      </c>
      <c r="B442" s="209" t="s">
        <v>104</v>
      </c>
      <c r="C442" s="209" t="s">
        <v>620</v>
      </c>
      <c r="D442" s="210" t="s">
        <v>621</v>
      </c>
      <c r="E442" s="210"/>
      <c r="F442" s="209" t="s">
        <v>255</v>
      </c>
      <c r="G442" s="212" t="n">
        <v>10.48</v>
      </c>
      <c r="H442" s="212" t="n">
        <v>0</v>
      </c>
    </row>
    <row r="443" customFormat="false" ht="15" hidden="false" customHeight="false" outlineLevel="0" collapsed="false">
      <c r="A443" s="364"/>
      <c r="B443" s="364"/>
      <c r="C443" s="364"/>
      <c r="D443" s="365" t="s">
        <v>4638</v>
      </c>
      <c r="E443" s="366"/>
      <c r="F443" s="366"/>
      <c r="G443" s="367" t="n">
        <v>10.48</v>
      </c>
      <c r="H443" s="364"/>
    </row>
    <row r="444" customFormat="false" ht="15" hidden="false" customHeight="true" outlineLevel="0" collapsed="false">
      <c r="A444" s="214" t="s">
        <v>622</v>
      </c>
      <c r="B444" s="214" t="s">
        <v>104</v>
      </c>
      <c r="C444" s="214" t="s">
        <v>623</v>
      </c>
      <c r="D444" s="215" t="s">
        <v>624</v>
      </c>
      <c r="E444" s="215"/>
      <c r="F444" s="214" t="s">
        <v>202</v>
      </c>
      <c r="G444" s="217" t="n">
        <v>2.537</v>
      </c>
      <c r="H444" s="217" t="n">
        <v>0</v>
      </c>
    </row>
    <row r="445" customFormat="false" ht="15" hidden="false" customHeight="false" outlineLevel="0" collapsed="false">
      <c r="A445" s="364"/>
      <c r="B445" s="364"/>
      <c r="C445" s="364"/>
      <c r="D445" s="365" t="s">
        <v>4639</v>
      </c>
      <c r="E445" s="366"/>
      <c r="F445" s="366"/>
      <c r="G445" s="368" t="n">
        <v>2.306</v>
      </c>
      <c r="H445" s="364"/>
    </row>
    <row r="446" customFormat="false" ht="15" hidden="false" customHeight="false" outlineLevel="0" collapsed="false">
      <c r="A446" s="214"/>
      <c r="B446" s="214"/>
      <c r="C446" s="214"/>
      <c r="D446" s="365" t="s">
        <v>4640</v>
      </c>
      <c r="E446" s="366"/>
      <c r="F446" s="366"/>
      <c r="G446" s="368" t="n">
        <v>0.231</v>
      </c>
      <c r="H446" s="218"/>
    </row>
    <row r="447" customFormat="false" ht="15" hidden="false" customHeight="true" outlineLevel="0" collapsed="false">
      <c r="A447" s="209" t="s">
        <v>625</v>
      </c>
      <c r="B447" s="209" t="s">
        <v>104</v>
      </c>
      <c r="C447" s="209" t="s">
        <v>626</v>
      </c>
      <c r="D447" s="210" t="s">
        <v>627</v>
      </c>
      <c r="E447" s="210"/>
      <c r="F447" s="209" t="s">
        <v>264</v>
      </c>
      <c r="G447" s="212" t="n">
        <v>0.627</v>
      </c>
      <c r="H447" s="212" t="n">
        <v>0</v>
      </c>
    </row>
    <row r="448" customFormat="false" ht="15" hidden="false" customHeight="false" outlineLevel="0" collapsed="false">
      <c r="A448" s="364"/>
      <c r="B448" s="364"/>
      <c r="C448" s="364"/>
      <c r="D448" s="365" t="s">
        <v>4641</v>
      </c>
      <c r="E448" s="366"/>
      <c r="F448" s="366"/>
      <c r="G448" s="367" t="n">
        <v>0.627</v>
      </c>
      <c r="H448" s="364"/>
    </row>
    <row r="449" customFormat="false" ht="24.05" hidden="false" customHeight="true" outlineLevel="0" collapsed="false">
      <c r="A449" s="209" t="s">
        <v>630</v>
      </c>
      <c r="B449" s="209" t="s">
        <v>104</v>
      </c>
      <c r="C449" s="209" t="s">
        <v>631</v>
      </c>
      <c r="D449" s="210" t="s">
        <v>632</v>
      </c>
      <c r="E449" s="210"/>
      <c r="F449" s="209" t="s">
        <v>255</v>
      </c>
      <c r="G449" s="212" t="n">
        <v>26.88</v>
      </c>
      <c r="H449" s="212" t="n">
        <v>0</v>
      </c>
    </row>
    <row r="450" customFormat="false" ht="15" hidden="false" customHeight="false" outlineLevel="0" collapsed="false">
      <c r="A450" s="364"/>
      <c r="B450" s="364"/>
      <c r="C450" s="364"/>
      <c r="D450" s="365" t="s">
        <v>4642</v>
      </c>
      <c r="E450" s="366"/>
      <c r="F450" s="366"/>
      <c r="G450" s="367" t="n">
        <v>26.88</v>
      </c>
      <c r="H450" s="364"/>
    </row>
    <row r="451" customFormat="false" ht="15" hidden="false" customHeight="true" outlineLevel="0" collapsed="false">
      <c r="A451" s="209" t="s">
        <v>635</v>
      </c>
      <c r="B451" s="209" t="s">
        <v>104</v>
      </c>
      <c r="C451" s="209" t="s">
        <v>636</v>
      </c>
      <c r="D451" s="210" t="s">
        <v>637</v>
      </c>
      <c r="E451" s="210"/>
      <c r="F451" s="209" t="s">
        <v>255</v>
      </c>
      <c r="G451" s="212" t="n">
        <v>21.84</v>
      </c>
      <c r="H451" s="212" t="n">
        <v>0</v>
      </c>
    </row>
    <row r="452" customFormat="false" ht="15" hidden="false" customHeight="false" outlineLevel="0" collapsed="false">
      <c r="A452" s="364"/>
      <c r="B452" s="364"/>
      <c r="C452" s="364"/>
      <c r="D452" s="365" t="s">
        <v>4643</v>
      </c>
      <c r="E452" s="366"/>
      <c r="F452" s="366"/>
      <c r="G452" s="367" t="n">
        <v>21.84</v>
      </c>
      <c r="H452" s="364"/>
    </row>
    <row r="453" customFormat="false" ht="15" hidden="false" customHeight="true" outlineLevel="0" collapsed="false">
      <c r="A453" s="214" t="s">
        <v>638</v>
      </c>
      <c r="B453" s="214" t="s">
        <v>104</v>
      </c>
      <c r="C453" s="214" t="s">
        <v>639</v>
      </c>
      <c r="D453" s="215" t="s">
        <v>640</v>
      </c>
      <c r="E453" s="215"/>
      <c r="F453" s="214" t="s">
        <v>255</v>
      </c>
      <c r="G453" s="217" t="n">
        <v>83.16</v>
      </c>
      <c r="H453" s="217" t="n">
        <v>0</v>
      </c>
    </row>
    <row r="454" customFormat="false" ht="15" hidden="false" customHeight="false" outlineLevel="0" collapsed="false">
      <c r="A454" s="364"/>
      <c r="B454" s="364"/>
      <c r="C454" s="364"/>
      <c r="D454" s="365" t="s">
        <v>4644</v>
      </c>
      <c r="E454" s="366"/>
      <c r="F454" s="366"/>
      <c r="G454" s="368" t="n">
        <v>75.6</v>
      </c>
      <c r="H454" s="364"/>
    </row>
    <row r="455" customFormat="false" ht="15" hidden="false" customHeight="false" outlineLevel="0" collapsed="false">
      <c r="A455" s="214"/>
      <c r="B455" s="214"/>
      <c r="C455" s="214"/>
      <c r="D455" s="365" t="s">
        <v>4645</v>
      </c>
      <c r="E455" s="366"/>
      <c r="F455" s="366"/>
      <c r="G455" s="368" t="n">
        <v>7.56</v>
      </c>
      <c r="H455" s="218"/>
    </row>
    <row r="456" customFormat="false" ht="15" hidden="false" customHeight="true" outlineLevel="0" collapsed="false">
      <c r="A456" s="209" t="s">
        <v>641</v>
      </c>
      <c r="B456" s="209" t="s">
        <v>104</v>
      </c>
      <c r="C456" s="209" t="s">
        <v>642</v>
      </c>
      <c r="D456" s="210" t="s">
        <v>643</v>
      </c>
      <c r="E456" s="210"/>
      <c r="F456" s="209" t="s">
        <v>264</v>
      </c>
      <c r="G456" s="212" t="n">
        <v>2.246</v>
      </c>
      <c r="H456" s="212" t="n">
        <v>0</v>
      </c>
    </row>
    <row r="457" customFormat="false" ht="15" hidden="false" customHeight="false" outlineLevel="0" collapsed="false">
      <c r="A457" s="364"/>
      <c r="B457" s="364"/>
      <c r="C457" s="364"/>
      <c r="D457" s="365" t="s">
        <v>4646</v>
      </c>
      <c r="E457" s="366"/>
      <c r="F457" s="366"/>
      <c r="G457" s="367" t="n">
        <v>2.246</v>
      </c>
      <c r="H457" s="364"/>
    </row>
    <row r="458" customFormat="false" ht="15" hidden="false" customHeight="true" outlineLevel="0" collapsed="false">
      <c r="A458" s="209" t="s">
        <v>646</v>
      </c>
      <c r="B458" s="209" t="s">
        <v>104</v>
      </c>
      <c r="C458" s="209" t="s">
        <v>647</v>
      </c>
      <c r="D458" s="210" t="s">
        <v>648</v>
      </c>
      <c r="E458" s="210"/>
      <c r="F458" s="209" t="s">
        <v>313</v>
      </c>
      <c r="G458" s="212" t="n">
        <v>34</v>
      </c>
      <c r="H458" s="212" t="n">
        <v>0</v>
      </c>
    </row>
    <row r="459" customFormat="false" ht="15" hidden="false" customHeight="false" outlineLevel="0" collapsed="false">
      <c r="A459" s="364"/>
      <c r="B459" s="364"/>
      <c r="C459" s="364"/>
      <c r="D459" s="365" t="s">
        <v>308</v>
      </c>
      <c r="E459" s="366"/>
      <c r="F459" s="366"/>
      <c r="G459" s="367" t="n">
        <v>34</v>
      </c>
      <c r="H459" s="364"/>
    </row>
    <row r="460" customFormat="false" ht="24.05" hidden="false" customHeight="true" outlineLevel="0" collapsed="false">
      <c r="A460" s="214" t="s">
        <v>650</v>
      </c>
      <c r="B460" s="214" t="s">
        <v>104</v>
      </c>
      <c r="C460" s="214" t="s">
        <v>651</v>
      </c>
      <c r="D460" s="215" t="s">
        <v>652</v>
      </c>
      <c r="E460" s="215"/>
      <c r="F460" s="214" t="s">
        <v>255</v>
      </c>
      <c r="G460" s="217" t="n">
        <v>27.241</v>
      </c>
      <c r="H460" s="217" t="n">
        <v>0</v>
      </c>
    </row>
    <row r="461" customFormat="false" ht="15" hidden="false" customHeight="false" outlineLevel="0" collapsed="false">
      <c r="A461" s="364"/>
      <c r="B461" s="364"/>
      <c r="C461" s="364"/>
      <c r="D461" s="365" t="s">
        <v>4647</v>
      </c>
      <c r="E461" s="366"/>
      <c r="F461" s="366"/>
      <c r="G461" s="368" t="n">
        <v>27.2</v>
      </c>
      <c r="H461" s="364"/>
    </row>
    <row r="462" customFormat="false" ht="15" hidden="false" customHeight="false" outlineLevel="0" collapsed="false">
      <c r="A462" s="214"/>
      <c r="B462" s="214"/>
      <c r="C462" s="214"/>
      <c r="D462" s="365" t="s">
        <v>4648</v>
      </c>
      <c r="E462" s="366"/>
      <c r="F462" s="366"/>
      <c r="G462" s="368" t="n">
        <v>0.041</v>
      </c>
      <c r="H462" s="218"/>
    </row>
    <row r="463" customFormat="false" ht="15" hidden="false" customHeight="true" outlineLevel="0" collapsed="false">
      <c r="A463" s="209" t="s">
        <v>653</v>
      </c>
      <c r="B463" s="209" t="s">
        <v>104</v>
      </c>
      <c r="C463" s="209" t="s">
        <v>654</v>
      </c>
      <c r="D463" s="210" t="s">
        <v>655</v>
      </c>
      <c r="E463" s="210"/>
      <c r="F463" s="209" t="s">
        <v>255</v>
      </c>
      <c r="G463" s="212" t="n">
        <v>45.271</v>
      </c>
      <c r="H463" s="212" t="n">
        <v>0</v>
      </c>
    </row>
    <row r="464" customFormat="false" ht="15" hidden="false" customHeight="false" outlineLevel="0" collapsed="false">
      <c r="A464" s="364"/>
      <c r="B464" s="364"/>
      <c r="C464" s="364"/>
      <c r="D464" s="365" t="s">
        <v>4649</v>
      </c>
      <c r="E464" s="366"/>
      <c r="F464" s="366"/>
      <c r="G464" s="367" t="n">
        <v>45.271</v>
      </c>
      <c r="H464" s="364"/>
    </row>
    <row r="465" customFormat="false" ht="24.05" hidden="false" customHeight="true" outlineLevel="0" collapsed="false">
      <c r="A465" s="214" t="s">
        <v>656</v>
      </c>
      <c r="B465" s="214" t="s">
        <v>104</v>
      </c>
      <c r="C465" s="214" t="s">
        <v>657</v>
      </c>
      <c r="D465" s="215" t="s">
        <v>658</v>
      </c>
      <c r="E465" s="215"/>
      <c r="F465" s="214" t="s">
        <v>255</v>
      </c>
      <c r="G465" s="217" t="n">
        <v>52.062</v>
      </c>
      <c r="H465" s="217" t="n">
        <v>0</v>
      </c>
    </row>
    <row r="466" customFormat="false" ht="15" hidden="false" customHeight="false" outlineLevel="0" collapsed="false">
      <c r="A466" s="364"/>
      <c r="B466" s="364"/>
      <c r="C466" s="364"/>
      <c r="D466" s="365" t="s">
        <v>4649</v>
      </c>
      <c r="E466" s="366"/>
      <c r="F466" s="366"/>
      <c r="G466" s="368" t="n">
        <v>45.271</v>
      </c>
      <c r="H466" s="364"/>
    </row>
    <row r="467" customFormat="false" ht="15" hidden="false" customHeight="false" outlineLevel="0" collapsed="false">
      <c r="A467" s="214"/>
      <c r="B467" s="214"/>
      <c r="C467" s="214"/>
      <c r="D467" s="365" t="s">
        <v>4650</v>
      </c>
      <c r="E467" s="366"/>
      <c r="F467" s="366"/>
      <c r="G467" s="368" t="n">
        <v>6.791</v>
      </c>
      <c r="H467" s="218"/>
    </row>
    <row r="468" customFormat="false" ht="15" hidden="false" customHeight="true" outlineLevel="0" collapsed="false">
      <c r="A468" s="209" t="s">
        <v>659</v>
      </c>
      <c r="B468" s="209" t="s">
        <v>104</v>
      </c>
      <c r="C468" s="209" t="s">
        <v>660</v>
      </c>
      <c r="D468" s="210" t="s">
        <v>661</v>
      </c>
      <c r="E468" s="210"/>
      <c r="F468" s="209" t="s">
        <v>255</v>
      </c>
      <c r="G468" s="212" t="n">
        <v>45.271</v>
      </c>
      <c r="H468" s="212" t="n">
        <v>0</v>
      </c>
    </row>
    <row r="469" customFormat="false" ht="15" hidden="false" customHeight="false" outlineLevel="0" collapsed="false">
      <c r="A469" s="364"/>
      <c r="B469" s="364"/>
      <c r="C469" s="364"/>
      <c r="D469" s="365" t="s">
        <v>4651</v>
      </c>
      <c r="E469" s="366"/>
      <c r="F469" s="366"/>
      <c r="G469" s="367" t="n">
        <v>45.271</v>
      </c>
      <c r="H469" s="364"/>
    </row>
    <row r="470" customFormat="false" ht="24.05" hidden="false" customHeight="true" outlineLevel="0" collapsed="false">
      <c r="A470" s="214" t="s">
        <v>662</v>
      </c>
      <c r="B470" s="214" t="s">
        <v>104</v>
      </c>
      <c r="C470" s="214" t="s">
        <v>663</v>
      </c>
      <c r="D470" s="215" t="s">
        <v>664</v>
      </c>
      <c r="E470" s="215"/>
      <c r="F470" s="214" t="s">
        <v>255</v>
      </c>
      <c r="G470" s="217" t="n">
        <v>52.062</v>
      </c>
      <c r="H470" s="217" t="n">
        <v>0</v>
      </c>
    </row>
    <row r="471" customFormat="false" ht="15" hidden="false" customHeight="false" outlineLevel="0" collapsed="false">
      <c r="A471" s="364"/>
      <c r="B471" s="364"/>
      <c r="C471" s="364"/>
      <c r="D471" s="365" t="s">
        <v>4651</v>
      </c>
      <c r="E471" s="366"/>
      <c r="F471" s="366"/>
      <c r="G471" s="368" t="n">
        <v>45.271</v>
      </c>
      <c r="H471" s="364"/>
    </row>
    <row r="472" customFormat="false" ht="15" hidden="false" customHeight="false" outlineLevel="0" collapsed="false">
      <c r="A472" s="214"/>
      <c r="B472" s="214"/>
      <c r="C472" s="214"/>
      <c r="D472" s="365" t="s">
        <v>4650</v>
      </c>
      <c r="E472" s="366"/>
      <c r="F472" s="366"/>
      <c r="G472" s="368" t="n">
        <v>6.791</v>
      </c>
      <c r="H472" s="218"/>
    </row>
    <row r="473" customFormat="false" ht="15" hidden="false" customHeight="true" outlineLevel="0" collapsed="false">
      <c r="A473" s="209" t="s">
        <v>665</v>
      </c>
      <c r="B473" s="209" t="s">
        <v>104</v>
      </c>
      <c r="C473" s="209" t="s">
        <v>666</v>
      </c>
      <c r="D473" s="210" t="s">
        <v>667</v>
      </c>
      <c r="E473" s="210"/>
      <c r="F473" s="209" t="s">
        <v>264</v>
      </c>
      <c r="G473" s="212" t="n">
        <v>0.842</v>
      </c>
      <c r="H473" s="212" t="n">
        <v>0</v>
      </c>
    </row>
    <row r="474" customFormat="false" ht="15" hidden="false" customHeight="false" outlineLevel="0" collapsed="false">
      <c r="A474" s="364"/>
      <c r="B474" s="364"/>
      <c r="C474" s="364"/>
      <c r="D474" s="365" t="s">
        <v>4652</v>
      </c>
      <c r="E474" s="366"/>
      <c r="F474" s="366"/>
      <c r="G474" s="367" t="n">
        <v>0.842</v>
      </c>
      <c r="H474" s="364"/>
    </row>
    <row r="475" customFormat="false" ht="24.05" hidden="false" customHeight="true" outlineLevel="0" collapsed="false">
      <c r="A475" s="209" t="s">
        <v>670</v>
      </c>
      <c r="B475" s="209" t="s">
        <v>104</v>
      </c>
      <c r="C475" s="209" t="s">
        <v>671</v>
      </c>
      <c r="D475" s="210" t="s">
        <v>672</v>
      </c>
      <c r="E475" s="210"/>
      <c r="F475" s="209" t="s">
        <v>255</v>
      </c>
      <c r="G475" s="212" t="n">
        <v>8.375</v>
      </c>
      <c r="H475" s="212" t="n">
        <v>0</v>
      </c>
    </row>
    <row r="476" customFormat="false" ht="15" hidden="false" customHeight="false" outlineLevel="0" collapsed="false">
      <c r="A476" s="364"/>
      <c r="B476" s="364"/>
      <c r="C476" s="364"/>
      <c r="D476" s="365" t="s">
        <v>4653</v>
      </c>
      <c r="E476" s="366"/>
      <c r="F476" s="366"/>
      <c r="G476" s="367" t="n">
        <v>8.375</v>
      </c>
      <c r="H476" s="364"/>
    </row>
    <row r="477" customFormat="false" ht="24.05" hidden="false" customHeight="true" outlineLevel="0" collapsed="false">
      <c r="A477" s="214" t="s">
        <v>674</v>
      </c>
      <c r="B477" s="214" t="s">
        <v>104</v>
      </c>
      <c r="C477" s="214" t="s">
        <v>675</v>
      </c>
      <c r="D477" s="215" t="s">
        <v>676</v>
      </c>
      <c r="E477" s="215"/>
      <c r="F477" s="214" t="s">
        <v>255</v>
      </c>
      <c r="G477" s="217" t="n">
        <v>9.213</v>
      </c>
      <c r="H477" s="217" t="n">
        <v>0</v>
      </c>
    </row>
    <row r="478" customFormat="false" ht="15" hidden="false" customHeight="false" outlineLevel="0" collapsed="false">
      <c r="A478" s="364"/>
      <c r="B478" s="364"/>
      <c r="C478" s="364"/>
      <c r="D478" s="365" t="s">
        <v>4653</v>
      </c>
      <c r="E478" s="366"/>
      <c r="F478" s="366"/>
      <c r="G478" s="368" t="n">
        <v>8.375</v>
      </c>
      <c r="H478" s="364"/>
    </row>
    <row r="479" customFormat="false" ht="15" hidden="false" customHeight="false" outlineLevel="0" collapsed="false">
      <c r="A479" s="214"/>
      <c r="B479" s="214"/>
      <c r="C479" s="214"/>
      <c r="D479" s="365" t="s">
        <v>4654</v>
      </c>
      <c r="E479" s="366"/>
      <c r="F479" s="366"/>
      <c r="G479" s="368" t="n">
        <v>0.838</v>
      </c>
      <c r="H479" s="218"/>
    </row>
    <row r="480" customFormat="false" ht="15" hidden="false" customHeight="true" outlineLevel="0" collapsed="false">
      <c r="A480" s="209" t="s">
        <v>677</v>
      </c>
      <c r="B480" s="209" t="s">
        <v>104</v>
      </c>
      <c r="C480" s="209" t="s">
        <v>671</v>
      </c>
      <c r="D480" s="210" t="s">
        <v>678</v>
      </c>
      <c r="E480" s="210"/>
      <c r="F480" s="209" t="s">
        <v>255</v>
      </c>
      <c r="G480" s="212" t="n">
        <v>0.675</v>
      </c>
      <c r="H480" s="212" t="n">
        <v>0</v>
      </c>
    </row>
    <row r="481" customFormat="false" ht="15" hidden="false" customHeight="false" outlineLevel="0" collapsed="false">
      <c r="A481" s="364"/>
      <c r="B481" s="364"/>
      <c r="C481" s="364"/>
      <c r="D481" s="365" t="s">
        <v>4655</v>
      </c>
      <c r="E481" s="366"/>
      <c r="F481" s="366"/>
      <c r="G481" s="367" t="n">
        <v>0.675</v>
      </c>
      <c r="H481" s="364"/>
    </row>
    <row r="482" customFormat="false" ht="24.05" hidden="false" customHeight="true" outlineLevel="0" collapsed="false">
      <c r="A482" s="214" t="s">
        <v>679</v>
      </c>
      <c r="B482" s="214" t="s">
        <v>104</v>
      </c>
      <c r="C482" s="214" t="s">
        <v>680</v>
      </c>
      <c r="D482" s="215" t="s">
        <v>681</v>
      </c>
      <c r="E482" s="215"/>
      <c r="F482" s="214" t="s">
        <v>255</v>
      </c>
      <c r="G482" s="217" t="n">
        <v>0.743</v>
      </c>
      <c r="H482" s="217" t="n">
        <v>0</v>
      </c>
    </row>
    <row r="483" customFormat="false" ht="15" hidden="false" customHeight="false" outlineLevel="0" collapsed="false">
      <c r="A483" s="364"/>
      <c r="B483" s="364"/>
      <c r="C483" s="364"/>
      <c r="D483" s="365" t="s">
        <v>4656</v>
      </c>
      <c r="E483" s="366"/>
      <c r="F483" s="366"/>
      <c r="G483" s="368" t="n">
        <v>0.675</v>
      </c>
      <c r="H483" s="364"/>
    </row>
    <row r="484" customFormat="false" ht="15" hidden="false" customHeight="false" outlineLevel="0" collapsed="false">
      <c r="A484" s="214"/>
      <c r="B484" s="214"/>
      <c r="C484" s="214"/>
      <c r="D484" s="365" t="s">
        <v>4657</v>
      </c>
      <c r="E484" s="366"/>
      <c r="F484" s="366"/>
      <c r="G484" s="368" t="n">
        <v>0.068</v>
      </c>
      <c r="H484" s="218"/>
    </row>
    <row r="485" customFormat="false" ht="15" hidden="false" customHeight="true" outlineLevel="0" collapsed="false">
      <c r="A485" s="209" t="s">
        <v>682</v>
      </c>
      <c r="B485" s="209" t="s">
        <v>104</v>
      </c>
      <c r="C485" s="209" t="s">
        <v>683</v>
      </c>
      <c r="D485" s="210" t="s">
        <v>684</v>
      </c>
      <c r="E485" s="210"/>
      <c r="F485" s="209" t="s">
        <v>264</v>
      </c>
      <c r="G485" s="212" t="n">
        <v>0.291</v>
      </c>
      <c r="H485" s="212" t="n">
        <v>0</v>
      </c>
    </row>
    <row r="486" customFormat="false" ht="15" hidden="false" customHeight="false" outlineLevel="0" collapsed="false">
      <c r="A486" s="364"/>
      <c r="B486" s="364"/>
      <c r="C486" s="364"/>
      <c r="D486" s="365" t="s">
        <v>4658</v>
      </c>
      <c r="E486" s="366"/>
      <c r="F486" s="366"/>
      <c r="G486" s="367" t="n">
        <v>0.291</v>
      </c>
      <c r="H486" s="364"/>
    </row>
    <row r="487" customFormat="false" ht="15" hidden="false" customHeight="true" outlineLevel="0" collapsed="false">
      <c r="A487" s="209" t="s">
        <v>687</v>
      </c>
      <c r="B487" s="209" t="s">
        <v>104</v>
      </c>
      <c r="C487" s="209" t="s">
        <v>688</v>
      </c>
      <c r="D487" s="210" t="s">
        <v>689</v>
      </c>
      <c r="E487" s="210"/>
      <c r="F487" s="209" t="s">
        <v>313</v>
      </c>
      <c r="G487" s="212" t="n">
        <v>40.3</v>
      </c>
      <c r="H487" s="212" t="n">
        <v>0</v>
      </c>
    </row>
    <row r="488" customFormat="false" ht="15" hidden="false" customHeight="false" outlineLevel="0" collapsed="false">
      <c r="A488" s="364"/>
      <c r="B488" s="364"/>
      <c r="C488" s="364"/>
      <c r="D488" s="365" t="s">
        <v>4659</v>
      </c>
      <c r="E488" s="366" t="s">
        <v>4660</v>
      </c>
      <c r="F488" s="366"/>
      <c r="G488" s="367" t="n">
        <v>40.3</v>
      </c>
      <c r="H488" s="364"/>
    </row>
    <row r="489" customFormat="false" ht="15" hidden="false" customHeight="true" outlineLevel="0" collapsed="false">
      <c r="A489" s="209" t="s">
        <v>691</v>
      </c>
      <c r="B489" s="209" t="s">
        <v>104</v>
      </c>
      <c r="C489" s="209" t="s">
        <v>692</v>
      </c>
      <c r="D489" s="210" t="s">
        <v>693</v>
      </c>
      <c r="E489" s="210"/>
      <c r="F489" s="209" t="s">
        <v>255</v>
      </c>
      <c r="G489" s="212" t="n">
        <v>2.475</v>
      </c>
      <c r="H489" s="212" t="n">
        <v>0</v>
      </c>
    </row>
    <row r="490" customFormat="false" ht="15" hidden="false" customHeight="false" outlineLevel="0" collapsed="false">
      <c r="A490" s="364"/>
      <c r="B490" s="364"/>
      <c r="C490" s="364"/>
      <c r="D490" s="365" t="s">
        <v>4661</v>
      </c>
      <c r="E490" s="366"/>
      <c r="F490" s="366"/>
      <c r="G490" s="367" t="n">
        <v>2.475</v>
      </c>
      <c r="H490" s="364"/>
    </row>
    <row r="491" customFormat="false" ht="24.05" hidden="false" customHeight="true" outlineLevel="0" collapsed="false">
      <c r="A491" s="214" t="s">
        <v>694</v>
      </c>
      <c r="B491" s="214" t="s">
        <v>104</v>
      </c>
      <c r="C491" s="214" t="s">
        <v>695</v>
      </c>
      <c r="D491" s="215" t="s">
        <v>696</v>
      </c>
      <c r="E491" s="215"/>
      <c r="F491" s="214" t="s">
        <v>255</v>
      </c>
      <c r="G491" s="217" t="n">
        <v>2.475</v>
      </c>
      <c r="H491" s="217" t="n">
        <v>0</v>
      </c>
    </row>
    <row r="492" customFormat="false" ht="15" hidden="false" customHeight="false" outlineLevel="0" collapsed="false">
      <c r="A492" s="364"/>
      <c r="B492" s="364"/>
      <c r="C492" s="364"/>
      <c r="D492" s="365" t="s">
        <v>4661</v>
      </c>
      <c r="E492" s="366"/>
      <c r="F492" s="366"/>
      <c r="G492" s="368" t="n">
        <v>2.475</v>
      </c>
      <c r="H492" s="364"/>
    </row>
    <row r="493" customFormat="false" ht="15" hidden="false" customHeight="true" outlineLevel="0" collapsed="false">
      <c r="A493" s="209" t="s">
        <v>697</v>
      </c>
      <c r="B493" s="209" t="s">
        <v>104</v>
      </c>
      <c r="C493" s="209" t="s">
        <v>692</v>
      </c>
      <c r="D493" s="210" t="s">
        <v>693</v>
      </c>
      <c r="E493" s="210"/>
      <c r="F493" s="209" t="s">
        <v>255</v>
      </c>
      <c r="G493" s="212" t="n">
        <v>2.475</v>
      </c>
      <c r="H493" s="212" t="n">
        <v>0</v>
      </c>
    </row>
    <row r="494" customFormat="false" ht="15" hidden="false" customHeight="false" outlineLevel="0" collapsed="false">
      <c r="A494" s="364"/>
      <c r="B494" s="364"/>
      <c r="C494" s="364"/>
      <c r="D494" s="365" t="s">
        <v>4661</v>
      </c>
      <c r="E494" s="366"/>
      <c r="F494" s="366"/>
      <c r="G494" s="367" t="n">
        <v>2.475</v>
      </c>
      <c r="H494" s="364"/>
    </row>
    <row r="495" customFormat="false" ht="24.05" hidden="false" customHeight="true" outlineLevel="0" collapsed="false">
      <c r="A495" s="214" t="s">
        <v>698</v>
      </c>
      <c r="B495" s="214" t="s">
        <v>104</v>
      </c>
      <c r="C495" s="214" t="s">
        <v>699</v>
      </c>
      <c r="D495" s="215" t="s">
        <v>700</v>
      </c>
      <c r="E495" s="215"/>
      <c r="F495" s="214" t="s">
        <v>255</v>
      </c>
      <c r="G495" s="217" t="n">
        <v>2.475</v>
      </c>
      <c r="H495" s="217" t="n">
        <v>0</v>
      </c>
    </row>
    <row r="496" customFormat="false" ht="15" hidden="false" customHeight="false" outlineLevel="0" collapsed="false">
      <c r="A496" s="364"/>
      <c r="B496" s="364"/>
      <c r="C496" s="364"/>
      <c r="D496" s="365" t="s">
        <v>4661</v>
      </c>
      <c r="E496" s="366"/>
      <c r="F496" s="366"/>
      <c r="G496" s="368" t="n">
        <v>2.475</v>
      </c>
      <c r="H496" s="364"/>
    </row>
    <row r="497" customFormat="false" ht="15" hidden="false" customHeight="true" outlineLevel="0" collapsed="false">
      <c r="A497" s="209" t="s">
        <v>701</v>
      </c>
      <c r="B497" s="209" t="s">
        <v>104</v>
      </c>
      <c r="C497" s="209" t="s">
        <v>692</v>
      </c>
      <c r="D497" s="210" t="s">
        <v>693</v>
      </c>
      <c r="E497" s="210"/>
      <c r="F497" s="209" t="s">
        <v>255</v>
      </c>
      <c r="G497" s="212" t="n">
        <v>2.475</v>
      </c>
      <c r="H497" s="212" t="n">
        <v>0</v>
      </c>
    </row>
    <row r="498" customFormat="false" ht="15" hidden="false" customHeight="false" outlineLevel="0" collapsed="false">
      <c r="A498" s="364"/>
      <c r="B498" s="364"/>
      <c r="C498" s="364"/>
      <c r="D498" s="365" t="s">
        <v>4661</v>
      </c>
      <c r="E498" s="366"/>
      <c r="F498" s="366"/>
      <c r="G498" s="367" t="n">
        <v>2.475</v>
      </c>
      <c r="H498" s="364"/>
    </row>
    <row r="499" customFormat="false" ht="15" hidden="false" customHeight="true" outlineLevel="0" collapsed="false">
      <c r="A499" s="214" t="s">
        <v>702</v>
      </c>
      <c r="B499" s="214" t="s">
        <v>104</v>
      </c>
      <c r="C499" s="214" t="s">
        <v>703</v>
      </c>
      <c r="D499" s="215" t="s">
        <v>704</v>
      </c>
      <c r="E499" s="215"/>
      <c r="F499" s="214" t="s">
        <v>255</v>
      </c>
      <c r="G499" s="217" t="n">
        <v>2.475</v>
      </c>
      <c r="H499" s="217" t="n">
        <v>0</v>
      </c>
    </row>
    <row r="500" customFormat="false" ht="15" hidden="false" customHeight="false" outlineLevel="0" collapsed="false">
      <c r="A500" s="364"/>
      <c r="B500" s="364"/>
      <c r="C500" s="364"/>
      <c r="D500" s="365" t="s">
        <v>4661</v>
      </c>
      <c r="E500" s="366"/>
      <c r="F500" s="366"/>
      <c r="G500" s="368" t="n">
        <v>2.475</v>
      </c>
      <c r="H500" s="364"/>
    </row>
    <row r="501" customFormat="false" ht="15" hidden="false" customHeight="true" outlineLevel="0" collapsed="false">
      <c r="A501" s="209" t="s">
        <v>705</v>
      </c>
      <c r="B501" s="209" t="s">
        <v>104</v>
      </c>
      <c r="C501" s="209" t="s">
        <v>692</v>
      </c>
      <c r="D501" s="210" t="s">
        <v>693</v>
      </c>
      <c r="E501" s="210"/>
      <c r="F501" s="209" t="s">
        <v>255</v>
      </c>
      <c r="G501" s="212" t="n">
        <v>2.475</v>
      </c>
      <c r="H501" s="212" t="n">
        <v>0</v>
      </c>
    </row>
    <row r="502" customFormat="false" ht="15" hidden="false" customHeight="false" outlineLevel="0" collapsed="false">
      <c r="A502" s="364"/>
      <c r="B502" s="364"/>
      <c r="C502" s="364"/>
      <c r="D502" s="365" t="s">
        <v>4661</v>
      </c>
      <c r="E502" s="366"/>
      <c r="F502" s="366"/>
      <c r="G502" s="367" t="n">
        <v>2.475</v>
      </c>
      <c r="H502" s="364"/>
    </row>
    <row r="503" customFormat="false" ht="24.05" hidden="false" customHeight="true" outlineLevel="0" collapsed="false">
      <c r="A503" s="214" t="s">
        <v>706</v>
      </c>
      <c r="B503" s="214" t="s">
        <v>104</v>
      </c>
      <c r="C503" s="214" t="s">
        <v>707</v>
      </c>
      <c r="D503" s="215" t="s">
        <v>708</v>
      </c>
      <c r="E503" s="215"/>
      <c r="F503" s="214" t="s">
        <v>255</v>
      </c>
      <c r="G503" s="217" t="n">
        <v>2.475</v>
      </c>
      <c r="H503" s="217" t="n">
        <v>0</v>
      </c>
    </row>
    <row r="504" customFormat="false" ht="15" hidden="false" customHeight="false" outlineLevel="0" collapsed="false">
      <c r="A504" s="364"/>
      <c r="B504" s="364"/>
      <c r="C504" s="364"/>
      <c r="D504" s="365" t="s">
        <v>4661</v>
      </c>
      <c r="E504" s="366"/>
      <c r="F504" s="366"/>
      <c r="G504" s="368" t="n">
        <v>2.475</v>
      </c>
      <c r="H504" s="364"/>
    </row>
    <row r="505" customFormat="false" ht="15" hidden="false" customHeight="true" outlineLevel="0" collapsed="false">
      <c r="A505" s="209" t="s">
        <v>709</v>
      </c>
      <c r="B505" s="209" t="s">
        <v>104</v>
      </c>
      <c r="C505" s="209" t="s">
        <v>692</v>
      </c>
      <c r="D505" s="210" t="s">
        <v>693</v>
      </c>
      <c r="E505" s="210"/>
      <c r="F505" s="209" t="s">
        <v>255</v>
      </c>
      <c r="G505" s="212" t="n">
        <v>4.5</v>
      </c>
      <c r="H505" s="212" t="n">
        <v>0</v>
      </c>
    </row>
    <row r="506" customFormat="false" ht="15" hidden="false" customHeight="false" outlineLevel="0" collapsed="false">
      <c r="A506" s="364"/>
      <c r="B506" s="364"/>
      <c r="C506" s="364"/>
      <c r="D506" s="365" t="s">
        <v>4662</v>
      </c>
      <c r="E506" s="366"/>
      <c r="F506" s="366"/>
      <c r="G506" s="367" t="n">
        <v>4.5</v>
      </c>
      <c r="H506" s="364"/>
    </row>
    <row r="507" customFormat="false" ht="24.05" hidden="false" customHeight="true" outlineLevel="0" collapsed="false">
      <c r="A507" s="214" t="s">
        <v>710</v>
      </c>
      <c r="B507" s="214" t="s">
        <v>104</v>
      </c>
      <c r="C507" s="214" t="s">
        <v>711</v>
      </c>
      <c r="D507" s="215" t="s">
        <v>712</v>
      </c>
      <c r="E507" s="215"/>
      <c r="F507" s="214" t="s">
        <v>255</v>
      </c>
      <c r="G507" s="217" t="n">
        <v>4.5</v>
      </c>
      <c r="H507" s="217" t="n">
        <v>0</v>
      </c>
    </row>
    <row r="508" customFormat="false" ht="15" hidden="false" customHeight="false" outlineLevel="0" collapsed="false">
      <c r="A508" s="364"/>
      <c r="B508" s="364"/>
      <c r="C508" s="364"/>
      <c r="D508" s="365" t="s">
        <v>4662</v>
      </c>
      <c r="E508" s="366"/>
      <c r="F508" s="366"/>
      <c r="G508" s="368" t="n">
        <v>4.5</v>
      </c>
      <c r="H508" s="364"/>
    </row>
    <row r="509" customFormat="false" ht="15" hidden="false" customHeight="true" outlineLevel="0" collapsed="false">
      <c r="A509" s="209" t="s">
        <v>713</v>
      </c>
      <c r="B509" s="209" t="s">
        <v>104</v>
      </c>
      <c r="C509" s="209" t="s">
        <v>714</v>
      </c>
      <c r="D509" s="210" t="s">
        <v>715</v>
      </c>
      <c r="E509" s="210"/>
      <c r="F509" s="209" t="s">
        <v>261</v>
      </c>
      <c r="G509" s="212" t="n">
        <v>1</v>
      </c>
      <c r="H509" s="212" t="n">
        <v>0</v>
      </c>
    </row>
    <row r="510" customFormat="false" ht="15" hidden="false" customHeight="false" outlineLevel="0" collapsed="false">
      <c r="A510" s="364"/>
      <c r="B510" s="364"/>
      <c r="C510" s="364"/>
      <c r="D510" s="365" t="s">
        <v>199</v>
      </c>
      <c r="E510" s="366"/>
      <c r="F510" s="366"/>
      <c r="G510" s="367" t="n">
        <v>1</v>
      </c>
      <c r="H510" s="364"/>
    </row>
    <row r="511" customFormat="false" ht="35.5" hidden="false" customHeight="true" outlineLevel="0" collapsed="false">
      <c r="A511" s="214" t="s">
        <v>716</v>
      </c>
      <c r="B511" s="214" t="s">
        <v>104</v>
      </c>
      <c r="C511" s="214" t="s">
        <v>717</v>
      </c>
      <c r="D511" s="215" t="s">
        <v>718</v>
      </c>
      <c r="E511" s="215"/>
      <c r="F511" s="214" t="s">
        <v>261</v>
      </c>
      <c r="G511" s="217" t="n">
        <v>1</v>
      </c>
      <c r="H511" s="217" t="n">
        <v>0</v>
      </c>
    </row>
    <row r="512" customFormat="false" ht="15" hidden="false" customHeight="false" outlineLevel="0" collapsed="false">
      <c r="A512" s="364"/>
      <c r="B512" s="364"/>
      <c r="C512" s="364"/>
      <c r="D512" s="365" t="s">
        <v>199</v>
      </c>
      <c r="E512" s="366"/>
      <c r="F512" s="366"/>
      <c r="G512" s="368" t="n">
        <v>1</v>
      </c>
      <c r="H512" s="364"/>
    </row>
    <row r="513" customFormat="false" ht="15" hidden="false" customHeight="true" outlineLevel="0" collapsed="false">
      <c r="A513" s="209" t="s">
        <v>719</v>
      </c>
      <c r="B513" s="209" t="s">
        <v>104</v>
      </c>
      <c r="C513" s="209" t="s">
        <v>720</v>
      </c>
      <c r="D513" s="210" t="s">
        <v>721</v>
      </c>
      <c r="E513" s="210"/>
      <c r="F513" s="209" t="s">
        <v>255</v>
      </c>
      <c r="G513" s="212" t="n">
        <v>1.98</v>
      </c>
      <c r="H513" s="212" t="n">
        <v>0</v>
      </c>
    </row>
    <row r="514" customFormat="false" ht="15" hidden="false" customHeight="false" outlineLevel="0" collapsed="false">
      <c r="A514" s="364"/>
      <c r="B514" s="364"/>
      <c r="C514" s="364"/>
      <c r="D514" s="365" t="s">
        <v>4663</v>
      </c>
      <c r="E514" s="366"/>
      <c r="F514" s="366"/>
      <c r="G514" s="367" t="n">
        <v>1.98</v>
      </c>
      <c r="H514" s="364"/>
    </row>
    <row r="515" customFormat="false" ht="24.05" hidden="false" customHeight="true" outlineLevel="0" collapsed="false">
      <c r="A515" s="214" t="s">
        <v>722</v>
      </c>
      <c r="B515" s="214" t="s">
        <v>104</v>
      </c>
      <c r="C515" s="214" t="s">
        <v>723</v>
      </c>
      <c r="D515" s="215" t="s">
        <v>724</v>
      </c>
      <c r="E515" s="215"/>
      <c r="F515" s="214" t="s">
        <v>261</v>
      </c>
      <c r="G515" s="217" t="n">
        <v>9</v>
      </c>
      <c r="H515" s="217" t="n">
        <v>0</v>
      </c>
    </row>
    <row r="516" customFormat="false" ht="15" hidden="false" customHeight="false" outlineLevel="0" collapsed="false">
      <c r="A516" s="364"/>
      <c r="B516" s="364"/>
      <c r="C516" s="364"/>
      <c r="D516" s="365" t="s">
        <v>4664</v>
      </c>
      <c r="E516" s="366"/>
      <c r="F516" s="366"/>
      <c r="G516" s="368" t="n">
        <v>9</v>
      </c>
      <c r="H516" s="364"/>
    </row>
    <row r="517" customFormat="false" ht="15" hidden="false" customHeight="true" outlineLevel="0" collapsed="false">
      <c r="A517" s="209" t="s">
        <v>725</v>
      </c>
      <c r="B517" s="209" t="s">
        <v>104</v>
      </c>
      <c r="C517" s="209" t="s">
        <v>726</v>
      </c>
      <c r="D517" s="210" t="s">
        <v>727</v>
      </c>
      <c r="E517" s="210"/>
      <c r="F517" s="209" t="s">
        <v>261</v>
      </c>
      <c r="G517" s="212" t="n">
        <v>1</v>
      </c>
      <c r="H517" s="212" t="n">
        <v>0</v>
      </c>
    </row>
    <row r="518" customFormat="false" ht="15" hidden="false" customHeight="false" outlineLevel="0" collapsed="false">
      <c r="A518" s="364"/>
      <c r="B518" s="364"/>
      <c r="C518" s="364"/>
      <c r="D518" s="365" t="s">
        <v>199</v>
      </c>
      <c r="E518" s="366"/>
      <c r="F518" s="366"/>
      <c r="G518" s="367" t="n">
        <v>1</v>
      </c>
      <c r="H518" s="364"/>
    </row>
    <row r="519" customFormat="false" ht="15" hidden="false" customHeight="true" outlineLevel="0" collapsed="false">
      <c r="A519" s="214" t="s">
        <v>728</v>
      </c>
      <c r="B519" s="214" t="s">
        <v>104</v>
      </c>
      <c r="C519" s="214" t="s">
        <v>729</v>
      </c>
      <c r="D519" s="215" t="s">
        <v>730</v>
      </c>
      <c r="E519" s="215"/>
      <c r="F519" s="214" t="s">
        <v>261</v>
      </c>
      <c r="G519" s="217" t="n">
        <v>1</v>
      </c>
      <c r="H519" s="217" t="n">
        <v>0</v>
      </c>
    </row>
    <row r="520" customFormat="false" ht="15" hidden="false" customHeight="false" outlineLevel="0" collapsed="false">
      <c r="A520" s="364"/>
      <c r="B520" s="364"/>
      <c r="C520" s="364"/>
      <c r="D520" s="365" t="s">
        <v>199</v>
      </c>
      <c r="E520" s="366"/>
      <c r="F520" s="366"/>
      <c r="G520" s="368" t="n">
        <v>1</v>
      </c>
      <c r="H520" s="364"/>
    </row>
    <row r="521" customFormat="false" ht="15" hidden="false" customHeight="true" outlineLevel="0" collapsed="false">
      <c r="A521" s="209" t="s">
        <v>731</v>
      </c>
      <c r="B521" s="209" t="s">
        <v>104</v>
      </c>
      <c r="C521" s="209" t="s">
        <v>726</v>
      </c>
      <c r="D521" s="210" t="s">
        <v>727</v>
      </c>
      <c r="E521" s="210"/>
      <c r="F521" s="209" t="s">
        <v>261</v>
      </c>
      <c r="G521" s="212" t="n">
        <v>1</v>
      </c>
      <c r="H521" s="212" t="n">
        <v>0</v>
      </c>
    </row>
    <row r="522" customFormat="false" ht="15" hidden="false" customHeight="false" outlineLevel="0" collapsed="false">
      <c r="A522" s="364"/>
      <c r="B522" s="364"/>
      <c r="C522" s="364"/>
      <c r="D522" s="365" t="s">
        <v>199</v>
      </c>
      <c r="E522" s="366"/>
      <c r="F522" s="366"/>
      <c r="G522" s="367" t="n">
        <v>1</v>
      </c>
      <c r="H522" s="364"/>
    </row>
    <row r="523" customFormat="false" ht="24.05" hidden="false" customHeight="true" outlineLevel="0" collapsed="false">
      <c r="A523" s="214" t="s">
        <v>732</v>
      </c>
      <c r="B523" s="214" t="s">
        <v>104</v>
      </c>
      <c r="C523" s="214" t="s">
        <v>733</v>
      </c>
      <c r="D523" s="215" t="s">
        <v>734</v>
      </c>
      <c r="E523" s="215"/>
      <c r="F523" s="214" t="s">
        <v>261</v>
      </c>
      <c r="G523" s="217" t="n">
        <v>1</v>
      </c>
      <c r="H523" s="217" t="n">
        <v>0</v>
      </c>
    </row>
    <row r="524" customFormat="false" ht="15" hidden="false" customHeight="false" outlineLevel="0" collapsed="false">
      <c r="A524" s="364"/>
      <c r="B524" s="364"/>
      <c r="C524" s="364"/>
      <c r="D524" s="365" t="s">
        <v>199</v>
      </c>
      <c r="E524" s="366"/>
      <c r="F524" s="366"/>
      <c r="G524" s="368" t="n">
        <v>1</v>
      </c>
      <c r="H524" s="364"/>
    </row>
    <row r="525" customFormat="false" ht="15" hidden="false" customHeight="true" outlineLevel="0" collapsed="false">
      <c r="A525" s="209" t="s">
        <v>735</v>
      </c>
      <c r="B525" s="209" t="s">
        <v>104</v>
      </c>
      <c r="C525" s="209" t="s">
        <v>726</v>
      </c>
      <c r="D525" s="210" t="s">
        <v>727</v>
      </c>
      <c r="E525" s="210"/>
      <c r="F525" s="209" t="s">
        <v>261</v>
      </c>
      <c r="G525" s="212" t="n">
        <v>1</v>
      </c>
      <c r="H525" s="212" t="n">
        <v>0</v>
      </c>
    </row>
    <row r="526" customFormat="false" ht="15" hidden="false" customHeight="false" outlineLevel="0" collapsed="false">
      <c r="A526" s="364"/>
      <c r="B526" s="364"/>
      <c r="C526" s="364"/>
      <c r="D526" s="365" t="s">
        <v>199</v>
      </c>
      <c r="E526" s="366"/>
      <c r="F526" s="366"/>
      <c r="G526" s="367" t="n">
        <v>1</v>
      </c>
      <c r="H526" s="364"/>
    </row>
    <row r="527" customFormat="false" ht="15" hidden="false" customHeight="true" outlineLevel="0" collapsed="false">
      <c r="A527" s="214" t="s">
        <v>736</v>
      </c>
      <c r="B527" s="214" t="s">
        <v>104</v>
      </c>
      <c r="C527" s="214" t="s">
        <v>737</v>
      </c>
      <c r="D527" s="215" t="s">
        <v>738</v>
      </c>
      <c r="E527" s="215"/>
      <c r="F527" s="214" t="s">
        <v>261</v>
      </c>
      <c r="G527" s="217" t="n">
        <v>1</v>
      </c>
      <c r="H527" s="217" t="n">
        <v>0</v>
      </c>
    </row>
    <row r="528" customFormat="false" ht="15" hidden="false" customHeight="false" outlineLevel="0" collapsed="false">
      <c r="A528" s="364"/>
      <c r="B528" s="364"/>
      <c r="C528" s="364"/>
      <c r="D528" s="365" t="s">
        <v>199</v>
      </c>
      <c r="E528" s="366"/>
      <c r="F528" s="366"/>
      <c r="G528" s="368" t="n">
        <v>1</v>
      </c>
      <c r="H528" s="364"/>
    </row>
    <row r="529" customFormat="false" ht="15" hidden="false" customHeight="true" outlineLevel="0" collapsed="false">
      <c r="A529" s="209" t="s">
        <v>739</v>
      </c>
      <c r="B529" s="209" t="s">
        <v>104</v>
      </c>
      <c r="C529" s="209" t="s">
        <v>726</v>
      </c>
      <c r="D529" s="210" t="s">
        <v>727</v>
      </c>
      <c r="E529" s="210"/>
      <c r="F529" s="209" t="s">
        <v>261</v>
      </c>
      <c r="G529" s="212" t="n">
        <v>1</v>
      </c>
      <c r="H529" s="212" t="n">
        <v>0</v>
      </c>
    </row>
    <row r="530" customFormat="false" ht="15" hidden="false" customHeight="false" outlineLevel="0" collapsed="false">
      <c r="A530" s="364"/>
      <c r="B530" s="364"/>
      <c r="C530" s="364"/>
      <c r="D530" s="365" t="s">
        <v>199</v>
      </c>
      <c r="E530" s="366"/>
      <c r="F530" s="366"/>
      <c r="G530" s="367" t="n">
        <v>1</v>
      </c>
      <c r="H530" s="364"/>
    </row>
    <row r="531" customFormat="false" ht="24.05" hidden="false" customHeight="true" outlineLevel="0" collapsed="false">
      <c r="A531" s="214" t="s">
        <v>740</v>
      </c>
      <c r="B531" s="214" t="s">
        <v>104</v>
      </c>
      <c r="C531" s="214" t="s">
        <v>741</v>
      </c>
      <c r="D531" s="215" t="s">
        <v>742</v>
      </c>
      <c r="E531" s="215"/>
      <c r="F531" s="214" t="s">
        <v>261</v>
      </c>
      <c r="G531" s="217" t="n">
        <v>1</v>
      </c>
      <c r="H531" s="217" t="n">
        <v>0</v>
      </c>
    </row>
    <row r="532" customFormat="false" ht="15" hidden="false" customHeight="false" outlineLevel="0" collapsed="false">
      <c r="A532" s="364"/>
      <c r="B532" s="364"/>
      <c r="C532" s="364"/>
      <c r="D532" s="365" t="s">
        <v>199</v>
      </c>
      <c r="E532" s="366"/>
      <c r="F532" s="366"/>
      <c r="G532" s="368" t="n">
        <v>1</v>
      </c>
      <c r="H532" s="364"/>
    </row>
    <row r="533" customFormat="false" ht="15" hidden="false" customHeight="true" outlineLevel="0" collapsed="false">
      <c r="A533" s="209" t="s">
        <v>743</v>
      </c>
      <c r="B533" s="209" t="s">
        <v>104</v>
      </c>
      <c r="C533" s="209" t="s">
        <v>744</v>
      </c>
      <c r="D533" s="210" t="s">
        <v>745</v>
      </c>
      <c r="E533" s="210"/>
      <c r="F533" s="209" t="s">
        <v>261</v>
      </c>
      <c r="G533" s="212" t="n">
        <v>1</v>
      </c>
      <c r="H533" s="212" t="n">
        <v>0</v>
      </c>
    </row>
    <row r="534" customFormat="false" ht="15" hidden="false" customHeight="false" outlineLevel="0" collapsed="false">
      <c r="A534" s="364"/>
      <c r="B534" s="364"/>
      <c r="C534" s="364"/>
      <c r="D534" s="365" t="s">
        <v>199</v>
      </c>
      <c r="E534" s="366"/>
      <c r="F534" s="366"/>
      <c r="G534" s="367" t="n">
        <v>1</v>
      </c>
      <c r="H534" s="364"/>
    </row>
    <row r="535" customFormat="false" ht="24.05" hidden="false" customHeight="true" outlineLevel="0" collapsed="false">
      <c r="A535" s="214" t="s">
        <v>746</v>
      </c>
      <c r="B535" s="214" t="s">
        <v>104</v>
      </c>
      <c r="C535" s="214" t="s">
        <v>747</v>
      </c>
      <c r="D535" s="215" t="s">
        <v>748</v>
      </c>
      <c r="E535" s="215"/>
      <c r="F535" s="214" t="s">
        <v>261</v>
      </c>
      <c r="G535" s="217" t="n">
        <v>1</v>
      </c>
      <c r="H535" s="217" t="n">
        <v>0</v>
      </c>
    </row>
    <row r="536" customFormat="false" ht="15" hidden="false" customHeight="false" outlineLevel="0" collapsed="false">
      <c r="A536" s="364"/>
      <c r="B536" s="364"/>
      <c r="C536" s="364"/>
      <c r="D536" s="365" t="s">
        <v>199</v>
      </c>
      <c r="E536" s="366"/>
      <c r="F536" s="366"/>
      <c r="G536" s="368" t="n">
        <v>1</v>
      </c>
      <c r="H536" s="364"/>
    </row>
    <row r="537" customFormat="false" ht="24.05" hidden="false" customHeight="true" outlineLevel="0" collapsed="false">
      <c r="A537" s="209" t="s">
        <v>749</v>
      </c>
      <c r="B537" s="209" t="s">
        <v>104</v>
      </c>
      <c r="C537" s="209" t="s">
        <v>750</v>
      </c>
      <c r="D537" s="210" t="s">
        <v>751</v>
      </c>
      <c r="E537" s="210"/>
      <c r="F537" s="209" t="s">
        <v>255</v>
      </c>
      <c r="G537" s="212" t="n">
        <v>19.02</v>
      </c>
      <c r="H537" s="212" t="n">
        <v>0</v>
      </c>
    </row>
    <row r="538" customFormat="false" ht="15" hidden="false" customHeight="false" outlineLevel="0" collapsed="false">
      <c r="A538" s="364"/>
      <c r="B538" s="364"/>
      <c r="C538" s="364"/>
      <c r="D538" s="365" t="s">
        <v>4665</v>
      </c>
      <c r="E538" s="366"/>
      <c r="F538" s="366"/>
      <c r="G538" s="367" t="n">
        <v>19.02</v>
      </c>
      <c r="H538" s="364"/>
    </row>
    <row r="539" customFormat="false" ht="24.05" hidden="false" customHeight="true" outlineLevel="0" collapsed="false">
      <c r="A539" s="214" t="s">
        <v>752</v>
      </c>
      <c r="B539" s="214" t="s">
        <v>104</v>
      </c>
      <c r="C539" s="214" t="s">
        <v>753</v>
      </c>
      <c r="D539" s="215" t="s">
        <v>754</v>
      </c>
      <c r="E539" s="215"/>
      <c r="F539" s="214" t="s">
        <v>255</v>
      </c>
      <c r="G539" s="217" t="n">
        <v>20.922</v>
      </c>
      <c r="H539" s="217" t="n">
        <v>0</v>
      </c>
    </row>
    <row r="540" customFormat="false" ht="15" hidden="false" customHeight="false" outlineLevel="0" collapsed="false">
      <c r="A540" s="364"/>
      <c r="B540" s="364"/>
      <c r="C540" s="364"/>
      <c r="D540" s="365" t="s">
        <v>4665</v>
      </c>
      <c r="E540" s="366"/>
      <c r="F540" s="366"/>
      <c r="G540" s="368" t="n">
        <v>19.02</v>
      </c>
      <c r="H540" s="364"/>
    </row>
    <row r="541" customFormat="false" ht="15" hidden="false" customHeight="false" outlineLevel="0" collapsed="false">
      <c r="A541" s="214"/>
      <c r="B541" s="214"/>
      <c r="C541" s="214"/>
      <c r="D541" s="365" t="s">
        <v>4666</v>
      </c>
      <c r="E541" s="366"/>
      <c r="F541" s="366"/>
      <c r="G541" s="368" t="n">
        <v>1.902</v>
      </c>
      <c r="H541" s="218"/>
    </row>
    <row r="542" customFormat="false" ht="15" hidden="false" customHeight="true" outlineLevel="0" collapsed="false">
      <c r="A542" s="209" t="s">
        <v>755</v>
      </c>
      <c r="B542" s="209" t="s">
        <v>104</v>
      </c>
      <c r="C542" s="209" t="s">
        <v>756</v>
      </c>
      <c r="D542" s="210" t="s">
        <v>757</v>
      </c>
      <c r="E542" s="210"/>
      <c r="F542" s="209" t="s">
        <v>261</v>
      </c>
      <c r="G542" s="212" t="n">
        <v>1</v>
      </c>
      <c r="H542" s="212" t="n">
        <v>0</v>
      </c>
    </row>
    <row r="543" customFormat="false" ht="15" hidden="false" customHeight="false" outlineLevel="0" collapsed="false">
      <c r="A543" s="364"/>
      <c r="B543" s="364"/>
      <c r="C543" s="364"/>
      <c r="D543" s="365" t="s">
        <v>199</v>
      </c>
      <c r="E543" s="366"/>
      <c r="F543" s="366"/>
      <c r="G543" s="367" t="n">
        <v>1</v>
      </c>
      <c r="H543" s="364"/>
    </row>
    <row r="544" customFormat="false" ht="15" hidden="false" customHeight="true" outlineLevel="0" collapsed="false">
      <c r="A544" s="214" t="s">
        <v>758</v>
      </c>
      <c r="B544" s="214" t="s">
        <v>104</v>
      </c>
      <c r="C544" s="214" t="s">
        <v>759</v>
      </c>
      <c r="D544" s="215" t="s">
        <v>760</v>
      </c>
      <c r="E544" s="215"/>
      <c r="F544" s="214" t="s">
        <v>261</v>
      </c>
      <c r="G544" s="217" t="n">
        <v>1</v>
      </c>
      <c r="H544" s="217" t="n">
        <v>0</v>
      </c>
    </row>
    <row r="545" customFormat="false" ht="15" hidden="false" customHeight="false" outlineLevel="0" collapsed="false">
      <c r="A545" s="364"/>
      <c r="B545" s="364"/>
      <c r="C545" s="364"/>
      <c r="D545" s="365" t="s">
        <v>199</v>
      </c>
      <c r="E545" s="366"/>
      <c r="F545" s="366"/>
      <c r="G545" s="368" t="n">
        <v>1</v>
      </c>
      <c r="H545" s="364"/>
    </row>
    <row r="546" customFormat="false" ht="15" hidden="false" customHeight="true" outlineLevel="0" collapsed="false">
      <c r="A546" s="209" t="s">
        <v>761</v>
      </c>
      <c r="B546" s="209" t="s">
        <v>104</v>
      </c>
      <c r="C546" s="209" t="s">
        <v>756</v>
      </c>
      <c r="D546" s="210" t="s">
        <v>757</v>
      </c>
      <c r="E546" s="210"/>
      <c r="F546" s="209" t="s">
        <v>261</v>
      </c>
      <c r="G546" s="212" t="n">
        <v>1</v>
      </c>
      <c r="H546" s="212" t="n">
        <v>0</v>
      </c>
    </row>
    <row r="547" customFormat="false" ht="15" hidden="false" customHeight="false" outlineLevel="0" collapsed="false">
      <c r="A547" s="364"/>
      <c r="B547" s="364"/>
      <c r="C547" s="364"/>
      <c r="D547" s="365" t="s">
        <v>199</v>
      </c>
      <c r="E547" s="366"/>
      <c r="F547" s="366"/>
      <c r="G547" s="367" t="n">
        <v>1</v>
      </c>
      <c r="H547" s="364"/>
    </row>
    <row r="548" customFormat="false" ht="15" hidden="false" customHeight="true" outlineLevel="0" collapsed="false">
      <c r="A548" s="214" t="s">
        <v>762</v>
      </c>
      <c r="B548" s="214" t="s">
        <v>104</v>
      </c>
      <c r="C548" s="214" t="s">
        <v>763</v>
      </c>
      <c r="D548" s="215" t="s">
        <v>764</v>
      </c>
      <c r="E548" s="215"/>
      <c r="F548" s="214" t="s">
        <v>261</v>
      </c>
      <c r="G548" s="217" t="n">
        <v>1</v>
      </c>
      <c r="H548" s="217" t="n">
        <v>0</v>
      </c>
    </row>
    <row r="549" customFormat="false" ht="15" hidden="false" customHeight="false" outlineLevel="0" collapsed="false">
      <c r="A549" s="364"/>
      <c r="B549" s="364"/>
      <c r="C549" s="364"/>
      <c r="D549" s="365" t="s">
        <v>199</v>
      </c>
      <c r="E549" s="366"/>
      <c r="F549" s="366"/>
      <c r="G549" s="368" t="n">
        <v>1</v>
      </c>
      <c r="H549" s="364"/>
    </row>
    <row r="550" customFormat="false" ht="15" hidden="false" customHeight="true" outlineLevel="0" collapsed="false">
      <c r="A550" s="209" t="s">
        <v>765</v>
      </c>
      <c r="B550" s="209" t="s">
        <v>104</v>
      </c>
      <c r="C550" s="209" t="s">
        <v>766</v>
      </c>
      <c r="D550" s="210" t="s">
        <v>767</v>
      </c>
      <c r="E550" s="210"/>
      <c r="F550" s="209" t="s">
        <v>261</v>
      </c>
      <c r="G550" s="212" t="n">
        <v>3</v>
      </c>
      <c r="H550" s="212" t="n">
        <v>0</v>
      </c>
    </row>
    <row r="551" customFormat="false" ht="15" hidden="false" customHeight="false" outlineLevel="0" collapsed="false">
      <c r="A551" s="364"/>
      <c r="B551" s="364"/>
      <c r="C551" s="364"/>
      <c r="D551" s="365" t="s">
        <v>211</v>
      </c>
      <c r="E551" s="366"/>
      <c r="F551" s="366"/>
      <c r="G551" s="367" t="n">
        <v>3</v>
      </c>
      <c r="H551" s="364"/>
    </row>
    <row r="552" customFormat="false" ht="15" hidden="false" customHeight="true" outlineLevel="0" collapsed="false">
      <c r="A552" s="214" t="s">
        <v>768</v>
      </c>
      <c r="B552" s="214" t="s">
        <v>104</v>
      </c>
      <c r="C552" s="214" t="s">
        <v>769</v>
      </c>
      <c r="D552" s="215" t="s">
        <v>770</v>
      </c>
      <c r="E552" s="215"/>
      <c r="F552" s="214" t="s">
        <v>771</v>
      </c>
      <c r="G552" s="217" t="n">
        <v>1</v>
      </c>
      <c r="H552" s="217" t="n">
        <v>0</v>
      </c>
    </row>
    <row r="553" customFormat="false" ht="15" hidden="false" customHeight="false" outlineLevel="0" collapsed="false">
      <c r="A553" s="364"/>
      <c r="B553" s="364"/>
      <c r="C553" s="364"/>
      <c r="D553" s="365" t="s">
        <v>199</v>
      </c>
      <c r="E553" s="366"/>
      <c r="F553" s="366"/>
      <c r="G553" s="368" t="n">
        <v>1</v>
      </c>
      <c r="H553" s="364"/>
    </row>
    <row r="554" customFormat="false" ht="15" hidden="false" customHeight="true" outlineLevel="0" collapsed="false">
      <c r="A554" s="214" t="s">
        <v>772</v>
      </c>
      <c r="B554" s="214" t="s">
        <v>104</v>
      </c>
      <c r="C554" s="214" t="s">
        <v>773</v>
      </c>
      <c r="D554" s="215" t="s">
        <v>774</v>
      </c>
      <c r="E554" s="215"/>
      <c r="F554" s="214" t="s">
        <v>771</v>
      </c>
      <c r="G554" s="217" t="n">
        <v>2</v>
      </c>
      <c r="H554" s="217" t="n">
        <v>0</v>
      </c>
    </row>
    <row r="555" customFormat="false" ht="15" hidden="false" customHeight="false" outlineLevel="0" collapsed="false">
      <c r="A555" s="364"/>
      <c r="B555" s="364"/>
      <c r="C555" s="364"/>
      <c r="D555" s="365" t="s">
        <v>208</v>
      </c>
      <c r="E555" s="366"/>
      <c r="F555" s="366"/>
      <c r="G555" s="368" t="n">
        <v>2</v>
      </c>
      <c r="H555" s="364"/>
    </row>
    <row r="556" customFormat="false" ht="15" hidden="false" customHeight="true" outlineLevel="0" collapsed="false">
      <c r="A556" s="209" t="s">
        <v>775</v>
      </c>
      <c r="B556" s="209" t="s">
        <v>104</v>
      </c>
      <c r="C556" s="209" t="s">
        <v>776</v>
      </c>
      <c r="D556" s="210" t="s">
        <v>777</v>
      </c>
      <c r="E556" s="210"/>
      <c r="F556" s="209" t="s">
        <v>261</v>
      </c>
      <c r="G556" s="212" t="n">
        <v>1</v>
      </c>
      <c r="H556" s="212" t="n">
        <v>0</v>
      </c>
    </row>
    <row r="557" customFormat="false" ht="15" hidden="false" customHeight="false" outlineLevel="0" collapsed="false">
      <c r="A557" s="364"/>
      <c r="B557" s="364"/>
      <c r="C557" s="364"/>
      <c r="D557" s="365" t="s">
        <v>199</v>
      </c>
      <c r="E557" s="366"/>
      <c r="F557" s="366"/>
      <c r="G557" s="367" t="n">
        <v>1</v>
      </c>
      <c r="H557" s="364"/>
    </row>
    <row r="558" customFormat="false" ht="15" hidden="false" customHeight="true" outlineLevel="0" collapsed="false">
      <c r="A558" s="214" t="s">
        <v>778</v>
      </c>
      <c r="B558" s="214" t="s">
        <v>104</v>
      </c>
      <c r="C558" s="214" t="s">
        <v>779</v>
      </c>
      <c r="D558" s="215" t="s">
        <v>780</v>
      </c>
      <c r="E558" s="215"/>
      <c r="F558" s="214" t="s">
        <v>261</v>
      </c>
      <c r="G558" s="217" t="n">
        <v>1</v>
      </c>
      <c r="H558" s="217" t="n">
        <v>0</v>
      </c>
    </row>
    <row r="559" customFormat="false" ht="15" hidden="false" customHeight="false" outlineLevel="0" collapsed="false">
      <c r="A559" s="364"/>
      <c r="B559" s="364"/>
      <c r="C559" s="364"/>
      <c r="D559" s="365" t="s">
        <v>199</v>
      </c>
      <c r="E559" s="366"/>
      <c r="F559" s="366"/>
      <c r="G559" s="368" t="n">
        <v>1</v>
      </c>
      <c r="H559" s="364"/>
    </row>
    <row r="560" customFormat="false" ht="15" hidden="false" customHeight="true" outlineLevel="0" collapsed="false">
      <c r="A560" s="209" t="s">
        <v>781</v>
      </c>
      <c r="B560" s="209" t="s">
        <v>104</v>
      </c>
      <c r="C560" s="209" t="s">
        <v>776</v>
      </c>
      <c r="D560" s="210" t="s">
        <v>777</v>
      </c>
      <c r="E560" s="210"/>
      <c r="F560" s="209" t="s">
        <v>261</v>
      </c>
      <c r="G560" s="212" t="n">
        <v>5</v>
      </c>
      <c r="H560" s="212" t="n">
        <v>0</v>
      </c>
    </row>
    <row r="561" customFormat="false" ht="15" hidden="false" customHeight="false" outlineLevel="0" collapsed="false">
      <c r="A561" s="364"/>
      <c r="B561" s="364"/>
      <c r="C561" s="364"/>
      <c r="D561" s="365" t="s">
        <v>4667</v>
      </c>
      <c r="E561" s="366"/>
      <c r="F561" s="366"/>
      <c r="G561" s="367" t="n">
        <v>5</v>
      </c>
      <c r="H561" s="364"/>
    </row>
    <row r="562" customFormat="false" ht="15" hidden="false" customHeight="true" outlineLevel="0" collapsed="false">
      <c r="A562" s="214" t="s">
        <v>782</v>
      </c>
      <c r="B562" s="214" t="s">
        <v>104</v>
      </c>
      <c r="C562" s="214" t="s">
        <v>783</v>
      </c>
      <c r="D562" s="215" t="s">
        <v>784</v>
      </c>
      <c r="E562" s="215"/>
      <c r="F562" s="214" t="s">
        <v>261</v>
      </c>
      <c r="G562" s="217" t="n">
        <v>2</v>
      </c>
      <c r="H562" s="217" t="n">
        <v>0</v>
      </c>
    </row>
    <row r="563" customFormat="false" ht="15" hidden="false" customHeight="false" outlineLevel="0" collapsed="false">
      <c r="A563" s="364"/>
      <c r="B563" s="364"/>
      <c r="C563" s="364"/>
      <c r="D563" s="365" t="s">
        <v>208</v>
      </c>
      <c r="E563" s="366"/>
      <c r="F563" s="366"/>
      <c r="G563" s="368" t="n">
        <v>2</v>
      </c>
      <c r="H563" s="364"/>
    </row>
    <row r="564" customFormat="false" ht="15" hidden="false" customHeight="true" outlineLevel="0" collapsed="false">
      <c r="A564" s="214" t="s">
        <v>785</v>
      </c>
      <c r="B564" s="214" t="s">
        <v>104</v>
      </c>
      <c r="C564" s="214" t="s">
        <v>786</v>
      </c>
      <c r="D564" s="215" t="s">
        <v>787</v>
      </c>
      <c r="E564" s="215"/>
      <c r="F564" s="214" t="s">
        <v>261</v>
      </c>
      <c r="G564" s="217" t="n">
        <v>2</v>
      </c>
      <c r="H564" s="217" t="n">
        <v>0</v>
      </c>
    </row>
    <row r="565" customFormat="false" ht="15" hidden="false" customHeight="false" outlineLevel="0" collapsed="false">
      <c r="A565" s="364"/>
      <c r="B565" s="364"/>
      <c r="C565" s="364"/>
      <c r="D565" s="365" t="s">
        <v>208</v>
      </c>
      <c r="E565" s="366"/>
      <c r="F565" s="366"/>
      <c r="G565" s="368" t="n">
        <v>2</v>
      </c>
      <c r="H565" s="364"/>
    </row>
    <row r="566" customFormat="false" ht="15" hidden="false" customHeight="true" outlineLevel="0" collapsed="false">
      <c r="A566" s="214" t="s">
        <v>788</v>
      </c>
      <c r="B566" s="214" t="s">
        <v>104</v>
      </c>
      <c r="C566" s="214" t="s">
        <v>789</v>
      </c>
      <c r="D566" s="215" t="s">
        <v>790</v>
      </c>
      <c r="E566" s="215"/>
      <c r="F566" s="214" t="s">
        <v>261</v>
      </c>
      <c r="G566" s="217" t="n">
        <v>1</v>
      </c>
      <c r="H566" s="217" t="n">
        <v>0</v>
      </c>
    </row>
    <row r="567" customFormat="false" ht="15" hidden="false" customHeight="false" outlineLevel="0" collapsed="false">
      <c r="A567" s="364"/>
      <c r="B567" s="364"/>
      <c r="C567" s="364"/>
      <c r="D567" s="365" t="s">
        <v>199</v>
      </c>
      <c r="E567" s="366"/>
      <c r="F567" s="366"/>
      <c r="G567" s="368" t="n">
        <v>1</v>
      </c>
      <c r="H567" s="364"/>
    </row>
    <row r="568" customFormat="false" ht="15" hidden="false" customHeight="true" outlineLevel="0" collapsed="false">
      <c r="A568" s="209" t="s">
        <v>791</v>
      </c>
      <c r="B568" s="209" t="s">
        <v>104</v>
      </c>
      <c r="C568" s="209" t="s">
        <v>792</v>
      </c>
      <c r="D568" s="210" t="s">
        <v>793</v>
      </c>
      <c r="E568" s="210"/>
      <c r="F568" s="209" t="s">
        <v>261</v>
      </c>
      <c r="G568" s="212" t="n">
        <v>3</v>
      </c>
      <c r="H568" s="212" t="n">
        <v>0</v>
      </c>
    </row>
    <row r="569" customFormat="false" ht="15" hidden="false" customHeight="false" outlineLevel="0" collapsed="false">
      <c r="A569" s="364"/>
      <c r="B569" s="364"/>
      <c r="C569" s="364"/>
      <c r="D569" s="365" t="s">
        <v>211</v>
      </c>
      <c r="E569" s="366"/>
      <c r="F569" s="366"/>
      <c r="G569" s="367" t="n">
        <v>3</v>
      </c>
      <c r="H569" s="364"/>
    </row>
    <row r="570" customFormat="false" ht="15" hidden="false" customHeight="true" outlineLevel="0" collapsed="false">
      <c r="A570" s="209" t="s">
        <v>794</v>
      </c>
      <c r="B570" s="209" t="s">
        <v>104</v>
      </c>
      <c r="C570" s="209" t="s">
        <v>795</v>
      </c>
      <c r="D570" s="210" t="s">
        <v>796</v>
      </c>
      <c r="E570" s="210"/>
      <c r="F570" s="209" t="s">
        <v>261</v>
      </c>
      <c r="G570" s="212" t="n">
        <v>3</v>
      </c>
      <c r="H570" s="212" t="n">
        <v>0</v>
      </c>
    </row>
    <row r="571" customFormat="false" ht="15" hidden="false" customHeight="false" outlineLevel="0" collapsed="false">
      <c r="A571" s="364"/>
      <c r="B571" s="364"/>
      <c r="C571" s="364"/>
      <c r="D571" s="365" t="s">
        <v>211</v>
      </c>
      <c r="E571" s="366"/>
      <c r="F571" s="366"/>
      <c r="G571" s="367" t="n">
        <v>3</v>
      </c>
      <c r="H571" s="364"/>
    </row>
    <row r="572" customFormat="false" ht="15" hidden="false" customHeight="true" outlineLevel="0" collapsed="false">
      <c r="A572" s="214" t="s">
        <v>797</v>
      </c>
      <c r="B572" s="214" t="s">
        <v>104</v>
      </c>
      <c r="C572" s="214" t="s">
        <v>798</v>
      </c>
      <c r="D572" s="215" t="s">
        <v>799</v>
      </c>
      <c r="E572" s="215"/>
      <c r="F572" s="214" t="s">
        <v>261</v>
      </c>
      <c r="G572" s="217" t="n">
        <v>3</v>
      </c>
      <c r="H572" s="217" t="n">
        <v>0</v>
      </c>
    </row>
    <row r="573" customFormat="false" ht="15" hidden="false" customHeight="false" outlineLevel="0" collapsed="false">
      <c r="A573" s="364"/>
      <c r="B573" s="364"/>
      <c r="C573" s="364"/>
      <c r="D573" s="365" t="s">
        <v>211</v>
      </c>
      <c r="E573" s="366"/>
      <c r="F573" s="366"/>
      <c r="G573" s="368" t="n">
        <v>3</v>
      </c>
      <c r="H573" s="364"/>
    </row>
    <row r="574" customFormat="false" ht="15" hidden="false" customHeight="true" outlineLevel="0" collapsed="false">
      <c r="A574" s="209" t="s">
        <v>800</v>
      </c>
      <c r="B574" s="209" t="s">
        <v>104</v>
      </c>
      <c r="C574" s="209" t="s">
        <v>801</v>
      </c>
      <c r="D574" s="210" t="s">
        <v>802</v>
      </c>
      <c r="E574" s="210"/>
      <c r="F574" s="209" t="s">
        <v>261</v>
      </c>
      <c r="G574" s="212" t="n">
        <v>4</v>
      </c>
      <c r="H574" s="212" t="n">
        <v>0</v>
      </c>
    </row>
    <row r="575" customFormat="false" ht="15" hidden="false" customHeight="false" outlineLevel="0" collapsed="false">
      <c r="A575" s="364"/>
      <c r="B575" s="364"/>
      <c r="C575" s="364"/>
      <c r="D575" s="365" t="s">
        <v>216</v>
      </c>
      <c r="E575" s="366"/>
      <c r="F575" s="366"/>
      <c r="G575" s="367" t="n">
        <v>4</v>
      </c>
      <c r="H575" s="364"/>
    </row>
    <row r="576" customFormat="false" ht="15" hidden="false" customHeight="true" outlineLevel="0" collapsed="false">
      <c r="A576" s="214" t="s">
        <v>803</v>
      </c>
      <c r="B576" s="214" t="s">
        <v>104</v>
      </c>
      <c r="C576" s="214" t="s">
        <v>804</v>
      </c>
      <c r="D576" s="215" t="s">
        <v>805</v>
      </c>
      <c r="E576" s="215"/>
      <c r="F576" s="214" t="s">
        <v>261</v>
      </c>
      <c r="G576" s="217" t="n">
        <v>1</v>
      </c>
      <c r="H576" s="217" t="n">
        <v>0</v>
      </c>
    </row>
    <row r="577" customFormat="false" ht="15" hidden="false" customHeight="false" outlineLevel="0" collapsed="false">
      <c r="A577" s="364"/>
      <c r="B577" s="364"/>
      <c r="C577" s="364"/>
      <c r="D577" s="365" t="s">
        <v>199</v>
      </c>
      <c r="E577" s="366"/>
      <c r="F577" s="366"/>
      <c r="G577" s="368" t="n">
        <v>1</v>
      </c>
      <c r="H577" s="364"/>
    </row>
    <row r="578" customFormat="false" ht="24.05" hidden="false" customHeight="true" outlineLevel="0" collapsed="false">
      <c r="A578" s="209" t="s">
        <v>806</v>
      </c>
      <c r="B578" s="209" t="s">
        <v>104</v>
      </c>
      <c r="C578" s="209" t="s">
        <v>807</v>
      </c>
      <c r="D578" s="210" t="s">
        <v>808</v>
      </c>
      <c r="E578" s="210"/>
      <c r="F578" s="209" t="s">
        <v>255</v>
      </c>
      <c r="G578" s="212" t="n">
        <v>91.39</v>
      </c>
      <c r="H578" s="212" t="n">
        <v>0</v>
      </c>
    </row>
    <row r="579" customFormat="false" ht="15" hidden="false" customHeight="false" outlineLevel="0" collapsed="false">
      <c r="A579" s="364"/>
      <c r="B579" s="364"/>
      <c r="C579" s="364"/>
      <c r="D579" s="365" t="s">
        <v>4668</v>
      </c>
      <c r="E579" s="366"/>
      <c r="F579" s="366"/>
      <c r="G579" s="367" t="n">
        <v>114.015</v>
      </c>
      <c r="H579" s="364"/>
    </row>
    <row r="580" customFormat="false" ht="15" hidden="false" customHeight="false" outlineLevel="0" collapsed="false">
      <c r="A580" s="209"/>
      <c r="B580" s="209"/>
      <c r="C580" s="209"/>
      <c r="D580" s="365" t="s">
        <v>4457</v>
      </c>
      <c r="E580" s="366"/>
      <c r="F580" s="366"/>
      <c r="G580" s="367" t="n">
        <v>-22.625</v>
      </c>
      <c r="H580" s="213"/>
    </row>
    <row r="581" customFormat="false" ht="24.05" hidden="false" customHeight="true" outlineLevel="0" collapsed="false">
      <c r="A581" s="209" t="s">
        <v>809</v>
      </c>
      <c r="B581" s="209" t="s">
        <v>104</v>
      </c>
      <c r="C581" s="209" t="s">
        <v>810</v>
      </c>
      <c r="D581" s="210" t="s">
        <v>811</v>
      </c>
      <c r="E581" s="210"/>
      <c r="F581" s="209" t="s">
        <v>255</v>
      </c>
      <c r="G581" s="212" t="n">
        <v>10.365</v>
      </c>
      <c r="H581" s="212" t="n">
        <v>0</v>
      </c>
    </row>
    <row r="582" customFormat="false" ht="15" hidden="false" customHeight="false" outlineLevel="0" collapsed="false">
      <c r="A582" s="364"/>
      <c r="B582" s="364"/>
      <c r="C582" s="364"/>
      <c r="D582" s="365" t="s">
        <v>4669</v>
      </c>
      <c r="E582" s="366"/>
      <c r="F582" s="366"/>
      <c r="G582" s="367" t="n">
        <v>10.365</v>
      </c>
      <c r="H582" s="364"/>
    </row>
    <row r="583" customFormat="false" ht="24.05" hidden="false" customHeight="true" outlineLevel="0" collapsed="false">
      <c r="A583" s="209" t="s">
        <v>812</v>
      </c>
      <c r="B583" s="209" t="s">
        <v>104</v>
      </c>
      <c r="C583" s="209" t="s">
        <v>813</v>
      </c>
      <c r="D583" s="210" t="s">
        <v>814</v>
      </c>
      <c r="E583" s="210"/>
      <c r="F583" s="209" t="s">
        <v>313</v>
      </c>
      <c r="G583" s="212" t="n">
        <v>43.9</v>
      </c>
      <c r="H583" s="212" t="n">
        <v>0</v>
      </c>
    </row>
    <row r="584" customFormat="false" ht="15" hidden="false" customHeight="false" outlineLevel="0" collapsed="false">
      <c r="A584" s="364"/>
      <c r="B584" s="364"/>
      <c r="C584" s="364"/>
      <c r="D584" s="365" t="s">
        <v>4670</v>
      </c>
      <c r="E584" s="366" t="s">
        <v>4671</v>
      </c>
      <c r="F584" s="366"/>
      <c r="G584" s="367" t="n">
        <v>7</v>
      </c>
      <c r="H584" s="364"/>
    </row>
    <row r="585" customFormat="false" ht="15" hidden="false" customHeight="false" outlineLevel="0" collapsed="false">
      <c r="A585" s="209"/>
      <c r="B585" s="209"/>
      <c r="C585" s="209"/>
      <c r="D585" s="365" t="s">
        <v>4672</v>
      </c>
      <c r="E585" s="366" t="s">
        <v>4673</v>
      </c>
      <c r="F585" s="366"/>
      <c r="G585" s="367" t="n">
        <v>9.9</v>
      </c>
      <c r="H585" s="213"/>
    </row>
    <row r="586" customFormat="false" ht="15" hidden="false" customHeight="false" outlineLevel="0" collapsed="false">
      <c r="A586" s="209"/>
      <c r="B586" s="209"/>
      <c r="C586" s="209"/>
      <c r="D586" s="365" t="s">
        <v>4674</v>
      </c>
      <c r="E586" s="366" t="s">
        <v>4675</v>
      </c>
      <c r="F586" s="366"/>
      <c r="G586" s="367" t="n">
        <v>27</v>
      </c>
      <c r="H586" s="213"/>
    </row>
    <row r="587" customFormat="false" ht="24.05" hidden="false" customHeight="true" outlineLevel="0" collapsed="false">
      <c r="A587" s="209" t="s">
        <v>815</v>
      </c>
      <c r="B587" s="209" t="s">
        <v>104</v>
      </c>
      <c r="C587" s="209" t="s">
        <v>816</v>
      </c>
      <c r="D587" s="210" t="s">
        <v>817</v>
      </c>
      <c r="E587" s="210"/>
      <c r="F587" s="209" t="s">
        <v>313</v>
      </c>
      <c r="G587" s="212" t="n">
        <v>145.2</v>
      </c>
      <c r="H587" s="212" t="n">
        <v>0</v>
      </c>
    </row>
    <row r="588" customFormat="false" ht="15" hidden="false" customHeight="false" outlineLevel="0" collapsed="false">
      <c r="A588" s="364"/>
      <c r="B588" s="364"/>
      <c r="C588" s="364"/>
      <c r="D588" s="365" t="s">
        <v>4676</v>
      </c>
      <c r="E588" s="366" t="s">
        <v>4677</v>
      </c>
      <c r="F588" s="366"/>
      <c r="G588" s="367" t="n">
        <v>138.2</v>
      </c>
      <c r="H588" s="364"/>
    </row>
    <row r="589" customFormat="false" ht="15" hidden="false" customHeight="false" outlineLevel="0" collapsed="false">
      <c r="A589" s="209"/>
      <c r="B589" s="209"/>
      <c r="C589" s="209"/>
      <c r="D589" s="365" t="s">
        <v>4670</v>
      </c>
      <c r="E589" s="366" t="s">
        <v>4678</v>
      </c>
      <c r="F589" s="366"/>
      <c r="G589" s="367" t="n">
        <v>7</v>
      </c>
      <c r="H589" s="213"/>
    </row>
    <row r="590" customFormat="false" ht="15" hidden="false" customHeight="true" outlineLevel="0" collapsed="false">
      <c r="A590" s="209" t="s">
        <v>818</v>
      </c>
      <c r="B590" s="209" t="s">
        <v>104</v>
      </c>
      <c r="C590" s="209" t="s">
        <v>819</v>
      </c>
      <c r="D590" s="210" t="s">
        <v>820</v>
      </c>
      <c r="E590" s="210"/>
      <c r="F590" s="209" t="s">
        <v>264</v>
      </c>
      <c r="G590" s="212" t="n">
        <v>5.426</v>
      </c>
      <c r="H590" s="212" t="n">
        <v>0</v>
      </c>
    </row>
    <row r="591" customFormat="false" ht="15" hidden="false" customHeight="false" outlineLevel="0" collapsed="false">
      <c r="A591" s="364"/>
      <c r="B591" s="364"/>
      <c r="C591" s="364"/>
      <c r="D591" s="365" t="s">
        <v>4679</v>
      </c>
      <c r="E591" s="366"/>
      <c r="F591" s="366"/>
      <c r="G591" s="367" t="n">
        <v>5.426</v>
      </c>
      <c r="H591" s="364"/>
    </row>
    <row r="592" customFormat="false" ht="15" hidden="false" customHeight="true" outlineLevel="0" collapsed="false">
      <c r="A592" s="209" t="s">
        <v>822</v>
      </c>
      <c r="B592" s="209" t="s">
        <v>104</v>
      </c>
      <c r="C592" s="209" t="s">
        <v>823</v>
      </c>
      <c r="D592" s="210" t="s">
        <v>824</v>
      </c>
      <c r="E592" s="210"/>
      <c r="F592" s="209" t="s">
        <v>255</v>
      </c>
      <c r="G592" s="212" t="n">
        <v>126.879</v>
      </c>
      <c r="H592" s="212" t="n">
        <v>0</v>
      </c>
    </row>
    <row r="593" customFormat="false" ht="15" hidden="false" customHeight="false" outlineLevel="0" collapsed="false">
      <c r="A593" s="364"/>
      <c r="B593" s="364"/>
      <c r="C593" s="364"/>
      <c r="D593" s="365" t="s">
        <v>4680</v>
      </c>
      <c r="E593" s="366" t="s">
        <v>4681</v>
      </c>
      <c r="F593" s="366"/>
      <c r="G593" s="367" t="n">
        <v>3.687</v>
      </c>
      <c r="H593" s="364"/>
    </row>
    <row r="594" customFormat="false" ht="15" hidden="false" customHeight="false" outlineLevel="0" collapsed="false">
      <c r="A594" s="209"/>
      <c r="B594" s="209"/>
      <c r="C594" s="209"/>
      <c r="D594" s="365" t="s">
        <v>4682</v>
      </c>
      <c r="E594" s="366" t="s">
        <v>4543</v>
      </c>
      <c r="F594" s="366"/>
      <c r="G594" s="367" t="n">
        <v>12.96</v>
      </c>
      <c r="H594" s="213"/>
    </row>
    <row r="595" customFormat="false" ht="15" hidden="false" customHeight="false" outlineLevel="0" collapsed="false">
      <c r="A595" s="209"/>
      <c r="B595" s="209"/>
      <c r="C595" s="209"/>
      <c r="D595" s="365" t="s">
        <v>4683</v>
      </c>
      <c r="E595" s="366" t="s">
        <v>4545</v>
      </c>
      <c r="F595" s="366"/>
      <c r="G595" s="367" t="n">
        <v>56.44</v>
      </c>
      <c r="H595" s="213"/>
    </row>
    <row r="596" customFormat="false" ht="15" hidden="false" customHeight="false" outlineLevel="0" collapsed="false">
      <c r="A596" s="209"/>
      <c r="B596" s="209"/>
      <c r="C596" s="209"/>
      <c r="D596" s="365" t="s">
        <v>4682</v>
      </c>
      <c r="E596" s="366" t="s">
        <v>4546</v>
      </c>
      <c r="F596" s="366"/>
      <c r="G596" s="367" t="n">
        <v>12.96</v>
      </c>
      <c r="H596" s="213"/>
    </row>
    <row r="597" customFormat="false" ht="15" hidden="false" customHeight="false" outlineLevel="0" collapsed="false">
      <c r="A597" s="209"/>
      <c r="B597" s="209"/>
      <c r="C597" s="209"/>
      <c r="D597" s="365" t="s">
        <v>4684</v>
      </c>
      <c r="E597" s="366" t="s">
        <v>4685</v>
      </c>
      <c r="F597" s="366"/>
      <c r="G597" s="367" t="n">
        <v>3.15</v>
      </c>
      <c r="H597" s="213"/>
    </row>
    <row r="598" customFormat="false" ht="15" hidden="false" customHeight="false" outlineLevel="0" collapsed="false">
      <c r="A598" s="209"/>
      <c r="B598" s="209"/>
      <c r="C598" s="209"/>
      <c r="D598" s="365" t="s">
        <v>4686</v>
      </c>
      <c r="E598" s="366" t="s">
        <v>4687</v>
      </c>
      <c r="F598" s="366"/>
      <c r="G598" s="367" t="n">
        <v>3.33</v>
      </c>
      <c r="H598" s="213"/>
    </row>
    <row r="599" customFormat="false" ht="15" hidden="false" customHeight="false" outlineLevel="0" collapsed="false">
      <c r="A599" s="209"/>
      <c r="B599" s="209"/>
      <c r="C599" s="209"/>
      <c r="D599" s="365" t="s">
        <v>4688</v>
      </c>
      <c r="E599" s="366" t="s">
        <v>4552</v>
      </c>
      <c r="F599" s="366"/>
      <c r="G599" s="367" t="n">
        <v>24.825</v>
      </c>
      <c r="H599" s="213"/>
    </row>
    <row r="600" customFormat="false" ht="15" hidden="false" customHeight="false" outlineLevel="0" collapsed="false">
      <c r="A600" s="209"/>
      <c r="B600" s="209"/>
      <c r="C600" s="209"/>
      <c r="D600" s="365" t="s">
        <v>4689</v>
      </c>
      <c r="E600" s="366" t="s">
        <v>4690</v>
      </c>
      <c r="F600" s="366"/>
      <c r="G600" s="367" t="n">
        <v>2.445</v>
      </c>
      <c r="H600" s="213"/>
    </row>
    <row r="601" customFormat="false" ht="15" hidden="false" customHeight="false" outlineLevel="0" collapsed="false">
      <c r="A601" s="209"/>
      <c r="B601" s="209"/>
      <c r="C601" s="209"/>
      <c r="D601" s="365" t="s">
        <v>4691</v>
      </c>
      <c r="E601" s="366" t="s">
        <v>4692</v>
      </c>
      <c r="F601" s="366"/>
      <c r="G601" s="367" t="n">
        <v>2.46</v>
      </c>
      <c r="H601" s="213"/>
    </row>
    <row r="602" customFormat="false" ht="15" hidden="false" customHeight="false" outlineLevel="0" collapsed="false">
      <c r="A602" s="209"/>
      <c r="B602" s="209"/>
      <c r="C602" s="209"/>
      <c r="D602" s="365" t="s">
        <v>4693</v>
      </c>
      <c r="E602" s="366" t="s">
        <v>4694</v>
      </c>
      <c r="F602" s="366"/>
      <c r="G602" s="367" t="n">
        <v>3.27</v>
      </c>
      <c r="H602" s="213"/>
    </row>
    <row r="603" customFormat="false" ht="15" hidden="false" customHeight="false" outlineLevel="0" collapsed="false">
      <c r="A603" s="209"/>
      <c r="B603" s="209"/>
      <c r="C603" s="209"/>
      <c r="D603" s="365" t="s">
        <v>4695</v>
      </c>
      <c r="E603" s="366" t="s">
        <v>4696</v>
      </c>
      <c r="F603" s="366"/>
      <c r="G603" s="367" t="n">
        <v>1.352</v>
      </c>
      <c r="H603" s="213"/>
    </row>
    <row r="604" customFormat="false" ht="24.05" hidden="false" customHeight="true" outlineLevel="0" collapsed="false">
      <c r="A604" s="209" t="s">
        <v>829</v>
      </c>
      <c r="B604" s="209" t="s">
        <v>104</v>
      </c>
      <c r="C604" s="209" t="s">
        <v>830</v>
      </c>
      <c r="D604" s="210" t="s">
        <v>831</v>
      </c>
      <c r="E604" s="210"/>
      <c r="F604" s="209" t="s">
        <v>255</v>
      </c>
      <c r="G604" s="212" t="n">
        <v>168.912</v>
      </c>
      <c r="H604" s="212" t="n">
        <v>0</v>
      </c>
    </row>
    <row r="605" customFormat="false" ht="15" hidden="false" customHeight="false" outlineLevel="0" collapsed="false">
      <c r="A605" s="364"/>
      <c r="B605" s="364"/>
      <c r="C605" s="364"/>
      <c r="D605" s="365" t="s">
        <v>4697</v>
      </c>
      <c r="E605" s="366" t="s">
        <v>4541</v>
      </c>
      <c r="F605" s="366"/>
      <c r="G605" s="367" t="n">
        <v>37.065</v>
      </c>
      <c r="H605" s="364"/>
    </row>
    <row r="606" customFormat="false" ht="15" hidden="false" customHeight="false" outlineLevel="0" collapsed="false">
      <c r="A606" s="209"/>
      <c r="B606" s="209"/>
      <c r="C606" s="209"/>
      <c r="D606" s="365" t="s">
        <v>4698</v>
      </c>
      <c r="E606" s="366" t="s">
        <v>4543</v>
      </c>
      <c r="F606" s="366"/>
      <c r="G606" s="367" t="n">
        <v>2.05</v>
      </c>
      <c r="H606" s="213"/>
    </row>
    <row r="607" customFormat="false" ht="15" hidden="false" customHeight="false" outlineLevel="0" collapsed="false">
      <c r="A607" s="209"/>
      <c r="B607" s="209"/>
      <c r="C607" s="209"/>
      <c r="D607" s="365" t="s">
        <v>4699</v>
      </c>
      <c r="E607" s="366" t="s">
        <v>4545</v>
      </c>
      <c r="F607" s="366"/>
      <c r="G607" s="367" t="n">
        <v>14.68</v>
      </c>
      <c r="H607" s="213"/>
    </row>
    <row r="608" customFormat="false" ht="15" hidden="false" customHeight="false" outlineLevel="0" collapsed="false">
      <c r="A608" s="209"/>
      <c r="B608" s="209"/>
      <c r="C608" s="209"/>
      <c r="D608" s="365" t="s">
        <v>4698</v>
      </c>
      <c r="E608" s="366" t="s">
        <v>4546</v>
      </c>
      <c r="F608" s="366"/>
      <c r="G608" s="367" t="n">
        <v>2.05</v>
      </c>
      <c r="H608" s="213"/>
    </row>
    <row r="609" customFormat="false" ht="15" hidden="false" customHeight="false" outlineLevel="0" collapsed="false">
      <c r="A609" s="209"/>
      <c r="B609" s="209"/>
      <c r="C609" s="209"/>
      <c r="D609" s="365" t="s">
        <v>4700</v>
      </c>
      <c r="E609" s="366" t="s">
        <v>4548</v>
      </c>
      <c r="F609" s="366"/>
      <c r="G609" s="367" t="n">
        <v>24.665</v>
      </c>
      <c r="H609" s="213"/>
    </row>
    <row r="610" customFormat="false" ht="15" hidden="false" customHeight="false" outlineLevel="0" collapsed="false">
      <c r="A610" s="209"/>
      <c r="B610" s="209"/>
      <c r="C610" s="209"/>
      <c r="D610" s="365" t="s">
        <v>4701</v>
      </c>
      <c r="E610" s="366" t="s">
        <v>4550</v>
      </c>
      <c r="F610" s="366"/>
      <c r="G610" s="367" t="n">
        <v>21.97</v>
      </c>
      <c r="H610" s="213"/>
    </row>
    <row r="611" customFormat="false" ht="15" hidden="false" customHeight="false" outlineLevel="0" collapsed="false">
      <c r="A611" s="209"/>
      <c r="B611" s="209"/>
      <c r="C611" s="209"/>
      <c r="D611" s="365" t="s">
        <v>4702</v>
      </c>
      <c r="E611" s="366" t="s">
        <v>4552</v>
      </c>
      <c r="F611" s="366"/>
      <c r="G611" s="367" t="n">
        <v>6.175</v>
      </c>
      <c r="H611" s="213"/>
    </row>
    <row r="612" customFormat="false" ht="15" hidden="false" customHeight="false" outlineLevel="0" collapsed="false">
      <c r="A612" s="209"/>
      <c r="B612" s="209"/>
      <c r="C612" s="209"/>
      <c r="D612" s="365" t="s">
        <v>4703</v>
      </c>
      <c r="E612" s="366" t="s">
        <v>4554</v>
      </c>
      <c r="F612" s="366"/>
      <c r="G612" s="367" t="n">
        <v>16.115</v>
      </c>
      <c r="H612" s="213"/>
    </row>
    <row r="613" customFormat="false" ht="15" hidden="false" customHeight="false" outlineLevel="0" collapsed="false">
      <c r="A613" s="209"/>
      <c r="B613" s="209"/>
      <c r="C613" s="209"/>
      <c r="D613" s="365" t="s">
        <v>4704</v>
      </c>
      <c r="E613" s="366" t="s">
        <v>4556</v>
      </c>
      <c r="F613" s="366"/>
      <c r="G613" s="367" t="n">
        <v>16.07</v>
      </c>
      <c r="H613" s="213"/>
    </row>
    <row r="614" customFormat="false" ht="15" hidden="false" customHeight="false" outlineLevel="0" collapsed="false">
      <c r="A614" s="209"/>
      <c r="B614" s="209"/>
      <c r="C614" s="209"/>
      <c r="D614" s="365" t="s">
        <v>4705</v>
      </c>
      <c r="E614" s="366" t="s">
        <v>4558</v>
      </c>
      <c r="F614" s="366"/>
      <c r="G614" s="367" t="n">
        <v>27.27</v>
      </c>
      <c r="H614" s="213"/>
    </row>
    <row r="615" customFormat="false" ht="15" hidden="false" customHeight="false" outlineLevel="0" collapsed="false">
      <c r="A615" s="209"/>
      <c r="B615" s="209"/>
      <c r="C615" s="209"/>
      <c r="D615" s="365" t="s">
        <v>4706</v>
      </c>
      <c r="E615" s="366" t="s">
        <v>4707</v>
      </c>
      <c r="F615" s="366"/>
      <c r="G615" s="367" t="n">
        <v>0.802</v>
      </c>
      <c r="H615" s="213"/>
    </row>
    <row r="616" customFormat="false" ht="15" hidden="false" customHeight="true" outlineLevel="0" collapsed="false">
      <c r="A616" s="209" t="s">
        <v>833</v>
      </c>
      <c r="B616" s="209" t="s">
        <v>104</v>
      </c>
      <c r="C616" s="209" t="s">
        <v>834</v>
      </c>
      <c r="D616" s="210" t="s">
        <v>835</v>
      </c>
      <c r="E616" s="210"/>
      <c r="F616" s="209" t="s">
        <v>264</v>
      </c>
      <c r="G616" s="212" t="n">
        <v>4.739</v>
      </c>
      <c r="H616" s="212" t="n">
        <v>0</v>
      </c>
    </row>
    <row r="617" customFormat="false" ht="15" hidden="false" customHeight="false" outlineLevel="0" collapsed="false">
      <c r="A617" s="364"/>
      <c r="B617" s="364"/>
      <c r="C617" s="364"/>
      <c r="D617" s="365" t="s">
        <v>4708</v>
      </c>
      <c r="E617" s="366"/>
      <c r="F617" s="366"/>
      <c r="G617" s="367" t="n">
        <v>4.739</v>
      </c>
      <c r="H617" s="364"/>
    </row>
    <row r="618" customFormat="false" ht="15" hidden="false" customHeight="true" outlineLevel="0" collapsed="false">
      <c r="A618" s="209" t="s">
        <v>838</v>
      </c>
      <c r="B618" s="209" t="s">
        <v>104</v>
      </c>
      <c r="C618" s="209" t="s">
        <v>839</v>
      </c>
      <c r="D618" s="210" t="s">
        <v>840</v>
      </c>
      <c r="E618" s="210"/>
      <c r="F618" s="209" t="s">
        <v>255</v>
      </c>
      <c r="G618" s="212" t="n">
        <v>1034.139</v>
      </c>
      <c r="H618" s="212" t="n">
        <v>0</v>
      </c>
    </row>
    <row r="619" customFormat="false" ht="15" hidden="false" customHeight="false" outlineLevel="0" collapsed="false">
      <c r="A619" s="364"/>
      <c r="B619" s="364"/>
      <c r="C619" s="364"/>
      <c r="D619" s="365" t="s">
        <v>4709</v>
      </c>
      <c r="E619" s="366"/>
      <c r="F619" s="366"/>
      <c r="G619" s="367" t="n">
        <v>1034.139</v>
      </c>
      <c r="H619" s="364"/>
    </row>
    <row r="620" customFormat="false" ht="15" hidden="false" customHeight="true" outlineLevel="0" collapsed="false">
      <c r="A620" s="209" t="s">
        <v>843</v>
      </c>
      <c r="B620" s="209" t="s">
        <v>104</v>
      </c>
      <c r="C620" s="209" t="s">
        <v>844</v>
      </c>
      <c r="D620" s="210" t="s">
        <v>845</v>
      </c>
      <c r="E620" s="210"/>
      <c r="F620" s="209" t="s">
        <v>255</v>
      </c>
      <c r="G620" s="212" t="n">
        <v>1034.139</v>
      </c>
      <c r="H620" s="212" t="n">
        <v>0</v>
      </c>
    </row>
    <row r="621" customFormat="false" ht="15" hidden="false" customHeight="false" outlineLevel="0" collapsed="false">
      <c r="A621" s="364"/>
      <c r="B621" s="364"/>
      <c r="C621" s="364"/>
      <c r="D621" s="365" t="s">
        <v>4709</v>
      </c>
      <c r="E621" s="366"/>
      <c r="F621" s="366"/>
      <c r="G621" s="367" t="n">
        <v>1034.139</v>
      </c>
      <c r="H621" s="364"/>
    </row>
    <row r="622" customFormat="false" ht="15" hidden="false" customHeight="true" outlineLevel="0" collapsed="false">
      <c r="A622" s="209" t="s">
        <v>846</v>
      </c>
      <c r="B622" s="209" t="s">
        <v>104</v>
      </c>
      <c r="C622" s="209" t="s">
        <v>847</v>
      </c>
      <c r="D622" s="210" t="s">
        <v>848</v>
      </c>
      <c r="E622" s="210"/>
      <c r="F622" s="209" t="s">
        <v>255</v>
      </c>
      <c r="G622" s="212" t="n">
        <v>1034.139</v>
      </c>
      <c r="H622" s="212" t="n">
        <v>0</v>
      </c>
    </row>
    <row r="623" customFormat="false" ht="15" hidden="false" customHeight="false" outlineLevel="0" collapsed="false">
      <c r="A623" s="364"/>
      <c r="B623" s="364"/>
      <c r="C623" s="364"/>
      <c r="D623" s="365" t="s">
        <v>4709</v>
      </c>
      <c r="E623" s="366"/>
      <c r="F623" s="366"/>
      <c r="G623" s="367" t="n">
        <v>1034.139</v>
      </c>
      <c r="H623" s="364"/>
    </row>
    <row r="624" customFormat="false" ht="15" hidden="false" customHeight="true" outlineLevel="0" collapsed="false">
      <c r="A624" s="209" t="s">
        <v>851</v>
      </c>
      <c r="B624" s="209" t="s">
        <v>104</v>
      </c>
      <c r="C624" s="209" t="s">
        <v>852</v>
      </c>
      <c r="D624" s="210" t="s">
        <v>853</v>
      </c>
      <c r="E624" s="210"/>
      <c r="F624" s="209" t="s">
        <v>255</v>
      </c>
      <c r="G624" s="212" t="n">
        <v>0.48</v>
      </c>
      <c r="H624" s="212" t="n">
        <v>0</v>
      </c>
    </row>
    <row r="625" customFormat="false" ht="15" hidden="false" customHeight="false" outlineLevel="0" collapsed="false">
      <c r="A625" s="364"/>
      <c r="B625" s="364"/>
      <c r="C625" s="364"/>
      <c r="D625" s="365" t="s">
        <v>4710</v>
      </c>
      <c r="E625" s="366"/>
      <c r="F625" s="366"/>
      <c r="G625" s="367" t="n">
        <v>0.48</v>
      </c>
      <c r="H625" s="364"/>
    </row>
    <row r="626" customFormat="false" ht="15" hidden="false" customHeight="true" outlineLevel="0" collapsed="false">
      <c r="A626" s="214" t="s">
        <v>855</v>
      </c>
      <c r="B626" s="214" t="s">
        <v>104</v>
      </c>
      <c r="C626" s="214" t="s">
        <v>856</v>
      </c>
      <c r="D626" s="215" t="s">
        <v>857</v>
      </c>
      <c r="E626" s="215"/>
      <c r="F626" s="214" t="s">
        <v>255</v>
      </c>
      <c r="G626" s="217" t="n">
        <v>0.552</v>
      </c>
      <c r="H626" s="217" t="n">
        <v>0</v>
      </c>
    </row>
    <row r="627" customFormat="false" ht="15" hidden="false" customHeight="false" outlineLevel="0" collapsed="false">
      <c r="A627" s="364"/>
      <c r="B627" s="364"/>
      <c r="C627" s="364"/>
      <c r="D627" s="365" t="s">
        <v>4711</v>
      </c>
      <c r="E627" s="366"/>
      <c r="F627" s="366"/>
      <c r="G627" s="368" t="n">
        <v>0.48</v>
      </c>
      <c r="H627" s="364"/>
    </row>
    <row r="628" customFormat="false" ht="15" hidden="false" customHeight="false" outlineLevel="0" collapsed="false">
      <c r="A628" s="214"/>
      <c r="B628" s="214"/>
      <c r="C628" s="214"/>
      <c r="D628" s="365" t="s">
        <v>4712</v>
      </c>
      <c r="E628" s="366"/>
      <c r="F628" s="366"/>
      <c r="G628" s="368" t="n">
        <v>0.072</v>
      </c>
      <c r="H628" s="218"/>
    </row>
    <row r="629" customFormat="false" ht="15" hidden="false" customHeight="true" outlineLevel="0" collapsed="false">
      <c r="A629" s="209" t="s">
        <v>858</v>
      </c>
      <c r="B629" s="209" t="s">
        <v>104</v>
      </c>
      <c r="C629" s="209" t="s">
        <v>859</v>
      </c>
      <c r="D629" s="210" t="s">
        <v>860</v>
      </c>
      <c r="E629" s="210"/>
      <c r="F629" s="209" t="s">
        <v>255</v>
      </c>
      <c r="G629" s="212" t="n">
        <v>2.36</v>
      </c>
      <c r="H629" s="212" t="n">
        <v>0</v>
      </c>
    </row>
    <row r="630" customFormat="false" ht="15" hidden="false" customHeight="false" outlineLevel="0" collapsed="false">
      <c r="A630" s="364"/>
      <c r="B630" s="364"/>
      <c r="C630" s="364"/>
      <c r="D630" s="365" t="s">
        <v>4713</v>
      </c>
      <c r="E630" s="366"/>
      <c r="F630" s="366"/>
      <c r="G630" s="367" t="n">
        <v>2.36</v>
      </c>
      <c r="H630" s="364"/>
    </row>
    <row r="631" customFormat="false" ht="15" hidden="false" customHeight="true" outlineLevel="0" collapsed="false">
      <c r="A631" s="214" t="s">
        <v>861</v>
      </c>
      <c r="B631" s="214" t="s">
        <v>104</v>
      </c>
      <c r="C631" s="214" t="s">
        <v>862</v>
      </c>
      <c r="D631" s="215" t="s">
        <v>863</v>
      </c>
      <c r="E631" s="215"/>
      <c r="F631" s="214" t="s">
        <v>255</v>
      </c>
      <c r="G631" s="217" t="n">
        <v>2.832</v>
      </c>
      <c r="H631" s="217" t="n">
        <v>0</v>
      </c>
    </row>
    <row r="632" customFormat="false" ht="15" hidden="false" customHeight="false" outlineLevel="0" collapsed="false">
      <c r="A632" s="364"/>
      <c r="B632" s="364"/>
      <c r="C632" s="364"/>
      <c r="D632" s="365" t="s">
        <v>4714</v>
      </c>
      <c r="E632" s="366"/>
      <c r="F632" s="366"/>
      <c r="G632" s="368" t="n">
        <v>2.36</v>
      </c>
      <c r="H632" s="364"/>
    </row>
    <row r="633" customFormat="false" ht="15" hidden="false" customHeight="false" outlineLevel="0" collapsed="false">
      <c r="A633" s="214"/>
      <c r="B633" s="214"/>
      <c r="C633" s="214"/>
      <c r="D633" s="365" t="s">
        <v>4715</v>
      </c>
      <c r="E633" s="366"/>
      <c r="F633" s="366"/>
      <c r="G633" s="368" t="n">
        <v>0.472</v>
      </c>
      <c r="H633" s="218"/>
    </row>
    <row r="634" customFormat="false" ht="15" hidden="false" customHeight="true" outlineLevel="0" collapsed="false">
      <c r="A634" s="209" t="s">
        <v>864</v>
      </c>
      <c r="B634" s="209" t="s">
        <v>104</v>
      </c>
      <c r="C634" s="209" t="s">
        <v>865</v>
      </c>
      <c r="D634" s="210" t="s">
        <v>866</v>
      </c>
      <c r="E634" s="210"/>
      <c r="F634" s="209" t="s">
        <v>264</v>
      </c>
      <c r="G634" s="212" t="n">
        <v>0.034</v>
      </c>
      <c r="H634" s="212" t="n">
        <v>0</v>
      </c>
    </row>
    <row r="635" customFormat="false" ht="15" hidden="false" customHeight="false" outlineLevel="0" collapsed="false">
      <c r="A635" s="364"/>
      <c r="B635" s="364"/>
      <c r="C635" s="364"/>
      <c r="D635" s="365" t="s">
        <v>4716</v>
      </c>
      <c r="E635" s="366"/>
      <c r="F635" s="366"/>
      <c r="G635" s="367" t="n">
        <v>0.034</v>
      </c>
      <c r="H635" s="364"/>
    </row>
    <row r="636" customFormat="false" ht="15" hidden="false" customHeight="true" outlineLevel="0" collapsed="false">
      <c r="A636" s="209" t="s">
        <v>868</v>
      </c>
      <c r="B636" s="209" t="s">
        <v>104</v>
      </c>
      <c r="C636" s="209" t="s">
        <v>869</v>
      </c>
      <c r="D636" s="210" t="s">
        <v>870</v>
      </c>
      <c r="E636" s="210"/>
      <c r="F636" s="209" t="s">
        <v>255</v>
      </c>
      <c r="G636" s="212" t="n">
        <v>253.368</v>
      </c>
      <c r="H636" s="212" t="n">
        <v>0</v>
      </c>
    </row>
    <row r="637" customFormat="false" ht="15" hidden="false" customHeight="false" outlineLevel="0" collapsed="false">
      <c r="A637" s="364"/>
      <c r="B637" s="364"/>
      <c r="C637" s="364"/>
      <c r="D637" s="365" t="s">
        <v>4717</v>
      </c>
      <c r="E637" s="366"/>
      <c r="F637" s="366"/>
      <c r="G637" s="367" t="n">
        <v>253.368</v>
      </c>
      <c r="H637" s="364"/>
    </row>
    <row r="638" customFormat="false" ht="15" hidden="false" customHeight="true" outlineLevel="0" collapsed="false">
      <c r="A638" s="209" t="s">
        <v>873</v>
      </c>
      <c r="B638" s="209" t="s">
        <v>104</v>
      </c>
      <c r="C638" s="209" t="s">
        <v>874</v>
      </c>
      <c r="D638" s="210" t="s">
        <v>875</v>
      </c>
      <c r="E638" s="210"/>
      <c r="F638" s="209" t="s">
        <v>255</v>
      </c>
      <c r="G638" s="212" t="n">
        <v>216.6</v>
      </c>
      <c r="H638" s="212" t="n">
        <v>0</v>
      </c>
    </row>
    <row r="639" customFormat="false" ht="15" hidden="false" customHeight="false" outlineLevel="0" collapsed="false">
      <c r="A639" s="364"/>
      <c r="B639" s="364"/>
      <c r="C639" s="364"/>
      <c r="D639" s="365" t="s">
        <v>4718</v>
      </c>
      <c r="E639" s="366"/>
      <c r="F639" s="366"/>
      <c r="G639" s="367" t="n">
        <v>216.6</v>
      </c>
      <c r="H639" s="364"/>
    </row>
    <row r="640" customFormat="false" ht="15" hidden="false" customHeight="true" outlineLevel="0" collapsed="false">
      <c r="A640" s="209" t="s">
        <v>876</v>
      </c>
      <c r="B640" s="209" t="s">
        <v>104</v>
      </c>
      <c r="C640" s="209" t="s">
        <v>877</v>
      </c>
      <c r="D640" s="210" t="s">
        <v>878</v>
      </c>
      <c r="E640" s="210"/>
      <c r="F640" s="209" t="s">
        <v>879</v>
      </c>
      <c r="G640" s="212" t="n">
        <v>240</v>
      </c>
      <c r="H640" s="212" t="n">
        <v>0</v>
      </c>
    </row>
    <row r="641" customFormat="false" ht="15" hidden="false" customHeight="false" outlineLevel="0" collapsed="false">
      <c r="A641" s="364"/>
      <c r="B641" s="364"/>
      <c r="C641" s="364"/>
      <c r="D641" s="365" t="s">
        <v>4719</v>
      </c>
      <c r="E641" s="366"/>
      <c r="F641" s="366"/>
      <c r="G641" s="367" t="n">
        <v>240</v>
      </c>
      <c r="H641" s="364"/>
    </row>
    <row r="642" customFormat="false" ht="15" hidden="false" customHeight="true" outlineLevel="0" collapsed="false">
      <c r="A642" s="209" t="s">
        <v>881</v>
      </c>
      <c r="B642" s="209" t="s">
        <v>104</v>
      </c>
      <c r="C642" s="209" t="s">
        <v>882</v>
      </c>
      <c r="D642" s="210" t="s">
        <v>883</v>
      </c>
      <c r="E642" s="210"/>
      <c r="F642" s="209" t="s">
        <v>255</v>
      </c>
      <c r="G642" s="212" t="n">
        <v>168.912</v>
      </c>
      <c r="H642" s="212" t="n">
        <v>0</v>
      </c>
    </row>
    <row r="643" customFormat="false" ht="15" hidden="false" customHeight="false" outlineLevel="0" collapsed="false">
      <c r="A643" s="364"/>
      <c r="B643" s="364"/>
      <c r="C643" s="364"/>
      <c r="D643" s="365" t="s">
        <v>4526</v>
      </c>
      <c r="E643" s="366"/>
      <c r="F643" s="366"/>
      <c r="G643" s="367" t="n">
        <v>168.912</v>
      </c>
      <c r="H643" s="364"/>
    </row>
    <row r="644" customFormat="false" ht="15" hidden="false" customHeight="true" outlineLevel="0" collapsed="false">
      <c r="A644" s="209" t="s">
        <v>885</v>
      </c>
      <c r="B644" s="209" t="s">
        <v>104</v>
      </c>
      <c r="C644" s="209" t="s">
        <v>886</v>
      </c>
      <c r="D644" s="210" t="s">
        <v>887</v>
      </c>
      <c r="E644" s="210"/>
      <c r="F644" s="209" t="s">
        <v>261</v>
      </c>
      <c r="G644" s="212" t="n">
        <v>3</v>
      </c>
      <c r="H644" s="212" t="n">
        <v>0</v>
      </c>
    </row>
    <row r="645" customFormat="false" ht="15" hidden="false" customHeight="false" outlineLevel="0" collapsed="false">
      <c r="A645" s="364"/>
      <c r="B645" s="364"/>
      <c r="C645" s="364"/>
      <c r="D645" s="365" t="s">
        <v>4720</v>
      </c>
      <c r="E645" s="366"/>
      <c r="F645" s="366"/>
      <c r="G645" s="367" t="n">
        <v>3</v>
      </c>
      <c r="H645" s="364"/>
    </row>
    <row r="646" customFormat="false" ht="15" hidden="false" customHeight="true" outlineLevel="0" collapsed="false">
      <c r="A646" s="214" t="s">
        <v>888</v>
      </c>
      <c r="B646" s="214" t="s">
        <v>104</v>
      </c>
      <c r="C646" s="214" t="s">
        <v>889</v>
      </c>
      <c r="D646" s="215" t="s">
        <v>890</v>
      </c>
      <c r="E646" s="215"/>
      <c r="F646" s="214" t="s">
        <v>261</v>
      </c>
      <c r="G646" s="217" t="n">
        <v>3</v>
      </c>
      <c r="H646" s="217" t="n">
        <v>0</v>
      </c>
    </row>
    <row r="647" customFormat="false" ht="15" hidden="false" customHeight="false" outlineLevel="0" collapsed="false">
      <c r="A647" s="364"/>
      <c r="B647" s="364"/>
      <c r="C647" s="364"/>
      <c r="D647" s="365" t="s">
        <v>211</v>
      </c>
      <c r="E647" s="366"/>
      <c r="F647" s="366"/>
      <c r="G647" s="368" t="n">
        <v>3</v>
      </c>
      <c r="H647" s="364"/>
    </row>
    <row r="648" customFormat="false" ht="15" hidden="false" customHeight="true" outlineLevel="0" collapsed="false">
      <c r="A648" s="209" t="s">
        <v>891</v>
      </c>
      <c r="B648" s="209" t="s">
        <v>104</v>
      </c>
      <c r="C648" s="209" t="s">
        <v>892</v>
      </c>
      <c r="D648" s="210" t="s">
        <v>893</v>
      </c>
      <c r="E648" s="210"/>
      <c r="F648" s="209" t="s">
        <v>261</v>
      </c>
      <c r="G648" s="212" t="n">
        <v>3</v>
      </c>
      <c r="H648" s="212" t="n">
        <v>0</v>
      </c>
    </row>
    <row r="649" customFormat="false" ht="15" hidden="false" customHeight="false" outlineLevel="0" collapsed="false">
      <c r="A649" s="364"/>
      <c r="B649" s="364"/>
      <c r="C649" s="364"/>
      <c r="D649" s="365" t="s">
        <v>211</v>
      </c>
      <c r="E649" s="366"/>
      <c r="F649" s="366"/>
      <c r="G649" s="367" t="n">
        <v>3</v>
      </c>
      <c r="H649" s="364"/>
    </row>
    <row r="650" customFormat="false" ht="15" hidden="false" customHeight="true" outlineLevel="0" collapsed="false">
      <c r="A650" s="209" t="s">
        <v>894</v>
      </c>
      <c r="B650" s="209" t="s">
        <v>104</v>
      </c>
      <c r="C650" s="209" t="s">
        <v>895</v>
      </c>
      <c r="D650" s="210" t="s">
        <v>896</v>
      </c>
      <c r="E650" s="210"/>
      <c r="F650" s="209" t="s">
        <v>261</v>
      </c>
      <c r="G650" s="212" t="n">
        <v>3</v>
      </c>
      <c r="H650" s="212" t="n">
        <v>0</v>
      </c>
    </row>
    <row r="651" customFormat="false" ht="15" hidden="false" customHeight="false" outlineLevel="0" collapsed="false">
      <c r="A651" s="364"/>
      <c r="B651" s="364"/>
      <c r="C651" s="364"/>
      <c r="D651" s="365" t="s">
        <v>211</v>
      </c>
      <c r="E651" s="366"/>
      <c r="F651" s="366"/>
      <c r="G651" s="367" t="n">
        <v>3</v>
      </c>
      <c r="H651" s="364"/>
    </row>
    <row r="652" customFormat="false" ht="15" hidden="false" customHeight="true" outlineLevel="0" collapsed="false">
      <c r="A652" s="209" t="s">
        <v>899</v>
      </c>
      <c r="B652" s="209" t="s">
        <v>104</v>
      </c>
      <c r="C652" s="209" t="s">
        <v>900</v>
      </c>
      <c r="D652" s="210" t="s">
        <v>901</v>
      </c>
      <c r="E652" s="210"/>
      <c r="F652" s="209" t="s">
        <v>264</v>
      </c>
      <c r="G652" s="212" t="n">
        <v>596.065</v>
      </c>
      <c r="H652" s="212" t="n">
        <v>0</v>
      </c>
    </row>
    <row r="653" customFormat="false" ht="15" hidden="false" customHeight="false" outlineLevel="0" collapsed="false">
      <c r="A653" s="364"/>
      <c r="B653" s="364"/>
      <c r="C653" s="364"/>
      <c r="D653" s="365" t="s">
        <v>4721</v>
      </c>
      <c r="E653" s="366"/>
      <c r="F653" s="366"/>
      <c r="G653" s="367" t="n">
        <v>643.941</v>
      </c>
      <c r="H653" s="364"/>
    </row>
    <row r="654" customFormat="false" ht="15" hidden="false" customHeight="false" outlineLevel="0" collapsed="false">
      <c r="A654" s="209"/>
      <c r="B654" s="209"/>
      <c r="C654" s="209"/>
      <c r="D654" s="365" t="s">
        <v>4722</v>
      </c>
      <c r="E654" s="366"/>
      <c r="F654" s="366"/>
      <c r="G654" s="367" t="n">
        <v>-47.876</v>
      </c>
      <c r="H654" s="213"/>
    </row>
    <row r="655" customFormat="false" ht="15" hidden="false" customHeight="true" outlineLevel="0" collapsed="false">
      <c r="A655" s="209" t="s">
        <v>904</v>
      </c>
      <c r="B655" s="209" t="s">
        <v>104</v>
      </c>
      <c r="C655" s="209" t="s">
        <v>905</v>
      </c>
      <c r="D655" s="210" t="s">
        <v>906</v>
      </c>
      <c r="E655" s="210"/>
      <c r="F655" s="209" t="s">
        <v>255</v>
      </c>
      <c r="G655" s="212" t="n">
        <v>436.624</v>
      </c>
      <c r="H655" s="212" t="n">
        <v>0</v>
      </c>
    </row>
    <row r="656" customFormat="false" ht="15" hidden="false" customHeight="false" outlineLevel="0" collapsed="false">
      <c r="A656" s="364"/>
      <c r="B656" s="364"/>
      <c r="C656" s="364"/>
      <c r="D656" s="365" t="s">
        <v>4723</v>
      </c>
      <c r="E656" s="366" t="s">
        <v>4541</v>
      </c>
      <c r="F656" s="366"/>
      <c r="G656" s="367" t="n">
        <v>65.778</v>
      </c>
      <c r="H656" s="364"/>
    </row>
    <row r="657" customFormat="false" ht="15" hidden="false" customHeight="false" outlineLevel="0" collapsed="false">
      <c r="A657" s="209"/>
      <c r="B657" s="209"/>
      <c r="C657" s="209"/>
      <c r="D657" s="365" t="s">
        <v>4724</v>
      </c>
      <c r="E657" s="366" t="s">
        <v>4543</v>
      </c>
      <c r="F657" s="366"/>
      <c r="G657" s="367" t="n">
        <v>14.36</v>
      </c>
      <c r="H657" s="213"/>
    </row>
    <row r="658" customFormat="false" ht="15" hidden="false" customHeight="false" outlineLevel="0" collapsed="false">
      <c r="A658" s="209"/>
      <c r="B658" s="209"/>
      <c r="C658" s="209"/>
      <c r="D658" s="365" t="s">
        <v>4725</v>
      </c>
      <c r="E658" s="366" t="s">
        <v>4545</v>
      </c>
      <c r="F658" s="366"/>
      <c r="G658" s="367" t="n">
        <v>59.106</v>
      </c>
      <c r="H658" s="213"/>
    </row>
    <row r="659" customFormat="false" ht="15" hidden="false" customHeight="false" outlineLevel="0" collapsed="false">
      <c r="A659" s="209"/>
      <c r="B659" s="209"/>
      <c r="C659" s="209"/>
      <c r="D659" s="365" t="s">
        <v>4724</v>
      </c>
      <c r="E659" s="366" t="s">
        <v>4546</v>
      </c>
      <c r="F659" s="366"/>
      <c r="G659" s="367" t="n">
        <v>14.36</v>
      </c>
      <c r="H659" s="213"/>
    </row>
    <row r="660" customFormat="false" ht="15" hidden="false" customHeight="false" outlineLevel="0" collapsed="false">
      <c r="A660" s="209"/>
      <c r="B660" s="209"/>
      <c r="C660" s="209"/>
      <c r="D660" s="365" t="s">
        <v>4726</v>
      </c>
      <c r="E660" s="366" t="s">
        <v>4548</v>
      </c>
      <c r="F660" s="366"/>
      <c r="G660" s="367" t="n">
        <v>53.975</v>
      </c>
      <c r="H660" s="213"/>
    </row>
    <row r="661" customFormat="false" ht="15" hidden="false" customHeight="false" outlineLevel="0" collapsed="false">
      <c r="A661" s="209"/>
      <c r="B661" s="209"/>
      <c r="C661" s="209"/>
      <c r="D661" s="365" t="s">
        <v>4727</v>
      </c>
      <c r="E661" s="366" t="s">
        <v>4550</v>
      </c>
      <c r="F661" s="366"/>
      <c r="G661" s="367" t="n">
        <v>58.77</v>
      </c>
      <c r="H661" s="213"/>
    </row>
    <row r="662" customFormat="false" ht="15" hidden="false" customHeight="false" outlineLevel="0" collapsed="false">
      <c r="A662" s="209"/>
      <c r="B662" s="209"/>
      <c r="C662" s="209"/>
      <c r="D662" s="365" t="s">
        <v>4728</v>
      </c>
      <c r="E662" s="366" t="s">
        <v>4552</v>
      </c>
      <c r="F662" s="366"/>
      <c r="G662" s="367" t="n">
        <v>27.45</v>
      </c>
      <c r="H662" s="213"/>
    </row>
    <row r="663" customFormat="false" ht="15" hidden="false" customHeight="false" outlineLevel="0" collapsed="false">
      <c r="A663" s="209"/>
      <c r="B663" s="209"/>
      <c r="C663" s="209"/>
      <c r="D663" s="365" t="s">
        <v>4729</v>
      </c>
      <c r="E663" s="366" t="s">
        <v>4554</v>
      </c>
      <c r="F663" s="366"/>
      <c r="G663" s="367" t="n">
        <v>43.98</v>
      </c>
      <c r="H663" s="213"/>
    </row>
    <row r="664" customFormat="false" ht="15" hidden="false" customHeight="false" outlineLevel="0" collapsed="false">
      <c r="A664" s="209"/>
      <c r="B664" s="209"/>
      <c r="C664" s="209"/>
      <c r="D664" s="365" t="s">
        <v>4730</v>
      </c>
      <c r="E664" s="366" t="s">
        <v>4556</v>
      </c>
      <c r="F664" s="366"/>
      <c r="G664" s="367" t="n">
        <v>44.94</v>
      </c>
      <c r="H664" s="213"/>
    </row>
    <row r="665" customFormat="false" ht="15" hidden="false" customHeight="false" outlineLevel="0" collapsed="false">
      <c r="A665" s="209"/>
      <c r="B665" s="209"/>
      <c r="C665" s="209"/>
      <c r="D665" s="365" t="s">
        <v>4731</v>
      </c>
      <c r="E665" s="366" t="s">
        <v>4558</v>
      </c>
      <c r="F665" s="366"/>
      <c r="G665" s="367" t="n">
        <v>53.905</v>
      </c>
      <c r="H665" s="213"/>
    </row>
    <row r="666" customFormat="false" ht="15" hidden="false" customHeight="true" outlineLevel="0" collapsed="false">
      <c r="A666" s="209" t="s">
        <v>908</v>
      </c>
      <c r="B666" s="209" t="s">
        <v>104</v>
      </c>
      <c r="C666" s="209" t="s">
        <v>909</v>
      </c>
      <c r="D666" s="210" t="s">
        <v>910</v>
      </c>
      <c r="E666" s="210"/>
      <c r="F666" s="209" t="s">
        <v>255</v>
      </c>
      <c r="G666" s="212" t="n">
        <v>436.624</v>
      </c>
      <c r="H666" s="212" t="n">
        <v>0</v>
      </c>
    </row>
    <row r="667" customFormat="false" ht="15" hidden="false" customHeight="false" outlineLevel="0" collapsed="false">
      <c r="A667" s="364"/>
      <c r="B667" s="364"/>
      <c r="C667" s="364"/>
      <c r="D667" s="365" t="s">
        <v>4732</v>
      </c>
      <c r="E667" s="366"/>
      <c r="F667" s="366"/>
      <c r="G667" s="367" t="n">
        <v>436.624</v>
      </c>
      <c r="H667" s="364"/>
    </row>
    <row r="668" customFormat="false" ht="15" hidden="false" customHeight="true" outlineLevel="0" collapsed="false">
      <c r="A668" s="209" t="s">
        <v>911</v>
      </c>
      <c r="B668" s="209" t="s">
        <v>104</v>
      </c>
      <c r="C668" s="209" t="s">
        <v>912</v>
      </c>
      <c r="D668" s="210" t="s">
        <v>913</v>
      </c>
      <c r="E668" s="210"/>
      <c r="F668" s="209" t="s">
        <v>255</v>
      </c>
      <c r="G668" s="212" t="n">
        <v>395.074</v>
      </c>
      <c r="H668" s="212" t="n">
        <v>0</v>
      </c>
    </row>
    <row r="669" customFormat="false" ht="15" hidden="false" customHeight="false" outlineLevel="0" collapsed="false">
      <c r="A669" s="364"/>
      <c r="B669" s="364"/>
      <c r="C669" s="364"/>
      <c r="D669" s="365" t="s">
        <v>4733</v>
      </c>
      <c r="E669" s="366" t="s">
        <v>4541</v>
      </c>
      <c r="F669" s="366"/>
      <c r="G669" s="367" t="n">
        <v>59.633</v>
      </c>
      <c r="H669" s="364"/>
    </row>
    <row r="670" customFormat="false" ht="15" hidden="false" customHeight="false" outlineLevel="0" collapsed="false">
      <c r="A670" s="209"/>
      <c r="B670" s="209"/>
      <c r="C670" s="209"/>
      <c r="D670" s="365" t="s">
        <v>4682</v>
      </c>
      <c r="E670" s="366" t="s">
        <v>4543</v>
      </c>
      <c r="F670" s="366"/>
      <c r="G670" s="367" t="n">
        <v>12.96</v>
      </c>
      <c r="H670" s="213"/>
    </row>
    <row r="671" customFormat="false" ht="15" hidden="false" customHeight="false" outlineLevel="0" collapsed="false">
      <c r="A671" s="209"/>
      <c r="B671" s="209"/>
      <c r="C671" s="209"/>
      <c r="D671" s="365" t="s">
        <v>4734</v>
      </c>
      <c r="E671" s="366" t="s">
        <v>4545</v>
      </c>
      <c r="F671" s="366"/>
      <c r="G671" s="367" t="n">
        <v>53.551</v>
      </c>
      <c r="H671" s="213"/>
    </row>
    <row r="672" customFormat="false" ht="15" hidden="false" customHeight="false" outlineLevel="0" collapsed="false">
      <c r="A672" s="209"/>
      <c r="B672" s="209"/>
      <c r="C672" s="209"/>
      <c r="D672" s="365" t="s">
        <v>4682</v>
      </c>
      <c r="E672" s="366" t="s">
        <v>4546</v>
      </c>
      <c r="F672" s="366"/>
      <c r="G672" s="367" t="n">
        <v>12.96</v>
      </c>
      <c r="H672" s="213"/>
    </row>
    <row r="673" customFormat="false" ht="15" hidden="false" customHeight="false" outlineLevel="0" collapsed="false">
      <c r="A673" s="209"/>
      <c r="B673" s="209"/>
      <c r="C673" s="209"/>
      <c r="D673" s="365" t="s">
        <v>4735</v>
      </c>
      <c r="E673" s="366" t="s">
        <v>4548</v>
      </c>
      <c r="F673" s="366"/>
      <c r="G673" s="367" t="n">
        <v>48.725</v>
      </c>
      <c r="H673" s="213"/>
    </row>
    <row r="674" customFormat="false" ht="15" hidden="false" customHeight="false" outlineLevel="0" collapsed="false">
      <c r="A674" s="209"/>
      <c r="B674" s="209"/>
      <c r="C674" s="209"/>
      <c r="D674" s="365" t="s">
        <v>4736</v>
      </c>
      <c r="E674" s="366" t="s">
        <v>4550</v>
      </c>
      <c r="F674" s="366"/>
      <c r="G674" s="367" t="n">
        <v>53.22</v>
      </c>
      <c r="H674" s="213"/>
    </row>
    <row r="675" customFormat="false" ht="15" hidden="false" customHeight="false" outlineLevel="0" collapsed="false">
      <c r="A675" s="209"/>
      <c r="B675" s="209"/>
      <c r="C675" s="209"/>
      <c r="D675" s="365" t="s">
        <v>4688</v>
      </c>
      <c r="E675" s="366" t="s">
        <v>4552</v>
      </c>
      <c r="F675" s="366"/>
      <c r="G675" s="367" t="n">
        <v>24.825</v>
      </c>
      <c r="H675" s="213"/>
    </row>
    <row r="676" customFormat="false" ht="15" hidden="false" customHeight="false" outlineLevel="0" collapsed="false">
      <c r="A676" s="209"/>
      <c r="B676" s="209"/>
      <c r="C676" s="209"/>
      <c r="D676" s="365" t="s">
        <v>4737</v>
      </c>
      <c r="E676" s="366" t="s">
        <v>4554</v>
      </c>
      <c r="F676" s="366"/>
      <c r="G676" s="367" t="n">
        <v>39.905</v>
      </c>
      <c r="H676" s="213"/>
    </row>
    <row r="677" customFormat="false" ht="15" hidden="false" customHeight="false" outlineLevel="0" collapsed="false">
      <c r="A677" s="209"/>
      <c r="B677" s="209"/>
      <c r="C677" s="209"/>
      <c r="D677" s="365" t="s">
        <v>4738</v>
      </c>
      <c r="E677" s="366" t="s">
        <v>4556</v>
      </c>
      <c r="F677" s="366"/>
      <c r="G677" s="367" t="n">
        <v>40.84</v>
      </c>
      <c r="H677" s="213"/>
    </row>
    <row r="678" customFormat="false" ht="15" hidden="false" customHeight="false" outlineLevel="0" collapsed="false">
      <c r="A678" s="209"/>
      <c r="B678" s="209"/>
      <c r="C678" s="209"/>
      <c r="D678" s="365" t="s">
        <v>4739</v>
      </c>
      <c r="E678" s="366" t="s">
        <v>4558</v>
      </c>
      <c r="F678" s="366"/>
      <c r="G678" s="367" t="n">
        <v>48.455</v>
      </c>
      <c r="H678" s="213"/>
    </row>
    <row r="679" customFormat="false" ht="15" hidden="false" customHeight="true" outlineLevel="0" collapsed="false">
      <c r="A679" s="209" t="s">
        <v>914</v>
      </c>
      <c r="B679" s="209" t="s">
        <v>104</v>
      </c>
      <c r="C679" s="209" t="s">
        <v>389</v>
      </c>
      <c r="D679" s="210" t="s">
        <v>915</v>
      </c>
      <c r="E679" s="210"/>
      <c r="F679" s="209" t="s">
        <v>255</v>
      </c>
      <c r="G679" s="212" t="n">
        <v>1354.263</v>
      </c>
      <c r="H679" s="212" t="n">
        <v>0</v>
      </c>
    </row>
    <row r="680" customFormat="false" ht="15" hidden="false" customHeight="false" outlineLevel="0" collapsed="false">
      <c r="A680" s="364"/>
      <c r="B680" s="364"/>
      <c r="C680" s="364"/>
      <c r="D680" s="365" t="s">
        <v>4740</v>
      </c>
      <c r="E680" s="366"/>
      <c r="F680" s="366"/>
      <c r="G680" s="367" t="n">
        <v>1309.872</v>
      </c>
      <c r="H680" s="364"/>
    </row>
    <row r="681" customFormat="false" ht="15" hidden="false" customHeight="false" outlineLevel="0" collapsed="false">
      <c r="A681" s="209"/>
      <c r="B681" s="209"/>
      <c r="C681" s="209"/>
      <c r="D681" s="365" t="s">
        <v>4741</v>
      </c>
      <c r="E681" s="366" t="s">
        <v>4696</v>
      </c>
      <c r="F681" s="366"/>
      <c r="G681" s="367" t="n">
        <v>44.391</v>
      </c>
      <c r="H681" s="213"/>
    </row>
    <row r="682" customFormat="false" ht="15" hidden="false" customHeight="true" outlineLevel="0" collapsed="false">
      <c r="A682" s="209" t="s">
        <v>916</v>
      </c>
      <c r="B682" s="209" t="s">
        <v>104</v>
      </c>
      <c r="C682" s="209" t="s">
        <v>917</v>
      </c>
      <c r="D682" s="210" t="s">
        <v>918</v>
      </c>
      <c r="E682" s="210"/>
      <c r="F682" s="209" t="s">
        <v>313</v>
      </c>
      <c r="G682" s="212" t="n">
        <v>35.3</v>
      </c>
      <c r="H682" s="212" t="n">
        <v>0</v>
      </c>
    </row>
    <row r="683" customFormat="false" ht="15" hidden="false" customHeight="false" outlineLevel="0" collapsed="false">
      <c r="A683" s="364"/>
      <c r="B683" s="364"/>
      <c r="C683" s="364"/>
      <c r="D683" s="365" t="s">
        <v>4742</v>
      </c>
      <c r="E683" s="366" t="s">
        <v>4660</v>
      </c>
      <c r="F683" s="366"/>
      <c r="G683" s="367" t="n">
        <v>35.3</v>
      </c>
      <c r="H683" s="364"/>
    </row>
    <row r="684" customFormat="false" ht="15" hidden="false" customHeight="true" outlineLevel="0" collapsed="false">
      <c r="A684" s="209" t="s">
        <v>919</v>
      </c>
      <c r="B684" s="209" t="s">
        <v>104</v>
      </c>
      <c r="C684" s="209" t="s">
        <v>920</v>
      </c>
      <c r="D684" s="210" t="s">
        <v>921</v>
      </c>
      <c r="E684" s="210"/>
      <c r="F684" s="209" t="s">
        <v>255</v>
      </c>
      <c r="G684" s="212" t="n">
        <v>22.625</v>
      </c>
      <c r="H684" s="212" t="n">
        <v>0</v>
      </c>
    </row>
    <row r="685" customFormat="false" ht="15" hidden="false" customHeight="false" outlineLevel="0" collapsed="false">
      <c r="A685" s="364"/>
      <c r="B685" s="364"/>
      <c r="C685" s="364"/>
      <c r="D685" s="365" t="s">
        <v>4743</v>
      </c>
      <c r="E685" s="366" t="s">
        <v>4660</v>
      </c>
      <c r="F685" s="366"/>
      <c r="G685" s="367" t="n">
        <v>22.625</v>
      </c>
      <c r="H685" s="364"/>
    </row>
    <row r="686" customFormat="false" ht="15" hidden="false" customHeight="true" outlineLevel="0" collapsed="false">
      <c r="A686" s="209" t="s">
        <v>922</v>
      </c>
      <c r="B686" s="209" t="s">
        <v>104</v>
      </c>
      <c r="C686" s="209" t="s">
        <v>923</v>
      </c>
      <c r="D686" s="210" t="s">
        <v>924</v>
      </c>
      <c r="E686" s="210"/>
      <c r="F686" s="209" t="s">
        <v>255</v>
      </c>
      <c r="G686" s="212" t="n">
        <v>14.797</v>
      </c>
      <c r="H686" s="212" t="n">
        <v>0</v>
      </c>
    </row>
    <row r="687" customFormat="false" ht="15" hidden="false" customHeight="false" outlineLevel="0" collapsed="false">
      <c r="A687" s="364"/>
      <c r="B687" s="364"/>
      <c r="C687" s="364"/>
      <c r="D687" s="365" t="s">
        <v>4744</v>
      </c>
      <c r="E687" s="366"/>
      <c r="F687" s="366"/>
      <c r="G687" s="367" t="n">
        <v>14.797</v>
      </c>
      <c r="H687" s="364"/>
    </row>
    <row r="688" customFormat="false" ht="15" hidden="false" customHeight="true" outlineLevel="0" collapsed="false">
      <c r="A688" s="209" t="s">
        <v>925</v>
      </c>
      <c r="B688" s="209" t="s">
        <v>104</v>
      </c>
      <c r="C688" s="209" t="s">
        <v>926</v>
      </c>
      <c r="D688" s="210" t="s">
        <v>927</v>
      </c>
      <c r="E688" s="210"/>
      <c r="F688" s="209" t="s">
        <v>313</v>
      </c>
      <c r="G688" s="212" t="n">
        <v>55.9</v>
      </c>
      <c r="H688" s="212" t="n">
        <v>0</v>
      </c>
    </row>
    <row r="689" customFormat="false" ht="15" hidden="false" customHeight="false" outlineLevel="0" collapsed="false">
      <c r="A689" s="364"/>
      <c r="B689" s="364"/>
      <c r="C689" s="364"/>
      <c r="D689" s="365" t="s">
        <v>4745</v>
      </c>
      <c r="E689" s="366"/>
      <c r="F689" s="366"/>
      <c r="G689" s="367" t="n">
        <v>55.9</v>
      </c>
      <c r="H689" s="364"/>
    </row>
    <row r="690" customFormat="false" ht="15" hidden="false" customHeight="true" outlineLevel="0" collapsed="false">
      <c r="A690" s="214" t="s">
        <v>928</v>
      </c>
      <c r="B690" s="214" t="s">
        <v>104</v>
      </c>
      <c r="C690" s="214" t="s">
        <v>929</v>
      </c>
      <c r="D690" s="215" t="s">
        <v>930</v>
      </c>
      <c r="E690" s="215"/>
      <c r="F690" s="214" t="s">
        <v>261</v>
      </c>
      <c r="G690" s="217" t="n">
        <v>27.3</v>
      </c>
      <c r="H690" s="217" t="n">
        <v>0</v>
      </c>
    </row>
    <row r="691" customFormat="false" ht="15" hidden="false" customHeight="false" outlineLevel="0" collapsed="false">
      <c r="A691" s="364"/>
      <c r="B691" s="364"/>
      <c r="C691" s="364"/>
      <c r="D691" s="365" t="s">
        <v>4746</v>
      </c>
      <c r="E691" s="366"/>
      <c r="F691" s="366"/>
      <c r="G691" s="368" t="n">
        <v>26</v>
      </c>
      <c r="H691" s="364"/>
    </row>
    <row r="692" customFormat="false" ht="15" hidden="false" customHeight="false" outlineLevel="0" collapsed="false">
      <c r="A692" s="214"/>
      <c r="B692" s="214"/>
      <c r="C692" s="214"/>
      <c r="D692" s="365" t="s">
        <v>4747</v>
      </c>
      <c r="E692" s="366"/>
      <c r="F692" s="366"/>
      <c r="G692" s="368" t="n">
        <v>1.3</v>
      </c>
      <c r="H692" s="218"/>
    </row>
    <row r="693" customFormat="false" ht="24.05" hidden="false" customHeight="true" outlineLevel="0" collapsed="false">
      <c r="A693" s="209" t="s">
        <v>931</v>
      </c>
      <c r="B693" s="209" t="s">
        <v>104</v>
      </c>
      <c r="C693" s="209" t="s">
        <v>932</v>
      </c>
      <c r="D693" s="210" t="s">
        <v>933</v>
      </c>
      <c r="E693" s="210"/>
      <c r="F693" s="209" t="s">
        <v>255</v>
      </c>
      <c r="G693" s="212" t="n">
        <v>166.51</v>
      </c>
      <c r="H693" s="212" t="n">
        <v>0</v>
      </c>
    </row>
    <row r="694" customFormat="false" ht="15" hidden="false" customHeight="false" outlineLevel="0" collapsed="false">
      <c r="A694" s="364"/>
      <c r="B694" s="364"/>
      <c r="C694" s="364"/>
      <c r="D694" s="365" t="s">
        <v>4748</v>
      </c>
      <c r="E694" s="366" t="s">
        <v>4541</v>
      </c>
      <c r="F694" s="366"/>
      <c r="G694" s="367" t="n">
        <v>36.79</v>
      </c>
      <c r="H694" s="364"/>
    </row>
    <row r="695" customFormat="false" ht="15" hidden="false" customHeight="false" outlineLevel="0" collapsed="false">
      <c r="A695" s="209"/>
      <c r="B695" s="209"/>
      <c r="C695" s="209"/>
      <c r="D695" s="365" t="s">
        <v>4698</v>
      </c>
      <c r="E695" s="366" t="s">
        <v>4543</v>
      </c>
      <c r="F695" s="366"/>
      <c r="G695" s="367" t="n">
        <v>2.05</v>
      </c>
      <c r="H695" s="213"/>
    </row>
    <row r="696" customFormat="false" ht="15" hidden="false" customHeight="false" outlineLevel="0" collapsed="false">
      <c r="A696" s="209"/>
      <c r="B696" s="209"/>
      <c r="C696" s="209"/>
      <c r="D696" s="365" t="s">
        <v>4699</v>
      </c>
      <c r="E696" s="366" t="s">
        <v>4545</v>
      </c>
      <c r="F696" s="366"/>
      <c r="G696" s="367" t="n">
        <v>14.68</v>
      </c>
      <c r="H696" s="213"/>
    </row>
    <row r="697" customFormat="false" ht="15" hidden="false" customHeight="false" outlineLevel="0" collapsed="false">
      <c r="A697" s="209"/>
      <c r="B697" s="209"/>
      <c r="C697" s="209"/>
      <c r="D697" s="365" t="s">
        <v>4698</v>
      </c>
      <c r="E697" s="366" t="s">
        <v>4546</v>
      </c>
      <c r="F697" s="366"/>
      <c r="G697" s="367" t="n">
        <v>2.05</v>
      </c>
      <c r="H697" s="213"/>
    </row>
    <row r="698" customFormat="false" ht="15" hidden="false" customHeight="false" outlineLevel="0" collapsed="false">
      <c r="A698" s="209"/>
      <c r="B698" s="209"/>
      <c r="C698" s="209"/>
      <c r="D698" s="365" t="s">
        <v>4749</v>
      </c>
      <c r="E698" s="366" t="s">
        <v>4548</v>
      </c>
      <c r="F698" s="366"/>
      <c r="G698" s="367" t="n">
        <v>24.39</v>
      </c>
      <c r="H698" s="213"/>
    </row>
    <row r="699" customFormat="false" ht="15" hidden="false" customHeight="false" outlineLevel="0" collapsed="false">
      <c r="A699" s="209"/>
      <c r="B699" s="209"/>
      <c r="C699" s="209"/>
      <c r="D699" s="365" t="s">
        <v>4750</v>
      </c>
      <c r="E699" s="366" t="s">
        <v>4550</v>
      </c>
      <c r="F699" s="366"/>
      <c r="G699" s="367" t="n">
        <v>21.47</v>
      </c>
      <c r="H699" s="213"/>
    </row>
    <row r="700" customFormat="false" ht="15" hidden="false" customHeight="false" outlineLevel="0" collapsed="false">
      <c r="A700" s="209"/>
      <c r="B700" s="209"/>
      <c r="C700" s="209"/>
      <c r="D700" s="365" t="s">
        <v>4751</v>
      </c>
      <c r="E700" s="366" t="s">
        <v>4552</v>
      </c>
      <c r="F700" s="366"/>
      <c r="G700" s="367" t="n">
        <v>5.9</v>
      </c>
      <c r="H700" s="213"/>
    </row>
    <row r="701" customFormat="false" ht="15" hidden="false" customHeight="false" outlineLevel="0" collapsed="false">
      <c r="A701" s="209"/>
      <c r="B701" s="209"/>
      <c r="C701" s="209"/>
      <c r="D701" s="365" t="s">
        <v>4752</v>
      </c>
      <c r="E701" s="366" t="s">
        <v>4554</v>
      </c>
      <c r="F701" s="366"/>
      <c r="G701" s="367" t="n">
        <v>15.84</v>
      </c>
      <c r="H701" s="213"/>
    </row>
    <row r="702" customFormat="false" ht="15" hidden="false" customHeight="false" outlineLevel="0" collapsed="false">
      <c r="A702" s="209"/>
      <c r="B702" s="209"/>
      <c r="C702" s="209"/>
      <c r="D702" s="365" t="s">
        <v>4704</v>
      </c>
      <c r="E702" s="366" t="s">
        <v>4556</v>
      </c>
      <c r="F702" s="366"/>
      <c r="G702" s="367" t="n">
        <v>16.07</v>
      </c>
      <c r="H702" s="213"/>
    </row>
    <row r="703" customFormat="false" ht="15" hidden="false" customHeight="false" outlineLevel="0" collapsed="false">
      <c r="A703" s="209"/>
      <c r="B703" s="209"/>
      <c r="C703" s="209"/>
      <c r="D703" s="365" t="s">
        <v>4705</v>
      </c>
      <c r="E703" s="366" t="s">
        <v>4558</v>
      </c>
      <c r="F703" s="366"/>
      <c r="G703" s="367" t="n">
        <v>27.27</v>
      </c>
      <c r="H703" s="213"/>
    </row>
    <row r="704" customFormat="false" ht="24.05" hidden="false" customHeight="true" outlineLevel="0" collapsed="false">
      <c r="A704" s="209" t="s">
        <v>934</v>
      </c>
      <c r="B704" s="209" t="s">
        <v>104</v>
      </c>
      <c r="C704" s="209" t="s">
        <v>935</v>
      </c>
      <c r="D704" s="210" t="s">
        <v>936</v>
      </c>
      <c r="E704" s="210"/>
      <c r="F704" s="209" t="s">
        <v>255</v>
      </c>
      <c r="G704" s="212" t="n">
        <v>166.51</v>
      </c>
      <c r="H704" s="212" t="n">
        <v>0</v>
      </c>
    </row>
    <row r="705" customFormat="false" ht="15" hidden="false" customHeight="false" outlineLevel="0" collapsed="false">
      <c r="A705" s="364"/>
      <c r="B705" s="364"/>
      <c r="C705" s="364"/>
      <c r="D705" s="365" t="s">
        <v>4748</v>
      </c>
      <c r="E705" s="366" t="s">
        <v>4541</v>
      </c>
      <c r="F705" s="366"/>
      <c r="G705" s="367" t="n">
        <v>36.79</v>
      </c>
      <c r="H705" s="364"/>
    </row>
    <row r="706" customFormat="false" ht="15" hidden="false" customHeight="false" outlineLevel="0" collapsed="false">
      <c r="A706" s="209"/>
      <c r="B706" s="209"/>
      <c r="C706" s="209"/>
      <c r="D706" s="365" t="s">
        <v>4698</v>
      </c>
      <c r="E706" s="366" t="s">
        <v>4543</v>
      </c>
      <c r="F706" s="366"/>
      <c r="G706" s="367" t="n">
        <v>2.05</v>
      </c>
      <c r="H706" s="213"/>
    </row>
    <row r="707" customFormat="false" ht="15" hidden="false" customHeight="false" outlineLevel="0" collapsed="false">
      <c r="A707" s="209"/>
      <c r="B707" s="209"/>
      <c r="C707" s="209"/>
      <c r="D707" s="365" t="s">
        <v>4699</v>
      </c>
      <c r="E707" s="366" t="s">
        <v>4545</v>
      </c>
      <c r="F707" s="366"/>
      <c r="G707" s="367" t="n">
        <v>14.68</v>
      </c>
      <c r="H707" s="213"/>
    </row>
    <row r="708" customFormat="false" ht="15" hidden="false" customHeight="false" outlineLevel="0" collapsed="false">
      <c r="A708" s="209"/>
      <c r="B708" s="209"/>
      <c r="C708" s="209"/>
      <c r="D708" s="365" t="s">
        <v>4698</v>
      </c>
      <c r="E708" s="366" t="s">
        <v>4546</v>
      </c>
      <c r="F708" s="366"/>
      <c r="G708" s="367" t="n">
        <v>2.05</v>
      </c>
      <c r="H708" s="213"/>
    </row>
    <row r="709" customFormat="false" ht="15" hidden="false" customHeight="false" outlineLevel="0" collapsed="false">
      <c r="A709" s="209"/>
      <c r="B709" s="209"/>
      <c r="C709" s="209"/>
      <c r="D709" s="365" t="s">
        <v>4749</v>
      </c>
      <c r="E709" s="366" t="s">
        <v>4548</v>
      </c>
      <c r="F709" s="366"/>
      <c r="G709" s="367" t="n">
        <v>24.39</v>
      </c>
      <c r="H709" s="213"/>
    </row>
    <row r="710" customFormat="false" ht="15" hidden="false" customHeight="false" outlineLevel="0" collapsed="false">
      <c r="A710" s="209"/>
      <c r="B710" s="209"/>
      <c r="C710" s="209"/>
      <c r="D710" s="365" t="s">
        <v>4750</v>
      </c>
      <c r="E710" s="366" t="s">
        <v>4550</v>
      </c>
      <c r="F710" s="366"/>
      <c r="G710" s="367" t="n">
        <v>21.47</v>
      </c>
      <c r="H710" s="213"/>
    </row>
    <row r="711" customFormat="false" ht="15" hidden="false" customHeight="false" outlineLevel="0" collapsed="false">
      <c r="A711" s="209"/>
      <c r="B711" s="209"/>
      <c r="C711" s="209"/>
      <c r="D711" s="365" t="s">
        <v>4751</v>
      </c>
      <c r="E711" s="366" t="s">
        <v>4552</v>
      </c>
      <c r="F711" s="366"/>
      <c r="G711" s="367" t="n">
        <v>5.9</v>
      </c>
      <c r="H711" s="213"/>
    </row>
    <row r="712" customFormat="false" ht="15" hidden="false" customHeight="false" outlineLevel="0" collapsed="false">
      <c r="A712" s="209"/>
      <c r="B712" s="209"/>
      <c r="C712" s="209"/>
      <c r="D712" s="365" t="s">
        <v>4752</v>
      </c>
      <c r="E712" s="366" t="s">
        <v>4554</v>
      </c>
      <c r="F712" s="366"/>
      <c r="G712" s="367" t="n">
        <v>15.84</v>
      </c>
      <c r="H712" s="213"/>
    </row>
    <row r="713" customFormat="false" ht="15" hidden="false" customHeight="false" outlineLevel="0" collapsed="false">
      <c r="A713" s="209"/>
      <c r="B713" s="209"/>
      <c r="C713" s="209"/>
      <c r="D713" s="365" t="s">
        <v>4704</v>
      </c>
      <c r="E713" s="366" t="s">
        <v>4556</v>
      </c>
      <c r="F713" s="366"/>
      <c r="G713" s="367" t="n">
        <v>16.07</v>
      </c>
      <c r="H713" s="213"/>
    </row>
    <row r="714" customFormat="false" ht="15" hidden="false" customHeight="false" outlineLevel="0" collapsed="false">
      <c r="A714" s="209"/>
      <c r="B714" s="209"/>
      <c r="C714" s="209"/>
      <c r="D714" s="365" t="s">
        <v>4705</v>
      </c>
      <c r="E714" s="366" t="s">
        <v>4558</v>
      </c>
      <c r="F714" s="366"/>
      <c r="G714" s="367" t="n">
        <v>27.27</v>
      </c>
      <c r="H714" s="213"/>
    </row>
    <row r="715" customFormat="false" ht="15" hidden="false" customHeight="true" outlineLevel="0" collapsed="false">
      <c r="A715" s="209" t="s">
        <v>937</v>
      </c>
      <c r="B715" s="209" t="s">
        <v>104</v>
      </c>
      <c r="C715" s="209" t="s">
        <v>938</v>
      </c>
      <c r="D715" s="210" t="s">
        <v>939</v>
      </c>
      <c r="E715" s="210"/>
      <c r="F715" s="209" t="s">
        <v>255</v>
      </c>
      <c r="G715" s="212" t="n">
        <v>166.51</v>
      </c>
      <c r="H715" s="212" t="n">
        <v>0</v>
      </c>
    </row>
    <row r="716" customFormat="false" ht="15" hidden="false" customHeight="false" outlineLevel="0" collapsed="false">
      <c r="A716" s="364"/>
      <c r="B716" s="364"/>
      <c r="C716" s="364"/>
      <c r="D716" s="365" t="s">
        <v>4753</v>
      </c>
      <c r="E716" s="366"/>
      <c r="F716" s="366"/>
      <c r="G716" s="367" t="n">
        <v>166.51</v>
      </c>
      <c r="H716" s="364"/>
    </row>
    <row r="717" customFormat="false" ht="15" hidden="false" customHeight="true" outlineLevel="0" collapsed="false">
      <c r="A717" s="209" t="s">
        <v>940</v>
      </c>
      <c r="B717" s="209" t="s">
        <v>104</v>
      </c>
      <c r="C717" s="209" t="s">
        <v>389</v>
      </c>
      <c r="D717" s="210" t="s">
        <v>941</v>
      </c>
      <c r="E717" s="210"/>
      <c r="F717" s="209" t="s">
        <v>255</v>
      </c>
      <c r="G717" s="212" t="n">
        <v>499.53</v>
      </c>
      <c r="H717" s="212" t="n">
        <v>0</v>
      </c>
    </row>
    <row r="718" customFormat="false" ht="15" hidden="false" customHeight="false" outlineLevel="0" collapsed="false">
      <c r="A718" s="364"/>
      <c r="B718" s="364"/>
      <c r="C718" s="364"/>
      <c r="D718" s="365" t="s">
        <v>4754</v>
      </c>
      <c r="E718" s="366" t="s">
        <v>4755</v>
      </c>
      <c r="F718" s="366"/>
      <c r="G718" s="367" t="n">
        <v>499.53</v>
      </c>
      <c r="H718" s="364"/>
    </row>
    <row r="719" customFormat="false" ht="24.05" hidden="false" customHeight="true" outlineLevel="0" collapsed="false">
      <c r="A719" s="209" t="s">
        <v>944</v>
      </c>
      <c r="B719" s="209" t="s">
        <v>107</v>
      </c>
      <c r="C719" s="209" t="s">
        <v>945</v>
      </c>
      <c r="D719" s="210" t="s">
        <v>946</v>
      </c>
      <c r="E719" s="210"/>
      <c r="F719" s="209" t="s">
        <v>261</v>
      </c>
      <c r="G719" s="212" t="n">
        <v>3</v>
      </c>
      <c r="H719" s="212" t="n">
        <v>0</v>
      </c>
    </row>
    <row r="720" customFormat="false" ht="15" hidden="false" customHeight="false" outlineLevel="0" collapsed="false">
      <c r="A720" s="364"/>
      <c r="B720" s="364"/>
      <c r="C720" s="364"/>
      <c r="D720" s="365" t="s">
        <v>211</v>
      </c>
      <c r="E720" s="366"/>
      <c r="F720" s="366"/>
      <c r="G720" s="367" t="n">
        <v>3</v>
      </c>
      <c r="H720" s="364"/>
    </row>
    <row r="721" customFormat="false" ht="15" hidden="false" customHeight="true" outlineLevel="0" collapsed="false">
      <c r="A721" s="214" t="s">
        <v>950</v>
      </c>
      <c r="B721" s="214" t="s">
        <v>107</v>
      </c>
      <c r="C721" s="214" t="s">
        <v>951</v>
      </c>
      <c r="D721" s="215" t="s">
        <v>952</v>
      </c>
      <c r="E721" s="215"/>
      <c r="F721" s="214" t="s">
        <v>261</v>
      </c>
      <c r="G721" s="217" t="n">
        <v>3</v>
      </c>
      <c r="H721" s="217" t="n">
        <v>0</v>
      </c>
    </row>
    <row r="722" customFormat="false" ht="15" hidden="false" customHeight="false" outlineLevel="0" collapsed="false">
      <c r="A722" s="364"/>
      <c r="B722" s="364"/>
      <c r="C722" s="364"/>
      <c r="D722" s="365" t="s">
        <v>211</v>
      </c>
      <c r="E722" s="366"/>
      <c r="F722" s="366"/>
      <c r="G722" s="368" t="n">
        <v>3</v>
      </c>
      <c r="H722" s="364"/>
    </row>
    <row r="723" customFormat="false" ht="15" hidden="false" customHeight="true" outlineLevel="0" collapsed="false">
      <c r="A723" s="209" t="s">
        <v>953</v>
      </c>
      <c r="B723" s="209" t="s">
        <v>107</v>
      </c>
      <c r="C723" s="209" t="s">
        <v>954</v>
      </c>
      <c r="D723" s="210" t="s">
        <v>955</v>
      </c>
      <c r="E723" s="210"/>
      <c r="F723" s="209" t="s">
        <v>771</v>
      </c>
      <c r="G723" s="212" t="n">
        <v>2</v>
      </c>
      <c r="H723" s="212" t="n">
        <v>0</v>
      </c>
    </row>
    <row r="724" customFormat="false" ht="15" hidden="false" customHeight="false" outlineLevel="0" collapsed="false">
      <c r="A724" s="364"/>
      <c r="B724" s="364"/>
      <c r="C724" s="364"/>
      <c r="D724" s="365" t="s">
        <v>208</v>
      </c>
      <c r="E724" s="366"/>
      <c r="F724" s="366"/>
      <c r="G724" s="367" t="n">
        <v>2</v>
      </c>
      <c r="H724" s="364"/>
    </row>
    <row r="725" customFormat="false" ht="24.05" hidden="false" customHeight="true" outlineLevel="0" collapsed="false">
      <c r="A725" s="209" t="s">
        <v>956</v>
      </c>
      <c r="B725" s="209" t="s">
        <v>107</v>
      </c>
      <c r="C725" s="209" t="s">
        <v>957</v>
      </c>
      <c r="D725" s="210" t="s">
        <v>958</v>
      </c>
      <c r="E725" s="210"/>
      <c r="F725" s="209" t="s">
        <v>261</v>
      </c>
      <c r="G725" s="212" t="n">
        <v>4</v>
      </c>
      <c r="H725" s="212" t="n">
        <v>0</v>
      </c>
    </row>
    <row r="726" customFormat="false" ht="15" hidden="false" customHeight="false" outlineLevel="0" collapsed="false">
      <c r="A726" s="364"/>
      <c r="B726" s="364"/>
      <c r="C726" s="364"/>
      <c r="D726" s="365" t="s">
        <v>216</v>
      </c>
      <c r="E726" s="366"/>
      <c r="F726" s="366"/>
      <c r="G726" s="367" t="n">
        <v>4</v>
      </c>
      <c r="H726" s="364"/>
    </row>
    <row r="727" customFormat="false" ht="15" hidden="false" customHeight="true" outlineLevel="0" collapsed="false">
      <c r="A727" s="209" t="s">
        <v>959</v>
      </c>
      <c r="B727" s="209" t="s">
        <v>107</v>
      </c>
      <c r="C727" s="209" t="s">
        <v>960</v>
      </c>
      <c r="D727" s="210" t="s">
        <v>961</v>
      </c>
      <c r="E727" s="210"/>
      <c r="F727" s="209" t="s">
        <v>771</v>
      </c>
      <c r="G727" s="212" t="n">
        <v>2</v>
      </c>
      <c r="H727" s="212" t="n">
        <v>0</v>
      </c>
    </row>
    <row r="728" customFormat="false" ht="15" hidden="false" customHeight="false" outlineLevel="0" collapsed="false">
      <c r="A728" s="364"/>
      <c r="B728" s="364"/>
      <c r="C728" s="364"/>
      <c r="D728" s="365" t="s">
        <v>208</v>
      </c>
      <c r="E728" s="366"/>
      <c r="F728" s="366"/>
      <c r="G728" s="367" t="n">
        <v>2</v>
      </c>
      <c r="H728" s="364"/>
    </row>
    <row r="729" customFormat="false" ht="15" hidden="false" customHeight="true" outlineLevel="0" collapsed="false">
      <c r="A729" s="209" t="s">
        <v>962</v>
      </c>
      <c r="B729" s="209" t="s">
        <v>107</v>
      </c>
      <c r="C729" s="209" t="s">
        <v>963</v>
      </c>
      <c r="D729" s="210" t="s">
        <v>964</v>
      </c>
      <c r="E729" s="210"/>
      <c r="F729" s="209" t="s">
        <v>261</v>
      </c>
      <c r="G729" s="212" t="n">
        <v>2</v>
      </c>
      <c r="H729" s="212" t="n">
        <v>0</v>
      </c>
    </row>
    <row r="730" customFormat="false" ht="15" hidden="false" customHeight="false" outlineLevel="0" collapsed="false">
      <c r="A730" s="364"/>
      <c r="B730" s="364"/>
      <c r="C730" s="364"/>
      <c r="D730" s="365" t="s">
        <v>208</v>
      </c>
      <c r="E730" s="366"/>
      <c r="F730" s="366"/>
      <c r="G730" s="367" t="n">
        <v>2</v>
      </c>
      <c r="H730" s="364"/>
    </row>
    <row r="731" customFormat="false" ht="15" hidden="false" customHeight="true" outlineLevel="0" collapsed="false">
      <c r="A731" s="209" t="s">
        <v>965</v>
      </c>
      <c r="B731" s="209" t="s">
        <v>107</v>
      </c>
      <c r="C731" s="209" t="s">
        <v>966</v>
      </c>
      <c r="D731" s="210" t="s">
        <v>967</v>
      </c>
      <c r="E731" s="210"/>
      <c r="F731" s="209" t="s">
        <v>771</v>
      </c>
      <c r="G731" s="212" t="n">
        <v>6</v>
      </c>
      <c r="H731" s="212" t="n">
        <v>0</v>
      </c>
    </row>
    <row r="732" customFormat="false" ht="15" hidden="false" customHeight="false" outlineLevel="0" collapsed="false">
      <c r="A732" s="364"/>
      <c r="B732" s="364"/>
      <c r="C732" s="364"/>
      <c r="D732" s="365" t="s">
        <v>223</v>
      </c>
      <c r="E732" s="366"/>
      <c r="F732" s="366"/>
      <c r="G732" s="367" t="n">
        <v>6</v>
      </c>
      <c r="H732" s="364"/>
    </row>
    <row r="733" customFormat="false" ht="15" hidden="false" customHeight="true" outlineLevel="0" collapsed="false">
      <c r="A733" s="209" t="s">
        <v>968</v>
      </c>
      <c r="B733" s="209" t="s">
        <v>107</v>
      </c>
      <c r="C733" s="209" t="s">
        <v>969</v>
      </c>
      <c r="D733" s="210" t="s">
        <v>970</v>
      </c>
      <c r="E733" s="210"/>
      <c r="F733" s="209" t="s">
        <v>261</v>
      </c>
      <c r="G733" s="212" t="n">
        <v>6</v>
      </c>
      <c r="H733" s="212" t="n">
        <v>0</v>
      </c>
    </row>
    <row r="734" customFormat="false" ht="15" hidden="false" customHeight="false" outlineLevel="0" collapsed="false">
      <c r="A734" s="364"/>
      <c r="B734" s="364"/>
      <c r="C734" s="364"/>
      <c r="D734" s="365" t="s">
        <v>223</v>
      </c>
      <c r="E734" s="366"/>
      <c r="F734" s="366"/>
      <c r="G734" s="367" t="n">
        <v>6</v>
      </c>
      <c r="H734" s="364"/>
    </row>
    <row r="735" customFormat="false" ht="15" hidden="false" customHeight="true" outlineLevel="0" collapsed="false">
      <c r="A735" s="209" t="s">
        <v>971</v>
      </c>
      <c r="B735" s="209" t="s">
        <v>107</v>
      </c>
      <c r="C735" s="209" t="s">
        <v>972</v>
      </c>
      <c r="D735" s="210" t="s">
        <v>973</v>
      </c>
      <c r="E735" s="210"/>
      <c r="F735" s="209" t="s">
        <v>261</v>
      </c>
      <c r="G735" s="212" t="n">
        <v>6</v>
      </c>
      <c r="H735" s="212" t="n">
        <v>0</v>
      </c>
    </row>
    <row r="736" customFormat="false" ht="15" hidden="false" customHeight="false" outlineLevel="0" collapsed="false">
      <c r="A736" s="364"/>
      <c r="B736" s="364"/>
      <c r="C736" s="364"/>
      <c r="D736" s="365" t="s">
        <v>223</v>
      </c>
      <c r="E736" s="366"/>
      <c r="F736" s="366"/>
      <c r="G736" s="367" t="n">
        <v>6</v>
      </c>
      <c r="H736" s="364"/>
    </row>
    <row r="737" customFormat="false" ht="15" hidden="false" customHeight="true" outlineLevel="0" collapsed="false">
      <c r="A737" s="209" t="s">
        <v>974</v>
      </c>
      <c r="B737" s="209" t="s">
        <v>107</v>
      </c>
      <c r="C737" s="209" t="s">
        <v>975</v>
      </c>
      <c r="D737" s="210" t="s">
        <v>976</v>
      </c>
      <c r="E737" s="210"/>
      <c r="F737" s="209" t="s">
        <v>771</v>
      </c>
      <c r="G737" s="212" t="n">
        <v>3</v>
      </c>
      <c r="H737" s="212" t="n">
        <v>0</v>
      </c>
    </row>
    <row r="738" customFormat="false" ht="15" hidden="false" customHeight="false" outlineLevel="0" collapsed="false">
      <c r="A738" s="364"/>
      <c r="B738" s="364"/>
      <c r="C738" s="364"/>
      <c r="D738" s="365" t="s">
        <v>211</v>
      </c>
      <c r="E738" s="366"/>
      <c r="F738" s="366"/>
      <c r="G738" s="367" t="n">
        <v>3</v>
      </c>
      <c r="H738" s="364"/>
    </row>
    <row r="739" customFormat="false" ht="15" hidden="false" customHeight="true" outlineLevel="0" collapsed="false">
      <c r="A739" s="209" t="s">
        <v>977</v>
      </c>
      <c r="B739" s="209" t="s">
        <v>107</v>
      </c>
      <c r="C739" s="209" t="s">
        <v>978</v>
      </c>
      <c r="D739" s="210" t="s">
        <v>979</v>
      </c>
      <c r="E739" s="210"/>
      <c r="F739" s="209" t="s">
        <v>771</v>
      </c>
      <c r="G739" s="212" t="n">
        <v>8</v>
      </c>
      <c r="H739" s="212" t="n">
        <v>0</v>
      </c>
    </row>
    <row r="740" customFormat="false" ht="15" hidden="false" customHeight="false" outlineLevel="0" collapsed="false">
      <c r="A740" s="364"/>
      <c r="B740" s="364"/>
      <c r="C740" s="364"/>
      <c r="D740" s="365" t="s">
        <v>229</v>
      </c>
      <c r="E740" s="366"/>
      <c r="F740" s="366"/>
      <c r="G740" s="367" t="n">
        <v>8</v>
      </c>
      <c r="H740" s="364"/>
    </row>
    <row r="741" customFormat="false" ht="15" hidden="false" customHeight="true" outlineLevel="0" collapsed="false">
      <c r="A741" s="209" t="s">
        <v>980</v>
      </c>
      <c r="B741" s="209" t="s">
        <v>107</v>
      </c>
      <c r="C741" s="209" t="s">
        <v>981</v>
      </c>
      <c r="D741" s="210" t="s">
        <v>982</v>
      </c>
      <c r="E741" s="210"/>
      <c r="F741" s="209" t="s">
        <v>771</v>
      </c>
      <c r="G741" s="212" t="n">
        <v>5</v>
      </c>
      <c r="H741" s="212" t="n">
        <v>0</v>
      </c>
    </row>
    <row r="742" customFormat="false" ht="15" hidden="false" customHeight="false" outlineLevel="0" collapsed="false">
      <c r="A742" s="364"/>
      <c r="B742" s="364"/>
      <c r="C742" s="364"/>
      <c r="D742" s="365" t="s">
        <v>211</v>
      </c>
      <c r="E742" s="366" t="s">
        <v>4756</v>
      </c>
      <c r="F742" s="366"/>
      <c r="G742" s="367" t="n">
        <v>3</v>
      </c>
      <c r="H742" s="364"/>
    </row>
    <row r="743" customFormat="false" ht="15" hidden="false" customHeight="false" outlineLevel="0" collapsed="false">
      <c r="A743" s="209"/>
      <c r="B743" s="209"/>
      <c r="C743" s="209"/>
      <c r="D743" s="365" t="s">
        <v>208</v>
      </c>
      <c r="E743" s="366" t="s">
        <v>4757</v>
      </c>
      <c r="F743" s="366"/>
      <c r="G743" s="367" t="n">
        <v>2</v>
      </c>
      <c r="H743" s="213"/>
    </row>
    <row r="744" customFormat="false" ht="15" hidden="false" customHeight="true" outlineLevel="0" collapsed="false">
      <c r="A744" s="209" t="s">
        <v>983</v>
      </c>
      <c r="B744" s="209" t="s">
        <v>107</v>
      </c>
      <c r="C744" s="209" t="s">
        <v>984</v>
      </c>
      <c r="D744" s="210" t="s">
        <v>985</v>
      </c>
      <c r="E744" s="210"/>
      <c r="F744" s="209" t="s">
        <v>771</v>
      </c>
      <c r="G744" s="212" t="n">
        <v>16</v>
      </c>
      <c r="H744" s="212" t="n">
        <v>0</v>
      </c>
    </row>
    <row r="745" customFormat="false" ht="15" hidden="false" customHeight="false" outlineLevel="0" collapsed="false">
      <c r="A745" s="364"/>
      <c r="B745" s="364"/>
      <c r="C745" s="364"/>
      <c r="D745" s="365" t="s">
        <v>214</v>
      </c>
      <c r="E745" s="366"/>
      <c r="F745" s="366"/>
      <c r="G745" s="367" t="n">
        <v>16</v>
      </c>
      <c r="H745" s="364"/>
    </row>
    <row r="746" customFormat="false" ht="15" hidden="false" customHeight="true" outlineLevel="0" collapsed="false">
      <c r="A746" s="209" t="s">
        <v>986</v>
      </c>
      <c r="B746" s="209" t="s">
        <v>107</v>
      </c>
      <c r="C746" s="209" t="s">
        <v>987</v>
      </c>
      <c r="D746" s="210" t="s">
        <v>988</v>
      </c>
      <c r="E746" s="210"/>
      <c r="F746" s="209" t="s">
        <v>771</v>
      </c>
      <c r="G746" s="212" t="n">
        <v>2</v>
      </c>
      <c r="H746" s="212" t="n">
        <v>0</v>
      </c>
    </row>
    <row r="747" customFormat="false" ht="15" hidden="false" customHeight="false" outlineLevel="0" collapsed="false">
      <c r="A747" s="364"/>
      <c r="B747" s="364"/>
      <c r="C747" s="364"/>
      <c r="D747" s="365" t="s">
        <v>208</v>
      </c>
      <c r="E747" s="366"/>
      <c r="F747" s="366"/>
      <c r="G747" s="367" t="n">
        <v>2</v>
      </c>
      <c r="H747" s="364"/>
    </row>
    <row r="748" customFormat="false" ht="15" hidden="false" customHeight="true" outlineLevel="0" collapsed="false">
      <c r="A748" s="209" t="s">
        <v>989</v>
      </c>
      <c r="B748" s="209" t="s">
        <v>107</v>
      </c>
      <c r="C748" s="209" t="s">
        <v>990</v>
      </c>
      <c r="D748" s="210" t="s">
        <v>991</v>
      </c>
      <c r="E748" s="210"/>
      <c r="F748" s="209" t="s">
        <v>771</v>
      </c>
      <c r="G748" s="212" t="n">
        <v>12</v>
      </c>
      <c r="H748" s="212" t="n">
        <v>0</v>
      </c>
    </row>
    <row r="749" customFormat="false" ht="15" hidden="false" customHeight="false" outlineLevel="0" collapsed="false">
      <c r="A749" s="364"/>
      <c r="B749" s="364"/>
      <c r="C749" s="364"/>
      <c r="D749" s="365" t="s">
        <v>247</v>
      </c>
      <c r="E749" s="366"/>
      <c r="F749" s="366"/>
      <c r="G749" s="367" t="n">
        <v>12</v>
      </c>
      <c r="H749" s="364"/>
    </row>
    <row r="750" customFormat="false" ht="15" hidden="false" customHeight="true" outlineLevel="0" collapsed="false">
      <c r="A750" s="209" t="s">
        <v>992</v>
      </c>
      <c r="B750" s="209" t="s">
        <v>107</v>
      </c>
      <c r="C750" s="209" t="s">
        <v>993</v>
      </c>
      <c r="D750" s="210" t="s">
        <v>994</v>
      </c>
      <c r="E750" s="210"/>
      <c r="F750" s="209" t="s">
        <v>261</v>
      </c>
      <c r="G750" s="212" t="n">
        <v>11</v>
      </c>
      <c r="H750" s="212" t="n">
        <v>0</v>
      </c>
    </row>
    <row r="751" customFormat="false" ht="15" hidden="false" customHeight="false" outlineLevel="0" collapsed="false">
      <c r="A751" s="364"/>
      <c r="B751" s="364"/>
      <c r="C751" s="364"/>
      <c r="D751" s="365" t="s">
        <v>208</v>
      </c>
      <c r="E751" s="366" t="s">
        <v>4758</v>
      </c>
      <c r="F751" s="366"/>
      <c r="G751" s="367" t="n">
        <v>2</v>
      </c>
      <c r="H751" s="364"/>
    </row>
    <row r="752" customFormat="false" ht="15" hidden="false" customHeight="false" outlineLevel="0" collapsed="false">
      <c r="A752" s="209"/>
      <c r="B752" s="209"/>
      <c r="C752" s="209"/>
      <c r="D752" s="365" t="s">
        <v>220</v>
      </c>
      <c r="E752" s="366" t="s">
        <v>4759</v>
      </c>
      <c r="F752" s="366"/>
      <c r="G752" s="367" t="n">
        <v>5</v>
      </c>
      <c r="H752" s="213"/>
    </row>
    <row r="753" customFormat="false" ht="15" hidden="false" customHeight="false" outlineLevel="0" collapsed="false">
      <c r="A753" s="209"/>
      <c r="B753" s="209"/>
      <c r="C753" s="209"/>
      <c r="D753" s="365" t="s">
        <v>216</v>
      </c>
      <c r="E753" s="366" t="s">
        <v>4760</v>
      </c>
      <c r="F753" s="366"/>
      <c r="G753" s="367" t="n">
        <v>4</v>
      </c>
      <c r="H753" s="213"/>
    </row>
    <row r="754" customFormat="false" ht="15" hidden="false" customHeight="true" outlineLevel="0" collapsed="false">
      <c r="A754" s="214" t="s">
        <v>995</v>
      </c>
      <c r="B754" s="214" t="s">
        <v>107</v>
      </c>
      <c r="C754" s="214" t="s">
        <v>996</v>
      </c>
      <c r="D754" s="215" t="s">
        <v>997</v>
      </c>
      <c r="E754" s="215"/>
      <c r="F754" s="214" t="s">
        <v>261</v>
      </c>
      <c r="G754" s="217" t="n">
        <v>2</v>
      </c>
      <c r="H754" s="217" t="n">
        <v>0</v>
      </c>
    </row>
    <row r="755" customFormat="false" ht="15" hidden="false" customHeight="false" outlineLevel="0" collapsed="false">
      <c r="A755" s="364"/>
      <c r="B755" s="364"/>
      <c r="C755" s="364"/>
      <c r="D755" s="365" t="s">
        <v>208</v>
      </c>
      <c r="E755" s="366"/>
      <c r="F755" s="366"/>
      <c r="G755" s="368" t="n">
        <v>2</v>
      </c>
      <c r="H755" s="364"/>
    </row>
    <row r="756" customFormat="false" ht="15" hidden="false" customHeight="true" outlineLevel="0" collapsed="false">
      <c r="A756" s="214" t="s">
        <v>998</v>
      </c>
      <c r="B756" s="214" t="s">
        <v>107</v>
      </c>
      <c r="C756" s="214" t="s">
        <v>999</v>
      </c>
      <c r="D756" s="215" t="s">
        <v>1000</v>
      </c>
      <c r="E756" s="215"/>
      <c r="F756" s="214" t="s">
        <v>261</v>
      </c>
      <c r="G756" s="217" t="n">
        <v>5</v>
      </c>
      <c r="H756" s="217" t="n">
        <v>0</v>
      </c>
    </row>
    <row r="757" customFormat="false" ht="15" hidden="false" customHeight="false" outlineLevel="0" collapsed="false">
      <c r="A757" s="364"/>
      <c r="B757" s="364"/>
      <c r="C757" s="364"/>
      <c r="D757" s="365" t="s">
        <v>220</v>
      </c>
      <c r="E757" s="366"/>
      <c r="F757" s="366"/>
      <c r="G757" s="368" t="n">
        <v>5</v>
      </c>
      <c r="H757" s="364"/>
    </row>
    <row r="758" customFormat="false" ht="15" hidden="false" customHeight="true" outlineLevel="0" collapsed="false">
      <c r="A758" s="214" t="s">
        <v>1001</v>
      </c>
      <c r="B758" s="214" t="s">
        <v>107</v>
      </c>
      <c r="C758" s="214" t="s">
        <v>1002</v>
      </c>
      <c r="D758" s="215" t="s">
        <v>1003</v>
      </c>
      <c r="E758" s="215"/>
      <c r="F758" s="214" t="s">
        <v>261</v>
      </c>
      <c r="G758" s="217" t="n">
        <v>4</v>
      </c>
      <c r="H758" s="217" t="n">
        <v>0</v>
      </c>
    </row>
    <row r="759" customFormat="false" ht="15" hidden="false" customHeight="false" outlineLevel="0" collapsed="false">
      <c r="A759" s="364"/>
      <c r="B759" s="364"/>
      <c r="C759" s="364"/>
      <c r="D759" s="365" t="s">
        <v>4761</v>
      </c>
      <c r="E759" s="366"/>
      <c r="F759" s="366"/>
      <c r="G759" s="368" t="n">
        <v>4</v>
      </c>
      <c r="H759" s="364"/>
    </row>
    <row r="760" customFormat="false" ht="15" hidden="false" customHeight="true" outlineLevel="0" collapsed="false">
      <c r="A760" s="209" t="s">
        <v>1004</v>
      </c>
      <c r="B760" s="209" t="s">
        <v>107</v>
      </c>
      <c r="C760" s="209" t="s">
        <v>1005</v>
      </c>
      <c r="D760" s="210" t="s">
        <v>1006</v>
      </c>
      <c r="E760" s="210"/>
      <c r="F760" s="209" t="s">
        <v>261</v>
      </c>
      <c r="G760" s="212" t="n">
        <v>2</v>
      </c>
      <c r="H760" s="212" t="n">
        <v>0</v>
      </c>
    </row>
    <row r="761" customFormat="false" ht="15" hidden="false" customHeight="false" outlineLevel="0" collapsed="false">
      <c r="A761" s="364"/>
      <c r="B761" s="364"/>
      <c r="C761" s="364"/>
      <c r="D761" s="365" t="s">
        <v>208</v>
      </c>
      <c r="E761" s="366"/>
      <c r="F761" s="366"/>
      <c r="G761" s="367" t="n">
        <v>2</v>
      </c>
      <c r="H761" s="364"/>
    </row>
    <row r="762" customFormat="false" ht="24.05" hidden="false" customHeight="true" outlineLevel="0" collapsed="false">
      <c r="A762" s="209" t="s">
        <v>1007</v>
      </c>
      <c r="B762" s="209" t="s">
        <v>107</v>
      </c>
      <c r="C762" s="209" t="s">
        <v>1008</v>
      </c>
      <c r="D762" s="210" t="s">
        <v>1009</v>
      </c>
      <c r="E762" s="210"/>
      <c r="F762" s="209" t="s">
        <v>261</v>
      </c>
      <c r="G762" s="212" t="n">
        <v>1</v>
      </c>
      <c r="H762" s="212" t="n">
        <v>0</v>
      </c>
    </row>
    <row r="763" customFormat="false" ht="15" hidden="false" customHeight="false" outlineLevel="0" collapsed="false">
      <c r="A763" s="364"/>
      <c r="B763" s="364"/>
      <c r="C763" s="364"/>
      <c r="D763" s="365" t="s">
        <v>199</v>
      </c>
      <c r="E763" s="366"/>
      <c r="F763" s="366"/>
      <c r="G763" s="367" t="n">
        <v>1</v>
      </c>
      <c r="H763" s="364"/>
    </row>
    <row r="764" customFormat="false" ht="15" hidden="false" customHeight="true" outlineLevel="0" collapsed="false">
      <c r="A764" s="209" t="s">
        <v>1010</v>
      </c>
      <c r="B764" s="209" t="s">
        <v>107</v>
      </c>
      <c r="C764" s="209" t="s">
        <v>766</v>
      </c>
      <c r="D764" s="210" t="s">
        <v>1011</v>
      </c>
      <c r="E764" s="210"/>
      <c r="F764" s="209" t="s">
        <v>261</v>
      </c>
      <c r="G764" s="212" t="n">
        <v>2</v>
      </c>
      <c r="H764" s="212" t="n">
        <v>0</v>
      </c>
    </row>
    <row r="765" customFormat="false" ht="15" hidden="false" customHeight="false" outlineLevel="0" collapsed="false">
      <c r="A765" s="364"/>
      <c r="B765" s="364"/>
      <c r="C765" s="364"/>
      <c r="D765" s="365" t="s">
        <v>208</v>
      </c>
      <c r="E765" s="366"/>
      <c r="F765" s="366"/>
      <c r="G765" s="367" t="n">
        <v>2</v>
      </c>
      <c r="H765" s="364"/>
    </row>
    <row r="766" customFormat="false" ht="15" hidden="false" customHeight="true" outlineLevel="0" collapsed="false">
      <c r="A766" s="214" t="s">
        <v>1012</v>
      </c>
      <c r="B766" s="214" t="s">
        <v>107</v>
      </c>
      <c r="C766" s="214" t="s">
        <v>1013</v>
      </c>
      <c r="D766" s="215" t="s">
        <v>1014</v>
      </c>
      <c r="E766" s="215"/>
      <c r="F766" s="214" t="s">
        <v>261</v>
      </c>
      <c r="G766" s="217" t="n">
        <v>2</v>
      </c>
      <c r="H766" s="217" t="n">
        <v>0</v>
      </c>
    </row>
    <row r="767" customFormat="false" ht="15" hidden="false" customHeight="false" outlineLevel="0" collapsed="false">
      <c r="A767" s="364"/>
      <c r="B767" s="364"/>
      <c r="C767" s="364"/>
      <c r="D767" s="365" t="s">
        <v>208</v>
      </c>
      <c r="E767" s="366"/>
      <c r="F767" s="366"/>
      <c r="G767" s="368" t="n">
        <v>2</v>
      </c>
      <c r="H767" s="364"/>
    </row>
    <row r="768" customFormat="false" ht="15" hidden="false" customHeight="true" outlineLevel="0" collapsed="false">
      <c r="A768" s="209" t="s">
        <v>1015</v>
      </c>
      <c r="B768" s="209" t="s">
        <v>107</v>
      </c>
      <c r="C768" s="209" t="s">
        <v>1016</v>
      </c>
      <c r="D768" s="210" t="s">
        <v>1017</v>
      </c>
      <c r="E768" s="210"/>
      <c r="F768" s="209" t="s">
        <v>771</v>
      </c>
      <c r="G768" s="212" t="n">
        <v>4</v>
      </c>
      <c r="H768" s="212" t="n">
        <v>0</v>
      </c>
    </row>
    <row r="769" customFormat="false" ht="15" hidden="false" customHeight="false" outlineLevel="0" collapsed="false">
      <c r="A769" s="364"/>
      <c r="B769" s="364"/>
      <c r="C769" s="364"/>
      <c r="D769" s="365" t="s">
        <v>216</v>
      </c>
      <c r="E769" s="366"/>
      <c r="F769" s="366"/>
      <c r="G769" s="367" t="n">
        <v>4</v>
      </c>
      <c r="H769" s="364"/>
    </row>
    <row r="770" customFormat="false" ht="15" hidden="false" customHeight="true" outlineLevel="0" collapsed="false">
      <c r="A770" s="209" t="s">
        <v>1018</v>
      </c>
      <c r="B770" s="209" t="s">
        <v>107</v>
      </c>
      <c r="C770" s="209" t="s">
        <v>1019</v>
      </c>
      <c r="D770" s="210" t="s">
        <v>1020</v>
      </c>
      <c r="E770" s="210"/>
      <c r="F770" s="209" t="s">
        <v>261</v>
      </c>
      <c r="G770" s="212" t="n">
        <v>4</v>
      </c>
      <c r="H770" s="212" t="n">
        <v>0</v>
      </c>
    </row>
    <row r="771" customFormat="false" ht="15" hidden="false" customHeight="false" outlineLevel="0" collapsed="false">
      <c r="A771" s="364"/>
      <c r="B771" s="364"/>
      <c r="C771" s="364"/>
      <c r="D771" s="365" t="s">
        <v>216</v>
      </c>
      <c r="E771" s="366"/>
      <c r="F771" s="366"/>
      <c r="G771" s="367" t="n">
        <v>4</v>
      </c>
      <c r="H771" s="364"/>
    </row>
    <row r="772" customFormat="false" ht="24.05" hidden="false" customHeight="true" outlineLevel="0" collapsed="false">
      <c r="A772" s="214" t="s">
        <v>1021</v>
      </c>
      <c r="B772" s="214" t="s">
        <v>107</v>
      </c>
      <c r="C772" s="214" t="s">
        <v>1022</v>
      </c>
      <c r="D772" s="215" t="s">
        <v>1023</v>
      </c>
      <c r="E772" s="215"/>
      <c r="F772" s="214" t="s">
        <v>261</v>
      </c>
      <c r="G772" s="217" t="n">
        <v>4</v>
      </c>
      <c r="H772" s="217" t="n">
        <v>0</v>
      </c>
    </row>
    <row r="773" customFormat="false" ht="15" hidden="false" customHeight="false" outlineLevel="0" collapsed="false">
      <c r="A773" s="364"/>
      <c r="B773" s="364"/>
      <c r="C773" s="364"/>
      <c r="D773" s="365" t="s">
        <v>216</v>
      </c>
      <c r="E773" s="366"/>
      <c r="F773" s="366"/>
      <c r="G773" s="368" t="n">
        <v>4</v>
      </c>
      <c r="H773" s="364"/>
    </row>
    <row r="774" customFormat="false" ht="15" hidden="false" customHeight="true" outlineLevel="0" collapsed="false">
      <c r="A774" s="209" t="s">
        <v>1024</v>
      </c>
      <c r="B774" s="209" t="s">
        <v>107</v>
      </c>
      <c r="C774" s="209" t="s">
        <v>1025</v>
      </c>
      <c r="D774" s="210" t="s">
        <v>1026</v>
      </c>
      <c r="E774" s="210"/>
      <c r="F774" s="209" t="s">
        <v>261</v>
      </c>
      <c r="G774" s="212" t="n">
        <v>4</v>
      </c>
      <c r="H774" s="212" t="n">
        <v>0</v>
      </c>
    </row>
    <row r="775" customFormat="false" ht="15" hidden="false" customHeight="false" outlineLevel="0" collapsed="false">
      <c r="A775" s="364"/>
      <c r="B775" s="364"/>
      <c r="C775" s="364"/>
      <c r="D775" s="365" t="s">
        <v>216</v>
      </c>
      <c r="E775" s="366"/>
      <c r="F775" s="366"/>
      <c r="G775" s="367" t="n">
        <v>4</v>
      </c>
      <c r="H775" s="364"/>
    </row>
    <row r="776" customFormat="false" ht="15" hidden="false" customHeight="true" outlineLevel="0" collapsed="false">
      <c r="A776" s="214" t="s">
        <v>1027</v>
      </c>
      <c r="B776" s="214" t="s">
        <v>107</v>
      </c>
      <c r="C776" s="214" t="s">
        <v>1028</v>
      </c>
      <c r="D776" s="215" t="s">
        <v>1029</v>
      </c>
      <c r="E776" s="215"/>
      <c r="F776" s="214" t="s">
        <v>261</v>
      </c>
      <c r="G776" s="217" t="n">
        <v>4</v>
      </c>
      <c r="H776" s="217" t="n">
        <v>0</v>
      </c>
    </row>
    <row r="777" customFormat="false" ht="15" hidden="false" customHeight="false" outlineLevel="0" collapsed="false">
      <c r="A777" s="364"/>
      <c r="B777" s="364"/>
      <c r="C777" s="364"/>
      <c r="D777" s="365" t="s">
        <v>216</v>
      </c>
      <c r="E777" s="366"/>
      <c r="F777" s="366"/>
      <c r="G777" s="368" t="n">
        <v>4</v>
      </c>
      <c r="H777" s="364"/>
    </row>
    <row r="778" customFormat="false" ht="15" hidden="false" customHeight="true" outlineLevel="0" collapsed="false">
      <c r="A778" s="209" t="s">
        <v>1030</v>
      </c>
      <c r="B778" s="209" t="s">
        <v>107</v>
      </c>
      <c r="C778" s="209" t="s">
        <v>1031</v>
      </c>
      <c r="D778" s="210" t="s">
        <v>1032</v>
      </c>
      <c r="E778" s="210"/>
      <c r="F778" s="209" t="s">
        <v>264</v>
      </c>
      <c r="G778" s="212" t="n">
        <v>0.52</v>
      </c>
      <c r="H778" s="212" t="n">
        <v>0</v>
      </c>
    </row>
    <row r="779" customFormat="false" ht="15" hidden="false" customHeight="false" outlineLevel="0" collapsed="false">
      <c r="A779" s="364"/>
      <c r="B779" s="364"/>
      <c r="C779" s="364"/>
      <c r="D779" s="365" t="s">
        <v>4762</v>
      </c>
      <c r="E779" s="366"/>
      <c r="F779" s="366"/>
      <c r="G779" s="367" t="n">
        <v>0.52</v>
      </c>
      <c r="H779" s="364"/>
    </row>
    <row r="780" customFormat="false" ht="15" hidden="false" customHeight="true" outlineLevel="0" collapsed="false">
      <c r="A780" s="209" t="s">
        <v>1035</v>
      </c>
      <c r="B780" s="209" t="s">
        <v>107</v>
      </c>
      <c r="C780" s="209" t="s">
        <v>1036</v>
      </c>
      <c r="D780" s="210" t="s">
        <v>1037</v>
      </c>
      <c r="E780" s="210"/>
      <c r="F780" s="209" t="s">
        <v>261</v>
      </c>
      <c r="G780" s="212" t="n">
        <v>5</v>
      </c>
      <c r="H780" s="212" t="n">
        <v>0</v>
      </c>
    </row>
    <row r="781" customFormat="false" ht="15" hidden="false" customHeight="false" outlineLevel="0" collapsed="false">
      <c r="A781" s="364"/>
      <c r="B781" s="364"/>
      <c r="C781" s="364"/>
      <c r="D781" s="365" t="s">
        <v>4763</v>
      </c>
      <c r="E781" s="366"/>
      <c r="F781" s="366"/>
      <c r="G781" s="367" t="n">
        <v>5</v>
      </c>
      <c r="H781" s="364"/>
    </row>
    <row r="782" customFormat="false" ht="15" hidden="false" customHeight="true" outlineLevel="0" collapsed="false">
      <c r="A782" s="209" t="s">
        <v>1039</v>
      </c>
      <c r="B782" s="209" t="s">
        <v>107</v>
      </c>
      <c r="C782" s="209" t="s">
        <v>1040</v>
      </c>
      <c r="D782" s="210" t="s">
        <v>1041</v>
      </c>
      <c r="E782" s="210"/>
      <c r="F782" s="209" t="s">
        <v>771</v>
      </c>
      <c r="G782" s="212" t="n">
        <v>3</v>
      </c>
      <c r="H782" s="212" t="n">
        <v>0</v>
      </c>
    </row>
    <row r="783" customFormat="false" ht="15" hidden="false" customHeight="false" outlineLevel="0" collapsed="false">
      <c r="A783" s="364"/>
      <c r="B783" s="364"/>
      <c r="C783" s="364"/>
      <c r="D783" s="365" t="s">
        <v>211</v>
      </c>
      <c r="E783" s="366"/>
      <c r="F783" s="366"/>
      <c r="G783" s="367" t="n">
        <v>3</v>
      </c>
      <c r="H783" s="364"/>
    </row>
    <row r="784" customFormat="false" ht="15" hidden="false" customHeight="true" outlineLevel="0" collapsed="false">
      <c r="A784" s="209" t="s">
        <v>1042</v>
      </c>
      <c r="B784" s="209" t="s">
        <v>107</v>
      </c>
      <c r="C784" s="209" t="s">
        <v>1043</v>
      </c>
      <c r="D784" s="210" t="s">
        <v>1044</v>
      </c>
      <c r="E784" s="210"/>
      <c r="F784" s="209" t="s">
        <v>771</v>
      </c>
      <c r="G784" s="212" t="n">
        <v>2</v>
      </c>
      <c r="H784" s="212" t="n">
        <v>0</v>
      </c>
    </row>
    <row r="785" customFormat="false" ht="15" hidden="false" customHeight="false" outlineLevel="0" collapsed="false">
      <c r="A785" s="364"/>
      <c r="B785" s="364"/>
      <c r="C785" s="364"/>
      <c r="D785" s="365" t="s">
        <v>208</v>
      </c>
      <c r="E785" s="366"/>
      <c r="F785" s="366"/>
      <c r="G785" s="367" t="n">
        <v>2</v>
      </c>
      <c r="H785" s="364"/>
    </row>
    <row r="786" customFormat="false" ht="15" hidden="false" customHeight="true" outlineLevel="0" collapsed="false">
      <c r="A786" s="209" t="s">
        <v>1045</v>
      </c>
      <c r="B786" s="209" t="s">
        <v>107</v>
      </c>
      <c r="C786" s="209" t="s">
        <v>1046</v>
      </c>
      <c r="D786" s="210" t="s">
        <v>1047</v>
      </c>
      <c r="E786" s="210"/>
      <c r="F786" s="209" t="s">
        <v>255</v>
      </c>
      <c r="G786" s="212" t="n">
        <v>6.075</v>
      </c>
      <c r="H786" s="212" t="n">
        <v>0</v>
      </c>
    </row>
    <row r="787" customFormat="false" ht="15" hidden="false" customHeight="false" outlineLevel="0" collapsed="false">
      <c r="A787" s="364"/>
      <c r="B787" s="364"/>
      <c r="C787" s="364"/>
      <c r="D787" s="365" t="s">
        <v>4764</v>
      </c>
      <c r="E787" s="366"/>
      <c r="F787" s="366"/>
      <c r="G787" s="367" t="n">
        <v>6.075</v>
      </c>
      <c r="H787" s="364"/>
    </row>
    <row r="788" customFormat="false" ht="15" hidden="false" customHeight="true" outlineLevel="0" collapsed="false">
      <c r="A788" s="209" t="s">
        <v>1048</v>
      </c>
      <c r="B788" s="209" t="s">
        <v>107</v>
      </c>
      <c r="C788" s="209" t="s">
        <v>1049</v>
      </c>
      <c r="D788" s="210" t="s">
        <v>1050</v>
      </c>
      <c r="E788" s="210"/>
      <c r="F788" s="209" t="s">
        <v>264</v>
      </c>
      <c r="G788" s="212" t="n">
        <v>0.412</v>
      </c>
      <c r="H788" s="212" t="n">
        <v>0</v>
      </c>
    </row>
    <row r="789" customFormat="false" ht="15" hidden="false" customHeight="false" outlineLevel="0" collapsed="false">
      <c r="A789" s="364"/>
      <c r="B789" s="364"/>
      <c r="C789" s="364"/>
      <c r="D789" s="365" t="s">
        <v>4765</v>
      </c>
      <c r="E789" s="366"/>
      <c r="F789" s="366"/>
      <c r="G789" s="367" t="n">
        <v>0.412</v>
      </c>
      <c r="H789" s="364"/>
    </row>
    <row r="790" customFormat="false" ht="15" hidden="false" customHeight="true" outlineLevel="0" collapsed="false">
      <c r="A790" s="209" t="s">
        <v>1051</v>
      </c>
      <c r="B790" s="209" t="s">
        <v>107</v>
      </c>
      <c r="C790" s="209" t="s">
        <v>1052</v>
      </c>
      <c r="D790" s="210" t="s">
        <v>1053</v>
      </c>
      <c r="E790" s="210"/>
      <c r="F790" s="209" t="s">
        <v>202</v>
      </c>
      <c r="G790" s="212" t="n">
        <v>36</v>
      </c>
      <c r="H790" s="212" t="n">
        <v>0</v>
      </c>
    </row>
    <row r="791" customFormat="false" ht="15" hidden="false" customHeight="false" outlineLevel="0" collapsed="false">
      <c r="A791" s="364"/>
      <c r="B791" s="364"/>
      <c r="C791" s="364"/>
      <c r="D791" s="365" t="s">
        <v>4766</v>
      </c>
      <c r="E791" s="366"/>
      <c r="F791" s="366"/>
      <c r="G791" s="367" t="n">
        <v>36</v>
      </c>
      <c r="H791" s="364"/>
    </row>
    <row r="792" customFormat="false" ht="15" hidden="false" customHeight="true" outlineLevel="0" collapsed="false">
      <c r="A792" s="209" t="s">
        <v>1055</v>
      </c>
      <c r="B792" s="209" t="s">
        <v>107</v>
      </c>
      <c r="C792" s="209" t="s">
        <v>1056</v>
      </c>
      <c r="D792" s="210" t="s">
        <v>1057</v>
      </c>
      <c r="E792" s="210"/>
      <c r="F792" s="209" t="s">
        <v>202</v>
      </c>
      <c r="G792" s="212" t="n">
        <v>14.88</v>
      </c>
      <c r="H792" s="212" t="n">
        <v>0</v>
      </c>
    </row>
    <row r="793" customFormat="false" ht="15" hidden="false" customHeight="false" outlineLevel="0" collapsed="false">
      <c r="A793" s="364"/>
      <c r="B793" s="364"/>
      <c r="C793" s="364"/>
      <c r="D793" s="365" t="s">
        <v>4767</v>
      </c>
      <c r="E793" s="366"/>
      <c r="F793" s="366"/>
      <c r="G793" s="367" t="n">
        <v>14.88</v>
      </c>
      <c r="H793" s="364"/>
    </row>
    <row r="794" customFormat="false" ht="15" hidden="false" customHeight="true" outlineLevel="0" collapsed="false">
      <c r="A794" s="209" t="s">
        <v>1058</v>
      </c>
      <c r="B794" s="209" t="s">
        <v>107</v>
      </c>
      <c r="C794" s="209" t="s">
        <v>221</v>
      </c>
      <c r="D794" s="210" t="s">
        <v>1059</v>
      </c>
      <c r="E794" s="210"/>
      <c r="F794" s="209" t="s">
        <v>202</v>
      </c>
      <c r="G794" s="212" t="n">
        <v>21.12</v>
      </c>
      <c r="H794" s="212" t="n">
        <v>0</v>
      </c>
    </row>
    <row r="795" customFormat="false" ht="15" hidden="false" customHeight="false" outlineLevel="0" collapsed="false">
      <c r="A795" s="364"/>
      <c r="B795" s="364"/>
      <c r="C795" s="364"/>
      <c r="D795" s="365" t="s">
        <v>4768</v>
      </c>
      <c r="E795" s="366"/>
      <c r="F795" s="366"/>
      <c r="G795" s="367" t="n">
        <v>21.12</v>
      </c>
      <c r="H795" s="364"/>
    </row>
    <row r="796" customFormat="false" ht="15" hidden="false" customHeight="true" outlineLevel="0" collapsed="false">
      <c r="A796" s="209" t="s">
        <v>1060</v>
      </c>
      <c r="B796" s="209" t="s">
        <v>107</v>
      </c>
      <c r="C796" s="209" t="s">
        <v>1061</v>
      </c>
      <c r="D796" s="210" t="s">
        <v>1062</v>
      </c>
      <c r="E796" s="210"/>
      <c r="F796" s="209" t="s">
        <v>202</v>
      </c>
      <c r="G796" s="212" t="n">
        <v>591.36</v>
      </c>
      <c r="H796" s="212" t="n">
        <v>0</v>
      </c>
    </row>
    <row r="797" customFormat="false" ht="15" hidden="false" customHeight="false" outlineLevel="0" collapsed="false">
      <c r="A797" s="364"/>
      <c r="B797" s="364"/>
      <c r="C797" s="364"/>
      <c r="D797" s="365" t="s">
        <v>4769</v>
      </c>
      <c r="E797" s="366"/>
      <c r="F797" s="366"/>
      <c r="G797" s="367" t="n">
        <v>591.36</v>
      </c>
      <c r="H797" s="364"/>
    </row>
    <row r="798" customFormat="false" ht="15" hidden="false" customHeight="true" outlineLevel="0" collapsed="false">
      <c r="A798" s="209" t="s">
        <v>1063</v>
      </c>
      <c r="B798" s="209" t="s">
        <v>107</v>
      </c>
      <c r="C798" s="209" t="s">
        <v>1064</v>
      </c>
      <c r="D798" s="210" t="s">
        <v>1065</v>
      </c>
      <c r="E798" s="210"/>
      <c r="F798" s="209" t="s">
        <v>202</v>
      </c>
      <c r="G798" s="212" t="n">
        <v>14.88</v>
      </c>
      <c r="H798" s="212" t="n">
        <v>0</v>
      </c>
    </row>
    <row r="799" customFormat="false" ht="15" hidden="false" customHeight="false" outlineLevel="0" collapsed="false">
      <c r="A799" s="364"/>
      <c r="B799" s="364"/>
      <c r="C799" s="364"/>
      <c r="D799" s="365" t="s">
        <v>4767</v>
      </c>
      <c r="E799" s="366"/>
      <c r="F799" s="366"/>
      <c r="G799" s="367" t="n">
        <v>14.88</v>
      </c>
      <c r="H799" s="364"/>
    </row>
    <row r="800" customFormat="false" ht="15" hidden="false" customHeight="true" outlineLevel="0" collapsed="false">
      <c r="A800" s="209" t="s">
        <v>1066</v>
      </c>
      <c r="B800" s="209" t="s">
        <v>107</v>
      </c>
      <c r="C800" s="209" t="s">
        <v>1056</v>
      </c>
      <c r="D800" s="210" t="s">
        <v>1067</v>
      </c>
      <c r="E800" s="210"/>
      <c r="F800" s="209" t="s">
        <v>202</v>
      </c>
      <c r="G800" s="212" t="n">
        <v>14.88</v>
      </c>
      <c r="H800" s="212" t="n">
        <v>0</v>
      </c>
    </row>
    <row r="801" customFormat="false" ht="15" hidden="false" customHeight="false" outlineLevel="0" collapsed="false">
      <c r="A801" s="364"/>
      <c r="B801" s="364"/>
      <c r="C801" s="364"/>
      <c r="D801" s="365" t="s">
        <v>4767</v>
      </c>
      <c r="E801" s="366"/>
      <c r="F801" s="366"/>
      <c r="G801" s="367" t="n">
        <v>14.88</v>
      </c>
      <c r="H801" s="364"/>
    </row>
    <row r="802" customFormat="false" ht="15" hidden="false" customHeight="true" outlineLevel="0" collapsed="false">
      <c r="A802" s="209" t="s">
        <v>1068</v>
      </c>
      <c r="B802" s="209" t="s">
        <v>107</v>
      </c>
      <c r="C802" s="209" t="s">
        <v>1069</v>
      </c>
      <c r="D802" s="210" t="s">
        <v>1070</v>
      </c>
      <c r="E802" s="210"/>
      <c r="F802" s="209" t="s">
        <v>202</v>
      </c>
      <c r="G802" s="212" t="n">
        <v>21.12</v>
      </c>
      <c r="H802" s="212" t="n">
        <v>0</v>
      </c>
    </row>
    <row r="803" customFormat="false" ht="15" hidden="false" customHeight="false" outlineLevel="0" collapsed="false">
      <c r="A803" s="364"/>
      <c r="B803" s="364"/>
      <c r="C803" s="364"/>
      <c r="D803" s="365" t="s">
        <v>4770</v>
      </c>
      <c r="E803" s="366"/>
      <c r="F803" s="366"/>
      <c r="G803" s="367" t="n">
        <v>21.12</v>
      </c>
      <c r="H803" s="364"/>
    </row>
    <row r="804" customFormat="false" ht="15" hidden="false" customHeight="true" outlineLevel="0" collapsed="false">
      <c r="A804" s="209" t="s">
        <v>1071</v>
      </c>
      <c r="B804" s="209" t="s">
        <v>107</v>
      </c>
      <c r="C804" s="209" t="s">
        <v>1072</v>
      </c>
      <c r="D804" s="210" t="s">
        <v>1073</v>
      </c>
      <c r="E804" s="210"/>
      <c r="F804" s="209" t="s">
        <v>202</v>
      </c>
      <c r="G804" s="212" t="n">
        <v>36</v>
      </c>
      <c r="H804" s="212" t="n">
        <v>0</v>
      </c>
    </row>
    <row r="805" customFormat="false" ht="15" hidden="false" customHeight="false" outlineLevel="0" collapsed="false">
      <c r="A805" s="364"/>
      <c r="B805" s="364"/>
      <c r="C805" s="364"/>
      <c r="D805" s="365" t="s">
        <v>323</v>
      </c>
      <c r="E805" s="366"/>
      <c r="F805" s="366"/>
      <c r="G805" s="367" t="n">
        <v>36</v>
      </c>
      <c r="H805" s="364"/>
    </row>
    <row r="806" customFormat="false" ht="15" hidden="false" customHeight="true" outlineLevel="0" collapsed="false">
      <c r="A806" s="209" t="s">
        <v>1074</v>
      </c>
      <c r="B806" s="209" t="s">
        <v>107</v>
      </c>
      <c r="C806" s="209" t="s">
        <v>234</v>
      </c>
      <c r="D806" s="210" t="s">
        <v>235</v>
      </c>
      <c r="E806" s="210"/>
      <c r="F806" s="209" t="s">
        <v>202</v>
      </c>
      <c r="G806" s="212" t="n">
        <v>14.88</v>
      </c>
      <c r="H806" s="212" t="n">
        <v>0</v>
      </c>
    </row>
    <row r="807" customFormat="false" ht="15" hidden="false" customHeight="false" outlineLevel="0" collapsed="false">
      <c r="A807" s="364"/>
      <c r="B807" s="364"/>
      <c r="C807" s="364"/>
      <c r="D807" s="365" t="s">
        <v>4771</v>
      </c>
      <c r="E807" s="366"/>
      <c r="F807" s="366"/>
      <c r="G807" s="367" t="n">
        <v>14.88</v>
      </c>
      <c r="H807" s="364"/>
    </row>
    <row r="808" customFormat="false" ht="15" hidden="false" customHeight="true" outlineLevel="0" collapsed="false">
      <c r="A808" s="209" t="s">
        <v>1075</v>
      </c>
      <c r="B808" s="209" t="s">
        <v>107</v>
      </c>
      <c r="C808" s="209" t="s">
        <v>1076</v>
      </c>
      <c r="D808" s="210" t="s">
        <v>1077</v>
      </c>
      <c r="E808" s="210"/>
      <c r="F808" s="209" t="s">
        <v>202</v>
      </c>
      <c r="G808" s="212" t="n">
        <v>36</v>
      </c>
      <c r="H808" s="212" t="n">
        <v>0</v>
      </c>
    </row>
    <row r="809" customFormat="false" ht="15" hidden="false" customHeight="false" outlineLevel="0" collapsed="false">
      <c r="A809" s="364"/>
      <c r="B809" s="364"/>
      <c r="C809" s="364"/>
      <c r="D809" s="365" t="s">
        <v>323</v>
      </c>
      <c r="E809" s="366"/>
      <c r="F809" s="366"/>
      <c r="G809" s="367" t="n">
        <v>36</v>
      </c>
      <c r="H809" s="364"/>
    </row>
    <row r="810" customFormat="false" ht="15" hidden="false" customHeight="true" outlineLevel="0" collapsed="false">
      <c r="A810" s="209" t="s">
        <v>1078</v>
      </c>
      <c r="B810" s="209" t="s">
        <v>107</v>
      </c>
      <c r="C810" s="209" t="s">
        <v>1079</v>
      </c>
      <c r="D810" s="210" t="s">
        <v>1080</v>
      </c>
      <c r="E810" s="210"/>
      <c r="F810" s="209" t="s">
        <v>202</v>
      </c>
      <c r="G810" s="212" t="n">
        <v>17.12</v>
      </c>
      <c r="H810" s="212" t="n">
        <v>0</v>
      </c>
    </row>
    <row r="811" customFormat="false" ht="15" hidden="false" customHeight="false" outlineLevel="0" collapsed="false">
      <c r="A811" s="364"/>
      <c r="B811" s="364"/>
      <c r="C811" s="364"/>
      <c r="D811" s="365" t="s">
        <v>4772</v>
      </c>
      <c r="E811" s="366" t="s">
        <v>4773</v>
      </c>
      <c r="F811" s="366"/>
      <c r="G811" s="367" t="n">
        <v>17.12</v>
      </c>
      <c r="H811" s="364"/>
    </row>
    <row r="812" customFormat="false" ht="15" hidden="false" customHeight="true" outlineLevel="0" collapsed="false">
      <c r="A812" s="209" t="s">
        <v>1082</v>
      </c>
      <c r="B812" s="209" t="s">
        <v>107</v>
      </c>
      <c r="C812" s="209" t="s">
        <v>1083</v>
      </c>
      <c r="D812" s="210" t="s">
        <v>1084</v>
      </c>
      <c r="E812" s="210"/>
      <c r="F812" s="209" t="s">
        <v>202</v>
      </c>
      <c r="G812" s="212" t="n">
        <v>4</v>
      </c>
      <c r="H812" s="212" t="n">
        <v>0</v>
      </c>
    </row>
    <row r="813" customFormat="false" ht="15" hidden="false" customHeight="false" outlineLevel="0" collapsed="false">
      <c r="A813" s="364"/>
      <c r="B813" s="364"/>
      <c r="C813" s="364"/>
      <c r="D813" s="365" t="s">
        <v>4774</v>
      </c>
      <c r="E813" s="366"/>
      <c r="F813" s="366"/>
      <c r="G813" s="367" t="n">
        <v>4</v>
      </c>
      <c r="H813" s="364"/>
    </row>
    <row r="814" customFormat="false" ht="15" hidden="false" customHeight="true" outlineLevel="0" collapsed="false">
      <c r="A814" s="209" t="s">
        <v>1087</v>
      </c>
      <c r="B814" s="209" t="s">
        <v>107</v>
      </c>
      <c r="C814" s="209" t="s">
        <v>1088</v>
      </c>
      <c r="D814" s="210" t="s">
        <v>1089</v>
      </c>
      <c r="E814" s="210"/>
      <c r="F814" s="209" t="s">
        <v>261</v>
      </c>
      <c r="G814" s="212" t="n">
        <v>4</v>
      </c>
      <c r="H814" s="212" t="n">
        <v>0</v>
      </c>
    </row>
    <row r="815" customFormat="false" ht="15" hidden="false" customHeight="false" outlineLevel="0" collapsed="false">
      <c r="A815" s="364"/>
      <c r="B815" s="364"/>
      <c r="C815" s="364"/>
      <c r="D815" s="365" t="s">
        <v>216</v>
      </c>
      <c r="E815" s="366"/>
      <c r="F815" s="366"/>
      <c r="G815" s="367" t="n">
        <v>4</v>
      </c>
      <c r="H815" s="364"/>
    </row>
    <row r="816" customFormat="false" ht="15" hidden="false" customHeight="true" outlineLevel="0" collapsed="false">
      <c r="A816" s="209" t="s">
        <v>1093</v>
      </c>
      <c r="B816" s="209" t="s">
        <v>107</v>
      </c>
      <c r="C816" s="209" t="s">
        <v>1094</v>
      </c>
      <c r="D816" s="210" t="s">
        <v>1095</v>
      </c>
      <c r="E816" s="210"/>
      <c r="F816" s="209" t="s">
        <v>313</v>
      </c>
      <c r="G816" s="212" t="n">
        <v>86</v>
      </c>
      <c r="H816" s="212" t="n">
        <v>0</v>
      </c>
    </row>
    <row r="817" customFormat="false" ht="15" hidden="false" customHeight="false" outlineLevel="0" collapsed="false">
      <c r="A817" s="364"/>
      <c r="B817" s="364"/>
      <c r="C817" s="364"/>
      <c r="D817" s="365" t="s">
        <v>483</v>
      </c>
      <c r="E817" s="366"/>
      <c r="F817" s="366"/>
      <c r="G817" s="367" t="n">
        <v>86</v>
      </c>
      <c r="H817" s="364"/>
    </row>
    <row r="818" customFormat="false" ht="15" hidden="false" customHeight="true" outlineLevel="0" collapsed="false">
      <c r="A818" s="209" t="s">
        <v>1097</v>
      </c>
      <c r="B818" s="209" t="s">
        <v>107</v>
      </c>
      <c r="C818" s="209" t="s">
        <v>1098</v>
      </c>
      <c r="D818" s="210" t="s">
        <v>1099</v>
      </c>
      <c r="E818" s="210"/>
      <c r="F818" s="209" t="s">
        <v>313</v>
      </c>
      <c r="G818" s="212" t="n">
        <v>2</v>
      </c>
      <c r="H818" s="212" t="n">
        <v>0</v>
      </c>
    </row>
    <row r="819" customFormat="false" ht="15" hidden="false" customHeight="false" outlineLevel="0" collapsed="false">
      <c r="A819" s="364"/>
      <c r="B819" s="364"/>
      <c r="C819" s="364"/>
      <c r="D819" s="365" t="s">
        <v>208</v>
      </c>
      <c r="E819" s="366"/>
      <c r="F819" s="366"/>
      <c r="G819" s="367" t="n">
        <v>2</v>
      </c>
      <c r="H819" s="364"/>
    </row>
    <row r="820" customFormat="false" ht="15" hidden="false" customHeight="true" outlineLevel="0" collapsed="false">
      <c r="A820" s="209" t="s">
        <v>1100</v>
      </c>
      <c r="B820" s="209" t="s">
        <v>107</v>
      </c>
      <c r="C820" s="209" t="s">
        <v>1101</v>
      </c>
      <c r="D820" s="210" t="s">
        <v>1102</v>
      </c>
      <c r="E820" s="210"/>
      <c r="F820" s="209" t="s">
        <v>313</v>
      </c>
      <c r="G820" s="212" t="n">
        <v>8</v>
      </c>
      <c r="H820" s="212" t="n">
        <v>0</v>
      </c>
    </row>
    <row r="821" customFormat="false" ht="15" hidden="false" customHeight="false" outlineLevel="0" collapsed="false">
      <c r="A821" s="364"/>
      <c r="B821" s="364"/>
      <c r="C821" s="364"/>
      <c r="D821" s="365" t="s">
        <v>4775</v>
      </c>
      <c r="E821" s="366"/>
      <c r="F821" s="366"/>
      <c r="G821" s="367" t="n">
        <v>8</v>
      </c>
      <c r="H821" s="364"/>
    </row>
    <row r="822" customFormat="false" ht="15" hidden="false" customHeight="true" outlineLevel="0" collapsed="false">
      <c r="A822" s="209" t="s">
        <v>1103</v>
      </c>
      <c r="B822" s="209" t="s">
        <v>107</v>
      </c>
      <c r="C822" s="209" t="s">
        <v>1104</v>
      </c>
      <c r="D822" s="210" t="s">
        <v>1105</v>
      </c>
      <c r="E822" s="210"/>
      <c r="F822" s="209" t="s">
        <v>313</v>
      </c>
      <c r="G822" s="212" t="n">
        <v>25</v>
      </c>
      <c r="H822" s="212" t="n">
        <v>0</v>
      </c>
    </row>
    <row r="823" customFormat="false" ht="15" hidden="false" customHeight="false" outlineLevel="0" collapsed="false">
      <c r="A823" s="364"/>
      <c r="B823" s="364"/>
      <c r="C823" s="364"/>
      <c r="D823" s="365" t="s">
        <v>289</v>
      </c>
      <c r="E823" s="366"/>
      <c r="F823" s="366"/>
      <c r="G823" s="367" t="n">
        <v>25</v>
      </c>
      <c r="H823" s="364"/>
    </row>
    <row r="824" customFormat="false" ht="15" hidden="false" customHeight="true" outlineLevel="0" collapsed="false">
      <c r="A824" s="209" t="s">
        <v>1106</v>
      </c>
      <c r="B824" s="209" t="s">
        <v>107</v>
      </c>
      <c r="C824" s="209" t="s">
        <v>1107</v>
      </c>
      <c r="D824" s="210" t="s">
        <v>1108</v>
      </c>
      <c r="E824" s="210"/>
      <c r="F824" s="209" t="s">
        <v>313</v>
      </c>
      <c r="G824" s="212" t="n">
        <v>30</v>
      </c>
      <c r="H824" s="212" t="n">
        <v>0</v>
      </c>
    </row>
    <row r="825" customFormat="false" ht="15" hidden="false" customHeight="false" outlineLevel="0" collapsed="false">
      <c r="A825" s="364"/>
      <c r="B825" s="364"/>
      <c r="C825" s="364"/>
      <c r="D825" s="365" t="s">
        <v>303</v>
      </c>
      <c r="E825" s="366"/>
      <c r="F825" s="366"/>
      <c r="G825" s="367" t="n">
        <v>30</v>
      </c>
      <c r="H825" s="364"/>
    </row>
    <row r="826" customFormat="false" ht="15" hidden="false" customHeight="true" outlineLevel="0" collapsed="false">
      <c r="A826" s="209" t="s">
        <v>1109</v>
      </c>
      <c r="B826" s="209" t="s">
        <v>107</v>
      </c>
      <c r="C826" s="209" t="s">
        <v>1110</v>
      </c>
      <c r="D826" s="210" t="s">
        <v>1111</v>
      </c>
      <c r="E826" s="210"/>
      <c r="F826" s="209" t="s">
        <v>313</v>
      </c>
      <c r="G826" s="212" t="n">
        <v>5</v>
      </c>
      <c r="H826" s="212" t="n">
        <v>0</v>
      </c>
    </row>
    <row r="827" customFormat="false" ht="15" hidden="false" customHeight="false" outlineLevel="0" collapsed="false">
      <c r="A827" s="364"/>
      <c r="B827" s="364"/>
      <c r="C827" s="364"/>
      <c r="D827" s="365" t="s">
        <v>220</v>
      </c>
      <c r="E827" s="366"/>
      <c r="F827" s="366"/>
      <c r="G827" s="367" t="n">
        <v>5</v>
      </c>
      <c r="H827" s="364"/>
    </row>
    <row r="828" customFormat="false" ht="15" hidden="false" customHeight="true" outlineLevel="0" collapsed="false">
      <c r="A828" s="209" t="s">
        <v>1112</v>
      </c>
      <c r="B828" s="209" t="s">
        <v>107</v>
      </c>
      <c r="C828" s="209" t="s">
        <v>1113</v>
      </c>
      <c r="D828" s="210" t="s">
        <v>1114</v>
      </c>
      <c r="E828" s="210"/>
      <c r="F828" s="209" t="s">
        <v>313</v>
      </c>
      <c r="G828" s="212" t="n">
        <v>10</v>
      </c>
      <c r="H828" s="212" t="n">
        <v>0</v>
      </c>
    </row>
    <row r="829" customFormat="false" ht="15" hidden="false" customHeight="false" outlineLevel="0" collapsed="false">
      <c r="A829" s="364"/>
      <c r="B829" s="364"/>
      <c r="C829" s="364"/>
      <c r="D829" s="365" t="s">
        <v>237</v>
      </c>
      <c r="E829" s="366"/>
      <c r="F829" s="366"/>
      <c r="G829" s="367" t="n">
        <v>10</v>
      </c>
      <c r="H829" s="364"/>
    </row>
    <row r="830" customFormat="false" ht="15" hidden="false" customHeight="true" outlineLevel="0" collapsed="false">
      <c r="A830" s="209" t="s">
        <v>1115</v>
      </c>
      <c r="B830" s="209" t="s">
        <v>107</v>
      </c>
      <c r="C830" s="209" t="s">
        <v>1116</v>
      </c>
      <c r="D830" s="210" t="s">
        <v>1117</v>
      </c>
      <c r="E830" s="210"/>
      <c r="F830" s="209" t="s">
        <v>313</v>
      </c>
      <c r="G830" s="212" t="n">
        <v>2</v>
      </c>
      <c r="H830" s="212" t="n">
        <v>0</v>
      </c>
    </row>
    <row r="831" customFormat="false" ht="15" hidden="false" customHeight="false" outlineLevel="0" collapsed="false">
      <c r="A831" s="364"/>
      <c r="B831" s="364"/>
      <c r="C831" s="364"/>
      <c r="D831" s="365" t="s">
        <v>208</v>
      </c>
      <c r="E831" s="366"/>
      <c r="F831" s="366"/>
      <c r="G831" s="367" t="n">
        <v>2</v>
      </c>
      <c r="H831" s="364"/>
    </row>
    <row r="832" customFormat="false" ht="15" hidden="false" customHeight="true" outlineLevel="0" collapsed="false">
      <c r="A832" s="209" t="s">
        <v>1118</v>
      </c>
      <c r="B832" s="209" t="s">
        <v>107</v>
      </c>
      <c r="C832" s="209" t="s">
        <v>1119</v>
      </c>
      <c r="D832" s="210" t="s">
        <v>1120</v>
      </c>
      <c r="E832" s="210"/>
      <c r="F832" s="209" t="s">
        <v>313</v>
      </c>
      <c r="G832" s="212" t="n">
        <v>5</v>
      </c>
      <c r="H832" s="212" t="n">
        <v>0</v>
      </c>
    </row>
    <row r="833" customFormat="false" ht="15" hidden="false" customHeight="false" outlineLevel="0" collapsed="false">
      <c r="A833" s="364"/>
      <c r="B833" s="364"/>
      <c r="C833" s="364"/>
      <c r="D833" s="365" t="s">
        <v>220</v>
      </c>
      <c r="E833" s="366"/>
      <c r="F833" s="366"/>
      <c r="G833" s="367" t="n">
        <v>5</v>
      </c>
      <c r="H833" s="364"/>
    </row>
    <row r="834" customFormat="false" ht="15" hidden="false" customHeight="true" outlineLevel="0" collapsed="false">
      <c r="A834" s="209" t="s">
        <v>1121</v>
      </c>
      <c r="B834" s="209" t="s">
        <v>107</v>
      </c>
      <c r="C834" s="209" t="s">
        <v>1122</v>
      </c>
      <c r="D834" s="210" t="s">
        <v>1123</v>
      </c>
      <c r="E834" s="210"/>
      <c r="F834" s="209" t="s">
        <v>261</v>
      </c>
      <c r="G834" s="212" t="n">
        <v>1</v>
      </c>
      <c r="H834" s="212" t="n">
        <v>0</v>
      </c>
    </row>
    <row r="835" customFormat="false" ht="15" hidden="false" customHeight="false" outlineLevel="0" collapsed="false">
      <c r="A835" s="364"/>
      <c r="B835" s="364"/>
      <c r="C835" s="364"/>
      <c r="D835" s="365" t="s">
        <v>199</v>
      </c>
      <c r="E835" s="366"/>
      <c r="F835" s="366"/>
      <c r="G835" s="367" t="n">
        <v>1</v>
      </c>
      <c r="H835" s="364"/>
    </row>
    <row r="836" customFormat="false" ht="15" hidden="false" customHeight="true" outlineLevel="0" collapsed="false">
      <c r="A836" s="209" t="s">
        <v>1124</v>
      </c>
      <c r="B836" s="209" t="s">
        <v>107</v>
      </c>
      <c r="C836" s="209" t="s">
        <v>1125</v>
      </c>
      <c r="D836" s="210" t="s">
        <v>1126</v>
      </c>
      <c r="E836" s="210"/>
      <c r="F836" s="209" t="s">
        <v>261</v>
      </c>
      <c r="G836" s="212" t="n">
        <v>4</v>
      </c>
      <c r="H836" s="212" t="n">
        <v>0</v>
      </c>
    </row>
    <row r="837" customFormat="false" ht="15" hidden="false" customHeight="false" outlineLevel="0" collapsed="false">
      <c r="A837" s="364"/>
      <c r="B837" s="364"/>
      <c r="C837" s="364"/>
      <c r="D837" s="365" t="s">
        <v>216</v>
      </c>
      <c r="E837" s="366"/>
      <c r="F837" s="366"/>
      <c r="G837" s="367" t="n">
        <v>4</v>
      </c>
      <c r="H837" s="364"/>
    </row>
    <row r="838" customFormat="false" ht="24.05" hidden="false" customHeight="true" outlineLevel="0" collapsed="false">
      <c r="A838" s="214" t="s">
        <v>1127</v>
      </c>
      <c r="B838" s="214" t="s">
        <v>107</v>
      </c>
      <c r="C838" s="214" t="s">
        <v>1128</v>
      </c>
      <c r="D838" s="215" t="s">
        <v>1129</v>
      </c>
      <c r="E838" s="215"/>
      <c r="F838" s="214" t="s">
        <v>261</v>
      </c>
      <c r="G838" s="217" t="n">
        <v>4</v>
      </c>
      <c r="H838" s="217" t="n">
        <v>0</v>
      </c>
    </row>
    <row r="839" customFormat="false" ht="15" hidden="false" customHeight="false" outlineLevel="0" collapsed="false">
      <c r="A839" s="364"/>
      <c r="B839" s="364"/>
      <c r="C839" s="364"/>
      <c r="D839" s="365" t="s">
        <v>216</v>
      </c>
      <c r="E839" s="366"/>
      <c r="F839" s="366"/>
      <c r="G839" s="368" t="n">
        <v>4</v>
      </c>
      <c r="H839" s="364"/>
    </row>
    <row r="840" customFormat="false" ht="15" hidden="false" customHeight="true" outlineLevel="0" collapsed="false">
      <c r="A840" s="209" t="s">
        <v>1130</v>
      </c>
      <c r="B840" s="209" t="s">
        <v>107</v>
      </c>
      <c r="C840" s="209" t="s">
        <v>1131</v>
      </c>
      <c r="D840" s="210" t="s">
        <v>1132</v>
      </c>
      <c r="E840" s="210"/>
      <c r="F840" s="209" t="s">
        <v>261</v>
      </c>
      <c r="G840" s="212" t="n">
        <v>2</v>
      </c>
      <c r="H840" s="212" t="n">
        <v>0</v>
      </c>
    </row>
    <row r="841" customFormat="false" ht="15" hidden="false" customHeight="false" outlineLevel="0" collapsed="false">
      <c r="A841" s="364"/>
      <c r="B841" s="364"/>
      <c r="C841" s="364"/>
      <c r="D841" s="365" t="s">
        <v>208</v>
      </c>
      <c r="E841" s="366"/>
      <c r="F841" s="366"/>
      <c r="G841" s="367" t="n">
        <v>2</v>
      </c>
      <c r="H841" s="364"/>
    </row>
    <row r="842" customFormat="false" ht="15" hidden="false" customHeight="true" outlineLevel="0" collapsed="false">
      <c r="A842" s="209" t="s">
        <v>1133</v>
      </c>
      <c r="B842" s="209" t="s">
        <v>107</v>
      </c>
      <c r="C842" s="209" t="s">
        <v>1134</v>
      </c>
      <c r="D842" s="210" t="s">
        <v>1135</v>
      </c>
      <c r="E842" s="210"/>
      <c r="F842" s="209" t="s">
        <v>261</v>
      </c>
      <c r="G842" s="212" t="n">
        <v>2</v>
      </c>
      <c r="H842" s="212" t="n">
        <v>0</v>
      </c>
    </row>
    <row r="843" customFormat="false" ht="15" hidden="false" customHeight="false" outlineLevel="0" collapsed="false">
      <c r="A843" s="364"/>
      <c r="B843" s="364"/>
      <c r="C843" s="364"/>
      <c r="D843" s="365" t="s">
        <v>208</v>
      </c>
      <c r="E843" s="366"/>
      <c r="F843" s="366"/>
      <c r="G843" s="367" t="n">
        <v>2</v>
      </c>
      <c r="H843" s="364"/>
    </row>
    <row r="844" customFormat="false" ht="15" hidden="false" customHeight="true" outlineLevel="0" collapsed="false">
      <c r="A844" s="214" t="s">
        <v>1136</v>
      </c>
      <c r="B844" s="214" t="s">
        <v>107</v>
      </c>
      <c r="C844" s="214" t="s">
        <v>1137</v>
      </c>
      <c r="D844" s="215" t="s">
        <v>1138</v>
      </c>
      <c r="E844" s="215"/>
      <c r="F844" s="214" t="s">
        <v>261</v>
      </c>
      <c r="G844" s="217" t="n">
        <v>2</v>
      </c>
      <c r="H844" s="217" t="n">
        <v>0</v>
      </c>
    </row>
    <row r="845" customFormat="false" ht="15" hidden="false" customHeight="false" outlineLevel="0" collapsed="false">
      <c r="A845" s="364"/>
      <c r="B845" s="364"/>
      <c r="C845" s="364"/>
      <c r="D845" s="365" t="s">
        <v>208</v>
      </c>
      <c r="E845" s="366"/>
      <c r="F845" s="366"/>
      <c r="G845" s="368" t="n">
        <v>2</v>
      </c>
      <c r="H845" s="364"/>
    </row>
    <row r="846" customFormat="false" ht="15" hidden="false" customHeight="true" outlineLevel="0" collapsed="false">
      <c r="A846" s="209" t="s">
        <v>1139</v>
      </c>
      <c r="B846" s="209" t="s">
        <v>107</v>
      </c>
      <c r="C846" s="209" t="s">
        <v>1140</v>
      </c>
      <c r="D846" s="210" t="s">
        <v>1141</v>
      </c>
      <c r="E846" s="210"/>
      <c r="F846" s="209" t="s">
        <v>261</v>
      </c>
      <c r="G846" s="212" t="n">
        <v>2</v>
      </c>
      <c r="H846" s="212" t="n">
        <v>0</v>
      </c>
    </row>
    <row r="847" customFormat="false" ht="15" hidden="false" customHeight="false" outlineLevel="0" collapsed="false">
      <c r="A847" s="364"/>
      <c r="B847" s="364"/>
      <c r="C847" s="364"/>
      <c r="D847" s="365" t="s">
        <v>208</v>
      </c>
      <c r="E847" s="366"/>
      <c r="F847" s="366"/>
      <c r="G847" s="367" t="n">
        <v>2</v>
      </c>
      <c r="H847" s="364"/>
    </row>
    <row r="848" customFormat="false" ht="15" hidden="false" customHeight="true" outlineLevel="0" collapsed="false">
      <c r="A848" s="209" t="s">
        <v>1142</v>
      </c>
      <c r="B848" s="209" t="s">
        <v>107</v>
      </c>
      <c r="C848" s="209" t="s">
        <v>1143</v>
      </c>
      <c r="D848" s="210" t="s">
        <v>1144</v>
      </c>
      <c r="E848" s="210"/>
      <c r="F848" s="209" t="s">
        <v>261</v>
      </c>
      <c r="G848" s="212" t="n">
        <v>2</v>
      </c>
      <c r="H848" s="212" t="n">
        <v>0</v>
      </c>
    </row>
    <row r="849" customFormat="false" ht="15" hidden="false" customHeight="false" outlineLevel="0" collapsed="false">
      <c r="A849" s="364"/>
      <c r="B849" s="364"/>
      <c r="C849" s="364"/>
      <c r="D849" s="365" t="s">
        <v>208</v>
      </c>
      <c r="E849" s="366"/>
      <c r="F849" s="366"/>
      <c r="G849" s="367" t="n">
        <v>2</v>
      </c>
      <c r="H849" s="364"/>
    </row>
    <row r="850" customFormat="false" ht="15" hidden="false" customHeight="true" outlineLevel="0" collapsed="false">
      <c r="A850" s="209" t="s">
        <v>1145</v>
      </c>
      <c r="B850" s="209" t="s">
        <v>107</v>
      </c>
      <c r="C850" s="209" t="s">
        <v>1146</v>
      </c>
      <c r="D850" s="210" t="s">
        <v>1147</v>
      </c>
      <c r="E850" s="210"/>
      <c r="F850" s="209" t="s">
        <v>261</v>
      </c>
      <c r="G850" s="212" t="n">
        <v>6</v>
      </c>
      <c r="H850" s="212" t="n">
        <v>0</v>
      </c>
    </row>
    <row r="851" customFormat="false" ht="15" hidden="false" customHeight="false" outlineLevel="0" collapsed="false">
      <c r="A851" s="364"/>
      <c r="B851" s="364"/>
      <c r="C851" s="364"/>
      <c r="D851" s="365" t="s">
        <v>223</v>
      </c>
      <c r="E851" s="366"/>
      <c r="F851" s="366"/>
      <c r="G851" s="367" t="n">
        <v>6</v>
      </c>
      <c r="H851" s="364"/>
    </row>
    <row r="852" customFormat="false" ht="15" hidden="false" customHeight="true" outlineLevel="0" collapsed="false">
      <c r="A852" s="209" t="s">
        <v>1148</v>
      </c>
      <c r="B852" s="209" t="s">
        <v>107</v>
      </c>
      <c r="C852" s="209" t="s">
        <v>1149</v>
      </c>
      <c r="D852" s="210" t="s">
        <v>1150</v>
      </c>
      <c r="E852" s="210"/>
      <c r="F852" s="209" t="s">
        <v>261</v>
      </c>
      <c r="G852" s="212" t="n">
        <v>7</v>
      </c>
      <c r="H852" s="212" t="n">
        <v>0</v>
      </c>
    </row>
    <row r="853" customFormat="false" ht="15" hidden="false" customHeight="false" outlineLevel="0" collapsed="false">
      <c r="A853" s="364"/>
      <c r="B853" s="364"/>
      <c r="C853" s="364"/>
      <c r="D853" s="365" t="s">
        <v>226</v>
      </c>
      <c r="E853" s="366"/>
      <c r="F853" s="366"/>
      <c r="G853" s="367" t="n">
        <v>7</v>
      </c>
      <c r="H853" s="364"/>
    </row>
    <row r="854" customFormat="false" ht="15" hidden="false" customHeight="true" outlineLevel="0" collapsed="false">
      <c r="A854" s="209" t="s">
        <v>1151</v>
      </c>
      <c r="B854" s="209" t="s">
        <v>107</v>
      </c>
      <c r="C854" s="209" t="s">
        <v>1152</v>
      </c>
      <c r="D854" s="210" t="s">
        <v>1153</v>
      </c>
      <c r="E854" s="210"/>
      <c r="F854" s="209" t="s">
        <v>261</v>
      </c>
      <c r="G854" s="212" t="n">
        <v>5</v>
      </c>
      <c r="H854" s="212" t="n">
        <v>0</v>
      </c>
    </row>
    <row r="855" customFormat="false" ht="15" hidden="false" customHeight="false" outlineLevel="0" collapsed="false">
      <c r="A855" s="364"/>
      <c r="B855" s="364"/>
      <c r="C855" s="364"/>
      <c r="D855" s="365" t="s">
        <v>220</v>
      </c>
      <c r="E855" s="366"/>
      <c r="F855" s="366"/>
      <c r="G855" s="367" t="n">
        <v>5</v>
      </c>
      <c r="H855" s="364"/>
    </row>
    <row r="856" customFormat="false" ht="15" hidden="false" customHeight="true" outlineLevel="0" collapsed="false">
      <c r="A856" s="209" t="s">
        <v>1154</v>
      </c>
      <c r="B856" s="209" t="s">
        <v>107</v>
      </c>
      <c r="C856" s="209" t="s">
        <v>1155</v>
      </c>
      <c r="D856" s="210" t="s">
        <v>1156</v>
      </c>
      <c r="E856" s="210"/>
      <c r="F856" s="209" t="s">
        <v>264</v>
      </c>
      <c r="G856" s="212" t="n">
        <v>1.259</v>
      </c>
      <c r="H856" s="212" t="n">
        <v>0</v>
      </c>
    </row>
    <row r="857" customFormat="false" ht="15" hidden="false" customHeight="false" outlineLevel="0" collapsed="false">
      <c r="A857" s="364"/>
      <c r="B857" s="364"/>
      <c r="C857" s="364"/>
      <c r="D857" s="365" t="s">
        <v>4776</v>
      </c>
      <c r="E857" s="366"/>
      <c r="F857" s="366"/>
      <c r="G857" s="367" t="n">
        <v>1.259</v>
      </c>
      <c r="H857" s="364"/>
    </row>
    <row r="858" customFormat="false" ht="15" hidden="false" customHeight="true" outlineLevel="0" collapsed="false">
      <c r="A858" s="209" t="s">
        <v>1159</v>
      </c>
      <c r="B858" s="209" t="s">
        <v>107</v>
      </c>
      <c r="C858" s="209" t="s">
        <v>1160</v>
      </c>
      <c r="D858" s="210" t="s">
        <v>1161</v>
      </c>
      <c r="E858" s="210"/>
      <c r="F858" s="209" t="s">
        <v>313</v>
      </c>
      <c r="G858" s="212" t="n">
        <v>25</v>
      </c>
      <c r="H858" s="212" t="n">
        <v>0</v>
      </c>
    </row>
    <row r="859" customFormat="false" ht="15" hidden="false" customHeight="false" outlineLevel="0" collapsed="false">
      <c r="A859" s="364"/>
      <c r="B859" s="364"/>
      <c r="C859" s="364"/>
      <c r="D859" s="365" t="s">
        <v>289</v>
      </c>
      <c r="E859" s="366"/>
      <c r="F859" s="366"/>
      <c r="G859" s="367" t="n">
        <v>25</v>
      </c>
      <c r="H859" s="364"/>
    </row>
    <row r="860" customFormat="false" ht="15" hidden="false" customHeight="true" outlineLevel="0" collapsed="false">
      <c r="A860" s="209" t="s">
        <v>1163</v>
      </c>
      <c r="B860" s="209" t="s">
        <v>107</v>
      </c>
      <c r="C860" s="209" t="s">
        <v>1164</v>
      </c>
      <c r="D860" s="210" t="s">
        <v>1165</v>
      </c>
      <c r="E860" s="210"/>
      <c r="F860" s="209" t="s">
        <v>313</v>
      </c>
      <c r="G860" s="212" t="n">
        <v>7</v>
      </c>
      <c r="H860" s="212" t="n">
        <v>0</v>
      </c>
    </row>
    <row r="861" customFormat="false" ht="15" hidden="false" customHeight="false" outlineLevel="0" collapsed="false">
      <c r="A861" s="364"/>
      <c r="B861" s="364"/>
      <c r="C861" s="364"/>
      <c r="D861" s="365" t="s">
        <v>226</v>
      </c>
      <c r="E861" s="366"/>
      <c r="F861" s="366"/>
      <c r="G861" s="367" t="n">
        <v>7</v>
      </c>
      <c r="H861" s="364"/>
    </row>
    <row r="862" customFormat="false" ht="15" hidden="false" customHeight="true" outlineLevel="0" collapsed="false">
      <c r="A862" s="209" t="s">
        <v>1166</v>
      </c>
      <c r="B862" s="209" t="s">
        <v>107</v>
      </c>
      <c r="C862" s="209" t="s">
        <v>1167</v>
      </c>
      <c r="D862" s="210" t="s">
        <v>1168</v>
      </c>
      <c r="E862" s="210"/>
      <c r="F862" s="209" t="s">
        <v>313</v>
      </c>
      <c r="G862" s="212" t="n">
        <v>11</v>
      </c>
      <c r="H862" s="212" t="n">
        <v>0</v>
      </c>
    </row>
    <row r="863" customFormat="false" ht="15" hidden="false" customHeight="false" outlineLevel="0" collapsed="false">
      <c r="A863" s="364"/>
      <c r="B863" s="364"/>
      <c r="C863" s="364"/>
      <c r="D863" s="365" t="s">
        <v>242</v>
      </c>
      <c r="E863" s="366"/>
      <c r="F863" s="366"/>
      <c r="G863" s="367" t="n">
        <v>11</v>
      </c>
      <c r="H863" s="364"/>
    </row>
    <row r="864" customFormat="false" ht="15" hidden="false" customHeight="true" outlineLevel="0" collapsed="false">
      <c r="A864" s="209" t="s">
        <v>1169</v>
      </c>
      <c r="B864" s="209" t="s">
        <v>107</v>
      </c>
      <c r="C864" s="209" t="s">
        <v>1170</v>
      </c>
      <c r="D864" s="210" t="s">
        <v>1171</v>
      </c>
      <c r="E864" s="210"/>
      <c r="F864" s="209" t="s">
        <v>313</v>
      </c>
      <c r="G864" s="212" t="n">
        <v>11</v>
      </c>
      <c r="H864" s="212" t="n">
        <v>0</v>
      </c>
    </row>
    <row r="865" customFormat="false" ht="15" hidden="false" customHeight="false" outlineLevel="0" collapsed="false">
      <c r="A865" s="364"/>
      <c r="B865" s="364"/>
      <c r="C865" s="364"/>
      <c r="D865" s="365" t="s">
        <v>242</v>
      </c>
      <c r="E865" s="366"/>
      <c r="F865" s="366"/>
      <c r="G865" s="367" t="n">
        <v>11</v>
      </c>
      <c r="H865" s="364"/>
    </row>
    <row r="866" customFormat="false" ht="15" hidden="false" customHeight="true" outlineLevel="0" collapsed="false">
      <c r="A866" s="209" t="s">
        <v>1172</v>
      </c>
      <c r="B866" s="209" t="s">
        <v>107</v>
      </c>
      <c r="C866" s="209" t="s">
        <v>1173</v>
      </c>
      <c r="D866" s="210" t="s">
        <v>1174</v>
      </c>
      <c r="E866" s="210"/>
      <c r="F866" s="209" t="s">
        <v>313</v>
      </c>
      <c r="G866" s="212" t="n">
        <v>25</v>
      </c>
      <c r="H866" s="212" t="n">
        <v>0</v>
      </c>
    </row>
    <row r="867" customFormat="false" ht="15" hidden="false" customHeight="false" outlineLevel="0" collapsed="false">
      <c r="A867" s="364"/>
      <c r="B867" s="364"/>
      <c r="C867" s="364"/>
      <c r="D867" s="365" t="s">
        <v>289</v>
      </c>
      <c r="E867" s="366"/>
      <c r="F867" s="366"/>
      <c r="G867" s="367" t="n">
        <v>25</v>
      </c>
      <c r="H867" s="364"/>
    </row>
    <row r="868" customFormat="false" ht="15" hidden="false" customHeight="true" outlineLevel="0" collapsed="false">
      <c r="A868" s="209" t="s">
        <v>1175</v>
      </c>
      <c r="B868" s="209" t="s">
        <v>107</v>
      </c>
      <c r="C868" s="209" t="s">
        <v>1176</v>
      </c>
      <c r="D868" s="210" t="s">
        <v>1177</v>
      </c>
      <c r="E868" s="210"/>
      <c r="F868" s="209" t="s">
        <v>313</v>
      </c>
      <c r="G868" s="212" t="n">
        <v>7</v>
      </c>
      <c r="H868" s="212" t="n">
        <v>0</v>
      </c>
    </row>
    <row r="869" customFormat="false" ht="15" hidden="false" customHeight="false" outlineLevel="0" collapsed="false">
      <c r="A869" s="364"/>
      <c r="B869" s="364"/>
      <c r="C869" s="364"/>
      <c r="D869" s="365" t="s">
        <v>226</v>
      </c>
      <c r="E869" s="366"/>
      <c r="F869" s="366"/>
      <c r="G869" s="367" t="n">
        <v>7</v>
      </c>
      <c r="H869" s="364"/>
    </row>
    <row r="870" customFormat="false" ht="15" hidden="false" customHeight="true" outlineLevel="0" collapsed="false">
      <c r="A870" s="209" t="s">
        <v>1178</v>
      </c>
      <c r="B870" s="209" t="s">
        <v>107</v>
      </c>
      <c r="C870" s="209" t="s">
        <v>1179</v>
      </c>
      <c r="D870" s="210" t="s">
        <v>1180</v>
      </c>
      <c r="E870" s="210"/>
      <c r="F870" s="209" t="s">
        <v>313</v>
      </c>
      <c r="G870" s="212" t="n">
        <v>11</v>
      </c>
      <c r="H870" s="212" t="n">
        <v>0</v>
      </c>
    </row>
    <row r="871" customFormat="false" ht="15" hidden="false" customHeight="false" outlineLevel="0" collapsed="false">
      <c r="A871" s="364"/>
      <c r="B871" s="364"/>
      <c r="C871" s="364"/>
      <c r="D871" s="365" t="s">
        <v>242</v>
      </c>
      <c r="E871" s="366"/>
      <c r="F871" s="366"/>
      <c r="G871" s="367" t="n">
        <v>11</v>
      </c>
      <c r="H871" s="364"/>
    </row>
    <row r="872" customFormat="false" ht="15" hidden="false" customHeight="true" outlineLevel="0" collapsed="false">
      <c r="A872" s="209" t="s">
        <v>1181</v>
      </c>
      <c r="B872" s="209" t="s">
        <v>107</v>
      </c>
      <c r="C872" s="209" t="s">
        <v>1182</v>
      </c>
      <c r="D872" s="210" t="s">
        <v>1183</v>
      </c>
      <c r="E872" s="210"/>
      <c r="F872" s="209" t="s">
        <v>313</v>
      </c>
      <c r="G872" s="212" t="n">
        <v>11</v>
      </c>
      <c r="H872" s="212" t="n">
        <v>0</v>
      </c>
    </row>
    <row r="873" customFormat="false" ht="15" hidden="false" customHeight="false" outlineLevel="0" collapsed="false">
      <c r="A873" s="364"/>
      <c r="B873" s="364"/>
      <c r="C873" s="364"/>
      <c r="D873" s="365" t="s">
        <v>242</v>
      </c>
      <c r="E873" s="366"/>
      <c r="F873" s="366"/>
      <c r="G873" s="367" t="n">
        <v>11</v>
      </c>
      <c r="H873" s="364"/>
    </row>
    <row r="874" customFormat="false" ht="15" hidden="false" customHeight="true" outlineLevel="0" collapsed="false">
      <c r="A874" s="209" t="s">
        <v>1184</v>
      </c>
      <c r="B874" s="209" t="s">
        <v>107</v>
      </c>
      <c r="C874" s="209" t="s">
        <v>1185</v>
      </c>
      <c r="D874" s="210" t="s">
        <v>1186</v>
      </c>
      <c r="E874" s="210"/>
      <c r="F874" s="209" t="s">
        <v>313</v>
      </c>
      <c r="G874" s="212" t="n">
        <v>110</v>
      </c>
      <c r="H874" s="212" t="n">
        <v>0</v>
      </c>
    </row>
    <row r="875" customFormat="false" ht="15" hidden="false" customHeight="false" outlineLevel="0" collapsed="false">
      <c r="A875" s="364"/>
      <c r="B875" s="364"/>
      <c r="C875" s="364"/>
      <c r="D875" s="365" t="s">
        <v>4777</v>
      </c>
      <c r="E875" s="366"/>
      <c r="F875" s="366"/>
      <c r="G875" s="367" t="n">
        <v>110</v>
      </c>
      <c r="H875" s="364"/>
    </row>
    <row r="876" customFormat="false" ht="15" hidden="false" customHeight="true" outlineLevel="0" collapsed="false">
      <c r="A876" s="209" t="s">
        <v>1187</v>
      </c>
      <c r="B876" s="209" t="s">
        <v>107</v>
      </c>
      <c r="C876" s="209" t="s">
        <v>1188</v>
      </c>
      <c r="D876" s="210" t="s">
        <v>1189</v>
      </c>
      <c r="E876" s="210"/>
      <c r="F876" s="209" t="s">
        <v>313</v>
      </c>
      <c r="G876" s="212" t="n">
        <v>11</v>
      </c>
      <c r="H876" s="212" t="n">
        <v>0</v>
      </c>
    </row>
    <row r="877" customFormat="false" ht="15" hidden="false" customHeight="false" outlineLevel="0" collapsed="false">
      <c r="A877" s="364"/>
      <c r="B877" s="364"/>
      <c r="C877" s="364"/>
      <c r="D877" s="365" t="s">
        <v>242</v>
      </c>
      <c r="E877" s="366"/>
      <c r="F877" s="366"/>
      <c r="G877" s="367" t="n">
        <v>11</v>
      </c>
      <c r="H877" s="364"/>
    </row>
    <row r="878" customFormat="false" ht="15" hidden="false" customHeight="true" outlineLevel="0" collapsed="false">
      <c r="A878" s="209" t="s">
        <v>1190</v>
      </c>
      <c r="B878" s="209" t="s">
        <v>107</v>
      </c>
      <c r="C878" s="209" t="s">
        <v>1191</v>
      </c>
      <c r="D878" s="210" t="s">
        <v>1192</v>
      </c>
      <c r="E878" s="210"/>
      <c r="F878" s="209" t="s">
        <v>313</v>
      </c>
      <c r="G878" s="212" t="n">
        <v>92</v>
      </c>
      <c r="H878" s="212" t="n">
        <v>0</v>
      </c>
    </row>
    <row r="879" customFormat="false" ht="15" hidden="false" customHeight="false" outlineLevel="0" collapsed="false">
      <c r="A879" s="364"/>
      <c r="B879" s="364"/>
      <c r="C879" s="364"/>
      <c r="D879" s="365" t="s">
        <v>499</v>
      </c>
      <c r="E879" s="366"/>
      <c r="F879" s="366"/>
      <c r="G879" s="367" t="n">
        <v>92</v>
      </c>
      <c r="H879" s="364"/>
    </row>
    <row r="880" customFormat="false" ht="15" hidden="false" customHeight="true" outlineLevel="0" collapsed="false">
      <c r="A880" s="209" t="s">
        <v>1193</v>
      </c>
      <c r="B880" s="209" t="s">
        <v>107</v>
      </c>
      <c r="C880" s="209" t="s">
        <v>1194</v>
      </c>
      <c r="D880" s="210" t="s">
        <v>1195</v>
      </c>
      <c r="E880" s="210"/>
      <c r="F880" s="209" t="s">
        <v>261</v>
      </c>
      <c r="G880" s="212" t="n">
        <v>12</v>
      </c>
      <c r="H880" s="212" t="n">
        <v>0</v>
      </c>
    </row>
    <row r="881" customFormat="false" ht="15" hidden="false" customHeight="false" outlineLevel="0" collapsed="false">
      <c r="A881" s="364"/>
      <c r="B881" s="364"/>
      <c r="C881" s="364"/>
      <c r="D881" s="365" t="s">
        <v>247</v>
      </c>
      <c r="E881" s="366"/>
      <c r="F881" s="366"/>
      <c r="G881" s="367" t="n">
        <v>12</v>
      </c>
      <c r="H881" s="364"/>
    </row>
    <row r="882" customFormat="false" ht="15" hidden="false" customHeight="true" outlineLevel="0" collapsed="false">
      <c r="A882" s="209" t="s">
        <v>1196</v>
      </c>
      <c r="B882" s="209" t="s">
        <v>107</v>
      </c>
      <c r="C882" s="209" t="s">
        <v>1197</v>
      </c>
      <c r="D882" s="210" t="s">
        <v>1198</v>
      </c>
      <c r="E882" s="210"/>
      <c r="F882" s="209" t="s">
        <v>261</v>
      </c>
      <c r="G882" s="212" t="n">
        <v>4</v>
      </c>
      <c r="H882" s="212" t="n">
        <v>0</v>
      </c>
    </row>
    <row r="883" customFormat="false" ht="15" hidden="false" customHeight="false" outlineLevel="0" collapsed="false">
      <c r="A883" s="364"/>
      <c r="B883" s="364"/>
      <c r="C883" s="364"/>
      <c r="D883" s="365" t="s">
        <v>216</v>
      </c>
      <c r="E883" s="366"/>
      <c r="F883" s="366"/>
      <c r="G883" s="367" t="n">
        <v>4</v>
      </c>
      <c r="H883" s="364"/>
    </row>
    <row r="884" customFormat="false" ht="15" hidden="false" customHeight="true" outlineLevel="0" collapsed="false">
      <c r="A884" s="209" t="s">
        <v>1199</v>
      </c>
      <c r="B884" s="209" t="s">
        <v>107</v>
      </c>
      <c r="C884" s="209" t="s">
        <v>1200</v>
      </c>
      <c r="D884" s="210" t="s">
        <v>1201</v>
      </c>
      <c r="E884" s="210"/>
      <c r="F884" s="209" t="s">
        <v>261</v>
      </c>
      <c r="G884" s="212" t="n">
        <v>12</v>
      </c>
      <c r="H884" s="212" t="n">
        <v>0</v>
      </c>
    </row>
    <row r="885" customFormat="false" ht="15" hidden="false" customHeight="false" outlineLevel="0" collapsed="false">
      <c r="A885" s="364"/>
      <c r="B885" s="364"/>
      <c r="C885" s="364"/>
      <c r="D885" s="365" t="s">
        <v>247</v>
      </c>
      <c r="E885" s="366"/>
      <c r="F885" s="366"/>
      <c r="G885" s="367" t="n">
        <v>12</v>
      </c>
      <c r="H885" s="364"/>
    </row>
    <row r="886" customFormat="false" ht="15" hidden="false" customHeight="true" outlineLevel="0" collapsed="false">
      <c r="A886" s="209" t="s">
        <v>1202</v>
      </c>
      <c r="B886" s="209" t="s">
        <v>107</v>
      </c>
      <c r="C886" s="209" t="s">
        <v>1203</v>
      </c>
      <c r="D886" s="210" t="s">
        <v>1204</v>
      </c>
      <c r="E886" s="210"/>
      <c r="F886" s="209" t="s">
        <v>261</v>
      </c>
      <c r="G886" s="212" t="n">
        <v>14</v>
      </c>
      <c r="H886" s="212" t="n">
        <v>0</v>
      </c>
    </row>
    <row r="887" customFormat="false" ht="15" hidden="false" customHeight="false" outlineLevel="0" collapsed="false">
      <c r="A887" s="364"/>
      <c r="B887" s="364"/>
      <c r="C887" s="364"/>
      <c r="D887" s="365" t="s">
        <v>252</v>
      </c>
      <c r="E887" s="366"/>
      <c r="F887" s="366"/>
      <c r="G887" s="367" t="n">
        <v>14</v>
      </c>
      <c r="H887" s="364"/>
    </row>
    <row r="888" customFormat="false" ht="15" hidden="false" customHeight="true" outlineLevel="0" collapsed="false">
      <c r="A888" s="209" t="s">
        <v>1205</v>
      </c>
      <c r="B888" s="209" t="s">
        <v>107</v>
      </c>
      <c r="C888" s="209" t="s">
        <v>1206</v>
      </c>
      <c r="D888" s="210" t="s">
        <v>1207</v>
      </c>
      <c r="E888" s="210"/>
      <c r="F888" s="209" t="s">
        <v>261</v>
      </c>
      <c r="G888" s="212" t="n">
        <v>8</v>
      </c>
      <c r="H888" s="212" t="n">
        <v>0</v>
      </c>
    </row>
    <row r="889" customFormat="false" ht="15" hidden="false" customHeight="false" outlineLevel="0" collapsed="false">
      <c r="A889" s="364"/>
      <c r="B889" s="364"/>
      <c r="C889" s="364"/>
      <c r="D889" s="365" t="s">
        <v>229</v>
      </c>
      <c r="E889" s="366"/>
      <c r="F889" s="366"/>
      <c r="G889" s="367" t="n">
        <v>8</v>
      </c>
      <c r="H889" s="364"/>
    </row>
    <row r="890" customFormat="false" ht="15" hidden="false" customHeight="true" outlineLevel="0" collapsed="false">
      <c r="A890" s="209" t="s">
        <v>1208</v>
      </c>
      <c r="B890" s="209" t="s">
        <v>107</v>
      </c>
      <c r="C890" s="209" t="s">
        <v>1209</v>
      </c>
      <c r="D890" s="210" t="s">
        <v>1210</v>
      </c>
      <c r="E890" s="210"/>
      <c r="F890" s="209" t="s">
        <v>261</v>
      </c>
      <c r="G890" s="212" t="n">
        <v>8</v>
      </c>
      <c r="H890" s="212" t="n">
        <v>0</v>
      </c>
    </row>
    <row r="891" customFormat="false" ht="15" hidden="false" customHeight="false" outlineLevel="0" collapsed="false">
      <c r="A891" s="364"/>
      <c r="B891" s="364"/>
      <c r="C891" s="364"/>
      <c r="D891" s="365" t="s">
        <v>229</v>
      </c>
      <c r="E891" s="366"/>
      <c r="F891" s="366"/>
      <c r="G891" s="367" t="n">
        <v>8</v>
      </c>
      <c r="H891" s="364"/>
    </row>
    <row r="892" customFormat="false" ht="15" hidden="false" customHeight="true" outlineLevel="0" collapsed="false">
      <c r="A892" s="209" t="s">
        <v>1211</v>
      </c>
      <c r="B892" s="209" t="s">
        <v>107</v>
      </c>
      <c r="C892" s="209" t="s">
        <v>1212</v>
      </c>
      <c r="D892" s="210" t="s">
        <v>1213</v>
      </c>
      <c r="E892" s="210"/>
      <c r="F892" s="209" t="s">
        <v>313</v>
      </c>
      <c r="G892" s="212" t="n">
        <v>15</v>
      </c>
      <c r="H892" s="212" t="n">
        <v>0</v>
      </c>
    </row>
    <row r="893" customFormat="false" ht="15" hidden="false" customHeight="false" outlineLevel="0" collapsed="false">
      <c r="A893" s="364"/>
      <c r="B893" s="364"/>
      <c r="C893" s="364"/>
      <c r="D893" s="365" t="s">
        <v>256</v>
      </c>
      <c r="E893" s="366"/>
      <c r="F893" s="366"/>
      <c r="G893" s="367" t="n">
        <v>15</v>
      </c>
      <c r="H893" s="364"/>
    </row>
    <row r="894" customFormat="false" ht="15" hidden="false" customHeight="true" outlineLevel="0" collapsed="false">
      <c r="A894" s="209" t="s">
        <v>1214</v>
      </c>
      <c r="B894" s="209" t="s">
        <v>107</v>
      </c>
      <c r="C894" s="209" t="s">
        <v>1215</v>
      </c>
      <c r="D894" s="210" t="s">
        <v>1216</v>
      </c>
      <c r="E894" s="210"/>
      <c r="F894" s="209" t="s">
        <v>313</v>
      </c>
      <c r="G894" s="212" t="n">
        <v>24</v>
      </c>
      <c r="H894" s="212" t="n">
        <v>0</v>
      </c>
    </row>
    <row r="895" customFormat="false" ht="15" hidden="false" customHeight="false" outlineLevel="0" collapsed="false">
      <c r="A895" s="364"/>
      <c r="B895" s="364"/>
      <c r="C895" s="364"/>
      <c r="D895" s="365" t="s">
        <v>286</v>
      </c>
      <c r="E895" s="366"/>
      <c r="F895" s="366"/>
      <c r="G895" s="367" t="n">
        <v>24</v>
      </c>
      <c r="H895" s="364"/>
    </row>
    <row r="896" customFormat="false" ht="15" hidden="false" customHeight="true" outlineLevel="0" collapsed="false">
      <c r="A896" s="209" t="s">
        <v>1217</v>
      </c>
      <c r="B896" s="209" t="s">
        <v>107</v>
      </c>
      <c r="C896" s="209" t="s">
        <v>1218</v>
      </c>
      <c r="D896" s="210" t="s">
        <v>1219</v>
      </c>
      <c r="E896" s="210"/>
      <c r="F896" s="209" t="s">
        <v>313</v>
      </c>
      <c r="G896" s="212" t="n">
        <v>17</v>
      </c>
      <c r="H896" s="212" t="n">
        <v>0</v>
      </c>
    </row>
    <row r="897" customFormat="false" ht="15" hidden="false" customHeight="false" outlineLevel="0" collapsed="false">
      <c r="A897" s="364"/>
      <c r="B897" s="364"/>
      <c r="C897" s="364"/>
      <c r="D897" s="365" t="s">
        <v>231</v>
      </c>
      <c r="E897" s="366"/>
      <c r="F897" s="366"/>
      <c r="G897" s="367" t="n">
        <v>17</v>
      </c>
      <c r="H897" s="364"/>
    </row>
    <row r="898" customFormat="false" ht="15" hidden="false" customHeight="true" outlineLevel="0" collapsed="false">
      <c r="A898" s="209" t="s">
        <v>1220</v>
      </c>
      <c r="B898" s="209" t="s">
        <v>107</v>
      </c>
      <c r="C898" s="209" t="s">
        <v>1221</v>
      </c>
      <c r="D898" s="210" t="s">
        <v>1222</v>
      </c>
      <c r="E898" s="210"/>
      <c r="F898" s="209" t="s">
        <v>313</v>
      </c>
      <c r="G898" s="212" t="n">
        <v>17</v>
      </c>
      <c r="H898" s="212" t="n">
        <v>0</v>
      </c>
    </row>
    <row r="899" customFormat="false" ht="15" hidden="false" customHeight="false" outlineLevel="0" collapsed="false">
      <c r="A899" s="364"/>
      <c r="B899" s="364"/>
      <c r="C899" s="364"/>
      <c r="D899" s="365" t="s">
        <v>231</v>
      </c>
      <c r="E899" s="366"/>
      <c r="F899" s="366"/>
      <c r="G899" s="367" t="n">
        <v>17</v>
      </c>
      <c r="H899" s="364"/>
    </row>
    <row r="900" customFormat="false" ht="15" hidden="false" customHeight="true" outlineLevel="0" collapsed="false">
      <c r="A900" s="209" t="s">
        <v>1223</v>
      </c>
      <c r="B900" s="209" t="s">
        <v>107</v>
      </c>
      <c r="C900" s="209" t="s">
        <v>1224</v>
      </c>
      <c r="D900" s="210" t="s">
        <v>1225</v>
      </c>
      <c r="E900" s="210"/>
      <c r="F900" s="209" t="s">
        <v>313</v>
      </c>
      <c r="G900" s="212" t="n">
        <v>24</v>
      </c>
      <c r="H900" s="212" t="n">
        <v>0</v>
      </c>
    </row>
    <row r="901" customFormat="false" ht="15" hidden="false" customHeight="false" outlineLevel="0" collapsed="false">
      <c r="A901" s="364"/>
      <c r="B901" s="364"/>
      <c r="C901" s="364"/>
      <c r="D901" s="365" t="s">
        <v>286</v>
      </c>
      <c r="E901" s="366"/>
      <c r="F901" s="366"/>
      <c r="G901" s="367" t="n">
        <v>24</v>
      </c>
      <c r="H901" s="364"/>
    </row>
    <row r="902" customFormat="false" ht="15" hidden="false" customHeight="true" outlineLevel="0" collapsed="false">
      <c r="A902" s="209" t="s">
        <v>1226</v>
      </c>
      <c r="B902" s="209" t="s">
        <v>107</v>
      </c>
      <c r="C902" s="209" t="s">
        <v>1227</v>
      </c>
      <c r="D902" s="210" t="s">
        <v>1228</v>
      </c>
      <c r="E902" s="210"/>
      <c r="F902" s="209" t="s">
        <v>313</v>
      </c>
      <c r="G902" s="212" t="n">
        <v>15</v>
      </c>
      <c r="H902" s="212" t="n">
        <v>0</v>
      </c>
    </row>
    <row r="903" customFormat="false" ht="15" hidden="false" customHeight="false" outlineLevel="0" collapsed="false">
      <c r="A903" s="364"/>
      <c r="B903" s="364"/>
      <c r="C903" s="364"/>
      <c r="D903" s="365" t="s">
        <v>256</v>
      </c>
      <c r="E903" s="366"/>
      <c r="F903" s="366"/>
      <c r="G903" s="367" t="n">
        <v>15</v>
      </c>
      <c r="H903" s="364"/>
    </row>
    <row r="904" customFormat="false" ht="15" hidden="false" customHeight="true" outlineLevel="0" collapsed="false">
      <c r="A904" s="209" t="s">
        <v>1229</v>
      </c>
      <c r="B904" s="209" t="s">
        <v>107</v>
      </c>
      <c r="C904" s="209" t="s">
        <v>1230</v>
      </c>
      <c r="D904" s="210" t="s">
        <v>1231</v>
      </c>
      <c r="E904" s="210"/>
      <c r="F904" s="209" t="s">
        <v>261</v>
      </c>
      <c r="G904" s="212" t="n">
        <v>29</v>
      </c>
      <c r="H904" s="212" t="n">
        <v>0</v>
      </c>
    </row>
    <row r="905" customFormat="false" ht="15" hidden="false" customHeight="false" outlineLevel="0" collapsed="false">
      <c r="A905" s="364"/>
      <c r="B905" s="364"/>
      <c r="C905" s="364"/>
      <c r="D905" s="365" t="s">
        <v>300</v>
      </c>
      <c r="E905" s="366"/>
      <c r="F905" s="366"/>
      <c r="G905" s="367" t="n">
        <v>29</v>
      </c>
      <c r="H905" s="364"/>
    </row>
    <row r="906" customFormat="false" ht="15" hidden="false" customHeight="true" outlineLevel="0" collapsed="false">
      <c r="A906" s="209" t="s">
        <v>1232</v>
      </c>
      <c r="B906" s="209" t="s">
        <v>107</v>
      </c>
      <c r="C906" s="209" t="s">
        <v>1233</v>
      </c>
      <c r="D906" s="210" t="s">
        <v>1234</v>
      </c>
      <c r="E906" s="210"/>
      <c r="F906" s="209" t="s">
        <v>771</v>
      </c>
      <c r="G906" s="212" t="n">
        <v>1</v>
      </c>
      <c r="H906" s="212" t="n">
        <v>0</v>
      </c>
    </row>
    <row r="907" customFormat="false" ht="15" hidden="false" customHeight="false" outlineLevel="0" collapsed="false">
      <c r="A907" s="364"/>
      <c r="B907" s="364"/>
      <c r="C907" s="364"/>
      <c r="D907" s="365" t="s">
        <v>199</v>
      </c>
      <c r="E907" s="366"/>
      <c r="F907" s="366"/>
      <c r="G907" s="367" t="n">
        <v>1</v>
      </c>
      <c r="H907" s="364"/>
    </row>
    <row r="908" customFormat="false" ht="15" hidden="false" customHeight="true" outlineLevel="0" collapsed="false">
      <c r="A908" s="209" t="s">
        <v>1235</v>
      </c>
      <c r="B908" s="209" t="s">
        <v>107</v>
      </c>
      <c r="C908" s="209" t="s">
        <v>1236</v>
      </c>
      <c r="D908" s="210" t="s">
        <v>1237</v>
      </c>
      <c r="E908" s="210"/>
      <c r="F908" s="209" t="s">
        <v>1238</v>
      </c>
      <c r="G908" s="212" t="n">
        <v>6</v>
      </c>
      <c r="H908" s="212" t="n">
        <v>0</v>
      </c>
    </row>
    <row r="909" customFormat="false" ht="15" hidden="false" customHeight="false" outlineLevel="0" collapsed="false">
      <c r="A909" s="364"/>
      <c r="B909" s="364"/>
      <c r="C909" s="364"/>
      <c r="D909" s="365" t="s">
        <v>223</v>
      </c>
      <c r="E909" s="366"/>
      <c r="F909" s="366"/>
      <c r="G909" s="367" t="n">
        <v>6</v>
      </c>
      <c r="H909" s="364"/>
    </row>
    <row r="910" customFormat="false" ht="15" hidden="false" customHeight="true" outlineLevel="0" collapsed="false">
      <c r="A910" s="209" t="s">
        <v>1239</v>
      </c>
      <c r="B910" s="209" t="s">
        <v>107</v>
      </c>
      <c r="C910" s="209" t="s">
        <v>1240</v>
      </c>
      <c r="D910" s="210" t="s">
        <v>1241</v>
      </c>
      <c r="E910" s="210"/>
      <c r="F910" s="209" t="s">
        <v>261</v>
      </c>
      <c r="G910" s="212" t="n">
        <v>1</v>
      </c>
      <c r="H910" s="212" t="n">
        <v>0</v>
      </c>
    </row>
    <row r="911" customFormat="false" ht="15" hidden="false" customHeight="false" outlineLevel="0" collapsed="false">
      <c r="A911" s="364"/>
      <c r="B911" s="364"/>
      <c r="C911" s="364"/>
      <c r="D911" s="365" t="s">
        <v>199</v>
      </c>
      <c r="E911" s="366"/>
      <c r="F911" s="366"/>
      <c r="G911" s="367" t="n">
        <v>1</v>
      </c>
      <c r="H911" s="364"/>
    </row>
    <row r="912" customFormat="false" ht="15" hidden="false" customHeight="true" outlineLevel="0" collapsed="false">
      <c r="A912" s="209" t="s">
        <v>1242</v>
      </c>
      <c r="B912" s="209" t="s">
        <v>107</v>
      </c>
      <c r="C912" s="209" t="s">
        <v>1243</v>
      </c>
      <c r="D912" s="210" t="s">
        <v>1244</v>
      </c>
      <c r="E912" s="210"/>
      <c r="F912" s="209" t="s">
        <v>261</v>
      </c>
      <c r="G912" s="212" t="n">
        <v>3</v>
      </c>
      <c r="H912" s="212" t="n">
        <v>0</v>
      </c>
    </row>
    <row r="913" customFormat="false" ht="15" hidden="false" customHeight="false" outlineLevel="0" collapsed="false">
      <c r="A913" s="364"/>
      <c r="B913" s="364"/>
      <c r="C913" s="364"/>
      <c r="D913" s="365" t="s">
        <v>211</v>
      </c>
      <c r="E913" s="366"/>
      <c r="F913" s="366"/>
      <c r="G913" s="367" t="n">
        <v>3</v>
      </c>
      <c r="H913" s="364"/>
    </row>
    <row r="914" customFormat="false" ht="15" hidden="false" customHeight="true" outlineLevel="0" collapsed="false">
      <c r="A914" s="209" t="s">
        <v>1245</v>
      </c>
      <c r="B914" s="209" t="s">
        <v>107</v>
      </c>
      <c r="C914" s="209" t="s">
        <v>1246</v>
      </c>
      <c r="D914" s="210" t="s">
        <v>1247</v>
      </c>
      <c r="E914" s="210"/>
      <c r="F914" s="209" t="s">
        <v>261</v>
      </c>
      <c r="G914" s="212" t="n">
        <v>1</v>
      </c>
      <c r="H914" s="212" t="n">
        <v>0</v>
      </c>
    </row>
    <row r="915" customFormat="false" ht="15" hidden="false" customHeight="false" outlineLevel="0" collapsed="false">
      <c r="A915" s="364"/>
      <c r="B915" s="364"/>
      <c r="C915" s="364"/>
      <c r="D915" s="365" t="s">
        <v>199</v>
      </c>
      <c r="E915" s="366"/>
      <c r="F915" s="366"/>
      <c r="G915" s="367" t="n">
        <v>1</v>
      </c>
      <c r="H915" s="364"/>
    </row>
    <row r="916" customFormat="false" ht="15" hidden="false" customHeight="true" outlineLevel="0" collapsed="false">
      <c r="A916" s="209" t="s">
        <v>1248</v>
      </c>
      <c r="B916" s="209" t="s">
        <v>107</v>
      </c>
      <c r="C916" s="209" t="s">
        <v>1249</v>
      </c>
      <c r="D916" s="210" t="s">
        <v>1250</v>
      </c>
      <c r="E916" s="210"/>
      <c r="F916" s="209" t="s">
        <v>261</v>
      </c>
      <c r="G916" s="212" t="n">
        <v>1</v>
      </c>
      <c r="H916" s="212" t="n">
        <v>0</v>
      </c>
    </row>
    <row r="917" customFormat="false" ht="15" hidden="false" customHeight="false" outlineLevel="0" collapsed="false">
      <c r="A917" s="364"/>
      <c r="B917" s="364"/>
      <c r="C917" s="364"/>
      <c r="D917" s="365" t="s">
        <v>199</v>
      </c>
      <c r="E917" s="366"/>
      <c r="F917" s="366"/>
      <c r="G917" s="367" t="n">
        <v>1</v>
      </c>
      <c r="H917" s="364"/>
    </row>
    <row r="918" customFormat="false" ht="15" hidden="false" customHeight="true" outlineLevel="0" collapsed="false">
      <c r="A918" s="209" t="s">
        <v>1251</v>
      </c>
      <c r="B918" s="209" t="s">
        <v>107</v>
      </c>
      <c r="C918" s="209" t="s">
        <v>1252</v>
      </c>
      <c r="D918" s="210" t="s">
        <v>1253</v>
      </c>
      <c r="E918" s="210"/>
      <c r="F918" s="209" t="s">
        <v>261</v>
      </c>
      <c r="G918" s="212" t="n">
        <v>1</v>
      </c>
      <c r="H918" s="212" t="n">
        <v>0</v>
      </c>
    </row>
    <row r="919" customFormat="false" ht="15" hidden="false" customHeight="false" outlineLevel="0" collapsed="false">
      <c r="A919" s="364"/>
      <c r="B919" s="364"/>
      <c r="C919" s="364"/>
      <c r="D919" s="365" t="s">
        <v>199</v>
      </c>
      <c r="E919" s="366"/>
      <c r="F919" s="366"/>
      <c r="G919" s="367" t="n">
        <v>1</v>
      </c>
      <c r="H919" s="364"/>
    </row>
    <row r="920" customFormat="false" ht="15" hidden="false" customHeight="true" outlineLevel="0" collapsed="false">
      <c r="A920" s="209" t="s">
        <v>1254</v>
      </c>
      <c r="B920" s="209" t="s">
        <v>107</v>
      </c>
      <c r="C920" s="209" t="s">
        <v>1255</v>
      </c>
      <c r="D920" s="210" t="s">
        <v>1256</v>
      </c>
      <c r="E920" s="210"/>
      <c r="F920" s="209" t="s">
        <v>261</v>
      </c>
      <c r="G920" s="212" t="n">
        <v>1</v>
      </c>
      <c r="H920" s="212" t="n">
        <v>0</v>
      </c>
    </row>
    <row r="921" customFormat="false" ht="15" hidden="false" customHeight="false" outlineLevel="0" collapsed="false">
      <c r="A921" s="364"/>
      <c r="B921" s="364"/>
      <c r="C921" s="364"/>
      <c r="D921" s="365" t="s">
        <v>199</v>
      </c>
      <c r="E921" s="366"/>
      <c r="F921" s="366"/>
      <c r="G921" s="367" t="n">
        <v>1</v>
      </c>
      <c r="H921" s="364"/>
    </row>
    <row r="922" customFormat="false" ht="15" hidden="false" customHeight="true" outlineLevel="0" collapsed="false">
      <c r="A922" s="209" t="s">
        <v>1257</v>
      </c>
      <c r="B922" s="209" t="s">
        <v>107</v>
      </c>
      <c r="C922" s="209" t="s">
        <v>1258</v>
      </c>
      <c r="D922" s="210" t="s">
        <v>1259</v>
      </c>
      <c r="E922" s="210"/>
      <c r="F922" s="209" t="s">
        <v>261</v>
      </c>
      <c r="G922" s="212" t="n">
        <v>1</v>
      </c>
      <c r="H922" s="212" t="n">
        <v>0</v>
      </c>
    </row>
    <row r="923" customFormat="false" ht="15" hidden="false" customHeight="false" outlineLevel="0" collapsed="false">
      <c r="A923" s="364"/>
      <c r="B923" s="364"/>
      <c r="C923" s="364"/>
      <c r="D923" s="365" t="s">
        <v>199</v>
      </c>
      <c r="E923" s="366"/>
      <c r="F923" s="366"/>
      <c r="G923" s="367" t="n">
        <v>1</v>
      </c>
      <c r="H923" s="364"/>
    </row>
    <row r="924" customFormat="false" ht="15" hidden="false" customHeight="true" outlineLevel="0" collapsed="false">
      <c r="A924" s="209" t="s">
        <v>1260</v>
      </c>
      <c r="B924" s="209" t="s">
        <v>107</v>
      </c>
      <c r="C924" s="209" t="s">
        <v>1261</v>
      </c>
      <c r="D924" s="210" t="s">
        <v>1262</v>
      </c>
      <c r="E924" s="210"/>
      <c r="F924" s="209" t="s">
        <v>261</v>
      </c>
      <c r="G924" s="212" t="n">
        <v>3</v>
      </c>
      <c r="H924" s="212" t="n">
        <v>0</v>
      </c>
    </row>
    <row r="925" customFormat="false" ht="15" hidden="false" customHeight="false" outlineLevel="0" collapsed="false">
      <c r="A925" s="364"/>
      <c r="B925" s="364"/>
      <c r="C925" s="364"/>
      <c r="D925" s="365" t="s">
        <v>211</v>
      </c>
      <c r="E925" s="366"/>
      <c r="F925" s="366"/>
      <c r="G925" s="367" t="n">
        <v>3</v>
      </c>
      <c r="H925" s="364"/>
    </row>
    <row r="926" customFormat="false" ht="15" hidden="false" customHeight="true" outlineLevel="0" collapsed="false">
      <c r="A926" s="209" t="s">
        <v>1263</v>
      </c>
      <c r="B926" s="209" t="s">
        <v>107</v>
      </c>
      <c r="C926" s="209" t="s">
        <v>1264</v>
      </c>
      <c r="D926" s="210" t="s">
        <v>1265</v>
      </c>
      <c r="E926" s="210"/>
      <c r="F926" s="209" t="s">
        <v>261</v>
      </c>
      <c r="G926" s="212" t="n">
        <v>1</v>
      </c>
      <c r="H926" s="212" t="n">
        <v>0</v>
      </c>
    </row>
    <row r="927" customFormat="false" ht="15" hidden="false" customHeight="false" outlineLevel="0" collapsed="false">
      <c r="A927" s="364"/>
      <c r="B927" s="364"/>
      <c r="C927" s="364"/>
      <c r="D927" s="365" t="s">
        <v>199</v>
      </c>
      <c r="E927" s="366"/>
      <c r="F927" s="366"/>
      <c r="G927" s="367" t="n">
        <v>1</v>
      </c>
      <c r="H927" s="364"/>
    </row>
    <row r="928" customFormat="false" ht="15" hidden="false" customHeight="true" outlineLevel="0" collapsed="false">
      <c r="A928" s="209" t="s">
        <v>1266</v>
      </c>
      <c r="B928" s="209" t="s">
        <v>107</v>
      </c>
      <c r="C928" s="209" t="s">
        <v>1267</v>
      </c>
      <c r="D928" s="210" t="s">
        <v>1268</v>
      </c>
      <c r="E928" s="210"/>
      <c r="F928" s="209" t="s">
        <v>261</v>
      </c>
      <c r="G928" s="212" t="n">
        <v>1</v>
      </c>
      <c r="H928" s="212" t="n">
        <v>0</v>
      </c>
    </row>
    <row r="929" customFormat="false" ht="15" hidden="false" customHeight="false" outlineLevel="0" collapsed="false">
      <c r="A929" s="364"/>
      <c r="B929" s="364"/>
      <c r="C929" s="364"/>
      <c r="D929" s="365" t="s">
        <v>199</v>
      </c>
      <c r="E929" s="366"/>
      <c r="F929" s="366"/>
      <c r="G929" s="367" t="n">
        <v>1</v>
      </c>
      <c r="H929" s="364"/>
    </row>
    <row r="930" customFormat="false" ht="15" hidden="false" customHeight="true" outlineLevel="0" collapsed="false">
      <c r="A930" s="214" t="s">
        <v>1269</v>
      </c>
      <c r="B930" s="214" t="s">
        <v>107</v>
      </c>
      <c r="C930" s="214" t="s">
        <v>1270</v>
      </c>
      <c r="D930" s="215" t="s">
        <v>1271</v>
      </c>
      <c r="E930" s="215"/>
      <c r="F930" s="214" t="s">
        <v>261</v>
      </c>
      <c r="G930" s="217" t="n">
        <v>1</v>
      </c>
      <c r="H930" s="217" t="n">
        <v>0</v>
      </c>
    </row>
    <row r="931" customFormat="false" ht="15" hidden="false" customHeight="false" outlineLevel="0" collapsed="false">
      <c r="A931" s="364"/>
      <c r="B931" s="364"/>
      <c r="C931" s="364"/>
      <c r="D931" s="365" t="s">
        <v>199</v>
      </c>
      <c r="E931" s="366"/>
      <c r="F931" s="366"/>
      <c r="G931" s="368" t="n">
        <v>1</v>
      </c>
      <c r="H931" s="364"/>
    </row>
    <row r="932" customFormat="false" ht="15" hidden="false" customHeight="true" outlineLevel="0" collapsed="false">
      <c r="A932" s="209" t="s">
        <v>1272</v>
      </c>
      <c r="B932" s="209" t="s">
        <v>107</v>
      </c>
      <c r="C932" s="209" t="s">
        <v>1273</v>
      </c>
      <c r="D932" s="210" t="s">
        <v>1274</v>
      </c>
      <c r="E932" s="210"/>
      <c r="F932" s="209" t="s">
        <v>771</v>
      </c>
      <c r="G932" s="212" t="n">
        <v>1</v>
      </c>
      <c r="H932" s="212" t="n">
        <v>0</v>
      </c>
    </row>
    <row r="933" customFormat="false" ht="15" hidden="false" customHeight="false" outlineLevel="0" collapsed="false">
      <c r="A933" s="364"/>
      <c r="B933" s="364"/>
      <c r="C933" s="364"/>
      <c r="D933" s="365" t="s">
        <v>199</v>
      </c>
      <c r="E933" s="366"/>
      <c r="F933" s="366"/>
      <c r="G933" s="367" t="n">
        <v>1</v>
      </c>
      <c r="H933" s="364"/>
    </row>
    <row r="934" customFormat="false" ht="15" hidden="false" customHeight="true" outlineLevel="0" collapsed="false">
      <c r="A934" s="209" t="s">
        <v>1275</v>
      </c>
      <c r="B934" s="209" t="s">
        <v>107</v>
      </c>
      <c r="C934" s="209" t="s">
        <v>1276</v>
      </c>
      <c r="D934" s="210" t="s">
        <v>1277</v>
      </c>
      <c r="E934" s="210"/>
      <c r="F934" s="209" t="s">
        <v>771</v>
      </c>
      <c r="G934" s="212" t="n">
        <v>1</v>
      </c>
      <c r="H934" s="212" t="n">
        <v>0</v>
      </c>
    </row>
    <row r="935" customFormat="false" ht="15" hidden="false" customHeight="false" outlineLevel="0" collapsed="false">
      <c r="A935" s="364"/>
      <c r="B935" s="364"/>
      <c r="C935" s="364"/>
      <c r="D935" s="365" t="s">
        <v>199</v>
      </c>
      <c r="E935" s="366"/>
      <c r="F935" s="366"/>
      <c r="G935" s="367" t="n">
        <v>1</v>
      </c>
      <c r="H935" s="364"/>
    </row>
    <row r="936" customFormat="false" ht="15" hidden="false" customHeight="true" outlineLevel="0" collapsed="false">
      <c r="A936" s="214" t="s">
        <v>1278</v>
      </c>
      <c r="B936" s="214" t="s">
        <v>107</v>
      </c>
      <c r="C936" s="214" t="s">
        <v>1279</v>
      </c>
      <c r="D936" s="215" t="s">
        <v>1280</v>
      </c>
      <c r="E936" s="215"/>
      <c r="F936" s="214" t="s">
        <v>261</v>
      </c>
      <c r="G936" s="217" t="n">
        <v>1</v>
      </c>
      <c r="H936" s="217" t="n">
        <v>0</v>
      </c>
    </row>
    <row r="937" customFormat="false" ht="15" hidden="false" customHeight="false" outlineLevel="0" collapsed="false">
      <c r="A937" s="364"/>
      <c r="B937" s="364"/>
      <c r="C937" s="364"/>
      <c r="D937" s="365" t="s">
        <v>199</v>
      </c>
      <c r="E937" s="366"/>
      <c r="F937" s="366"/>
      <c r="G937" s="368" t="n">
        <v>1</v>
      </c>
      <c r="H937" s="364"/>
    </row>
    <row r="938" customFormat="false" ht="15" hidden="false" customHeight="true" outlineLevel="0" collapsed="false">
      <c r="A938" s="209" t="s">
        <v>1281</v>
      </c>
      <c r="B938" s="209" t="s">
        <v>107</v>
      </c>
      <c r="C938" s="209" t="s">
        <v>1282</v>
      </c>
      <c r="D938" s="210" t="s">
        <v>1283</v>
      </c>
      <c r="E938" s="210"/>
      <c r="F938" s="209" t="s">
        <v>771</v>
      </c>
      <c r="G938" s="212" t="n">
        <v>1</v>
      </c>
      <c r="H938" s="212" t="n">
        <v>0</v>
      </c>
    </row>
    <row r="939" customFormat="false" ht="15" hidden="false" customHeight="false" outlineLevel="0" collapsed="false">
      <c r="A939" s="364"/>
      <c r="B939" s="364"/>
      <c r="C939" s="364"/>
      <c r="D939" s="365" t="s">
        <v>199</v>
      </c>
      <c r="E939" s="366"/>
      <c r="F939" s="366"/>
      <c r="G939" s="367" t="n">
        <v>1</v>
      </c>
      <c r="H939" s="364"/>
    </row>
    <row r="940" customFormat="false" ht="15" hidden="false" customHeight="true" outlineLevel="0" collapsed="false">
      <c r="A940" s="209" t="s">
        <v>1284</v>
      </c>
      <c r="B940" s="209" t="s">
        <v>107</v>
      </c>
      <c r="C940" s="209" t="s">
        <v>1285</v>
      </c>
      <c r="D940" s="210" t="s">
        <v>1286</v>
      </c>
      <c r="E940" s="210"/>
      <c r="F940" s="209" t="s">
        <v>264</v>
      </c>
      <c r="G940" s="212" t="n">
        <v>0.609</v>
      </c>
      <c r="H940" s="212" t="n">
        <v>0</v>
      </c>
    </row>
    <row r="941" customFormat="false" ht="15" hidden="false" customHeight="false" outlineLevel="0" collapsed="false">
      <c r="A941" s="364"/>
      <c r="B941" s="364"/>
      <c r="C941" s="364"/>
      <c r="D941" s="365" t="s">
        <v>4778</v>
      </c>
      <c r="E941" s="366"/>
      <c r="F941" s="366"/>
      <c r="G941" s="367" t="n">
        <v>0.609</v>
      </c>
      <c r="H941" s="364"/>
    </row>
    <row r="942" customFormat="false" ht="15" hidden="false" customHeight="true" outlineLevel="0" collapsed="false">
      <c r="A942" s="209" t="s">
        <v>1287</v>
      </c>
      <c r="B942" s="209" t="s">
        <v>107</v>
      </c>
      <c r="C942" s="209" t="s">
        <v>1288</v>
      </c>
      <c r="D942" s="210" t="s">
        <v>1289</v>
      </c>
      <c r="E942" s="210"/>
      <c r="F942" s="209" t="s">
        <v>771</v>
      </c>
      <c r="G942" s="212" t="n">
        <v>4</v>
      </c>
      <c r="H942" s="212" t="n">
        <v>0</v>
      </c>
    </row>
    <row r="943" customFormat="false" ht="15" hidden="false" customHeight="false" outlineLevel="0" collapsed="false">
      <c r="A943" s="364"/>
      <c r="B943" s="364"/>
      <c r="C943" s="364"/>
      <c r="D943" s="365" t="s">
        <v>216</v>
      </c>
      <c r="E943" s="366"/>
      <c r="F943" s="366"/>
      <c r="G943" s="367" t="n">
        <v>4</v>
      </c>
      <c r="H943" s="364"/>
    </row>
    <row r="944" customFormat="false" ht="15" hidden="false" customHeight="true" outlineLevel="0" collapsed="false">
      <c r="A944" s="214" t="s">
        <v>1291</v>
      </c>
      <c r="B944" s="214" t="s">
        <v>107</v>
      </c>
      <c r="C944" s="214" t="s">
        <v>1292</v>
      </c>
      <c r="D944" s="215" t="s">
        <v>1293</v>
      </c>
      <c r="E944" s="215"/>
      <c r="F944" s="214" t="s">
        <v>261</v>
      </c>
      <c r="G944" s="217" t="n">
        <v>4</v>
      </c>
      <c r="H944" s="217" t="n">
        <v>0</v>
      </c>
    </row>
    <row r="945" customFormat="false" ht="15" hidden="false" customHeight="false" outlineLevel="0" collapsed="false">
      <c r="A945" s="364"/>
      <c r="B945" s="364"/>
      <c r="C945" s="364"/>
      <c r="D945" s="365" t="s">
        <v>216</v>
      </c>
      <c r="E945" s="366"/>
      <c r="F945" s="366"/>
      <c r="G945" s="368" t="n">
        <v>4</v>
      </c>
      <c r="H945" s="364"/>
    </row>
    <row r="946" customFormat="false" ht="15" hidden="false" customHeight="true" outlineLevel="0" collapsed="false">
      <c r="A946" s="209" t="s">
        <v>1294</v>
      </c>
      <c r="B946" s="209" t="s">
        <v>107</v>
      </c>
      <c r="C946" s="209" t="s">
        <v>1295</v>
      </c>
      <c r="D946" s="210" t="s">
        <v>1296</v>
      </c>
      <c r="E946" s="210"/>
      <c r="F946" s="209" t="s">
        <v>1297</v>
      </c>
      <c r="G946" s="212" t="n">
        <v>20</v>
      </c>
      <c r="H946" s="212" t="n">
        <v>0</v>
      </c>
    </row>
    <row r="947" customFormat="false" ht="15" hidden="false" customHeight="false" outlineLevel="0" collapsed="false">
      <c r="A947" s="364"/>
      <c r="B947" s="364"/>
      <c r="C947" s="364"/>
      <c r="D947" s="365" t="s">
        <v>271</v>
      </c>
      <c r="E947" s="366"/>
      <c r="F947" s="366"/>
      <c r="G947" s="367" t="n">
        <v>20</v>
      </c>
      <c r="H947" s="364"/>
    </row>
    <row r="948" customFormat="false" ht="15" hidden="false" customHeight="true" outlineLevel="0" collapsed="false">
      <c r="A948" s="214" t="s">
        <v>1298</v>
      </c>
      <c r="B948" s="214" t="s">
        <v>107</v>
      </c>
      <c r="C948" s="214" t="s">
        <v>1299</v>
      </c>
      <c r="D948" s="215" t="s">
        <v>1300</v>
      </c>
      <c r="E948" s="215"/>
      <c r="F948" s="214" t="s">
        <v>1297</v>
      </c>
      <c r="G948" s="217" t="n">
        <v>19.8</v>
      </c>
      <c r="H948" s="217" t="n">
        <v>0</v>
      </c>
    </row>
    <row r="949" customFormat="false" ht="15" hidden="false" customHeight="false" outlineLevel="0" collapsed="false">
      <c r="A949" s="364"/>
      <c r="B949" s="364"/>
      <c r="C949" s="364"/>
      <c r="D949" s="365" t="s">
        <v>265</v>
      </c>
      <c r="E949" s="366"/>
      <c r="F949" s="366"/>
      <c r="G949" s="368" t="n">
        <v>18</v>
      </c>
      <c r="H949" s="364"/>
    </row>
    <row r="950" customFormat="false" ht="15" hidden="false" customHeight="false" outlineLevel="0" collapsed="false">
      <c r="A950" s="214"/>
      <c r="B950" s="214"/>
      <c r="C950" s="214"/>
      <c r="D950" s="365" t="s">
        <v>4779</v>
      </c>
      <c r="E950" s="366"/>
      <c r="F950" s="366"/>
      <c r="G950" s="368" t="n">
        <v>1.8</v>
      </c>
      <c r="H950" s="218"/>
    </row>
    <row r="951" customFormat="false" ht="15" hidden="false" customHeight="true" outlineLevel="0" collapsed="false">
      <c r="A951" s="214" t="s">
        <v>1301</v>
      </c>
      <c r="B951" s="214" t="s">
        <v>107</v>
      </c>
      <c r="C951" s="214" t="s">
        <v>1302</v>
      </c>
      <c r="D951" s="215" t="s">
        <v>1303</v>
      </c>
      <c r="E951" s="215"/>
      <c r="F951" s="214" t="s">
        <v>1297</v>
      </c>
      <c r="G951" s="217" t="n">
        <v>2.2</v>
      </c>
      <c r="H951" s="217" t="n">
        <v>0</v>
      </c>
    </row>
    <row r="952" customFormat="false" ht="15" hidden="false" customHeight="false" outlineLevel="0" collapsed="false">
      <c r="A952" s="364"/>
      <c r="B952" s="364"/>
      <c r="C952" s="364"/>
      <c r="D952" s="365" t="s">
        <v>208</v>
      </c>
      <c r="E952" s="366"/>
      <c r="F952" s="366"/>
      <c r="G952" s="368" t="n">
        <v>2</v>
      </c>
      <c r="H952" s="364"/>
    </row>
    <row r="953" customFormat="false" ht="15" hidden="false" customHeight="false" outlineLevel="0" collapsed="false">
      <c r="A953" s="214"/>
      <c r="B953" s="214"/>
      <c r="C953" s="214"/>
      <c r="D953" s="365" t="s">
        <v>4780</v>
      </c>
      <c r="E953" s="366"/>
      <c r="F953" s="366"/>
      <c r="G953" s="368" t="n">
        <v>0.2</v>
      </c>
      <c r="H953" s="218"/>
    </row>
    <row r="954" customFormat="false" ht="15" hidden="false" customHeight="true" outlineLevel="0" collapsed="false">
      <c r="A954" s="209" t="s">
        <v>1304</v>
      </c>
      <c r="B954" s="209" t="s">
        <v>107</v>
      </c>
      <c r="C954" s="209" t="s">
        <v>819</v>
      </c>
      <c r="D954" s="210" t="s">
        <v>820</v>
      </c>
      <c r="E954" s="210"/>
      <c r="F954" s="209" t="s">
        <v>264</v>
      </c>
      <c r="G954" s="212" t="n">
        <v>0.029</v>
      </c>
      <c r="H954" s="212" t="n">
        <v>0</v>
      </c>
    </row>
    <row r="955" customFormat="false" ht="15" hidden="false" customHeight="false" outlineLevel="0" collapsed="false">
      <c r="A955" s="364"/>
      <c r="B955" s="364"/>
      <c r="C955" s="364"/>
      <c r="D955" s="365" t="s">
        <v>4781</v>
      </c>
      <c r="E955" s="366"/>
      <c r="F955" s="366"/>
      <c r="G955" s="367" t="n">
        <v>0.029</v>
      </c>
      <c r="H955" s="364"/>
    </row>
    <row r="956" customFormat="false" ht="15" hidden="false" customHeight="true" outlineLevel="0" collapsed="false">
      <c r="A956" s="209" t="s">
        <v>1306</v>
      </c>
      <c r="B956" s="209" t="s">
        <v>107</v>
      </c>
      <c r="C956" s="209" t="s">
        <v>1307</v>
      </c>
      <c r="D956" s="210" t="s">
        <v>1308</v>
      </c>
      <c r="E956" s="210"/>
      <c r="F956" s="209" t="s">
        <v>1309</v>
      </c>
      <c r="G956" s="212" t="n">
        <v>25</v>
      </c>
      <c r="H956" s="212" t="n">
        <v>0</v>
      </c>
    </row>
    <row r="957" customFormat="false" ht="15" hidden="false" customHeight="false" outlineLevel="0" collapsed="false">
      <c r="A957" s="364"/>
      <c r="B957" s="364"/>
      <c r="C957" s="364"/>
      <c r="D957" s="365" t="s">
        <v>289</v>
      </c>
      <c r="E957" s="366"/>
      <c r="F957" s="366"/>
      <c r="G957" s="367" t="n">
        <v>25</v>
      </c>
      <c r="H957" s="364"/>
    </row>
    <row r="958" customFormat="false" ht="15" hidden="false" customHeight="true" outlineLevel="0" collapsed="false">
      <c r="A958" s="209" t="s">
        <v>1312</v>
      </c>
      <c r="B958" s="209" t="s">
        <v>107</v>
      </c>
      <c r="C958" s="209" t="s">
        <v>1307</v>
      </c>
      <c r="D958" s="210" t="s">
        <v>1313</v>
      </c>
      <c r="E958" s="210"/>
      <c r="F958" s="209" t="s">
        <v>1309</v>
      </c>
      <c r="G958" s="212" t="n">
        <v>15</v>
      </c>
      <c r="H958" s="212" t="n">
        <v>0</v>
      </c>
    </row>
    <row r="959" customFormat="false" ht="15" hidden="false" customHeight="false" outlineLevel="0" collapsed="false">
      <c r="A959" s="364"/>
      <c r="B959" s="364"/>
      <c r="C959" s="364"/>
      <c r="D959" s="365" t="s">
        <v>256</v>
      </c>
      <c r="E959" s="366"/>
      <c r="F959" s="366"/>
      <c r="G959" s="367" t="n">
        <v>15</v>
      </c>
      <c r="H959" s="364"/>
    </row>
    <row r="960" customFormat="false" ht="24.05" hidden="false" customHeight="true" outlineLevel="0" collapsed="false">
      <c r="A960" s="209" t="s">
        <v>1314</v>
      </c>
      <c r="B960" s="209" t="s">
        <v>107</v>
      </c>
      <c r="C960" s="209" t="s">
        <v>1315</v>
      </c>
      <c r="D960" s="210" t="s">
        <v>1316</v>
      </c>
      <c r="E960" s="210"/>
      <c r="F960" s="209" t="s">
        <v>1309</v>
      </c>
      <c r="G960" s="212" t="n">
        <v>15</v>
      </c>
      <c r="H960" s="212" t="n">
        <v>0</v>
      </c>
    </row>
    <row r="961" customFormat="false" ht="15" hidden="false" customHeight="false" outlineLevel="0" collapsed="false">
      <c r="A961" s="364"/>
      <c r="B961" s="364"/>
      <c r="C961" s="364"/>
      <c r="D961" s="365" t="s">
        <v>256</v>
      </c>
      <c r="E961" s="366"/>
      <c r="F961" s="366"/>
      <c r="G961" s="367" t="n">
        <v>15</v>
      </c>
      <c r="H961" s="364"/>
    </row>
    <row r="962" customFormat="false" ht="15" hidden="false" customHeight="true" outlineLevel="0" collapsed="false">
      <c r="A962" s="209" t="s">
        <v>1317</v>
      </c>
      <c r="B962" s="209" t="s">
        <v>107</v>
      </c>
      <c r="C962" s="209" t="s">
        <v>1318</v>
      </c>
      <c r="D962" s="210" t="s">
        <v>1319</v>
      </c>
      <c r="E962" s="210"/>
      <c r="F962" s="209" t="s">
        <v>1309</v>
      </c>
      <c r="G962" s="212" t="n">
        <v>28</v>
      </c>
      <c r="H962" s="212" t="n">
        <v>0</v>
      </c>
    </row>
    <row r="963" customFormat="false" ht="15" hidden="false" customHeight="false" outlineLevel="0" collapsed="false">
      <c r="A963" s="364"/>
      <c r="B963" s="364"/>
      <c r="C963" s="364"/>
      <c r="D963" s="365" t="s">
        <v>297</v>
      </c>
      <c r="E963" s="366"/>
      <c r="F963" s="366"/>
      <c r="G963" s="367" t="n">
        <v>28</v>
      </c>
      <c r="H963" s="364"/>
    </row>
    <row r="964" customFormat="false" ht="15" hidden="false" customHeight="true" outlineLevel="0" collapsed="false">
      <c r="A964" s="209" t="s">
        <v>1320</v>
      </c>
      <c r="B964" s="209" t="s">
        <v>107</v>
      </c>
      <c r="C964" s="209" t="s">
        <v>1318</v>
      </c>
      <c r="D964" s="210" t="s">
        <v>1321</v>
      </c>
      <c r="E964" s="210"/>
      <c r="F964" s="209" t="s">
        <v>1309</v>
      </c>
      <c r="G964" s="212" t="n">
        <v>2</v>
      </c>
      <c r="H964" s="212" t="n">
        <v>0</v>
      </c>
    </row>
    <row r="965" customFormat="false" ht="15" hidden="false" customHeight="false" outlineLevel="0" collapsed="false">
      <c r="A965" s="364"/>
      <c r="B965" s="364"/>
      <c r="C965" s="364"/>
      <c r="D965" s="365" t="s">
        <v>208</v>
      </c>
      <c r="E965" s="366"/>
      <c r="F965" s="366"/>
      <c r="G965" s="367" t="n">
        <v>2</v>
      </c>
      <c r="H965" s="364"/>
    </row>
    <row r="966" customFormat="false" ht="15" hidden="false" customHeight="true" outlineLevel="0" collapsed="false">
      <c r="A966" s="209" t="s">
        <v>1322</v>
      </c>
      <c r="B966" s="209" t="s">
        <v>107</v>
      </c>
      <c r="C966" s="209" t="s">
        <v>1318</v>
      </c>
      <c r="D966" s="210" t="s">
        <v>1323</v>
      </c>
      <c r="E966" s="210"/>
      <c r="F966" s="209" t="s">
        <v>1309</v>
      </c>
      <c r="G966" s="212" t="n">
        <v>25</v>
      </c>
      <c r="H966" s="212" t="n">
        <v>0</v>
      </c>
    </row>
    <row r="967" customFormat="false" ht="15" hidden="false" customHeight="false" outlineLevel="0" collapsed="false">
      <c r="A967" s="364"/>
      <c r="B967" s="364"/>
      <c r="C967" s="364"/>
      <c r="D967" s="365" t="s">
        <v>289</v>
      </c>
      <c r="E967" s="366"/>
      <c r="F967" s="366"/>
      <c r="G967" s="367" t="n">
        <v>25</v>
      </c>
      <c r="H967" s="364"/>
    </row>
    <row r="968" customFormat="false" ht="15" hidden="false" customHeight="true" outlineLevel="0" collapsed="false">
      <c r="A968" s="209" t="s">
        <v>1324</v>
      </c>
      <c r="B968" s="209" t="s">
        <v>107</v>
      </c>
      <c r="C968" s="209" t="s">
        <v>869</v>
      </c>
      <c r="D968" s="210" t="s">
        <v>1325</v>
      </c>
      <c r="E968" s="210"/>
      <c r="F968" s="209" t="s">
        <v>255</v>
      </c>
      <c r="G968" s="212" t="n">
        <v>65</v>
      </c>
      <c r="H968" s="212" t="n">
        <v>0</v>
      </c>
    </row>
    <row r="969" customFormat="false" ht="15" hidden="false" customHeight="false" outlineLevel="0" collapsed="false">
      <c r="A969" s="364"/>
      <c r="B969" s="364"/>
      <c r="C969" s="364"/>
      <c r="D969" s="365" t="s">
        <v>418</v>
      </c>
      <c r="E969" s="366"/>
      <c r="F969" s="366"/>
      <c r="G969" s="367" t="n">
        <v>65</v>
      </c>
      <c r="H969" s="364"/>
    </row>
    <row r="970" customFormat="false" ht="15" hidden="false" customHeight="true" outlineLevel="0" collapsed="false">
      <c r="A970" s="209" t="s">
        <v>1326</v>
      </c>
      <c r="B970" s="209" t="s">
        <v>107</v>
      </c>
      <c r="C970" s="209" t="s">
        <v>900</v>
      </c>
      <c r="D970" s="210" t="s">
        <v>901</v>
      </c>
      <c r="E970" s="210"/>
      <c r="F970" s="209" t="s">
        <v>264</v>
      </c>
      <c r="G970" s="212" t="n">
        <v>38.329</v>
      </c>
      <c r="H970" s="212" t="n">
        <v>0</v>
      </c>
    </row>
    <row r="971" customFormat="false" ht="15" hidden="false" customHeight="false" outlineLevel="0" collapsed="false">
      <c r="A971" s="364"/>
      <c r="B971" s="364"/>
      <c r="C971" s="364"/>
      <c r="D971" s="365" t="s">
        <v>4782</v>
      </c>
      <c r="E971" s="366"/>
      <c r="F971" s="366"/>
      <c r="G971" s="367" t="n">
        <v>38.329</v>
      </c>
      <c r="H971" s="364"/>
    </row>
    <row r="972" customFormat="false" ht="15" hidden="false" customHeight="true" outlineLevel="0" collapsed="false">
      <c r="A972" s="209" t="s">
        <v>1327</v>
      </c>
      <c r="B972" s="209" t="s">
        <v>107</v>
      </c>
      <c r="C972" s="209" t="s">
        <v>1328</v>
      </c>
      <c r="D972" s="210" t="s">
        <v>1329</v>
      </c>
      <c r="E972" s="210"/>
      <c r="F972" s="209" t="s">
        <v>255</v>
      </c>
      <c r="G972" s="212" t="n">
        <v>6.2</v>
      </c>
      <c r="H972" s="212" t="n">
        <v>0</v>
      </c>
    </row>
    <row r="973" customFormat="false" ht="15" hidden="false" customHeight="false" outlineLevel="0" collapsed="false">
      <c r="A973" s="364"/>
      <c r="B973" s="364"/>
      <c r="C973" s="364"/>
      <c r="D973" s="365" t="s">
        <v>4783</v>
      </c>
      <c r="E973" s="366"/>
      <c r="F973" s="366"/>
      <c r="G973" s="367" t="n">
        <v>6.2</v>
      </c>
      <c r="H973" s="364"/>
    </row>
    <row r="974" customFormat="false" ht="15" hidden="false" customHeight="true" outlineLevel="0" collapsed="false">
      <c r="A974" s="209" t="s">
        <v>1331</v>
      </c>
      <c r="B974" s="209" t="s">
        <v>107</v>
      </c>
      <c r="C974" s="209" t="s">
        <v>1332</v>
      </c>
      <c r="D974" s="210" t="s">
        <v>1333</v>
      </c>
      <c r="E974" s="210"/>
      <c r="F974" s="209" t="s">
        <v>313</v>
      </c>
      <c r="G974" s="212" t="n">
        <v>8</v>
      </c>
      <c r="H974" s="212" t="n">
        <v>0</v>
      </c>
    </row>
    <row r="975" customFormat="false" ht="15" hidden="false" customHeight="false" outlineLevel="0" collapsed="false">
      <c r="A975" s="364"/>
      <c r="B975" s="364"/>
      <c r="C975" s="364"/>
      <c r="D975" s="365" t="s">
        <v>229</v>
      </c>
      <c r="E975" s="366"/>
      <c r="F975" s="366"/>
      <c r="G975" s="367" t="n">
        <v>8</v>
      </c>
      <c r="H975" s="364"/>
    </row>
    <row r="976" customFormat="false" ht="15" hidden="false" customHeight="true" outlineLevel="0" collapsed="false">
      <c r="A976" s="209" t="s">
        <v>1334</v>
      </c>
      <c r="B976" s="209" t="s">
        <v>107</v>
      </c>
      <c r="C976" s="209" t="s">
        <v>1335</v>
      </c>
      <c r="D976" s="210" t="s">
        <v>1336</v>
      </c>
      <c r="E976" s="210"/>
      <c r="F976" s="209" t="s">
        <v>313</v>
      </c>
      <c r="G976" s="212" t="n">
        <v>15</v>
      </c>
      <c r="H976" s="212" t="n">
        <v>0</v>
      </c>
    </row>
    <row r="977" customFormat="false" ht="15" hidden="false" customHeight="false" outlineLevel="0" collapsed="false">
      <c r="A977" s="364"/>
      <c r="B977" s="364"/>
      <c r="C977" s="364"/>
      <c r="D977" s="365" t="s">
        <v>256</v>
      </c>
      <c r="E977" s="366"/>
      <c r="F977" s="366"/>
      <c r="G977" s="367" t="n">
        <v>15</v>
      </c>
      <c r="H977" s="364"/>
    </row>
    <row r="978" customFormat="false" ht="15" hidden="false" customHeight="true" outlineLevel="0" collapsed="false">
      <c r="A978" s="209" t="s">
        <v>1337</v>
      </c>
      <c r="B978" s="209" t="s">
        <v>107</v>
      </c>
      <c r="C978" s="209" t="s">
        <v>1338</v>
      </c>
      <c r="D978" s="210" t="s">
        <v>1339</v>
      </c>
      <c r="E978" s="210"/>
      <c r="F978" s="209" t="s">
        <v>313</v>
      </c>
      <c r="G978" s="212" t="n">
        <v>31</v>
      </c>
      <c r="H978" s="212" t="n">
        <v>0</v>
      </c>
    </row>
    <row r="979" customFormat="false" ht="15" hidden="false" customHeight="false" outlineLevel="0" collapsed="false">
      <c r="A979" s="364"/>
      <c r="B979" s="364"/>
      <c r="C979" s="364"/>
      <c r="D979" s="365" t="s">
        <v>279</v>
      </c>
      <c r="E979" s="366"/>
      <c r="F979" s="366"/>
      <c r="G979" s="367" t="n">
        <v>31</v>
      </c>
      <c r="H979" s="364"/>
    </row>
    <row r="980" customFormat="false" ht="15" hidden="false" customHeight="true" outlineLevel="0" collapsed="false">
      <c r="A980" s="209" t="s">
        <v>1341</v>
      </c>
      <c r="B980" s="209" t="s">
        <v>107</v>
      </c>
      <c r="C980" s="209" t="s">
        <v>1342</v>
      </c>
      <c r="D980" s="210" t="s">
        <v>1343</v>
      </c>
      <c r="E980" s="210"/>
      <c r="F980" s="209" t="s">
        <v>313</v>
      </c>
      <c r="G980" s="212" t="n">
        <v>0.5</v>
      </c>
      <c r="H980" s="212" t="n">
        <v>0</v>
      </c>
    </row>
    <row r="981" customFormat="false" ht="15" hidden="false" customHeight="false" outlineLevel="0" collapsed="false">
      <c r="A981" s="364"/>
      <c r="B981" s="364"/>
      <c r="C981" s="364"/>
      <c r="D981" s="365" t="s">
        <v>4784</v>
      </c>
      <c r="E981" s="366" t="s">
        <v>4773</v>
      </c>
      <c r="F981" s="366"/>
      <c r="G981" s="367" t="n">
        <v>0.5</v>
      </c>
      <c r="H981" s="364"/>
    </row>
    <row r="982" customFormat="false" ht="15" hidden="false" customHeight="true" outlineLevel="0" collapsed="false">
      <c r="A982" s="209" t="s">
        <v>1345</v>
      </c>
      <c r="B982" s="209" t="s">
        <v>107</v>
      </c>
      <c r="C982" s="209" t="s">
        <v>1346</v>
      </c>
      <c r="D982" s="210" t="s">
        <v>1347</v>
      </c>
      <c r="E982" s="210"/>
      <c r="F982" s="209" t="s">
        <v>313</v>
      </c>
      <c r="G982" s="212" t="n">
        <v>0.5</v>
      </c>
      <c r="H982" s="212" t="n">
        <v>0</v>
      </c>
    </row>
    <row r="983" customFormat="false" ht="15" hidden="false" customHeight="false" outlineLevel="0" collapsed="false">
      <c r="A983" s="364"/>
      <c r="B983" s="364"/>
      <c r="C983" s="364"/>
      <c r="D983" s="365" t="s">
        <v>4784</v>
      </c>
      <c r="E983" s="366"/>
      <c r="F983" s="366"/>
      <c r="G983" s="367" t="n">
        <v>0.5</v>
      </c>
      <c r="H983" s="364"/>
    </row>
    <row r="984" customFormat="false" ht="15" hidden="false" customHeight="true" outlineLevel="0" collapsed="false">
      <c r="A984" s="209" t="s">
        <v>1348</v>
      </c>
      <c r="B984" s="209" t="s">
        <v>107</v>
      </c>
      <c r="C984" s="209" t="s">
        <v>1349</v>
      </c>
      <c r="D984" s="210" t="s">
        <v>1350</v>
      </c>
      <c r="E984" s="210"/>
      <c r="F984" s="209" t="s">
        <v>313</v>
      </c>
      <c r="G984" s="212" t="n">
        <v>31</v>
      </c>
      <c r="H984" s="212" t="n">
        <v>0</v>
      </c>
    </row>
    <row r="985" customFormat="false" ht="15" hidden="false" customHeight="false" outlineLevel="0" collapsed="false">
      <c r="A985" s="364"/>
      <c r="B985" s="364"/>
      <c r="C985" s="364"/>
      <c r="D985" s="365" t="s">
        <v>214</v>
      </c>
      <c r="E985" s="366" t="s">
        <v>4773</v>
      </c>
      <c r="F985" s="366"/>
      <c r="G985" s="367" t="n">
        <v>16</v>
      </c>
      <c r="H985" s="364"/>
    </row>
    <row r="986" customFormat="false" ht="15" hidden="false" customHeight="false" outlineLevel="0" collapsed="false">
      <c r="A986" s="209"/>
      <c r="B986" s="209"/>
      <c r="C986" s="209"/>
      <c r="D986" s="365" t="s">
        <v>256</v>
      </c>
      <c r="E986" s="366" t="s">
        <v>4785</v>
      </c>
      <c r="F986" s="366"/>
      <c r="G986" s="367" t="n">
        <v>15</v>
      </c>
      <c r="H986" s="213"/>
    </row>
    <row r="987" customFormat="false" ht="15" hidden="false" customHeight="true" outlineLevel="0" collapsed="false">
      <c r="A987" s="209" t="s">
        <v>1351</v>
      </c>
      <c r="B987" s="209" t="s">
        <v>107</v>
      </c>
      <c r="C987" s="209" t="s">
        <v>1352</v>
      </c>
      <c r="D987" s="210" t="s">
        <v>1353</v>
      </c>
      <c r="E987" s="210"/>
      <c r="F987" s="209" t="s">
        <v>313</v>
      </c>
      <c r="G987" s="212" t="n">
        <v>15</v>
      </c>
      <c r="H987" s="212" t="n">
        <v>0</v>
      </c>
    </row>
    <row r="988" customFormat="false" ht="15" hidden="false" customHeight="false" outlineLevel="0" collapsed="false">
      <c r="A988" s="364"/>
      <c r="B988" s="364"/>
      <c r="C988" s="364"/>
      <c r="D988" s="365" t="s">
        <v>256</v>
      </c>
      <c r="E988" s="366"/>
      <c r="F988" s="366"/>
      <c r="G988" s="367" t="n">
        <v>15</v>
      </c>
      <c r="H988" s="364"/>
    </row>
    <row r="989" customFormat="false" ht="15" hidden="false" customHeight="true" outlineLevel="0" collapsed="false">
      <c r="A989" s="209" t="s">
        <v>1354</v>
      </c>
      <c r="B989" s="209" t="s">
        <v>107</v>
      </c>
      <c r="C989" s="209" t="s">
        <v>1355</v>
      </c>
      <c r="D989" s="210" t="s">
        <v>1356</v>
      </c>
      <c r="E989" s="210"/>
      <c r="F989" s="209" t="s">
        <v>313</v>
      </c>
      <c r="G989" s="212" t="n">
        <v>8</v>
      </c>
      <c r="H989" s="212" t="n">
        <v>0</v>
      </c>
    </row>
    <row r="990" customFormat="false" ht="15" hidden="false" customHeight="false" outlineLevel="0" collapsed="false">
      <c r="A990" s="364"/>
      <c r="B990" s="364"/>
      <c r="C990" s="364"/>
      <c r="D990" s="365" t="s">
        <v>4775</v>
      </c>
      <c r="E990" s="366" t="s">
        <v>4773</v>
      </c>
      <c r="F990" s="366"/>
      <c r="G990" s="367" t="n">
        <v>8</v>
      </c>
      <c r="H990" s="364"/>
    </row>
    <row r="991" customFormat="false" ht="15" hidden="false" customHeight="true" outlineLevel="0" collapsed="false">
      <c r="A991" s="209" t="s">
        <v>1357</v>
      </c>
      <c r="B991" s="209" t="s">
        <v>107</v>
      </c>
      <c r="C991" s="209" t="s">
        <v>1358</v>
      </c>
      <c r="D991" s="210" t="s">
        <v>1359</v>
      </c>
      <c r="E991" s="210"/>
      <c r="F991" s="209" t="s">
        <v>261</v>
      </c>
      <c r="G991" s="212" t="n">
        <v>12</v>
      </c>
      <c r="H991" s="212" t="n">
        <v>0</v>
      </c>
    </row>
    <row r="992" customFormat="false" ht="15" hidden="false" customHeight="false" outlineLevel="0" collapsed="false">
      <c r="A992" s="364"/>
      <c r="B992" s="364"/>
      <c r="C992" s="364"/>
      <c r="D992" s="365" t="s">
        <v>4786</v>
      </c>
      <c r="E992" s="366"/>
      <c r="F992" s="366"/>
      <c r="G992" s="367" t="n">
        <v>12</v>
      </c>
      <c r="H992" s="364"/>
    </row>
    <row r="993" customFormat="false" ht="15" hidden="false" customHeight="true" outlineLevel="0" collapsed="false">
      <c r="A993" s="209" t="s">
        <v>1362</v>
      </c>
      <c r="B993" s="209" t="s">
        <v>107</v>
      </c>
      <c r="C993" s="209" t="s">
        <v>1363</v>
      </c>
      <c r="D993" s="210" t="s">
        <v>1364</v>
      </c>
      <c r="E993" s="210"/>
      <c r="F993" s="209" t="s">
        <v>264</v>
      </c>
      <c r="G993" s="212" t="n">
        <v>1.638</v>
      </c>
      <c r="H993" s="212" t="n">
        <v>0</v>
      </c>
    </row>
    <row r="994" customFormat="false" ht="15" hidden="false" customHeight="false" outlineLevel="0" collapsed="false">
      <c r="A994" s="364"/>
      <c r="B994" s="364"/>
      <c r="C994" s="364"/>
      <c r="D994" s="365" t="s">
        <v>4787</v>
      </c>
      <c r="E994" s="366"/>
      <c r="F994" s="366"/>
      <c r="G994" s="367" t="n">
        <v>1.638</v>
      </c>
      <c r="H994" s="364"/>
    </row>
    <row r="995" customFormat="false" ht="15" hidden="false" customHeight="true" outlineLevel="0" collapsed="false">
      <c r="A995" s="209" t="s">
        <v>1366</v>
      </c>
      <c r="B995" s="209" t="s">
        <v>107</v>
      </c>
      <c r="C995" s="209" t="s">
        <v>1367</v>
      </c>
      <c r="D995" s="210" t="s">
        <v>1368</v>
      </c>
      <c r="E995" s="210"/>
      <c r="F995" s="209" t="s">
        <v>264</v>
      </c>
      <c r="G995" s="212" t="n">
        <v>3.276</v>
      </c>
      <c r="H995" s="212" t="n">
        <v>0</v>
      </c>
    </row>
    <row r="996" customFormat="false" ht="15" hidden="false" customHeight="false" outlineLevel="0" collapsed="false">
      <c r="A996" s="364"/>
      <c r="B996" s="364"/>
      <c r="C996" s="364"/>
      <c r="D996" s="365" t="s">
        <v>4788</v>
      </c>
      <c r="E996" s="366"/>
      <c r="F996" s="366"/>
      <c r="G996" s="367" t="n">
        <v>3.276</v>
      </c>
      <c r="H996" s="364"/>
    </row>
    <row r="997" customFormat="false" ht="15" hidden="false" customHeight="true" outlineLevel="0" collapsed="false">
      <c r="A997" s="209" t="s">
        <v>1369</v>
      </c>
      <c r="B997" s="209" t="s">
        <v>107</v>
      </c>
      <c r="C997" s="209" t="s">
        <v>1370</v>
      </c>
      <c r="D997" s="210" t="s">
        <v>1371</v>
      </c>
      <c r="E997" s="210"/>
      <c r="F997" s="209" t="s">
        <v>264</v>
      </c>
      <c r="G997" s="212" t="n">
        <v>1.638</v>
      </c>
      <c r="H997" s="212" t="n">
        <v>0</v>
      </c>
    </row>
    <row r="998" customFormat="false" ht="15" hidden="false" customHeight="false" outlineLevel="0" collapsed="false">
      <c r="A998" s="364"/>
      <c r="B998" s="364"/>
      <c r="C998" s="364"/>
      <c r="D998" s="365" t="s">
        <v>4789</v>
      </c>
      <c r="E998" s="366"/>
      <c r="F998" s="366"/>
      <c r="G998" s="367" t="n">
        <v>1.638</v>
      </c>
      <c r="H998" s="364"/>
    </row>
    <row r="999" customFormat="false" ht="15" hidden="false" customHeight="true" outlineLevel="0" collapsed="false">
      <c r="A999" s="209" t="s">
        <v>1372</v>
      </c>
      <c r="B999" s="209" t="s">
        <v>107</v>
      </c>
      <c r="C999" s="209" t="s">
        <v>1373</v>
      </c>
      <c r="D999" s="210" t="s">
        <v>1374</v>
      </c>
      <c r="E999" s="210"/>
      <c r="F999" s="209" t="s">
        <v>264</v>
      </c>
      <c r="G999" s="212" t="n">
        <v>1.638</v>
      </c>
      <c r="H999" s="212" t="n">
        <v>0</v>
      </c>
    </row>
    <row r="1000" customFormat="false" ht="15" hidden="false" customHeight="false" outlineLevel="0" collapsed="false">
      <c r="A1000" s="364"/>
      <c r="B1000" s="364"/>
      <c r="C1000" s="364"/>
      <c r="D1000" s="365" t="s">
        <v>4789</v>
      </c>
      <c r="E1000" s="366"/>
      <c r="F1000" s="366"/>
      <c r="G1000" s="367" t="n">
        <v>1.638</v>
      </c>
      <c r="H1000" s="364"/>
    </row>
    <row r="1001" customFormat="false" ht="15" hidden="false" customHeight="true" outlineLevel="0" collapsed="false">
      <c r="A1001" s="209" t="s">
        <v>1375</v>
      </c>
      <c r="B1001" s="209" t="s">
        <v>107</v>
      </c>
      <c r="C1001" s="209" t="s">
        <v>1376</v>
      </c>
      <c r="D1001" s="210" t="s">
        <v>1377</v>
      </c>
      <c r="E1001" s="210"/>
      <c r="F1001" s="209" t="s">
        <v>264</v>
      </c>
      <c r="G1001" s="212" t="n">
        <v>45.864</v>
      </c>
      <c r="H1001" s="212" t="n">
        <v>0</v>
      </c>
    </row>
    <row r="1002" customFormat="false" ht="15" hidden="false" customHeight="false" outlineLevel="0" collapsed="false">
      <c r="A1002" s="364"/>
      <c r="B1002" s="364"/>
      <c r="C1002" s="364"/>
      <c r="D1002" s="365" t="s">
        <v>4790</v>
      </c>
      <c r="E1002" s="366"/>
      <c r="F1002" s="366"/>
      <c r="G1002" s="367" t="n">
        <v>45.864</v>
      </c>
      <c r="H1002" s="364"/>
    </row>
    <row r="1003" customFormat="false" ht="15" hidden="false" customHeight="true" outlineLevel="0" collapsed="false">
      <c r="A1003" s="209" t="s">
        <v>1378</v>
      </c>
      <c r="B1003" s="209" t="s">
        <v>107</v>
      </c>
      <c r="C1003" s="209" t="s">
        <v>1379</v>
      </c>
      <c r="D1003" s="210" t="s">
        <v>1380</v>
      </c>
      <c r="E1003" s="210"/>
      <c r="F1003" s="209" t="s">
        <v>264</v>
      </c>
      <c r="G1003" s="212" t="n">
        <v>0.15</v>
      </c>
      <c r="H1003" s="212" t="n">
        <v>0</v>
      </c>
    </row>
    <row r="1004" customFormat="false" ht="15" hidden="false" customHeight="false" outlineLevel="0" collapsed="false">
      <c r="A1004" s="364"/>
      <c r="B1004" s="364"/>
      <c r="C1004" s="364"/>
      <c r="D1004" s="365" t="s">
        <v>4791</v>
      </c>
      <c r="E1004" s="366" t="s">
        <v>4792</v>
      </c>
      <c r="F1004" s="366"/>
      <c r="G1004" s="367" t="n">
        <v>0.15</v>
      </c>
      <c r="H1004" s="364"/>
    </row>
    <row r="1005" customFormat="false" ht="15" hidden="false" customHeight="true" outlineLevel="0" collapsed="false">
      <c r="A1005" s="209" t="s">
        <v>1381</v>
      </c>
      <c r="B1005" s="209" t="s">
        <v>107</v>
      </c>
      <c r="C1005" s="209" t="s">
        <v>1382</v>
      </c>
      <c r="D1005" s="210" t="s">
        <v>1383</v>
      </c>
      <c r="E1005" s="210"/>
      <c r="F1005" s="209" t="s">
        <v>264</v>
      </c>
      <c r="G1005" s="212" t="n">
        <v>1.147</v>
      </c>
      <c r="H1005" s="212" t="n">
        <v>0</v>
      </c>
    </row>
    <row r="1006" customFormat="false" ht="15" hidden="false" customHeight="false" outlineLevel="0" collapsed="false">
      <c r="A1006" s="364"/>
      <c r="B1006" s="364"/>
      <c r="C1006" s="364"/>
      <c r="D1006" s="365" t="s">
        <v>4793</v>
      </c>
      <c r="E1006" s="366"/>
      <c r="F1006" s="366"/>
      <c r="G1006" s="367" t="n">
        <v>1.147</v>
      </c>
      <c r="H1006" s="364"/>
    </row>
    <row r="1007" customFormat="false" ht="15" hidden="false" customHeight="true" outlineLevel="0" collapsed="false">
      <c r="A1007" s="209" t="s">
        <v>1384</v>
      </c>
      <c r="B1007" s="209" t="s">
        <v>107</v>
      </c>
      <c r="C1007" s="209" t="s">
        <v>1385</v>
      </c>
      <c r="D1007" s="210" t="s">
        <v>1386</v>
      </c>
      <c r="E1007" s="210"/>
      <c r="F1007" s="209" t="s">
        <v>264</v>
      </c>
      <c r="G1007" s="212" t="n">
        <v>0.341</v>
      </c>
      <c r="H1007" s="212" t="n">
        <v>0</v>
      </c>
    </row>
    <row r="1008" customFormat="false" ht="15" hidden="false" customHeight="false" outlineLevel="0" collapsed="false">
      <c r="A1008" s="364"/>
      <c r="B1008" s="364"/>
      <c r="C1008" s="364"/>
      <c r="D1008" s="365" t="s">
        <v>4794</v>
      </c>
      <c r="E1008" s="366"/>
      <c r="F1008" s="366"/>
      <c r="G1008" s="367" t="n">
        <v>0.341</v>
      </c>
      <c r="H1008" s="364"/>
    </row>
    <row r="1009" customFormat="false" ht="24.05" hidden="false" customHeight="true" outlineLevel="0" collapsed="false">
      <c r="A1009" s="209" t="s">
        <v>1389</v>
      </c>
      <c r="B1009" s="209" t="s">
        <v>109</v>
      </c>
      <c r="C1009" s="209" t="s">
        <v>1390</v>
      </c>
      <c r="D1009" s="210" t="s">
        <v>1391</v>
      </c>
      <c r="E1009" s="210"/>
      <c r="F1009" s="209" t="s">
        <v>261</v>
      </c>
      <c r="G1009" s="212" t="n">
        <v>1</v>
      </c>
      <c r="H1009" s="212" t="n">
        <v>0</v>
      </c>
    </row>
    <row r="1010" customFormat="false" ht="15" hidden="false" customHeight="false" outlineLevel="0" collapsed="false">
      <c r="A1010" s="364"/>
      <c r="B1010" s="364"/>
      <c r="C1010" s="364"/>
      <c r="D1010" s="365" t="s">
        <v>199</v>
      </c>
      <c r="E1010" s="366"/>
      <c r="F1010" s="366"/>
      <c r="G1010" s="367" t="n">
        <v>1</v>
      </c>
      <c r="H1010" s="364"/>
    </row>
    <row r="1011" customFormat="false" ht="24.05" hidden="false" customHeight="true" outlineLevel="0" collapsed="false">
      <c r="A1011" s="214" t="s">
        <v>1395</v>
      </c>
      <c r="B1011" s="214" t="s">
        <v>109</v>
      </c>
      <c r="C1011" s="214" t="s">
        <v>1396</v>
      </c>
      <c r="D1011" s="215" t="s">
        <v>1397</v>
      </c>
      <c r="E1011" s="215"/>
      <c r="F1011" s="214" t="s">
        <v>261</v>
      </c>
      <c r="G1011" s="217" t="n">
        <v>1</v>
      </c>
      <c r="H1011" s="217" t="n">
        <v>0</v>
      </c>
    </row>
    <row r="1012" customFormat="false" ht="15" hidden="false" customHeight="false" outlineLevel="0" collapsed="false">
      <c r="A1012" s="364"/>
      <c r="B1012" s="364"/>
      <c r="C1012" s="364"/>
      <c r="D1012" s="365" t="s">
        <v>199</v>
      </c>
      <c r="E1012" s="366"/>
      <c r="F1012" s="366"/>
      <c r="G1012" s="368" t="n">
        <v>1</v>
      </c>
      <c r="H1012" s="364"/>
    </row>
    <row r="1013" customFormat="false" ht="15" hidden="false" customHeight="true" outlineLevel="0" collapsed="false">
      <c r="A1013" s="209" t="s">
        <v>1398</v>
      </c>
      <c r="B1013" s="209" t="s">
        <v>109</v>
      </c>
      <c r="C1013" s="209" t="s">
        <v>1399</v>
      </c>
      <c r="D1013" s="210" t="s">
        <v>1400</v>
      </c>
      <c r="E1013" s="210"/>
      <c r="F1013" s="209" t="s">
        <v>261</v>
      </c>
      <c r="G1013" s="212" t="n">
        <v>1</v>
      </c>
      <c r="H1013" s="212" t="n">
        <v>0</v>
      </c>
    </row>
    <row r="1014" customFormat="false" ht="15" hidden="false" customHeight="false" outlineLevel="0" collapsed="false">
      <c r="A1014" s="364"/>
      <c r="B1014" s="364"/>
      <c r="C1014" s="364"/>
      <c r="D1014" s="365" t="s">
        <v>199</v>
      </c>
      <c r="E1014" s="366"/>
      <c r="F1014" s="366"/>
      <c r="G1014" s="367" t="n">
        <v>1</v>
      </c>
      <c r="H1014" s="364"/>
    </row>
    <row r="1015" customFormat="false" ht="15" hidden="false" customHeight="true" outlineLevel="0" collapsed="false">
      <c r="A1015" s="214" t="s">
        <v>1401</v>
      </c>
      <c r="B1015" s="214" t="s">
        <v>109</v>
      </c>
      <c r="C1015" s="214" t="s">
        <v>1402</v>
      </c>
      <c r="D1015" s="215" t="s">
        <v>1403</v>
      </c>
      <c r="E1015" s="215"/>
      <c r="F1015" s="214" t="s">
        <v>261</v>
      </c>
      <c r="G1015" s="217" t="n">
        <v>1</v>
      </c>
      <c r="H1015" s="217" t="n">
        <v>0</v>
      </c>
    </row>
    <row r="1016" customFormat="false" ht="15" hidden="false" customHeight="false" outlineLevel="0" collapsed="false">
      <c r="A1016" s="364"/>
      <c r="B1016" s="364"/>
      <c r="C1016" s="364"/>
      <c r="D1016" s="365" t="s">
        <v>199</v>
      </c>
      <c r="E1016" s="366"/>
      <c r="F1016" s="366"/>
      <c r="G1016" s="368" t="n">
        <v>1</v>
      </c>
      <c r="H1016" s="364"/>
    </row>
    <row r="1017" customFormat="false" ht="15" hidden="false" customHeight="true" outlineLevel="0" collapsed="false">
      <c r="A1017" s="209" t="s">
        <v>1404</v>
      </c>
      <c r="B1017" s="209" t="s">
        <v>109</v>
      </c>
      <c r="C1017" s="209" t="s">
        <v>1405</v>
      </c>
      <c r="D1017" s="210" t="s">
        <v>1406</v>
      </c>
      <c r="E1017" s="210"/>
      <c r="F1017" s="209" t="s">
        <v>261</v>
      </c>
      <c r="G1017" s="212" t="n">
        <v>1</v>
      </c>
      <c r="H1017" s="212" t="n">
        <v>0</v>
      </c>
    </row>
    <row r="1018" customFormat="false" ht="15" hidden="false" customHeight="false" outlineLevel="0" collapsed="false">
      <c r="A1018" s="364"/>
      <c r="B1018" s="364"/>
      <c r="C1018" s="364"/>
      <c r="D1018" s="365" t="s">
        <v>199</v>
      </c>
      <c r="E1018" s="366"/>
      <c r="F1018" s="366"/>
      <c r="G1018" s="367" t="n">
        <v>1</v>
      </c>
      <c r="H1018" s="364"/>
    </row>
    <row r="1019" customFormat="false" ht="24.05" hidden="false" customHeight="true" outlineLevel="0" collapsed="false">
      <c r="A1019" s="214" t="s">
        <v>1407</v>
      </c>
      <c r="B1019" s="214" t="s">
        <v>109</v>
      </c>
      <c r="C1019" s="214" t="s">
        <v>1408</v>
      </c>
      <c r="D1019" s="215" t="s">
        <v>1409</v>
      </c>
      <c r="E1019" s="215"/>
      <c r="F1019" s="214" t="s">
        <v>261</v>
      </c>
      <c r="G1019" s="217" t="n">
        <v>1</v>
      </c>
      <c r="H1019" s="217" t="n">
        <v>0</v>
      </c>
    </row>
    <row r="1020" customFormat="false" ht="15" hidden="false" customHeight="false" outlineLevel="0" collapsed="false">
      <c r="A1020" s="364"/>
      <c r="B1020" s="364"/>
      <c r="C1020" s="364"/>
      <c r="D1020" s="365" t="s">
        <v>199</v>
      </c>
      <c r="E1020" s="366"/>
      <c r="F1020" s="366"/>
      <c r="G1020" s="368" t="n">
        <v>1</v>
      </c>
      <c r="H1020" s="364"/>
    </row>
    <row r="1021" customFormat="false" ht="15" hidden="false" customHeight="true" outlineLevel="0" collapsed="false">
      <c r="A1021" s="209" t="s">
        <v>1410</v>
      </c>
      <c r="B1021" s="209" t="s">
        <v>109</v>
      </c>
      <c r="C1021" s="209" t="s">
        <v>1405</v>
      </c>
      <c r="D1021" s="210" t="s">
        <v>1406</v>
      </c>
      <c r="E1021" s="210"/>
      <c r="F1021" s="209" t="s">
        <v>261</v>
      </c>
      <c r="G1021" s="212" t="n">
        <v>1</v>
      </c>
      <c r="H1021" s="212" t="n">
        <v>0</v>
      </c>
    </row>
    <row r="1022" customFormat="false" ht="15" hidden="false" customHeight="false" outlineLevel="0" collapsed="false">
      <c r="A1022" s="364"/>
      <c r="B1022" s="364"/>
      <c r="C1022" s="364"/>
      <c r="D1022" s="365" t="s">
        <v>199</v>
      </c>
      <c r="E1022" s="366"/>
      <c r="F1022" s="366"/>
      <c r="G1022" s="367" t="n">
        <v>1</v>
      </c>
      <c r="H1022" s="364"/>
    </row>
    <row r="1023" customFormat="false" ht="24.05" hidden="false" customHeight="true" outlineLevel="0" collapsed="false">
      <c r="A1023" s="214" t="s">
        <v>1411</v>
      </c>
      <c r="B1023" s="214" t="s">
        <v>109</v>
      </c>
      <c r="C1023" s="214" t="s">
        <v>1412</v>
      </c>
      <c r="D1023" s="215" t="s">
        <v>1413</v>
      </c>
      <c r="E1023" s="215"/>
      <c r="F1023" s="214" t="s">
        <v>261</v>
      </c>
      <c r="G1023" s="217" t="n">
        <v>1</v>
      </c>
      <c r="H1023" s="217" t="n">
        <v>0</v>
      </c>
    </row>
    <row r="1024" customFormat="false" ht="15" hidden="false" customHeight="false" outlineLevel="0" collapsed="false">
      <c r="A1024" s="364"/>
      <c r="B1024" s="364"/>
      <c r="C1024" s="364"/>
      <c r="D1024" s="365" t="s">
        <v>199</v>
      </c>
      <c r="E1024" s="366"/>
      <c r="F1024" s="366"/>
      <c r="G1024" s="368" t="n">
        <v>1</v>
      </c>
      <c r="H1024" s="364"/>
    </row>
    <row r="1025" customFormat="false" ht="15" hidden="false" customHeight="true" outlineLevel="0" collapsed="false">
      <c r="A1025" s="209" t="s">
        <v>1414</v>
      </c>
      <c r="B1025" s="209" t="s">
        <v>109</v>
      </c>
      <c r="C1025" s="209" t="s">
        <v>1415</v>
      </c>
      <c r="D1025" s="210" t="s">
        <v>1416</v>
      </c>
      <c r="E1025" s="210"/>
      <c r="F1025" s="209" t="s">
        <v>261</v>
      </c>
      <c r="G1025" s="212" t="n">
        <v>12</v>
      </c>
      <c r="H1025" s="212" t="n">
        <v>0</v>
      </c>
    </row>
    <row r="1026" customFormat="false" ht="15" hidden="false" customHeight="false" outlineLevel="0" collapsed="false">
      <c r="A1026" s="364"/>
      <c r="B1026" s="364"/>
      <c r="C1026" s="364"/>
      <c r="D1026" s="365" t="s">
        <v>247</v>
      </c>
      <c r="E1026" s="366"/>
      <c r="F1026" s="366"/>
      <c r="G1026" s="367" t="n">
        <v>12</v>
      </c>
      <c r="H1026" s="364"/>
    </row>
    <row r="1027" customFormat="false" ht="15" hidden="false" customHeight="true" outlineLevel="0" collapsed="false">
      <c r="A1027" s="214" t="s">
        <v>1417</v>
      </c>
      <c r="B1027" s="214" t="s">
        <v>109</v>
      </c>
      <c r="C1027" s="214" t="s">
        <v>1418</v>
      </c>
      <c r="D1027" s="215" t="s">
        <v>1419</v>
      </c>
      <c r="E1027" s="215"/>
      <c r="F1027" s="214" t="s">
        <v>261</v>
      </c>
      <c r="G1027" s="217" t="n">
        <v>12</v>
      </c>
      <c r="H1027" s="217" t="n">
        <v>0</v>
      </c>
    </row>
    <row r="1028" customFormat="false" ht="15" hidden="false" customHeight="false" outlineLevel="0" collapsed="false">
      <c r="A1028" s="364"/>
      <c r="B1028" s="364"/>
      <c r="C1028" s="364"/>
      <c r="D1028" s="365" t="s">
        <v>247</v>
      </c>
      <c r="E1028" s="366"/>
      <c r="F1028" s="366"/>
      <c r="G1028" s="368" t="n">
        <v>12</v>
      </c>
      <c r="H1028" s="364"/>
    </row>
    <row r="1029" customFormat="false" ht="15" hidden="false" customHeight="true" outlineLevel="0" collapsed="false">
      <c r="A1029" s="209" t="s">
        <v>1420</v>
      </c>
      <c r="B1029" s="209" t="s">
        <v>109</v>
      </c>
      <c r="C1029" s="209" t="s">
        <v>1415</v>
      </c>
      <c r="D1029" s="210" t="s">
        <v>1416</v>
      </c>
      <c r="E1029" s="210"/>
      <c r="F1029" s="209" t="s">
        <v>261</v>
      </c>
      <c r="G1029" s="212" t="n">
        <v>4</v>
      </c>
      <c r="H1029" s="212" t="n">
        <v>0</v>
      </c>
    </row>
    <row r="1030" customFormat="false" ht="15" hidden="false" customHeight="false" outlineLevel="0" collapsed="false">
      <c r="A1030" s="364"/>
      <c r="B1030" s="364"/>
      <c r="C1030" s="364"/>
      <c r="D1030" s="365" t="s">
        <v>216</v>
      </c>
      <c r="E1030" s="366"/>
      <c r="F1030" s="366"/>
      <c r="G1030" s="367" t="n">
        <v>4</v>
      </c>
      <c r="H1030" s="364"/>
    </row>
    <row r="1031" customFormat="false" ht="15" hidden="false" customHeight="true" outlineLevel="0" collapsed="false">
      <c r="A1031" s="214" t="s">
        <v>1421</v>
      </c>
      <c r="B1031" s="214" t="s">
        <v>109</v>
      </c>
      <c r="C1031" s="214" t="s">
        <v>1422</v>
      </c>
      <c r="D1031" s="215" t="s">
        <v>1423</v>
      </c>
      <c r="E1031" s="215"/>
      <c r="F1031" s="214" t="s">
        <v>261</v>
      </c>
      <c r="G1031" s="217" t="n">
        <v>4</v>
      </c>
      <c r="H1031" s="217" t="n">
        <v>0</v>
      </c>
    </row>
    <row r="1032" customFormat="false" ht="15" hidden="false" customHeight="false" outlineLevel="0" collapsed="false">
      <c r="A1032" s="364"/>
      <c r="B1032" s="364"/>
      <c r="C1032" s="364"/>
      <c r="D1032" s="365" t="s">
        <v>216</v>
      </c>
      <c r="E1032" s="366"/>
      <c r="F1032" s="366"/>
      <c r="G1032" s="368" t="n">
        <v>4</v>
      </c>
      <c r="H1032" s="364"/>
    </row>
    <row r="1033" customFormat="false" ht="15" hidden="false" customHeight="true" outlineLevel="0" collapsed="false">
      <c r="A1033" s="209" t="s">
        <v>1424</v>
      </c>
      <c r="B1033" s="209" t="s">
        <v>109</v>
      </c>
      <c r="C1033" s="209" t="s">
        <v>1415</v>
      </c>
      <c r="D1033" s="210" t="s">
        <v>1416</v>
      </c>
      <c r="E1033" s="210"/>
      <c r="F1033" s="209" t="s">
        <v>261</v>
      </c>
      <c r="G1033" s="212" t="n">
        <v>3</v>
      </c>
      <c r="H1033" s="212" t="n">
        <v>0</v>
      </c>
    </row>
    <row r="1034" customFormat="false" ht="15" hidden="false" customHeight="false" outlineLevel="0" collapsed="false">
      <c r="A1034" s="364"/>
      <c r="B1034" s="364"/>
      <c r="C1034" s="364"/>
      <c r="D1034" s="365" t="s">
        <v>211</v>
      </c>
      <c r="E1034" s="366"/>
      <c r="F1034" s="366"/>
      <c r="G1034" s="367" t="n">
        <v>3</v>
      </c>
      <c r="H1034" s="364"/>
    </row>
    <row r="1035" customFormat="false" ht="15" hidden="false" customHeight="true" outlineLevel="0" collapsed="false">
      <c r="A1035" s="214" t="s">
        <v>1425</v>
      </c>
      <c r="B1035" s="214" t="s">
        <v>109</v>
      </c>
      <c r="C1035" s="214" t="s">
        <v>1426</v>
      </c>
      <c r="D1035" s="215" t="s">
        <v>1427</v>
      </c>
      <c r="E1035" s="215"/>
      <c r="F1035" s="214" t="s">
        <v>261</v>
      </c>
      <c r="G1035" s="217" t="n">
        <v>3</v>
      </c>
      <c r="H1035" s="217" t="n">
        <v>0</v>
      </c>
    </row>
    <row r="1036" customFormat="false" ht="15" hidden="false" customHeight="false" outlineLevel="0" collapsed="false">
      <c r="A1036" s="364"/>
      <c r="B1036" s="364"/>
      <c r="C1036" s="364"/>
      <c r="D1036" s="365" t="s">
        <v>211</v>
      </c>
      <c r="E1036" s="366"/>
      <c r="F1036" s="366"/>
      <c r="G1036" s="368" t="n">
        <v>3</v>
      </c>
      <c r="H1036" s="364"/>
    </row>
    <row r="1037" customFormat="false" ht="15" hidden="false" customHeight="true" outlineLevel="0" collapsed="false">
      <c r="A1037" s="209" t="s">
        <v>1428</v>
      </c>
      <c r="B1037" s="209" t="s">
        <v>109</v>
      </c>
      <c r="C1037" s="209" t="s">
        <v>1429</v>
      </c>
      <c r="D1037" s="210" t="s">
        <v>1430</v>
      </c>
      <c r="E1037" s="210"/>
      <c r="F1037" s="209" t="s">
        <v>261</v>
      </c>
      <c r="G1037" s="212" t="n">
        <v>1</v>
      </c>
      <c r="H1037" s="212" t="n">
        <v>0</v>
      </c>
    </row>
    <row r="1038" customFormat="false" ht="15" hidden="false" customHeight="false" outlineLevel="0" collapsed="false">
      <c r="A1038" s="364"/>
      <c r="B1038" s="364"/>
      <c r="C1038" s="364"/>
      <c r="D1038" s="365" t="s">
        <v>199</v>
      </c>
      <c r="E1038" s="366"/>
      <c r="F1038" s="366"/>
      <c r="G1038" s="367" t="n">
        <v>1</v>
      </c>
      <c r="H1038" s="364"/>
    </row>
    <row r="1039" customFormat="false" ht="15" hidden="false" customHeight="true" outlineLevel="0" collapsed="false">
      <c r="A1039" s="214" t="s">
        <v>1431</v>
      </c>
      <c r="B1039" s="214" t="s">
        <v>109</v>
      </c>
      <c r="C1039" s="214" t="s">
        <v>1432</v>
      </c>
      <c r="D1039" s="215" t="s">
        <v>1433</v>
      </c>
      <c r="E1039" s="215"/>
      <c r="F1039" s="214" t="s">
        <v>261</v>
      </c>
      <c r="G1039" s="217" t="n">
        <v>1</v>
      </c>
      <c r="H1039" s="217" t="n">
        <v>0</v>
      </c>
    </row>
    <row r="1040" customFormat="false" ht="15" hidden="false" customHeight="false" outlineLevel="0" collapsed="false">
      <c r="A1040" s="364"/>
      <c r="B1040" s="364"/>
      <c r="C1040" s="364"/>
      <c r="D1040" s="365" t="s">
        <v>199</v>
      </c>
      <c r="E1040" s="366"/>
      <c r="F1040" s="366"/>
      <c r="G1040" s="368" t="n">
        <v>1</v>
      </c>
      <c r="H1040" s="364"/>
    </row>
    <row r="1041" customFormat="false" ht="15" hidden="false" customHeight="true" outlineLevel="0" collapsed="false">
      <c r="A1041" s="209" t="s">
        <v>1434</v>
      </c>
      <c r="B1041" s="209" t="s">
        <v>109</v>
      </c>
      <c r="C1041" s="209" t="s">
        <v>1435</v>
      </c>
      <c r="D1041" s="210" t="s">
        <v>1436</v>
      </c>
      <c r="E1041" s="210"/>
      <c r="F1041" s="209" t="s">
        <v>313</v>
      </c>
      <c r="G1041" s="212" t="n">
        <v>19</v>
      </c>
      <c r="H1041" s="212" t="n">
        <v>0</v>
      </c>
    </row>
    <row r="1042" customFormat="false" ht="15" hidden="false" customHeight="false" outlineLevel="0" collapsed="false">
      <c r="A1042" s="364"/>
      <c r="B1042" s="364"/>
      <c r="C1042" s="364"/>
      <c r="D1042" s="365" t="s">
        <v>268</v>
      </c>
      <c r="E1042" s="366"/>
      <c r="F1042" s="366"/>
      <c r="G1042" s="367" t="n">
        <v>19</v>
      </c>
      <c r="H1042" s="364"/>
    </row>
    <row r="1043" customFormat="false" ht="15" hidden="false" customHeight="true" outlineLevel="0" collapsed="false">
      <c r="A1043" s="214" t="s">
        <v>1437</v>
      </c>
      <c r="B1043" s="214" t="s">
        <v>109</v>
      </c>
      <c r="C1043" s="214" t="s">
        <v>1438</v>
      </c>
      <c r="D1043" s="215" t="s">
        <v>1439</v>
      </c>
      <c r="E1043" s="215"/>
      <c r="F1043" s="214" t="s">
        <v>313</v>
      </c>
      <c r="G1043" s="217" t="n">
        <v>20.71</v>
      </c>
      <c r="H1043" s="217" t="n">
        <v>0</v>
      </c>
    </row>
    <row r="1044" customFormat="false" ht="15" hidden="false" customHeight="false" outlineLevel="0" collapsed="false">
      <c r="A1044" s="364"/>
      <c r="B1044" s="364"/>
      <c r="C1044" s="364"/>
      <c r="D1044" s="365" t="s">
        <v>268</v>
      </c>
      <c r="E1044" s="366"/>
      <c r="F1044" s="366"/>
      <c r="G1044" s="368" t="n">
        <v>19</v>
      </c>
      <c r="H1044" s="364"/>
    </row>
    <row r="1045" customFormat="false" ht="15" hidden="false" customHeight="false" outlineLevel="0" collapsed="false">
      <c r="A1045" s="214"/>
      <c r="B1045" s="214"/>
      <c r="C1045" s="214"/>
      <c r="D1045" s="365" t="s">
        <v>4795</v>
      </c>
      <c r="E1045" s="366"/>
      <c r="F1045" s="366"/>
      <c r="G1045" s="368" t="n">
        <v>1.71</v>
      </c>
      <c r="H1045" s="218"/>
    </row>
    <row r="1046" customFormat="false" ht="24.05" hidden="false" customHeight="true" outlineLevel="0" collapsed="false">
      <c r="A1046" s="209" t="s">
        <v>1440</v>
      </c>
      <c r="B1046" s="209" t="s">
        <v>109</v>
      </c>
      <c r="C1046" s="209" t="s">
        <v>1441</v>
      </c>
      <c r="D1046" s="210" t="s">
        <v>1442</v>
      </c>
      <c r="E1046" s="210"/>
      <c r="F1046" s="209" t="s">
        <v>313</v>
      </c>
      <c r="G1046" s="212" t="n">
        <v>19</v>
      </c>
      <c r="H1046" s="212" t="n">
        <v>0</v>
      </c>
    </row>
    <row r="1047" customFormat="false" ht="15" hidden="false" customHeight="false" outlineLevel="0" collapsed="false">
      <c r="A1047" s="364"/>
      <c r="B1047" s="364"/>
      <c r="C1047" s="364"/>
      <c r="D1047" s="365" t="s">
        <v>268</v>
      </c>
      <c r="E1047" s="366"/>
      <c r="F1047" s="366"/>
      <c r="G1047" s="367" t="n">
        <v>19</v>
      </c>
      <c r="H1047" s="364"/>
    </row>
    <row r="1048" customFormat="false" ht="15" hidden="false" customHeight="true" outlineLevel="0" collapsed="false">
      <c r="A1048" s="209" t="s">
        <v>1443</v>
      </c>
      <c r="B1048" s="209" t="s">
        <v>109</v>
      </c>
      <c r="C1048" s="209" t="s">
        <v>1444</v>
      </c>
      <c r="D1048" s="210" t="s">
        <v>1445</v>
      </c>
      <c r="E1048" s="210"/>
      <c r="F1048" s="209" t="s">
        <v>313</v>
      </c>
      <c r="G1048" s="212" t="n">
        <v>41</v>
      </c>
      <c r="H1048" s="212" t="n">
        <v>0</v>
      </c>
    </row>
    <row r="1049" customFormat="false" ht="15" hidden="false" customHeight="false" outlineLevel="0" collapsed="false">
      <c r="A1049" s="364"/>
      <c r="B1049" s="364"/>
      <c r="C1049" s="364"/>
      <c r="D1049" s="365" t="s">
        <v>332</v>
      </c>
      <c r="E1049" s="366"/>
      <c r="F1049" s="366"/>
      <c r="G1049" s="367" t="n">
        <v>41</v>
      </c>
      <c r="H1049" s="364"/>
    </row>
    <row r="1050" customFormat="false" ht="24.05" hidden="false" customHeight="true" outlineLevel="0" collapsed="false">
      <c r="A1050" s="209" t="s">
        <v>1446</v>
      </c>
      <c r="B1050" s="209" t="s">
        <v>109</v>
      </c>
      <c r="C1050" s="209" t="s">
        <v>1447</v>
      </c>
      <c r="D1050" s="210" t="s">
        <v>1448</v>
      </c>
      <c r="E1050" s="210"/>
      <c r="F1050" s="209" t="s">
        <v>313</v>
      </c>
      <c r="G1050" s="212" t="n">
        <v>41</v>
      </c>
      <c r="H1050" s="212" t="n">
        <v>0</v>
      </c>
    </row>
    <row r="1051" customFormat="false" ht="15" hidden="false" customHeight="false" outlineLevel="0" collapsed="false">
      <c r="A1051" s="364"/>
      <c r="B1051" s="364"/>
      <c r="C1051" s="364"/>
      <c r="D1051" s="365" t="s">
        <v>332</v>
      </c>
      <c r="E1051" s="366"/>
      <c r="F1051" s="366"/>
      <c r="G1051" s="367" t="n">
        <v>41</v>
      </c>
      <c r="H1051" s="364"/>
    </row>
    <row r="1052" customFormat="false" ht="15" hidden="false" customHeight="true" outlineLevel="0" collapsed="false">
      <c r="A1052" s="214" t="s">
        <v>1449</v>
      </c>
      <c r="B1052" s="214" t="s">
        <v>109</v>
      </c>
      <c r="C1052" s="214" t="s">
        <v>1450</v>
      </c>
      <c r="D1052" s="215" t="s">
        <v>1451</v>
      </c>
      <c r="E1052" s="215"/>
      <c r="F1052" s="214" t="s">
        <v>313</v>
      </c>
      <c r="G1052" s="217" t="n">
        <v>44.69</v>
      </c>
      <c r="H1052" s="217" t="n">
        <v>0</v>
      </c>
    </row>
    <row r="1053" customFormat="false" ht="15" hidden="false" customHeight="false" outlineLevel="0" collapsed="false">
      <c r="A1053" s="364"/>
      <c r="B1053" s="364"/>
      <c r="C1053" s="364"/>
      <c r="D1053" s="365" t="s">
        <v>332</v>
      </c>
      <c r="E1053" s="366"/>
      <c r="F1053" s="366"/>
      <c r="G1053" s="368" t="n">
        <v>41</v>
      </c>
      <c r="H1053" s="364"/>
    </row>
    <row r="1054" customFormat="false" ht="15" hidden="false" customHeight="false" outlineLevel="0" collapsed="false">
      <c r="A1054" s="214"/>
      <c r="B1054" s="214"/>
      <c r="C1054" s="214"/>
      <c r="D1054" s="365" t="s">
        <v>4796</v>
      </c>
      <c r="E1054" s="366"/>
      <c r="F1054" s="366"/>
      <c r="G1054" s="368" t="n">
        <v>3.69</v>
      </c>
      <c r="H1054" s="218"/>
    </row>
    <row r="1055" customFormat="false" ht="15" hidden="false" customHeight="true" outlineLevel="0" collapsed="false">
      <c r="A1055" s="209" t="s">
        <v>1452</v>
      </c>
      <c r="B1055" s="209" t="s">
        <v>109</v>
      </c>
      <c r="C1055" s="209" t="s">
        <v>1453</v>
      </c>
      <c r="D1055" s="210" t="s">
        <v>1454</v>
      </c>
      <c r="E1055" s="210"/>
      <c r="F1055" s="209" t="s">
        <v>1455</v>
      </c>
      <c r="G1055" s="212" t="n">
        <v>12</v>
      </c>
      <c r="H1055" s="212" t="n">
        <v>0</v>
      </c>
    </row>
    <row r="1056" customFormat="false" ht="15" hidden="false" customHeight="false" outlineLevel="0" collapsed="false">
      <c r="A1056" s="364"/>
      <c r="B1056" s="364"/>
      <c r="C1056" s="364"/>
      <c r="D1056" s="365" t="s">
        <v>247</v>
      </c>
      <c r="E1056" s="366"/>
      <c r="F1056" s="366"/>
      <c r="G1056" s="367" t="n">
        <v>12</v>
      </c>
      <c r="H1056" s="364"/>
    </row>
    <row r="1057" customFormat="false" ht="24.05" hidden="false" customHeight="true" outlineLevel="0" collapsed="false">
      <c r="A1057" s="214" t="s">
        <v>1456</v>
      </c>
      <c r="B1057" s="214" t="s">
        <v>109</v>
      </c>
      <c r="C1057" s="214" t="s">
        <v>1457</v>
      </c>
      <c r="D1057" s="215" t="s">
        <v>1458</v>
      </c>
      <c r="E1057" s="215"/>
      <c r="F1057" s="214" t="s">
        <v>313</v>
      </c>
      <c r="G1057" s="217" t="n">
        <v>13.2</v>
      </c>
      <c r="H1057" s="217" t="n">
        <v>0</v>
      </c>
    </row>
    <row r="1058" customFormat="false" ht="15" hidden="false" customHeight="false" outlineLevel="0" collapsed="false">
      <c r="A1058" s="364"/>
      <c r="B1058" s="364"/>
      <c r="C1058" s="364"/>
      <c r="D1058" s="365" t="s">
        <v>247</v>
      </c>
      <c r="E1058" s="366"/>
      <c r="F1058" s="366"/>
      <c r="G1058" s="368" t="n">
        <v>12</v>
      </c>
      <c r="H1058" s="364"/>
    </row>
    <row r="1059" customFormat="false" ht="15" hidden="false" customHeight="false" outlineLevel="0" collapsed="false">
      <c r="A1059" s="214"/>
      <c r="B1059" s="214"/>
      <c r="C1059" s="214"/>
      <c r="D1059" s="365" t="s">
        <v>4797</v>
      </c>
      <c r="E1059" s="366"/>
      <c r="F1059" s="366"/>
      <c r="G1059" s="368" t="n">
        <v>1.2</v>
      </c>
      <c r="H1059" s="218"/>
    </row>
    <row r="1060" customFormat="false" ht="15" hidden="false" customHeight="true" outlineLevel="0" collapsed="false">
      <c r="A1060" s="209" t="s">
        <v>1459</v>
      </c>
      <c r="B1060" s="209" t="s">
        <v>109</v>
      </c>
      <c r="C1060" s="209" t="s">
        <v>1460</v>
      </c>
      <c r="D1060" s="210" t="s">
        <v>1461</v>
      </c>
      <c r="E1060" s="210"/>
      <c r="F1060" s="209" t="s">
        <v>255</v>
      </c>
      <c r="G1060" s="212" t="n">
        <v>6</v>
      </c>
      <c r="H1060" s="212" t="n">
        <v>0</v>
      </c>
    </row>
    <row r="1061" customFormat="false" ht="15" hidden="false" customHeight="false" outlineLevel="0" collapsed="false">
      <c r="A1061" s="364"/>
      <c r="B1061" s="364"/>
      <c r="C1061" s="364"/>
      <c r="D1061" s="365" t="s">
        <v>223</v>
      </c>
      <c r="E1061" s="366"/>
      <c r="F1061" s="366"/>
      <c r="G1061" s="367" t="n">
        <v>6</v>
      </c>
      <c r="H1061" s="364"/>
    </row>
    <row r="1062" customFormat="false" ht="24.05" hidden="false" customHeight="true" outlineLevel="0" collapsed="false">
      <c r="A1062" s="214" t="s">
        <v>1462</v>
      </c>
      <c r="B1062" s="214" t="s">
        <v>109</v>
      </c>
      <c r="C1062" s="214" t="s">
        <v>1463</v>
      </c>
      <c r="D1062" s="215" t="s">
        <v>1464</v>
      </c>
      <c r="E1062" s="215"/>
      <c r="F1062" s="214" t="s">
        <v>255</v>
      </c>
      <c r="G1062" s="217" t="n">
        <v>6.6</v>
      </c>
      <c r="H1062" s="217" t="n">
        <v>0</v>
      </c>
    </row>
    <row r="1063" customFormat="false" ht="15" hidden="false" customHeight="false" outlineLevel="0" collapsed="false">
      <c r="A1063" s="364"/>
      <c r="B1063" s="364"/>
      <c r="C1063" s="364"/>
      <c r="D1063" s="365" t="s">
        <v>223</v>
      </c>
      <c r="E1063" s="366"/>
      <c r="F1063" s="366"/>
      <c r="G1063" s="368" t="n">
        <v>6</v>
      </c>
      <c r="H1063" s="364"/>
    </row>
    <row r="1064" customFormat="false" ht="15" hidden="false" customHeight="false" outlineLevel="0" collapsed="false">
      <c r="A1064" s="214"/>
      <c r="B1064" s="214"/>
      <c r="C1064" s="214"/>
      <c r="D1064" s="365" t="s">
        <v>4798</v>
      </c>
      <c r="E1064" s="366"/>
      <c r="F1064" s="366"/>
      <c r="G1064" s="368" t="n">
        <v>0.6</v>
      </c>
      <c r="H1064" s="218"/>
    </row>
    <row r="1065" customFormat="false" ht="15" hidden="false" customHeight="true" outlineLevel="0" collapsed="false">
      <c r="A1065" s="209" t="s">
        <v>1465</v>
      </c>
      <c r="B1065" s="209" t="s">
        <v>109</v>
      </c>
      <c r="C1065" s="209" t="s">
        <v>1460</v>
      </c>
      <c r="D1065" s="210" t="s">
        <v>1461</v>
      </c>
      <c r="E1065" s="210"/>
      <c r="F1065" s="209" t="s">
        <v>255</v>
      </c>
      <c r="G1065" s="212" t="n">
        <v>3</v>
      </c>
      <c r="H1065" s="212" t="n">
        <v>0</v>
      </c>
    </row>
    <row r="1066" customFormat="false" ht="15" hidden="false" customHeight="false" outlineLevel="0" collapsed="false">
      <c r="A1066" s="364"/>
      <c r="B1066" s="364"/>
      <c r="C1066" s="364"/>
      <c r="D1066" s="365" t="s">
        <v>211</v>
      </c>
      <c r="E1066" s="366"/>
      <c r="F1066" s="366"/>
      <c r="G1066" s="367" t="n">
        <v>3</v>
      </c>
      <c r="H1066" s="364"/>
    </row>
    <row r="1067" customFormat="false" ht="24.05" hidden="false" customHeight="true" outlineLevel="0" collapsed="false">
      <c r="A1067" s="214" t="s">
        <v>1466</v>
      </c>
      <c r="B1067" s="214" t="s">
        <v>109</v>
      </c>
      <c r="C1067" s="214" t="s">
        <v>1467</v>
      </c>
      <c r="D1067" s="215" t="s">
        <v>1468</v>
      </c>
      <c r="E1067" s="215"/>
      <c r="F1067" s="214" t="s">
        <v>255</v>
      </c>
      <c r="G1067" s="217" t="n">
        <v>3.3</v>
      </c>
      <c r="H1067" s="217" t="n">
        <v>0</v>
      </c>
    </row>
    <row r="1068" customFormat="false" ht="15" hidden="false" customHeight="false" outlineLevel="0" collapsed="false">
      <c r="A1068" s="364"/>
      <c r="B1068" s="364"/>
      <c r="C1068" s="364"/>
      <c r="D1068" s="365" t="s">
        <v>211</v>
      </c>
      <c r="E1068" s="366"/>
      <c r="F1068" s="366"/>
      <c r="G1068" s="368" t="n">
        <v>3</v>
      </c>
      <c r="H1068" s="364"/>
    </row>
    <row r="1069" customFormat="false" ht="15" hidden="false" customHeight="false" outlineLevel="0" collapsed="false">
      <c r="A1069" s="214"/>
      <c r="B1069" s="214"/>
      <c r="C1069" s="214"/>
      <c r="D1069" s="365" t="s">
        <v>4799</v>
      </c>
      <c r="E1069" s="366"/>
      <c r="F1069" s="366"/>
      <c r="G1069" s="368" t="n">
        <v>0.3</v>
      </c>
      <c r="H1069" s="218"/>
    </row>
    <row r="1070" customFormat="false" ht="15" hidden="false" customHeight="true" outlineLevel="0" collapsed="false">
      <c r="A1070" s="209" t="s">
        <v>1469</v>
      </c>
      <c r="B1070" s="209" t="s">
        <v>109</v>
      </c>
      <c r="C1070" s="209" t="s">
        <v>1470</v>
      </c>
      <c r="D1070" s="210" t="s">
        <v>1471</v>
      </c>
      <c r="E1070" s="210"/>
      <c r="F1070" s="209" t="s">
        <v>261</v>
      </c>
      <c r="G1070" s="212" t="n">
        <v>1</v>
      </c>
      <c r="H1070" s="212" t="n">
        <v>0</v>
      </c>
    </row>
    <row r="1071" customFormat="false" ht="15" hidden="false" customHeight="false" outlineLevel="0" collapsed="false">
      <c r="A1071" s="364"/>
      <c r="B1071" s="364"/>
      <c r="C1071" s="364"/>
      <c r="D1071" s="365" t="s">
        <v>199</v>
      </c>
      <c r="E1071" s="366"/>
      <c r="F1071" s="366"/>
      <c r="G1071" s="367" t="n">
        <v>1</v>
      </c>
      <c r="H1071" s="364"/>
    </row>
    <row r="1072" customFormat="false" ht="15" hidden="false" customHeight="true" outlineLevel="0" collapsed="false">
      <c r="A1072" s="209" t="s">
        <v>1472</v>
      </c>
      <c r="B1072" s="209" t="s">
        <v>109</v>
      </c>
      <c r="C1072" s="209" t="s">
        <v>1473</v>
      </c>
      <c r="D1072" s="210" t="s">
        <v>1474</v>
      </c>
      <c r="E1072" s="210"/>
      <c r="F1072" s="209" t="s">
        <v>1297</v>
      </c>
      <c r="G1072" s="212" t="n">
        <v>22</v>
      </c>
      <c r="H1072" s="212" t="n">
        <v>0</v>
      </c>
    </row>
    <row r="1073" customFormat="false" ht="15" hidden="false" customHeight="false" outlineLevel="0" collapsed="false">
      <c r="A1073" s="364"/>
      <c r="B1073" s="364"/>
      <c r="C1073" s="364"/>
      <c r="D1073" s="365" t="s">
        <v>276</v>
      </c>
      <c r="E1073" s="366"/>
      <c r="F1073" s="366"/>
      <c r="G1073" s="367" t="n">
        <v>22</v>
      </c>
      <c r="H1073" s="364"/>
    </row>
    <row r="1074" customFormat="false" ht="15" hidden="false" customHeight="true" outlineLevel="0" collapsed="false">
      <c r="A1074" s="214" t="s">
        <v>1475</v>
      </c>
      <c r="B1074" s="214" t="s">
        <v>109</v>
      </c>
      <c r="C1074" s="214" t="s">
        <v>1476</v>
      </c>
      <c r="D1074" s="215" t="s">
        <v>1477</v>
      </c>
      <c r="E1074" s="215"/>
      <c r="F1074" s="214" t="s">
        <v>1297</v>
      </c>
      <c r="G1074" s="217" t="n">
        <v>22</v>
      </c>
      <c r="H1074" s="217" t="n">
        <v>0</v>
      </c>
    </row>
    <row r="1075" customFormat="false" ht="15" hidden="false" customHeight="false" outlineLevel="0" collapsed="false">
      <c r="A1075" s="364"/>
      <c r="B1075" s="364"/>
      <c r="C1075" s="364"/>
      <c r="D1075" s="365" t="s">
        <v>271</v>
      </c>
      <c r="E1075" s="366"/>
      <c r="F1075" s="366"/>
      <c r="G1075" s="368" t="n">
        <v>20</v>
      </c>
      <c r="H1075" s="364"/>
    </row>
    <row r="1076" customFormat="false" ht="15" hidden="false" customHeight="false" outlineLevel="0" collapsed="false">
      <c r="A1076" s="214"/>
      <c r="B1076" s="214"/>
      <c r="C1076" s="214"/>
      <c r="D1076" s="365" t="s">
        <v>4800</v>
      </c>
      <c r="E1076" s="366"/>
      <c r="F1076" s="366"/>
      <c r="G1076" s="368" t="n">
        <v>2</v>
      </c>
      <c r="H1076" s="218"/>
    </row>
    <row r="1077" customFormat="false" ht="24.05" hidden="false" customHeight="true" outlineLevel="0" collapsed="false">
      <c r="A1077" s="209" t="s">
        <v>1478</v>
      </c>
      <c r="B1077" s="209" t="s">
        <v>109</v>
      </c>
      <c r="C1077" s="209" t="s">
        <v>1479</v>
      </c>
      <c r="D1077" s="210" t="s">
        <v>1480</v>
      </c>
      <c r="E1077" s="210"/>
      <c r="F1077" s="209" t="s">
        <v>1309</v>
      </c>
      <c r="G1077" s="212" t="n">
        <v>12</v>
      </c>
      <c r="H1077" s="212" t="n">
        <v>0</v>
      </c>
    </row>
    <row r="1078" customFormat="false" ht="15" hidden="false" customHeight="false" outlineLevel="0" collapsed="false">
      <c r="A1078" s="364"/>
      <c r="B1078" s="364"/>
      <c r="C1078" s="364"/>
      <c r="D1078" s="365" t="s">
        <v>247</v>
      </c>
      <c r="E1078" s="366"/>
      <c r="F1078" s="366"/>
      <c r="G1078" s="367" t="n">
        <v>12</v>
      </c>
      <c r="H1078" s="364"/>
    </row>
    <row r="1079" customFormat="false" ht="24.05" hidden="false" customHeight="true" outlineLevel="0" collapsed="false">
      <c r="A1079" s="209" t="s">
        <v>1481</v>
      </c>
      <c r="B1079" s="209" t="s">
        <v>109</v>
      </c>
      <c r="C1079" s="209" t="s">
        <v>1482</v>
      </c>
      <c r="D1079" s="210" t="s">
        <v>1483</v>
      </c>
      <c r="E1079" s="210"/>
      <c r="F1079" s="209" t="s">
        <v>1484</v>
      </c>
      <c r="G1079" s="212" t="n">
        <v>1</v>
      </c>
      <c r="H1079" s="212" t="n">
        <v>0</v>
      </c>
    </row>
    <row r="1080" customFormat="false" ht="15" hidden="false" customHeight="false" outlineLevel="0" collapsed="false">
      <c r="A1080" s="364"/>
      <c r="B1080" s="364"/>
      <c r="C1080" s="364"/>
      <c r="D1080" s="365" t="s">
        <v>199</v>
      </c>
      <c r="E1080" s="366"/>
      <c r="F1080" s="366"/>
      <c r="G1080" s="367" t="n">
        <v>1</v>
      </c>
      <c r="H1080" s="364"/>
    </row>
    <row r="1081" customFormat="false" ht="24.05" hidden="false" customHeight="true" outlineLevel="0" collapsed="false">
      <c r="A1081" s="209" t="s">
        <v>1485</v>
      </c>
      <c r="B1081" s="209" t="s">
        <v>109</v>
      </c>
      <c r="C1081" s="209" t="s">
        <v>1295</v>
      </c>
      <c r="D1081" s="210" t="s">
        <v>1486</v>
      </c>
      <c r="E1081" s="210"/>
      <c r="F1081" s="209" t="s">
        <v>1297</v>
      </c>
      <c r="G1081" s="212" t="n">
        <v>57</v>
      </c>
      <c r="H1081" s="212" t="n">
        <v>0</v>
      </c>
    </row>
    <row r="1082" customFormat="false" ht="15" hidden="false" customHeight="false" outlineLevel="0" collapsed="false">
      <c r="A1082" s="364"/>
      <c r="B1082" s="364"/>
      <c r="C1082" s="364"/>
      <c r="D1082" s="365" t="s">
        <v>393</v>
      </c>
      <c r="E1082" s="366"/>
      <c r="F1082" s="366"/>
      <c r="G1082" s="367" t="n">
        <v>57</v>
      </c>
      <c r="H1082" s="364"/>
    </row>
    <row r="1083" customFormat="false" ht="15" hidden="false" customHeight="true" outlineLevel="0" collapsed="false">
      <c r="A1083" s="214" t="s">
        <v>1487</v>
      </c>
      <c r="B1083" s="214" t="s">
        <v>109</v>
      </c>
      <c r="C1083" s="214" t="s">
        <v>1488</v>
      </c>
      <c r="D1083" s="215" t="s">
        <v>1489</v>
      </c>
      <c r="E1083" s="215"/>
      <c r="F1083" s="214" t="s">
        <v>1297</v>
      </c>
      <c r="G1083" s="217" t="n">
        <v>49.5</v>
      </c>
      <c r="H1083" s="217" t="n">
        <v>0</v>
      </c>
    </row>
    <row r="1084" customFormat="false" ht="15" hidden="false" customHeight="false" outlineLevel="0" collapsed="false">
      <c r="A1084" s="364"/>
      <c r="B1084" s="364"/>
      <c r="C1084" s="364"/>
      <c r="D1084" s="365" t="s">
        <v>353</v>
      </c>
      <c r="E1084" s="366"/>
      <c r="F1084" s="366"/>
      <c r="G1084" s="368" t="n">
        <v>45</v>
      </c>
      <c r="H1084" s="364"/>
    </row>
    <row r="1085" customFormat="false" ht="15" hidden="false" customHeight="false" outlineLevel="0" collapsed="false">
      <c r="A1085" s="214"/>
      <c r="B1085" s="214"/>
      <c r="C1085" s="214"/>
      <c r="D1085" s="365" t="s">
        <v>4801</v>
      </c>
      <c r="E1085" s="366"/>
      <c r="F1085" s="366"/>
      <c r="G1085" s="368" t="n">
        <v>4.5</v>
      </c>
      <c r="H1085" s="218"/>
    </row>
    <row r="1086" customFormat="false" ht="15" hidden="false" customHeight="true" outlineLevel="0" collapsed="false">
      <c r="A1086" s="214" t="s">
        <v>1490</v>
      </c>
      <c r="B1086" s="214" t="s">
        <v>109</v>
      </c>
      <c r="C1086" s="214" t="s">
        <v>1491</v>
      </c>
      <c r="D1086" s="215" t="s">
        <v>1492</v>
      </c>
      <c r="E1086" s="215"/>
      <c r="F1086" s="214" t="s">
        <v>1297</v>
      </c>
      <c r="G1086" s="217" t="n">
        <v>6.48</v>
      </c>
      <c r="H1086" s="217" t="n">
        <v>0</v>
      </c>
    </row>
    <row r="1087" customFormat="false" ht="15" hidden="false" customHeight="false" outlineLevel="0" collapsed="false">
      <c r="A1087" s="364"/>
      <c r="B1087" s="364"/>
      <c r="C1087" s="364"/>
      <c r="D1087" s="365" t="s">
        <v>223</v>
      </c>
      <c r="E1087" s="366"/>
      <c r="F1087" s="366"/>
      <c r="G1087" s="368" t="n">
        <v>6</v>
      </c>
      <c r="H1087" s="364"/>
    </row>
    <row r="1088" customFormat="false" ht="15" hidden="false" customHeight="false" outlineLevel="0" collapsed="false">
      <c r="A1088" s="214"/>
      <c r="B1088" s="214"/>
      <c r="C1088" s="214"/>
      <c r="D1088" s="365" t="s">
        <v>4802</v>
      </c>
      <c r="E1088" s="366"/>
      <c r="F1088" s="366"/>
      <c r="G1088" s="368" t="n">
        <v>0.48</v>
      </c>
      <c r="H1088" s="218"/>
    </row>
    <row r="1089" customFormat="false" ht="15" hidden="false" customHeight="true" outlineLevel="0" collapsed="false">
      <c r="A1089" s="214" t="s">
        <v>1493</v>
      </c>
      <c r="B1089" s="214" t="s">
        <v>109</v>
      </c>
      <c r="C1089" s="214" t="s">
        <v>1302</v>
      </c>
      <c r="D1089" s="215" t="s">
        <v>1494</v>
      </c>
      <c r="E1089" s="215"/>
      <c r="F1089" s="214" t="s">
        <v>1297</v>
      </c>
      <c r="G1089" s="217" t="n">
        <v>6.6</v>
      </c>
      <c r="H1089" s="217" t="n">
        <v>0</v>
      </c>
    </row>
    <row r="1090" customFormat="false" ht="15" hidden="false" customHeight="false" outlineLevel="0" collapsed="false">
      <c r="A1090" s="364"/>
      <c r="B1090" s="364"/>
      <c r="C1090" s="364"/>
      <c r="D1090" s="365" t="s">
        <v>223</v>
      </c>
      <c r="E1090" s="366"/>
      <c r="F1090" s="366"/>
      <c r="G1090" s="368" t="n">
        <v>6</v>
      </c>
      <c r="H1090" s="364"/>
    </row>
    <row r="1091" customFormat="false" ht="15" hidden="false" customHeight="false" outlineLevel="0" collapsed="false">
      <c r="A1091" s="214"/>
      <c r="B1091" s="214"/>
      <c r="C1091" s="214"/>
      <c r="D1091" s="365" t="s">
        <v>4798</v>
      </c>
      <c r="E1091" s="366"/>
      <c r="F1091" s="366"/>
      <c r="G1091" s="368" t="n">
        <v>0.6</v>
      </c>
      <c r="H1091" s="218"/>
    </row>
    <row r="1092" customFormat="false" ht="15" hidden="false" customHeight="true" outlineLevel="0" collapsed="false">
      <c r="A1092" s="209" t="s">
        <v>1495</v>
      </c>
      <c r="B1092" s="209" t="s">
        <v>109</v>
      </c>
      <c r="C1092" s="209" t="s">
        <v>1496</v>
      </c>
      <c r="D1092" s="210" t="s">
        <v>1497</v>
      </c>
      <c r="E1092" s="210"/>
      <c r="F1092" s="209" t="s">
        <v>313</v>
      </c>
      <c r="G1092" s="212" t="n">
        <v>2</v>
      </c>
      <c r="H1092" s="212" t="n">
        <v>0</v>
      </c>
    </row>
    <row r="1093" customFormat="false" ht="15" hidden="false" customHeight="false" outlineLevel="0" collapsed="false">
      <c r="A1093" s="364"/>
      <c r="B1093" s="364"/>
      <c r="C1093" s="364"/>
      <c r="D1093" s="365" t="s">
        <v>208</v>
      </c>
      <c r="E1093" s="366"/>
      <c r="F1093" s="366"/>
      <c r="G1093" s="367" t="n">
        <v>2</v>
      </c>
      <c r="H1093" s="364"/>
    </row>
    <row r="1094" customFormat="false" ht="24.05" hidden="false" customHeight="true" outlineLevel="0" collapsed="false">
      <c r="A1094" s="214" t="s">
        <v>1498</v>
      </c>
      <c r="B1094" s="214" t="s">
        <v>109</v>
      </c>
      <c r="C1094" s="214" t="s">
        <v>1499</v>
      </c>
      <c r="D1094" s="215" t="s">
        <v>1500</v>
      </c>
      <c r="E1094" s="215"/>
      <c r="F1094" s="214" t="s">
        <v>313</v>
      </c>
      <c r="G1094" s="217" t="n">
        <v>2</v>
      </c>
      <c r="H1094" s="217" t="n">
        <v>0</v>
      </c>
    </row>
    <row r="1095" customFormat="false" ht="15" hidden="false" customHeight="false" outlineLevel="0" collapsed="false">
      <c r="A1095" s="364"/>
      <c r="B1095" s="364"/>
      <c r="C1095" s="364"/>
      <c r="D1095" s="365" t="s">
        <v>208</v>
      </c>
      <c r="E1095" s="366"/>
      <c r="F1095" s="366"/>
      <c r="G1095" s="368" t="n">
        <v>2</v>
      </c>
      <c r="H1095" s="364"/>
    </row>
    <row r="1096" customFormat="false" ht="15" hidden="false" customHeight="true" outlineLevel="0" collapsed="false">
      <c r="A1096" s="209" t="s">
        <v>1501</v>
      </c>
      <c r="B1096" s="209" t="s">
        <v>109</v>
      </c>
      <c r="C1096" s="209" t="s">
        <v>497</v>
      </c>
      <c r="D1096" s="210" t="s">
        <v>1502</v>
      </c>
      <c r="E1096" s="210"/>
      <c r="F1096" s="209" t="s">
        <v>261</v>
      </c>
      <c r="G1096" s="212" t="n">
        <v>1</v>
      </c>
      <c r="H1096" s="212" t="n">
        <v>0</v>
      </c>
    </row>
    <row r="1097" customFormat="false" ht="15" hidden="false" customHeight="false" outlineLevel="0" collapsed="false">
      <c r="A1097" s="364"/>
      <c r="B1097" s="364"/>
      <c r="C1097" s="364"/>
      <c r="D1097" s="365" t="s">
        <v>199</v>
      </c>
      <c r="E1097" s="366"/>
      <c r="F1097" s="366"/>
      <c r="G1097" s="367" t="n">
        <v>1</v>
      </c>
      <c r="H1097" s="364"/>
    </row>
    <row r="1098" customFormat="false" ht="15" hidden="false" customHeight="true" outlineLevel="0" collapsed="false">
      <c r="A1098" s="209" t="s">
        <v>1503</v>
      </c>
      <c r="B1098" s="209" t="s">
        <v>109</v>
      </c>
      <c r="C1098" s="209" t="s">
        <v>1504</v>
      </c>
      <c r="D1098" s="210" t="s">
        <v>1505</v>
      </c>
      <c r="E1098" s="210"/>
      <c r="F1098" s="209" t="s">
        <v>261</v>
      </c>
      <c r="G1098" s="212" t="n">
        <v>1</v>
      </c>
      <c r="H1098" s="212" t="n">
        <v>0</v>
      </c>
    </row>
    <row r="1099" customFormat="false" ht="15" hidden="false" customHeight="false" outlineLevel="0" collapsed="false">
      <c r="A1099" s="364"/>
      <c r="B1099" s="364"/>
      <c r="C1099" s="364"/>
      <c r="D1099" s="365" t="s">
        <v>199</v>
      </c>
      <c r="E1099" s="366"/>
      <c r="F1099" s="366"/>
      <c r="G1099" s="367" t="n">
        <v>1</v>
      </c>
      <c r="H1099" s="364"/>
    </row>
    <row r="1100" customFormat="false" ht="24.05" hidden="false" customHeight="true" outlineLevel="0" collapsed="false">
      <c r="A1100" s="209" t="s">
        <v>1506</v>
      </c>
      <c r="B1100" s="209" t="s">
        <v>109</v>
      </c>
      <c r="C1100" s="209" t="s">
        <v>1507</v>
      </c>
      <c r="D1100" s="210" t="s">
        <v>1508</v>
      </c>
      <c r="E1100" s="210"/>
      <c r="F1100" s="209" t="s">
        <v>261</v>
      </c>
      <c r="G1100" s="212" t="n">
        <v>2</v>
      </c>
      <c r="H1100" s="212" t="n">
        <v>0</v>
      </c>
    </row>
    <row r="1101" customFormat="false" ht="15" hidden="false" customHeight="false" outlineLevel="0" collapsed="false">
      <c r="A1101" s="364"/>
      <c r="B1101" s="364"/>
      <c r="C1101" s="364"/>
      <c r="D1101" s="365" t="s">
        <v>208</v>
      </c>
      <c r="E1101" s="366"/>
      <c r="F1101" s="366"/>
      <c r="G1101" s="367" t="n">
        <v>2</v>
      </c>
      <c r="H1101" s="364"/>
    </row>
    <row r="1102" customFormat="false" ht="15" hidden="false" customHeight="true" outlineLevel="0" collapsed="false">
      <c r="A1102" s="209" t="s">
        <v>1509</v>
      </c>
      <c r="B1102" s="209" t="s">
        <v>109</v>
      </c>
      <c r="C1102" s="209" t="s">
        <v>1510</v>
      </c>
      <c r="D1102" s="210" t="s">
        <v>1511</v>
      </c>
      <c r="E1102" s="210"/>
      <c r="F1102" s="209" t="s">
        <v>261</v>
      </c>
      <c r="G1102" s="212" t="n">
        <v>2</v>
      </c>
      <c r="H1102" s="212" t="n">
        <v>0</v>
      </c>
    </row>
    <row r="1103" customFormat="false" ht="15" hidden="false" customHeight="false" outlineLevel="0" collapsed="false">
      <c r="A1103" s="364"/>
      <c r="B1103" s="364"/>
      <c r="C1103" s="364"/>
      <c r="D1103" s="365" t="s">
        <v>208</v>
      </c>
      <c r="E1103" s="366"/>
      <c r="F1103" s="366"/>
      <c r="G1103" s="367" t="n">
        <v>2</v>
      </c>
      <c r="H1103" s="364"/>
    </row>
    <row r="1104" customFormat="false" ht="15" hidden="false" customHeight="true" outlineLevel="0" collapsed="false">
      <c r="A1104" s="214" t="s">
        <v>1512</v>
      </c>
      <c r="B1104" s="214" t="s">
        <v>109</v>
      </c>
      <c r="C1104" s="214" t="s">
        <v>1513</v>
      </c>
      <c r="D1104" s="215" t="s">
        <v>1514</v>
      </c>
      <c r="E1104" s="215"/>
      <c r="F1104" s="214" t="s">
        <v>261</v>
      </c>
      <c r="G1104" s="217" t="n">
        <v>2</v>
      </c>
      <c r="H1104" s="217" t="n">
        <v>0</v>
      </c>
    </row>
    <row r="1105" customFormat="false" ht="15" hidden="false" customHeight="false" outlineLevel="0" collapsed="false">
      <c r="A1105" s="364"/>
      <c r="B1105" s="364"/>
      <c r="C1105" s="364"/>
      <c r="D1105" s="365" t="s">
        <v>208</v>
      </c>
      <c r="E1105" s="366"/>
      <c r="F1105" s="366"/>
      <c r="G1105" s="368" t="n">
        <v>2</v>
      </c>
      <c r="H1105" s="364"/>
    </row>
    <row r="1106" customFormat="false" ht="15" hidden="false" customHeight="true" outlineLevel="0" collapsed="false">
      <c r="A1106" s="209" t="s">
        <v>1515</v>
      </c>
      <c r="B1106" s="209" t="s">
        <v>109</v>
      </c>
      <c r="C1106" s="209" t="s">
        <v>1516</v>
      </c>
      <c r="D1106" s="210" t="s">
        <v>1517</v>
      </c>
      <c r="E1106" s="210"/>
      <c r="F1106" s="209" t="s">
        <v>261</v>
      </c>
      <c r="G1106" s="212" t="n">
        <v>2</v>
      </c>
      <c r="H1106" s="212" t="n">
        <v>0</v>
      </c>
    </row>
    <row r="1107" customFormat="false" ht="15" hidden="false" customHeight="false" outlineLevel="0" collapsed="false">
      <c r="A1107" s="364"/>
      <c r="B1107" s="364"/>
      <c r="C1107" s="364"/>
      <c r="D1107" s="365" t="s">
        <v>208</v>
      </c>
      <c r="E1107" s="366"/>
      <c r="F1107" s="366"/>
      <c r="G1107" s="367" t="n">
        <v>2</v>
      </c>
      <c r="H1107" s="364"/>
    </row>
    <row r="1108" customFormat="false" ht="15" hidden="false" customHeight="true" outlineLevel="0" collapsed="false">
      <c r="A1108" s="214" t="s">
        <v>1518</v>
      </c>
      <c r="B1108" s="214" t="s">
        <v>109</v>
      </c>
      <c r="C1108" s="214" t="s">
        <v>1519</v>
      </c>
      <c r="D1108" s="215" t="s">
        <v>1520</v>
      </c>
      <c r="E1108" s="215"/>
      <c r="F1108" s="214" t="s">
        <v>255</v>
      </c>
      <c r="G1108" s="217" t="n">
        <v>2</v>
      </c>
      <c r="H1108" s="217" t="n">
        <v>0</v>
      </c>
    </row>
    <row r="1109" customFormat="false" ht="15" hidden="false" customHeight="false" outlineLevel="0" collapsed="false">
      <c r="A1109" s="364"/>
      <c r="B1109" s="364"/>
      <c r="C1109" s="364"/>
      <c r="D1109" s="365" t="s">
        <v>208</v>
      </c>
      <c r="E1109" s="366"/>
      <c r="F1109" s="366"/>
      <c r="G1109" s="368" t="n">
        <v>2</v>
      </c>
      <c r="H1109" s="364"/>
    </row>
    <row r="1110" customFormat="false" ht="15" hidden="false" customHeight="true" outlineLevel="0" collapsed="false">
      <c r="A1110" s="209" t="s">
        <v>1523</v>
      </c>
      <c r="B1110" s="209" t="s">
        <v>109</v>
      </c>
      <c r="C1110" s="209" t="s">
        <v>1524</v>
      </c>
      <c r="D1110" s="210" t="s">
        <v>1525</v>
      </c>
      <c r="E1110" s="210"/>
      <c r="F1110" s="209" t="s">
        <v>261</v>
      </c>
      <c r="G1110" s="212" t="n">
        <v>1</v>
      </c>
      <c r="H1110" s="212" t="n">
        <v>0</v>
      </c>
    </row>
    <row r="1111" customFormat="false" ht="15" hidden="false" customHeight="false" outlineLevel="0" collapsed="false">
      <c r="A1111" s="364"/>
      <c r="B1111" s="364"/>
      <c r="C1111" s="364"/>
      <c r="D1111" s="365" t="s">
        <v>199</v>
      </c>
      <c r="E1111" s="366"/>
      <c r="F1111" s="366"/>
      <c r="G1111" s="367" t="n">
        <v>1</v>
      </c>
      <c r="H1111" s="364"/>
    </row>
    <row r="1112" customFormat="false" ht="24.05" hidden="false" customHeight="true" outlineLevel="0" collapsed="false">
      <c r="A1112" s="214" t="s">
        <v>1528</v>
      </c>
      <c r="B1112" s="214" t="s">
        <v>109</v>
      </c>
      <c r="C1112" s="214" t="s">
        <v>1529</v>
      </c>
      <c r="D1112" s="215" t="s">
        <v>1530</v>
      </c>
      <c r="E1112" s="215"/>
      <c r="F1112" s="214" t="s">
        <v>261</v>
      </c>
      <c r="G1112" s="217" t="n">
        <v>1</v>
      </c>
      <c r="H1112" s="217" t="n">
        <v>0</v>
      </c>
    </row>
    <row r="1113" customFormat="false" ht="15" hidden="false" customHeight="false" outlineLevel="0" collapsed="false">
      <c r="A1113" s="364"/>
      <c r="B1113" s="364"/>
      <c r="C1113" s="364"/>
      <c r="D1113" s="365" t="s">
        <v>199</v>
      </c>
      <c r="E1113" s="366"/>
      <c r="F1113" s="366"/>
      <c r="G1113" s="368" t="n">
        <v>1</v>
      </c>
      <c r="H1113" s="364"/>
    </row>
    <row r="1114" customFormat="false" ht="15" hidden="false" customHeight="true" outlineLevel="0" collapsed="false">
      <c r="A1114" s="209" t="s">
        <v>1531</v>
      </c>
      <c r="B1114" s="209" t="s">
        <v>109</v>
      </c>
      <c r="C1114" s="209" t="s">
        <v>1532</v>
      </c>
      <c r="D1114" s="210" t="s">
        <v>1533</v>
      </c>
      <c r="E1114" s="210"/>
      <c r="F1114" s="209" t="s">
        <v>261</v>
      </c>
      <c r="G1114" s="212" t="n">
        <v>1</v>
      </c>
      <c r="H1114" s="212" t="n">
        <v>0</v>
      </c>
    </row>
    <row r="1115" customFormat="false" ht="15" hidden="false" customHeight="false" outlineLevel="0" collapsed="false">
      <c r="A1115" s="364"/>
      <c r="B1115" s="364"/>
      <c r="C1115" s="364"/>
      <c r="D1115" s="365" t="s">
        <v>199</v>
      </c>
      <c r="E1115" s="366"/>
      <c r="F1115" s="366"/>
      <c r="G1115" s="367" t="n">
        <v>1</v>
      </c>
      <c r="H1115" s="364"/>
    </row>
    <row r="1116" customFormat="false" ht="15" hidden="false" customHeight="true" outlineLevel="0" collapsed="false">
      <c r="A1116" s="214" t="s">
        <v>1534</v>
      </c>
      <c r="B1116" s="214" t="s">
        <v>109</v>
      </c>
      <c r="C1116" s="214" t="s">
        <v>1535</v>
      </c>
      <c r="D1116" s="215" t="s">
        <v>1536</v>
      </c>
      <c r="E1116" s="215"/>
      <c r="F1116" s="214" t="s">
        <v>261</v>
      </c>
      <c r="G1116" s="217" t="n">
        <v>1</v>
      </c>
      <c r="H1116" s="217" t="n">
        <v>0</v>
      </c>
    </row>
    <row r="1117" customFormat="false" ht="15" hidden="false" customHeight="false" outlineLevel="0" collapsed="false">
      <c r="A1117" s="364"/>
      <c r="B1117" s="364"/>
      <c r="C1117" s="364"/>
      <c r="D1117" s="365" t="s">
        <v>199</v>
      </c>
      <c r="E1117" s="366"/>
      <c r="F1117" s="366"/>
      <c r="G1117" s="368" t="n">
        <v>1</v>
      </c>
      <c r="H1117" s="364"/>
    </row>
    <row r="1118" customFormat="false" ht="15" hidden="false" customHeight="true" outlineLevel="0" collapsed="false">
      <c r="A1118" s="209" t="s">
        <v>1537</v>
      </c>
      <c r="B1118" s="209" t="s">
        <v>109</v>
      </c>
      <c r="C1118" s="209" t="s">
        <v>1538</v>
      </c>
      <c r="D1118" s="210" t="s">
        <v>1539</v>
      </c>
      <c r="E1118" s="210"/>
      <c r="F1118" s="209" t="s">
        <v>261</v>
      </c>
      <c r="G1118" s="212" t="n">
        <v>1</v>
      </c>
      <c r="H1118" s="212" t="n">
        <v>0</v>
      </c>
    </row>
    <row r="1119" customFormat="false" ht="15" hidden="false" customHeight="false" outlineLevel="0" collapsed="false">
      <c r="A1119" s="364"/>
      <c r="B1119" s="364"/>
      <c r="C1119" s="364"/>
      <c r="D1119" s="365" t="s">
        <v>199</v>
      </c>
      <c r="E1119" s="366"/>
      <c r="F1119" s="366"/>
      <c r="G1119" s="367" t="n">
        <v>1</v>
      </c>
      <c r="H1119" s="364"/>
    </row>
    <row r="1120" customFormat="false" ht="15" hidden="false" customHeight="true" outlineLevel="0" collapsed="false">
      <c r="A1120" s="214" t="s">
        <v>1540</v>
      </c>
      <c r="B1120" s="214" t="s">
        <v>109</v>
      </c>
      <c r="C1120" s="214" t="s">
        <v>1541</v>
      </c>
      <c r="D1120" s="215" t="s">
        <v>1542</v>
      </c>
      <c r="E1120" s="215"/>
      <c r="F1120" s="214" t="s">
        <v>261</v>
      </c>
      <c r="G1120" s="217" t="n">
        <v>1</v>
      </c>
      <c r="H1120" s="217" t="n">
        <v>0</v>
      </c>
    </row>
    <row r="1121" customFormat="false" ht="15" hidden="false" customHeight="false" outlineLevel="0" collapsed="false">
      <c r="A1121" s="364"/>
      <c r="B1121" s="364"/>
      <c r="C1121" s="364"/>
      <c r="D1121" s="365" t="s">
        <v>199</v>
      </c>
      <c r="E1121" s="366"/>
      <c r="F1121" s="366"/>
      <c r="G1121" s="368" t="n">
        <v>1</v>
      </c>
      <c r="H1121" s="364"/>
    </row>
    <row r="1122" customFormat="false" ht="15" hidden="false" customHeight="true" outlineLevel="0" collapsed="false">
      <c r="A1122" s="209" t="s">
        <v>1543</v>
      </c>
      <c r="B1122" s="209" t="s">
        <v>109</v>
      </c>
      <c r="C1122" s="209" t="s">
        <v>1544</v>
      </c>
      <c r="D1122" s="210" t="s">
        <v>1545</v>
      </c>
      <c r="E1122" s="210"/>
      <c r="F1122" s="209" t="s">
        <v>261</v>
      </c>
      <c r="G1122" s="212" t="n">
        <v>1</v>
      </c>
      <c r="H1122" s="212" t="n">
        <v>0</v>
      </c>
    </row>
    <row r="1123" customFormat="false" ht="15" hidden="false" customHeight="false" outlineLevel="0" collapsed="false">
      <c r="A1123" s="364"/>
      <c r="B1123" s="364"/>
      <c r="C1123" s="364"/>
      <c r="D1123" s="365" t="s">
        <v>199</v>
      </c>
      <c r="E1123" s="366"/>
      <c r="F1123" s="366"/>
      <c r="G1123" s="367" t="n">
        <v>1</v>
      </c>
      <c r="H1123" s="364"/>
    </row>
    <row r="1124" customFormat="false" ht="24.05" hidden="false" customHeight="true" outlineLevel="0" collapsed="false">
      <c r="A1124" s="214" t="s">
        <v>1546</v>
      </c>
      <c r="B1124" s="214" t="s">
        <v>109</v>
      </c>
      <c r="C1124" s="214" t="s">
        <v>1547</v>
      </c>
      <c r="D1124" s="215" t="s">
        <v>1548</v>
      </c>
      <c r="E1124" s="215"/>
      <c r="F1124" s="214" t="s">
        <v>261</v>
      </c>
      <c r="G1124" s="217" t="n">
        <v>1</v>
      </c>
      <c r="H1124" s="217" t="n">
        <v>0</v>
      </c>
    </row>
    <row r="1125" customFormat="false" ht="15" hidden="false" customHeight="false" outlineLevel="0" collapsed="false">
      <c r="A1125" s="364"/>
      <c r="B1125" s="364"/>
      <c r="C1125" s="364"/>
      <c r="D1125" s="365" t="s">
        <v>199</v>
      </c>
      <c r="E1125" s="366"/>
      <c r="F1125" s="366"/>
      <c r="G1125" s="368" t="n">
        <v>1</v>
      </c>
      <c r="H1125" s="364"/>
    </row>
    <row r="1126" customFormat="false" ht="15" hidden="false" customHeight="true" outlineLevel="0" collapsed="false">
      <c r="A1126" s="209" t="s">
        <v>1549</v>
      </c>
      <c r="B1126" s="209" t="s">
        <v>109</v>
      </c>
      <c r="C1126" s="209" t="s">
        <v>1550</v>
      </c>
      <c r="D1126" s="210" t="s">
        <v>1551</v>
      </c>
      <c r="E1126" s="210"/>
      <c r="F1126" s="209" t="s">
        <v>261</v>
      </c>
      <c r="G1126" s="212" t="n">
        <v>2</v>
      </c>
      <c r="H1126" s="212" t="n">
        <v>0</v>
      </c>
    </row>
    <row r="1127" customFormat="false" ht="15" hidden="false" customHeight="false" outlineLevel="0" collapsed="false">
      <c r="A1127" s="364"/>
      <c r="B1127" s="364"/>
      <c r="C1127" s="364"/>
      <c r="D1127" s="365" t="s">
        <v>208</v>
      </c>
      <c r="E1127" s="366"/>
      <c r="F1127" s="366"/>
      <c r="G1127" s="367" t="n">
        <v>2</v>
      </c>
      <c r="H1127" s="364"/>
    </row>
    <row r="1128" customFormat="false" ht="15" hidden="false" customHeight="true" outlineLevel="0" collapsed="false">
      <c r="A1128" s="214" t="s">
        <v>1552</v>
      </c>
      <c r="B1128" s="214" t="s">
        <v>109</v>
      </c>
      <c r="C1128" s="214" t="s">
        <v>1553</v>
      </c>
      <c r="D1128" s="215" t="s">
        <v>1554</v>
      </c>
      <c r="E1128" s="215"/>
      <c r="F1128" s="214" t="s">
        <v>261</v>
      </c>
      <c r="G1128" s="217" t="n">
        <v>2</v>
      </c>
      <c r="H1128" s="217" t="n">
        <v>0</v>
      </c>
    </row>
    <row r="1129" customFormat="false" ht="15" hidden="false" customHeight="false" outlineLevel="0" collapsed="false">
      <c r="A1129" s="364"/>
      <c r="B1129" s="364"/>
      <c r="C1129" s="364"/>
      <c r="D1129" s="365" t="s">
        <v>208</v>
      </c>
      <c r="E1129" s="366"/>
      <c r="F1129" s="366"/>
      <c r="G1129" s="368" t="n">
        <v>2</v>
      </c>
      <c r="H1129" s="364"/>
    </row>
    <row r="1130" customFormat="false" ht="15" hidden="false" customHeight="true" outlineLevel="0" collapsed="false">
      <c r="A1130" s="209" t="s">
        <v>1555</v>
      </c>
      <c r="B1130" s="209" t="s">
        <v>109</v>
      </c>
      <c r="C1130" s="209" t="s">
        <v>1496</v>
      </c>
      <c r="D1130" s="210" t="s">
        <v>1497</v>
      </c>
      <c r="E1130" s="210"/>
      <c r="F1130" s="209" t="s">
        <v>313</v>
      </c>
      <c r="G1130" s="212" t="n">
        <v>6</v>
      </c>
      <c r="H1130" s="212" t="n">
        <v>0</v>
      </c>
    </row>
    <row r="1131" customFormat="false" ht="15" hidden="false" customHeight="false" outlineLevel="0" collapsed="false">
      <c r="A1131" s="364"/>
      <c r="B1131" s="364"/>
      <c r="C1131" s="364"/>
      <c r="D1131" s="365" t="s">
        <v>223</v>
      </c>
      <c r="E1131" s="366"/>
      <c r="F1131" s="366"/>
      <c r="G1131" s="367" t="n">
        <v>6</v>
      </c>
      <c r="H1131" s="364"/>
    </row>
    <row r="1132" customFormat="false" ht="15" hidden="false" customHeight="true" outlineLevel="0" collapsed="false">
      <c r="A1132" s="214" t="s">
        <v>1556</v>
      </c>
      <c r="B1132" s="214" t="s">
        <v>109</v>
      </c>
      <c r="C1132" s="214" t="s">
        <v>1557</v>
      </c>
      <c r="D1132" s="215" t="s">
        <v>1558</v>
      </c>
      <c r="E1132" s="215"/>
      <c r="F1132" s="214" t="s">
        <v>313</v>
      </c>
      <c r="G1132" s="217" t="n">
        <v>6</v>
      </c>
      <c r="H1132" s="217" t="n">
        <v>0</v>
      </c>
    </row>
    <row r="1133" customFormat="false" ht="15" hidden="false" customHeight="false" outlineLevel="0" collapsed="false">
      <c r="A1133" s="364"/>
      <c r="B1133" s="364"/>
      <c r="C1133" s="364"/>
      <c r="D1133" s="365" t="s">
        <v>223</v>
      </c>
      <c r="E1133" s="366"/>
      <c r="F1133" s="366"/>
      <c r="G1133" s="368" t="n">
        <v>6</v>
      </c>
      <c r="H1133" s="364"/>
    </row>
    <row r="1134" customFormat="false" ht="24.05" hidden="false" customHeight="true" outlineLevel="0" collapsed="false">
      <c r="A1134" s="209" t="s">
        <v>1559</v>
      </c>
      <c r="B1134" s="209" t="s">
        <v>109</v>
      </c>
      <c r="C1134" s="209" t="s">
        <v>1560</v>
      </c>
      <c r="D1134" s="210" t="s">
        <v>1561</v>
      </c>
      <c r="E1134" s="210"/>
      <c r="F1134" s="209" t="s">
        <v>313</v>
      </c>
      <c r="G1134" s="212" t="n">
        <v>6</v>
      </c>
      <c r="H1134" s="212" t="n">
        <v>0</v>
      </c>
    </row>
    <row r="1135" customFormat="false" ht="15" hidden="false" customHeight="false" outlineLevel="0" collapsed="false">
      <c r="A1135" s="364"/>
      <c r="B1135" s="364"/>
      <c r="C1135" s="364"/>
      <c r="D1135" s="365" t="s">
        <v>223</v>
      </c>
      <c r="E1135" s="366"/>
      <c r="F1135" s="366"/>
      <c r="G1135" s="367" t="n">
        <v>6</v>
      </c>
      <c r="H1135" s="364"/>
    </row>
    <row r="1136" customFormat="false" ht="15" hidden="false" customHeight="true" outlineLevel="0" collapsed="false">
      <c r="A1136" s="209" t="s">
        <v>1562</v>
      </c>
      <c r="B1136" s="209" t="s">
        <v>109</v>
      </c>
      <c r="C1136" s="209" t="s">
        <v>1460</v>
      </c>
      <c r="D1136" s="210" t="s">
        <v>1461</v>
      </c>
      <c r="E1136" s="210"/>
      <c r="F1136" s="209" t="s">
        <v>255</v>
      </c>
      <c r="G1136" s="212" t="n">
        <v>1</v>
      </c>
      <c r="H1136" s="212" t="n">
        <v>0</v>
      </c>
    </row>
    <row r="1137" customFormat="false" ht="15" hidden="false" customHeight="false" outlineLevel="0" collapsed="false">
      <c r="A1137" s="364"/>
      <c r="B1137" s="364"/>
      <c r="C1137" s="364"/>
      <c r="D1137" s="365" t="s">
        <v>199</v>
      </c>
      <c r="E1137" s="366"/>
      <c r="F1137" s="366"/>
      <c r="G1137" s="367" t="n">
        <v>1</v>
      </c>
      <c r="H1137" s="364"/>
    </row>
    <row r="1138" customFormat="false" ht="24.05" hidden="false" customHeight="true" outlineLevel="0" collapsed="false">
      <c r="A1138" s="214" t="s">
        <v>1563</v>
      </c>
      <c r="B1138" s="214" t="s">
        <v>109</v>
      </c>
      <c r="C1138" s="214" t="s">
        <v>1467</v>
      </c>
      <c r="D1138" s="215" t="s">
        <v>1468</v>
      </c>
      <c r="E1138" s="215"/>
      <c r="F1138" s="214" t="s">
        <v>255</v>
      </c>
      <c r="G1138" s="217" t="n">
        <v>1.1</v>
      </c>
      <c r="H1138" s="217" t="n">
        <v>0</v>
      </c>
    </row>
    <row r="1139" customFormat="false" ht="15" hidden="false" customHeight="false" outlineLevel="0" collapsed="false">
      <c r="A1139" s="364"/>
      <c r="B1139" s="364"/>
      <c r="C1139" s="364"/>
      <c r="D1139" s="365" t="s">
        <v>199</v>
      </c>
      <c r="E1139" s="366"/>
      <c r="F1139" s="366"/>
      <c r="G1139" s="368" t="n">
        <v>1</v>
      </c>
      <c r="H1139" s="364"/>
    </row>
    <row r="1140" customFormat="false" ht="15" hidden="false" customHeight="false" outlineLevel="0" collapsed="false">
      <c r="A1140" s="214"/>
      <c r="B1140" s="214"/>
      <c r="C1140" s="214"/>
      <c r="D1140" s="365" t="s">
        <v>4803</v>
      </c>
      <c r="E1140" s="366"/>
      <c r="F1140" s="366"/>
      <c r="G1140" s="368" t="n">
        <v>0.1</v>
      </c>
      <c r="H1140" s="218"/>
    </row>
    <row r="1141" customFormat="false" ht="24.05" hidden="false" customHeight="true" outlineLevel="0" collapsed="false">
      <c r="A1141" s="209" t="s">
        <v>1564</v>
      </c>
      <c r="B1141" s="209" t="s">
        <v>109</v>
      </c>
      <c r="C1141" s="209" t="s">
        <v>1295</v>
      </c>
      <c r="D1141" s="210" t="s">
        <v>1486</v>
      </c>
      <c r="E1141" s="210"/>
      <c r="F1141" s="209" t="s">
        <v>1297</v>
      </c>
      <c r="G1141" s="212" t="n">
        <v>3</v>
      </c>
      <c r="H1141" s="212" t="n">
        <v>0</v>
      </c>
    </row>
    <row r="1142" customFormat="false" ht="15" hidden="false" customHeight="false" outlineLevel="0" collapsed="false">
      <c r="A1142" s="364"/>
      <c r="B1142" s="364"/>
      <c r="C1142" s="364"/>
      <c r="D1142" s="365" t="s">
        <v>211</v>
      </c>
      <c r="E1142" s="366"/>
      <c r="F1142" s="366"/>
      <c r="G1142" s="367" t="n">
        <v>3</v>
      </c>
      <c r="H1142" s="364"/>
    </row>
    <row r="1143" customFormat="false" ht="15" hidden="false" customHeight="true" outlineLevel="0" collapsed="false">
      <c r="A1143" s="214" t="s">
        <v>1565</v>
      </c>
      <c r="B1143" s="214" t="s">
        <v>109</v>
      </c>
      <c r="C1143" s="214" t="s">
        <v>1566</v>
      </c>
      <c r="D1143" s="215" t="s">
        <v>1489</v>
      </c>
      <c r="E1143" s="215"/>
      <c r="F1143" s="214" t="s">
        <v>1297</v>
      </c>
      <c r="G1143" s="217" t="n">
        <v>2.2</v>
      </c>
      <c r="H1143" s="217" t="n">
        <v>0</v>
      </c>
    </row>
    <row r="1144" customFormat="false" ht="15" hidden="false" customHeight="false" outlineLevel="0" collapsed="false">
      <c r="A1144" s="364"/>
      <c r="B1144" s="364"/>
      <c r="C1144" s="364"/>
      <c r="D1144" s="365" t="s">
        <v>208</v>
      </c>
      <c r="E1144" s="366"/>
      <c r="F1144" s="366"/>
      <c r="G1144" s="368" t="n">
        <v>2</v>
      </c>
      <c r="H1144" s="364"/>
    </row>
    <row r="1145" customFormat="false" ht="15" hidden="false" customHeight="false" outlineLevel="0" collapsed="false">
      <c r="A1145" s="214"/>
      <c r="B1145" s="214"/>
      <c r="C1145" s="214"/>
      <c r="D1145" s="365" t="s">
        <v>4780</v>
      </c>
      <c r="E1145" s="366"/>
      <c r="F1145" s="366"/>
      <c r="G1145" s="368" t="n">
        <v>0.2</v>
      </c>
      <c r="H1145" s="218"/>
    </row>
    <row r="1146" customFormat="false" ht="15" hidden="false" customHeight="true" outlineLevel="0" collapsed="false">
      <c r="A1146" s="214" t="s">
        <v>1567</v>
      </c>
      <c r="B1146" s="214" t="s">
        <v>109</v>
      </c>
      <c r="C1146" s="214" t="s">
        <v>1491</v>
      </c>
      <c r="D1146" s="215" t="s">
        <v>1492</v>
      </c>
      <c r="E1146" s="215"/>
      <c r="F1146" s="214" t="s">
        <v>1297</v>
      </c>
      <c r="G1146" s="217" t="n">
        <v>0.55</v>
      </c>
      <c r="H1146" s="217" t="n">
        <v>0</v>
      </c>
    </row>
    <row r="1147" customFormat="false" ht="15" hidden="false" customHeight="false" outlineLevel="0" collapsed="false">
      <c r="A1147" s="364"/>
      <c r="B1147" s="364"/>
      <c r="C1147" s="364"/>
      <c r="D1147" s="365" t="s">
        <v>4784</v>
      </c>
      <c r="E1147" s="366"/>
      <c r="F1147" s="366"/>
      <c r="G1147" s="368" t="n">
        <v>0.5</v>
      </c>
      <c r="H1147" s="364"/>
    </row>
    <row r="1148" customFormat="false" ht="15" hidden="false" customHeight="false" outlineLevel="0" collapsed="false">
      <c r="A1148" s="214"/>
      <c r="B1148" s="214"/>
      <c r="C1148" s="214"/>
      <c r="D1148" s="365" t="s">
        <v>4804</v>
      </c>
      <c r="E1148" s="366"/>
      <c r="F1148" s="366"/>
      <c r="G1148" s="368" t="n">
        <v>0.05</v>
      </c>
      <c r="H1148" s="218"/>
    </row>
    <row r="1149" customFormat="false" ht="15" hidden="false" customHeight="true" outlineLevel="0" collapsed="false">
      <c r="A1149" s="214" t="s">
        <v>1568</v>
      </c>
      <c r="B1149" s="214" t="s">
        <v>109</v>
      </c>
      <c r="C1149" s="214" t="s">
        <v>1302</v>
      </c>
      <c r="D1149" s="215" t="s">
        <v>1494</v>
      </c>
      <c r="E1149" s="215"/>
      <c r="F1149" s="214" t="s">
        <v>1297</v>
      </c>
      <c r="G1149" s="217" t="n">
        <v>0.55</v>
      </c>
      <c r="H1149" s="217" t="n">
        <v>0</v>
      </c>
    </row>
    <row r="1150" customFormat="false" ht="15" hidden="false" customHeight="false" outlineLevel="0" collapsed="false">
      <c r="A1150" s="364"/>
      <c r="B1150" s="364"/>
      <c r="C1150" s="364"/>
      <c r="D1150" s="365" t="s">
        <v>4784</v>
      </c>
      <c r="E1150" s="366"/>
      <c r="F1150" s="366"/>
      <c r="G1150" s="368" t="n">
        <v>0.5</v>
      </c>
      <c r="H1150" s="364"/>
    </row>
    <row r="1151" customFormat="false" ht="15" hidden="false" customHeight="false" outlineLevel="0" collapsed="false">
      <c r="A1151" s="214"/>
      <c r="B1151" s="214"/>
      <c r="C1151" s="214"/>
      <c r="D1151" s="365" t="s">
        <v>4804</v>
      </c>
      <c r="E1151" s="366"/>
      <c r="F1151" s="366"/>
      <c r="G1151" s="368" t="n">
        <v>0.05</v>
      </c>
      <c r="H1151" s="218"/>
    </row>
    <row r="1152" customFormat="false" ht="15" hidden="false" customHeight="true" outlineLevel="0" collapsed="false">
      <c r="A1152" s="209" t="s">
        <v>1569</v>
      </c>
      <c r="B1152" s="209" t="s">
        <v>109</v>
      </c>
      <c r="C1152" s="209" t="s">
        <v>1570</v>
      </c>
      <c r="D1152" s="210" t="s">
        <v>1571</v>
      </c>
      <c r="E1152" s="210"/>
      <c r="F1152" s="209" t="s">
        <v>261</v>
      </c>
      <c r="G1152" s="212" t="n">
        <v>1</v>
      </c>
      <c r="H1152" s="212" t="n">
        <v>0</v>
      </c>
    </row>
    <row r="1153" customFormat="false" ht="15" hidden="false" customHeight="false" outlineLevel="0" collapsed="false">
      <c r="A1153" s="364"/>
      <c r="B1153" s="364"/>
      <c r="C1153" s="364"/>
      <c r="D1153" s="365" t="s">
        <v>199</v>
      </c>
      <c r="E1153" s="366"/>
      <c r="F1153" s="366"/>
      <c r="G1153" s="367" t="n">
        <v>1</v>
      </c>
      <c r="H1153" s="364"/>
    </row>
    <row r="1154" customFormat="false" ht="15" hidden="false" customHeight="true" outlineLevel="0" collapsed="false">
      <c r="A1154" s="214" t="s">
        <v>1572</v>
      </c>
      <c r="B1154" s="214" t="s">
        <v>109</v>
      </c>
      <c r="C1154" s="214" t="s">
        <v>1573</v>
      </c>
      <c r="D1154" s="215" t="s">
        <v>1574</v>
      </c>
      <c r="E1154" s="215"/>
      <c r="F1154" s="214" t="s">
        <v>261</v>
      </c>
      <c r="G1154" s="217" t="n">
        <v>1</v>
      </c>
      <c r="H1154" s="217" t="n">
        <v>0</v>
      </c>
    </row>
    <row r="1155" customFormat="false" ht="15" hidden="false" customHeight="false" outlineLevel="0" collapsed="false">
      <c r="A1155" s="364"/>
      <c r="B1155" s="364"/>
      <c r="C1155" s="364"/>
      <c r="D1155" s="365" t="s">
        <v>199</v>
      </c>
      <c r="E1155" s="366"/>
      <c r="F1155" s="366"/>
      <c r="G1155" s="368" t="n">
        <v>1</v>
      </c>
      <c r="H1155" s="364"/>
    </row>
    <row r="1156" customFormat="false" ht="15" hidden="false" customHeight="true" outlineLevel="0" collapsed="false">
      <c r="A1156" s="209" t="s">
        <v>1576</v>
      </c>
      <c r="B1156" s="209" t="s">
        <v>109</v>
      </c>
      <c r="C1156" s="209" t="s">
        <v>1524</v>
      </c>
      <c r="D1156" s="210" t="s">
        <v>1525</v>
      </c>
      <c r="E1156" s="210"/>
      <c r="F1156" s="209" t="s">
        <v>261</v>
      </c>
      <c r="G1156" s="212" t="n">
        <v>4</v>
      </c>
      <c r="H1156" s="212" t="n">
        <v>0</v>
      </c>
    </row>
    <row r="1157" customFormat="false" ht="15" hidden="false" customHeight="false" outlineLevel="0" collapsed="false">
      <c r="A1157" s="364"/>
      <c r="B1157" s="364"/>
      <c r="C1157" s="364"/>
      <c r="D1157" s="365" t="s">
        <v>216</v>
      </c>
      <c r="E1157" s="366"/>
      <c r="F1157" s="366"/>
      <c r="G1157" s="367" t="n">
        <v>4</v>
      </c>
      <c r="H1157" s="364"/>
    </row>
    <row r="1158" customFormat="false" ht="24.05" hidden="false" customHeight="true" outlineLevel="0" collapsed="false">
      <c r="A1158" s="214" t="s">
        <v>1578</v>
      </c>
      <c r="B1158" s="214" t="s">
        <v>109</v>
      </c>
      <c r="C1158" s="214" t="s">
        <v>1579</v>
      </c>
      <c r="D1158" s="215" t="s">
        <v>1580</v>
      </c>
      <c r="E1158" s="215"/>
      <c r="F1158" s="214" t="s">
        <v>261</v>
      </c>
      <c r="G1158" s="217" t="n">
        <v>4</v>
      </c>
      <c r="H1158" s="217" t="n">
        <v>0</v>
      </c>
    </row>
    <row r="1159" customFormat="false" ht="15" hidden="false" customHeight="false" outlineLevel="0" collapsed="false">
      <c r="A1159" s="364"/>
      <c r="B1159" s="364"/>
      <c r="C1159" s="364"/>
      <c r="D1159" s="365" t="s">
        <v>216</v>
      </c>
      <c r="E1159" s="366"/>
      <c r="F1159" s="366"/>
      <c r="G1159" s="368" t="n">
        <v>4</v>
      </c>
      <c r="H1159" s="364"/>
    </row>
    <row r="1160" customFormat="false" ht="15" hidden="false" customHeight="true" outlineLevel="0" collapsed="false">
      <c r="A1160" s="209" t="s">
        <v>1581</v>
      </c>
      <c r="B1160" s="209" t="s">
        <v>109</v>
      </c>
      <c r="C1160" s="209" t="s">
        <v>1582</v>
      </c>
      <c r="D1160" s="210" t="s">
        <v>1583</v>
      </c>
      <c r="E1160" s="210"/>
      <c r="F1160" s="209" t="s">
        <v>261</v>
      </c>
      <c r="G1160" s="212" t="n">
        <v>4</v>
      </c>
      <c r="H1160" s="212" t="n">
        <v>0</v>
      </c>
    </row>
    <row r="1161" customFormat="false" ht="15" hidden="false" customHeight="false" outlineLevel="0" collapsed="false">
      <c r="A1161" s="364"/>
      <c r="B1161" s="364"/>
      <c r="C1161" s="364"/>
      <c r="D1161" s="365" t="s">
        <v>216</v>
      </c>
      <c r="E1161" s="366"/>
      <c r="F1161" s="366"/>
      <c r="G1161" s="367" t="n">
        <v>4</v>
      </c>
      <c r="H1161" s="364"/>
    </row>
    <row r="1162" customFormat="false" ht="15" hidden="false" customHeight="true" outlineLevel="0" collapsed="false">
      <c r="A1162" s="214" t="s">
        <v>1584</v>
      </c>
      <c r="B1162" s="214" t="s">
        <v>109</v>
      </c>
      <c r="C1162" s="214" t="s">
        <v>1585</v>
      </c>
      <c r="D1162" s="215" t="s">
        <v>1586</v>
      </c>
      <c r="E1162" s="215"/>
      <c r="F1162" s="214" t="s">
        <v>261</v>
      </c>
      <c r="G1162" s="217" t="n">
        <v>4</v>
      </c>
      <c r="H1162" s="217" t="n">
        <v>0</v>
      </c>
    </row>
    <row r="1163" customFormat="false" ht="15" hidden="false" customHeight="false" outlineLevel="0" collapsed="false">
      <c r="A1163" s="364"/>
      <c r="B1163" s="364"/>
      <c r="C1163" s="364"/>
      <c r="D1163" s="365" t="s">
        <v>216</v>
      </c>
      <c r="E1163" s="366"/>
      <c r="F1163" s="366"/>
      <c r="G1163" s="368" t="n">
        <v>4</v>
      </c>
      <c r="H1163" s="364"/>
    </row>
    <row r="1164" customFormat="false" ht="15" hidden="false" customHeight="true" outlineLevel="0" collapsed="false">
      <c r="A1164" s="209" t="s">
        <v>1587</v>
      </c>
      <c r="B1164" s="209" t="s">
        <v>109</v>
      </c>
      <c r="C1164" s="209" t="s">
        <v>1435</v>
      </c>
      <c r="D1164" s="210" t="s">
        <v>1436</v>
      </c>
      <c r="E1164" s="210"/>
      <c r="F1164" s="209" t="s">
        <v>313</v>
      </c>
      <c r="G1164" s="212" t="n">
        <v>6</v>
      </c>
      <c r="H1164" s="212" t="n">
        <v>0</v>
      </c>
    </row>
    <row r="1165" customFormat="false" ht="15" hidden="false" customHeight="false" outlineLevel="0" collapsed="false">
      <c r="A1165" s="364"/>
      <c r="B1165" s="364"/>
      <c r="C1165" s="364"/>
      <c r="D1165" s="365" t="s">
        <v>223</v>
      </c>
      <c r="E1165" s="366"/>
      <c r="F1165" s="366"/>
      <c r="G1165" s="367" t="n">
        <v>6</v>
      </c>
      <c r="H1165" s="364"/>
    </row>
    <row r="1166" customFormat="false" ht="15" hidden="false" customHeight="true" outlineLevel="0" collapsed="false">
      <c r="A1166" s="214" t="s">
        <v>1588</v>
      </c>
      <c r="B1166" s="214" t="s">
        <v>109</v>
      </c>
      <c r="C1166" s="214" t="s">
        <v>1438</v>
      </c>
      <c r="D1166" s="215" t="s">
        <v>1439</v>
      </c>
      <c r="E1166" s="215"/>
      <c r="F1166" s="214" t="s">
        <v>313</v>
      </c>
      <c r="G1166" s="217" t="n">
        <v>6.54</v>
      </c>
      <c r="H1166" s="217" t="n">
        <v>0</v>
      </c>
    </row>
    <row r="1167" customFormat="false" ht="15" hidden="false" customHeight="false" outlineLevel="0" collapsed="false">
      <c r="A1167" s="364"/>
      <c r="B1167" s="364"/>
      <c r="C1167" s="364"/>
      <c r="D1167" s="365" t="s">
        <v>223</v>
      </c>
      <c r="E1167" s="366"/>
      <c r="F1167" s="366"/>
      <c r="G1167" s="368" t="n">
        <v>6</v>
      </c>
      <c r="H1167" s="364"/>
    </row>
    <row r="1168" customFormat="false" ht="15" hidden="false" customHeight="false" outlineLevel="0" collapsed="false">
      <c r="A1168" s="214"/>
      <c r="B1168" s="214"/>
      <c r="C1168" s="214"/>
      <c r="D1168" s="365" t="s">
        <v>4805</v>
      </c>
      <c r="E1168" s="366"/>
      <c r="F1168" s="366"/>
      <c r="G1168" s="368" t="n">
        <v>0.54</v>
      </c>
      <c r="H1168" s="218"/>
    </row>
    <row r="1169" customFormat="false" ht="24.05" hidden="false" customHeight="true" outlineLevel="0" collapsed="false">
      <c r="A1169" s="209" t="s">
        <v>1589</v>
      </c>
      <c r="B1169" s="209" t="s">
        <v>109</v>
      </c>
      <c r="C1169" s="209" t="s">
        <v>1295</v>
      </c>
      <c r="D1169" s="210" t="s">
        <v>1486</v>
      </c>
      <c r="E1169" s="210"/>
      <c r="F1169" s="209" t="s">
        <v>1297</v>
      </c>
      <c r="G1169" s="212" t="n">
        <v>2</v>
      </c>
      <c r="H1169" s="212" t="n">
        <v>0</v>
      </c>
    </row>
    <row r="1170" customFormat="false" ht="15" hidden="false" customHeight="false" outlineLevel="0" collapsed="false">
      <c r="A1170" s="364"/>
      <c r="B1170" s="364"/>
      <c r="C1170" s="364"/>
      <c r="D1170" s="365" t="s">
        <v>208</v>
      </c>
      <c r="E1170" s="366"/>
      <c r="F1170" s="366"/>
      <c r="G1170" s="367" t="n">
        <v>2</v>
      </c>
      <c r="H1170" s="364"/>
    </row>
    <row r="1171" customFormat="false" ht="15" hidden="false" customHeight="true" outlineLevel="0" collapsed="false">
      <c r="A1171" s="214" t="s">
        <v>1590</v>
      </c>
      <c r="B1171" s="214" t="s">
        <v>109</v>
      </c>
      <c r="C1171" s="214" t="s">
        <v>1566</v>
      </c>
      <c r="D1171" s="215" t="s">
        <v>1489</v>
      </c>
      <c r="E1171" s="215"/>
      <c r="F1171" s="214" t="s">
        <v>1297</v>
      </c>
      <c r="G1171" s="217" t="n">
        <v>1.32</v>
      </c>
      <c r="H1171" s="217" t="n">
        <v>0</v>
      </c>
    </row>
    <row r="1172" customFormat="false" ht="15" hidden="false" customHeight="false" outlineLevel="0" collapsed="false">
      <c r="A1172" s="364"/>
      <c r="B1172" s="364"/>
      <c r="C1172" s="364"/>
      <c r="D1172" s="365" t="s">
        <v>4806</v>
      </c>
      <c r="E1172" s="366"/>
      <c r="F1172" s="366"/>
      <c r="G1172" s="368" t="n">
        <v>1.2</v>
      </c>
      <c r="H1172" s="364"/>
    </row>
    <row r="1173" customFormat="false" ht="15" hidden="false" customHeight="false" outlineLevel="0" collapsed="false">
      <c r="A1173" s="214"/>
      <c r="B1173" s="214"/>
      <c r="C1173" s="214"/>
      <c r="D1173" s="365" t="s">
        <v>4807</v>
      </c>
      <c r="E1173" s="366"/>
      <c r="F1173" s="366"/>
      <c r="G1173" s="368" t="n">
        <v>0.12</v>
      </c>
      <c r="H1173" s="218"/>
    </row>
    <row r="1174" customFormat="false" ht="15" hidden="false" customHeight="true" outlineLevel="0" collapsed="false">
      <c r="A1174" s="214" t="s">
        <v>1591</v>
      </c>
      <c r="B1174" s="214" t="s">
        <v>109</v>
      </c>
      <c r="C1174" s="214" t="s">
        <v>1491</v>
      </c>
      <c r="D1174" s="215" t="s">
        <v>1492</v>
      </c>
      <c r="E1174" s="215"/>
      <c r="F1174" s="214" t="s">
        <v>1297</v>
      </c>
      <c r="G1174" s="217" t="n">
        <v>0.44</v>
      </c>
      <c r="H1174" s="217" t="n">
        <v>0</v>
      </c>
    </row>
    <row r="1175" customFormat="false" ht="15" hidden="false" customHeight="false" outlineLevel="0" collapsed="false">
      <c r="A1175" s="364"/>
      <c r="B1175" s="364"/>
      <c r="C1175" s="364"/>
      <c r="D1175" s="365" t="s">
        <v>4808</v>
      </c>
      <c r="E1175" s="366"/>
      <c r="F1175" s="366"/>
      <c r="G1175" s="368" t="n">
        <v>0.4</v>
      </c>
      <c r="H1175" s="364"/>
    </row>
    <row r="1176" customFormat="false" ht="15" hidden="false" customHeight="false" outlineLevel="0" collapsed="false">
      <c r="A1176" s="214"/>
      <c r="B1176" s="214"/>
      <c r="C1176" s="214"/>
      <c r="D1176" s="365" t="s">
        <v>4809</v>
      </c>
      <c r="E1176" s="366"/>
      <c r="F1176" s="366"/>
      <c r="G1176" s="368" t="n">
        <v>0.04</v>
      </c>
      <c r="H1176" s="218"/>
    </row>
    <row r="1177" customFormat="false" ht="15" hidden="false" customHeight="true" outlineLevel="0" collapsed="false">
      <c r="A1177" s="214" t="s">
        <v>1592</v>
      </c>
      <c r="B1177" s="214" t="s">
        <v>109</v>
      </c>
      <c r="C1177" s="214" t="s">
        <v>1302</v>
      </c>
      <c r="D1177" s="215" t="s">
        <v>1494</v>
      </c>
      <c r="E1177" s="215"/>
      <c r="F1177" s="214" t="s">
        <v>1297</v>
      </c>
      <c r="G1177" s="217" t="n">
        <v>0.44</v>
      </c>
      <c r="H1177" s="217" t="n">
        <v>0</v>
      </c>
    </row>
    <row r="1178" customFormat="false" ht="15" hidden="false" customHeight="false" outlineLevel="0" collapsed="false">
      <c r="A1178" s="364"/>
      <c r="B1178" s="364"/>
      <c r="C1178" s="364"/>
      <c r="D1178" s="365" t="s">
        <v>4808</v>
      </c>
      <c r="E1178" s="366"/>
      <c r="F1178" s="366"/>
      <c r="G1178" s="368" t="n">
        <v>0.4</v>
      </c>
      <c r="H1178" s="364"/>
    </row>
    <row r="1179" customFormat="false" ht="15" hidden="false" customHeight="false" outlineLevel="0" collapsed="false">
      <c r="A1179" s="214"/>
      <c r="B1179" s="214"/>
      <c r="C1179" s="214"/>
      <c r="D1179" s="365" t="s">
        <v>4809</v>
      </c>
      <c r="E1179" s="366"/>
      <c r="F1179" s="366"/>
      <c r="G1179" s="368" t="n">
        <v>0.04</v>
      </c>
      <c r="H1179" s="218"/>
    </row>
    <row r="1180" customFormat="false" ht="15" hidden="false" customHeight="true" outlineLevel="0" collapsed="false">
      <c r="A1180" s="209" t="s">
        <v>1595</v>
      </c>
      <c r="B1180" s="209" t="s">
        <v>109</v>
      </c>
      <c r="C1180" s="209" t="s">
        <v>1453</v>
      </c>
      <c r="D1180" s="210" t="s">
        <v>1596</v>
      </c>
      <c r="E1180" s="210"/>
      <c r="F1180" s="209" t="s">
        <v>1455</v>
      </c>
      <c r="G1180" s="212" t="n">
        <v>10</v>
      </c>
      <c r="H1180" s="212" t="n">
        <v>0</v>
      </c>
    </row>
    <row r="1181" customFormat="false" ht="15" hidden="false" customHeight="false" outlineLevel="0" collapsed="false">
      <c r="A1181" s="364"/>
      <c r="B1181" s="364"/>
      <c r="C1181" s="364"/>
      <c r="D1181" s="365" t="s">
        <v>237</v>
      </c>
      <c r="E1181" s="366"/>
      <c r="F1181" s="366"/>
      <c r="G1181" s="367" t="n">
        <v>10</v>
      </c>
      <c r="H1181" s="364"/>
    </row>
    <row r="1182" customFormat="false" ht="24.05" hidden="false" customHeight="true" outlineLevel="0" collapsed="false">
      <c r="A1182" s="209" t="s">
        <v>1599</v>
      </c>
      <c r="B1182" s="209" t="s">
        <v>109</v>
      </c>
      <c r="C1182" s="209" t="s">
        <v>1307</v>
      </c>
      <c r="D1182" s="210" t="s">
        <v>1600</v>
      </c>
      <c r="E1182" s="210"/>
      <c r="F1182" s="209" t="s">
        <v>1309</v>
      </c>
      <c r="G1182" s="212" t="n">
        <v>20</v>
      </c>
      <c r="H1182" s="212" t="n">
        <v>0</v>
      </c>
    </row>
    <row r="1183" customFormat="false" ht="15" hidden="false" customHeight="false" outlineLevel="0" collapsed="false">
      <c r="A1183" s="364"/>
      <c r="B1183" s="364"/>
      <c r="C1183" s="364"/>
      <c r="D1183" s="365" t="s">
        <v>271</v>
      </c>
      <c r="E1183" s="366"/>
      <c r="F1183" s="366"/>
      <c r="G1183" s="367" t="n">
        <v>20</v>
      </c>
      <c r="H1183" s="364"/>
    </row>
    <row r="1184" customFormat="false" ht="15" hidden="false" customHeight="true" outlineLevel="0" collapsed="false">
      <c r="A1184" s="209" t="s">
        <v>1601</v>
      </c>
      <c r="B1184" s="209" t="s">
        <v>109</v>
      </c>
      <c r="C1184" s="209" t="s">
        <v>1307</v>
      </c>
      <c r="D1184" s="210" t="s">
        <v>1602</v>
      </c>
      <c r="E1184" s="210"/>
      <c r="F1184" s="209" t="s">
        <v>1309</v>
      </c>
      <c r="G1184" s="212" t="n">
        <v>10</v>
      </c>
      <c r="H1184" s="212" t="n">
        <v>0</v>
      </c>
    </row>
    <row r="1185" customFormat="false" ht="15" hidden="false" customHeight="false" outlineLevel="0" collapsed="false">
      <c r="A1185" s="364"/>
      <c r="B1185" s="364"/>
      <c r="C1185" s="364"/>
      <c r="D1185" s="365" t="s">
        <v>237</v>
      </c>
      <c r="E1185" s="366"/>
      <c r="F1185" s="366"/>
      <c r="G1185" s="367" t="n">
        <v>10</v>
      </c>
      <c r="H1185" s="364"/>
    </row>
    <row r="1186" customFormat="false" ht="15" hidden="false" customHeight="true" outlineLevel="0" collapsed="false">
      <c r="A1186" s="209" t="s">
        <v>1603</v>
      </c>
      <c r="B1186" s="209" t="s">
        <v>109</v>
      </c>
      <c r="C1186" s="209" t="s">
        <v>1315</v>
      </c>
      <c r="D1186" s="210" t="s">
        <v>1604</v>
      </c>
      <c r="E1186" s="210"/>
      <c r="F1186" s="209" t="s">
        <v>1309</v>
      </c>
      <c r="G1186" s="212" t="n">
        <v>10</v>
      </c>
      <c r="H1186" s="212" t="n">
        <v>0</v>
      </c>
    </row>
    <row r="1187" customFormat="false" ht="15" hidden="false" customHeight="false" outlineLevel="0" collapsed="false">
      <c r="A1187" s="364"/>
      <c r="B1187" s="364"/>
      <c r="C1187" s="364"/>
      <c r="D1187" s="365" t="s">
        <v>237</v>
      </c>
      <c r="E1187" s="366"/>
      <c r="F1187" s="366"/>
      <c r="G1187" s="367" t="n">
        <v>10</v>
      </c>
      <c r="H1187" s="364"/>
    </row>
    <row r="1188" customFormat="false" ht="24.05" hidden="false" customHeight="true" outlineLevel="0" collapsed="false">
      <c r="A1188" s="209" t="s">
        <v>1605</v>
      </c>
      <c r="B1188" s="209" t="s">
        <v>109</v>
      </c>
      <c r="C1188" s="209" t="s">
        <v>1606</v>
      </c>
      <c r="D1188" s="210" t="s">
        <v>1607</v>
      </c>
      <c r="E1188" s="210"/>
      <c r="F1188" s="209" t="s">
        <v>1309</v>
      </c>
      <c r="G1188" s="212" t="n">
        <v>10</v>
      </c>
      <c r="H1188" s="212" t="n">
        <v>0</v>
      </c>
    </row>
    <row r="1189" customFormat="false" ht="15" hidden="false" customHeight="false" outlineLevel="0" collapsed="false">
      <c r="A1189" s="364"/>
      <c r="B1189" s="364"/>
      <c r="C1189" s="364"/>
      <c r="D1189" s="365" t="s">
        <v>237</v>
      </c>
      <c r="E1189" s="366"/>
      <c r="F1189" s="366"/>
      <c r="G1189" s="367" t="n">
        <v>10</v>
      </c>
      <c r="H1189" s="364"/>
    </row>
    <row r="1190" customFormat="false" ht="15" hidden="false" customHeight="true" outlineLevel="0" collapsed="false">
      <c r="A1190" s="209" t="s">
        <v>1608</v>
      </c>
      <c r="B1190" s="209" t="s">
        <v>109</v>
      </c>
      <c r="C1190" s="209" t="s">
        <v>1606</v>
      </c>
      <c r="D1190" s="210" t="s">
        <v>1609</v>
      </c>
      <c r="E1190" s="210"/>
      <c r="F1190" s="209" t="s">
        <v>1309</v>
      </c>
      <c r="G1190" s="212" t="n">
        <v>4</v>
      </c>
      <c r="H1190" s="212" t="n">
        <v>0</v>
      </c>
    </row>
    <row r="1191" customFormat="false" ht="15" hidden="false" customHeight="false" outlineLevel="0" collapsed="false">
      <c r="A1191" s="364"/>
      <c r="B1191" s="364"/>
      <c r="C1191" s="364"/>
      <c r="D1191" s="365" t="s">
        <v>216</v>
      </c>
      <c r="E1191" s="366"/>
      <c r="F1191" s="366"/>
      <c r="G1191" s="367" t="n">
        <v>4</v>
      </c>
      <c r="H1191" s="364"/>
    </row>
    <row r="1192" customFormat="false" ht="15" hidden="false" customHeight="true" outlineLevel="0" collapsed="false">
      <c r="A1192" s="209" t="s">
        <v>1610</v>
      </c>
      <c r="B1192" s="209" t="s">
        <v>109</v>
      </c>
      <c r="C1192" s="209" t="s">
        <v>1318</v>
      </c>
      <c r="D1192" s="210" t="s">
        <v>1319</v>
      </c>
      <c r="E1192" s="210"/>
      <c r="F1192" s="209" t="s">
        <v>1309</v>
      </c>
      <c r="G1192" s="212" t="n">
        <v>8</v>
      </c>
      <c r="H1192" s="212" t="n">
        <v>0</v>
      </c>
    </row>
    <row r="1193" customFormat="false" ht="15" hidden="false" customHeight="false" outlineLevel="0" collapsed="false">
      <c r="A1193" s="364"/>
      <c r="B1193" s="364"/>
      <c r="C1193" s="364"/>
      <c r="D1193" s="365" t="s">
        <v>229</v>
      </c>
      <c r="E1193" s="366"/>
      <c r="F1193" s="366"/>
      <c r="G1193" s="367" t="n">
        <v>8</v>
      </c>
      <c r="H1193" s="364"/>
    </row>
    <row r="1194" customFormat="false" ht="15" hidden="false" customHeight="true" outlineLevel="0" collapsed="false">
      <c r="A1194" s="209" t="s">
        <v>1611</v>
      </c>
      <c r="B1194" s="209" t="s">
        <v>109</v>
      </c>
      <c r="C1194" s="209" t="s">
        <v>1318</v>
      </c>
      <c r="D1194" s="210" t="s">
        <v>1321</v>
      </c>
      <c r="E1194" s="210"/>
      <c r="F1194" s="209" t="s">
        <v>1309</v>
      </c>
      <c r="G1194" s="212" t="n">
        <v>1</v>
      </c>
      <c r="H1194" s="212" t="n">
        <v>0</v>
      </c>
    </row>
    <row r="1195" customFormat="false" ht="15" hidden="false" customHeight="false" outlineLevel="0" collapsed="false">
      <c r="A1195" s="364"/>
      <c r="B1195" s="364"/>
      <c r="C1195" s="364"/>
      <c r="D1195" s="365" t="s">
        <v>199</v>
      </c>
      <c r="E1195" s="366"/>
      <c r="F1195" s="366"/>
      <c r="G1195" s="367" t="n">
        <v>1</v>
      </c>
      <c r="H1195" s="364"/>
    </row>
    <row r="1196" customFormat="false" ht="15" hidden="false" customHeight="true" outlineLevel="0" collapsed="false">
      <c r="A1196" s="209" t="s">
        <v>1612</v>
      </c>
      <c r="B1196" s="209" t="s">
        <v>109</v>
      </c>
      <c r="C1196" s="209" t="s">
        <v>1318</v>
      </c>
      <c r="D1196" s="210" t="s">
        <v>1613</v>
      </c>
      <c r="E1196" s="210"/>
      <c r="F1196" s="209" t="s">
        <v>1309</v>
      </c>
      <c r="G1196" s="212" t="n">
        <v>10</v>
      </c>
      <c r="H1196" s="212" t="n">
        <v>0</v>
      </c>
    </row>
    <row r="1197" customFormat="false" ht="15" hidden="false" customHeight="false" outlineLevel="0" collapsed="false">
      <c r="A1197" s="364"/>
      <c r="B1197" s="364"/>
      <c r="C1197" s="364"/>
      <c r="D1197" s="365" t="s">
        <v>237</v>
      </c>
      <c r="E1197" s="366"/>
      <c r="F1197" s="366"/>
      <c r="G1197" s="367" t="n">
        <v>10</v>
      </c>
      <c r="H1197" s="364"/>
    </row>
    <row r="1198" customFormat="false" ht="15" hidden="false" customHeight="true" outlineLevel="0" collapsed="false">
      <c r="A1198" s="209" t="s">
        <v>1616</v>
      </c>
      <c r="B1198" s="209" t="s">
        <v>109</v>
      </c>
      <c r="C1198" s="209" t="s">
        <v>1617</v>
      </c>
      <c r="D1198" s="210" t="s">
        <v>1618</v>
      </c>
      <c r="E1198" s="210"/>
      <c r="F1198" s="209" t="s">
        <v>264</v>
      </c>
      <c r="G1198" s="212" t="n">
        <v>0.668</v>
      </c>
      <c r="H1198" s="212" t="n">
        <v>0</v>
      </c>
    </row>
    <row r="1199" customFormat="false" ht="15" hidden="false" customHeight="false" outlineLevel="0" collapsed="false">
      <c r="A1199" s="364"/>
      <c r="B1199" s="364"/>
      <c r="C1199" s="364"/>
      <c r="D1199" s="365" t="s">
        <v>4810</v>
      </c>
      <c r="E1199" s="366"/>
      <c r="F1199" s="366"/>
      <c r="G1199" s="367" t="n">
        <v>0.668</v>
      </c>
      <c r="H1199" s="364"/>
    </row>
    <row r="1200" customFormat="false" ht="15" hidden="false" customHeight="true" outlineLevel="0" collapsed="false">
      <c r="A1200" s="209" t="s">
        <v>1620</v>
      </c>
      <c r="B1200" s="209" t="s">
        <v>109</v>
      </c>
      <c r="C1200" s="209" t="s">
        <v>869</v>
      </c>
      <c r="D1200" s="210" t="s">
        <v>1621</v>
      </c>
      <c r="E1200" s="210"/>
      <c r="F1200" s="209" t="s">
        <v>255</v>
      </c>
      <c r="G1200" s="212" t="n">
        <v>90</v>
      </c>
      <c r="H1200" s="212" t="n">
        <v>0</v>
      </c>
    </row>
    <row r="1201" customFormat="false" ht="15" hidden="false" customHeight="false" outlineLevel="0" collapsed="false">
      <c r="A1201" s="364"/>
      <c r="B1201" s="364"/>
      <c r="C1201" s="364"/>
      <c r="D1201" s="365" t="s">
        <v>4811</v>
      </c>
      <c r="E1201" s="366"/>
      <c r="F1201" s="366"/>
      <c r="G1201" s="367" t="n">
        <v>90</v>
      </c>
      <c r="H1201" s="364"/>
    </row>
    <row r="1202" customFormat="false" ht="15" hidden="false" customHeight="true" outlineLevel="0" collapsed="false">
      <c r="A1202" s="209" t="s">
        <v>1623</v>
      </c>
      <c r="B1202" s="209" t="s">
        <v>109</v>
      </c>
      <c r="C1202" s="209" t="s">
        <v>1624</v>
      </c>
      <c r="D1202" s="210" t="s">
        <v>1625</v>
      </c>
      <c r="E1202" s="210"/>
      <c r="F1202" s="209" t="s">
        <v>261</v>
      </c>
      <c r="G1202" s="212" t="n">
        <v>4</v>
      </c>
      <c r="H1202" s="212" t="n">
        <v>0</v>
      </c>
    </row>
    <row r="1203" customFormat="false" ht="15" hidden="false" customHeight="false" outlineLevel="0" collapsed="false">
      <c r="A1203" s="364"/>
      <c r="B1203" s="364"/>
      <c r="C1203" s="364"/>
      <c r="D1203" s="365" t="s">
        <v>4761</v>
      </c>
      <c r="E1203" s="366"/>
      <c r="F1203" s="366"/>
      <c r="G1203" s="367" t="n">
        <v>4</v>
      </c>
      <c r="H1203" s="364"/>
    </row>
    <row r="1204" customFormat="false" ht="15" hidden="false" customHeight="true" outlineLevel="0" collapsed="false">
      <c r="A1204" s="209" t="s">
        <v>1626</v>
      </c>
      <c r="B1204" s="209" t="s">
        <v>109</v>
      </c>
      <c r="C1204" s="209" t="s">
        <v>1627</v>
      </c>
      <c r="D1204" s="210" t="s">
        <v>1628</v>
      </c>
      <c r="E1204" s="210"/>
      <c r="F1204" s="209" t="s">
        <v>261</v>
      </c>
      <c r="G1204" s="212" t="n">
        <v>7</v>
      </c>
      <c r="H1204" s="212" t="n">
        <v>0</v>
      </c>
    </row>
    <row r="1205" customFormat="false" ht="15" hidden="false" customHeight="false" outlineLevel="0" collapsed="false">
      <c r="A1205" s="364"/>
      <c r="B1205" s="364"/>
      <c r="C1205" s="364"/>
      <c r="D1205" s="365" t="s">
        <v>4812</v>
      </c>
      <c r="E1205" s="366"/>
      <c r="F1205" s="366"/>
      <c r="G1205" s="367" t="n">
        <v>7</v>
      </c>
      <c r="H1205" s="364"/>
    </row>
    <row r="1206" customFormat="false" ht="15" hidden="false" customHeight="true" outlineLevel="0" collapsed="false">
      <c r="A1206" s="209" t="s">
        <v>1629</v>
      </c>
      <c r="B1206" s="209" t="s">
        <v>109</v>
      </c>
      <c r="C1206" s="209" t="s">
        <v>1630</v>
      </c>
      <c r="D1206" s="210" t="s">
        <v>1631</v>
      </c>
      <c r="E1206" s="210"/>
      <c r="F1206" s="209" t="s">
        <v>261</v>
      </c>
      <c r="G1206" s="212" t="n">
        <v>5</v>
      </c>
      <c r="H1206" s="212" t="n">
        <v>0</v>
      </c>
    </row>
    <row r="1207" customFormat="false" ht="15" hidden="false" customHeight="false" outlineLevel="0" collapsed="false">
      <c r="A1207" s="364"/>
      <c r="B1207" s="364"/>
      <c r="C1207" s="364"/>
      <c r="D1207" s="365" t="s">
        <v>216</v>
      </c>
      <c r="E1207" s="366"/>
      <c r="F1207" s="366"/>
      <c r="G1207" s="367" t="n">
        <v>4</v>
      </c>
      <c r="H1207" s="364"/>
    </row>
    <row r="1208" customFormat="false" ht="15" hidden="false" customHeight="false" outlineLevel="0" collapsed="false">
      <c r="A1208" s="209"/>
      <c r="B1208" s="209"/>
      <c r="C1208" s="209"/>
      <c r="D1208" s="365" t="s">
        <v>199</v>
      </c>
      <c r="E1208" s="366" t="s">
        <v>4813</v>
      </c>
      <c r="F1208" s="366"/>
      <c r="G1208" s="367" t="n">
        <v>1</v>
      </c>
      <c r="H1208" s="213"/>
    </row>
    <row r="1209" customFormat="false" ht="15" hidden="false" customHeight="true" outlineLevel="0" collapsed="false">
      <c r="A1209" s="209" t="s">
        <v>1632</v>
      </c>
      <c r="B1209" s="209" t="s">
        <v>109</v>
      </c>
      <c r="C1209" s="209" t="s">
        <v>1627</v>
      </c>
      <c r="D1209" s="210" t="s">
        <v>1628</v>
      </c>
      <c r="E1209" s="210"/>
      <c r="F1209" s="209" t="s">
        <v>261</v>
      </c>
      <c r="G1209" s="212" t="n">
        <v>1</v>
      </c>
      <c r="H1209" s="212" t="n">
        <v>0</v>
      </c>
    </row>
    <row r="1210" customFormat="false" ht="15" hidden="false" customHeight="false" outlineLevel="0" collapsed="false">
      <c r="A1210" s="364"/>
      <c r="B1210" s="364"/>
      <c r="C1210" s="364"/>
      <c r="D1210" s="365" t="s">
        <v>199</v>
      </c>
      <c r="E1210" s="366"/>
      <c r="F1210" s="366"/>
      <c r="G1210" s="367" t="n">
        <v>1</v>
      </c>
      <c r="H1210" s="364"/>
    </row>
    <row r="1211" customFormat="false" ht="15" hidden="false" customHeight="true" outlineLevel="0" collapsed="false">
      <c r="A1211" s="209" t="s">
        <v>1633</v>
      </c>
      <c r="B1211" s="209" t="s">
        <v>109</v>
      </c>
      <c r="C1211" s="209" t="s">
        <v>1363</v>
      </c>
      <c r="D1211" s="210" t="s">
        <v>1364</v>
      </c>
      <c r="E1211" s="210"/>
      <c r="F1211" s="209" t="s">
        <v>264</v>
      </c>
      <c r="G1211" s="212" t="n">
        <v>0.745</v>
      </c>
      <c r="H1211" s="212" t="n">
        <v>0</v>
      </c>
    </row>
    <row r="1212" customFormat="false" ht="15" hidden="false" customHeight="false" outlineLevel="0" collapsed="false">
      <c r="A1212" s="364"/>
      <c r="B1212" s="364"/>
      <c r="C1212" s="364"/>
      <c r="D1212" s="365" t="s">
        <v>4814</v>
      </c>
      <c r="E1212" s="366"/>
      <c r="F1212" s="366"/>
      <c r="G1212" s="367" t="n">
        <v>0.745</v>
      </c>
      <c r="H1212" s="364"/>
    </row>
    <row r="1213" customFormat="false" ht="15" hidden="false" customHeight="true" outlineLevel="0" collapsed="false">
      <c r="A1213" s="209" t="s">
        <v>1634</v>
      </c>
      <c r="B1213" s="209" t="s">
        <v>109</v>
      </c>
      <c r="C1213" s="209" t="s">
        <v>1367</v>
      </c>
      <c r="D1213" s="210" t="s">
        <v>1368</v>
      </c>
      <c r="E1213" s="210"/>
      <c r="F1213" s="209" t="s">
        <v>264</v>
      </c>
      <c r="G1213" s="212" t="n">
        <v>2.235</v>
      </c>
      <c r="H1213" s="212" t="n">
        <v>0</v>
      </c>
    </row>
    <row r="1214" customFormat="false" ht="15" hidden="false" customHeight="false" outlineLevel="0" collapsed="false">
      <c r="A1214" s="364"/>
      <c r="B1214" s="364"/>
      <c r="C1214" s="364"/>
      <c r="D1214" s="365" t="s">
        <v>4815</v>
      </c>
      <c r="E1214" s="366"/>
      <c r="F1214" s="366"/>
      <c r="G1214" s="367" t="n">
        <v>2.235</v>
      </c>
      <c r="H1214" s="364"/>
    </row>
    <row r="1215" customFormat="false" ht="15" hidden="false" customHeight="true" outlineLevel="0" collapsed="false">
      <c r="A1215" s="209" t="s">
        <v>1635</v>
      </c>
      <c r="B1215" s="209" t="s">
        <v>109</v>
      </c>
      <c r="C1215" s="209" t="s">
        <v>1636</v>
      </c>
      <c r="D1215" s="210" t="s">
        <v>1637</v>
      </c>
      <c r="E1215" s="210"/>
      <c r="F1215" s="209" t="s">
        <v>264</v>
      </c>
      <c r="G1215" s="212" t="n">
        <v>0.745</v>
      </c>
      <c r="H1215" s="212" t="n">
        <v>0</v>
      </c>
    </row>
    <row r="1216" customFormat="false" ht="15" hidden="false" customHeight="false" outlineLevel="0" collapsed="false">
      <c r="A1216" s="364"/>
      <c r="B1216" s="364"/>
      <c r="C1216" s="364"/>
      <c r="D1216" s="365" t="s">
        <v>4816</v>
      </c>
      <c r="E1216" s="366"/>
      <c r="F1216" s="366"/>
      <c r="G1216" s="367" t="n">
        <v>0.745</v>
      </c>
      <c r="H1216" s="364"/>
    </row>
    <row r="1217" customFormat="false" ht="15" hidden="false" customHeight="true" outlineLevel="0" collapsed="false">
      <c r="A1217" s="209" t="s">
        <v>1638</v>
      </c>
      <c r="B1217" s="209" t="s">
        <v>109</v>
      </c>
      <c r="C1217" s="209" t="s">
        <v>1373</v>
      </c>
      <c r="D1217" s="210" t="s">
        <v>1374</v>
      </c>
      <c r="E1217" s="210"/>
      <c r="F1217" s="209" t="s">
        <v>264</v>
      </c>
      <c r="G1217" s="212" t="n">
        <v>0.745</v>
      </c>
      <c r="H1217" s="212" t="n">
        <v>0</v>
      </c>
    </row>
    <row r="1218" customFormat="false" ht="15" hidden="false" customHeight="false" outlineLevel="0" collapsed="false">
      <c r="A1218" s="364"/>
      <c r="B1218" s="364"/>
      <c r="C1218" s="364"/>
      <c r="D1218" s="365" t="s">
        <v>4816</v>
      </c>
      <c r="E1218" s="366"/>
      <c r="F1218" s="366"/>
      <c r="G1218" s="367" t="n">
        <v>0.745</v>
      </c>
      <c r="H1218" s="364"/>
    </row>
    <row r="1219" customFormat="false" ht="15" hidden="false" customHeight="true" outlineLevel="0" collapsed="false">
      <c r="A1219" s="209" t="s">
        <v>1639</v>
      </c>
      <c r="B1219" s="209" t="s">
        <v>109</v>
      </c>
      <c r="C1219" s="209" t="s">
        <v>1376</v>
      </c>
      <c r="D1219" s="210" t="s">
        <v>1640</v>
      </c>
      <c r="E1219" s="210"/>
      <c r="F1219" s="209" t="s">
        <v>264</v>
      </c>
      <c r="G1219" s="212" t="n">
        <v>26.075</v>
      </c>
      <c r="H1219" s="212" t="n">
        <v>0</v>
      </c>
    </row>
    <row r="1220" customFormat="false" ht="15" hidden="false" customHeight="false" outlineLevel="0" collapsed="false">
      <c r="A1220" s="364"/>
      <c r="B1220" s="364"/>
      <c r="C1220" s="364"/>
      <c r="D1220" s="365" t="s">
        <v>4817</v>
      </c>
      <c r="E1220" s="366"/>
      <c r="F1220" s="366"/>
      <c r="G1220" s="367" t="n">
        <v>26.075</v>
      </c>
      <c r="H1220" s="364"/>
    </row>
    <row r="1221" customFormat="false" ht="15" hidden="false" customHeight="true" outlineLevel="0" collapsed="false">
      <c r="A1221" s="209" t="s">
        <v>1641</v>
      </c>
      <c r="B1221" s="209" t="s">
        <v>109</v>
      </c>
      <c r="C1221" s="209" t="s">
        <v>1379</v>
      </c>
      <c r="D1221" s="210" t="s">
        <v>1380</v>
      </c>
      <c r="E1221" s="210"/>
      <c r="F1221" s="209" t="s">
        <v>264</v>
      </c>
      <c r="G1221" s="212" t="n">
        <v>0.15</v>
      </c>
      <c r="H1221" s="212" t="n">
        <v>0</v>
      </c>
    </row>
    <row r="1222" customFormat="false" ht="15" hidden="false" customHeight="false" outlineLevel="0" collapsed="false">
      <c r="A1222" s="364"/>
      <c r="B1222" s="364"/>
      <c r="C1222" s="364"/>
      <c r="D1222" s="365" t="s">
        <v>4791</v>
      </c>
      <c r="E1222" s="366" t="s">
        <v>4792</v>
      </c>
      <c r="F1222" s="366"/>
      <c r="G1222" s="367" t="n">
        <v>0.15</v>
      </c>
      <c r="H1222" s="364"/>
    </row>
    <row r="1223" customFormat="false" ht="15" hidden="false" customHeight="true" outlineLevel="0" collapsed="false">
      <c r="A1223" s="209" t="s">
        <v>1642</v>
      </c>
      <c r="B1223" s="209" t="s">
        <v>109</v>
      </c>
      <c r="C1223" s="209" t="s">
        <v>1382</v>
      </c>
      <c r="D1223" s="210" t="s">
        <v>1383</v>
      </c>
      <c r="E1223" s="210"/>
      <c r="F1223" s="209" t="s">
        <v>264</v>
      </c>
      <c r="G1223" s="212" t="n">
        <v>0.521</v>
      </c>
      <c r="H1223" s="212" t="n">
        <v>0</v>
      </c>
    </row>
    <row r="1224" customFormat="false" ht="15" hidden="false" customHeight="false" outlineLevel="0" collapsed="false">
      <c r="A1224" s="364"/>
      <c r="B1224" s="364"/>
      <c r="C1224" s="364"/>
      <c r="D1224" s="365" t="s">
        <v>4818</v>
      </c>
      <c r="E1224" s="366"/>
      <c r="F1224" s="366"/>
      <c r="G1224" s="367" t="n">
        <v>0.521</v>
      </c>
      <c r="H1224" s="364"/>
    </row>
    <row r="1225" customFormat="false" ht="15" hidden="false" customHeight="true" outlineLevel="0" collapsed="false">
      <c r="A1225" s="209" t="s">
        <v>1643</v>
      </c>
      <c r="B1225" s="209" t="s">
        <v>109</v>
      </c>
      <c r="C1225" s="209" t="s">
        <v>1385</v>
      </c>
      <c r="D1225" s="210" t="s">
        <v>1386</v>
      </c>
      <c r="E1225" s="210"/>
      <c r="F1225" s="209" t="s">
        <v>264</v>
      </c>
      <c r="G1225" s="212" t="n">
        <v>0.074</v>
      </c>
      <c r="H1225" s="212" t="n">
        <v>0</v>
      </c>
    </row>
    <row r="1226" customFormat="false" ht="15" hidden="false" customHeight="false" outlineLevel="0" collapsed="false">
      <c r="A1226" s="364"/>
      <c r="B1226" s="364"/>
      <c r="C1226" s="364"/>
      <c r="D1226" s="365" t="s">
        <v>4819</v>
      </c>
      <c r="E1226" s="366"/>
      <c r="F1226" s="366"/>
      <c r="G1226" s="367" t="n">
        <v>0.074</v>
      </c>
      <c r="H1226" s="364"/>
    </row>
    <row r="1227" customFormat="false" ht="15" hidden="false" customHeight="true" outlineLevel="0" collapsed="false">
      <c r="A1227" s="209" t="s">
        <v>1645</v>
      </c>
      <c r="B1227" s="209" t="s">
        <v>111</v>
      </c>
      <c r="C1227" s="209" t="s">
        <v>1646</v>
      </c>
      <c r="D1227" s="210" t="s">
        <v>1647</v>
      </c>
      <c r="E1227" s="210"/>
      <c r="F1227" s="209" t="s">
        <v>202</v>
      </c>
      <c r="G1227" s="212" t="n">
        <v>273.6</v>
      </c>
      <c r="H1227" s="212" t="n">
        <v>0</v>
      </c>
    </row>
    <row r="1228" customFormat="false" ht="15" hidden="false" customHeight="false" outlineLevel="0" collapsed="false">
      <c r="A1228" s="364"/>
      <c r="B1228" s="364"/>
      <c r="C1228" s="364"/>
      <c r="D1228" s="365" t="s">
        <v>4820</v>
      </c>
      <c r="E1228" s="366"/>
      <c r="F1228" s="366"/>
      <c r="G1228" s="367" t="n">
        <v>273.6</v>
      </c>
      <c r="H1228" s="364"/>
    </row>
    <row r="1229" customFormat="false" ht="15" hidden="false" customHeight="true" outlineLevel="0" collapsed="false">
      <c r="A1229" s="209" t="s">
        <v>1651</v>
      </c>
      <c r="B1229" s="209" t="s">
        <v>111</v>
      </c>
      <c r="C1229" s="209" t="s">
        <v>1652</v>
      </c>
      <c r="D1229" s="210" t="s">
        <v>1653</v>
      </c>
      <c r="E1229" s="210"/>
      <c r="F1229" s="209" t="s">
        <v>202</v>
      </c>
      <c r="G1229" s="212" t="n">
        <v>265.067</v>
      </c>
      <c r="H1229" s="212" t="n">
        <v>0</v>
      </c>
    </row>
    <row r="1230" customFormat="false" ht="15" hidden="false" customHeight="false" outlineLevel="0" collapsed="false">
      <c r="A1230" s="364"/>
      <c r="B1230" s="364"/>
      <c r="C1230" s="364"/>
      <c r="D1230" s="365" t="s">
        <v>4821</v>
      </c>
      <c r="E1230" s="366"/>
      <c r="F1230" s="366"/>
      <c r="G1230" s="367" t="n">
        <v>512.795</v>
      </c>
      <c r="H1230" s="364"/>
    </row>
    <row r="1231" customFormat="false" ht="15" hidden="false" customHeight="false" outlineLevel="0" collapsed="false">
      <c r="A1231" s="209"/>
      <c r="B1231" s="209"/>
      <c r="C1231" s="209"/>
      <c r="D1231" s="365" t="s">
        <v>4822</v>
      </c>
      <c r="E1231" s="366"/>
      <c r="F1231" s="366"/>
      <c r="G1231" s="367" t="n">
        <v>25.872</v>
      </c>
      <c r="H1231" s="213"/>
    </row>
    <row r="1232" customFormat="false" ht="15" hidden="false" customHeight="false" outlineLevel="0" collapsed="false">
      <c r="A1232" s="209"/>
      <c r="B1232" s="209"/>
      <c r="C1232" s="209"/>
      <c r="D1232" s="365" t="s">
        <v>4823</v>
      </c>
      <c r="E1232" s="366" t="s">
        <v>4824</v>
      </c>
      <c r="F1232" s="366"/>
      <c r="G1232" s="367" t="n">
        <v>-273.6</v>
      </c>
      <c r="H1232" s="213"/>
    </row>
    <row r="1233" customFormat="false" ht="15" hidden="false" customHeight="true" outlineLevel="0" collapsed="false">
      <c r="A1233" s="209" t="s">
        <v>1654</v>
      </c>
      <c r="B1233" s="209" t="s">
        <v>111</v>
      </c>
      <c r="C1233" s="209" t="s">
        <v>209</v>
      </c>
      <c r="D1233" s="210" t="s">
        <v>210</v>
      </c>
      <c r="E1233" s="210"/>
      <c r="F1233" s="209" t="s">
        <v>202</v>
      </c>
      <c r="G1233" s="212" t="n">
        <v>265.067</v>
      </c>
      <c r="H1233" s="212" t="n">
        <v>0</v>
      </c>
    </row>
    <row r="1234" customFormat="false" ht="15" hidden="false" customHeight="false" outlineLevel="0" collapsed="false">
      <c r="A1234" s="364"/>
      <c r="B1234" s="364"/>
      <c r="C1234" s="364"/>
      <c r="D1234" s="365" t="s">
        <v>4821</v>
      </c>
      <c r="E1234" s="366"/>
      <c r="F1234" s="366"/>
      <c r="G1234" s="367" t="n">
        <v>512.795</v>
      </c>
      <c r="H1234" s="364"/>
    </row>
    <row r="1235" customFormat="false" ht="15" hidden="false" customHeight="false" outlineLevel="0" collapsed="false">
      <c r="A1235" s="209"/>
      <c r="B1235" s="209"/>
      <c r="C1235" s="209"/>
      <c r="D1235" s="365" t="s">
        <v>4822</v>
      </c>
      <c r="E1235" s="366"/>
      <c r="F1235" s="366"/>
      <c r="G1235" s="367" t="n">
        <v>25.872</v>
      </c>
      <c r="H1235" s="213"/>
    </row>
    <row r="1236" customFormat="false" ht="15" hidden="false" customHeight="false" outlineLevel="0" collapsed="false">
      <c r="A1236" s="209"/>
      <c r="B1236" s="209"/>
      <c r="C1236" s="209"/>
      <c r="D1236" s="365" t="s">
        <v>4823</v>
      </c>
      <c r="E1236" s="366"/>
      <c r="F1236" s="366"/>
      <c r="G1236" s="367" t="n">
        <v>-273.6</v>
      </c>
      <c r="H1236" s="213"/>
    </row>
    <row r="1237" customFormat="false" ht="15" hidden="false" customHeight="true" outlineLevel="0" collapsed="false">
      <c r="A1237" s="209" t="s">
        <v>1655</v>
      </c>
      <c r="B1237" s="209" t="s">
        <v>111</v>
      </c>
      <c r="C1237" s="209" t="s">
        <v>1656</v>
      </c>
      <c r="D1237" s="210" t="s">
        <v>1657</v>
      </c>
      <c r="E1237" s="210"/>
      <c r="F1237" s="209" t="s">
        <v>202</v>
      </c>
      <c r="G1237" s="212" t="n">
        <v>192.381</v>
      </c>
      <c r="H1237" s="212" t="n">
        <v>0</v>
      </c>
    </row>
    <row r="1238" customFormat="false" ht="15" hidden="false" customHeight="false" outlineLevel="0" collapsed="false">
      <c r="A1238" s="364"/>
      <c r="B1238" s="364"/>
      <c r="C1238" s="364"/>
      <c r="D1238" s="365" t="s">
        <v>4825</v>
      </c>
      <c r="E1238" s="366"/>
      <c r="F1238" s="366"/>
      <c r="G1238" s="367" t="n">
        <v>183.141</v>
      </c>
      <c r="H1238" s="364"/>
    </row>
    <row r="1239" customFormat="false" ht="15" hidden="false" customHeight="false" outlineLevel="0" collapsed="false">
      <c r="A1239" s="209"/>
      <c r="B1239" s="209"/>
      <c r="C1239" s="209"/>
      <c r="D1239" s="365" t="s">
        <v>4826</v>
      </c>
      <c r="E1239" s="366"/>
      <c r="F1239" s="366"/>
      <c r="G1239" s="367" t="n">
        <v>9.24</v>
      </c>
      <c r="H1239" s="213"/>
    </row>
    <row r="1240" customFormat="false" ht="15" hidden="false" customHeight="true" outlineLevel="0" collapsed="false">
      <c r="A1240" s="209" t="s">
        <v>1658</v>
      </c>
      <c r="B1240" s="209" t="s">
        <v>111</v>
      </c>
      <c r="C1240" s="209" t="s">
        <v>1659</v>
      </c>
      <c r="D1240" s="210" t="s">
        <v>1660</v>
      </c>
      <c r="E1240" s="210"/>
      <c r="F1240" s="209" t="s">
        <v>202</v>
      </c>
      <c r="G1240" s="212" t="n">
        <v>192.381</v>
      </c>
      <c r="H1240" s="212" t="n">
        <v>0</v>
      </c>
    </row>
    <row r="1241" customFormat="false" ht="15" hidden="false" customHeight="false" outlineLevel="0" collapsed="false">
      <c r="A1241" s="364"/>
      <c r="B1241" s="364"/>
      <c r="C1241" s="364"/>
      <c r="D1241" s="365" t="s">
        <v>4825</v>
      </c>
      <c r="E1241" s="366"/>
      <c r="F1241" s="366"/>
      <c r="G1241" s="367" t="n">
        <v>183.141</v>
      </c>
      <c r="H1241" s="364"/>
    </row>
    <row r="1242" customFormat="false" ht="15" hidden="false" customHeight="false" outlineLevel="0" collapsed="false">
      <c r="A1242" s="209"/>
      <c r="B1242" s="209"/>
      <c r="C1242" s="209"/>
      <c r="D1242" s="365" t="s">
        <v>4826</v>
      </c>
      <c r="E1242" s="366"/>
      <c r="F1242" s="366"/>
      <c r="G1242" s="367" t="n">
        <v>9.24</v>
      </c>
      <c r="H1242" s="213"/>
    </row>
    <row r="1243" customFormat="false" ht="15" hidden="false" customHeight="true" outlineLevel="0" collapsed="false">
      <c r="A1243" s="209" t="s">
        <v>1661</v>
      </c>
      <c r="B1243" s="209" t="s">
        <v>111</v>
      </c>
      <c r="C1243" s="209" t="s">
        <v>1662</v>
      </c>
      <c r="D1243" s="210" t="s">
        <v>1663</v>
      </c>
      <c r="E1243" s="210"/>
      <c r="F1243" s="209" t="s">
        <v>202</v>
      </c>
      <c r="G1243" s="212" t="n">
        <v>38.476</v>
      </c>
      <c r="H1243" s="212" t="n">
        <v>0</v>
      </c>
    </row>
    <row r="1244" customFormat="false" ht="15" hidden="false" customHeight="false" outlineLevel="0" collapsed="false">
      <c r="A1244" s="364"/>
      <c r="B1244" s="364"/>
      <c r="C1244" s="364"/>
      <c r="D1244" s="365" t="s">
        <v>4827</v>
      </c>
      <c r="E1244" s="366"/>
      <c r="F1244" s="366"/>
      <c r="G1244" s="367" t="n">
        <v>36.628</v>
      </c>
      <c r="H1244" s="364"/>
    </row>
    <row r="1245" customFormat="false" ht="15" hidden="false" customHeight="false" outlineLevel="0" collapsed="false">
      <c r="A1245" s="209"/>
      <c r="B1245" s="209"/>
      <c r="C1245" s="209"/>
      <c r="D1245" s="365" t="s">
        <v>4828</v>
      </c>
      <c r="E1245" s="366"/>
      <c r="F1245" s="366"/>
      <c r="G1245" s="367" t="n">
        <v>1.848</v>
      </c>
      <c r="H1245" s="213"/>
    </row>
    <row r="1246" customFormat="false" ht="24.05" hidden="false" customHeight="true" outlineLevel="0" collapsed="false">
      <c r="A1246" s="209" t="s">
        <v>1664</v>
      </c>
      <c r="B1246" s="209" t="s">
        <v>111</v>
      </c>
      <c r="C1246" s="209" t="s">
        <v>217</v>
      </c>
      <c r="D1246" s="210" t="s">
        <v>218</v>
      </c>
      <c r="E1246" s="210"/>
      <c r="F1246" s="209" t="s">
        <v>202</v>
      </c>
      <c r="G1246" s="212" t="n">
        <v>768.178</v>
      </c>
      <c r="H1246" s="212" t="n">
        <v>0</v>
      </c>
    </row>
    <row r="1247" customFormat="false" ht="15" hidden="false" customHeight="false" outlineLevel="0" collapsed="false">
      <c r="A1247" s="364"/>
      <c r="B1247" s="364"/>
      <c r="C1247" s="364"/>
      <c r="D1247" s="365" t="s">
        <v>4829</v>
      </c>
      <c r="E1247" s="366"/>
      <c r="F1247" s="366"/>
      <c r="G1247" s="367" t="n">
        <v>769.524</v>
      </c>
      <c r="H1247" s="364"/>
    </row>
    <row r="1248" customFormat="false" ht="15" hidden="false" customHeight="false" outlineLevel="0" collapsed="false">
      <c r="A1248" s="209"/>
      <c r="B1248" s="209"/>
      <c r="C1248" s="209"/>
      <c r="D1248" s="365" t="s">
        <v>4830</v>
      </c>
      <c r="E1248" s="366"/>
      <c r="F1248" s="366"/>
      <c r="G1248" s="367" t="n">
        <v>-0.107</v>
      </c>
      <c r="H1248" s="213"/>
    </row>
    <row r="1249" customFormat="false" ht="15" hidden="false" customHeight="false" outlineLevel="0" collapsed="false">
      <c r="A1249" s="209"/>
      <c r="B1249" s="209"/>
      <c r="C1249" s="209"/>
      <c r="D1249" s="365" t="s">
        <v>4831</v>
      </c>
      <c r="E1249" s="366"/>
      <c r="F1249" s="366"/>
      <c r="G1249" s="367" t="n">
        <v>-1.239</v>
      </c>
      <c r="H1249" s="213"/>
    </row>
    <row r="1250" customFormat="false" ht="15" hidden="false" customHeight="true" outlineLevel="0" collapsed="false">
      <c r="A1250" s="209" t="s">
        <v>1665</v>
      </c>
      <c r="B1250" s="209" t="s">
        <v>111</v>
      </c>
      <c r="C1250" s="209" t="s">
        <v>1056</v>
      </c>
      <c r="D1250" s="210" t="s">
        <v>1057</v>
      </c>
      <c r="E1250" s="210"/>
      <c r="F1250" s="209" t="s">
        <v>202</v>
      </c>
      <c r="G1250" s="212" t="n">
        <v>457.448</v>
      </c>
      <c r="H1250" s="212" t="n">
        <v>0</v>
      </c>
    </row>
    <row r="1251" customFormat="false" ht="15" hidden="false" customHeight="false" outlineLevel="0" collapsed="false">
      <c r="A1251" s="364"/>
      <c r="B1251" s="364"/>
      <c r="C1251" s="364"/>
      <c r="D1251" s="365" t="s">
        <v>4832</v>
      </c>
      <c r="E1251" s="366"/>
      <c r="F1251" s="366"/>
      <c r="G1251" s="367" t="n">
        <v>731.048</v>
      </c>
      <c r="H1251" s="364"/>
    </row>
    <row r="1252" customFormat="false" ht="15" hidden="false" customHeight="false" outlineLevel="0" collapsed="false">
      <c r="A1252" s="209"/>
      <c r="B1252" s="209"/>
      <c r="C1252" s="209"/>
      <c r="D1252" s="365" t="s">
        <v>4823</v>
      </c>
      <c r="E1252" s="366"/>
      <c r="F1252" s="366"/>
      <c r="G1252" s="367" t="n">
        <v>-273.6</v>
      </c>
      <c r="H1252" s="213"/>
    </row>
    <row r="1253" customFormat="false" ht="15" hidden="false" customHeight="true" outlineLevel="0" collapsed="false">
      <c r="A1253" s="209" t="s">
        <v>1666</v>
      </c>
      <c r="B1253" s="209" t="s">
        <v>111</v>
      </c>
      <c r="C1253" s="209" t="s">
        <v>1667</v>
      </c>
      <c r="D1253" s="210" t="s">
        <v>1668</v>
      </c>
      <c r="E1253" s="210"/>
      <c r="F1253" s="209" t="s">
        <v>202</v>
      </c>
      <c r="G1253" s="212" t="n">
        <v>38.476</v>
      </c>
      <c r="H1253" s="212" t="n">
        <v>0</v>
      </c>
    </row>
    <row r="1254" customFormat="false" ht="15" hidden="false" customHeight="false" outlineLevel="0" collapsed="false">
      <c r="A1254" s="364"/>
      <c r="B1254" s="364"/>
      <c r="C1254" s="364"/>
      <c r="D1254" s="365" t="s">
        <v>4833</v>
      </c>
      <c r="E1254" s="366"/>
      <c r="F1254" s="366"/>
      <c r="G1254" s="367" t="n">
        <v>38.476</v>
      </c>
      <c r="H1254" s="364"/>
    </row>
    <row r="1255" customFormat="false" ht="15" hidden="false" customHeight="true" outlineLevel="0" collapsed="false">
      <c r="A1255" s="209" t="s">
        <v>1669</v>
      </c>
      <c r="B1255" s="209" t="s">
        <v>111</v>
      </c>
      <c r="C1255" s="209" t="s">
        <v>227</v>
      </c>
      <c r="D1255" s="210" t="s">
        <v>228</v>
      </c>
      <c r="E1255" s="210"/>
      <c r="F1255" s="209" t="s">
        <v>202</v>
      </c>
      <c r="G1255" s="212" t="n">
        <v>1.346</v>
      </c>
      <c r="H1255" s="212" t="n">
        <v>0</v>
      </c>
    </row>
    <row r="1256" customFormat="false" ht="15" hidden="false" customHeight="false" outlineLevel="0" collapsed="false">
      <c r="A1256" s="364"/>
      <c r="B1256" s="364"/>
      <c r="C1256" s="364"/>
      <c r="D1256" s="365" t="s">
        <v>4834</v>
      </c>
      <c r="E1256" s="366"/>
      <c r="F1256" s="366"/>
      <c r="G1256" s="367" t="n">
        <v>1.346</v>
      </c>
      <c r="H1256" s="364"/>
    </row>
    <row r="1257" customFormat="false" ht="15" hidden="false" customHeight="true" outlineLevel="0" collapsed="false">
      <c r="A1257" s="209" t="s">
        <v>1670</v>
      </c>
      <c r="B1257" s="209" t="s">
        <v>111</v>
      </c>
      <c r="C1257" s="209" t="s">
        <v>224</v>
      </c>
      <c r="D1257" s="210" t="s">
        <v>1671</v>
      </c>
      <c r="E1257" s="210"/>
      <c r="F1257" s="209" t="s">
        <v>202</v>
      </c>
      <c r="G1257" s="212" t="n">
        <v>1.346</v>
      </c>
      <c r="H1257" s="212" t="n">
        <v>0</v>
      </c>
    </row>
    <row r="1258" customFormat="false" ht="15" hidden="false" customHeight="false" outlineLevel="0" collapsed="false">
      <c r="A1258" s="364"/>
      <c r="B1258" s="364"/>
      <c r="C1258" s="364"/>
      <c r="D1258" s="365" t="s">
        <v>4835</v>
      </c>
      <c r="E1258" s="366"/>
      <c r="F1258" s="366"/>
      <c r="G1258" s="367" t="n">
        <v>0.107</v>
      </c>
      <c r="H1258" s="364"/>
    </row>
    <row r="1259" customFormat="false" ht="15" hidden="false" customHeight="false" outlineLevel="0" collapsed="false">
      <c r="A1259" s="209"/>
      <c r="B1259" s="209"/>
      <c r="C1259" s="209"/>
      <c r="D1259" s="365" t="s">
        <v>4836</v>
      </c>
      <c r="E1259" s="366"/>
      <c r="F1259" s="366"/>
      <c r="G1259" s="367" t="n">
        <v>1.239</v>
      </c>
      <c r="H1259" s="213"/>
    </row>
    <row r="1260" customFormat="false" ht="15" hidden="false" customHeight="true" outlineLevel="0" collapsed="false">
      <c r="A1260" s="209" t="s">
        <v>1672</v>
      </c>
      <c r="B1260" s="209" t="s">
        <v>111</v>
      </c>
      <c r="C1260" s="209" t="s">
        <v>1673</v>
      </c>
      <c r="D1260" s="210" t="s">
        <v>1674</v>
      </c>
      <c r="E1260" s="210"/>
      <c r="F1260" s="209" t="s">
        <v>202</v>
      </c>
      <c r="G1260" s="212" t="n">
        <v>273.6</v>
      </c>
      <c r="H1260" s="212" t="n">
        <v>0</v>
      </c>
    </row>
    <row r="1261" customFormat="false" ht="15" hidden="false" customHeight="false" outlineLevel="0" collapsed="false">
      <c r="A1261" s="364"/>
      <c r="B1261" s="364"/>
      <c r="C1261" s="364"/>
      <c r="D1261" s="365" t="s">
        <v>4820</v>
      </c>
      <c r="E1261" s="366"/>
      <c r="F1261" s="366"/>
      <c r="G1261" s="367" t="n">
        <v>273.6</v>
      </c>
      <c r="H1261" s="364"/>
    </row>
    <row r="1262" customFormat="false" ht="15" hidden="false" customHeight="true" outlineLevel="0" collapsed="false">
      <c r="A1262" s="209" t="s">
        <v>1675</v>
      </c>
      <c r="B1262" s="209" t="s">
        <v>111</v>
      </c>
      <c r="C1262" s="209" t="s">
        <v>1056</v>
      </c>
      <c r="D1262" s="210" t="s">
        <v>1676</v>
      </c>
      <c r="E1262" s="210"/>
      <c r="F1262" s="209" t="s">
        <v>202</v>
      </c>
      <c r="G1262" s="212" t="n">
        <v>457.448</v>
      </c>
      <c r="H1262" s="212" t="n">
        <v>0</v>
      </c>
    </row>
    <row r="1263" customFormat="false" ht="15" hidden="false" customHeight="false" outlineLevel="0" collapsed="false">
      <c r="A1263" s="364"/>
      <c r="B1263" s="364"/>
      <c r="C1263" s="364"/>
      <c r="D1263" s="365" t="s">
        <v>4832</v>
      </c>
      <c r="E1263" s="366"/>
      <c r="F1263" s="366"/>
      <c r="G1263" s="367" t="n">
        <v>731.048</v>
      </c>
      <c r="H1263" s="364"/>
    </row>
    <row r="1264" customFormat="false" ht="15" hidden="false" customHeight="false" outlineLevel="0" collapsed="false">
      <c r="A1264" s="209"/>
      <c r="B1264" s="209"/>
      <c r="C1264" s="209"/>
      <c r="D1264" s="365" t="s">
        <v>4823</v>
      </c>
      <c r="E1264" s="366"/>
      <c r="F1264" s="366"/>
      <c r="G1264" s="367" t="n">
        <v>-273.6</v>
      </c>
      <c r="H1264" s="213"/>
    </row>
    <row r="1265" customFormat="false" ht="15" hidden="false" customHeight="true" outlineLevel="0" collapsed="false">
      <c r="A1265" s="209" t="s">
        <v>1677</v>
      </c>
      <c r="B1265" s="209" t="s">
        <v>111</v>
      </c>
      <c r="C1265" s="209" t="s">
        <v>1667</v>
      </c>
      <c r="D1265" s="210" t="s">
        <v>1678</v>
      </c>
      <c r="E1265" s="210"/>
      <c r="F1265" s="209" t="s">
        <v>202</v>
      </c>
      <c r="G1265" s="212" t="n">
        <v>37.13</v>
      </c>
      <c r="H1265" s="212" t="n">
        <v>0</v>
      </c>
    </row>
    <row r="1266" customFormat="false" ht="15" hidden="false" customHeight="false" outlineLevel="0" collapsed="false">
      <c r="A1266" s="364"/>
      <c r="B1266" s="364"/>
      <c r="C1266" s="364"/>
      <c r="D1266" s="365" t="s">
        <v>4837</v>
      </c>
      <c r="E1266" s="366"/>
      <c r="F1266" s="366"/>
      <c r="G1266" s="367" t="n">
        <v>37.13</v>
      </c>
      <c r="H1266" s="364"/>
    </row>
    <row r="1267" customFormat="false" ht="15" hidden="false" customHeight="true" outlineLevel="0" collapsed="false">
      <c r="A1267" s="209" t="s">
        <v>1679</v>
      </c>
      <c r="B1267" s="209" t="s">
        <v>111</v>
      </c>
      <c r="C1267" s="209" t="s">
        <v>1680</v>
      </c>
      <c r="D1267" s="210" t="s">
        <v>1681</v>
      </c>
      <c r="E1267" s="210"/>
      <c r="F1267" s="209" t="s">
        <v>202</v>
      </c>
      <c r="G1267" s="212" t="n">
        <v>168.333</v>
      </c>
      <c r="H1267" s="212" t="n">
        <v>0</v>
      </c>
    </row>
    <row r="1268" customFormat="false" ht="15" hidden="false" customHeight="false" outlineLevel="0" collapsed="false">
      <c r="A1268" s="364"/>
      <c r="B1268" s="364"/>
      <c r="C1268" s="364"/>
      <c r="D1268" s="365" t="s">
        <v>4838</v>
      </c>
      <c r="E1268" s="366"/>
      <c r="F1268" s="366"/>
      <c r="G1268" s="367" t="n">
        <v>160.248</v>
      </c>
      <c r="H1268" s="364"/>
    </row>
    <row r="1269" customFormat="false" ht="15" hidden="false" customHeight="false" outlineLevel="0" collapsed="false">
      <c r="A1269" s="209"/>
      <c r="B1269" s="209"/>
      <c r="C1269" s="209"/>
      <c r="D1269" s="365" t="s">
        <v>4839</v>
      </c>
      <c r="E1269" s="366"/>
      <c r="F1269" s="366"/>
      <c r="G1269" s="367" t="n">
        <v>8.085</v>
      </c>
      <c r="H1269" s="213"/>
    </row>
    <row r="1270" customFormat="false" ht="15" hidden="false" customHeight="true" outlineLevel="0" collapsed="false">
      <c r="A1270" s="209" t="s">
        <v>1682</v>
      </c>
      <c r="B1270" s="209" t="s">
        <v>111</v>
      </c>
      <c r="C1270" s="209" t="s">
        <v>1683</v>
      </c>
      <c r="D1270" s="210" t="s">
        <v>1684</v>
      </c>
      <c r="E1270" s="210"/>
      <c r="F1270" s="209" t="s">
        <v>202</v>
      </c>
      <c r="G1270" s="212" t="n">
        <v>168.333</v>
      </c>
      <c r="H1270" s="212" t="n">
        <v>0</v>
      </c>
    </row>
    <row r="1271" customFormat="false" ht="15" hidden="false" customHeight="false" outlineLevel="0" collapsed="false">
      <c r="A1271" s="364"/>
      <c r="B1271" s="364"/>
      <c r="C1271" s="364"/>
      <c r="D1271" s="365" t="s">
        <v>4840</v>
      </c>
      <c r="E1271" s="366"/>
      <c r="F1271" s="366"/>
      <c r="G1271" s="367" t="n">
        <v>168.333</v>
      </c>
      <c r="H1271" s="364"/>
    </row>
    <row r="1272" customFormat="false" ht="15" hidden="false" customHeight="true" outlineLevel="0" collapsed="false">
      <c r="A1272" s="209" t="s">
        <v>1685</v>
      </c>
      <c r="B1272" s="209" t="s">
        <v>111</v>
      </c>
      <c r="C1272" s="209" t="s">
        <v>234</v>
      </c>
      <c r="D1272" s="210" t="s">
        <v>235</v>
      </c>
      <c r="E1272" s="210"/>
      <c r="F1272" s="209" t="s">
        <v>202</v>
      </c>
      <c r="G1272" s="212" t="n">
        <v>550.404</v>
      </c>
      <c r="H1272" s="212" t="n">
        <v>0</v>
      </c>
    </row>
    <row r="1273" customFormat="false" ht="15" hidden="false" customHeight="false" outlineLevel="0" collapsed="false">
      <c r="A1273" s="364"/>
      <c r="B1273" s="364"/>
      <c r="C1273" s="364"/>
      <c r="D1273" s="365" t="s">
        <v>4841</v>
      </c>
      <c r="E1273" s="366"/>
      <c r="F1273" s="366"/>
      <c r="G1273" s="367" t="n">
        <v>550.404</v>
      </c>
      <c r="H1273" s="364"/>
    </row>
    <row r="1274" customFormat="false" ht="15" hidden="false" customHeight="true" outlineLevel="0" collapsed="false">
      <c r="A1274" s="209" t="s">
        <v>1686</v>
      </c>
      <c r="B1274" s="209" t="s">
        <v>111</v>
      </c>
      <c r="C1274" s="209" t="s">
        <v>1687</v>
      </c>
      <c r="D1274" s="210" t="s">
        <v>1688</v>
      </c>
      <c r="E1274" s="210"/>
      <c r="F1274" s="209" t="s">
        <v>202</v>
      </c>
      <c r="G1274" s="212" t="n">
        <v>766.832</v>
      </c>
      <c r="H1274" s="212" t="n">
        <v>0</v>
      </c>
    </row>
    <row r="1275" customFormat="false" ht="15" hidden="false" customHeight="false" outlineLevel="0" collapsed="false">
      <c r="A1275" s="364"/>
      <c r="B1275" s="364"/>
      <c r="C1275" s="364"/>
      <c r="D1275" s="365" t="s">
        <v>4842</v>
      </c>
      <c r="E1275" s="366"/>
      <c r="F1275" s="366"/>
      <c r="G1275" s="367" t="n">
        <v>766.832</v>
      </c>
      <c r="H1275" s="364"/>
    </row>
    <row r="1276" customFormat="false" ht="15" hidden="false" customHeight="true" outlineLevel="0" collapsed="false">
      <c r="A1276" s="209" t="s">
        <v>1690</v>
      </c>
      <c r="B1276" s="209" t="s">
        <v>111</v>
      </c>
      <c r="C1276" s="209" t="s">
        <v>1691</v>
      </c>
      <c r="D1276" s="210" t="s">
        <v>1692</v>
      </c>
      <c r="E1276" s="210"/>
      <c r="F1276" s="209" t="s">
        <v>255</v>
      </c>
      <c r="G1276" s="212" t="n">
        <v>912</v>
      </c>
      <c r="H1276" s="212" t="n">
        <v>0</v>
      </c>
    </row>
    <row r="1277" customFormat="false" ht="15" hidden="false" customHeight="false" outlineLevel="0" collapsed="false">
      <c r="A1277" s="364"/>
      <c r="B1277" s="364"/>
      <c r="C1277" s="364"/>
      <c r="D1277" s="365" t="s">
        <v>4843</v>
      </c>
      <c r="E1277" s="366"/>
      <c r="F1277" s="366"/>
      <c r="G1277" s="367" t="n">
        <v>912</v>
      </c>
      <c r="H1277" s="364"/>
    </row>
    <row r="1278" customFormat="false" ht="15" hidden="false" customHeight="true" outlineLevel="0" collapsed="false">
      <c r="A1278" s="209" t="s">
        <v>1695</v>
      </c>
      <c r="B1278" s="209" t="s">
        <v>111</v>
      </c>
      <c r="C1278" s="209" t="s">
        <v>1696</v>
      </c>
      <c r="D1278" s="210" t="s">
        <v>1697</v>
      </c>
      <c r="E1278" s="210"/>
      <c r="F1278" s="209" t="s">
        <v>202</v>
      </c>
      <c r="G1278" s="212" t="n">
        <v>1.346</v>
      </c>
      <c r="H1278" s="212" t="n">
        <v>0</v>
      </c>
    </row>
    <row r="1279" customFormat="false" ht="15" hidden="false" customHeight="false" outlineLevel="0" collapsed="false">
      <c r="A1279" s="364"/>
      <c r="B1279" s="364"/>
      <c r="C1279" s="364"/>
      <c r="D1279" s="365" t="s">
        <v>4835</v>
      </c>
      <c r="E1279" s="366"/>
      <c r="F1279" s="366"/>
      <c r="G1279" s="367" t="n">
        <v>0.107</v>
      </c>
      <c r="H1279" s="364"/>
    </row>
    <row r="1280" customFormat="false" ht="15" hidden="false" customHeight="false" outlineLevel="0" collapsed="false">
      <c r="A1280" s="209"/>
      <c r="B1280" s="209"/>
      <c r="C1280" s="209"/>
      <c r="D1280" s="365" t="s">
        <v>4836</v>
      </c>
      <c r="E1280" s="366"/>
      <c r="F1280" s="366"/>
      <c r="G1280" s="367" t="n">
        <v>1.239</v>
      </c>
      <c r="H1280" s="213"/>
    </row>
    <row r="1281" customFormat="false" ht="15" hidden="false" customHeight="true" outlineLevel="0" collapsed="false">
      <c r="A1281" s="209" t="s">
        <v>1699</v>
      </c>
      <c r="B1281" s="209" t="s">
        <v>111</v>
      </c>
      <c r="C1281" s="209" t="s">
        <v>1700</v>
      </c>
      <c r="D1281" s="210" t="s">
        <v>1701</v>
      </c>
      <c r="E1281" s="210"/>
      <c r="F1281" s="209" t="s">
        <v>202</v>
      </c>
      <c r="G1281" s="212" t="n">
        <v>48.095</v>
      </c>
      <c r="H1281" s="212" t="n">
        <v>0</v>
      </c>
    </row>
    <row r="1282" customFormat="false" ht="15" hidden="false" customHeight="false" outlineLevel="0" collapsed="false">
      <c r="A1282" s="364"/>
      <c r="B1282" s="364"/>
      <c r="C1282" s="364"/>
      <c r="D1282" s="365" t="s">
        <v>4844</v>
      </c>
      <c r="E1282" s="366"/>
      <c r="F1282" s="366"/>
      <c r="G1282" s="367" t="n">
        <v>45.785</v>
      </c>
      <c r="H1282" s="364"/>
    </row>
    <row r="1283" customFormat="false" ht="15" hidden="false" customHeight="false" outlineLevel="0" collapsed="false">
      <c r="A1283" s="209"/>
      <c r="B1283" s="209"/>
      <c r="C1283" s="209"/>
      <c r="D1283" s="365" t="s">
        <v>4845</v>
      </c>
      <c r="E1283" s="366"/>
      <c r="F1283" s="366"/>
      <c r="G1283" s="367" t="n">
        <v>2.31</v>
      </c>
      <c r="H1283" s="213"/>
    </row>
    <row r="1284" customFormat="false" ht="15" hidden="false" customHeight="true" outlineLevel="0" collapsed="false">
      <c r="A1284" s="209" t="s">
        <v>1705</v>
      </c>
      <c r="B1284" s="209" t="s">
        <v>111</v>
      </c>
      <c r="C1284" s="209" t="s">
        <v>1706</v>
      </c>
      <c r="D1284" s="210" t="s">
        <v>1707</v>
      </c>
      <c r="E1284" s="210"/>
      <c r="F1284" s="209" t="s">
        <v>261</v>
      </c>
      <c r="G1284" s="212" t="n">
        <v>1</v>
      </c>
      <c r="H1284" s="212" t="n">
        <v>0</v>
      </c>
    </row>
    <row r="1285" customFormat="false" ht="15" hidden="false" customHeight="false" outlineLevel="0" collapsed="false">
      <c r="A1285" s="364"/>
      <c r="B1285" s="364"/>
      <c r="C1285" s="364"/>
      <c r="D1285" s="365" t="s">
        <v>199</v>
      </c>
      <c r="E1285" s="366"/>
      <c r="F1285" s="366"/>
      <c r="G1285" s="367" t="n">
        <v>1</v>
      </c>
      <c r="H1285" s="364"/>
    </row>
    <row r="1286" customFormat="false" ht="24.05" hidden="false" customHeight="true" outlineLevel="0" collapsed="false">
      <c r="A1286" s="214" t="s">
        <v>1710</v>
      </c>
      <c r="B1286" s="214" t="s">
        <v>111</v>
      </c>
      <c r="C1286" s="214" t="s">
        <v>1711</v>
      </c>
      <c r="D1286" s="215" t="s">
        <v>1712</v>
      </c>
      <c r="E1286" s="215"/>
      <c r="F1286" s="214" t="s">
        <v>261</v>
      </c>
      <c r="G1286" s="217" t="n">
        <v>1</v>
      </c>
      <c r="H1286" s="217" t="n">
        <v>0</v>
      </c>
    </row>
    <row r="1287" customFormat="false" ht="15" hidden="false" customHeight="false" outlineLevel="0" collapsed="false">
      <c r="A1287" s="364"/>
      <c r="B1287" s="364"/>
      <c r="C1287" s="364"/>
      <c r="D1287" s="365" t="s">
        <v>199</v>
      </c>
      <c r="E1287" s="366"/>
      <c r="F1287" s="366"/>
      <c r="G1287" s="368" t="n">
        <v>1</v>
      </c>
      <c r="H1287" s="364"/>
    </row>
    <row r="1288" customFormat="false" ht="15" hidden="false" customHeight="true" outlineLevel="0" collapsed="false">
      <c r="A1288" s="209" t="s">
        <v>1713</v>
      </c>
      <c r="B1288" s="209" t="s">
        <v>111</v>
      </c>
      <c r="C1288" s="209" t="s">
        <v>1714</v>
      </c>
      <c r="D1288" s="210" t="s">
        <v>1715</v>
      </c>
      <c r="E1288" s="210"/>
      <c r="F1288" s="209" t="s">
        <v>313</v>
      </c>
      <c r="G1288" s="212" t="n">
        <v>2</v>
      </c>
      <c r="H1288" s="212" t="n">
        <v>0</v>
      </c>
    </row>
    <row r="1289" customFormat="false" ht="15" hidden="false" customHeight="false" outlineLevel="0" collapsed="false">
      <c r="A1289" s="364"/>
      <c r="B1289" s="364"/>
      <c r="C1289" s="364"/>
      <c r="D1289" s="365" t="s">
        <v>208</v>
      </c>
      <c r="E1289" s="366"/>
      <c r="F1289" s="366"/>
      <c r="G1289" s="367" t="n">
        <v>2</v>
      </c>
      <c r="H1289" s="364"/>
    </row>
    <row r="1290" customFormat="false" ht="15" hidden="false" customHeight="true" outlineLevel="0" collapsed="false">
      <c r="A1290" s="209" t="s">
        <v>1716</v>
      </c>
      <c r="B1290" s="209" t="s">
        <v>111</v>
      </c>
      <c r="C1290" s="209" t="s">
        <v>1717</v>
      </c>
      <c r="D1290" s="210" t="s">
        <v>1718</v>
      </c>
      <c r="E1290" s="210"/>
      <c r="F1290" s="209" t="s">
        <v>264</v>
      </c>
      <c r="G1290" s="212" t="n">
        <v>0.162</v>
      </c>
      <c r="H1290" s="212" t="n">
        <v>0</v>
      </c>
    </row>
    <row r="1291" customFormat="false" ht="15" hidden="false" customHeight="false" outlineLevel="0" collapsed="false">
      <c r="A1291" s="364"/>
      <c r="B1291" s="364"/>
      <c r="C1291" s="364"/>
      <c r="D1291" s="365" t="s">
        <v>4846</v>
      </c>
      <c r="E1291" s="366"/>
      <c r="F1291" s="366"/>
      <c r="G1291" s="367" t="n">
        <v>0.162</v>
      </c>
      <c r="H1291" s="364"/>
    </row>
    <row r="1292" customFormat="false" ht="15" hidden="false" customHeight="true" outlineLevel="0" collapsed="false">
      <c r="A1292" s="214" t="s">
        <v>1721</v>
      </c>
      <c r="B1292" s="214" t="s">
        <v>111</v>
      </c>
      <c r="C1292" s="214" t="s">
        <v>1722</v>
      </c>
      <c r="D1292" s="215" t="s">
        <v>1723</v>
      </c>
      <c r="E1292" s="215"/>
      <c r="F1292" s="214" t="s">
        <v>261</v>
      </c>
      <c r="G1292" s="217" t="n">
        <v>1</v>
      </c>
      <c r="H1292" s="217" t="n">
        <v>0</v>
      </c>
    </row>
    <row r="1293" customFormat="false" ht="15" hidden="false" customHeight="false" outlineLevel="0" collapsed="false">
      <c r="A1293" s="364"/>
      <c r="B1293" s="364"/>
      <c r="C1293" s="364"/>
      <c r="D1293" s="365" t="s">
        <v>199</v>
      </c>
      <c r="E1293" s="366"/>
      <c r="F1293" s="366"/>
      <c r="G1293" s="368" t="n">
        <v>1</v>
      </c>
      <c r="H1293" s="364"/>
    </row>
    <row r="1294" customFormat="false" ht="15" hidden="false" customHeight="true" outlineLevel="0" collapsed="false">
      <c r="A1294" s="209" t="s">
        <v>1725</v>
      </c>
      <c r="B1294" s="209" t="s">
        <v>111</v>
      </c>
      <c r="C1294" s="209" t="s">
        <v>1726</v>
      </c>
      <c r="D1294" s="210" t="s">
        <v>1727</v>
      </c>
      <c r="E1294" s="210"/>
      <c r="F1294" s="209" t="s">
        <v>261</v>
      </c>
      <c r="G1294" s="212" t="n">
        <v>1</v>
      </c>
      <c r="H1294" s="212" t="n">
        <v>0</v>
      </c>
    </row>
    <row r="1295" customFormat="false" ht="15" hidden="false" customHeight="false" outlineLevel="0" collapsed="false">
      <c r="A1295" s="364"/>
      <c r="B1295" s="364"/>
      <c r="C1295" s="364"/>
      <c r="D1295" s="365" t="s">
        <v>199</v>
      </c>
      <c r="E1295" s="366"/>
      <c r="F1295" s="366"/>
      <c r="G1295" s="367" t="n">
        <v>1</v>
      </c>
      <c r="H1295" s="364"/>
    </row>
    <row r="1296" customFormat="false" ht="15" hidden="false" customHeight="true" outlineLevel="0" collapsed="false">
      <c r="A1296" s="209" t="s">
        <v>1728</v>
      </c>
      <c r="B1296" s="209" t="s">
        <v>111</v>
      </c>
      <c r="C1296" s="209" t="s">
        <v>1729</v>
      </c>
      <c r="D1296" s="210" t="s">
        <v>1730</v>
      </c>
      <c r="E1296" s="210"/>
      <c r="F1296" s="209" t="s">
        <v>771</v>
      </c>
      <c r="G1296" s="212" t="n">
        <v>1</v>
      </c>
      <c r="H1296" s="212" t="n">
        <v>0</v>
      </c>
    </row>
    <row r="1297" customFormat="false" ht="15" hidden="false" customHeight="false" outlineLevel="0" collapsed="false">
      <c r="A1297" s="364"/>
      <c r="B1297" s="364"/>
      <c r="C1297" s="364"/>
      <c r="D1297" s="365" t="s">
        <v>199</v>
      </c>
      <c r="E1297" s="366"/>
      <c r="F1297" s="366"/>
      <c r="G1297" s="367" t="n">
        <v>1</v>
      </c>
      <c r="H1297" s="364"/>
    </row>
    <row r="1298" customFormat="false" ht="15" hidden="false" customHeight="true" outlineLevel="0" collapsed="false">
      <c r="A1298" s="209" t="s">
        <v>1731</v>
      </c>
      <c r="B1298" s="209" t="s">
        <v>111</v>
      </c>
      <c r="C1298" s="209" t="s">
        <v>1732</v>
      </c>
      <c r="D1298" s="210" t="s">
        <v>1733</v>
      </c>
      <c r="E1298" s="210"/>
      <c r="F1298" s="209" t="s">
        <v>771</v>
      </c>
      <c r="G1298" s="212" t="n">
        <v>1</v>
      </c>
      <c r="H1298" s="212" t="n">
        <v>0</v>
      </c>
    </row>
    <row r="1299" customFormat="false" ht="15" hidden="false" customHeight="false" outlineLevel="0" collapsed="false">
      <c r="A1299" s="364"/>
      <c r="B1299" s="364"/>
      <c r="C1299" s="364"/>
      <c r="D1299" s="365" t="s">
        <v>199</v>
      </c>
      <c r="E1299" s="366"/>
      <c r="F1299" s="366"/>
      <c r="G1299" s="367" t="n">
        <v>1</v>
      </c>
      <c r="H1299" s="364"/>
    </row>
    <row r="1300" customFormat="false" ht="24.05" hidden="false" customHeight="true" outlineLevel="0" collapsed="false">
      <c r="A1300" s="214" t="s">
        <v>1734</v>
      </c>
      <c r="B1300" s="214" t="s">
        <v>111</v>
      </c>
      <c r="C1300" s="214" t="s">
        <v>1735</v>
      </c>
      <c r="D1300" s="215" t="s">
        <v>1736</v>
      </c>
      <c r="E1300" s="215"/>
      <c r="F1300" s="214" t="s">
        <v>261</v>
      </c>
      <c r="G1300" s="217" t="n">
        <v>1</v>
      </c>
      <c r="H1300" s="217" t="n">
        <v>0</v>
      </c>
    </row>
    <row r="1301" customFormat="false" ht="15" hidden="false" customHeight="false" outlineLevel="0" collapsed="false">
      <c r="A1301" s="364"/>
      <c r="B1301" s="364"/>
      <c r="C1301" s="364"/>
      <c r="D1301" s="365" t="s">
        <v>199</v>
      </c>
      <c r="E1301" s="366"/>
      <c r="F1301" s="366"/>
      <c r="G1301" s="368" t="n">
        <v>1</v>
      </c>
      <c r="H1301" s="364"/>
    </row>
    <row r="1302" customFormat="false" ht="15" hidden="false" customHeight="true" outlineLevel="0" collapsed="false">
      <c r="A1302" s="209" t="s">
        <v>1737</v>
      </c>
      <c r="B1302" s="209" t="s">
        <v>111</v>
      </c>
      <c r="C1302" s="209" t="s">
        <v>1738</v>
      </c>
      <c r="D1302" s="210" t="s">
        <v>1739</v>
      </c>
      <c r="E1302" s="210"/>
      <c r="F1302" s="209" t="s">
        <v>771</v>
      </c>
      <c r="G1302" s="212" t="n">
        <v>1</v>
      </c>
      <c r="H1302" s="212" t="n">
        <v>0</v>
      </c>
    </row>
    <row r="1303" customFormat="false" ht="15" hidden="false" customHeight="false" outlineLevel="0" collapsed="false">
      <c r="A1303" s="364"/>
      <c r="B1303" s="364"/>
      <c r="C1303" s="364"/>
      <c r="D1303" s="365" t="s">
        <v>199</v>
      </c>
      <c r="E1303" s="366"/>
      <c r="F1303" s="366"/>
      <c r="G1303" s="367" t="n">
        <v>1</v>
      </c>
      <c r="H1303" s="364"/>
    </row>
    <row r="1304" customFormat="false" ht="15" hidden="false" customHeight="true" outlineLevel="0" collapsed="false">
      <c r="A1304" s="209" t="s">
        <v>1740</v>
      </c>
      <c r="B1304" s="209" t="s">
        <v>111</v>
      </c>
      <c r="C1304" s="209" t="s">
        <v>1741</v>
      </c>
      <c r="D1304" s="210" t="s">
        <v>1742</v>
      </c>
      <c r="E1304" s="210"/>
      <c r="F1304" s="209" t="s">
        <v>261</v>
      </c>
      <c r="G1304" s="212" t="n">
        <v>1</v>
      </c>
      <c r="H1304" s="212" t="n">
        <v>0</v>
      </c>
    </row>
    <row r="1305" customFormat="false" ht="15" hidden="false" customHeight="false" outlineLevel="0" collapsed="false">
      <c r="A1305" s="364"/>
      <c r="B1305" s="364"/>
      <c r="C1305" s="364"/>
      <c r="D1305" s="365" t="s">
        <v>199</v>
      </c>
      <c r="E1305" s="366"/>
      <c r="F1305" s="366"/>
      <c r="G1305" s="367" t="n">
        <v>1</v>
      </c>
      <c r="H1305" s="364"/>
    </row>
    <row r="1306" customFormat="false" ht="15" hidden="false" customHeight="true" outlineLevel="0" collapsed="false">
      <c r="A1306" s="209" t="s">
        <v>1743</v>
      </c>
      <c r="B1306" s="209" t="s">
        <v>111</v>
      </c>
      <c r="C1306" s="209" t="s">
        <v>1744</v>
      </c>
      <c r="D1306" s="210" t="s">
        <v>1745</v>
      </c>
      <c r="E1306" s="210"/>
      <c r="F1306" s="209" t="s">
        <v>261</v>
      </c>
      <c r="G1306" s="212" t="n">
        <v>1</v>
      </c>
      <c r="H1306" s="212" t="n">
        <v>0</v>
      </c>
    </row>
    <row r="1307" customFormat="false" ht="15" hidden="false" customHeight="false" outlineLevel="0" collapsed="false">
      <c r="A1307" s="364"/>
      <c r="B1307" s="364"/>
      <c r="C1307" s="364"/>
      <c r="D1307" s="365" t="s">
        <v>199</v>
      </c>
      <c r="E1307" s="366"/>
      <c r="F1307" s="366"/>
      <c r="G1307" s="367" t="n">
        <v>1</v>
      </c>
      <c r="H1307" s="364"/>
    </row>
    <row r="1308" customFormat="false" ht="15" hidden="false" customHeight="true" outlineLevel="0" collapsed="false">
      <c r="A1308" s="214" t="s">
        <v>1746</v>
      </c>
      <c r="B1308" s="214" t="s">
        <v>111</v>
      </c>
      <c r="C1308" s="214" t="s">
        <v>1747</v>
      </c>
      <c r="D1308" s="215" t="s">
        <v>1748</v>
      </c>
      <c r="E1308" s="215"/>
      <c r="F1308" s="214" t="s">
        <v>261</v>
      </c>
      <c r="G1308" s="217" t="n">
        <v>1</v>
      </c>
      <c r="H1308" s="217" t="n">
        <v>0</v>
      </c>
    </row>
    <row r="1309" customFormat="false" ht="15" hidden="false" customHeight="false" outlineLevel="0" collapsed="false">
      <c r="A1309" s="364"/>
      <c r="B1309" s="364"/>
      <c r="C1309" s="364"/>
      <c r="D1309" s="365" t="s">
        <v>199</v>
      </c>
      <c r="E1309" s="366"/>
      <c r="F1309" s="366"/>
      <c r="G1309" s="368" t="n">
        <v>1</v>
      </c>
      <c r="H1309" s="364"/>
    </row>
    <row r="1310" customFormat="false" ht="15" hidden="false" customHeight="true" outlineLevel="0" collapsed="false">
      <c r="A1310" s="209" t="s">
        <v>1749</v>
      </c>
      <c r="B1310" s="209" t="s">
        <v>111</v>
      </c>
      <c r="C1310" s="209" t="s">
        <v>1750</v>
      </c>
      <c r="D1310" s="210" t="s">
        <v>1751</v>
      </c>
      <c r="E1310" s="210"/>
      <c r="F1310" s="209" t="s">
        <v>771</v>
      </c>
      <c r="G1310" s="212" t="n">
        <v>16</v>
      </c>
      <c r="H1310" s="212" t="n">
        <v>0</v>
      </c>
    </row>
    <row r="1311" customFormat="false" ht="15" hidden="false" customHeight="false" outlineLevel="0" collapsed="false">
      <c r="A1311" s="364"/>
      <c r="B1311" s="364"/>
      <c r="C1311" s="364"/>
      <c r="D1311" s="365" t="s">
        <v>214</v>
      </c>
      <c r="E1311" s="366"/>
      <c r="F1311" s="366"/>
      <c r="G1311" s="367" t="n">
        <v>16</v>
      </c>
      <c r="H1311" s="364"/>
    </row>
    <row r="1312" customFormat="false" ht="15" hidden="false" customHeight="true" outlineLevel="0" collapsed="false">
      <c r="A1312" s="209" t="s">
        <v>1752</v>
      </c>
      <c r="B1312" s="209" t="s">
        <v>111</v>
      </c>
      <c r="C1312" s="209" t="s">
        <v>1753</v>
      </c>
      <c r="D1312" s="210" t="s">
        <v>1754</v>
      </c>
      <c r="E1312" s="210"/>
      <c r="F1312" s="209" t="s">
        <v>264</v>
      </c>
      <c r="G1312" s="212" t="n">
        <v>0.396</v>
      </c>
      <c r="H1312" s="212" t="n">
        <v>0</v>
      </c>
    </row>
    <row r="1313" customFormat="false" ht="15" hidden="false" customHeight="false" outlineLevel="0" collapsed="false">
      <c r="A1313" s="364"/>
      <c r="B1313" s="364"/>
      <c r="C1313" s="364"/>
      <c r="D1313" s="365" t="s">
        <v>4847</v>
      </c>
      <c r="E1313" s="366"/>
      <c r="F1313" s="366"/>
      <c r="G1313" s="367" t="n">
        <v>0.396</v>
      </c>
      <c r="H1313" s="364"/>
    </row>
    <row r="1314" customFormat="false" ht="24.05" hidden="false" customHeight="true" outlineLevel="0" collapsed="false">
      <c r="A1314" s="209" t="s">
        <v>1757</v>
      </c>
      <c r="B1314" s="209" t="s">
        <v>111</v>
      </c>
      <c r="C1314" s="209" t="s">
        <v>1758</v>
      </c>
      <c r="D1314" s="210" t="s">
        <v>1759</v>
      </c>
      <c r="E1314" s="210"/>
      <c r="F1314" s="209" t="s">
        <v>313</v>
      </c>
      <c r="G1314" s="212" t="n">
        <v>10</v>
      </c>
      <c r="H1314" s="212" t="n">
        <v>0</v>
      </c>
    </row>
    <row r="1315" customFormat="false" ht="15" hidden="false" customHeight="false" outlineLevel="0" collapsed="false">
      <c r="A1315" s="364"/>
      <c r="B1315" s="364"/>
      <c r="C1315" s="364"/>
      <c r="D1315" s="365" t="s">
        <v>237</v>
      </c>
      <c r="E1315" s="366"/>
      <c r="F1315" s="366"/>
      <c r="G1315" s="367" t="n">
        <v>10</v>
      </c>
      <c r="H1315" s="364"/>
    </row>
    <row r="1316" customFormat="false" ht="24.05" hidden="false" customHeight="true" outlineLevel="0" collapsed="false">
      <c r="A1316" s="209" t="s">
        <v>1761</v>
      </c>
      <c r="B1316" s="209" t="s">
        <v>111</v>
      </c>
      <c r="C1316" s="209" t="s">
        <v>1762</v>
      </c>
      <c r="D1316" s="210" t="s">
        <v>1763</v>
      </c>
      <c r="E1316" s="210"/>
      <c r="F1316" s="209" t="s">
        <v>313</v>
      </c>
      <c r="G1316" s="212" t="n">
        <v>30</v>
      </c>
      <c r="H1316" s="212" t="n">
        <v>0</v>
      </c>
    </row>
    <row r="1317" customFormat="false" ht="15" hidden="false" customHeight="false" outlineLevel="0" collapsed="false">
      <c r="A1317" s="364"/>
      <c r="B1317" s="364"/>
      <c r="C1317" s="364"/>
      <c r="D1317" s="365" t="s">
        <v>303</v>
      </c>
      <c r="E1317" s="366"/>
      <c r="F1317" s="366"/>
      <c r="G1317" s="367" t="n">
        <v>30</v>
      </c>
      <c r="H1317" s="364"/>
    </row>
    <row r="1318" customFormat="false" ht="24.05" hidden="false" customHeight="true" outlineLevel="0" collapsed="false">
      <c r="A1318" s="209" t="s">
        <v>1764</v>
      </c>
      <c r="B1318" s="209" t="s">
        <v>111</v>
      </c>
      <c r="C1318" s="209" t="s">
        <v>1765</v>
      </c>
      <c r="D1318" s="210" t="s">
        <v>1766</v>
      </c>
      <c r="E1318" s="210"/>
      <c r="F1318" s="209" t="s">
        <v>313</v>
      </c>
      <c r="G1318" s="212" t="n">
        <v>12</v>
      </c>
      <c r="H1318" s="212" t="n">
        <v>0</v>
      </c>
    </row>
    <row r="1319" customFormat="false" ht="15" hidden="false" customHeight="false" outlineLevel="0" collapsed="false">
      <c r="A1319" s="364"/>
      <c r="B1319" s="364"/>
      <c r="C1319" s="364"/>
      <c r="D1319" s="365" t="s">
        <v>247</v>
      </c>
      <c r="E1319" s="366"/>
      <c r="F1319" s="366"/>
      <c r="G1319" s="367" t="n">
        <v>12</v>
      </c>
      <c r="H1319" s="364"/>
    </row>
    <row r="1320" customFormat="false" ht="15" hidden="false" customHeight="true" outlineLevel="0" collapsed="false">
      <c r="A1320" s="209" t="s">
        <v>1767</v>
      </c>
      <c r="B1320" s="209" t="s">
        <v>111</v>
      </c>
      <c r="C1320" s="209" t="s">
        <v>1768</v>
      </c>
      <c r="D1320" s="210" t="s">
        <v>1769</v>
      </c>
      <c r="E1320" s="210"/>
      <c r="F1320" s="209" t="s">
        <v>313</v>
      </c>
      <c r="G1320" s="212" t="n">
        <v>7</v>
      </c>
      <c r="H1320" s="212" t="n">
        <v>0</v>
      </c>
    </row>
    <row r="1321" customFormat="false" ht="15" hidden="false" customHeight="false" outlineLevel="0" collapsed="false">
      <c r="A1321" s="364"/>
      <c r="B1321" s="364"/>
      <c r="C1321" s="364"/>
      <c r="D1321" s="365" t="s">
        <v>226</v>
      </c>
      <c r="E1321" s="366"/>
      <c r="F1321" s="366"/>
      <c r="G1321" s="367" t="n">
        <v>7</v>
      </c>
      <c r="H1321" s="364"/>
    </row>
    <row r="1322" customFormat="false" ht="15" hidden="false" customHeight="true" outlineLevel="0" collapsed="false">
      <c r="A1322" s="209" t="s">
        <v>1770</v>
      </c>
      <c r="B1322" s="209" t="s">
        <v>111</v>
      </c>
      <c r="C1322" s="209" t="s">
        <v>1771</v>
      </c>
      <c r="D1322" s="210" t="s">
        <v>1772</v>
      </c>
      <c r="E1322" s="210"/>
      <c r="F1322" s="209" t="s">
        <v>313</v>
      </c>
      <c r="G1322" s="212" t="n">
        <v>43</v>
      </c>
      <c r="H1322" s="212" t="n">
        <v>0</v>
      </c>
    </row>
    <row r="1323" customFormat="false" ht="15" hidden="false" customHeight="false" outlineLevel="0" collapsed="false">
      <c r="A1323" s="364"/>
      <c r="B1323" s="364"/>
      <c r="C1323" s="364"/>
      <c r="D1323" s="365" t="s">
        <v>347</v>
      </c>
      <c r="E1323" s="366"/>
      <c r="F1323" s="366"/>
      <c r="G1323" s="367" t="n">
        <v>43</v>
      </c>
      <c r="H1323" s="364"/>
    </row>
    <row r="1324" customFormat="false" ht="15" hidden="false" customHeight="true" outlineLevel="0" collapsed="false">
      <c r="A1324" s="209" t="s">
        <v>1773</v>
      </c>
      <c r="B1324" s="209" t="s">
        <v>111</v>
      </c>
      <c r="C1324" s="209" t="s">
        <v>1774</v>
      </c>
      <c r="D1324" s="210" t="s">
        <v>1775</v>
      </c>
      <c r="E1324" s="210"/>
      <c r="F1324" s="209" t="s">
        <v>313</v>
      </c>
      <c r="G1324" s="212" t="n">
        <v>40</v>
      </c>
      <c r="H1324" s="212" t="n">
        <v>0</v>
      </c>
    </row>
    <row r="1325" customFormat="false" ht="15" hidden="false" customHeight="false" outlineLevel="0" collapsed="false">
      <c r="A1325" s="364"/>
      <c r="B1325" s="364"/>
      <c r="C1325" s="364"/>
      <c r="D1325" s="365" t="s">
        <v>4848</v>
      </c>
      <c r="E1325" s="366"/>
      <c r="F1325" s="366"/>
      <c r="G1325" s="367" t="n">
        <v>40</v>
      </c>
      <c r="H1325" s="364"/>
    </row>
    <row r="1326" customFormat="false" ht="24.05" hidden="false" customHeight="true" outlineLevel="0" collapsed="false">
      <c r="A1326" s="209" t="s">
        <v>1776</v>
      </c>
      <c r="B1326" s="209" t="s">
        <v>111</v>
      </c>
      <c r="C1326" s="209" t="s">
        <v>1777</v>
      </c>
      <c r="D1326" s="210" t="s">
        <v>1778</v>
      </c>
      <c r="E1326" s="210"/>
      <c r="F1326" s="209" t="s">
        <v>313</v>
      </c>
      <c r="G1326" s="212" t="n">
        <v>12</v>
      </c>
      <c r="H1326" s="212" t="n">
        <v>0</v>
      </c>
    </row>
    <row r="1327" customFormat="false" ht="15" hidden="false" customHeight="false" outlineLevel="0" collapsed="false">
      <c r="A1327" s="364"/>
      <c r="B1327" s="364"/>
      <c r="C1327" s="364"/>
      <c r="D1327" s="365" t="s">
        <v>247</v>
      </c>
      <c r="E1327" s="366"/>
      <c r="F1327" s="366"/>
      <c r="G1327" s="367" t="n">
        <v>12</v>
      </c>
      <c r="H1327" s="364"/>
    </row>
    <row r="1328" customFormat="false" ht="24.05" hidden="false" customHeight="true" outlineLevel="0" collapsed="false">
      <c r="A1328" s="209" t="s">
        <v>1779</v>
      </c>
      <c r="B1328" s="209" t="s">
        <v>111</v>
      </c>
      <c r="C1328" s="209" t="s">
        <v>1227</v>
      </c>
      <c r="D1328" s="210" t="s">
        <v>1780</v>
      </c>
      <c r="E1328" s="210"/>
      <c r="F1328" s="209" t="s">
        <v>313</v>
      </c>
      <c r="G1328" s="212" t="n">
        <v>17</v>
      </c>
      <c r="H1328" s="212" t="n">
        <v>0</v>
      </c>
    </row>
    <row r="1329" customFormat="false" ht="15" hidden="false" customHeight="false" outlineLevel="0" collapsed="false">
      <c r="A1329" s="364"/>
      <c r="B1329" s="364"/>
      <c r="C1329" s="364"/>
      <c r="D1329" s="365" t="s">
        <v>4849</v>
      </c>
      <c r="E1329" s="366"/>
      <c r="F1329" s="366"/>
      <c r="G1329" s="367" t="n">
        <v>17</v>
      </c>
      <c r="H1329" s="364"/>
    </row>
    <row r="1330" customFormat="false" ht="24.05" hidden="false" customHeight="true" outlineLevel="0" collapsed="false">
      <c r="A1330" s="209" t="s">
        <v>1781</v>
      </c>
      <c r="B1330" s="209" t="s">
        <v>111</v>
      </c>
      <c r="C1330" s="209" t="s">
        <v>1221</v>
      </c>
      <c r="D1330" s="210" t="s">
        <v>1782</v>
      </c>
      <c r="E1330" s="210"/>
      <c r="F1330" s="209" t="s">
        <v>313</v>
      </c>
      <c r="G1330" s="212" t="n">
        <v>73</v>
      </c>
      <c r="H1330" s="212" t="n">
        <v>0</v>
      </c>
    </row>
    <row r="1331" customFormat="false" ht="15" hidden="false" customHeight="false" outlineLevel="0" collapsed="false">
      <c r="A1331" s="364"/>
      <c r="B1331" s="364"/>
      <c r="C1331" s="364"/>
      <c r="D1331" s="365" t="s">
        <v>4850</v>
      </c>
      <c r="E1331" s="366"/>
      <c r="F1331" s="366"/>
      <c r="G1331" s="367" t="n">
        <v>73</v>
      </c>
      <c r="H1331" s="364"/>
    </row>
    <row r="1332" customFormat="false" ht="15" hidden="false" customHeight="true" outlineLevel="0" collapsed="false">
      <c r="A1332" s="209" t="s">
        <v>1783</v>
      </c>
      <c r="B1332" s="209" t="s">
        <v>111</v>
      </c>
      <c r="C1332" s="209" t="s">
        <v>1784</v>
      </c>
      <c r="D1332" s="210" t="s">
        <v>1785</v>
      </c>
      <c r="E1332" s="210"/>
      <c r="F1332" s="209" t="s">
        <v>313</v>
      </c>
      <c r="G1332" s="212" t="n">
        <v>12</v>
      </c>
      <c r="H1332" s="212" t="n">
        <v>0</v>
      </c>
    </row>
    <row r="1333" customFormat="false" ht="15" hidden="false" customHeight="false" outlineLevel="0" collapsed="false">
      <c r="A1333" s="364"/>
      <c r="B1333" s="364"/>
      <c r="C1333" s="364"/>
      <c r="D1333" s="365" t="s">
        <v>247</v>
      </c>
      <c r="E1333" s="366"/>
      <c r="F1333" s="366"/>
      <c r="G1333" s="367" t="n">
        <v>12</v>
      </c>
      <c r="H1333" s="364"/>
    </row>
    <row r="1334" customFormat="false" ht="15" hidden="false" customHeight="true" outlineLevel="0" collapsed="false">
      <c r="A1334" s="209" t="s">
        <v>1786</v>
      </c>
      <c r="B1334" s="209" t="s">
        <v>111</v>
      </c>
      <c r="C1334" s="209" t="s">
        <v>1787</v>
      </c>
      <c r="D1334" s="210" t="s">
        <v>1788</v>
      </c>
      <c r="E1334" s="210"/>
      <c r="F1334" s="209" t="s">
        <v>313</v>
      </c>
      <c r="G1334" s="212" t="n">
        <v>50</v>
      </c>
      <c r="H1334" s="212" t="n">
        <v>0</v>
      </c>
    </row>
    <row r="1335" customFormat="false" ht="15" hidden="false" customHeight="false" outlineLevel="0" collapsed="false">
      <c r="A1335" s="364"/>
      <c r="B1335" s="364"/>
      <c r="C1335" s="364"/>
      <c r="D1335" s="365" t="s">
        <v>369</v>
      </c>
      <c r="E1335" s="366"/>
      <c r="F1335" s="366"/>
      <c r="G1335" s="367" t="n">
        <v>50</v>
      </c>
      <c r="H1335" s="364"/>
    </row>
    <row r="1336" customFormat="false" ht="15" hidden="false" customHeight="true" outlineLevel="0" collapsed="false">
      <c r="A1336" s="209" t="s">
        <v>1789</v>
      </c>
      <c r="B1336" s="209" t="s">
        <v>111</v>
      </c>
      <c r="C1336" s="209" t="s">
        <v>1790</v>
      </c>
      <c r="D1336" s="210" t="s">
        <v>1791</v>
      </c>
      <c r="E1336" s="210"/>
      <c r="F1336" s="209" t="s">
        <v>261</v>
      </c>
      <c r="G1336" s="212" t="n">
        <v>6</v>
      </c>
      <c r="H1336" s="212" t="n">
        <v>0</v>
      </c>
    </row>
    <row r="1337" customFormat="false" ht="15" hidden="false" customHeight="false" outlineLevel="0" collapsed="false">
      <c r="A1337" s="364"/>
      <c r="B1337" s="364"/>
      <c r="C1337" s="364"/>
      <c r="D1337" s="365" t="s">
        <v>223</v>
      </c>
      <c r="E1337" s="366"/>
      <c r="F1337" s="366"/>
      <c r="G1337" s="367" t="n">
        <v>6</v>
      </c>
      <c r="H1337" s="364"/>
    </row>
    <row r="1338" customFormat="false" ht="15" hidden="false" customHeight="true" outlineLevel="0" collapsed="false">
      <c r="A1338" s="209" t="s">
        <v>1792</v>
      </c>
      <c r="B1338" s="209" t="s">
        <v>111</v>
      </c>
      <c r="C1338" s="209" t="s">
        <v>1793</v>
      </c>
      <c r="D1338" s="210" t="s">
        <v>1794</v>
      </c>
      <c r="E1338" s="210"/>
      <c r="F1338" s="209" t="s">
        <v>261</v>
      </c>
      <c r="G1338" s="212" t="n">
        <v>2</v>
      </c>
      <c r="H1338" s="212" t="n">
        <v>0</v>
      </c>
    </row>
    <row r="1339" customFormat="false" ht="15" hidden="false" customHeight="false" outlineLevel="0" collapsed="false">
      <c r="A1339" s="364"/>
      <c r="B1339" s="364"/>
      <c r="C1339" s="364"/>
      <c r="D1339" s="365" t="s">
        <v>208</v>
      </c>
      <c r="E1339" s="366"/>
      <c r="F1339" s="366"/>
      <c r="G1339" s="367" t="n">
        <v>2</v>
      </c>
      <c r="H1339" s="364"/>
    </row>
    <row r="1340" customFormat="false" ht="15" hidden="false" customHeight="true" outlineLevel="0" collapsed="false">
      <c r="A1340" s="209" t="s">
        <v>1795</v>
      </c>
      <c r="B1340" s="209" t="s">
        <v>111</v>
      </c>
      <c r="C1340" s="209" t="s">
        <v>1796</v>
      </c>
      <c r="D1340" s="210" t="s">
        <v>1797</v>
      </c>
      <c r="E1340" s="210"/>
      <c r="F1340" s="209" t="s">
        <v>264</v>
      </c>
      <c r="G1340" s="212" t="n">
        <v>0.13</v>
      </c>
      <c r="H1340" s="212" t="n">
        <v>0</v>
      </c>
    </row>
    <row r="1341" customFormat="false" ht="15" hidden="false" customHeight="false" outlineLevel="0" collapsed="false">
      <c r="A1341" s="364"/>
      <c r="B1341" s="364"/>
      <c r="C1341" s="364"/>
      <c r="D1341" s="365" t="s">
        <v>4851</v>
      </c>
      <c r="E1341" s="366"/>
      <c r="F1341" s="366"/>
      <c r="G1341" s="367" t="n">
        <v>0.13</v>
      </c>
      <c r="H1341" s="364"/>
    </row>
    <row r="1342" customFormat="false" ht="24.05" hidden="false" customHeight="true" outlineLevel="0" collapsed="false">
      <c r="A1342" s="209" t="s">
        <v>1798</v>
      </c>
      <c r="B1342" s="209" t="s">
        <v>111</v>
      </c>
      <c r="C1342" s="209" t="s">
        <v>494</v>
      </c>
      <c r="D1342" s="210" t="s">
        <v>1799</v>
      </c>
      <c r="E1342" s="210"/>
      <c r="F1342" s="209" t="s">
        <v>261</v>
      </c>
      <c r="G1342" s="212" t="n">
        <v>2</v>
      </c>
      <c r="H1342" s="212" t="n">
        <v>0</v>
      </c>
    </row>
    <row r="1343" customFormat="false" ht="15" hidden="false" customHeight="false" outlineLevel="0" collapsed="false">
      <c r="A1343" s="364"/>
      <c r="B1343" s="364"/>
      <c r="C1343" s="364"/>
      <c r="D1343" s="365" t="s">
        <v>208</v>
      </c>
      <c r="E1343" s="366"/>
      <c r="F1343" s="366"/>
      <c r="G1343" s="367" t="n">
        <v>2</v>
      </c>
      <c r="H1343" s="364"/>
    </row>
    <row r="1344" customFormat="false" ht="15" hidden="false" customHeight="true" outlineLevel="0" collapsed="false">
      <c r="A1344" s="209" t="s">
        <v>1801</v>
      </c>
      <c r="B1344" s="209" t="s">
        <v>111</v>
      </c>
      <c r="C1344" s="209" t="s">
        <v>503</v>
      </c>
      <c r="D1344" s="210" t="s">
        <v>504</v>
      </c>
      <c r="E1344" s="210"/>
      <c r="F1344" s="209" t="s">
        <v>264</v>
      </c>
      <c r="G1344" s="212" t="n">
        <v>0.009</v>
      </c>
      <c r="H1344" s="212" t="n">
        <v>0</v>
      </c>
    </row>
    <row r="1345" customFormat="false" ht="15" hidden="false" customHeight="false" outlineLevel="0" collapsed="false">
      <c r="A1345" s="364"/>
      <c r="B1345" s="364"/>
      <c r="C1345" s="364"/>
      <c r="D1345" s="365" t="s">
        <v>4852</v>
      </c>
      <c r="E1345" s="366"/>
      <c r="F1345" s="366"/>
      <c r="G1345" s="367" t="n">
        <v>0.009</v>
      </c>
      <c r="H1345" s="364"/>
    </row>
    <row r="1346" customFormat="false" ht="15" hidden="false" customHeight="true" outlineLevel="0" collapsed="false">
      <c r="A1346" s="209" t="s">
        <v>1804</v>
      </c>
      <c r="B1346" s="209" t="s">
        <v>111</v>
      </c>
      <c r="C1346" s="209" t="s">
        <v>1805</v>
      </c>
      <c r="D1346" s="210" t="s">
        <v>1806</v>
      </c>
      <c r="E1346" s="210"/>
      <c r="F1346" s="209" t="s">
        <v>261</v>
      </c>
      <c r="G1346" s="212" t="n">
        <v>8</v>
      </c>
      <c r="H1346" s="212" t="n">
        <v>0</v>
      </c>
    </row>
    <row r="1347" customFormat="false" ht="15" hidden="false" customHeight="false" outlineLevel="0" collapsed="false">
      <c r="A1347" s="364"/>
      <c r="B1347" s="364"/>
      <c r="C1347" s="364"/>
      <c r="D1347" s="365" t="s">
        <v>229</v>
      </c>
      <c r="E1347" s="366"/>
      <c r="F1347" s="366"/>
      <c r="G1347" s="367" t="n">
        <v>8</v>
      </c>
      <c r="H1347" s="364"/>
    </row>
    <row r="1348" customFormat="false" ht="15" hidden="false" customHeight="true" outlineLevel="0" collapsed="false">
      <c r="A1348" s="209" t="s">
        <v>1808</v>
      </c>
      <c r="B1348" s="209" t="s">
        <v>111</v>
      </c>
      <c r="C1348" s="209" t="s">
        <v>1809</v>
      </c>
      <c r="D1348" s="210" t="s">
        <v>1810</v>
      </c>
      <c r="E1348" s="210"/>
      <c r="F1348" s="209" t="s">
        <v>261</v>
      </c>
      <c r="G1348" s="212" t="n">
        <v>2</v>
      </c>
      <c r="H1348" s="212" t="n">
        <v>0</v>
      </c>
    </row>
    <row r="1349" customFormat="false" ht="15" hidden="false" customHeight="false" outlineLevel="0" collapsed="false">
      <c r="A1349" s="364"/>
      <c r="B1349" s="364"/>
      <c r="C1349" s="364"/>
      <c r="D1349" s="365" t="s">
        <v>208</v>
      </c>
      <c r="E1349" s="366"/>
      <c r="F1349" s="366"/>
      <c r="G1349" s="367" t="n">
        <v>2</v>
      </c>
      <c r="H1349" s="364"/>
    </row>
    <row r="1350" customFormat="false" ht="15" hidden="false" customHeight="true" outlineLevel="0" collapsed="false">
      <c r="A1350" s="209" t="s">
        <v>1811</v>
      </c>
      <c r="B1350" s="209" t="s">
        <v>111</v>
      </c>
      <c r="C1350" s="209" t="s">
        <v>1812</v>
      </c>
      <c r="D1350" s="210" t="s">
        <v>1813</v>
      </c>
      <c r="E1350" s="210"/>
      <c r="F1350" s="209" t="s">
        <v>261</v>
      </c>
      <c r="G1350" s="212" t="n">
        <v>1</v>
      </c>
      <c r="H1350" s="212" t="n">
        <v>0</v>
      </c>
    </row>
    <row r="1351" customFormat="false" ht="15" hidden="false" customHeight="false" outlineLevel="0" collapsed="false">
      <c r="A1351" s="364"/>
      <c r="B1351" s="364"/>
      <c r="C1351" s="364"/>
      <c r="D1351" s="365" t="s">
        <v>199</v>
      </c>
      <c r="E1351" s="366"/>
      <c r="F1351" s="366"/>
      <c r="G1351" s="367" t="n">
        <v>1</v>
      </c>
      <c r="H1351" s="364"/>
    </row>
    <row r="1352" customFormat="false" ht="15" hidden="false" customHeight="true" outlineLevel="0" collapsed="false">
      <c r="A1352" s="209" t="s">
        <v>1814</v>
      </c>
      <c r="B1352" s="209" t="s">
        <v>111</v>
      </c>
      <c r="C1352" s="209" t="s">
        <v>1815</v>
      </c>
      <c r="D1352" s="210" t="s">
        <v>1816</v>
      </c>
      <c r="E1352" s="210"/>
      <c r="F1352" s="209" t="s">
        <v>261</v>
      </c>
      <c r="G1352" s="212" t="n">
        <v>2</v>
      </c>
      <c r="H1352" s="212" t="n">
        <v>0</v>
      </c>
    </row>
    <row r="1353" customFormat="false" ht="15" hidden="false" customHeight="false" outlineLevel="0" collapsed="false">
      <c r="A1353" s="364"/>
      <c r="B1353" s="364"/>
      <c r="C1353" s="364"/>
      <c r="D1353" s="365" t="s">
        <v>208</v>
      </c>
      <c r="E1353" s="366"/>
      <c r="F1353" s="366"/>
      <c r="G1353" s="367" t="n">
        <v>2</v>
      </c>
      <c r="H1353" s="364"/>
    </row>
    <row r="1354" customFormat="false" ht="15" hidden="false" customHeight="true" outlineLevel="0" collapsed="false">
      <c r="A1354" s="209" t="s">
        <v>1817</v>
      </c>
      <c r="B1354" s="209" t="s">
        <v>111</v>
      </c>
      <c r="C1354" s="209" t="s">
        <v>1818</v>
      </c>
      <c r="D1354" s="210" t="s">
        <v>1819</v>
      </c>
      <c r="E1354" s="210"/>
      <c r="F1354" s="209" t="s">
        <v>261</v>
      </c>
      <c r="G1354" s="212" t="n">
        <v>1</v>
      </c>
      <c r="H1354" s="212" t="n">
        <v>0</v>
      </c>
    </row>
    <row r="1355" customFormat="false" ht="15" hidden="false" customHeight="false" outlineLevel="0" collapsed="false">
      <c r="A1355" s="364"/>
      <c r="B1355" s="364"/>
      <c r="C1355" s="364"/>
      <c r="D1355" s="365" t="s">
        <v>199</v>
      </c>
      <c r="E1355" s="366"/>
      <c r="F1355" s="366"/>
      <c r="G1355" s="367" t="n">
        <v>1</v>
      </c>
      <c r="H1355" s="364"/>
    </row>
    <row r="1356" customFormat="false" ht="15" hidden="false" customHeight="true" outlineLevel="0" collapsed="false">
      <c r="A1356" s="214" t="s">
        <v>1820</v>
      </c>
      <c r="B1356" s="214" t="s">
        <v>111</v>
      </c>
      <c r="C1356" s="214" t="s">
        <v>1821</v>
      </c>
      <c r="D1356" s="215" t="s">
        <v>1822</v>
      </c>
      <c r="E1356" s="215"/>
      <c r="F1356" s="214" t="s">
        <v>261</v>
      </c>
      <c r="G1356" s="217" t="n">
        <v>1</v>
      </c>
      <c r="H1356" s="217" t="n">
        <v>0</v>
      </c>
    </row>
    <row r="1357" customFormat="false" ht="15" hidden="false" customHeight="false" outlineLevel="0" collapsed="false">
      <c r="A1357" s="364"/>
      <c r="B1357" s="364"/>
      <c r="C1357" s="364"/>
      <c r="D1357" s="365" t="s">
        <v>199</v>
      </c>
      <c r="E1357" s="366"/>
      <c r="F1357" s="366"/>
      <c r="G1357" s="368" t="n">
        <v>1</v>
      </c>
      <c r="H1357" s="364"/>
    </row>
    <row r="1358" customFormat="false" ht="15" hidden="false" customHeight="true" outlineLevel="0" collapsed="false">
      <c r="A1358" s="209" t="s">
        <v>1823</v>
      </c>
      <c r="B1358" s="209" t="s">
        <v>111</v>
      </c>
      <c r="C1358" s="209" t="s">
        <v>1824</v>
      </c>
      <c r="D1358" s="210" t="s">
        <v>1825</v>
      </c>
      <c r="E1358" s="210"/>
      <c r="F1358" s="209" t="s">
        <v>261</v>
      </c>
      <c r="G1358" s="212" t="n">
        <v>3</v>
      </c>
      <c r="H1358" s="212" t="n">
        <v>0</v>
      </c>
    </row>
    <row r="1359" customFormat="false" ht="15" hidden="false" customHeight="false" outlineLevel="0" collapsed="false">
      <c r="A1359" s="364"/>
      <c r="B1359" s="364"/>
      <c r="C1359" s="364"/>
      <c r="D1359" s="365" t="s">
        <v>211</v>
      </c>
      <c r="E1359" s="366"/>
      <c r="F1359" s="366"/>
      <c r="G1359" s="367" t="n">
        <v>3</v>
      </c>
      <c r="H1359" s="364"/>
    </row>
    <row r="1360" customFormat="false" ht="15" hidden="false" customHeight="true" outlineLevel="0" collapsed="false">
      <c r="A1360" s="209" t="s">
        <v>1826</v>
      </c>
      <c r="B1360" s="209" t="s">
        <v>111</v>
      </c>
      <c r="C1360" s="209" t="s">
        <v>1818</v>
      </c>
      <c r="D1360" s="210" t="s">
        <v>1819</v>
      </c>
      <c r="E1360" s="210"/>
      <c r="F1360" s="209" t="s">
        <v>261</v>
      </c>
      <c r="G1360" s="212" t="n">
        <v>1</v>
      </c>
      <c r="H1360" s="212" t="n">
        <v>0</v>
      </c>
    </row>
    <row r="1361" customFormat="false" ht="15" hidden="false" customHeight="false" outlineLevel="0" collapsed="false">
      <c r="A1361" s="364"/>
      <c r="B1361" s="364"/>
      <c r="C1361" s="364"/>
      <c r="D1361" s="365" t="s">
        <v>199</v>
      </c>
      <c r="E1361" s="366"/>
      <c r="F1361" s="366"/>
      <c r="G1361" s="367" t="n">
        <v>1</v>
      </c>
      <c r="H1361" s="364"/>
    </row>
    <row r="1362" customFormat="false" ht="15" hidden="false" customHeight="true" outlineLevel="0" collapsed="false">
      <c r="A1362" s="214" t="s">
        <v>1827</v>
      </c>
      <c r="B1362" s="214" t="s">
        <v>111</v>
      </c>
      <c r="C1362" s="214" t="s">
        <v>1828</v>
      </c>
      <c r="D1362" s="215" t="s">
        <v>1829</v>
      </c>
      <c r="E1362" s="215"/>
      <c r="F1362" s="214" t="s">
        <v>261</v>
      </c>
      <c r="G1362" s="217" t="n">
        <v>1</v>
      </c>
      <c r="H1362" s="217" t="n">
        <v>0</v>
      </c>
    </row>
    <row r="1363" customFormat="false" ht="15" hidden="false" customHeight="false" outlineLevel="0" collapsed="false">
      <c r="A1363" s="364"/>
      <c r="B1363" s="364"/>
      <c r="C1363" s="364"/>
      <c r="D1363" s="365" t="s">
        <v>199</v>
      </c>
      <c r="E1363" s="366"/>
      <c r="F1363" s="366"/>
      <c r="G1363" s="368" t="n">
        <v>1</v>
      </c>
      <c r="H1363" s="364"/>
    </row>
    <row r="1364" customFormat="false" ht="15" hidden="false" customHeight="true" outlineLevel="0" collapsed="false">
      <c r="A1364" s="209" t="s">
        <v>1830</v>
      </c>
      <c r="B1364" s="209" t="s">
        <v>111</v>
      </c>
      <c r="C1364" s="209" t="s">
        <v>1831</v>
      </c>
      <c r="D1364" s="210" t="s">
        <v>1832</v>
      </c>
      <c r="E1364" s="210"/>
      <c r="F1364" s="209" t="s">
        <v>261</v>
      </c>
      <c r="G1364" s="212" t="n">
        <v>2</v>
      </c>
      <c r="H1364" s="212" t="n">
        <v>0</v>
      </c>
    </row>
    <row r="1365" customFormat="false" ht="15" hidden="false" customHeight="false" outlineLevel="0" collapsed="false">
      <c r="A1365" s="364"/>
      <c r="B1365" s="364"/>
      <c r="C1365" s="364"/>
      <c r="D1365" s="365" t="s">
        <v>208</v>
      </c>
      <c r="E1365" s="366"/>
      <c r="F1365" s="366"/>
      <c r="G1365" s="367" t="n">
        <v>2</v>
      </c>
      <c r="H1365" s="364"/>
    </row>
    <row r="1366" customFormat="false" ht="15" hidden="false" customHeight="true" outlineLevel="0" collapsed="false">
      <c r="A1366" s="214" t="s">
        <v>1833</v>
      </c>
      <c r="B1366" s="214" t="s">
        <v>111</v>
      </c>
      <c r="C1366" s="214" t="s">
        <v>1834</v>
      </c>
      <c r="D1366" s="215" t="s">
        <v>1835</v>
      </c>
      <c r="E1366" s="215"/>
      <c r="F1366" s="214" t="s">
        <v>261</v>
      </c>
      <c r="G1366" s="217" t="n">
        <v>2</v>
      </c>
      <c r="H1366" s="217" t="n">
        <v>0</v>
      </c>
    </row>
    <row r="1367" customFormat="false" ht="15" hidden="false" customHeight="false" outlineLevel="0" collapsed="false">
      <c r="A1367" s="364"/>
      <c r="B1367" s="364"/>
      <c r="C1367" s="364"/>
      <c r="D1367" s="365" t="s">
        <v>208</v>
      </c>
      <c r="E1367" s="366"/>
      <c r="F1367" s="366"/>
      <c r="G1367" s="368" t="n">
        <v>2</v>
      </c>
      <c r="H1367" s="364"/>
    </row>
    <row r="1368" customFormat="false" ht="15" hidden="false" customHeight="true" outlineLevel="0" collapsed="false">
      <c r="A1368" s="209" t="s">
        <v>1836</v>
      </c>
      <c r="B1368" s="209" t="s">
        <v>111</v>
      </c>
      <c r="C1368" s="209" t="s">
        <v>1837</v>
      </c>
      <c r="D1368" s="210" t="s">
        <v>1838</v>
      </c>
      <c r="E1368" s="210"/>
      <c r="F1368" s="209" t="s">
        <v>261</v>
      </c>
      <c r="G1368" s="212" t="n">
        <v>10</v>
      </c>
      <c r="H1368" s="212" t="n">
        <v>0</v>
      </c>
    </row>
    <row r="1369" customFormat="false" ht="15" hidden="false" customHeight="false" outlineLevel="0" collapsed="false">
      <c r="A1369" s="364"/>
      <c r="B1369" s="364"/>
      <c r="C1369" s="364"/>
      <c r="D1369" s="365" t="s">
        <v>237</v>
      </c>
      <c r="E1369" s="366"/>
      <c r="F1369" s="366"/>
      <c r="G1369" s="367" t="n">
        <v>10</v>
      </c>
      <c r="H1369" s="364"/>
    </row>
    <row r="1370" customFormat="false" ht="15" hidden="false" customHeight="true" outlineLevel="0" collapsed="false">
      <c r="A1370" s="209" t="s">
        <v>1839</v>
      </c>
      <c r="B1370" s="209" t="s">
        <v>111</v>
      </c>
      <c r="C1370" s="209" t="s">
        <v>1840</v>
      </c>
      <c r="D1370" s="210" t="s">
        <v>1841</v>
      </c>
      <c r="E1370" s="210"/>
      <c r="F1370" s="209" t="s">
        <v>261</v>
      </c>
      <c r="G1370" s="212" t="n">
        <v>8</v>
      </c>
      <c r="H1370" s="212" t="n">
        <v>0</v>
      </c>
    </row>
    <row r="1371" customFormat="false" ht="15" hidden="false" customHeight="false" outlineLevel="0" collapsed="false">
      <c r="A1371" s="364"/>
      <c r="B1371" s="364"/>
      <c r="C1371" s="364"/>
      <c r="D1371" s="365" t="s">
        <v>229</v>
      </c>
      <c r="E1371" s="366"/>
      <c r="F1371" s="366"/>
      <c r="G1371" s="367" t="n">
        <v>8</v>
      </c>
      <c r="H1371" s="364"/>
    </row>
    <row r="1372" customFormat="false" ht="15" hidden="false" customHeight="true" outlineLevel="0" collapsed="false">
      <c r="A1372" s="209" t="s">
        <v>1842</v>
      </c>
      <c r="B1372" s="209" t="s">
        <v>111</v>
      </c>
      <c r="C1372" s="209" t="s">
        <v>1843</v>
      </c>
      <c r="D1372" s="210" t="s">
        <v>1844</v>
      </c>
      <c r="E1372" s="210"/>
      <c r="F1372" s="209" t="s">
        <v>261</v>
      </c>
      <c r="G1372" s="212" t="n">
        <v>2</v>
      </c>
      <c r="H1372" s="212" t="n">
        <v>0</v>
      </c>
    </row>
    <row r="1373" customFormat="false" ht="15" hidden="false" customHeight="false" outlineLevel="0" collapsed="false">
      <c r="A1373" s="364"/>
      <c r="B1373" s="364"/>
      <c r="C1373" s="364"/>
      <c r="D1373" s="365" t="s">
        <v>208</v>
      </c>
      <c r="E1373" s="366"/>
      <c r="F1373" s="366"/>
      <c r="G1373" s="367" t="n">
        <v>2</v>
      </c>
      <c r="H1373" s="364"/>
    </row>
    <row r="1374" customFormat="false" ht="15" hidden="false" customHeight="true" outlineLevel="0" collapsed="false">
      <c r="A1374" s="209" t="s">
        <v>1845</v>
      </c>
      <c r="B1374" s="209" t="s">
        <v>111</v>
      </c>
      <c r="C1374" s="209" t="s">
        <v>1846</v>
      </c>
      <c r="D1374" s="210" t="s">
        <v>1847</v>
      </c>
      <c r="E1374" s="210"/>
      <c r="F1374" s="209" t="s">
        <v>261</v>
      </c>
      <c r="G1374" s="212" t="n">
        <v>1</v>
      </c>
      <c r="H1374" s="212" t="n">
        <v>0</v>
      </c>
    </row>
    <row r="1375" customFormat="false" ht="15" hidden="false" customHeight="false" outlineLevel="0" collapsed="false">
      <c r="A1375" s="364"/>
      <c r="B1375" s="364"/>
      <c r="C1375" s="364"/>
      <c r="D1375" s="365" t="s">
        <v>199</v>
      </c>
      <c r="E1375" s="366"/>
      <c r="F1375" s="366"/>
      <c r="G1375" s="367" t="n">
        <v>1</v>
      </c>
      <c r="H1375" s="364"/>
    </row>
    <row r="1376" customFormat="false" ht="15" hidden="false" customHeight="true" outlineLevel="0" collapsed="false">
      <c r="A1376" s="209" t="s">
        <v>1848</v>
      </c>
      <c r="B1376" s="209" t="s">
        <v>111</v>
      </c>
      <c r="C1376" s="209" t="s">
        <v>1849</v>
      </c>
      <c r="D1376" s="210" t="s">
        <v>1850</v>
      </c>
      <c r="E1376" s="210"/>
      <c r="F1376" s="209" t="s">
        <v>261</v>
      </c>
      <c r="G1376" s="212" t="n">
        <v>2</v>
      </c>
      <c r="H1376" s="212" t="n">
        <v>0</v>
      </c>
    </row>
    <row r="1377" customFormat="false" ht="15" hidden="false" customHeight="false" outlineLevel="0" collapsed="false">
      <c r="A1377" s="364"/>
      <c r="B1377" s="364"/>
      <c r="C1377" s="364"/>
      <c r="D1377" s="365" t="s">
        <v>208</v>
      </c>
      <c r="E1377" s="366"/>
      <c r="F1377" s="366"/>
      <c r="G1377" s="367" t="n">
        <v>2</v>
      </c>
      <c r="H1377" s="364"/>
    </row>
    <row r="1378" customFormat="false" ht="15" hidden="false" customHeight="true" outlineLevel="0" collapsed="false">
      <c r="A1378" s="209" t="s">
        <v>1851</v>
      </c>
      <c r="B1378" s="209" t="s">
        <v>111</v>
      </c>
      <c r="C1378" s="209" t="s">
        <v>1852</v>
      </c>
      <c r="D1378" s="210" t="s">
        <v>1853</v>
      </c>
      <c r="E1378" s="210"/>
      <c r="F1378" s="209" t="s">
        <v>261</v>
      </c>
      <c r="G1378" s="212" t="n">
        <v>6</v>
      </c>
      <c r="H1378" s="212" t="n">
        <v>0</v>
      </c>
    </row>
    <row r="1379" customFormat="false" ht="15" hidden="false" customHeight="false" outlineLevel="0" collapsed="false">
      <c r="A1379" s="364"/>
      <c r="B1379" s="364"/>
      <c r="C1379" s="364"/>
      <c r="D1379" s="365" t="s">
        <v>223</v>
      </c>
      <c r="E1379" s="366"/>
      <c r="F1379" s="366"/>
      <c r="G1379" s="367" t="n">
        <v>6</v>
      </c>
      <c r="H1379" s="364"/>
    </row>
    <row r="1380" customFormat="false" ht="15" hidden="false" customHeight="true" outlineLevel="0" collapsed="false">
      <c r="A1380" s="209" t="s">
        <v>1854</v>
      </c>
      <c r="B1380" s="209" t="s">
        <v>111</v>
      </c>
      <c r="C1380" s="209" t="s">
        <v>1855</v>
      </c>
      <c r="D1380" s="210" t="s">
        <v>1856</v>
      </c>
      <c r="E1380" s="210"/>
      <c r="F1380" s="209" t="s">
        <v>264</v>
      </c>
      <c r="G1380" s="212" t="n">
        <v>0.022</v>
      </c>
      <c r="H1380" s="212" t="n">
        <v>0</v>
      </c>
    </row>
    <row r="1381" customFormat="false" ht="15" hidden="false" customHeight="false" outlineLevel="0" collapsed="false">
      <c r="A1381" s="364"/>
      <c r="B1381" s="364"/>
      <c r="C1381" s="364"/>
      <c r="D1381" s="365" t="s">
        <v>4853</v>
      </c>
      <c r="E1381" s="366"/>
      <c r="F1381" s="366"/>
      <c r="G1381" s="367" t="n">
        <v>0.022</v>
      </c>
      <c r="H1381" s="364"/>
    </row>
    <row r="1382" customFormat="false" ht="15" hidden="false" customHeight="true" outlineLevel="0" collapsed="false">
      <c r="A1382" s="209" t="s">
        <v>1859</v>
      </c>
      <c r="B1382" s="209" t="s">
        <v>111</v>
      </c>
      <c r="C1382" s="209" t="s">
        <v>1860</v>
      </c>
      <c r="D1382" s="210" t="s">
        <v>1861</v>
      </c>
      <c r="E1382" s="210"/>
      <c r="F1382" s="209" t="s">
        <v>261</v>
      </c>
      <c r="G1382" s="212" t="n">
        <v>1</v>
      </c>
      <c r="H1382" s="212" t="n">
        <v>0</v>
      </c>
    </row>
    <row r="1383" customFormat="false" ht="15" hidden="false" customHeight="false" outlineLevel="0" collapsed="false">
      <c r="A1383" s="364"/>
      <c r="B1383" s="364"/>
      <c r="C1383" s="364"/>
      <c r="D1383" s="365" t="s">
        <v>199</v>
      </c>
      <c r="E1383" s="366"/>
      <c r="F1383" s="366"/>
      <c r="G1383" s="367" t="n">
        <v>1</v>
      </c>
      <c r="H1383" s="364"/>
    </row>
    <row r="1384" customFormat="false" ht="15" hidden="false" customHeight="true" outlineLevel="0" collapsed="false">
      <c r="A1384" s="209" t="s">
        <v>1863</v>
      </c>
      <c r="B1384" s="209" t="s">
        <v>111</v>
      </c>
      <c r="C1384" s="209" t="s">
        <v>1864</v>
      </c>
      <c r="D1384" s="210" t="s">
        <v>1865</v>
      </c>
      <c r="E1384" s="210"/>
      <c r="F1384" s="209" t="s">
        <v>261</v>
      </c>
      <c r="G1384" s="212" t="n">
        <v>2</v>
      </c>
      <c r="H1384" s="212" t="n">
        <v>0</v>
      </c>
    </row>
    <row r="1385" customFormat="false" ht="15" hidden="false" customHeight="false" outlineLevel="0" collapsed="false">
      <c r="A1385" s="364"/>
      <c r="B1385" s="364"/>
      <c r="C1385" s="364"/>
      <c r="D1385" s="365" t="s">
        <v>208</v>
      </c>
      <c r="E1385" s="366"/>
      <c r="F1385" s="366"/>
      <c r="G1385" s="367" t="n">
        <v>2</v>
      </c>
      <c r="H1385" s="364"/>
    </row>
    <row r="1386" customFormat="false" ht="15" hidden="false" customHeight="true" outlineLevel="0" collapsed="false">
      <c r="A1386" s="209" t="s">
        <v>1866</v>
      </c>
      <c r="B1386" s="209" t="s">
        <v>111</v>
      </c>
      <c r="C1386" s="209" t="s">
        <v>1867</v>
      </c>
      <c r="D1386" s="210" t="s">
        <v>1868</v>
      </c>
      <c r="E1386" s="210"/>
      <c r="F1386" s="209" t="s">
        <v>261</v>
      </c>
      <c r="G1386" s="212" t="n">
        <v>1</v>
      </c>
      <c r="H1386" s="212" t="n">
        <v>0</v>
      </c>
    </row>
    <row r="1387" customFormat="false" ht="15" hidden="false" customHeight="false" outlineLevel="0" collapsed="false">
      <c r="A1387" s="364"/>
      <c r="B1387" s="364"/>
      <c r="C1387" s="364"/>
      <c r="D1387" s="365" t="s">
        <v>199</v>
      </c>
      <c r="E1387" s="366"/>
      <c r="F1387" s="366"/>
      <c r="G1387" s="367" t="n">
        <v>1</v>
      </c>
      <c r="H1387" s="364"/>
    </row>
    <row r="1388" customFormat="false" ht="15" hidden="false" customHeight="true" outlineLevel="0" collapsed="false">
      <c r="A1388" s="209" t="s">
        <v>1869</v>
      </c>
      <c r="B1388" s="209" t="s">
        <v>111</v>
      </c>
      <c r="C1388" s="209" t="s">
        <v>1870</v>
      </c>
      <c r="D1388" s="210" t="s">
        <v>1871</v>
      </c>
      <c r="E1388" s="210"/>
      <c r="F1388" s="209" t="s">
        <v>261</v>
      </c>
      <c r="G1388" s="212" t="n">
        <v>2</v>
      </c>
      <c r="H1388" s="212" t="n">
        <v>0</v>
      </c>
    </row>
    <row r="1389" customFormat="false" ht="15" hidden="false" customHeight="false" outlineLevel="0" collapsed="false">
      <c r="A1389" s="364"/>
      <c r="B1389" s="364"/>
      <c r="C1389" s="364"/>
      <c r="D1389" s="365" t="s">
        <v>208</v>
      </c>
      <c r="E1389" s="366"/>
      <c r="F1389" s="366"/>
      <c r="G1389" s="367" t="n">
        <v>2</v>
      </c>
      <c r="H1389" s="364"/>
    </row>
    <row r="1390" customFormat="false" ht="15" hidden="false" customHeight="true" outlineLevel="0" collapsed="false">
      <c r="A1390" s="209" t="s">
        <v>1872</v>
      </c>
      <c r="B1390" s="209" t="s">
        <v>111</v>
      </c>
      <c r="C1390" s="209" t="s">
        <v>1873</v>
      </c>
      <c r="D1390" s="210" t="s">
        <v>1874</v>
      </c>
      <c r="E1390" s="210"/>
      <c r="F1390" s="209" t="s">
        <v>264</v>
      </c>
      <c r="G1390" s="212" t="n">
        <v>0.118</v>
      </c>
      <c r="H1390" s="212" t="n">
        <v>0</v>
      </c>
    </row>
    <row r="1391" customFormat="false" ht="15" hidden="false" customHeight="false" outlineLevel="0" collapsed="false">
      <c r="A1391" s="364"/>
      <c r="B1391" s="364"/>
      <c r="C1391" s="364"/>
      <c r="D1391" s="365" t="s">
        <v>4854</v>
      </c>
      <c r="E1391" s="366"/>
      <c r="F1391" s="366"/>
      <c r="G1391" s="367" t="n">
        <v>0.118</v>
      </c>
      <c r="H1391" s="364"/>
    </row>
    <row r="1392" customFormat="false" ht="15" hidden="false" customHeight="true" outlineLevel="0" collapsed="false">
      <c r="A1392" s="209" t="s">
        <v>1877</v>
      </c>
      <c r="B1392" s="209" t="s">
        <v>111</v>
      </c>
      <c r="C1392" s="209" t="s">
        <v>1878</v>
      </c>
      <c r="D1392" s="210" t="s">
        <v>1879</v>
      </c>
      <c r="E1392" s="210"/>
      <c r="F1392" s="209" t="s">
        <v>255</v>
      </c>
      <c r="G1392" s="212" t="n">
        <v>150</v>
      </c>
      <c r="H1392" s="212" t="n">
        <v>0</v>
      </c>
    </row>
    <row r="1393" customFormat="false" ht="15" hidden="false" customHeight="false" outlineLevel="0" collapsed="false">
      <c r="A1393" s="364"/>
      <c r="B1393" s="364"/>
      <c r="C1393" s="364"/>
      <c r="D1393" s="365" t="s">
        <v>679</v>
      </c>
      <c r="E1393" s="366"/>
      <c r="F1393" s="366"/>
      <c r="G1393" s="367" t="n">
        <v>150</v>
      </c>
      <c r="H1393" s="364"/>
    </row>
    <row r="1394" customFormat="false" ht="15" hidden="false" customHeight="true" outlineLevel="0" collapsed="false">
      <c r="A1394" s="209" t="s">
        <v>1881</v>
      </c>
      <c r="B1394" s="209" t="s">
        <v>111</v>
      </c>
      <c r="C1394" s="209" t="s">
        <v>1882</v>
      </c>
      <c r="D1394" s="210" t="s">
        <v>1883</v>
      </c>
      <c r="E1394" s="210"/>
      <c r="F1394" s="209" t="s">
        <v>255</v>
      </c>
      <c r="G1394" s="212" t="n">
        <v>6</v>
      </c>
      <c r="H1394" s="212" t="n">
        <v>0</v>
      </c>
    </row>
    <row r="1395" customFormat="false" ht="15" hidden="false" customHeight="false" outlineLevel="0" collapsed="false">
      <c r="A1395" s="364"/>
      <c r="B1395" s="364"/>
      <c r="C1395" s="364"/>
      <c r="D1395" s="365" t="s">
        <v>223</v>
      </c>
      <c r="E1395" s="366"/>
      <c r="F1395" s="366"/>
      <c r="G1395" s="367" t="n">
        <v>6</v>
      </c>
      <c r="H1395" s="364"/>
    </row>
    <row r="1396" customFormat="false" ht="15" hidden="false" customHeight="true" outlineLevel="0" collapsed="false">
      <c r="A1396" s="209" t="s">
        <v>1884</v>
      </c>
      <c r="B1396" s="209" t="s">
        <v>111</v>
      </c>
      <c r="C1396" s="209" t="s">
        <v>1885</v>
      </c>
      <c r="D1396" s="210" t="s">
        <v>1886</v>
      </c>
      <c r="E1396" s="210"/>
      <c r="F1396" s="209" t="s">
        <v>255</v>
      </c>
      <c r="G1396" s="212" t="n">
        <v>13</v>
      </c>
      <c r="H1396" s="212" t="n">
        <v>0</v>
      </c>
    </row>
    <row r="1397" customFormat="false" ht="15" hidden="false" customHeight="false" outlineLevel="0" collapsed="false">
      <c r="A1397" s="364"/>
      <c r="B1397" s="364"/>
      <c r="C1397" s="364"/>
      <c r="D1397" s="365" t="s">
        <v>197</v>
      </c>
      <c r="E1397" s="366"/>
      <c r="F1397" s="366"/>
      <c r="G1397" s="367" t="n">
        <v>13</v>
      </c>
      <c r="H1397" s="364"/>
    </row>
    <row r="1398" customFormat="false" ht="15" hidden="false" customHeight="true" outlineLevel="0" collapsed="false">
      <c r="A1398" s="209" t="s">
        <v>1887</v>
      </c>
      <c r="B1398" s="209" t="s">
        <v>111</v>
      </c>
      <c r="C1398" s="209" t="s">
        <v>1888</v>
      </c>
      <c r="D1398" s="210" t="s">
        <v>1889</v>
      </c>
      <c r="E1398" s="210"/>
      <c r="F1398" s="209" t="s">
        <v>255</v>
      </c>
      <c r="G1398" s="212" t="n">
        <v>135</v>
      </c>
      <c r="H1398" s="212" t="n">
        <v>0</v>
      </c>
    </row>
    <row r="1399" customFormat="false" ht="15" hidden="false" customHeight="false" outlineLevel="0" collapsed="false">
      <c r="A1399" s="364"/>
      <c r="B1399" s="364"/>
      <c r="C1399" s="364"/>
      <c r="D1399" s="365" t="s">
        <v>625</v>
      </c>
      <c r="E1399" s="366"/>
      <c r="F1399" s="366"/>
      <c r="G1399" s="367" t="n">
        <v>135</v>
      </c>
      <c r="H1399" s="364"/>
    </row>
    <row r="1400" customFormat="false" ht="15" hidden="false" customHeight="true" outlineLevel="0" collapsed="false">
      <c r="A1400" s="209" t="s">
        <v>1890</v>
      </c>
      <c r="B1400" s="209" t="s">
        <v>111</v>
      </c>
      <c r="C1400" s="209" t="s">
        <v>1891</v>
      </c>
      <c r="D1400" s="210" t="s">
        <v>1892</v>
      </c>
      <c r="E1400" s="210"/>
      <c r="F1400" s="209" t="s">
        <v>313</v>
      </c>
      <c r="G1400" s="212" t="n">
        <v>40</v>
      </c>
      <c r="H1400" s="212" t="n">
        <v>0</v>
      </c>
    </row>
    <row r="1401" customFormat="false" ht="15" hidden="false" customHeight="false" outlineLevel="0" collapsed="false">
      <c r="A1401" s="364"/>
      <c r="B1401" s="364"/>
      <c r="C1401" s="364"/>
      <c r="D1401" s="365" t="s">
        <v>339</v>
      </c>
      <c r="E1401" s="366"/>
      <c r="F1401" s="366"/>
      <c r="G1401" s="367" t="n">
        <v>40</v>
      </c>
      <c r="H1401" s="364"/>
    </row>
    <row r="1402" customFormat="false" ht="15" hidden="false" customHeight="true" outlineLevel="0" collapsed="false">
      <c r="A1402" s="209" t="s">
        <v>1893</v>
      </c>
      <c r="B1402" s="209" t="s">
        <v>111</v>
      </c>
      <c r="C1402" s="209" t="s">
        <v>1894</v>
      </c>
      <c r="D1402" s="210" t="s">
        <v>1895</v>
      </c>
      <c r="E1402" s="210"/>
      <c r="F1402" s="209" t="s">
        <v>313</v>
      </c>
      <c r="G1402" s="212" t="n">
        <v>10</v>
      </c>
      <c r="H1402" s="212" t="n">
        <v>0</v>
      </c>
    </row>
    <row r="1403" customFormat="false" ht="15" hidden="false" customHeight="false" outlineLevel="0" collapsed="false">
      <c r="A1403" s="364"/>
      <c r="B1403" s="364"/>
      <c r="C1403" s="364"/>
      <c r="D1403" s="365" t="s">
        <v>237</v>
      </c>
      <c r="E1403" s="366"/>
      <c r="F1403" s="366"/>
      <c r="G1403" s="367" t="n">
        <v>10</v>
      </c>
      <c r="H1403" s="364"/>
    </row>
    <row r="1404" customFormat="false" ht="15" hidden="false" customHeight="true" outlineLevel="0" collapsed="false">
      <c r="A1404" s="209" t="s">
        <v>1896</v>
      </c>
      <c r="B1404" s="209" t="s">
        <v>111</v>
      </c>
      <c r="C1404" s="209" t="s">
        <v>1897</v>
      </c>
      <c r="D1404" s="210" t="s">
        <v>1898</v>
      </c>
      <c r="E1404" s="210"/>
      <c r="F1404" s="209" t="s">
        <v>261</v>
      </c>
      <c r="G1404" s="212" t="n">
        <v>1</v>
      </c>
      <c r="H1404" s="212" t="n">
        <v>0</v>
      </c>
    </row>
    <row r="1405" customFormat="false" ht="15" hidden="false" customHeight="false" outlineLevel="0" collapsed="false">
      <c r="A1405" s="364"/>
      <c r="B1405" s="364"/>
      <c r="C1405" s="364"/>
      <c r="D1405" s="365" t="s">
        <v>199</v>
      </c>
      <c r="E1405" s="366"/>
      <c r="F1405" s="366"/>
      <c r="G1405" s="367" t="n">
        <v>1</v>
      </c>
      <c r="H1405" s="364"/>
    </row>
    <row r="1406" customFormat="false" ht="15" hidden="false" customHeight="true" outlineLevel="0" collapsed="false">
      <c r="A1406" s="209" t="s">
        <v>1899</v>
      </c>
      <c r="B1406" s="209" t="s">
        <v>111</v>
      </c>
      <c r="C1406" s="209" t="s">
        <v>1900</v>
      </c>
      <c r="D1406" s="210" t="s">
        <v>1901</v>
      </c>
      <c r="E1406" s="210"/>
      <c r="F1406" s="209" t="s">
        <v>261</v>
      </c>
      <c r="G1406" s="212" t="n">
        <v>1</v>
      </c>
      <c r="H1406" s="212" t="n">
        <v>0</v>
      </c>
    </row>
    <row r="1407" customFormat="false" ht="15" hidden="false" customHeight="false" outlineLevel="0" collapsed="false">
      <c r="A1407" s="364"/>
      <c r="B1407" s="364"/>
      <c r="C1407" s="364"/>
      <c r="D1407" s="365" t="s">
        <v>199</v>
      </c>
      <c r="E1407" s="366"/>
      <c r="F1407" s="366"/>
      <c r="G1407" s="367" t="n">
        <v>1</v>
      </c>
      <c r="H1407" s="364"/>
    </row>
    <row r="1408" customFormat="false" ht="15" hidden="false" customHeight="true" outlineLevel="0" collapsed="false">
      <c r="A1408" s="209" t="s">
        <v>1902</v>
      </c>
      <c r="B1408" s="209" t="s">
        <v>111</v>
      </c>
      <c r="C1408" s="209" t="s">
        <v>1903</v>
      </c>
      <c r="D1408" s="210" t="s">
        <v>1904</v>
      </c>
      <c r="E1408" s="210"/>
      <c r="F1408" s="209" t="s">
        <v>261</v>
      </c>
      <c r="G1408" s="212" t="n">
        <v>12</v>
      </c>
      <c r="H1408" s="212" t="n">
        <v>0</v>
      </c>
    </row>
    <row r="1409" customFormat="false" ht="15" hidden="false" customHeight="false" outlineLevel="0" collapsed="false">
      <c r="A1409" s="364"/>
      <c r="B1409" s="364"/>
      <c r="C1409" s="364"/>
      <c r="D1409" s="365" t="s">
        <v>247</v>
      </c>
      <c r="E1409" s="366"/>
      <c r="F1409" s="366"/>
      <c r="G1409" s="367" t="n">
        <v>12</v>
      </c>
      <c r="H1409" s="364"/>
    </row>
    <row r="1410" customFormat="false" ht="24.05" hidden="false" customHeight="true" outlineLevel="0" collapsed="false">
      <c r="A1410" s="209" t="s">
        <v>1905</v>
      </c>
      <c r="B1410" s="209" t="s">
        <v>111</v>
      </c>
      <c r="C1410" s="209" t="s">
        <v>1510</v>
      </c>
      <c r="D1410" s="210" t="s">
        <v>1906</v>
      </c>
      <c r="E1410" s="210"/>
      <c r="F1410" s="209" t="s">
        <v>261</v>
      </c>
      <c r="G1410" s="212" t="n">
        <v>3</v>
      </c>
      <c r="H1410" s="212" t="n">
        <v>0</v>
      </c>
    </row>
    <row r="1411" customFormat="false" ht="15" hidden="false" customHeight="false" outlineLevel="0" collapsed="false">
      <c r="A1411" s="364"/>
      <c r="B1411" s="364"/>
      <c r="C1411" s="364"/>
      <c r="D1411" s="365" t="s">
        <v>211</v>
      </c>
      <c r="E1411" s="366"/>
      <c r="F1411" s="366"/>
      <c r="G1411" s="367" t="n">
        <v>3</v>
      </c>
      <c r="H1411" s="364"/>
    </row>
    <row r="1412" customFormat="false" ht="15" hidden="false" customHeight="true" outlineLevel="0" collapsed="false">
      <c r="A1412" s="214" t="s">
        <v>1907</v>
      </c>
      <c r="B1412" s="214" t="s">
        <v>111</v>
      </c>
      <c r="C1412" s="214" t="s">
        <v>1908</v>
      </c>
      <c r="D1412" s="215" t="s">
        <v>1909</v>
      </c>
      <c r="E1412" s="215"/>
      <c r="F1412" s="214" t="s">
        <v>261</v>
      </c>
      <c r="G1412" s="217" t="n">
        <v>3</v>
      </c>
      <c r="H1412" s="217" t="n">
        <v>0</v>
      </c>
    </row>
    <row r="1413" customFormat="false" ht="15" hidden="false" customHeight="false" outlineLevel="0" collapsed="false">
      <c r="A1413" s="364"/>
      <c r="B1413" s="364"/>
      <c r="C1413" s="364"/>
      <c r="D1413" s="365" t="s">
        <v>211</v>
      </c>
      <c r="E1413" s="366"/>
      <c r="F1413" s="366"/>
      <c r="G1413" s="368" t="n">
        <v>3</v>
      </c>
      <c r="H1413" s="364"/>
    </row>
    <row r="1414" customFormat="false" ht="15" hidden="false" customHeight="true" outlineLevel="0" collapsed="false">
      <c r="A1414" s="209" t="s">
        <v>1910</v>
      </c>
      <c r="B1414" s="209" t="s">
        <v>111</v>
      </c>
      <c r="C1414" s="209" t="s">
        <v>1911</v>
      </c>
      <c r="D1414" s="210" t="s">
        <v>1912</v>
      </c>
      <c r="E1414" s="210"/>
      <c r="F1414" s="209" t="s">
        <v>264</v>
      </c>
      <c r="G1414" s="212" t="n">
        <v>0.364</v>
      </c>
      <c r="H1414" s="212" t="n">
        <v>0</v>
      </c>
    </row>
    <row r="1415" customFormat="false" ht="15" hidden="false" customHeight="false" outlineLevel="0" collapsed="false">
      <c r="A1415" s="364"/>
      <c r="B1415" s="364"/>
      <c r="C1415" s="364"/>
      <c r="D1415" s="365" t="s">
        <v>4855</v>
      </c>
      <c r="E1415" s="366"/>
      <c r="F1415" s="366"/>
      <c r="G1415" s="367" t="n">
        <v>0.364</v>
      </c>
      <c r="H1415" s="364"/>
    </row>
    <row r="1416" customFormat="false" ht="24.05" hidden="false" customHeight="true" outlineLevel="0" collapsed="false">
      <c r="A1416" s="209" t="s">
        <v>1913</v>
      </c>
      <c r="B1416" s="209" t="s">
        <v>111</v>
      </c>
      <c r="C1416" s="209" t="s">
        <v>1914</v>
      </c>
      <c r="D1416" s="210" t="s">
        <v>1915</v>
      </c>
      <c r="E1416" s="210"/>
      <c r="F1416" s="209" t="s">
        <v>1297</v>
      </c>
      <c r="G1416" s="212" t="n">
        <v>45</v>
      </c>
      <c r="H1416" s="212" t="n">
        <v>0</v>
      </c>
    </row>
    <row r="1417" customFormat="false" ht="15" hidden="false" customHeight="false" outlineLevel="0" collapsed="false">
      <c r="A1417" s="364"/>
      <c r="B1417" s="364"/>
      <c r="C1417" s="364"/>
      <c r="D1417" s="365" t="s">
        <v>353</v>
      </c>
      <c r="E1417" s="366"/>
      <c r="F1417" s="366"/>
      <c r="G1417" s="367" t="n">
        <v>45</v>
      </c>
      <c r="H1417" s="364"/>
    </row>
    <row r="1418" customFormat="false" ht="24.05" hidden="false" customHeight="true" outlineLevel="0" collapsed="false">
      <c r="A1418" s="214" t="s">
        <v>1917</v>
      </c>
      <c r="B1418" s="214" t="s">
        <v>111</v>
      </c>
      <c r="C1418" s="214" t="s">
        <v>1918</v>
      </c>
      <c r="D1418" s="215" t="s">
        <v>1919</v>
      </c>
      <c r="E1418" s="215"/>
      <c r="F1418" s="214" t="s">
        <v>1297</v>
      </c>
      <c r="G1418" s="217" t="n">
        <v>42.9</v>
      </c>
      <c r="H1418" s="217" t="n">
        <v>0</v>
      </c>
    </row>
    <row r="1419" customFormat="false" ht="15" hidden="false" customHeight="false" outlineLevel="0" collapsed="false">
      <c r="A1419" s="364"/>
      <c r="B1419" s="364"/>
      <c r="C1419" s="364"/>
      <c r="D1419" s="365" t="s">
        <v>4856</v>
      </c>
      <c r="E1419" s="366"/>
      <c r="F1419" s="366"/>
      <c r="G1419" s="368" t="n">
        <v>39</v>
      </c>
      <c r="H1419" s="364"/>
    </row>
    <row r="1420" customFormat="false" ht="15" hidden="false" customHeight="false" outlineLevel="0" collapsed="false">
      <c r="A1420" s="214"/>
      <c r="B1420" s="214"/>
      <c r="C1420" s="214"/>
      <c r="D1420" s="365" t="s">
        <v>4857</v>
      </c>
      <c r="E1420" s="366"/>
      <c r="F1420" s="366"/>
      <c r="G1420" s="368" t="n">
        <v>3.9</v>
      </c>
      <c r="H1420" s="218"/>
    </row>
    <row r="1421" customFormat="false" ht="15" hidden="false" customHeight="true" outlineLevel="0" collapsed="false">
      <c r="A1421" s="214" t="s">
        <v>1920</v>
      </c>
      <c r="B1421" s="214" t="s">
        <v>111</v>
      </c>
      <c r="C1421" s="214" t="s">
        <v>1302</v>
      </c>
      <c r="D1421" s="215" t="s">
        <v>1303</v>
      </c>
      <c r="E1421" s="215"/>
      <c r="F1421" s="214" t="s">
        <v>1297</v>
      </c>
      <c r="G1421" s="217" t="n">
        <v>6.6</v>
      </c>
      <c r="H1421" s="217" t="n">
        <v>0</v>
      </c>
    </row>
    <row r="1422" customFormat="false" ht="15" hidden="false" customHeight="false" outlineLevel="0" collapsed="false">
      <c r="A1422" s="364"/>
      <c r="B1422" s="364"/>
      <c r="C1422" s="364"/>
      <c r="D1422" s="365" t="s">
        <v>223</v>
      </c>
      <c r="E1422" s="366"/>
      <c r="F1422" s="366"/>
      <c r="G1422" s="368" t="n">
        <v>6</v>
      </c>
      <c r="H1422" s="364"/>
    </row>
    <row r="1423" customFormat="false" ht="15" hidden="false" customHeight="false" outlineLevel="0" collapsed="false">
      <c r="A1423" s="214"/>
      <c r="B1423" s="214"/>
      <c r="C1423" s="214"/>
      <c r="D1423" s="365" t="s">
        <v>4798</v>
      </c>
      <c r="E1423" s="366"/>
      <c r="F1423" s="366"/>
      <c r="G1423" s="368" t="n">
        <v>0.6</v>
      </c>
      <c r="H1423" s="218"/>
    </row>
    <row r="1424" customFormat="false" ht="15" hidden="false" customHeight="true" outlineLevel="0" collapsed="false">
      <c r="A1424" s="209" t="s">
        <v>1921</v>
      </c>
      <c r="B1424" s="209" t="s">
        <v>111</v>
      </c>
      <c r="C1424" s="209" t="s">
        <v>819</v>
      </c>
      <c r="D1424" s="210" t="s">
        <v>820</v>
      </c>
      <c r="E1424" s="210"/>
      <c r="F1424" s="209" t="s">
        <v>264</v>
      </c>
      <c r="G1424" s="212" t="n">
        <v>0.097</v>
      </c>
      <c r="H1424" s="212" t="n">
        <v>0</v>
      </c>
    </row>
    <row r="1425" customFormat="false" ht="15" hidden="false" customHeight="false" outlineLevel="0" collapsed="false">
      <c r="A1425" s="364"/>
      <c r="B1425" s="364"/>
      <c r="C1425" s="364"/>
      <c r="D1425" s="365" t="s">
        <v>4858</v>
      </c>
      <c r="E1425" s="366"/>
      <c r="F1425" s="366"/>
      <c r="G1425" s="367" t="n">
        <v>0.097</v>
      </c>
      <c r="H1425" s="364"/>
    </row>
    <row r="1426" customFormat="false" ht="15" hidden="false" customHeight="true" outlineLevel="0" collapsed="false">
      <c r="A1426" s="209" t="s">
        <v>1922</v>
      </c>
      <c r="B1426" s="209" t="s">
        <v>111</v>
      </c>
      <c r="C1426" s="209" t="s">
        <v>1307</v>
      </c>
      <c r="D1426" s="210" t="s">
        <v>1313</v>
      </c>
      <c r="E1426" s="210"/>
      <c r="F1426" s="209" t="s">
        <v>1309</v>
      </c>
      <c r="G1426" s="212" t="n">
        <v>15</v>
      </c>
      <c r="H1426" s="212" t="n">
        <v>0</v>
      </c>
    </row>
    <row r="1427" customFormat="false" ht="15" hidden="false" customHeight="false" outlineLevel="0" collapsed="false">
      <c r="A1427" s="364"/>
      <c r="B1427" s="364"/>
      <c r="C1427" s="364"/>
      <c r="D1427" s="365" t="s">
        <v>256</v>
      </c>
      <c r="E1427" s="366"/>
      <c r="F1427" s="366"/>
      <c r="G1427" s="367" t="n">
        <v>15</v>
      </c>
      <c r="H1427" s="364"/>
    </row>
    <row r="1428" customFormat="false" ht="15" hidden="false" customHeight="true" outlineLevel="0" collapsed="false">
      <c r="A1428" s="209" t="s">
        <v>1924</v>
      </c>
      <c r="B1428" s="209" t="s">
        <v>111</v>
      </c>
      <c r="C1428" s="209" t="s">
        <v>1925</v>
      </c>
      <c r="D1428" s="210" t="s">
        <v>1926</v>
      </c>
      <c r="E1428" s="210"/>
      <c r="F1428" s="209" t="s">
        <v>1309</v>
      </c>
      <c r="G1428" s="212" t="n">
        <v>60</v>
      </c>
      <c r="H1428" s="212" t="n">
        <v>0</v>
      </c>
    </row>
    <row r="1429" customFormat="false" ht="15" hidden="false" customHeight="false" outlineLevel="0" collapsed="false">
      <c r="A1429" s="364"/>
      <c r="B1429" s="364"/>
      <c r="C1429" s="364"/>
      <c r="D1429" s="365" t="s">
        <v>386</v>
      </c>
      <c r="E1429" s="366"/>
      <c r="F1429" s="366"/>
      <c r="G1429" s="367" t="n">
        <v>60</v>
      </c>
      <c r="H1429" s="364"/>
    </row>
    <row r="1430" customFormat="false" ht="15" hidden="false" customHeight="true" outlineLevel="0" collapsed="false">
      <c r="A1430" s="209" t="s">
        <v>1927</v>
      </c>
      <c r="B1430" s="209" t="s">
        <v>111</v>
      </c>
      <c r="C1430" s="209" t="s">
        <v>1315</v>
      </c>
      <c r="D1430" s="210" t="s">
        <v>1928</v>
      </c>
      <c r="E1430" s="210"/>
      <c r="F1430" s="209" t="s">
        <v>1309</v>
      </c>
      <c r="G1430" s="212" t="n">
        <v>20</v>
      </c>
      <c r="H1430" s="212" t="n">
        <v>0</v>
      </c>
    </row>
    <row r="1431" customFormat="false" ht="15" hidden="false" customHeight="false" outlineLevel="0" collapsed="false">
      <c r="A1431" s="364"/>
      <c r="B1431" s="364"/>
      <c r="C1431" s="364"/>
      <c r="D1431" s="365" t="s">
        <v>271</v>
      </c>
      <c r="E1431" s="366"/>
      <c r="F1431" s="366"/>
      <c r="G1431" s="367" t="n">
        <v>20</v>
      </c>
      <c r="H1431" s="364"/>
    </row>
    <row r="1432" customFormat="false" ht="15" hidden="false" customHeight="true" outlineLevel="0" collapsed="false">
      <c r="A1432" s="209" t="s">
        <v>1929</v>
      </c>
      <c r="B1432" s="209" t="s">
        <v>111</v>
      </c>
      <c r="C1432" s="209" t="s">
        <v>1315</v>
      </c>
      <c r="D1432" s="210" t="s">
        <v>1930</v>
      </c>
      <c r="E1432" s="210"/>
      <c r="F1432" s="209" t="s">
        <v>1309</v>
      </c>
      <c r="G1432" s="212" t="n">
        <v>10</v>
      </c>
      <c r="H1432" s="212" t="n">
        <v>0</v>
      </c>
    </row>
    <row r="1433" customFormat="false" ht="15" hidden="false" customHeight="false" outlineLevel="0" collapsed="false">
      <c r="A1433" s="364"/>
      <c r="B1433" s="364"/>
      <c r="C1433" s="364"/>
      <c r="D1433" s="365" t="s">
        <v>237</v>
      </c>
      <c r="E1433" s="366"/>
      <c r="F1433" s="366"/>
      <c r="G1433" s="367" t="n">
        <v>10</v>
      </c>
      <c r="H1433" s="364"/>
    </row>
    <row r="1434" customFormat="false" ht="15" hidden="false" customHeight="true" outlineLevel="0" collapsed="false">
      <c r="A1434" s="209" t="s">
        <v>1931</v>
      </c>
      <c r="B1434" s="209" t="s">
        <v>111</v>
      </c>
      <c r="C1434" s="209" t="s">
        <v>1315</v>
      </c>
      <c r="D1434" s="210" t="s">
        <v>1932</v>
      </c>
      <c r="E1434" s="210"/>
      <c r="F1434" s="209" t="s">
        <v>1309</v>
      </c>
      <c r="G1434" s="212" t="n">
        <v>20</v>
      </c>
      <c r="H1434" s="212" t="n">
        <v>0</v>
      </c>
    </row>
    <row r="1435" customFormat="false" ht="15" hidden="false" customHeight="false" outlineLevel="0" collapsed="false">
      <c r="A1435" s="364"/>
      <c r="B1435" s="364"/>
      <c r="C1435" s="364"/>
      <c r="D1435" s="365" t="s">
        <v>271</v>
      </c>
      <c r="E1435" s="366"/>
      <c r="F1435" s="366"/>
      <c r="G1435" s="367" t="n">
        <v>20</v>
      </c>
      <c r="H1435" s="364"/>
    </row>
    <row r="1436" customFormat="false" ht="15" hidden="false" customHeight="true" outlineLevel="0" collapsed="false">
      <c r="A1436" s="209" t="s">
        <v>1933</v>
      </c>
      <c r="B1436" s="209" t="s">
        <v>111</v>
      </c>
      <c r="C1436" s="209" t="s">
        <v>1934</v>
      </c>
      <c r="D1436" s="210" t="s">
        <v>1935</v>
      </c>
      <c r="E1436" s="210"/>
      <c r="F1436" s="209" t="s">
        <v>1309</v>
      </c>
      <c r="G1436" s="212" t="n">
        <v>30</v>
      </c>
      <c r="H1436" s="212" t="n">
        <v>0</v>
      </c>
    </row>
    <row r="1437" customFormat="false" ht="15" hidden="false" customHeight="false" outlineLevel="0" collapsed="false">
      <c r="A1437" s="364"/>
      <c r="B1437" s="364"/>
      <c r="C1437" s="364"/>
      <c r="D1437" s="365" t="s">
        <v>303</v>
      </c>
      <c r="E1437" s="366"/>
      <c r="F1437" s="366"/>
      <c r="G1437" s="367" t="n">
        <v>30</v>
      </c>
      <c r="H1437" s="364"/>
    </row>
    <row r="1438" customFormat="false" ht="15" hidden="false" customHeight="true" outlineLevel="0" collapsed="false">
      <c r="A1438" s="209" t="s">
        <v>1936</v>
      </c>
      <c r="B1438" s="209" t="s">
        <v>111</v>
      </c>
      <c r="C1438" s="209" t="s">
        <v>1606</v>
      </c>
      <c r="D1438" s="210" t="s">
        <v>1937</v>
      </c>
      <c r="E1438" s="210"/>
      <c r="F1438" s="209" t="s">
        <v>1309</v>
      </c>
      <c r="G1438" s="212" t="n">
        <v>6</v>
      </c>
      <c r="H1438" s="212" t="n">
        <v>0</v>
      </c>
    </row>
    <row r="1439" customFormat="false" ht="15" hidden="false" customHeight="false" outlineLevel="0" collapsed="false">
      <c r="A1439" s="364"/>
      <c r="B1439" s="364"/>
      <c r="C1439" s="364"/>
      <c r="D1439" s="365" t="s">
        <v>223</v>
      </c>
      <c r="E1439" s="366"/>
      <c r="F1439" s="366"/>
      <c r="G1439" s="367" t="n">
        <v>6</v>
      </c>
      <c r="H1439" s="364"/>
    </row>
    <row r="1440" customFormat="false" ht="15" hidden="false" customHeight="true" outlineLevel="0" collapsed="false">
      <c r="A1440" s="209" t="s">
        <v>1938</v>
      </c>
      <c r="B1440" s="209" t="s">
        <v>111</v>
      </c>
      <c r="C1440" s="209" t="s">
        <v>1318</v>
      </c>
      <c r="D1440" s="210" t="s">
        <v>1319</v>
      </c>
      <c r="E1440" s="210"/>
      <c r="F1440" s="209" t="s">
        <v>1309</v>
      </c>
      <c r="G1440" s="212" t="n">
        <v>20</v>
      </c>
      <c r="H1440" s="212" t="n">
        <v>0</v>
      </c>
    </row>
    <row r="1441" customFormat="false" ht="15" hidden="false" customHeight="false" outlineLevel="0" collapsed="false">
      <c r="A1441" s="364"/>
      <c r="B1441" s="364"/>
      <c r="C1441" s="364"/>
      <c r="D1441" s="365" t="s">
        <v>271</v>
      </c>
      <c r="E1441" s="366"/>
      <c r="F1441" s="366"/>
      <c r="G1441" s="367" t="n">
        <v>20</v>
      </c>
      <c r="H1441" s="364"/>
    </row>
    <row r="1442" customFormat="false" ht="15" hidden="false" customHeight="true" outlineLevel="0" collapsed="false">
      <c r="A1442" s="209" t="s">
        <v>1939</v>
      </c>
      <c r="B1442" s="209" t="s">
        <v>111</v>
      </c>
      <c r="C1442" s="209" t="s">
        <v>1318</v>
      </c>
      <c r="D1442" s="210" t="s">
        <v>1321</v>
      </c>
      <c r="E1442" s="210"/>
      <c r="F1442" s="209" t="s">
        <v>1309</v>
      </c>
      <c r="G1442" s="212" t="n">
        <v>1</v>
      </c>
      <c r="H1442" s="212" t="n">
        <v>0</v>
      </c>
    </row>
    <row r="1443" customFormat="false" ht="15" hidden="false" customHeight="false" outlineLevel="0" collapsed="false">
      <c r="A1443" s="364"/>
      <c r="B1443" s="364"/>
      <c r="C1443" s="364"/>
      <c r="D1443" s="365" t="s">
        <v>199</v>
      </c>
      <c r="E1443" s="366"/>
      <c r="F1443" s="366"/>
      <c r="G1443" s="367" t="n">
        <v>1</v>
      </c>
      <c r="H1443" s="364"/>
    </row>
    <row r="1444" customFormat="false" ht="15" hidden="false" customHeight="true" outlineLevel="0" collapsed="false">
      <c r="A1444" s="209" t="s">
        <v>1940</v>
      </c>
      <c r="B1444" s="209" t="s">
        <v>111</v>
      </c>
      <c r="C1444" s="209" t="s">
        <v>1318</v>
      </c>
      <c r="D1444" s="210" t="s">
        <v>1613</v>
      </c>
      <c r="E1444" s="210"/>
      <c r="F1444" s="209" t="s">
        <v>1309</v>
      </c>
      <c r="G1444" s="212" t="n">
        <v>15</v>
      </c>
      <c r="H1444" s="212" t="n">
        <v>0</v>
      </c>
    </row>
    <row r="1445" customFormat="false" ht="15" hidden="false" customHeight="false" outlineLevel="0" collapsed="false">
      <c r="A1445" s="364"/>
      <c r="B1445" s="364"/>
      <c r="C1445" s="364"/>
      <c r="D1445" s="365" t="s">
        <v>256</v>
      </c>
      <c r="E1445" s="366"/>
      <c r="F1445" s="366"/>
      <c r="G1445" s="367" t="n">
        <v>15</v>
      </c>
      <c r="H1445" s="364"/>
    </row>
    <row r="1446" customFormat="false" ht="15" hidden="false" customHeight="true" outlineLevel="0" collapsed="false">
      <c r="A1446" s="209" t="s">
        <v>1943</v>
      </c>
      <c r="B1446" s="209" t="s">
        <v>111</v>
      </c>
      <c r="C1446" s="209" t="s">
        <v>1944</v>
      </c>
      <c r="D1446" s="210" t="s">
        <v>1945</v>
      </c>
      <c r="E1446" s="210"/>
      <c r="F1446" s="209" t="s">
        <v>313</v>
      </c>
      <c r="G1446" s="212" t="n">
        <v>900</v>
      </c>
      <c r="H1446" s="212" t="n">
        <v>0</v>
      </c>
    </row>
    <row r="1447" customFormat="false" ht="15" hidden="false" customHeight="false" outlineLevel="0" collapsed="false">
      <c r="A1447" s="364"/>
      <c r="B1447" s="364"/>
      <c r="C1447" s="364"/>
      <c r="D1447" s="365" t="s">
        <v>2712</v>
      </c>
      <c r="E1447" s="366"/>
      <c r="F1447" s="366"/>
      <c r="G1447" s="367" t="n">
        <v>900</v>
      </c>
      <c r="H1447" s="364"/>
    </row>
    <row r="1448" customFormat="false" ht="15" hidden="false" customHeight="true" outlineLevel="0" collapsed="false">
      <c r="A1448" s="214" t="s">
        <v>1947</v>
      </c>
      <c r="B1448" s="214" t="s">
        <v>111</v>
      </c>
      <c r="C1448" s="214" t="s">
        <v>1948</v>
      </c>
      <c r="D1448" s="215" t="s">
        <v>1949</v>
      </c>
      <c r="E1448" s="215"/>
      <c r="F1448" s="214" t="s">
        <v>313</v>
      </c>
      <c r="G1448" s="217" t="n">
        <v>945</v>
      </c>
      <c r="H1448" s="217" t="n">
        <v>0</v>
      </c>
    </row>
    <row r="1449" customFormat="false" ht="15" hidden="false" customHeight="false" outlineLevel="0" collapsed="false">
      <c r="A1449" s="364"/>
      <c r="B1449" s="364"/>
      <c r="C1449" s="364"/>
      <c r="D1449" s="365" t="s">
        <v>2712</v>
      </c>
      <c r="E1449" s="366"/>
      <c r="F1449" s="366"/>
      <c r="G1449" s="368" t="n">
        <v>900</v>
      </c>
      <c r="H1449" s="364"/>
    </row>
    <row r="1450" customFormat="false" ht="15" hidden="false" customHeight="false" outlineLevel="0" collapsed="false">
      <c r="A1450" s="214"/>
      <c r="B1450" s="214"/>
      <c r="C1450" s="214"/>
      <c r="D1450" s="365" t="s">
        <v>4859</v>
      </c>
      <c r="E1450" s="366"/>
      <c r="F1450" s="366"/>
      <c r="G1450" s="368" t="n">
        <v>45</v>
      </c>
      <c r="H1450" s="218"/>
    </row>
    <row r="1451" customFormat="false" ht="15" hidden="false" customHeight="true" outlineLevel="0" collapsed="false">
      <c r="A1451" s="209" t="s">
        <v>1950</v>
      </c>
      <c r="B1451" s="209" t="s">
        <v>111</v>
      </c>
      <c r="C1451" s="209" t="s">
        <v>1951</v>
      </c>
      <c r="D1451" s="210" t="s">
        <v>1952</v>
      </c>
      <c r="E1451" s="210"/>
      <c r="F1451" s="209" t="s">
        <v>313</v>
      </c>
      <c r="G1451" s="212" t="n">
        <v>85</v>
      </c>
      <c r="H1451" s="212" t="n">
        <v>0</v>
      </c>
    </row>
    <row r="1452" customFormat="false" ht="15" hidden="false" customHeight="false" outlineLevel="0" collapsed="false">
      <c r="A1452" s="364"/>
      <c r="B1452" s="364"/>
      <c r="C1452" s="364"/>
      <c r="D1452" s="365" t="s">
        <v>480</v>
      </c>
      <c r="E1452" s="366"/>
      <c r="F1452" s="366"/>
      <c r="G1452" s="367" t="n">
        <v>85</v>
      </c>
      <c r="H1452" s="364"/>
    </row>
    <row r="1453" customFormat="false" ht="15" hidden="false" customHeight="true" outlineLevel="0" collapsed="false">
      <c r="A1453" s="214" t="s">
        <v>1953</v>
      </c>
      <c r="B1453" s="214" t="s">
        <v>111</v>
      </c>
      <c r="C1453" s="214" t="s">
        <v>1954</v>
      </c>
      <c r="D1453" s="215" t="s">
        <v>1955</v>
      </c>
      <c r="E1453" s="215"/>
      <c r="F1453" s="214" t="s">
        <v>313</v>
      </c>
      <c r="G1453" s="217" t="n">
        <v>89.25</v>
      </c>
      <c r="H1453" s="217" t="n">
        <v>0</v>
      </c>
    </row>
    <row r="1454" customFormat="false" ht="15" hidden="false" customHeight="false" outlineLevel="0" collapsed="false">
      <c r="A1454" s="364"/>
      <c r="B1454" s="364"/>
      <c r="C1454" s="364"/>
      <c r="D1454" s="365" t="s">
        <v>480</v>
      </c>
      <c r="E1454" s="366"/>
      <c r="F1454" s="366"/>
      <c r="G1454" s="368" t="n">
        <v>85</v>
      </c>
      <c r="H1454" s="364"/>
    </row>
    <row r="1455" customFormat="false" ht="15" hidden="false" customHeight="false" outlineLevel="0" collapsed="false">
      <c r="A1455" s="214"/>
      <c r="B1455" s="214"/>
      <c r="C1455" s="214"/>
      <c r="D1455" s="365" t="s">
        <v>4860</v>
      </c>
      <c r="E1455" s="366"/>
      <c r="F1455" s="366"/>
      <c r="G1455" s="368" t="n">
        <v>4.25</v>
      </c>
      <c r="H1455" s="218"/>
    </row>
    <row r="1456" customFormat="false" ht="15" hidden="false" customHeight="true" outlineLevel="0" collapsed="false">
      <c r="A1456" s="209" t="s">
        <v>1956</v>
      </c>
      <c r="B1456" s="209" t="s">
        <v>111</v>
      </c>
      <c r="C1456" s="209" t="s">
        <v>1957</v>
      </c>
      <c r="D1456" s="210" t="s">
        <v>1958</v>
      </c>
      <c r="E1456" s="210"/>
      <c r="F1456" s="209" t="s">
        <v>1309</v>
      </c>
      <c r="G1456" s="212" t="n">
        <v>24</v>
      </c>
      <c r="H1456" s="212" t="n">
        <v>0</v>
      </c>
    </row>
    <row r="1457" customFormat="false" ht="15" hidden="false" customHeight="false" outlineLevel="0" collapsed="false">
      <c r="A1457" s="364"/>
      <c r="B1457" s="364"/>
      <c r="C1457" s="364"/>
      <c r="D1457" s="365" t="s">
        <v>286</v>
      </c>
      <c r="E1457" s="366"/>
      <c r="F1457" s="366"/>
      <c r="G1457" s="367" t="n">
        <v>24</v>
      </c>
      <c r="H1457" s="364"/>
    </row>
    <row r="1458" customFormat="false" ht="15" hidden="false" customHeight="true" outlineLevel="0" collapsed="false">
      <c r="A1458" s="214" t="s">
        <v>1959</v>
      </c>
      <c r="B1458" s="214" t="s">
        <v>111</v>
      </c>
      <c r="C1458" s="214" t="s">
        <v>1960</v>
      </c>
      <c r="D1458" s="215" t="s">
        <v>1961</v>
      </c>
      <c r="E1458" s="215"/>
      <c r="F1458" s="214" t="s">
        <v>428</v>
      </c>
      <c r="G1458" s="217" t="n">
        <v>450</v>
      </c>
      <c r="H1458" s="217" t="n">
        <v>0</v>
      </c>
    </row>
    <row r="1459" customFormat="false" ht="15" hidden="false" customHeight="false" outlineLevel="0" collapsed="false">
      <c r="A1459" s="364"/>
      <c r="B1459" s="364"/>
      <c r="C1459" s="364"/>
      <c r="D1459" s="365" t="s">
        <v>1589</v>
      </c>
      <c r="E1459" s="366"/>
      <c r="F1459" s="366"/>
      <c r="G1459" s="368" t="n">
        <v>450</v>
      </c>
      <c r="H1459" s="364"/>
    </row>
    <row r="1460" customFormat="false" ht="15" hidden="false" customHeight="true" outlineLevel="0" collapsed="false">
      <c r="A1460" s="209" t="s">
        <v>1962</v>
      </c>
      <c r="B1460" s="209" t="s">
        <v>111</v>
      </c>
      <c r="C1460" s="209" t="s">
        <v>1963</v>
      </c>
      <c r="D1460" s="210" t="s">
        <v>1964</v>
      </c>
      <c r="E1460" s="210"/>
      <c r="F1460" s="209" t="s">
        <v>313</v>
      </c>
      <c r="G1460" s="212" t="n">
        <v>85</v>
      </c>
      <c r="H1460" s="212" t="n">
        <v>0</v>
      </c>
    </row>
    <row r="1461" customFormat="false" ht="15" hidden="false" customHeight="false" outlineLevel="0" collapsed="false">
      <c r="A1461" s="364"/>
      <c r="B1461" s="364"/>
      <c r="C1461" s="364"/>
      <c r="D1461" s="365" t="s">
        <v>480</v>
      </c>
      <c r="E1461" s="366"/>
      <c r="F1461" s="366"/>
      <c r="G1461" s="367" t="n">
        <v>85</v>
      </c>
      <c r="H1461" s="364"/>
    </row>
    <row r="1462" customFormat="false" ht="15" hidden="false" customHeight="true" outlineLevel="0" collapsed="false">
      <c r="A1462" s="209" t="s">
        <v>1965</v>
      </c>
      <c r="B1462" s="209" t="s">
        <v>111</v>
      </c>
      <c r="C1462" s="209" t="s">
        <v>1188</v>
      </c>
      <c r="D1462" s="210" t="s">
        <v>1189</v>
      </c>
      <c r="E1462" s="210"/>
      <c r="F1462" s="209" t="s">
        <v>313</v>
      </c>
      <c r="G1462" s="212" t="n">
        <v>900</v>
      </c>
      <c r="H1462" s="212" t="n">
        <v>0</v>
      </c>
    </row>
    <row r="1463" customFormat="false" ht="15" hidden="false" customHeight="false" outlineLevel="0" collapsed="false">
      <c r="A1463" s="364"/>
      <c r="B1463" s="364"/>
      <c r="C1463" s="364"/>
      <c r="D1463" s="365" t="s">
        <v>2712</v>
      </c>
      <c r="E1463" s="366"/>
      <c r="F1463" s="366"/>
      <c r="G1463" s="367" t="n">
        <v>900</v>
      </c>
      <c r="H1463" s="364"/>
    </row>
    <row r="1464" customFormat="false" ht="24.05" hidden="false" customHeight="true" outlineLevel="0" collapsed="false">
      <c r="A1464" s="209" t="s">
        <v>1966</v>
      </c>
      <c r="B1464" s="209" t="s">
        <v>111</v>
      </c>
      <c r="C1464" s="209" t="s">
        <v>1967</v>
      </c>
      <c r="D1464" s="210" t="s">
        <v>1968</v>
      </c>
      <c r="E1464" s="210"/>
      <c r="F1464" s="209" t="s">
        <v>261</v>
      </c>
      <c r="G1464" s="212" t="n">
        <v>1</v>
      </c>
      <c r="H1464" s="212" t="n">
        <v>0</v>
      </c>
    </row>
    <row r="1465" customFormat="false" ht="15" hidden="false" customHeight="false" outlineLevel="0" collapsed="false">
      <c r="A1465" s="364"/>
      <c r="B1465" s="364"/>
      <c r="C1465" s="364"/>
      <c r="D1465" s="365" t="s">
        <v>199</v>
      </c>
      <c r="E1465" s="366"/>
      <c r="F1465" s="366"/>
      <c r="G1465" s="367" t="n">
        <v>1</v>
      </c>
      <c r="H1465" s="364"/>
    </row>
    <row r="1466" customFormat="false" ht="24.05" hidden="false" customHeight="true" outlineLevel="0" collapsed="false">
      <c r="A1466" s="209" t="s">
        <v>1969</v>
      </c>
      <c r="B1466" s="209" t="s">
        <v>111</v>
      </c>
      <c r="C1466" s="209" t="s">
        <v>1970</v>
      </c>
      <c r="D1466" s="210" t="s">
        <v>1971</v>
      </c>
      <c r="E1466" s="210"/>
      <c r="F1466" s="209" t="s">
        <v>261</v>
      </c>
      <c r="G1466" s="212" t="n">
        <v>1</v>
      </c>
      <c r="H1466" s="212" t="n">
        <v>0</v>
      </c>
    </row>
    <row r="1467" customFormat="false" ht="15" hidden="false" customHeight="false" outlineLevel="0" collapsed="false">
      <c r="A1467" s="364"/>
      <c r="B1467" s="364"/>
      <c r="C1467" s="364"/>
      <c r="D1467" s="365" t="s">
        <v>199</v>
      </c>
      <c r="E1467" s="366"/>
      <c r="F1467" s="366"/>
      <c r="G1467" s="367" t="n">
        <v>1</v>
      </c>
      <c r="H1467" s="364"/>
    </row>
    <row r="1468" customFormat="false" ht="15" hidden="false" customHeight="true" outlineLevel="0" collapsed="false">
      <c r="A1468" s="209" t="s">
        <v>1972</v>
      </c>
      <c r="B1468" s="209" t="s">
        <v>111</v>
      </c>
      <c r="C1468" s="209" t="s">
        <v>1973</v>
      </c>
      <c r="D1468" s="210" t="s">
        <v>1974</v>
      </c>
      <c r="E1468" s="210"/>
      <c r="F1468" s="209" t="s">
        <v>264</v>
      </c>
      <c r="G1468" s="212" t="n">
        <v>1.254</v>
      </c>
      <c r="H1468" s="212" t="n">
        <v>0</v>
      </c>
    </row>
    <row r="1469" customFormat="false" ht="15" hidden="false" customHeight="false" outlineLevel="0" collapsed="false">
      <c r="A1469" s="364"/>
      <c r="B1469" s="364"/>
      <c r="C1469" s="364"/>
      <c r="D1469" s="365" t="s">
        <v>4861</v>
      </c>
      <c r="E1469" s="366"/>
      <c r="F1469" s="366"/>
      <c r="G1469" s="367" t="n">
        <v>1.254</v>
      </c>
      <c r="H1469" s="364"/>
    </row>
    <row r="1470" customFormat="false" ht="15" hidden="false" customHeight="true" outlineLevel="0" collapsed="false">
      <c r="A1470" s="209" t="s">
        <v>1977</v>
      </c>
      <c r="B1470" s="209" t="s">
        <v>111</v>
      </c>
      <c r="C1470" s="209" t="s">
        <v>1978</v>
      </c>
      <c r="D1470" s="210" t="s">
        <v>1979</v>
      </c>
      <c r="E1470" s="210"/>
      <c r="F1470" s="209" t="s">
        <v>313</v>
      </c>
      <c r="G1470" s="212" t="n">
        <v>1.4</v>
      </c>
      <c r="H1470" s="212" t="n">
        <v>0</v>
      </c>
    </row>
    <row r="1471" customFormat="false" ht="15" hidden="false" customHeight="false" outlineLevel="0" collapsed="false">
      <c r="A1471" s="364"/>
      <c r="B1471" s="364"/>
      <c r="C1471" s="364"/>
      <c r="D1471" s="365" t="s">
        <v>4862</v>
      </c>
      <c r="E1471" s="366" t="s">
        <v>4863</v>
      </c>
      <c r="F1471" s="366"/>
      <c r="G1471" s="367" t="n">
        <v>0.9</v>
      </c>
      <c r="H1471" s="364"/>
    </row>
    <row r="1472" customFormat="false" ht="15" hidden="false" customHeight="false" outlineLevel="0" collapsed="false">
      <c r="A1472" s="209"/>
      <c r="B1472" s="209"/>
      <c r="C1472" s="209"/>
      <c r="D1472" s="365" t="s">
        <v>4600</v>
      </c>
      <c r="E1472" s="366" t="s">
        <v>4864</v>
      </c>
      <c r="F1472" s="366"/>
      <c r="G1472" s="367" t="n">
        <v>0.5</v>
      </c>
      <c r="H1472" s="213"/>
    </row>
    <row r="1473" customFormat="false" ht="15" hidden="false" customHeight="true" outlineLevel="0" collapsed="false">
      <c r="A1473" s="209" t="s">
        <v>1981</v>
      </c>
      <c r="B1473" s="209" t="s">
        <v>111</v>
      </c>
      <c r="C1473" s="209" t="s">
        <v>1363</v>
      </c>
      <c r="D1473" s="210" t="s">
        <v>1364</v>
      </c>
      <c r="E1473" s="210"/>
      <c r="F1473" s="209" t="s">
        <v>264</v>
      </c>
      <c r="G1473" s="212" t="n">
        <v>1.3</v>
      </c>
      <c r="H1473" s="212" t="n">
        <v>0</v>
      </c>
    </row>
    <row r="1474" customFormat="false" ht="15" hidden="false" customHeight="false" outlineLevel="0" collapsed="false">
      <c r="A1474" s="364"/>
      <c r="B1474" s="364"/>
      <c r="C1474" s="364"/>
      <c r="D1474" s="365" t="s">
        <v>4865</v>
      </c>
      <c r="E1474" s="366"/>
      <c r="F1474" s="366"/>
      <c r="G1474" s="367" t="n">
        <v>1.3</v>
      </c>
      <c r="H1474" s="364"/>
    </row>
    <row r="1475" customFormat="false" ht="15" hidden="false" customHeight="true" outlineLevel="0" collapsed="false">
      <c r="A1475" s="209" t="s">
        <v>1982</v>
      </c>
      <c r="B1475" s="209" t="s">
        <v>111</v>
      </c>
      <c r="C1475" s="209" t="s">
        <v>1367</v>
      </c>
      <c r="D1475" s="210" t="s">
        <v>1368</v>
      </c>
      <c r="E1475" s="210"/>
      <c r="F1475" s="209" t="s">
        <v>264</v>
      </c>
      <c r="G1475" s="212" t="n">
        <v>3.9</v>
      </c>
      <c r="H1475" s="212" t="n">
        <v>0</v>
      </c>
    </row>
    <row r="1476" customFormat="false" ht="15" hidden="false" customHeight="false" outlineLevel="0" collapsed="false">
      <c r="A1476" s="364"/>
      <c r="B1476" s="364"/>
      <c r="C1476" s="364"/>
      <c r="D1476" s="365" t="s">
        <v>4866</v>
      </c>
      <c r="E1476" s="366"/>
      <c r="F1476" s="366"/>
      <c r="G1476" s="367" t="n">
        <v>3.9</v>
      </c>
      <c r="H1476" s="364"/>
    </row>
    <row r="1477" customFormat="false" ht="15" hidden="false" customHeight="true" outlineLevel="0" collapsed="false">
      <c r="A1477" s="209" t="s">
        <v>1983</v>
      </c>
      <c r="B1477" s="209" t="s">
        <v>111</v>
      </c>
      <c r="C1477" s="209" t="s">
        <v>1636</v>
      </c>
      <c r="D1477" s="210" t="s">
        <v>1637</v>
      </c>
      <c r="E1477" s="210"/>
      <c r="F1477" s="209" t="s">
        <v>264</v>
      </c>
      <c r="G1477" s="212" t="n">
        <v>1.3</v>
      </c>
      <c r="H1477" s="212" t="n">
        <v>0</v>
      </c>
    </row>
    <row r="1478" customFormat="false" ht="15" hidden="false" customHeight="false" outlineLevel="0" collapsed="false">
      <c r="A1478" s="364"/>
      <c r="B1478" s="364"/>
      <c r="C1478" s="364"/>
      <c r="D1478" s="365" t="s">
        <v>4865</v>
      </c>
      <c r="E1478" s="366"/>
      <c r="F1478" s="366"/>
      <c r="G1478" s="367" t="n">
        <v>1.3</v>
      </c>
      <c r="H1478" s="364"/>
    </row>
    <row r="1479" customFormat="false" ht="15" hidden="false" customHeight="true" outlineLevel="0" collapsed="false">
      <c r="A1479" s="209" t="s">
        <v>1984</v>
      </c>
      <c r="B1479" s="209" t="s">
        <v>111</v>
      </c>
      <c r="C1479" s="209" t="s">
        <v>1373</v>
      </c>
      <c r="D1479" s="210" t="s">
        <v>1374</v>
      </c>
      <c r="E1479" s="210"/>
      <c r="F1479" s="209" t="s">
        <v>264</v>
      </c>
      <c r="G1479" s="212" t="n">
        <v>1.3</v>
      </c>
      <c r="H1479" s="212" t="n">
        <v>0</v>
      </c>
    </row>
    <row r="1480" customFormat="false" ht="15" hidden="false" customHeight="false" outlineLevel="0" collapsed="false">
      <c r="A1480" s="364"/>
      <c r="B1480" s="364"/>
      <c r="C1480" s="364"/>
      <c r="D1480" s="365" t="s">
        <v>4865</v>
      </c>
      <c r="E1480" s="366"/>
      <c r="F1480" s="366"/>
      <c r="G1480" s="367" t="n">
        <v>1.3</v>
      </c>
      <c r="H1480" s="364"/>
    </row>
    <row r="1481" customFormat="false" ht="15" hidden="false" customHeight="true" outlineLevel="0" collapsed="false">
      <c r="A1481" s="209" t="s">
        <v>1985</v>
      </c>
      <c r="B1481" s="209" t="s">
        <v>111</v>
      </c>
      <c r="C1481" s="209" t="s">
        <v>1376</v>
      </c>
      <c r="D1481" s="210" t="s">
        <v>1377</v>
      </c>
      <c r="E1481" s="210"/>
      <c r="F1481" s="209" t="s">
        <v>264</v>
      </c>
      <c r="G1481" s="212" t="n">
        <v>45.5</v>
      </c>
      <c r="H1481" s="212" t="n">
        <v>0</v>
      </c>
    </row>
    <row r="1482" customFormat="false" ht="15" hidden="false" customHeight="false" outlineLevel="0" collapsed="false">
      <c r="A1482" s="364"/>
      <c r="B1482" s="364"/>
      <c r="C1482" s="364"/>
      <c r="D1482" s="365" t="s">
        <v>4867</v>
      </c>
      <c r="E1482" s="366"/>
      <c r="F1482" s="366"/>
      <c r="G1482" s="367" t="n">
        <v>45.5</v>
      </c>
      <c r="H1482" s="364"/>
    </row>
    <row r="1483" customFormat="false" ht="15" hidden="false" customHeight="true" outlineLevel="0" collapsed="false">
      <c r="A1483" s="209" t="s">
        <v>1986</v>
      </c>
      <c r="B1483" s="209" t="s">
        <v>111</v>
      </c>
      <c r="C1483" s="209" t="s">
        <v>1379</v>
      </c>
      <c r="D1483" s="210" t="s">
        <v>1380</v>
      </c>
      <c r="E1483" s="210"/>
      <c r="F1483" s="209" t="s">
        <v>264</v>
      </c>
      <c r="G1483" s="212" t="n">
        <v>0.15</v>
      </c>
      <c r="H1483" s="212" t="n">
        <v>0</v>
      </c>
    </row>
    <row r="1484" customFormat="false" ht="15" hidden="false" customHeight="false" outlineLevel="0" collapsed="false">
      <c r="A1484" s="364"/>
      <c r="B1484" s="364"/>
      <c r="C1484" s="364"/>
      <c r="D1484" s="365" t="s">
        <v>4791</v>
      </c>
      <c r="E1484" s="366" t="s">
        <v>4792</v>
      </c>
      <c r="F1484" s="366"/>
      <c r="G1484" s="367" t="n">
        <v>0.15</v>
      </c>
      <c r="H1484" s="364"/>
    </row>
    <row r="1485" customFormat="false" ht="15" hidden="false" customHeight="true" outlineLevel="0" collapsed="false">
      <c r="A1485" s="209" t="s">
        <v>1987</v>
      </c>
      <c r="B1485" s="209" t="s">
        <v>111</v>
      </c>
      <c r="C1485" s="209" t="s">
        <v>1382</v>
      </c>
      <c r="D1485" s="210" t="s">
        <v>1383</v>
      </c>
      <c r="E1485" s="210"/>
      <c r="F1485" s="209" t="s">
        <v>264</v>
      </c>
      <c r="G1485" s="212" t="n">
        <v>0.91</v>
      </c>
      <c r="H1485" s="212" t="n">
        <v>0</v>
      </c>
    </row>
    <row r="1486" customFormat="false" ht="15" hidden="false" customHeight="false" outlineLevel="0" collapsed="false">
      <c r="A1486" s="364"/>
      <c r="B1486" s="364"/>
      <c r="C1486" s="364"/>
      <c r="D1486" s="365" t="s">
        <v>4868</v>
      </c>
      <c r="E1486" s="366"/>
      <c r="F1486" s="366"/>
      <c r="G1486" s="367" t="n">
        <v>0.91</v>
      </c>
      <c r="H1486" s="364"/>
    </row>
    <row r="1487" customFormat="false" ht="15" hidden="false" customHeight="true" outlineLevel="0" collapsed="false">
      <c r="A1487" s="209" t="s">
        <v>1988</v>
      </c>
      <c r="B1487" s="209" t="s">
        <v>111</v>
      </c>
      <c r="C1487" s="209" t="s">
        <v>1385</v>
      </c>
      <c r="D1487" s="210" t="s">
        <v>1386</v>
      </c>
      <c r="E1487" s="210"/>
      <c r="F1487" s="209" t="s">
        <v>264</v>
      </c>
      <c r="G1487" s="212" t="n">
        <v>0.24</v>
      </c>
      <c r="H1487" s="212" t="n">
        <v>0</v>
      </c>
    </row>
    <row r="1488" customFormat="false" ht="15" hidden="false" customHeight="false" outlineLevel="0" collapsed="false">
      <c r="A1488" s="364"/>
      <c r="B1488" s="364"/>
      <c r="C1488" s="364"/>
      <c r="D1488" s="365" t="s">
        <v>4869</v>
      </c>
      <c r="E1488" s="366"/>
      <c r="F1488" s="366"/>
      <c r="G1488" s="367" t="n">
        <v>0.24</v>
      </c>
      <c r="H1488" s="364"/>
    </row>
    <row r="1489" customFormat="false" ht="15" hidden="false" customHeight="true" outlineLevel="0" collapsed="false">
      <c r="A1489" s="209" t="s">
        <v>1991</v>
      </c>
      <c r="B1489" s="209" t="s">
        <v>113</v>
      </c>
      <c r="C1489" s="209" t="s">
        <v>1992</v>
      </c>
      <c r="D1489" s="210" t="s">
        <v>1993</v>
      </c>
      <c r="E1489" s="210"/>
      <c r="F1489" s="209" t="s">
        <v>261</v>
      </c>
      <c r="G1489" s="212" t="n">
        <v>1</v>
      </c>
      <c r="H1489" s="212" t="n">
        <v>0</v>
      </c>
    </row>
    <row r="1490" customFormat="false" ht="15" hidden="false" customHeight="false" outlineLevel="0" collapsed="false">
      <c r="A1490" s="364"/>
      <c r="B1490" s="364"/>
      <c r="C1490" s="364"/>
      <c r="D1490" s="365" t="s">
        <v>199</v>
      </c>
      <c r="E1490" s="366"/>
      <c r="F1490" s="366"/>
      <c r="G1490" s="367" t="n">
        <v>1</v>
      </c>
      <c r="H1490" s="364"/>
    </row>
    <row r="1491" customFormat="false" ht="15" hidden="false" customHeight="true" outlineLevel="0" collapsed="false">
      <c r="A1491" s="214" t="s">
        <v>1997</v>
      </c>
      <c r="B1491" s="214" t="s">
        <v>113</v>
      </c>
      <c r="C1491" s="214" t="s">
        <v>1998</v>
      </c>
      <c r="D1491" s="215" t="s">
        <v>1999</v>
      </c>
      <c r="E1491" s="215"/>
      <c r="F1491" s="214" t="s">
        <v>261</v>
      </c>
      <c r="G1491" s="217" t="n">
        <v>1</v>
      </c>
      <c r="H1491" s="217" t="n">
        <v>0</v>
      </c>
    </row>
    <row r="1492" customFormat="false" ht="15" hidden="false" customHeight="false" outlineLevel="0" collapsed="false">
      <c r="A1492" s="364"/>
      <c r="B1492" s="364"/>
      <c r="C1492" s="364"/>
      <c r="D1492" s="365" t="s">
        <v>199</v>
      </c>
      <c r="E1492" s="366"/>
      <c r="F1492" s="366"/>
      <c r="G1492" s="368" t="n">
        <v>1</v>
      </c>
      <c r="H1492" s="364"/>
    </row>
    <row r="1493" customFormat="false" ht="15" hidden="false" customHeight="true" outlineLevel="0" collapsed="false">
      <c r="A1493" s="209" t="s">
        <v>2000</v>
      </c>
      <c r="B1493" s="209" t="s">
        <v>113</v>
      </c>
      <c r="C1493" s="209" t="s">
        <v>2001</v>
      </c>
      <c r="D1493" s="210" t="s">
        <v>2002</v>
      </c>
      <c r="E1493" s="210"/>
      <c r="F1493" s="209" t="s">
        <v>261</v>
      </c>
      <c r="G1493" s="212" t="n">
        <v>2</v>
      </c>
      <c r="H1493" s="212" t="n">
        <v>0</v>
      </c>
    </row>
    <row r="1494" customFormat="false" ht="15" hidden="false" customHeight="false" outlineLevel="0" collapsed="false">
      <c r="A1494" s="364"/>
      <c r="B1494" s="364"/>
      <c r="C1494" s="364"/>
      <c r="D1494" s="365" t="s">
        <v>208</v>
      </c>
      <c r="E1494" s="366"/>
      <c r="F1494" s="366"/>
      <c r="G1494" s="367" t="n">
        <v>2</v>
      </c>
      <c r="H1494" s="364"/>
    </row>
    <row r="1495" customFormat="false" ht="15" hidden="false" customHeight="true" outlineLevel="0" collapsed="false">
      <c r="A1495" s="214" t="s">
        <v>2003</v>
      </c>
      <c r="B1495" s="214" t="s">
        <v>113</v>
      </c>
      <c r="C1495" s="214" t="s">
        <v>2004</v>
      </c>
      <c r="D1495" s="215" t="s">
        <v>2005</v>
      </c>
      <c r="E1495" s="215"/>
      <c r="F1495" s="214" t="s">
        <v>261</v>
      </c>
      <c r="G1495" s="217" t="n">
        <v>1</v>
      </c>
      <c r="H1495" s="217" t="n">
        <v>0</v>
      </c>
    </row>
    <row r="1496" customFormat="false" ht="15" hidden="false" customHeight="false" outlineLevel="0" collapsed="false">
      <c r="A1496" s="364"/>
      <c r="B1496" s="364"/>
      <c r="C1496" s="364"/>
      <c r="D1496" s="365" t="s">
        <v>199</v>
      </c>
      <c r="E1496" s="366"/>
      <c r="F1496" s="366"/>
      <c r="G1496" s="368" t="n">
        <v>1</v>
      </c>
      <c r="H1496" s="364"/>
    </row>
    <row r="1497" customFormat="false" ht="15" hidden="false" customHeight="true" outlineLevel="0" collapsed="false">
      <c r="A1497" s="214" t="s">
        <v>2006</v>
      </c>
      <c r="B1497" s="214" t="s">
        <v>113</v>
      </c>
      <c r="C1497" s="214" t="s">
        <v>2007</v>
      </c>
      <c r="D1497" s="215" t="s">
        <v>2008</v>
      </c>
      <c r="E1497" s="215"/>
      <c r="F1497" s="214" t="s">
        <v>261</v>
      </c>
      <c r="G1497" s="217" t="n">
        <v>1</v>
      </c>
      <c r="H1497" s="217" t="n">
        <v>0</v>
      </c>
    </row>
    <row r="1498" customFormat="false" ht="15" hidden="false" customHeight="false" outlineLevel="0" collapsed="false">
      <c r="A1498" s="364"/>
      <c r="B1498" s="364"/>
      <c r="C1498" s="364"/>
      <c r="D1498" s="365" t="s">
        <v>199</v>
      </c>
      <c r="E1498" s="366"/>
      <c r="F1498" s="366"/>
      <c r="G1498" s="368" t="n">
        <v>1</v>
      </c>
      <c r="H1498" s="364"/>
    </row>
    <row r="1499" customFormat="false" ht="15" hidden="false" customHeight="true" outlineLevel="0" collapsed="false">
      <c r="A1499" s="209" t="s">
        <v>2009</v>
      </c>
      <c r="B1499" s="209" t="s">
        <v>113</v>
      </c>
      <c r="C1499" s="209" t="s">
        <v>2010</v>
      </c>
      <c r="D1499" s="210" t="s">
        <v>2011</v>
      </c>
      <c r="E1499" s="210"/>
      <c r="F1499" s="209" t="s">
        <v>261</v>
      </c>
      <c r="G1499" s="212" t="n">
        <v>12</v>
      </c>
      <c r="H1499" s="212" t="n">
        <v>0</v>
      </c>
    </row>
    <row r="1500" customFormat="false" ht="15" hidden="false" customHeight="false" outlineLevel="0" collapsed="false">
      <c r="A1500" s="364"/>
      <c r="B1500" s="364"/>
      <c r="C1500" s="364"/>
      <c r="D1500" s="365" t="s">
        <v>4870</v>
      </c>
      <c r="E1500" s="366"/>
      <c r="F1500" s="366"/>
      <c r="G1500" s="367" t="n">
        <v>12</v>
      </c>
      <c r="H1500" s="364"/>
    </row>
    <row r="1501" customFormat="false" ht="15" hidden="false" customHeight="true" outlineLevel="0" collapsed="false">
      <c r="A1501" s="214" t="s">
        <v>2012</v>
      </c>
      <c r="B1501" s="214" t="s">
        <v>113</v>
      </c>
      <c r="C1501" s="214" t="s">
        <v>2013</v>
      </c>
      <c r="D1501" s="215" t="s">
        <v>2014</v>
      </c>
      <c r="E1501" s="215"/>
      <c r="F1501" s="214" t="s">
        <v>261</v>
      </c>
      <c r="G1501" s="217" t="n">
        <v>2</v>
      </c>
      <c r="H1501" s="217" t="n">
        <v>0</v>
      </c>
    </row>
    <row r="1502" customFormat="false" ht="15" hidden="false" customHeight="false" outlineLevel="0" collapsed="false">
      <c r="A1502" s="364"/>
      <c r="B1502" s="364"/>
      <c r="C1502" s="364"/>
      <c r="D1502" s="365" t="s">
        <v>208</v>
      </c>
      <c r="E1502" s="366"/>
      <c r="F1502" s="366"/>
      <c r="G1502" s="368" t="n">
        <v>2</v>
      </c>
      <c r="H1502" s="364"/>
    </row>
    <row r="1503" customFormat="false" ht="15" hidden="false" customHeight="true" outlineLevel="0" collapsed="false">
      <c r="A1503" s="214" t="s">
        <v>2015</v>
      </c>
      <c r="B1503" s="214" t="s">
        <v>113</v>
      </c>
      <c r="C1503" s="214" t="s">
        <v>2016</v>
      </c>
      <c r="D1503" s="215" t="s">
        <v>2017</v>
      </c>
      <c r="E1503" s="215"/>
      <c r="F1503" s="214" t="s">
        <v>261</v>
      </c>
      <c r="G1503" s="217" t="n">
        <v>1</v>
      </c>
      <c r="H1503" s="217" t="n">
        <v>0</v>
      </c>
    </row>
    <row r="1504" customFormat="false" ht="15" hidden="false" customHeight="false" outlineLevel="0" collapsed="false">
      <c r="A1504" s="364"/>
      <c r="B1504" s="364"/>
      <c r="C1504" s="364"/>
      <c r="D1504" s="365" t="s">
        <v>199</v>
      </c>
      <c r="E1504" s="366"/>
      <c r="F1504" s="366"/>
      <c r="G1504" s="368" t="n">
        <v>1</v>
      </c>
      <c r="H1504" s="364"/>
    </row>
    <row r="1505" customFormat="false" ht="15" hidden="false" customHeight="true" outlineLevel="0" collapsed="false">
      <c r="A1505" s="214" t="s">
        <v>2018</v>
      </c>
      <c r="B1505" s="214" t="s">
        <v>113</v>
      </c>
      <c r="C1505" s="214" t="s">
        <v>2019</v>
      </c>
      <c r="D1505" s="215" t="s">
        <v>2020</v>
      </c>
      <c r="E1505" s="215"/>
      <c r="F1505" s="214" t="s">
        <v>261</v>
      </c>
      <c r="G1505" s="217" t="n">
        <v>1</v>
      </c>
      <c r="H1505" s="217" t="n">
        <v>0</v>
      </c>
    </row>
    <row r="1506" customFormat="false" ht="15" hidden="false" customHeight="false" outlineLevel="0" collapsed="false">
      <c r="A1506" s="364"/>
      <c r="B1506" s="364"/>
      <c r="C1506" s="364"/>
      <c r="D1506" s="365" t="s">
        <v>199</v>
      </c>
      <c r="E1506" s="366"/>
      <c r="F1506" s="366"/>
      <c r="G1506" s="368" t="n">
        <v>1</v>
      </c>
      <c r="H1506" s="364"/>
    </row>
    <row r="1507" customFormat="false" ht="15" hidden="false" customHeight="true" outlineLevel="0" collapsed="false">
      <c r="A1507" s="214" t="s">
        <v>2021</v>
      </c>
      <c r="B1507" s="214" t="s">
        <v>113</v>
      </c>
      <c r="C1507" s="214" t="s">
        <v>2022</v>
      </c>
      <c r="D1507" s="215" t="s">
        <v>2023</v>
      </c>
      <c r="E1507" s="215"/>
      <c r="F1507" s="214" t="s">
        <v>261</v>
      </c>
      <c r="G1507" s="217" t="n">
        <v>8</v>
      </c>
      <c r="H1507" s="217" t="n">
        <v>0</v>
      </c>
    </row>
    <row r="1508" customFormat="false" ht="15" hidden="false" customHeight="false" outlineLevel="0" collapsed="false">
      <c r="A1508" s="364"/>
      <c r="B1508" s="364"/>
      <c r="C1508" s="364"/>
      <c r="D1508" s="365" t="s">
        <v>4871</v>
      </c>
      <c r="E1508" s="366"/>
      <c r="F1508" s="366"/>
      <c r="G1508" s="368" t="n">
        <v>8</v>
      </c>
      <c r="H1508" s="364"/>
    </row>
    <row r="1509" customFormat="false" ht="15" hidden="false" customHeight="true" outlineLevel="0" collapsed="false">
      <c r="A1509" s="209" t="s">
        <v>2024</v>
      </c>
      <c r="B1509" s="209" t="s">
        <v>113</v>
      </c>
      <c r="C1509" s="209" t="s">
        <v>2025</v>
      </c>
      <c r="D1509" s="210" t="s">
        <v>2026</v>
      </c>
      <c r="E1509" s="210"/>
      <c r="F1509" s="209" t="s">
        <v>261</v>
      </c>
      <c r="G1509" s="212" t="n">
        <v>6</v>
      </c>
      <c r="H1509" s="212" t="n">
        <v>0</v>
      </c>
    </row>
    <row r="1510" customFormat="false" ht="15" hidden="false" customHeight="false" outlineLevel="0" collapsed="false">
      <c r="A1510" s="364"/>
      <c r="B1510" s="364"/>
      <c r="C1510" s="364"/>
      <c r="D1510" s="365" t="s">
        <v>223</v>
      </c>
      <c r="E1510" s="366"/>
      <c r="F1510" s="366"/>
      <c r="G1510" s="367" t="n">
        <v>6</v>
      </c>
      <c r="H1510" s="364"/>
    </row>
    <row r="1511" customFormat="false" ht="15" hidden="false" customHeight="true" outlineLevel="0" collapsed="false">
      <c r="A1511" s="214" t="s">
        <v>2027</v>
      </c>
      <c r="B1511" s="214" t="s">
        <v>113</v>
      </c>
      <c r="C1511" s="214" t="s">
        <v>2028</v>
      </c>
      <c r="D1511" s="215" t="s">
        <v>2029</v>
      </c>
      <c r="E1511" s="215"/>
      <c r="F1511" s="214" t="s">
        <v>261</v>
      </c>
      <c r="G1511" s="217" t="n">
        <v>3</v>
      </c>
      <c r="H1511" s="217" t="n">
        <v>0</v>
      </c>
    </row>
    <row r="1512" customFormat="false" ht="15" hidden="false" customHeight="false" outlineLevel="0" collapsed="false">
      <c r="A1512" s="364"/>
      <c r="B1512" s="364"/>
      <c r="C1512" s="364"/>
      <c r="D1512" s="365" t="s">
        <v>211</v>
      </c>
      <c r="E1512" s="366"/>
      <c r="F1512" s="366"/>
      <c r="G1512" s="368" t="n">
        <v>3</v>
      </c>
      <c r="H1512" s="364"/>
    </row>
    <row r="1513" customFormat="false" ht="15" hidden="false" customHeight="true" outlineLevel="0" collapsed="false">
      <c r="A1513" s="214" t="s">
        <v>2030</v>
      </c>
      <c r="B1513" s="214" t="s">
        <v>113</v>
      </c>
      <c r="C1513" s="214" t="s">
        <v>2031</v>
      </c>
      <c r="D1513" s="215" t="s">
        <v>2032</v>
      </c>
      <c r="E1513" s="215"/>
      <c r="F1513" s="214" t="s">
        <v>261</v>
      </c>
      <c r="G1513" s="217" t="n">
        <v>1</v>
      </c>
      <c r="H1513" s="217" t="n">
        <v>0</v>
      </c>
    </row>
    <row r="1514" customFormat="false" ht="15" hidden="false" customHeight="false" outlineLevel="0" collapsed="false">
      <c r="A1514" s="364"/>
      <c r="B1514" s="364"/>
      <c r="C1514" s="364"/>
      <c r="D1514" s="365" t="s">
        <v>199</v>
      </c>
      <c r="E1514" s="366"/>
      <c r="F1514" s="366"/>
      <c r="G1514" s="368" t="n">
        <v>1</v>
      </c>
      <c r="H1514" s="364"/>
    </row>
    <row r="1515" customFormat="false" ht="15" hidden="false" customHeight="true" outlineLevel="0" collapsed="false">
      <c r="A1515" s="214" t="s">
        <v>2033</v>
      </c>
      <c r="B1515" s="214" t="s">
        <v>113</v>
      </c>
      <c r="C1515" s="214" t="s">
        <v>2034</v>
      </c>
      <c r="D1515" s="215" t="s">
        <v>2035</v>
      </c>
      <c r="E1515" s="215"/>
      <c r="F1515" s="214" t="s">
        <v>261</v>
      </c>
      <c r="G1515" s="217" t="n">
        <v>2</v>
      </c>
      <c r="H1515" s="217" t="n">
        <v>0</v>
      </c>
    </row>
    <row r="1516" customFormat="false" ht="15" hidden="false" customHeight="false" outlineLevel="0" collapsed="false">
      <c r="A1516" s="364"/>
      <c r="B1516" s="364"/>
      <c r="C1516" s="364"/>
      <c r="D1516" s="365" t="s">
        <v>208</v>
      </c>
      <c r="E1516" s="366"/>
      <c r="F1516" s="366"/>
      <c r="G1516" s="368" t="n">
        <v>2</v>
      </c>
      <c r="H1516" s="364"/>
    </row>
    <row r="1517" customFormat="false" ht="15" hidden="false" customHeight="true" outlineLevel="0" collapsed="false">
      <c r="A1517" s="209" t="s">
        <v>2036</v>
      </c>
      <c r="B1517" s="209" t="s">
        <v>113</v>
      </c>
      <c r="C1517" s="209" t="s">
        <v>2037</v>
      </c>
      <c r="D1517" s="210" t="s">
        <v>2038</v>
      </c>
      <c r="E1517" s="210"/>
      <c r="F1517" s="209" t="s">
        <v>261</v>
      </c>
      <c r="G1517" s="212" t="n">
        <v>19</v>
      </c>
      <c r="H1517" s="212" t="n">
        <v>0</v>
      </c>
    </row>
    <row r="1518" customFormat="false" ht="15" hidden="false" customHeight="false" outlineLevel="0" collapsed="false">
      <c r="A1518" s="364"/>
      <c r="B1518" s="364"/>
      <c r="C1518" s="364"/>
      <c r="D1518" s="365" t="s">
        <v>4872</v>
      </c>
      <c r="E1518" s="366"/>
      <c r="F1518" s="366"/>
      <c r="G1518" s="367" t="n">
        <v>19</v>
      </c>
      <c r="H1518" s="364"/>
    </row>
    <row r="1519" customFormat="false" ht="15" hidden="false" customHeight="true" outlineLevel="0" collapsed="false">
      <c r="A1519" s="214" t="s">
        <v>2039</v>
      </c>
      <c r="B1519" s="214" t="s">
        <v>113</v>
      </c>
      <c r="C1519" s="214" t="s">
        <v>2040</v>
      </c>
      <c r="D1519" s="215" t="s">
        <v>2041</v>
      </c>
      <c r="E1519" s="215"/>
      <c r="F1519" s="214" t="s">
        <v>261</v>
      </c>
      <c r="G1519" s="217" t="n">
        <v>3</v>
      </c>
      <c r="H1519" s="217" t="n">
        <v>0</v>
      </c>
    </row>
    <row r="1520" customFormat="false" ht="15" hidden="false" customHeight="false" outlineLevel="0" collapsed="false">
      <c r="A1520" s="364"/>
      <c r="B1520" s="364"/>
      <c r="C1520" s="364"/>
      <c r="D1520" s="365" t="s">
        <v>211</v>
      </c>
      <c r="E1520" s="366"/>
      <c r="F1520" s="366"/>
      <c r="G1520" s="368" t="n">
        <v>3</v>
      </c>
      <c r="H1520" s="364"/>
    </row>
    <row r="1521" customFormat="false" ht="15" hidden="false" customHeight="true" outlineLevel="0" collapsed="false">
      <c r="A1521" s="214" t="s">
        <v>2042</v>
      </c>
      <c r="B1521" s="214" t="s">
        <v>113</v>
      </c>
      <c r="C1521" s="214" t="s">
        <v>2043</v>
      </c>
      <c r="D1521" s="215" t="s">
        <v>2044</v>
      </c>
      <c r="E1521" s="215"/>
      <c r="F1521" s="214" t="s">
        <v>261</v>
      </c>
      <c r="G1521" s="217" t="n">
        <v>15</v>
      </c>
      <c r="H1521" s="217" t="n">
        <v>0</v>
      </c>
    </row>
    <row r="1522" customFormat="false" ht="15" hidden="false" customHeight="false" outlineLevel="0" collapsed="false">
      <c r="A1522" s="364"/>
      <c r="B1522" s="364"/>
      <c r="C1522" s="364"/>
      <c r="D1522" s="365" t="s">
        <v>4873</v>
      </c>
      <c r="E1522" s="366"/>
      <c r="F1522" s="366"/>
      <c r="G1522" s="368" t="n">
        <v>15</v>
      </c>
      <c r="H1522" s="364"/>
    </row>
    <row r="1523" customFormat="false" ht="15" hidden="false" customHeight="true" outlineLevel="0" collapsed="false">
      <c r="A1523" s="214" t="s">
        <v>2045</v>
      </c>
      <c r="B1523" s="214" t="s">
        <v>113</v>
      </c>
      <c r="C1523" s="214" t="s">
        <v>2046</v>
      </c>
      <c r="D1523" s="215" t="s">
        <v>2047</v>
      </c>
      <c r="E1523" s="215"/>
      <c r="F1523" s="214" t="s">
        <v>261</v>
      </c>
      <c r="G1523" s="217" t="n">
        <v>1</v>
      </c>
      <c r="H1523" s="217" t="n">
        <v>0</v>
      </c>
    </row>
    <row r="1524" customFormat="false" ht="15" hidden="false" customHeight="false" outlineLevel="0" collapsed="false">
      <c r="A1524" s="364"/>
      <c r="B1524" s="364"/>
      <c r="C1524" s="364"/>
      <c r="D1524" s="365" t="s">
        <v>199</v>
      </c>
      <c r="E1524" s="366"/>
      <c r="F1524" s="366"/>
      <c r="G1524" s="368" t="n">
        <v>1</v>
      </c>
      <c r="H1524" s="364"/>
    </row>
    <row r="1525" customFormat="false" ht="15" hidden="false" customHeight="true" outlineLevel="0" collapsed="false">
      <c r="A1525" s="209" t="s">
        <v>2048</v>
      </c>
      <c r="B1525" s="209" t="s">
        <v>113</v>
      </c>
      <c r="C1525" s="209" t="s">
        <v>2049</v>
      </c>
      <c r="D1525" s="210" t="s">
        <v>2050</v>
      </c>
      <c r="E1525" s="210"/>
      <c r="F1525" s="209" t="s">
        <v>261</v>
      </c>
      <c r="G1525" s="212" t="n">
        <v>2</v>
      </c>
      <c r="H1525" s="212" t="n">
        <v>0</v>
      </c>
    </row>
    <row r="1526" customFormat="false" ht="15" hidden="false" customHeight="false" outlineLevel="0" collapsed="false">
      <c r="A1526" s="364"/>
      <c r="B1526" s="364"/>
      <c r="C1526" s="364"/>
      <c r="D1526" s="365" t="s">
        <v>208</v>
      </c>
      <c r="E1526" s="366"/>
      <c r="F1526" s="366"/>
      <c r="G1526" s="367" t="n">
        <v>2</v>
      </c>
      <c r="H1526" s="364"/>
    </row>
    <row r="1527" customFormat="false" ht="15" hidden="false" customHeight="true" outlineLevel="0" collapsed="false">
      <c r="A1527" s="214" t="s">
        <v>2051</v>
      </c>
      <c r="B1527" s="214" t="s">
        <v>113</v>
      </c>
      <c r="C1527" s="214" t="s">
        <v>2052</v>
      </c>
      <c r="D1527" s="215" t="s">
        <v>2053</v>
      </c>
      <c r="E1527" s="215"/>
      <c r="F1527" s="214" t="s">
        <v>261</v>
      </c>
      <c r="G1527" s="217" t="n">
        <v>2</v>
      </c>
      <c r="H1527" s="217" t="n">
        <v>0</v>
      </c>
    </row>
    <row r="1528" customFormat="false" ht="15" hidden="false" customHeight="false" outlineLevel="0" collapsed="false">
      <c r="A1528" s="364"/>
      <c r="B1528" s="364"/>
      <c r="C1528" s="364"/>
      <c r="D1528" s="365" t="s">
        <v>208</v>
      </c>
      <c r="E1528" s="366"/>
      <c r="F1528" s="366"/>
      <c r="G1528" s="368" t="n">
        <v>2</v>
      </c>
      <c r="H1528" s="364"/>
    </row>
    <row r="1529" customFormat="false" ht="15" hidden="false" customHeight="true" outlineLevel="0" collapsed="false">
      <c r="A1529" s="209" t="s">
        <v>2054</v>
      </c>
      <c r="B1529" s="209" t="s">
        <v>113</v>
      </c>
      <c r="C1529" s="209" t="s">
        <v>2055</v>
      </c>
      <c r="D1529" s="210" t="s">
        <v>2056</v>
      </c>
      <c r="E1529" s="210"/>
      <c r="F1529" s="209" t="s">
        <v>261</v>
      </c>
      <c r="G1529" s="212" t="n">
        <v>1</v>
      </c>
      <c r="H1529" s="212" t="n">
        <v>0</v>
      </c>
    </row>
    <row r="1530" customFormat="false" ht="15" hidden="false" customHeight="false" outlineLevel="0" collapsed="false">
      <c r="A1530" s="364"/>
      <c r="B1530" s="364"/>
      <c r="C1530" s="364"/>
      <c r="D1530" s="365" t="s">
        <v>199</v>
      </c>
      <c r="E1530" s="366"/>
      <c r="F1530" s="366"/>
      <c r="G1530" s="367" t="n">
        <v>1</v>
      </c>
      <c r="H1530" s="364"/>
    </row>
    <row r="1531" customFormat="false" ht="15" hidden="false" customHeight="true" outlineLevel="0" collapsed="false">
      <c r="A1531" s="214" t="s">
        <v>2057</v>
      </c>
      <c r="B1531" s="214" t="s">
        <v>113</v>
      </c>
      <c r="C1531" s="214" t="s">
        <v>2058</v>
      </c>
      <c r="D1531" s="215" t="s">
        <v>2059</v>
      </c>
      <c r="E1531" s="215"/>
      <c r="F1531" s="214" t="s">
        <v>261</v>
      </c>
      <c r="G1531" s="217" t="n">
        <v>2</v>
      </c>
      <c r="H1531" s="217" t="n">
        <v>0</v>
      </c>
    </row>
    <row r="1532" customFormat="false" ht="15" hidden="false" customHeight="false" outlineLevel="0" collapsed="false">
      <c r="A1532" s="364"/>
      <c r="B1532" s="364"/>
      <c r="C1532" s="364"/>
      <c r="D1532" s="365" t="s">
        <v>208</v>
      </c>
      <c r="E1532" s="366"/>
      <c r="F1532" s="366"/>
      <c r="G1532" s="368" t="n">
        <v>2</v>
      </c>
      <c r="H1532" s="364"/>
    </row>
    <row r="1533" customFormat="false" ht="15" hidden="false" customHeight="true" outlineLevel="0" collapsed="false">
      <c r="A1533" s="209" t="s">
        <v>2060</v>
      </c>
      <c r="B1533" s="209" t="s">
        <v>113</v>
      </c>
      <c r="C1533" s="209" t="s">
        <v>2061</v>
      </c>
      <c r="D1533" s="210" t="s">
        <v>2062</v>
      </c>
      <c r="E1533" s="210"/>
      <c r="F1533" s="209" t="s">
        <v>261</v>
      </c>
      <c r="G1533" s="212" t="n">
        <v>4</v>
      </c>
      <c r="H1533" s="212" t="n">
        <v>0</v>
      </c>
    </row>
    <row r="1534" customFormat="false" ht="15" hidden="false" customHeight="false" outlineLevel="0" collapsed="false">
      <c r="A1534" s="364"/>
      <c r="B1534" s="364"/>
      <c r="C1534" s="364"/>
      <c r="D1534" s="365" t="s">
        <v>216</v>
      </c>
      <c r="E1534" s="366"/>
      <c r="F1534" s="366"/>
      <c r="G1534" s="367" t="n">
        <v>4</v>
      </c>
      <c r="H1534" s="364"/>
    </row>
    <row r="1535" customFormat="false" ht="15" hidden="false" customHeight="true" outlineLevel="0" collapsed="false">
      <c r="A1535" s="209" t="s">
        <v>2063</v>
      </c>
      <c r="B1535" s="209" t="s">
        <v>113</v>
      </c>
      <c r="C1535" s="209" t="s">
        <v>2064</v>
      </c>
      <c r="D1535" s="210" t="s">
        <v>2065</v>
      </c>
      <c r="E1535" s="210"/>
      <c r="F1535" s="209" t="s">
        <v>261</v>
      </c>
      <c r="G1535" s="212" t="n">
        <v>4</v>
      </c>
      <c r="H1535" s="212" t="n">
        <v>0</v>
      </c>
    </row>
    <row r="1536" customFormat="false" ht="15" hidden="false" customHeight="false" outlineLevel="0" collapsed="false">
      <c r="A1536" s="364"/>
      <c r="B1536" s="364"/>
      <c r="C1536" s="364"/>
      <c r="D1536" s="365" t="s">
        <v>216</v>
      </c>
      <c r="E1536" s="366"/>
      <c r="F1536" s="366"/>
      <c r="G1536" s="367" t="n">
        <v>4</v>
      </c>
      <c r="H1536" s="364"/>
    </row>
    <row r="1537" customFormat="false" ht="15" hidden="false" customHeight="true" outlineLevel="0" collapsed="false">
      <c r="A1537" s="209" t="s">
        <v>2068</v>
      </c>
      <c r="B1537" s="209" t="s">
        <v>113</v>
      </c>
      <c r="C1537" s="209" t="s">
        <v>2069</v>
      </c>
      <c r="D1537" s="210" t="s">
        <v>2070</v>
      </c>
      <c r="E1537" s="210"/>
      <c r="F1537" s="209" t="s">
        <v>261</v>
      </c>
      <c r="G1537" s="212" t="n">
        <v>40</v>
      </c>
      <c r="H1537" s="212" t="n">
        <v>0</v>
      </c>
    </row>
    <row r="1538" customFormat="false" ht="15" hidden="false" customHeight="false" outlineLevel="0" collapsed="false">
      <c r="A1538" s="364"/>
      <c r="B1538" s="364"/>
      <c r="C1538" s="364"/>
      <c r="D1538" s="365" t="s">
        <v>4874</v>
      </c>
      <c r="E1538" s="366"/>
      <c r="F1538" s="366"/>
      <c r="G1538" s="367" t="n">
        <v>40</v>
      </c>
      <c r="H1538" s="364"/>
    </row>
    <row r="1539" customFormat="false" ht="15" hidden="false" customHeight="true" outlineLevel="0" collapsed="false">
      <c r="A1539" s="214" t="s">
        <v>2072</v>
      </c>
      <c r="B1539" s="214" t="s">
        <v>113</v>
      </c>
      <c r="C1539" s="214" t="s">
        <v>2073</v>
      </c>
      <c r="D1539" s="215" t="s">
        <v>2074</v>
      </c>
      <c r="E1539" s="215"/>
      <c r="F1539" s="214" t="s">
        <v>261</v>
      </c>
      <c r="G1539" s="217" t="n">
        <v>5</v>
      </c>
      <c r="H1539" s="217" t="n">
        <v>0</v>
      </c>
    </row>
    <row r="1540" customFormat="false" ht="15" hidden="false" customHeight="false" outlineLevel="0" collapsed="false">
      <c r="A1540" s="364"/>
      <c r="B1540" s="364"/>
      <c r="C1540" s="364"/>
      <c r="D1540" s="365" t="s">
        <v>220</v>
      </c>
      <c r="E1540" s="366"/>
      <c r="F1540" s="366"/>
      <c r="G1540" s="368" t="n">
        <v>5</v>
      </c>
      <c r="H1540" s="364"/>
    </row>
    <row r="1541" customFormat="false" ht="15" hidden="false" customHeight="true" outlineLevel="0" collapsed="false">
      <c r="A1541" s="214" t="s">
        <v>2075</v>
      </c>
      <c r="B1541" s="214" t="s">
        <v>113</v>
      </c>
      <c r="C1541" s="214" t="s">
        <v>2076</v>
      </c>
      <c r="D1541" s="215" t="s">
        <v>2077</v>
      </c>
      <c r="E1541" s="215"/>
      <c r="F1541" s="214" t="s">
        <v>261</v>
      </c>
      <c r="G1541" s="217" t="n">
        <v>2</v>
      </c>
      <c r="H1541" s="217" t="n">
        <v>0</v>
      </c>
    </row>
    <row r="1542" customFormat="false" ht="15" hidden="false" customHeight="false" outlineLevel="0" collapsed="false">
      <c r="A1542" s="364"/>
      <c r="B1542" s="364"/>
      <c r="C1542" s="364"/>
      <c r="D1542" s="365" t="s">
        <v>208</v>
      </c>
      <c r="E1542" s="366"/>
      <c r="F1542" s="366"/>
      <c r="G1542" s="368" t="n">
        <v>2</v>
      </c>
      <c r="H1542" s="364"/>
    </row>
    <row r="1543" customFormat="false" ht="15" hidden="false" customHeight="true" outlineLevel="0" collapsed="false">
      <c r="A1543" s="214" t="s">
        <v>2078</v>
      </c>
      <c r="B1543" s="214" t="s">
        <v>113</v>
      </c>
      <c r="C1543" s="214" t="s">
        <v>2079</v>
      </c>
      <c r="D1543" s="215" t="s">
        <v>2080</v>
      </c>
      <c r="E1543" s="215"/>
      <c r="F1543" s="214" t="s">
        <v>261</v>
      </c>
      <c r="G1543" s="217" t="n">
        <v>2</v>
      </c>
      <c r="H1543" s="217" t="n">
        <v>0</v>
      </c>
    </row>
    <row r="1544" customFormat="false" ht="15" hidden="false" customHeight="false" outlineLevel="0" collapsed="false">
      <c r="A1544" s="364"/>
      <c r="B1544" s="364"/>
      <c r="C1544" s="364"/>
      <c r="D1544" s="365" t="s">
        <v>208</v>
      </c>
      <c r="E1544" s="366"/>
      <c r="F1544" s="366"/>
      <c r="G1544" s="368" t="n">
        <v>2</v>
      </c>
      <c r="H1544" s="364"/>
    </row>
    <row r="1545" customFormat="false" ht="15" hidden="false" customHeight="true" outlineLevel="0" collapsed="false">
      <c r="A1545" s="214" t="s">
        <v>2081</v>
      </c>
      <c r="B1545" s="214" t="s">
        <v>113</v>
      </c>
      <c r="C1545" s="214" t="s">
        <v>2082</v>
      </c>
      <c r="D1545" s="215" t="s">
        <v>2083</v>
      </c>
      <c r="E1545" s="215"/>
      <c r="F1545" s="214" t="s">
        <v>261</v>
      </c>
      <c r="G1545" s="217" t="n">
        <v>1</v>
      </c>
      <c r="H1545" s="217" t="n">
        <v>0</v>
      </c>
    </row>
    <row r="1546" customFormat="false" ht="15" hidden="false" customHeight="false" outlineLevel="0" collapsed="false">
      <c r="A1546" s="364"/>
      <c r="B1546" s="364"/>
      <c r="C1546" s="364"/>
      <c r="D1546" s="365" t="s">
        <v>199</v>
      </c>
      <c r="E1546" s="366"/>
      <c r="F1546" s="366"/>
      <c r="G1546" s="368" t="n">
        <v>1</v>
      </c>
      <c r="H1546" s="364"/>
    </row>
    <row r="1547" customFormat="false" ht="15" hidden="false" customHeight="true" outlineLevel="0" collapsed="false">
      <c r="A1547" s="214" t="s">
        <v>2084</v>
      </c>
      <c r="B1547" s="214" t="s">
        <v>113</v>
      </c>
      <c r="C1547" s="214" t="s">
        <v>2085</v>
      </c>
      <c r="D1547" s="215" t="s">
        <v>2086</v>
      </c>
      <c r="E1547" s="215"/>
      <c r="F1547" s="214" t="s">
        <v>261</v>
      </c>
      <c r="G1547" s="217" t="n">
        <v>1</v>
      </c>
      <c r="H1547" s="217" t="n">
        <v>0</v>
      </c>
    </row>
    <row r="1548" customFormat="false" ht="15" hidden="false" customHeight="false" outlineLevel="0" collapsed="false">
      <c r="A1548" s="364"/>
      <c r="B1548" s="364"/>
      <c r="C1548" s="364"/>
      <c r="D1548" s="365" t="s">
        <v>199</v>
      </c>
      <c r="E1548" s="366"/>
      <c r="F1548" s="366"/>
      <c r="G1548" s="368" t="n">
        <v>1</v>
      </c>
      <c r="H1548" s="364"/>
    </row>
    <row r="1549" customFormat="false" ht="15" hidden="false" customHeight="true" outlineLevel="0" collapsed="false">
      <c r="A1549" s="214" t="s">
        <v>2087</v>
      </c>
      <c r="B1549" s="214" t="s">
        <v>113</v>
      </c>
      <c r="C1549" s="214" t="s">
        <v>2088</v>
      </c>
      <c r="D1549" s="215" t="s">
        <v>2089</v>
      </c>
      <c r="E1549" s="215"/>
      <c r="F1549" s="214" t="s">
        <v>261</v>
      </c>
      <c r="G1549" s="217" t="n">
        <v>3</v>
      </c>
      <c r="H1549" s="217" t="n">
        <v>0</v>
      </c>
    </row>
    <row r="1550" customFormat="false" ht="15" hidden="false" customHeight="false" outlineLevel="0" collapsed="false">
      <c r="A1550" s="364"/>
      <c r="B1550" s="364"/>
      <c r="C1550" s="364"/>
      <c r="D1550" s="365" t="s">
        <v>211</v>
      </c>
      <c r="E1550" s="366"/>
      <c r="F1550" s="366"/>
      <c r="G1550" s="368" t="n">
        <v>3</v>
      </c>
      <c r="H1550" s="364"/>
    </row>
    <row r="1551" customFormat="false" ht="15" hidden="false" customHeight="true" outlineLevel="0" collapsed="false">
      <c r="A1551" s="214" t="s">
        <v>2090</v>
      </c>
      <c r="B1551" s="214" t="s">
        <v>113</v>
      </c>
      <c r="C1551" s="214" t="s">
        <v>2091</v>
      </c>
      <c r="D1551" s="215" t="s">
        <v>2092</v>
      </c>
      <c r="E1551" s="215"/>
      <c r="F1551" s="214" t="s">
        <v>261</v>
      </c>
      <c r="G1551" s="217" t="n">
        <v>6</v>
      </c>
      <c r="H1551" s="217" t="n">
        <v>0</v>
      </c>
    </row>
    <row r="1552" customFormat="false" ht="15" hidden="false" customHeight="false" outlineLevel="0" collapsed="false">
      <c r="A1552" s="364"/>
      <c r="B1552" s="364"/>
      <c r="C1552" s="364"/>
      <c r="D1552" s="365" t="s">
        <v>223</v>
      </c>
      <c r="E1552" s="366"/>
      <c r="F1552" s="366"/>
      <c r="G1552" s="368" t="n">
        <v>6</v>
      </c>
      <c r="H1552" s="364"/>
    </row>
    <row r="1553" customFormat="false" ht="15" hidden="false" customHeight="true" outlineLevel="0" collapsed="false">
      <c r="A1553" s="214" t="s">
        <v>2093</v>
      </c>
      <c r="B1553" s="214" t="s">
        <v>113</v>
      </c>
      <c r="C1553" s="214" t="s">
        <v>2094</v>
      </c>
      <c r="D1553" s="215" t="s">
        <v>2095</v>
      </c>
      <c r="E1553" s="215"/>
      <c r="F1553" s="214" t="s">
        <v>261</v>
      </c>
      <c r="G1553" s="217" t="n">
        <v>9</v>
      </c>
      <c r="H1553" s="217" t="n">
        <v>0</v>
      </c>
    </row>
    <row r="1554" customFormat="false" ht="15" hidden="false" customHeight="false" outlineLevel="0" collapsed="false">
      <c r="A1554" s="364"/>
      <c r="B1554" s="364"/>
      <c r="C1554" s="364"/>
      <c r="D1554" s="365" t="s">
        <v>233</v>
      </c>
      <c r="E1554" s="366"/>
      <c r="F1554" s="366"/>
      <c r="G1554" s="368" t="n">
        <v>9</v>
      </c>
      <c r="H1554" s="364"/>
    </row>
    <row r="1555" customFormat="false" ht="15" hidden="false" customHeight="true" outlineLevel="0" collapsed="false">
      <c r="A1555" s="214" t="s">
        <v>2096</v>
      </c>
      <c r="B1555" s="214" t="s">
        <v>113</v>
      </c>
      <c r="C1555" s="214" t="s">
        <v>2097</v>
      </c>
      <c r="D1555" s="215" t="s">
        <v>2098</v>
      </c>
      <c r="E1555" s="215"/>
      <c r="F1555" s="214" t="s">
        <v>261</v>
      </c>
      <c r="G1555" s="217" t="n">
        <v>7</v>
      </c>
      <c r="H1555" s="217" t="n">
        <v>0</v>
      </c>
    </row>
    <row r="1556" customFormat="false" ht="15" hidden="false" customHeight="false" outlineLevel="0" collapsed="false">
      <c r="A1556" s="364"/>
      <c r="B1556" s="364"/>
      <c r="C1556" s="364"/>
      <c r="D1556" s="365" t="s">
        <v>226</v>
      </c>
      <c r="E1556" s="366"/>
      <c r="F1556" s="366"/>
      <c r="G1556" s="368" t="n">
        <v>7</v>
      </c>
      <c r="H1556" s="364"/>
    </row>
    <row r="1557" customFormat="false" ht="15" hidden="false" customHeight="true" outlineLevel="0" collapsed="false">
      <c r="A1557" s="209" t="s">
        <v>2099</v>
      </c>
      <c r="B1557" s="209" t="s">
        <v>113</v>
      </c>
      <c r="C1557" s="209" t="s">
        <v>2100</v>
      </c>
      <c r="D1557" s="210" t="s">
        <v>2101</v>
      </c>
      <c r="E1557" s="210"/>
      <c r="F1557" s="209" t="s">
        <v>261</v>
      </c>
      <c r="G1557" s="212" t="n">
        <v>5</v>
      </c>
      <c r="H1557" s="212" t="n">
        <v>0</v>
      </c>
    </row>
    <row r="1558" customFormat="false" ht="15" hidden="false" customHeight="false" outlineLevel="0" collapsed="false">
      <c r="A1558" s="364"/>
      <c r="B1558" s="364"/>
      <c r="C1558" s="364"/>
      <c r="D1558" s="365" t="s">
        <v>220</v>
      </c>
      <c r="E1558" s="366"/>
      <c r="F1558" s="366"/>
      <c r="G1558" s="367" t="n">
        <v>5</v>
      </c>
      <c r="H1558" s="364"/>
    </row>
    <row r="1559" customFormat="false" ht="15" hidden="false" customHeight="true" outlineLevel="0" collapsed="false">
      <c r="A1559" s="209" t="s">
        <v>2102</v>
      </c>
      <c r="B1559" s="209" t="s">
        <v>113</v>
      </c>
      <c r="C1559" s="209" t="s">
        <v>2103</v>
      </c>
      <c r="D1559" s="210" t="s">
        <v>2104</v>
      </c>
      <c r="E1559" s="210"/>
      <c r="F1559" s="209" t="s">
        <v>261</v>
      </c>
      <c r="G1559" s="212" t="n">
        <v>2</v>
      </c>
      <c r="H1559" s="212" t="n">
        <v>0</v>
      </c>
    </row>
    <row r="1560" customFormat="false" ht="15" hidden="false" customHeight="false" outlineLevel="0" collapsed="false">
      <c r="A1560" s="364"/>
      <c r="B1560" s="364"/>
      <c r="C1560" s="364"/>
      <c r="D1560" s="365" t="s">
        <v>208</v>
      </c>
      <c r="E1560" s="366"/>
      <c r="F1560" s="366"/>
      <c r="G1560" s="367" t="n">
        <v>2</v>
      </c>
      <c r="H1560" s="364"/>
    </row>
    <row r="1561" customFormat="false" ht="15" hidden="false" customHeight="true" outlineLevel="0" collapsed="false">
      <c r="A1561" s="209" t="s">
        <v>2105</v>
      </c>
      <c r="B1561" s="209" t="s">
        <v>113</v>
      </c>
      <c r="C1561" s="209" t="s">
        <v>2106</v>
      </c>
      <c r="D1561" s="210" t="s">
        <v>2107</v>
      </c>
      <c r="E1561" s="210"/>
      <c r="F1561" s="209" t="s">
        <v>261</v>
      </c>
      <c r="G1561" s="212" t="n">
        <v>2</v>
      </c>
      <c r="H1561" s="212" t="n">
        <v>0</v>
      </c>
    </row>
    <row r="1562" customFormat="false" ht="15" hidden="false" customHeight="false" outlineLevel="0" collapsed="false">
      <c r="A1562" s="364"/>
      <c r="B1562" s="364"/>
      <c r="C1562" s="364"/>
      <c r="D1562" s="365" t="s">
        <v>208</v>
      </c>
      <c r="E1562" s="366"/>
      <c r="F1562" s="366"/>
      <c r="G1562" s="367" t="n">
        <v>2</v>
      </c>
      <c r="H1562" s="364"/>
    </row>
    <row r="1563" customFormat="false" ht="15" hidden="false" customHeight="true" outlineLevel="0" collapsed="false">
      <c r="A1563" s="209" t="s">
        <v>2108</v>
      </c>
      <c r="B1563" s="209" t="s">
        <v>113</v>
      </c>
      <c r="C1563" s="209" t="s">
        <v>2109</v>
      </c>
      <c r="D1563" s="210" t="s">
        <v>2110</v>
      </c>
      <c r="E1563" s="210"/>
      <c r="F1563" s="209" t="s">
        <v>261</v>
      </c>
      <c r="G1563" s="212" t="n">
        <v>7</v>
      </c>
      <c r="H1563" s="212" t="n">
        <v>0</v>
      </c>
    </row>
    <row r="1564" customFormat="false" ht="15" hidden="false" customHeight="false" outlineLevel="0" collapsed="false">
      <c r="A1564" s="364"/>
      <c r="B1564" s="364"/>
      <c r="C1564" s="364"/>
      <c r="D1564" s="365" t="s">
        <v>226</v>
      </c>
      <c r="E1564" s="366"/>
      <c r="F1564" s="366"/>
      <c r="G1564" s="367" t="n">
        <v>7</v>
      </c>
      <c r="H1564" s="364"/>
    </row>
    <row r="1565" customFormat="false" ht="24.05" hidden="false" customHeight="true" outlineLevel="0" collapsed="false">
      <c r="A1565" s="214" t="s">
        <v>2111</v>
      </c>
      <c r="B1565" s="214" t="s">
        <v>113</v>
      </c>
      <c r="C1565" s="214" t="s">
        <v>2112</v>
      </c>
      <c r="D1565" s="215" t="s">
        <v>2113</v>
      </c>
      <c r="E1565" s="215"/>
      <c r="F1565" s="214" t="s">
        <v>261</v>
      </c>
      <c r="G1565" s="217" t="n">
        <v>7</v>
      </c>
      <c r="H1565" s="217" t="n">
        <v>0</v>
      </c>
    </row>
    <row r="1566" customFormat="false" ht="15" hidden="false" customHeight="false" outlineLevel="0" collapsed="false">
      <c r="A1566" s="364"/>
      <c r="B1566" s="364"/>
      <c r="C1566" s="364"/>
      <c r="D1566" s="365" t="s">
        <v>226</v>
      </c>
      <c r="E1566" s="366"/>
      <c r="F1566" s="366"/>
      <c r="G1566" s="368" t="n">
        <v>7</v>
      </c>
      <c r="H1566" s="364"/>
    </row>
    <row r="1567" customFormat="false" ht="15" hidden="false" customHeight="true" outlineLevel="0" collapsed="false">
      <c r="A1567" s="209" t="s">
        <v>2114</v>
      </c>
      <c r="B1567" s="209" t="s">
        <v>113</v>
      </c>
      <c r="C1567" s="209" t="s">
        <v>2115</v>
      </c>
      <c r="D1567" s="210" t="s">
        <v>2116</v>
      </c>
      <c r="E1567" s="210"/>
      <c r="F1567" s="209" t="s">
        <v>261</v>
      </c>
      <c r="G1567" s="212" t="n">
        <v>1</v>
      </c>
      <c r="H1567" s="212" t="n">
        <v>0</v>
      </c>
    </row>
    <row r="1568" customFormat="false" ht="15" hidden="false" customHeight="false" outlineLevel="0" collapsed="false">
      <c r="A1568" s="364"/>
      <c r="B1568" s="364"/>
      <c r="C1568" s="364"/>
      <c r="D1568" s="365" t="s">
        <v>199</v>
      </c>
      <c r="E1568" s="366"/>
      <c r="F1568" s="366"/>
      <c r="G1568" s="367" t="n">
        <v>1</v>
      </c>
      <c r="H1568" s="364"/>
    </row>
    <row r="1569" customFormat="false" ht="15" hidden="false" customHeight="true" outlineLevel="0" collapsed="false">
      <c r="A1569" s="214" t="s">
        <v>2117</v>
      </c>
      <c r="B1569" s="214" t="s">
        <v>113</v>
      </c>
      <c r="C1569" s="214" t="s">
        <v>2118</v>
      </c>
      <c r="D1569" s="215" t="s">
        <v>2119</v>
      </c>
      <c r="E1569" s="215"/>
      <c r="F1569" s="214" t="s">
        <v>261</v>
      </c>
      <c r="G1569" s="217" t="n">
        <v>1</v>
      </c>
      <c r="H1569" s="217" t="n">
        <v>0</v>
      </c>
    </row>
    <row r="1570" customFormat="false" ht="15" hidden="false" customHeight="false" outlineLevel="0" collapsed="false">
      <c r="A1570" s="364"/>
      <c r="B1570" s="364"/>
      <c r="C1570" s="364"/>
      <c r="D1570" s="365" t="s">
        <v>199</v>
      </c>
      <c r="E1570" s="366"/>
      <c r="F1570" s="366"/>
      <c r="G1570" s="368" t="n">
        <v>1</v>
      </c>
      <c r="H1570" s="364"/>
    </row>
    <row r="1571" customFormat="false" ht="15" hidden="false" customHeight="true" outlineLevel="0" collapsed="false">
      <c r="A1571" s="209" t="s">
        <v>2120</v>
      </c>
      <c r="B1571" s="209" t="s">
        <v>113</v>
      </c>
      <c r="C1571" s="209" t="s">
        <v>2121</v>
      </c>
      <c r="D1571" s="210" t="s">
        <v>2122</v>
      </c>
      <c r="E1571" s="210"/>
      <c r="F1571" s="209" t="s">
        <v>261</v>
      </c>
      <c r="G1571" s="212" t="n">
        <v>57</v>
      </c>
      <c r="H1571" s="212" t="n">
        <v>0</v>
      </c>
    </row>
    <row r="1572" customFormat="false" ht="15" hidden="false" customHeight="false" outlineLevel="0" collapsed="false">
      <c r="A1572" s="364"/>
      <c r="B1572" s="364"/>
      <c r="C1572" s="364"/>
      <c r="D1572" s="365" t="s">
        <v>393</v>
      </c>
      <c r="E1572" s="366"/>
      <c r="F1572" s="366"/>
      <c r="G1572" s="367" t="n">
        <v>57</v>
      </c>
      <c r="H1572" s="364"/>
    </row>
    <row r="1573" customFormat="false" ht="24.05" hidden="false" customHeight="true" outlineLevel="0" collapsed="false">
      <c r="A1573" s="209" t="s">
        <v>2123</v>
      </c>
      <c r="B1573" s="209" t="s">
        <v>113</v>
      </c>
      <c r="C1573" s="209" t="s">
        <v>2124</v>
      </c>
      <c r="D1573" s="210" t="s">
        <v>2125</v>
      </c>
      <c r="E1573" s="210"/>
      <c r="F1573" s="209" t="s">
        <v>261</v>
      </c>
      <c r="G1573" s="212" t="n">
        <v>100</v>
      </c>
      <c r="H1573" s="212" t="n">
        <v>0</v>
      </c>
    </row>
    <row r="1574" customFormat="false" ht="15" hidden="false" customHeight="false" outlineLevel="0" collapsed="false">
      <c r="A1574" s="364"/>
      <c r="B1574" s="364"/>
      <c r="C1574" s="364"/>
      <c r="D1574" s="365" t="s">
        <v>527</v>
      </c>
      <c r="E1574" s="366"/>
      <c r="F1574" s="366"/>
      <c r="G1574" s="367" t="n">
        <v>100</v>
      </c>
      <c r="H1574" s="364"/>
    </row>
    <row r="1575" customFormat="false" ht="24.05" hidden="false" customHeight="true" outlineLevel="0" collapsed="false">
      <c r="A1575" s="209" t="s">
        <v>2126</v>
      </c>
      <c r="B1575" s="209" t="s">
        <v>113</v>
      </c>
      <c r="C1575" s="209" t="s">
        <v>2127</v>
      </c>
      <c r="D1575" s="210" t="s">
        <v>2128</v>
      </c>
      <c r="E1575" s="210"/>
      <c r="F1575" s="209" t="s">
        <v>261</v>
      </c>
      <c r="G1575" s="212" t="n">
        <v>41</v>
      </c>
      <c r="H1575" s="212" t="n">
        <v>0</v>
      </c>
    </row>
    <row r="1576" customFormat="false" ht="15" hidden="false" customHeight="false" outlineLevel="0" collapsed="false">
      <c r="A1576" s="364"/>
      <c r="B1576" s="364"/>
      <c r="C1576" s="364"/>
      <c r="D1576" s="365" t="s">
        <v>332</v>
      </c>
      <c r="E1576" s="366"/>
      <c r="F1576" s="366"/>
      <c r="G1576" s="367" t="n">
        <v>41</v>
      </c>
      <c r="H1576" s="364"/>
    </row>
    <row r="1577" customFormat="false" ht="15" hidden="false" customHeight="true" outlineLevel="0" collapsed="false">
      <c r="A1577" s="209" t="s">
        <v>2129</v>
      </c>
      <c r="B1577" s="209" t="s">
        <v>113</v>
      </c>
      <c r="C1577" s="209" t="s">
        <v>2130</v>
      </c>
      <c r="D1577" s="210" t="s">
        <v>2131</v>
      </c>
      <c r="E1577" s="210"/>
      <c r="F1577" s="209" t="s">
        <v>313</v>
      </c>
      <c r="G1577" s="212" t="n">
        <v>9</v>
      </c>
      <c r="H1577" s="212" t="n">
        <v>0</v>
      </c>
    </row>
    <row r="1578" customFormat="false" ht="15" hidden="false" customHeight="false" outlineLevel="0" collapsed="false">
      <c r="A1578" s="364"/>
      <c r="B1578" s="364"/>
      <c r="C1578" s="364"/>
      <c r="D1578" s="365" t="s">
        <v>233</v>
      </c>
      <c r="E1578" s="366"/>
      <c r="F1578" s="366"/>
      <c r="G1578" s="367" t="n">
        <v>9</v>
      </c>
      <c r="H1578" s="364"/>
    </row>
    <row r="1579" customFormat="false" ht="24.05" hidden="false" customHeight="true" outlineLevel="0" collapsed="false">
      <c r="A1579" s="214" t="s">
        <v>2132</v>
      </c>
      <c r="B1579" s="214" t="s">
        <v>113</v>
      </c>
      <c r="C1579" s="214" t="s">
        <v>2133</v>
      </c>
      <c r="D1579" s="215" t="s">
        <v>2134</v>
      </c>
      <c r="E1579" s="215"/>
      <c r="F1579" s="214" t="s">
        <v>313</v>
      </c>
      <c r="G1579" s="217" t="n">
        <v>9.45</v>
      </c>
      <c r="H1579" s="217" t="n">
        <v>0</v>
      </c>
    </row>
    <row r="1580" customFormat="false" ht="15" hidden="false" customHeight="false" outlineLevel="0" collapsed="false">
      <c r="A1580" s="364"/>
      <c r="B1580" s="364"/>
      <c r="C1580" s="364"/>
      <c r="D1580" s="365" t="s">
        <v>233</v>
      </c>
      <c r="E1580" s="366"/>
      <c r="F1580" s="366"/>
      <c r="G1580" s="368" t="n">
        <v>9</v>
      </c>
      <c r="H1580" s="364"/>
    </row>
    <row r="1581" customFormat="false" ht="15" hidden="false" customHeight="false" outlineLevel="0" collapsed="false">
      <c r="A1581" s="214"/>
      <c r="B1581" s="214"/>
      <c r="C1581" s="214"/>
      <c r="D1581" s="365" t="s">
        <v>4875</v>
      </c>
      <c r="E1581" s="366"/>
      <c r="F1581" s="366"/>
      <c r="G1581" s="368" t="n">
        <v>0.45</v>
      </c>
      <c r="H1581" s="218"/>
    </row>
    <row r="1582" customFormat="false" ht="15" hidden="false" customHeight="true" outlineLevel="0" collapsed="false">
      <c r="A1582" s="209" t="s">
        <v>2135</v>
      </c>
      <c r="B1582" s="209" t="s">
        <v>113</v>
      </c>
      <c r="C1582" s="209" t="s">
        <v>2136</v>
      </c>
      <c r="D1582" s="210" t="s">
        <v>2137</v>
      </c>
      <c r="E1582" s="210"/>
      <c r="F1582" s="209" t="s">
        <v>261</v>
      </c>
      <c r="G1582" s="212" t="n">
        <v>26</v>
      </c>
      <c r="H1582" s="212" t="n">
        <v>0</v>
      </c>
    </row>
    <row r="1583" customFormat="false" ht="15" hidden="false" customHeight="false" outlineLevel="0" collapsed="false">
      <c r="A1583" s="364"/>
      <c r="B1583" s="364"/>
      <c r="C1583" s="364"/>
      <c r="D1583" s="365" t="s">
        <v>292</v>
      </c>
      <c r="E1583" s="366"/>
      <c r="F1583" s="366"/>
      <c r="G1583" s="367" t="n">
        <v>26</v>
      </c>
      <c r="H1583" s="364"/>
    </row>
    <row r="1584" customFormat="false" ht="24.05" hidden="false" customHeight="true" outlineLevel="0" collapsed="false">
      <c r="A1584" s="209" t="s">
        <v>2138</v>
      </c>
      <c r="B1584" s="209" t="s">
        <v>113</v>
      </c>
      <c r="C1584" s="209" t="s">
        <v>2139</v>
      </c>
      <c r="D1584" s="210" t="s">
        <v>2140</v>
      </c>
      <c r="E1584" s="210"/>
      <c r="F1584" s="209" t="s">
        <v>261</v>
      </c>
      <c r="G1584" s="212" t="n">
        <v>6</v>
      </c>
      <c r="H1584" s="212" t="n">
        <v>0</v>
      </c>
    </row>
    <row r="1585" customFormat="false" ht="15" hidden="false" customHeight="false" outlineLevel="0" collapsed="false">
      <c r="A1585" s="364"/>
      <c r="B1585" s="364"/>
      <c r="C1585" s="364"/>
      <c r="D1585" s="365" t="s">
        <v>223</v>
      </c>
      <c r="E1585" s="366"/>
      <c r="F1585" s="366"/>
      <c r="G1585" s="367" t="n">
        <v>6</v>
      </c>
      <c r="H1585" s="364"/>
    </row>
    <row r="1586" customFormat="false" ht="24.05" hidden="false" customHeight="true" outlineLevel="0" collapsed="false">
      <c r="A1586" s="209" t="s">
        <v>2141</v>
      </c>
      <c r="B1586" s="209" t="s">
        <v>113</v>
      </c>
      <c r="C1586" s="209" t="s">
        <v>2142</v>
      </c>
      <c r="D1586" s="210" t="s">
        <v>2143</v>
      </c>
      <c r="E1586" s="210"/>
      <c r="F1586" s="209" t="s">
        <v>261</v>
      </c>
      <c r="G1586" s="212" t="n">
        <v>1</v>
      </c>
      <c r="H1586" s="212" t="n">
        <v>0</v>
      </c>
    </row>
    <row r="1587" customFormat="false" ht="15" hidden="false" customHeight="false" outlineLevel="0" collapsed="false">
      <c r="A1587" s="364"/>
      <c r="B1587" s="364"/>
      <c r="C1587" s="364"/>
      <c r="D1587" s="365" t="s">
        <v>199</v>
      </c>
      <c r="E1587" s="366"/>
      <c r="F1587" s="366"/>
      <c r="G1587" s="367" t="n">
        <v>1</v>
      </c>
      <c r="H1587" s="364"/>
    </row>
    <row r="1588" customFormat="false" ht="24.05" hidden="false" customHeight="true" outlineLevel="0" collapsed="false">
      <c r="A1588" s="209" t="s">
        <v>2144</v>
      </c>
      <c r="B1588" s="209" t="s">
        <v>113</v>
      </c>
      <c r="C1588" s="209" t="s">
        <v>2145</v>
      </c>
      <c r="D1588" s="210" t="s">
        <v>2146</v>
      </c>
      <c r="E1588" s="210"/>
      <c r="F1588" s="209" t="s">
        <v>261</v>
      </c>
      <c r="G1588" s="212" t="n">
        <v>3</v>
      </c>
      <c r="H1588" s="212" t="n">
        <v>0</v>
      </c>
    </row>
    <row r="1589" customFormat="false" ht="15" hidden="false" customHeight="false" outlineLevel="0" collapsed="false">
      <c r="A1589" s="364"/>
      <c r="B1589" s="364"/>
      <c r="C1589" s="364"/>
      <c r="D1589" s="365" t="s">
        <v>211</v>
      </c>
      <c r="E1589" s="366"/>
      <c r="F1589" s="366"/>
      <c r="G1589" s="367" t="n">
        <v>3</v>
      </c>
      <c r="H1589" s="364"/>
    </row>
    <row r="1590" customFormat="false" ht="15" hidden="false" customHeight="true" outlineLevel="0" collapsed="false">
      <c r="A1590" s="209" t="s">
        <v>2147</v>
      </c>
      <c r="B1590" s="209" t="s">
        <v>113</v>
      </c>
      <c r="C1590" s="209" t="s">
        <v>2148</v>
      </c>
      <c r="D1590" s="210" t="s">
        <v>2149</v>
      </c>
      <c r="E1590" s="210"/>
      <c r="F1590" s="209" t="s">
        <v>261</v>
      </c>
      <c r="G1590" s="212" t="n">
        <v>1</v>
      </c>
      <c r="H1590" s="212" t="n">
        <v>0</v>
      </c>
    </row>
    <row r="1591" customFormat="false" ht="15" hidden="false" customHeight="false" outlineLevel="0" collapsed="false">
      <c r="A1591" s="364"/>
      <c r="B1591" s="364"/>
      <c r="C1591" s="364"/>
      <c r="D1591" s="365" t="s">
        <v>199</v>
      </c>
      <c r="E1591" s="366"/>
      <c r="F1591" s="366"/>
      <c r="G1591" s="367" t="n">
        <v>1</v>
      </c>
      <c r="H1591" s="364"/>
    </row>
    <row r="1592" customFormat="false" ht="15" hidden="false" customHeight="true" outlineLevel="0" collapsed="false">
      <c r="A1592" s="214" t="s">
        <v>2150</v>
      </c>
      <c r="B1592" s="214" t="s">
        <v>113</v>
      </c>
      <c r="C1592" s="214" t="s">
        <v>2151</v>
      </c>
      <c r="D1592" s="215" t="s">
        <v>2152</v>
      </c>
      <c r="E1592" s="215"/>
      <c r="F1592" s="214" t="s">
        <v>261</v>
      </c>
      <c r="G1592" s="217" t="n">
        <v>1</v>
      </c>
      <c r="H1592" s="217" t="n">
        <v>0</v>
      </c>
    </row>
    <row r="1593" customFormat="false" ht="15" hidden="false" customHeight="false" outlineLevel="0" collapsed="false">
      <c r="A1593" s="364"/>
      <c r="B1593" s="364"/>
      <c r="C1593" s="364"/>
      <c r="D1593" s="365" t="s">
        <v>199</v>
      </c>
      <c r="E1593" s="366"/>
      <c r="F1593" s="366"/>
      <c r="G1593" s="368" t="n">
        <v>1</v>
      </c>
      <c r="H1593" s="364"/>
    </row>
    <row r="1594" customFormat="false" ht="24.05" hidden="false" customHeight="true" outlineLevel="0" collapsed="false">
      <c r="A1594" s="209" t="s">
        <v>2153</v>
      </c>
      <c r="B1594" s="209" t="s">
        <v>113</v>
      </c>
      <c r="C1594" s="209" t="s">
        <v>2154</v>
      </c>
      <c r="D1594" s="210" t="s">
        <v>2155</v>
      </c>
      <c r="E1594" s="210"/>
      <c r="F1594" s="209" t="s">
        <v>261</v>
      </c>
      <c r="G1594" s="212" t="n">
        <v>1</v>
      </c>
      <c r="H1594" s="212" t="n">
        <v>0</v>
      </c>
    </row>
    <row r="1595" customFormat="false" ht="15" hidden="false" customHeight="false" outlineLevel="0" collapsed="false">
      <c r="A1595" s="364"/>
      <c r="B1595" s="364"/>
      <c r="C1595" s="364"/>
      <c r="D1595" s="365" t="s">
        <v>199</v>
      </c>
      <c r="E1595" s="366"/>
      <c r="F1595" s="366"/>
      <c r="G1595" s="367" t="n">
        <v>1</v>
      </c>
      <c r="H1595" s="364"/>
    </row>
    <row r="1596" customFormat="false" ht="24.05" hidden="false" customHeight="true" outlineLevel="0" collapsed="false">
      <c r="A1596" s="214" t="s">
        <v>2156</v>
      </c>
      <c r="B1596" s="214" t="s">
        <v>113</v>
      </c>
      <c r="C1596" s="214" t="s">
        <v>2157</v>
      </c>
      <c r="D1596" s="215" t="s">
        <v>2158</v>
      </c>
      <c r="E1596" s="215"/>
      <c r="F1596" s="214" t="s">
        <v>261</v>
      </c>
      <c r="G1596" s="217" t="n">
        <v>1</v>
      </c>
      <c r="H1596" s="217" t="n">
        <v>0</v>
      </c>
    </row>
    <row r="1597" customFormat="false" ht="15" hidden="false" customHeight="false" outlineLevel="0" collapsed="false">
      <c r="A1597" s="364"/>
      <c r="B1597" s="364"/>
      <c r="C1597" s="364"/>
      <c r="D1597" s="365" t="s">
        <v>199</v>
      </c>
      <c r="E1597" s="366"/>
      <c r="F1597" s="366"/>
      <c r="G1597" s="368" t="n">
        <v>1</v>
      </c>
      <c r="H1597" s="364"/>
    </row>
    <row r="1598" customFormat="false" ht="15" hidden="false" customHeight="true" outlineLevel="0" collapsed="false">
      <c r="A1598" s="209" t="s">
        <v>2159</v>
      </c>
      <c r="B1598" s="209" t="s">
        <v>113</v>
      </c>
      <c r="C1598" s="209" t="s">
        <v>2160</v>
      </c>
      <c r="D1598" s="210" t="s">
        <v>2161</v>
      </c>
      <c r="E1598" s="210"/>
      <c r="F1598" s="209" t="s">
        <v>771</v>
      </c>
      <c r="G1598" s="212" t="n">
        <v>2</v>
      </c>
      <c r="H1598" s="212" t="n">
        <v>0</v>
      </c>
    </row>
    <row r="1599" customFormat="false" ht="15" hidden="false" customHeight="false" outlineLevel="0" collapsed="false">
      <c r="A1599" s="364"/>
      <c r="B1599" s="364"/>
      <c r="C1599" s="364"/>
      <c r="D1599" s="365" t="s">
        <v>208</v>
      </c>
      <c r="E1599" s="366"/>
      <c r="F1599" s="366"/>
      <c r="G1599" s="367" t="n">
        <v>2</v>
      </c>
      <c r="H1599" s="364"/>
    </row>
    <row r="1600" customFormat="false" ht="15" hidden="false" customHeight="true" outlineLevel="0" collapsed="false">
      <c r="A1600" s="209" t="s">
        <v>2162</v>
      </c>
      <c r="B1600" s="209" t="s">
        <v>113</v>
      </c>
      <c r="C1600" s="209" t="s">
        <v>2163</v>
      </c>
      <c r="D1600" s="210" t="s">
        <v>2164</v>
      </c>
      <c r="E1600" s="210"/>
      <c r="F1600" s="209" t="s">
        <v>771</v>
      </c>
      <c r="G1600" s="212" t="n">
        <v>25</v>
      </c>
      <c r="H1600" s="212" t="n">
        <v>0</v>
      </c>
    </row>
    <row r="1601" customFormat="false" ht="15" hidden="false" customHeight="false" outlineLevel="0" collapsed="false">
      <c r="A1601" s="364"/>
      <c r="B1601" s="364"/>
      <c r="C1601" s="364"/>
      <c r="D1601" s="365" t="s">
        <v>289</v>
      </c>
      <c r="E1601" s="366"/>
      <c r="F1601" s="366"/>
      <c r="G1601" s="367" t="n">
        <v>25</v>
      </c>
      <c r="H1601" s="364"/>
    </row>
    <row r="1602" customFormat="false" ht="15" hidden="false" customHeight="true" outlineLevel="0" collapsed="false">
      <c r="A1602" s="209" t="s">
        <v>2165</v>
      </c>
      <c r="B1602" s="209" t="s">
        <v>113</v>
      </c>
      <c r="C1602" s="209" t="s">
        <v>2166</v>
      </c>
      <c r="D1602" s="210" t="s">
        <v>2167</v>
      </c>
      <c r="E1602" s="210"/>
      <c r="F1602" s="209" t="s">
        <v>313</v>
      </c>
      <c r="G1602" s="212" t="n">
        <v>242</v>
      </c>
      <c r="H1602" s="212" t="n">
        <v>0</v>
      </c>
    </row>
    <row r="1603" customFormat="false" ht="15" hidden="false" customHeight="false" outlineLevel="0" collapsed="false">
      <c r="A1603" s="364"/>
      <c r="B1603" s="364"/>
      <c r="C1603" s="364"/>
      <c r="D1603" s="365" t="s">
        <v>968</v>
      </c>
      <c r="E1603" s="366"/>
      <c r="F1603" s="366"/>
      <c r="G1603" s="367" t="n">
        <v>242</v>
      </c>
      <c r="H1603" s="364"/>
    </row>
    <row r="1604" customFormat="false" ht="15" hidden="false" customHeight="true" outlineLevel="0" collapsed="false">
      <c r="A1604" s="209" t="s">
        <v>2168</v>
      </c>
      <c r="B1604" s="209" t="s">
        <v>113</v>
      </c>
      <c r="C1604" s="209" t="s">
        <v>2166</v>
      </c>
      <c r="D1604" s="210" t="s">
        <v>2169</v>
      </c>
      <c r="E1604" s="210"/>
      <c r="F1604" s="209" t="s">
        <v>313</v>
      </c>
      <c r="G1604" s="212" t="n">
        <v>481</v>
      </c>
      <c r="H1604" s="212" t="n">
        <v>0</v>
      </c>
    </row>
    <row r="1605" customFormat="false" ht="15" hidden="false" customHeight="false" outlineLevel="0" collapsed="false">
      <c r="A1605" s="364"/>
      <c r="B1605" s="364"/>
      <c r="C1605" s="364"/>
      <c r="D1605" s="365" t="s">
        <v>1658</v>
      </c>
      <c r="E1605" s="366"/>
      <c r="F1605" s="366"/>
      <c r="G1605" s="367" t="n">
        <v>481</v>
      </c>
      <c r="H1605" s="364"/>
    </row>
    <row r="1606" customFormat="false" ht="15" hidden="false" customHeight="true" outlineLevel="0" collapsed="false">
      <c r="A1606" s="209" t="s">
        <v>2170</v>
      </c>
      <c r="B1606" s="209" t="s">
        <v>113</v>
      </c>
      <c r="C1606" s="209" t="s">
        <v>2171</v>
      </c>
      <c r="D1606" s="210" t="s">
        <v>2172</v>
      </c>
      <c r="E1606" s="210"/>
      <c r="F1606" s="209" t="s">
        <v>313</v>
      </c>
      <c r="G1606" s="212" t="n">
        <v>453</v>
      </c>
      <c r="H1606" s="212" t="n">
        <v>0</v>
      </c>
    </row>
    <row r="1607" customFormat="false" ht="15" hidden="false" customHeight="false" outlineLevel="0" collapsed="false">
      <c r="A1607" s="364"/>
      <c r="B1607" s="364"/>
      <c r="C1607" s="364"/>
      <c r="D1607" s="365" t="s">
        <v>1592</v>
      </c>
      <c r="E1607" s="366"/>
      <c r="F1607" s="366"/>
      <c r="G1607" s="367" t="n">
        <v>453</v>
      </c>
      <c r="H1607" s="364"/>
    </row>
    <row r="1608" customFormat="false" ht="15" hidden="false" customHeight="true" outlineLevel="0" collapsed="false">
      <c r="A1608" s="209" t="s">
        <v>2173</v>
      </c>
      <c r="B1608" s="209" t="s">
        <v>113</v>
      </c>
      <c r="C1608" s="209" t="s">
        <v>2174</v>
      </c>
      <c r="D1608" s="210" t="s">
        <v>2175</v>
      </c>
      <c r="E1608" s="210"/>
      <c r="F1608" s="209" t="s">
        <v>313</v>
      </c>
      <c r="G1608" s="212" t="n">
        <v>64</v>
      </c>
      <c r="H1608" s="212" t="n">
        <v>0</v>
      </c>
    </row>
    <row r="1609" customFormat="false" ht="15" hidden="false" customHeight="false" outlineLevel="0" collapsed="false">
      <c r="A1609" s="364"/>
      <c r="B1609" s="364"/>
      <c r="C1609" s="364"/>
      <c r="D1609" s="365" t="s">
        <v>415</v>
      </c>
      <c r="E1609" s="366"/>
      <c r="F1609" s="366"/>
      <c r="G1609" s="367" t="n">
        <v>64</v>
      </c>
      <c r="H1609" s="364"/>
    </row>
    <row r="1610" customFormat="false" ht="15" hidden="false" customHeight="true" outlineLevel="0" collapsed="false">
      <c r="A1610" s="209" t="s">
        <v>2176</v>
      </c>
      <c r="B1610" s="209" t="s">
        <v>113</v>
      </c>
      <c r="C1610" s="209" t="s">
        <v>2177</v>
      </c>
      <c r="D1610" s="210" t="s">
        <v>2178</v>
      </c>
      <c r="E1610" s="210"/>
      <c r="F1610" s="209" t="s">
        <v>313</v>
      </c>
      <c r="G1610" s="212" t="n">
        <v>68</v>
      </c>
      <c r="H1610" s="212" t="n">
        <v>0</v>
      </c>
    </row>
    <row r="1611" customFormat="false" ht="15" hidden="false" customHeight="false" outlineLevel="0" collapsed="false">
      <c r="A1611" s="364"/>
      <c r="B1611" s="364"/>
      <c r="C1611" s="364"/>
      <c r="D1611" s="365" t="s">
        <v>429</v>
      </c>
      <c r="E1611" s="366"/>
      <c r="F1611" s="366"/>
      <c r="G1611" s="367" t="n">
        <v>68</v>
      </c>
      <c r="H1611" s="364"/>
    </row>
    <row r="1612" customFormat="false" ht="15" hidden="false" customHeight="true" outlineLevel="0" collapsed="false">
      <c r="A1612" s="209" t="s">
        <v>2179</v>
      </c>
      <c r="B1612" s="209" t="s">
        <v>113</v>
      </c>
      <c r="C1612" s="209" t="s">
        <v>2180</v>
      </c>
      <c r="D1612" s="210" t="s">
        <v>2181</v>
      </c>
      <c r="E1612" s="210"/>
      <c r="F1612" s="209" t="s">
        <v>313</v>
      </c>
      <c r="G1612" s="212" t="n">
        <v>20</v>
      </c>
      <c r="H1612" s="212" t="n">
        <v>0</v>
      </c>
    </row>
    <row r="1613" customFormat="false" ht="15" hidden="false" customHeight="false" outlineLevel="0" collapsed="false">
      <c r="A1613" s="364"/>
      <c r="B1613" s="364"/>
      <c r="C1613" s="364"/>
      <c r="D1613" s="365" t="s">
        <v>271</v>
      </c>
      <c r="E1613" s="366"/>
      <c r="F1613" s="366"/>
      <c r="G1613" s="367" t="n">
        <v>20</v>
      </c>
      <c r="H1613" s="364"/>
    </row>
    <row r="1614" customFormat="false" ht="15" hidden="false" customHeight="true" outlineLevel="0" collapsed="false">
      <c r="A1614" s="209" t="s">
        <v>2182</v>
      </c>
      <c r="B1614" s="209" t="s">
        <v>113</v>
      </c>
      <c r="C1614" s="209" t="s">
        <v>2183</v>
      </c>
      <c r="D1614" s="210" t="s">
        <v>2184</v>
      </c>
      <c r="E1614" s="210"/>
      <c r="F1614" s="209" t="s">
        <v>313</v>
      </c>
      <c r="G1614" s="212" t="n">
        <v>167</v>
      </c>
      <c r="H1614" s="212" t="n">
        <v>0</v>
      </c>
    </row>
    <row r="1615" customFormat="false" ht="15" hidden="false" customHeight="false" outlineLevel="0" collapsed="false">
      <c r="A1615" s="364"/>
      <c r="B1615" s="364"/>
      <c r="C1615" s="364"/>
      <c r="D1615" s="365" t="s">
        <v>725</v>
      </c>
      <c r="E1615" s="366"/>
      <c r="F1615" s="366"/>
      <c r="G1615" s="367" t="n">
        <v>167</v>
      </c>
      <c r="H1615" s="364"/>
    </row>
    <row r="1616" customFormat="false" ht="15" hidden="false" customHeight="true" outlineLevel="0" collapsed="false">
      <c r="A1616" s="209" t="s">
        <v>2185</v>
      </c>
      <c r="B1616" s="209" t="s">
        <v>113</v>
      </c>
      <c r="C1616" s="209" t="s">
        <v>2186</v>
      </c>
      <c r="D1616" s="210" t="s">
        <v>2187</v>
      </c>
      <c r="E1616" s="210"/>
      <c r="F1616" s="209" t="s">
        <v>313</v>
      </c>
      <c r="G1616" s="212" t="n">
        <v>26</v>
      </c>
      <c r="H1616" s="212" t="n">
        <v>0</v>
      </c>
    </row>
    <row r="1617" customFormat="false" ht="15" hidden="false" customHeight="false" outlineLevel="0" collapsed="false">
      <c r="A1617" s="364"/>
      <c r="B1617" s="364"/>
      <c r="C1617" s="364"/>
      <c r="D1617" s="365" t="s">
        <v>292</v>
      </c>
      <c r="E1617" s="366"/>
      <c r="F1617" s="366"/>
      <c r="G1617" s="367" t="n">
        <v>26</v>
      </c>
      <c r="H1617" s="364"/>
    </row>
    <row r="1618" customFormat="false" ht="15" hidden="false" customHeight="true" outlineLevel="0" collapsed="false">
      <c r="A1618" s="209" t="s">
        <v>2188</v>
      </c>
      <c r="B1618" s="209" t="s">
        <v>113</v>
      </c>
      <c r="C1618" s="209" t="s">
        <v>2189</v>
      </c>
      <c r="D1618" s="210" t="s">
        <v>2190</v>
      </c>
      <c r="E1618" s="210"/>
      <c r="F1618" s="209" t="s">
        <v>313</v>
      </c>
      <c r="G1618" s="212" t="n">
        <v>30</v>
      </c>
      <c r="H1618" s="212" t="n">
        <v>0</v>
      </c>
    </row>
    <row r="1619" customFormat="false" ht="15" hidden="false" customHeight="false" outlineLevel="0" collapsed="false">
      <c r="A1619" s="364"/>
      <c r="B1619" s="364"/>
      <c r="C1619" s="364"/>
      <c r="D1619" s="365" t="s">
        <v>303</v>
      </c>
      <c r="E1619" s="366"/>
      <c r="F1619" s="366"/>
      <c r="G1619" s="367" t="n">
        <v>30</v>
      </c>
      <c r="H1619" s="364"/>
    </row>
    <row r="1620" customFormat="false" ht="15" hidden="false" customHeight="true" outlineLevel="0" collapsed="false">
      <c r="A1620" s="209" t="s">
        <v>2191</v>
      </c>
      <c r="B1620" s="209" t="s">
        <v>113</v>
      </c>
      <c r="C1620" s="209" t="s">
        <v>2192</v>
      </c>
      <c r="D1620" s="210" t="s">
        <v>2193</v>
      </c>
      <c r="E1620" s="210"/>
      <c r="F1620" s="209" t="s">
        <v>313</v>
      </c>
      <c r="G1620" s="212" t="n">
        <v>164</v>
      </c>
      <c r="H1620" s="212" t="n">
        <v>0</v>
      </c>
    </row>
    <row r="1621" customFormat="false" ht="15" hidden="false" customHeight="false" outlineLevel="0" collapsed="false">
      <c r="A1621" s="364"/>
      <c r="B1621" s="364"/>
      <c r="C1621" s="364"/>
      <c r="D1621" s="365" t="s">
        <v>716</v>
      </c>
      <c r="E1621" s="366"/>
      <c r="F1621" s="366"/>
      <c r="G1621" s="367" t="n">
        <v>164</v>
      </c>
      <c r="H1621" s="364"/>
    </row>
    <row r="1622" customFormat="false" ht="15" hidden="false" customHeight="true" outlineLevel="0" collapsed="false">
      <c r="A1622" s="209" t="s">
        <v>2194</v>
      </c>
      <c r="B1622" s="209" t="s">
        <v>113</v>
      </c>
      <c r="C1622" s="209" t="s">
        <v>2195</v>
      </c>
      <c r="D1622" s="210" t="s">
        <v>2196</v>
      </c>
      <c r="E1622" s="210"/>
      <c r="F1622" s="209" t="s">
        <v>313</v>
      </c>
      <c r="G1622" s="212" t="n">
        <v>45</v>
      </c>
      <c r="H1622" s="212" t="n">
        <v>0</v>
      </c>
    </row>
    <row r="1623" customFormat="false" ht="15" hidden="false" customHeight="false" outlineLevel="0" collapsed="false">
      <c r="A1623" s="364"/>
      <c r="B1623" s="364"/>
      <c r="C1623" s="364"/>
      <c r="D1623" s="365" t="s">
        <v>353</v>
      </c>
      <c r="E1623" s="366"/>
      <c r="F1623" s="366"/>
      <c r="G1623" s="367" t="n">
        <v>45</v>
      </c>
      <c r="H1623" s="364"/>
    </row>
    <row r="1624" customFormat="false" ht="15" hidden="false" customHeight="true" outlineLevel="0" collapsed="false">
      <c r="A1624" s="209" t="s">
        <v>2197</v>
      </c>
      <c r="B1624" s="209" t="s">
        <v>113</v>
      </c>
      <c r="C1624" s="209" t="s">
        <v>2198</v>
      </c>
      <c r="D1624" s="210" t="s">
        <v>2199</v>
      </c>
      <c r="E1624" s="210"/>
      <c r="F1624" s="209" t="s">
        <v>313</v>
      </c>
      <c r="G1624" s="212" t="n">
        <v>75</v>
      </c>
      <c r="H1624" s="212" t="n">
        <v>0</v>
      </c>
    </row>
    <row r="1625" customFormat="false" ht="15" hidden="false" customHeight="false" outlineLevel="0" collapsed="false">
      <c r="A1625" s="364"/>
      <c r="B1625" s="364"/>
      <c r="C1625" s="364"/>
      <c r="D1625" s="365" t="s">
        <v>448</v>
      </c>
      <c r="E1625" s="366"/>
      <c r="F1625" s="366"/>
      <c r="G1625" s="367" t="n">
        <v>75</v>
      </c>
      <c r="H1625" s="364"/>
    </row>
    <row r="1626" customFormat="false" ht="15" hidden="false" customHeight="true" outlineLevel="0" collapsed="false">
      <c r="A1626" s="209" t="s">
        <v>2200</v>
      </c>
      <c r="B1626" s="209" t="s">
        <v>113</v>
      </c>
      <c r="C1626" s="209" t="s">
        <v>2201</v>
      </c>
      <c r="D1626" s="210" t="s">
        <v>2202</v>
      </c>
      <c r="E1626" s="210"/>
      <c r="F1626" s="209" t="s">
        <v>313</v>
      </c>
      <c r="G1626" s="212" t="n">
        <v>25</v>
      </c>
      <c r="H1626" s="212" t="n">
        <v>0</v>
      </c>
    </row>
    <row r="1627" customFormat="false" ht="15" hidden="false" customHeight="false" outlineLevel="0" collapsed="false">
      <c r="A1627" s="364"/>
      <c r="B1627" s="364"/>
      <c r="C1627" s="364"/>
      <c r="D1627" s="365" t="s">
        <v>289</v>
      </c>
      <c r="E1627" s="366"/>
      <c r="F1627" s="366"/>
      <c r="G1627" s="367" t="n">
        <v>25</v>
      </c>
      <c r="H1627" s="364"/>
    </row>
    <row r="1628" customFormat="false" ht="15" hidden="false" customHeight="true" outlineLevel="0" collapsed="false">
      <c r="A1628" s="209" t="s">
        <v>2203</v>
      </c>
      <c r="B1628" s="209" t="s">
        <v>113</v>
      </c>
      <c r="C1628" s="209" t="s">
        <v>2204</v>
      </c>
      <c r="D1628" s="210" t="s">
        <v>2205</v>
      </c>
      <c r="E1628" s="210"/>
      <c r="F1628" s="209" t="s">
        <v>313</v>
      </c>
      <c r="G1628" s="212" t="n">
        <v>40</v>
      </c>
      <c r="H1628" s="212" t="n">
        <v>0</v>
      </c>
    </row>
    <row r="1629" customFormat="false" ht="15" hidden="false" customHeight="false" outlineLevel="0" collapsed="false">
      <c r="A1629" s="364"/>
      <c r="B1629" s="364"/>
      <c r="C1629" s="364"/>
      <c r="D1629" s="365" t="s">
        <v>339</v>
      </c>
      <c r="E1629" s="366"/>
      <c r="F1629" s="366"/>
      <c r="G1629" s="367" t="n">
        <v>40</v>
      </c>
      <c r="H1629" s="364"/>
    </row>
    <row r="1630" customFormat="false" ht="15" hidden="false" customHeight="true" outlineLevel="0" collapsed="false">
      <c r="A1630" s="214" t="s">
        <v>2206</v>
      </c>
      <c r="B1630" s="214" t="s">
        <v>113</v>
      </c>
      <c r="C1630" s="214" t="s">
        <v>2207</v>
      </c>
      <c r="D1630" s="215" t="s">
        <v>2208</v>
      </c>
      <c r="E1630" s="215"/>
      <c r="F1630" s="214" t="s">
        <v>313</v>
      </c>
      <c r="G1630" s="217" t="n">
        <v>42</v>
      </c>
      <c r="H1630" s="217" t="n">
        <v>0</v>
      </c>
    </row>
    <row r="1631" customFormat="false" ht="15" hidden="false" customHeight="false" outlineLevel="0" collapsed="false">
      <c r="A1631" s="364"/>
      <c r="B1631" s="364"/>
      <c r="C1631" s="364"/>
      <c r="D1631" s="365" t="s">
        <v>339</v>
      </c>
      <c r="E1631" s="366"/>
      <c r="F1631" s="366"/>
      <c r="G1631" s="368" t="n">
        <v>40</v>
      </c>
      <c r="H1631" s="364"/>
    </row>
    <row r="1632" customFormat="false" ht="15" hidden="false" customHeight="false" outlineLevel="0" collapsed="false">
      <c r="A1632" s="214"/>
      <c r="B1632" s="214"/>
      <c r="C1632" s="214"/>
      <c r="D1632" s="365" t="s">
        <v>4876</v>
      </c>
      <c r="E1632" s="366"/>
      <c r="F1632" s="366"/>
      <c r="G1632" s="368" t="n">
        <v>2</v>
      </c>
      <c r="H1632" s="218"/>
    </row>
    <row r="1633" customFormat="false" ht="15" hidden="false" customHeight="true" outlineLevel="0" collapsed="false">
      <c r="A1633" s="209" t="s">
        <v>2209</v>
      </c>
      <c r="B1633" s="209" t="s">
        <v>113</v>
      </c>
      <c r="C1633" s="209" t="s">
        <v>2210</v>
      </c>
      <c r="D1633" s="210" t="s">
        <v>2211</v>
      </c>
      <c r="E1633" s="210"/>
      <c r="F1633" s="209" t="s">
        <v>313</v>
      </c>
      <c r="G1633" s="212" t="n">
        <v>67</v>
      </c>
      <c r="H1633" s="212" t="n">
        <v>0</v>
      </c>
    </row>
    <row r="1634" customFormat="false" ht="15" hidden="false" customHeight="false" outlineLevel="0" collapsed="false">
      <c r="A1634" s="364"/>
      <c r="B1634" s="364"/>
      <c r="C1634" s="364"/>
      <c r="D1634" s="365" t="s">
        <v>425</v>
      </c>
      <c r="E1634" s="366"/>
      <c r="F1634" s="366"/>
      <c r="G1634" s="367" t="n">
        <v>67</v>
      </c>
      <c r="H1634" s="364"/>
    </row>
    <row r="1635" customFormat="false" ht="15" hidden="false" customHeight="true" outlineLevel="0" collapsed="false">
      <c r="A1635" s="214" t="s">
        <v>2212</v>
      </c>
      <c r="B1635" s="214" t="s">
        <v>113</v>
      </c>
      <c r="C1635" s="214" t="s">
        <v>2213</v>
      </c>
      <c r="D1635" s="215" t="s">
        <v>2214</v>
      </c>
      <c r="E1635" s="215"/>
      <c r="F1635" s="214" t="s">
        <v>313</v>
      </c>
      <c r="G1635" s="217" t="n">
        <v>70.35</v>
      </c>
      <c r="H1635" s="217" t="n">
        <v>0</v>
      </c>
    </row>
    <row r="1636" customFormat="false" ht="15" hidden="false" customHeight="false" outlineLevel="0" collapsed="false">
      <c r="A1636" s="364"/>
      <c r="B1636" s="364"/>
      <c r="C1636" s="364"/>
      <c r="D1636" s="365" t="s">
        <v>425</v>
      </c>
      <c r="E1636" s="366"/>
      <c r="F1636" s="366"/>
      <c r="G1636" s="368" t="n">
        <v>67</v>
      </c>
      <c r="H1636" s="364"/>
    </row>
    <row r="1637" customFormat="false" ht="15" hidden="false" customHeight="false" outlineLevel="0" collapsed="false">
      <c r="A1637" s="214"/>
      <c r="B1637" s="214"/>
      <c r="C1637" s="214"/>
      <c r="D1637" s="365" t="s">
        <v>4877</v>
      </c>
      <c r="E1637" s="366"/>
      <c r="F1637" s="366"/>
      <c r="G1637" s="368" t="n">
        <v>3.35</v>
      </c>
      <c r="H1637" s="218"/>
    </row>
    <row r="1638" customFormat="false" ht="15" hidden="false" customHeight="true" outlineLevel="0" collapsed="false">
      <c r="A1638" s="209" t="s">
        <v>2215</v>
      </c>
      <c r="B1638" s="209" t="s">
        <v>113</v>
      </c>
      <c r="C1638" s="209" t="s">
        <v>2216</v>
      </c>
      <c r="D1638" s="210" t="s">
        <v>2217</v>
      </c>
      <c r="E1638" s="210"/>
      <c r="F1638" s="209" t="s">
        <v>313</v>
      </c>
      <c r="G1638" s="212" t="n">
        <v>135</v>
      </c>
      <c r="H1638" s="212" t="n">
        <v>0</v>
      </c>
    </row>
    <row r="1639" customFormat="false" ht="15" hidden="false" customHeight="false" outlineLevel="0" collapsed="false">
      <c r="A1639" s="364"/>
      <c r="B1639" s="364"/>
      <c r="C1639" s="364"/>
      <c r="D1639" s="365" t="s">
        <v>625</v>
      </c>
      <c r="E1639" s="366"/>
      <c r="F1639" s="366"/>
      <c r="G1639" s="367" t="n">
        <v>135</v>
      </c>
      <c r="H1639" s="364"/>
    </row>
    <row r="1640" customFormat="false" ht="15" hidden="false" customHeight="true" outlineLevel="0" collapsed="false">
      <c r="A1640" s="214" t="s">
        <v>2218</v>
      </c>
      <c r="B1640" s="214" t="s">
        <v>113</v>
      </c>
      <c r="C1640" s="214" t="s">
        <v>2219</v>
      </c>
      <c r="D1640" s="215" t="s">
        <v>2220</v>
      </c>
      <c r="E1640" s="215"/>
      <c r="F1640" s="214" t="s">
        <v>313</v>
      </c>
      <c r="G1640" s="217" t="n">
        <v>141.75</v>
      </c>
      <c r="H1640" s="217" t="n">
        <v>0</v>
      </c>
    </row>
    <row r="1641" customFormat="false" ht="15" hidden="false" customHeight="false" outlineLevel="0" collapsed="false">
      <c r="A1641" s="364"/>
      <c r="B1641" s="364"/>
      <c r="C1641" s="364"/>
      <c r="D1641" s="365" t="s">
        <v>625</v>
      </c>
      <c r="E1641" s="366"/>
      <c r="F1641" s="366"/>
      <c r="G1641" s="368" t="n">
        <v>135</v>
      </c>
      <c r="H1641" s="364"/>
    </row>
    <row r="1642" customFormat="false" ht="15" hidden="false" customHeight="false" outlineLevel="0" collapsed="false">
      <c r="A1642" s="214"/>
      <c r="B1642" s="214"/>
      <c r="C1642" s="214"/>
      <c r="D1642" s="365" t="s">
        <v>4878</v>
      </c>
      <c r="E1642" s="366"/>
      <c r="F1642" s="366"/>
      <c r="G1642" s="368" t="n">
        <v>6.75</v>
      </c>
      <c r="H1642" s="218"/>
    </row>
    <row r="1643" customFormat="false" ht="15" hidden="false" customHeight="true" outlineLevel="0" collapsed="false">
      <c r="A1643" s="209" t="s">
        <v>2221</v>
      </c>
      <c r="B1643" s="209" t="s">
        <v>113</v>
      </c>
      <c r="C1643" s="209" t="s">
        <v>2222</v>
      </c>
      <c r="D1643" s="210" t="s">
        <v>2223</v>
      </c>
      <c r="E1643" s="210"/>
      <c r="F1643" s="209" t="s">
        <v>313</v>
      </c>
      <c r="G1643" s="212" t="n">
        <v>25</v>
      </c>
      <c r="H1643" s="212" t="n">
        <v>0</v>
      </c>
    </row>
    <row r="1644" customFormat="false" ht="15" hidden="false" customHeight="false" outlineLevel="0" collapsed="false">
      <c r="A1644" s="364"/>
      <c r="B1644" s="364"/>
      <c r="C1644" s="364"/>
      <c r="D1644" s="365" t="s">
        <v>289</v>
      </c>
      <c r="E1644" s="366"/>
      <c r="F1644" s="366"/>
      <c r="G1644" s="367" t="n">
        <v>25</v>
      </c>
      <c r="H1644" s="364"/>
    </row>
    <row r="1645" customFormat="false" ht="15" hidden="false" customHeight="true" outlineLevel="0" collapsed="false">
      <c r="A1645" s="214" t="s">
        <v>2224</v>
      </c>
      <c r="B1645" s="214" t="s">
        <v>113</v>
      </c>
      <c r="C1645" s="214" t="s">
        <v>2225</v>
      </c>
      <c r="D1645" s="215" t="s">
        <v>2226</v>
      </c>
      <c r="E1645" s="215"/>
      <c r="F1645" s="214" t="s">
        <v>313</v>
      </c>
      <c r="G1645" s="217" t="n">
        <v>26.25</v>
      </c>
      <c r="H1645" s="217" t="n">
        <v>0</v>
      </c>
    </row>
    <row r="1646" customFormat="false" ht="15" hidden="false" customHeight="false" outlineLevel="0" collapsed="false">
      <c r="A1646" s="364"/>
      <c r="B1646" s="364"/>
      <c r="C1646" s="364"/>
      <c r="D1646" s="365" t="s">
        <v>289</v>
      </c>
      <c r="E1646" s="366"/>
      <c r="F1646" s="366"/>
      <c r="G1646" s="368" t="n">
        <v>25</v>
      </c>
      <c r="H1646" s="364"/>
    </row>
    <row r="1647" customFormat="false" ht="15" hidden="false" customHeight="false" outlineLevel="0" collapsed="false">
      <c r="A1647" s="214"/>
      <c r="B1647" s="214"/>
      <c r="C1647" s="214"/>
      <c r="D1647" s="365" t="s">
        <v>4879</v>
      </c>
      <c r="E1647" s="366"/>
      <c r="F1647" s="366"/>
      <c r="G1647" s="368" t="n">
        <v>1.25</v>
      </c>
      <c r="H1647" s="218"/>
    </row>
    <row r="1648" customFormat="false" ht="15" hidden="false" customHeight="true" outlineLevel="0" collapsed="false">
      <c r="A1648" s="209" t="s">
        <v>2227</v>
      </c>
      <c r="B1648" s="209" t="s">
        <v>113</v>
      </c>
      <c r="C1648" s="209" t="s">
        <v>2228</v>
      </c>
      <c r="D1648" s="210" t="s">
        <v>2229</v>
      </c>
      <c r="E1648" s="210"/>
      <c r="F1648" s="209" t="s">
        <v>313</v>
      </c>
      <c r="G1648" s="212" t="n">
        <v>55</v>
      </c>
      <c r="H1648" s="212" t="n">
        <v>0</v>
      </c>
    </row>
    <row r="1649" customFormat="false" ht="15" hidden="false" customHeight="false" outlineLevel="0" collapsed="false">
      <c r="A1649" s="364"/>
      <c r="B1649" s="364"/>
      <c r="C1649" s="364"/>
      <c r="D1649" s="365" t="s">
        <v>383</v>
      </c>
      <c r="E1649" s="366"/>
      <c r="F1649" s="366"/>
      <c r="G1649" s="367" t="n">
        <v>55</v>
      </c>
      <c r="H1649" s="364"/>
    </row>
    <row r="1650" customFormat="false" ht="15" hidden="false" customHeight="true" outlineLevel="0" collapsed="false">
      <c r="A1650" s="214" t="s">
        <v>2230</v>
      </c>
      <c r="B1650" s="214" t="s">
        <v>113</v>
      </c>
      <c r="C1650" s="214" t="s">
        <v>2231</v>
      </c>
      <c r="D1650" s="215" t="s">
        <v>2232</v>
      </c>
      <c r="E1650" s="215"/>
      <c r="F1650" s="214" t="s">
        <v>313</v>
      </c>
      <c r="G1650" s="217" t="n">
        <v>57.75</v>
      </c>
      <c r="H1650" s="217" t="n">
        <v>0</v>
      </c>
    </row>
    <row r="1651" customFormat="false" ht="15" hidden="false" customHeight="false" outlineLevel="0" collapsed="false">
      <c r="A1651" s="364"/>
      <c r="B1651" s="364"/>
      <c r="C1651" s="364"/>
      <c r="D1651" s="365" t="s">
        <v>383</v>
      </c>
      <c r="E1651" s="366"/>
      <c r="F1651" s="366"/>
      <c r="G1651" s="368" t="n">
        <v>55</v>
      </c>
      <c r="H1651" s="364"/>
    </row>
    <row r="1652" customFormat="false" ht="15" hidden="false" customHeight="false" outlineLevel="0" collapsed="false">
      <c r="A1652" s="214"/>
      <c r="B1652" s="214"/>
      <c r="C1652" s="214"/>
      <c r="D1652" s="365" t="s">
        <v>4880</v>
      </c>
      <c r="E1652" s="366"/>
      <c r="F1652" s="366"/>
      <c r="G1652" s="368" t="n">
        <v>2.75</v>
      </c>
      <c r="H1652" s="218"/>
    </row>
    <row r="1653" customFormat="false" ht="15" hidden="false" customHeight="true" outlineLevel="0" collapsed="false">
      <c r="A1653" s="209" t="s">
        <v>2233</v>
      </c>
      <c r="B1653" s="209" t="s">
        <v>113</v>
      </c>
      <c r="C1653" s="209" t="s">
        <v>2234</v>
      </c>
      <c r="D1653" s="210" t="s">
        <v>2235</v>
      </c>
      <c r="E1653" s="210"/>
      <c r="F1653" s="209" t="s">
        <v>313</v>
      </c>
      <c r="G1653" s="212" t="n">
        <v>168</v>
      </c>
      <c r="H1653" s="212" t="n">
        <v>0</v>
      </c>
    </row>
    <row r="1654" customFormat="false" ht="15" hidden="false" customHeight="false" outlineLevel="0" collapsed="false">
      <c r="A1654" s="364"/>
      <c r="B1654" s="364"/>
      <c r="C1654" s="364"/>
      <c r="D1654" s="365" t="s">
        <v>728</v>
      </c>
      <c r="E1654" s="366"/>
      <c r="F1654" s="366"/>
      <c r="G1654" s="367" t="n">
        <v>168</v>
      </c>
      <c r="H1654" s="364"/>
    </row>
    <row r="1655" customFormat="false" ht="15" hidden="false" customHeight="true" outlineLevel="0" collapsed="false">
      <c r="A1655" s="209" t="s">
        <v>2236</v>
      </c>
      <c r="B1655" s="209" t="s">
        <v>113</v>
      </c>
      <c r="C1655" s="209" t="s">
        <v>2237</v>
      </c>
      <c r="D1655" s="210" t="s">
        <v>2238</v>
      </c>
      <c r="E1655" s="210"/>
      <c r="F1655" s="209" t="s">
        <v>313</v>
      </c>
      <c r="G1655" s="212" t="n">
        <v>98</v>
      </c>
      <c r="H1655" s="212" t="n">
        <v>0</v>
      </c>
    </row>
    <row r="1656" customFormat="false" ht="15" hidden="false" customHeight="false" outlineLevel="0" collapsed="false">
      <c r="A1656" s="364"/>
      <c r="B1656" s="364"/>
      <c r="C1656" s="364"/>
      <c r="D1656" s="365" t="s">
        <v>520</v>
      </c>
      <c r="E1656" s="366"/>
      <c r="F1656" s="366"/>
      <c r="G1656" s="367" t="n">
        <v>98</v>
      </c>
      <c r="H1656" s="364"/>
    </row>
    <row r="1657" customFormat="false" ht="15" hidden="false" customHeight="true" outlineLevel="0" collapsed="false">
      <c r="A1657" s="209" t="s">
        <v>2239</v>
      </c>
      <c r="B1657" s="209" t="s">
        <v>113</v>
      </c>
      <c r="C1657" s="209" t="s">
        <v>2240</v>
      </c>
      <c r="D1657" s="210" t="s">
        <v>2241</v>
      </c>
      <c r="E1657" s="210"/>
      <c r="F1657" s="209" t="s">
        <v>313</v>
      </c>
      <c r="G1657" s="212" t="n">
        <v>64</v>
      </c>
      <c r="H1657" s="212" t="n">
        <v>0</v>
      </c>
    </row>
    <row r="1658" customFormat="false" ht="15" hidden="false" customHeight="false" outlineLevel="0" collapsed="false">
      <c r="A1658" s="364"/>
      <c r="B1658" s="364"/>
      <c r="C1658" s="364"/>
      <c r="D1658" s="365" t="s">
        <v>415</v>
      </c>
      <c r="E1658" s="366"/>
      <c r="F1658" s="366"/>
      <c r="G1658" s="367" t="n">
        <v>64</v>
      </c>
      <c r="H1658" s="364"/>
    </row>
    <row r="1659" customFormat="false" ht="15" hidden="false" customHeight="true" outlineLevel="0" collapsed="false">
      <c r="A1659" s="209" t="s">
        <v>2242</v>
      </c>
      <c r="B1659" s="209" t="s">
        <v>113</v>
      </c>
      <c r="C1659" s="209" t="s">
        <v>2243</v>
      </c>
      <c r="D1659" s="210" t="s">
        <v>2244</v>
      </c>
      <c r="E1659" s="210"/>
      <c r="F1659" s="209" t="s">
        <v>261</v>
      </c>
      <c r="G1659" s="212" t="n">
        <v>217</v>
      </c>
      <c r="H1659" s="212" t="n">
        <v>0</v>
      </c>
    </row>
    <row r="1660" customFormat="false" ht="15" hidden="false" customHeight="false" outlineLevel="0" collapsed="false">
      <c r="A1660" s="364"/>
      <c r="B1660" s="364"/>
      <c r="C1660" s="364"/>
      <c r="D1660" s="365" t="s">
        <v>4881</v>
      </c>
      <c r="E1660" s="366"/>
      <c r="F1660" s="366"/>
      <c r="G1660" s="367" t="n">
        <v>217</v>
      </c>
      <c r="H1660" s="364"/>
    </row>
    <row r="1661" customFormat="false" ht="15" hidden="false" customHeight="true" outlineLevel="0" collapsed="false">
      <c r="A1661" s="209" t="s">
        <v>2245</v>
      </c>
      <c r="B1661" s="209" t="s">
        <v>113</v>
      </c>
      <c r="C1661" s="209" t="s">
        <v>2246</v>
      </c>
      <c r="D1661" s="210" t="s">
        <v>2247</v>
      </c>
      <c r="E1661" s="210"/>
      <c r="F1661" s="209" t="s">
        <v>261</v>
      </c>
      <c r="G1661" s="212" t="n">
        <v>72</v>
      </c>
      <c r="H1661" s="212" t="n">
        <v>0</v>
      </c>
    </row>
    <row r="1662" customFormat="false" ht="15" hidden="false" customHeight="false" outlineLevel="0" collapsed="false">
      <c r="A1662" s="364"/>
      <c r="B1662" s="364"/>
      <c r="C1662" s="364"/>
      <c r="D1662" s="365" t="s">
        <v>4882</v>
      </c>
      <c r="E1662" s="366"/>
      <c r="F1662" s="366"/>
      <c r="G1662" s="367" t="n">
        <v>72</v>
      </c>
      <c r="H1662" s="364"/>
    </row>
    <row r="1663" customFormat="false" ht="15" hidden="false" customHeight="true" outlineLevel="0" collapsed="false">
      <c r="A1663" s="209" t="s">
        <v>2248</v>
      </c>
      <c r="B1663" s="209" t="s">
        <v>113</v>
      </c>
      <c r="C1663" s="209" t="s">
        <v>2249</v>
      </c>
      <c r="D1663" s="210" t="s">
        <v>2250</v>
      </c>
      <c r="E1663" s="210"/>
      <c r="F1663" s="209" t="s">
        <v>261</v>
      </c>
      <c r="G1663" s="212" t="n">
        <v>68</v>
      </c>
      <c r="H1663" s="212" t="n">
        <v>0</v>
      </c>
    </row>
    <row r="1664" customFormat="false" ht="15" hidden="false" customHeight="false" outlineLevel="0" collapsed="false">
      <c r="A1664" s="364"/>
      <c r="B1664" s="364"/>
      <c r="C1664" s="364"/>
      <c r="D1664" s="365" t="s">
        <v>429</v>
      </c>
      <c r="E1664" s="366"/>
      <c r="F1664" s="366"/>
      <c r="G1664" s="367" t="n">
        <v>68</v>
      </c>
      <c r="H1664" s="364"/>
    </row>
    <row r="1665" customFormat="false" ht="15" hidden="false" customHeight="true" outlineLevel="0" collapsed="false">
      <c r="A1665" s="209" t="s">
        <v>2251</v>
      </c>
      <c r="B1665" s="209" t="s">
        <v>113</v>
      </c>
      <c r="C1665" s="209" t="s">
        <v>2252</v>
      </c>
      <c r="D1665" s="210" t="s">
        <v>2253</v>
      </c>
      <c r="E1665" s="210"/>
      <c r="F1665" s="209" t="s">
        <v>261</v>
      </c>
      <c r="G1665" s="212" t="n">
        <v>280</v>
      </c>
      <c r="H1665" s="212" t="n">
        <v>0</v>
      </c>
    </row>
    <row r="1666" customFormat="false" ht="15" hidden="false" customHeight="false" outlineLevel="0" collapsed="false">
      <c r="A1666" s="364"/>
      <c r="B1666" s="364"/>
      <c r="C1666" s="364"/>
      <c r="D1666" s="365" t="s">
        <v>4883</v>
      </c>
      <c r="E1666" s="366"/>
      <c r="F1666" s="366"/>
      <c r="G1666" s="367" t="n">
        <v>280</v>
      </c>
      <c r="H1666" s="364"/>
    </row>
    <row r="1667" customFormat="false" ht="24.05" hidden="false" customHeight="true" outlineLevel="0" collapsed="false">
      <c r="A1667" s="209" t="s">
        <v>2254</v>
      </c>
      <c r="B1667" s="209" t="s">
        <v>113</v>
      </c>
      <c r="C1667" s="209" t="s">
        <v>2255</v>
      </c>
      <c r="D1667" s="210" t="s">
        <v>2256</v>
      </c>
      <c r="E1667" s="210"/>
      <c r="F1667" s="209" t="s">
        <v>1484</v>
      </c>
      <c r="G1667" s="212" t="n">
        <v>1</v>
      </c>
      <c r="H1667" s="212" t="n">
        <v>0</v>
      </c>
    </row>
    <row r="1668" customFormat="false" ht="15" hidden="false" customHeight="false" outlineLevel="0" collapsed="false">
      <c r="A1668" s="364"/>
      <c r="B1668" s="364"/>
      <c r="C1668" s="364"/>
      <c r="D1668" s="365" t="s">
        <v>199</v>
      </c>
      <c r="E1668" s="366"/>
      <c r="F1668" s="366"/>
      <c r="G1668" s="367" t="n">
        <v>1</v>
      </c>
      <c r="H1668" s="364"/>
    </row>
    <row r="1669" customFormat="false" ht="24.05" hidden="false" customHeight="true" outlineLevel="0" collapsed="false">
      <c r="A1669" s="209" t="s">
        <v>2257</v>
      </c>
      <c r="B1669" s="209" t="s">
        <v>113</v>
      </c>
      <c r="C1669" s="209" t="s">
        <v>2255</v>
      </c>
      <c r="D1669" s="210" t="s">
        <v>2258</v>
      </c>
      <c r="E1669" s="210"/>
      <c r="F1669" s="209" t="s">
        <v>1484</v>
      </c>
      <c r="G1669" s="212" t="n">
        <v>1</v>
      </c>
      <c r="H1669" s="212" t="n">
        <v>0</v>
      </c>
    </row>
    <row r="1670" customFormat="false" ht="15" hidden="false" customHeight="false" outlineLevel="0" collapsed="false">
      <c r="A1670" s="364"/>
      <c r="B1670" s="364"/>
      <c r="C1670" s="364"/>
      <c r="D1670" s="365" t="s">
        <v>199</v>
      </c>
      <c r="E1670" s="366"/>
      <c r="F1670" s="366"/>
      <c r="G1670" s="367" t="n">
        <v>1</v>
      </c>
      <c r="H1670" s="364"/>
    </row>
    <row r="1671" customFormat="false" ht="15" hidden="false" customHeight="true" outlineLevel="0" collapsed="false">
      <c r="A1671" s="209" t="s">
        <v>2259</v>
      </c>
      <c r="B1671" s="209" t="s">
        <v>113</v>
      </c>
      <c r="C1671" s="209" t="s">
        <v>2260</v>
      </c>
      <c r="D1671" s="210" t="s">
        <v>2261</v>
      </c>
      <c r="E1671" s="210"/>
      <c r="F1671" s="209" t="s">
        <v>1484</v>
      </c>
      <c r="G1671" s="212" t="n">
        <v>1</v>
      </c>
      <c r="H1671" s="212" t="n">
        <v>0</v>
      </c>
    </row>
    <row r="1672" customFormat="false" ht="15" hidden="false" customHeight="false" outlineLevel="0" collapsed="false">
      <c r="A1672" s="364"/>
      <c r="B1672" s="364"/>
      <c r="C1672" s="364"/>
      <c r="D1672" s="365" t="s">
        <v>199</v>
      </c>
      <c r="E1672" s="366"/>
      <c r="F1672" s="366"/>
      <c r="G1672" s="367" t="n">
        <v>1</v>
      </c>
      <c r="H1672" s="364"/>
    </row>
    <row r="1673" customFormat="false" ht="15" hidden="false" customHeight="true" outlineLevel="0" collapsed="false">
      <c r="A1673" s="209" t="s">
        <v>2262</v>
      </c>
      <c r="B1673" s="209" t="s">
        <v>113</v>
      </c>
      <c r="C1673" s="209" t="s">
        <v>2263</v>
      </c>
      <c r="D1673" s="210" t="s">
        <v>2264</v>
      </c>
      <c r="E1673" s="210"/>
      <c r="F1673" s="209" t="s">
        <v>1309</v>
      </c>
      <c r="G1673" s="212" t="n">
        <v>30</v>
      </c>
      <c r="H1673" s="212" t="n">
        <v>0</v>
      </c>
    </row>
    <row r="1674" customFormat="false" ht="15" hidden="false" customHeight="false" outlineLevel="0" collapsed="false">
      <c r="A1674" s="364"/>
      <c r="B1674" s="364"/>
      <c r="C1674" s="364"/>
      <c r="D1674" s="365" t="s">
        <v>303</v>
      </c>
      <c r="E1674" s="366"/>
      <c r="F1674" s="366"/>
      <c r="G1674" s="367" t="n">
        <v>30</v>
      </c>
      <c r="H1674" s="364"/>
    </row>
    <row r="1675" customFormat="false" ht="15" hidden="false" customHeight="true" outlineLevel="0" collapsed="false">
      <c r="A1675" s="209" t="s">
        <v>2265</v>
      </c>
      <c r="B1675" s="209" t="s">
        <v>113</v>
      </c>
      <c r="C1675" s="209" t="s">
        <v>2263</v>
      </c>
      <c r="D1675" s="210" t="s">
        <v>2266</v>
      </c>
      <c r="E1675" s="210"/>
      <c r="F1675" s="209" t="s">
        <v>1309</v>
      </c>
      <c r="G1675" s="212" t="n">
        <v>21</v>
      </c>
      <c r="H1675" s="212" t="n">
        <v>0</v>
      </c>
    </row>
    <row r="1676" customFormat="false" ht="15" hidden="false" customHeight="false" outlineLevel="0" collapsed="false">
      <c r="A1676" s="364"/>
      <c r="B1676" s="364"/>
      <c r="C1676" s="364"/>
      <c r="D1676" s="365" t="s">
        <v>203</v>
      </c>
      <c r="E1676" s="366"/>
      <c r="F1676" s="366"/>
      <c r="G1676" s="367" t="n">
        <v>21</v>
      </c>
      <c r="H1676" s="364"/>
    </row>
    <row r="1677" customFormat="false" ht="15" hidden="false" customHeight="true" outlineLevel="0" collapsed="false">
      <c r="A1677" s="209" t="s">
        <v>2267</v>
      </c>
      <c r="B1677" s="209" t="s">
        <v>113</v>
      </c>
      <c r="C1677" s="209" t="s">
        <v>1307</v>
      </c>
      <c r="D1677" s="210" t="s">
        <v>2268</v>
      </c>
      <c r="E1677" s="210"/>
      <c r="F1677" s="209" t="s">
        <v>1309</v>
      </c>
      <c r="G1677" s="212" t="n">
        <v>25</v>
      </c>
      <c r="H1677" s="212" t="n">
        <v>0</v>
      </c>
    </row>
    <row r="1678" customFormat="false" ht="15" hidden="false" customHeight="false" outlineLevel="0" collapsed="false">
      <c r="A1678" s="364"/>
      <c r="B1678" s="364"/>
      <c r="C1678" s="364"/>
      <c r="D1678" s="365" t="s">
        <v>289</v>
      </c>
      <c r="E1678" s="366"/>
      <c r="F1678" s="366"/>
      <c r="G1678" s="367" t="n">
        <v>25</v>
      </c>
      <c r="H1678" s="364"/>
    </row>
    <row r="1679" customFormat="false" ht="15" hidden="false" customHeight="true" outlineLevel="0" collapsed="false">
      <c r="A1679" s="209" t="s">
        <v>2269</v>
      </c>
      <c r="B1679" s="209" t="s">
        <v>113</v>
      </c>
      <c r="C1679" s="209" t="s">
        <v>1307</v>
      </c>
      <c r="D1679" s="210" t="s">
        <v>2270</v>
      </c>
      <c r="E1679" s="210"/>
      <c r="F1679" s="209" t="s">
        <v>1309</v>
      </c>
      <c r="G1679" s="212" t="n">
        <v>16</v>
      </c>
      <c r="H1679" s="212" t="n">
        <v>0</v>
      </c>
    </row>
    <row r="1680" customFormat="false" ht="15" hidden="false" customHeight="false" outlineLevel="0" collapsed="false">
      <c r="A1680" s="364"/>
      <c r="B1680" s="364"/>
      <c r="C1680" s="364"/>
      <c r="D1680" s="365" t="s">
        <v>214</v>
      </c>
      <c r="E1680" s="366"/>
      <c r="F1680" s="366"/>
      <c r="G1680" s="367" t="n">
        <v>16</v>
      </c>
      <c r="H1680" s="364"/>
    </row>
    <row r="1681" customFormat="false" ht="15" hidden="false" customHeight="true" outlineLevel="0" collapsed="false">
      <c r="A1681" s="209" t="s">
        <v>2271</v>
      </c>
      <c r="B1681" s="209" t="s">
        <v>113</v>
      </c>
      <c r="C1681" s="209" t="s">
        <v>1307</v>
      </c>
      <c r="D1681" s="210" t="s">
        <v>2272</v>
      </c>
      <c r="E1681" s="210"/>
      <c r="F1681" s="209" t="s">
        <v>1309</v>
      </c>
      <c r="G1681" s="212" t="n">
        <v>25</v>
      </c>
      <c r="H1681" s="212" t="n">
        <v>0</v>
      </c>
    </row>
    <row r="1682" customFormat="false" ht="15" hidden="false" customHeight="false" outlineLevel="0" collapsed="false">
      <c r="A1682" s="364"/>
      <c r="B1682" s="364"/>
      <c r="C1682" s="364"/>
      <c r="D1682" s="365" t="s">
        <v>289</v>
      </c>
      <c r="E1682" s="366"/>
      <c r="F1682" s="366"/>
      <c r="G1682" s="367" t="n">
        <v>25</v>
      </c>
      <c r="H1682" s="364"/>
    </row>
    <row r="1683" customFormat="false" ht="15" hidden="false" customHeight="true" outlineLevel="0" collapsed="false">
      <c r="A1683" s="209" t="s">
        <v>2273</v>
      </c>
      <c r="B1683" s="209" t="s">
        <v>113</v>
      </c>
      <c r="C1683" s="209" t="s">
        <v>1318</v>
      </c>
      <c r="D1683" s="210" t="s">
        <v>2274</v>
      </c>
      <c r="E1683" s="210"/>
      <c r="F1683" s="209" t="s">
        <v>1309</v>
      </c>
      <c r="G1683" s="212" t="n">
        <v>25</v>
      </c>
      <c r="H1683" s="212" t="n">
        <v>0</v>
      </c>
    </row>
    <row r="1684" customFormat="false" ht="15" hidden="false" customHeight="false" outlineLevel="0" collapsed="false">
      <c r="A1684" s="364"/>
      <c r="B1684" s="364"/>
      <c r="C1684" s="364"/>
      <c r="D1684" s="365" t="s">
        <v>289</v>
      </c>
      <c r="E1684" s="366"/>
      <c r="F1684" s="366"/>
      <c r="G1684" s="367" t="n">
        <v>25</v>
      </c>
      <c r="H1684" s="364"/>
    </row>
    <row r="1685" customFormat="false" ht="15" hidden="false" customHeight="true" outlineLevel="0" collapsed="false">
      <c r="A1685" s="209" t="s">
        <v>2275</v>
      </c>
      <c r="B1685" s="209" t="s">
        <v>113</v>
      </c>
      <c r="C1685" s="209" t="s">
        <v>1318</v>
      </c>
      <c r="D1685" s="210" t="s">
        <v>2276</v>
      </c>
      <c r="E1685" s="210"/>
      <c r="F1685" s="209" t="s">
        <v>1309</v>
      </c>
      <c r="G1685" s="212" t="n">
        <v>32</v>
      </c>
      <c r="H1685" s="212" t="n">
        <v>0</v>
      </c>
    </row>
    <row r="1686" customFormat="false" ht="15" hidden="false" customHeight="false" outlineLevel="0" collapsed="false">
      <c r="A1686" s="364"/>
      <c r="B1686" s="364"/>
      <c r="C1686" s="364"/>
      <c r="D1686" s="365" t="s">
        <v>310</v>
      </c>
      <c r="E1686" s="366"/>
      <c r="F1686" s="366"/>
      <c r="G1686" s="367" t="n">
        <v>32</v>
      </c>
      <c r="H1686" s="364"/>
    </row>
    <row r="1687" customFormat="false" ht="15" hidden="false" customHeight="true" outlineLevel="0" collapsed="false">
      <c r="A1687" s="209" t="s">
        <v>2277</v>
      </c>
      <c r="B1687" s="209" t="s">
        <v>113</v>
      </c>
      <c r="C1687" s="209" t="s">
        <v>1318</v>
      </c>
      <c r="D1687" s="210" t="s">
        <v>2278</v>
      </c>
      <c r="E1687" s="210"/>
      <c r="F1687" s="209" t="s">
        <v>1309</v>
      </c>
      <c r="G1687" s="212" t="n">
        <v>30</v>
      </c>
      <c r="H1687" s="212" t="n">
        <v>0</v>
      </c>
    </row>
    <row r="1688" customFormat="false" ht="15" hidden="false" customHeight="false" outlineLevel="0" collapsed="false">
      <c r="A1688" s="364"/>
      <c r="B1688" s="364"/>
      <c r="C1688" s="364"/>
      <c r="D1688" s="365" t="s">
        <v>303</v>
      </c>
      <c r="E1688" s="366"/>
      <c r="F1688" s="366"/>
      <c r="G1688" s="367" t="n">
        <v>30</v>
      </c>
      <c r="H1688" s="364"/>
    </row>
    <row r="1689" customFormat="false" ht="15" hidden="false" customHeight="true" outlineLevel="0" collapsed="false">
      <c r="A1689" s="209" t="s">
        <v>2279</v>
      </c>
      <c r="B1689" s="209" t="s">
        <v>113</v>
      </c>
      <c r="C1689" s="209" t="s">
        <v>1318</v>
      </c>
      <c r="D1689" s="210" t="s">
        <v>2280</v>
      </c>
      <c r="E1689" s="210"/>
      <c r="F1689" s="209" t="s">
        <v>1309</v>
      </c>
      <c r="G1689" s="212" t="n">
        <v>2</v>
      </c>
      <c r="H1689" s="212" t="n">
        <v>0</v>
      </c>
    </row>
    <row r="1690" customFormat="false" ht="15" hidden="false" customHeight="false" outlineLevel="0" collapsed="false">
      <c r="A1690" s="364"/>
      <c r="B1690" s="364"/>
      <c r="C1690" s="364"/>
      <c r="D1690" s="365" t="s">
        <v>208</v>
      </c>
      <c r="E1690" s="366"/>
      <c r="F1690" s="366"/>
      <c r="G1690" s="367" t="n">
        <v>2</v>
      </c>
      <c r="H1690" s="364"/>
    </row>
    <row r="1691" customFormat="false" ht="15" hidden="false" customHeight="true" outlineLevel="0" collapsed="false">
      <c r="A1691" s="209" t="s">
        <v>2281</v>
      </c>
      <c r="B1691" s="209" t="s">
        <v>113</v>
      </c>
      <c r="C1691" s="209" t="s">
        <v>2282</v>
      </c>
      <c r="D1691" s="210" t="s">
        <v>2283</v>
      </c>
      <c r="E1691" s="210"/>
      <c r="F1691" s="209" t="s">
        <v>1309</v>
      </c>
      <c r="G1691" s="212" t="n">
        <v>32</v>
      </c>
      <c r="H1691" s="212" t="n">
        <v>0</v>
      </c>
    </row>
    <row r="1692" customFormat="false" ht="15" hidden="false" customHeight="false" outlineLevel="0" collapsed="false">
      <c r="A1692" s="364"/>
      <c r="B1692" s="364"/>
      <c r="C1692" s="364"/>
      <c r="D1692" s="365" t="s">
        <v>310</v>
      </c>
      <c r="E1692" s="366"/>
      <c r="F1692" s="366"/>
      <c r="G1692" s="367" t="n">
        <v>32</v>
      </c>
      <c r="H1692" s="364"/>
    </row>
    <row r="1693" customFormat="false" ht="24.05" hidden="false" customHeight="true" outlineLevel="0" collapsed="false">
      <c r="A1693" s="209" t="s">
        <v>2284</v>
      </c>
      <c r="B1693" s="209" t="s">
        <v>113</v>
      </c>
      <c r="C1693" s="209" t="s">
        <v>1318</v>
      </c>
      <c r="D1693" s="210" t="s">
        <v>2285</v>
      </c>
      <c r="E1693" s="210"/>
      <c r="F1693" s="209" t="s">
        <v>1309</v>
      </c>
      <c r="G1693" s="212" t="n">
        <v>25</v>
      </c>
      <c r="H1693" s="212" t="n">
        <v>0</v>
      </c>
    </row>
    <row r="1694" customFormat="false" ht="15" hidden="false" customHeight="false" outlineLevel="0" collapsed="false">
      <c r="A1694" s="364"/>
      <c r="B1694" s="364"/>
      <c r="C1694" s="364"/>
      <c r="D1694" s="365" t="s">
        <v>289</v>
      </c>
      <c r="E1694" s="366"/>
      <c r="F1694" s="366"/>
      <c r="G1694" s="367" t="n">
        <v>25</v>
      </c>
      <c r="H1694" s="364"/>
    </row>
    <row r="1695" customFormat="false" ht="15" hidden="false" customHeight="true" outlineLevel="0" collapsed="false">
      <c r="A1695" s="209" t="s">
        <v>2286</v>
      </c>
      <c r="B1695" s="209" t="s">
        <v>113</v>
      </c>
      <c r="C1695" s="209" t="s">
        <v>1318</v>
      </c>
      <c r="D1695" s="210" t="s">
        <v>2287</v>
      </c>
      <c r="E1695" s="210"/>
      <c r="F1695" s="209" t="s">
        <v>1309</v>
      </c>
      <c r="G1695" s="212" t="n">
        <v>25</v>
      </c>
      <c r="H1695" s="212" t="n">
        <v>0</v>
      </c>
    </row>
    <row r="1696" customFormat="false" ht="15" hidden="false" customHeight="false" outlineLevel="0" collapsed="false">
      <c r="A1696" s="364"/>
      <c r="B1696" s="364"/>
      <c r="C1696" s="364"/>
      <c r="D1696" s="365" t="s">
        <v>289</v>
      </c>
      <c r="E1696" s="366"/>
      <c r="F1696" s="366"/>
      <c r="G1696" s="367" t="n">
        <v>25</v>
      </c>
      <c r="H1696" s="364"/>
    </row>
    <row r="1697" customFormat="false" ht="15" hidden="false" customHeight="true" outlineLevel="0" collapsed="false">
      <c r="A1697" s="209" t="s">
        <v>2288</v>
      </c>
      <c r="B1697" s="209" t="s">
        <v>113</v>
      </c>
      <c r="C1697" s="209" t="s">
        <v>1318</v>
      </c>
      <c r="D1697" s="210" t="s">
        <v>2289</v>
      </c>
      <c r="E1697" s="210"/>
      <c r="F1697" s="209" t="s">
        <v>1309</v>
      </c>
      <c r="G1697" s="212" t="n">
        <v>5</v>
      </c>
      <c r="H1697" s="212" t="n">
        <v>0</v>
      </c>
    </row>
    <row r="1698" customFormat="false" ht="15" hidden="false" customHeight="false" outlineLevel="0" collapsed="false">
      <c r="A1698" s="364"/>
      <c r="B1698" s="364"/>
      <c r="C1698" s="364"/>
      <c r="D1698" s="365" t="s">
        <v>220</v>
      </c>
      <c r="E1698" s="366"/>
      <c r="F1698" s="366"/>
      <c r="G1698" s="367" t="n">
        <v>5</v>
      </c>
      <c r="H1698" s="364"/>
    </row>
    <row r="1699" customFormat="false" ht="15" hidden="false" customHeight="true" outlineLevel="0" collapsed="false">
      <c r="A1699" s="209" t="s">
        <v>2292</v>
      </c>
      <c r="B1699" s="209" t="s">
        <v>113</v>
      </c>
      <c r="C1699" s="209" t="s">
        <v>2293</v>
      </c>
      <c r="D1699" s="210" t="s">
        <v>2294</v>
      </c>
      <c r="E1699" s="210"/>
      <c r="F1699" s="209" t="s">
        <v>313</v>
      </c>
      <c r="G1699" s="212" t="n">
        <v>215</v>
      </c>
      <c r="H1699" s="212" t="n">
        <v>0</v>
      </c>
    </row>
    <row r="1700" customFormat="false" ht="15" hidden="false" customHeight="false" outlineLevel="0" collapsed="false">
      <c r="A1700" s="364"/>
      <c r="B1700" s="364"/>
      <c r="C1700" s="364"/>
      <c r="D1700" s="365" t="s">
        <v>876</v>
      </c>
      <c r="E1700" s="366"/>
      <c r="F1700" s="366"/>
      <c r="G1700" s="367" t="n">
        <v>215</v>
      </c>
      <c r="H1700" s="364"/>
    </row>
    <row r="1701" customFormat="false" ht="15" hidden="false" customHeight="true" outlineLevel="0" collapsed="false">
      <c r="A1701" s="209" t="s">
        <v>2296</v>
      </c>
      <c r="B1701" s="209" t="s">
        <v>113</v>
      </c>
      <c r="C1701" s="209" t="s">
        <v>2297</v>
      </c>
      <c r="D1701" s="210" t="s">
        <v>2298</v>
      </c>
      <c r="E1701" s="210"/>
      <c r="F1701" s="209" t="s">
        <v>313</v>
      </c>
      <c r="G1701" s="212" t="n">
        <v>15</v>
      </c>
      <c r="H1701" s="212" t="n">
        <v>0</v>
      </c>
    </row>
    <row r="1702" customFormat="false" ht="15" hidden="false" customHeight="false" outlineLevel="0" collapsed="false">
      <c r="A1702" s="364"/>
      <c r="B1702" s="364"/>
      <c r="C1702" s="364"/>
      <c r="D1702" s="365" t="s">
        <v>4884</v>
      </c>
      <c r="E1702" s="366"/>
      <c r="F1702" s="366"/>
      <c r="G1702" s="367" t="n">
        <v>15</v>
      </c>
      <c r="H1702" s="364"/>
    </row>
    <row r="1703" customFormat="false" ht="15" hidden="false" customHeight="true" outlineLevel="0" collapsed="false">
      <c r="A1703" s="209" t="s">
        <v>2299</v>
      </c>
      <c r="B1703" s="209" t="s">
        <v>113</v>
      </c>
      <c r="C1703" s="209" t="s">
        <v>2300</v>
      </c>
      <c r="D1703" s="210" t="s">
        <v>2301</v>
      </c>
      <c r="E1703" s="210"/>
      <c r="F1703" s="209" t="s">
        <v>313</v>
      </c>
      <c r="G1703" s="212" t="n">
        <v>72</v>
      </c>
      <c r="H1703" s="212" t="n">
        <v>0</v>
      </c>
    </row>
    <row r="1704" customFormat="false" ht="15" hidden="false" customHeight="false" outlineLevel="0" collapsed="false">
      <c r="A1704" s="364"/>
      <c r="B1704" s="364"/>
      <c r="C1704" s="364"/>
      <c r="D1704" s="365" t="s">
        <v>440</v>
      </c>
      <c r="E1704" s="366"/>
      <c r="F1704" s="366"/>
      <c r="G1704" s="367" t="n">
        <v>72</v>
      </c>
      <c r="H1704" s="364"/>
    </row>
    <row r="1705" customFormat="false" ht="15" hidden="false" customHeight="true" outlineLevel="0" collapsed="false">
      <c r="A1705" s="209" t="s">
        <v>2302</v>
      </c>
      <c r="B1705" s="209" t="s">
        <v>113</v>
      </c>
      <c r="C1705" s="209" t="s">
        <v>2303</v>
      </c>
      <c r="D1705" s="210" t="s">
        <v>2304</v>
      </c>
      <c r="E1705" s="210"/>
      <c r="F1705" s="209" t="s">
        <v>313</v>
      </c>
      <c r="G1705" s="212" t="n">
        <v>12</v>
      </c>
      <c r="H1705" s="212" t="n">
        <v>0</v>
      </c>
    </row>
    <row r="1706" customFormat="false" ht="15" hidden="false" customHeight="false" outlineLevel="0" collapsed="false">
      <c r="A1706" s="364"/>
      <c r="B1706" s="364"/>
      <c r="C1706" s="364"/>
      <c r="D1706" s="365" t="s">
        <v>247</v>
      </c>
      <c r="E1706" s="366"/>
      <c r="F1706" s="366"/>
      <c r="G1706" s="367" t="n">
        <v>12</v>
      </c>
      <c r="H1706" s="364"/>
    </row>
    <row r="1707" customFormat="false" ht="15" hidden="false" customHeight="true" outlineLevel="0" collapsed="false">
      <c r="A1707" s="214" t="s">
        <v>2305</v>
      </c>
      <c r="B1707" s="214" t="s">
        <v>113</v>
      </c>
      <c r="C1707" s="214" t="s">
        <v>2306</v>
      </c>
      <c r="D1707" s="215" t="s">
        <v>2307</v>
      </c>
      <c r="E1707" s="215"/>
      <c r="F1707" s="214" t="s">
        <v>1297</v>
      </c>
      <c r="G1707" s="217" t="n">
        <v>2</v>
      </c>
      <c r="H1707" s="217" t="n">
        <v>0</v>
      </c>
    </row>
    <row r="1708" customFormat="false" ht="15" hidden="false" customHeight="false" outlineLevel="0" collapsed="false">
      <c r="A1708" s="364"/>
      <c r="B1708" s="364"/>
      <c r="C1708" s="364"/>
      <c r="D1708" s="365" t="s">
        <v>208</v>
      </c>
      <c r="E1708" s="366"/>
      <c r="F1708" s="366"/>
      <c r="G1708" s="368" t="n">
        <v>2</v>
      </c>
      <c r="H1708" s="364"/>
    </row>
    <row r="1709" customFormat="false" ht="24.05" hidden="false" customHeight="true" outlineLevel="0" collapsed="false">
      <c r="A1709" s="209" t="s">
        <v>2308</v>
      </c>
      <c r="B1709" s="209" t="s">
        <v>113</v>
      </c>
      <c r="C1709" s="209" t="s">
        <v>2309</v>
      </c>
      <c r="D1709" s="210" t="s">
        <v>2310</v>
      </c>
      <c r="E1709" s="210"/>
      <c r="F1709" s="209" t="s">
        <v>313</v>
      </c>
      <c r="G1709" s="212" t="n">
        <v>85</v>
      </c>
      <c r="H1709" s="212" t="n">
        <v>0</v>
      </c>
    </row>
    <row r="1710" customFormat="false" ht="15" hidden="false" customHeight="false" outlineLevel="0" collapsed="false">
      <c r="A1710" s="364"/>
      <c r="B1710" s="364"/>
      <c r="C1710" s="364"/>
      <c r="D1710" s="365" t="s">
        <v>480</v>
      </c>
      <c r="E1710" s="366"/>
      <c r="F1710" s="366"/>
      <c r="G1710" s="367" t="n">
        <v>85</v>
      </c>
      <c r="H1710" s="364"/>
    </row>
    <row r="1711" customFormat="false" ht="15" hidden="false" customHeight="true" outlineLevel="0" collapsed="false">
      <c r="A1711" s="209" t="s">
        <v>2311</v>
      </c>
      <c r="B1711" s="209" t="s">
        <v>113</v>
      </c>
      <c r="C1711" s="209" t="s">
        <v>2312</v>
      </c>
      <c r="D1711" s="210" t="s">
        <v>2313</v>
      </c>
      <c r="E1711" s="210"/>
      <c r="F1711" s="209" t="s">
        <v>261</v>
      </c>
      <c r="G1711" s="212" t="n">
        <v>36</v>
      </c>
      <c r="H1711" s="212" t="n">
        <v>0</v>
      </c>
    </row>
    <row r="1712" customFormat="false" ht="15" hidden="false" customHeight="false" outlineLevel="0" collapsed="false">
      <c r="A1712" s="364"/>
      <c r="B1712" s="364"/>
      <c r="C1712" s="364"/>
      <c r="D1712" s="365" t="s">
        <v>323</v>
      </c>
      <c r="E1712" s="366"/>
      <c r="F1712" s="366"/>
      <c r="G1712" s="367" t="n">
        <v>36</v>
      </c>
      <c r="H1712" s="364"/>
    </row>
    <row r="1713" customFormat="false" ht="15" hidden="false" customHeight="true" outlineLevel="0" collapsed="false">
      <c r="A1713" s="209" t="s">
        <v>2314</v>
      </c>
      <c r="B1713" s="209" t="s">
        <v>113</v>
      </c>
      <c r="C1713" s="209" t="s">
        <v>2315</v>
      </c>
      <c r="D1713" s="210" t="s">
        <v>2316</v>
      </c>
      <c r="E1713" s="210"/>
      <c r="F1713" s="209" t="s">
        <v>261</v>
      </c>
      <c r="G1713" s="212" t="n">
        <v>6</v>
      </c>
      <c r="H1713" s="212" t="n">
        <v>0</v>
      </c>
    </row>
    <row r="1714" customFormat="false" ht="15" hidden="false" customHeight="false" outlineLevel="0" collapsed="false">
      <c r="A1714" s="364"/>
      <c r="B1714" s="364"/>
      <c r="C1714" s="364"/>
      <c r="D1714" s="365" t="s">
        <v>223</v>
      </c>
      <c r="E1714" s="366"/>
      <c r="F1714" s="366"/>
      <c r="G1714" s="367" t="n">
        <v>6</v>
      </c>
      <c r="H1714" s="364"/>
    </row>
    <row r="1715" customFormat="false" ht="15" hidden="false" customHeight="true" outlineLevel="0" collapsed="false">
      <c r="A1715" s="209" t="s">
        <v>2317</v>
      </c>
      <c r="B1715" s="209" t="s">
        <v>113</v>
      </c>
      <c r="C1715" s="209" t="s">
        <v>2318</v>
      </c>
      <c r="D1715" s="210" t="s">
        <v>2319</v>
      </c>
      <c r="E1715" s="210"/>
      <c r="F1715" s="209" t="s">
        <v>261</v>
      </c>
      <c r="G1715" s="212" t="n">
        <v>26</v>
      </c>
      <c r="H1715" s="212" t="n">
        <v>0</v>
      </c>
    </row>
    <row r="1716" customFormat="false" ht="15" hidden="false" customHeight="false" outlineLevel="0" collapsed="false">
      <c r="A1716" s="364"/>
      <c r="B1716" s="364"/>
      <c r="C1716" s="364"/>
      <c r="D1716" s="365" t="s">
        <v>292</v>
      </c>
      <c r="E1716" s="366"/>
      <c r="F1716" s="366"/>
      <c r="G1716" s="367" t="n">
        <v>26</v>
      </c>
      <c r="H1716" s="364"/>
    </row>
    <row r="1717" customFormat="false" ht="15" hidden="false" customHeight="true" outlineLevel="0" collapsed="false">
      <c r="A1717" s="209" t="s">
        <v>2320</v>
      </c>
      <c r="B1717" s="209" t="s">
        <v>113</v>
      </c>
      <c r="C1717" s="209" t="s">
        <v>2321</v>
      </c>
      <c r="D1717" s="210" t="s">
        <v>2322</v>
      </c>
      <c r="E1717" s="210"/>
      <c r="F1717" s="209" t="s">
        <v>261</v>
      </c>
      <c r="G1717" s="212" t="n">
        <v>6</v>
      </c>
      <c r="H1717" s="212" t="n">
        <v>0</v>
      </c>
    </row>
    <row r="1718" customFormat="false" ht="15" hidden="false" customHeight="false" outlineLevel="0" collapsed="false">
      <c r="A1718" s="364"/>
      <c r="B1718" s="364"/>
      <c r="C1718" s="364"/>
      <c r="D1718" s="365" t="s">
        <v>223</v>
      </c>
      <c r="E1718" s="366"/>
      <c r="F1718" s="366"/>
      <c r="G1718" s="367" t="n">
        <v>6</v>
      </c>
      <c r="H1718" s="364"/>
    </row>
    <row r="1719" customFormat="false" ht="15" hidden="false" customHeight="true" outlineLevel="0" collapsed="false">
      <c r="A1719" s="209" t="s">
        <v>2323</v>
      </c>
      <c r="B1719" s="209" t="s">
        <v>113</v>
      </c>
      <c r="C1719" s="209" t="s">
        <v>2324</v>
      </c>
      <c r="D1719" s="210" t="s">
        <v>2325</v>
      </c>
      <c r="E1719" s="210"/>
      <c r="F1719" s="209" t="s">
        <v>261</v>
      </c>
      <c r="G1719" s="212" t="n">
        <v>6</v>
      </c>
      <c r="H1719" s="212" t="n">
        <v>0</v>
      </c>
    </row>
    <row r="1720" customFormat="false" ht="15" hidden="false" customHeight="false" outlineLevel="0" collapsed="false">
      <c r="A1720" s="364"/>
      <c r="B1720" s="364"/>
      <c r="C1720" s="364"/>
      <c r="D1720" s="365" t="s">
        <v>223</v>
      </c>
      <c r="E1720" s="366"/>
      <c r="F1720" s="366"/>
      <c r="G1720" s="367" t="n">
        <v>6</v>
      </c>
      <c r="H1720" s="364"/>
    </row>
    <row r="1721" customFormat="false" ht="15" hidden="false" customHeight="true" outlineLevel="0" collapsed="false">
      <c r="A1721" s="209" t="s">
        <v>470</v>
      </c>
      <c r="B1721" s="209" t="s">
        <v>113</v>
      </c>
      <c r="C1721" s="209" t="s">
        <v>2326</v>
      </c>
      <c r="D1721" s="210" t="s">
        <v>2327</v>
      </c>
      <c r="E1721" s="210"/>
      <c r="F1721" s="209" t="s">
        <v>261</v>
      </c>
      <c r="G1721" s="212" t="n">
        <v>6</v>
      </c>
      <c r="H1721" s="212" t="n">
        <v>0</v>
      </c>
    </row>
    <row r="1722" customFormat="false" ht="15" hidden="false" customHeight="false" outlineLevel="0" collapsed="false">
      <c r="A1722" s="364"/>
      <c r="B1722" s="364"/>
      <c r="C1722" s="364"/>
      <c r="D1722" s="365" t="s">
        <v>223</v>
      </c>
      <c r="E1722" s="366"/>
      <c r="F1722" s="366"/>
      <c r="G1722" s="367" t="n">
        <v>6</v>
      </c>
      <c r="H1722" s="364"/>
    </row>
    <row r="1723" customFormat="false" ht="15" hidden="false" customHeight="true" outlineLevel="0" collapsed="false">
      <c r="A1723" s="209" t="s">
        <v>505</v>
      </c>
      <c r="B1723" s="209" t="s">
        <v>113</v>
      </c>
      <c r="C1723" s="209" t="s">
        <v>2328</v>
      </c>
      <c r="D1723" s="210" t="s">
        <v>2329</v>
      </c>
      <c r="E1723" s="210"/>
      <c r="F1723" s="209" t="s">
        <v>261</v>
      </c>
      <c r="G1723" s="212" t="n">
        <v>1</v>
      </c>
      <c r="H1723" s="212" t="n">
        <v>0</v>
      </c>
    </row>
    <row r="1724" customFormat="false" ht="15" hidden="false" customHeight="false" outlineLevel="0" collapsed="false">
      <c r="A1724" s="364"/>
      <c r="B1724" s="364"/>
      <c r="C1724" s="364"/>
      <c r="D1724" s="365" t="s">
        <v>199</v>
      </c>
      <c r="E1724" s="366"/>
      <c r="F1724" s="366"/>
      <c r="G1724" s="367" t="n">
        <v>1</v>
      </c>
      <c r="H1724" s="364"/>
    </row>
    <row r="1725" customFormat="false" ht="15" hidden="false" customHeight="true" outlineLevel="0" collapsed="false">
      <c r="A1725" s="214" t="s">
        <v>582</v>
      </c>
      <c r="B1725" s="214" t="s">
        <v>113</v>
      </c>
      <c r="C1725" s="214" t="s">
        <v>2330</v>
      </c>
      <c r="D1725" s="215" t="s">
        <v>2331</v>
      </c>
      <c r="E1725" s="215"/>
      <c r="F1725" s="214" t="s">
        <v>261</v>
      </c>
      <c r="G1725" s="217" t="n">
        <v>36</v>
      </c>
      <c r="H1725" s="217" t="n">
        <v>0</v>
      </c>
    </row>
    <row r="1726" customFormat="false" ht="15" hidden="false" customHeight="false" outlineLevel="0" collapsed="false">
      <c r="A1726" s="364"/>
      <c r="B1726" s="364"/>
      <c r="C1726" s="364"/>
      <c r="D1726" s="365" t="s">
        <v>323</v>
      </c>
      <c r="E1726" s="366"/>
      <c r="F1726" s="366"/>
      <c r="G1726" s="368" t="n">
        <v>36</v>
      </c>
      <c r="H1726" s="364"/>
    </row>
    <row r="1727" customFormat="false" ht="15" hidden="false" customHeight="true" outlineLevel="0" collapsed="false">
      <c r="A1727" s="214" t="s">
        <v>2332</v>
      </c>
      <c r="B1727" s="214" t="s">
        <v>113</v>
      </c>
      <c r="C1727" s="214" t="s">
        <v>2333</v>
      </c>
      <c r="D1727" s="215" t="s">
        <v>2334</v>
      </c>
      <c r="E1727" s="215"/>
      <c r="F1727" s="214" t="s">
        <v>261</v>
      </c>
      <c r="G1727" s="217" t="n">
        <v>76</v>
      </c>
      <c r="H1727" s="217" t="n">
        <v>0</v>
      </c>
    </row>
    <row r="1728" customFormat="false" ht="15" hidden="false" customHeight="false" outlineLevel="0" collapsed="false">
      <c r="A1728" s="364"/>
      <c r="B1728" s="364"/>
      <c r="C1728" s="364"/>
      <c r="D1728" s="365" t="s">
        <v>451</v>
      </c>
      <c r="E1728" s="366"/>
      <c r="F1728" s="366"/>
      <c r="G1728" s="368" t="n">
        <v>76</v>
      </c>
      <c r="H1728" s="364"/>
    </row>
    <row r="1729" customFormat="false" ht="15" hidden="false" customHeight="true" outlineLevel="0" collapsed="false">
      <c r="A1729" s="209" t="s">
        <v>2335</v>
      </c>
      <c r="B1729" s="209" t="s">
        <v>113</v>
      </c>
      <c r="C1729" s="209" t="s">
        <v>2336</v>
      </c>
      <c r="D1729" s="210" t="s">
        <v>2337</v>
      </c>
      <c r="E1729" s="210"/>
      <c r="F1729" s="209" t="s">
        <v>261</v>
      </c>
      <c r="G1729" s="212" t="n">
        <v>5</v>
      </c>
      <c r="H1729" s="212" t="n">
        <v>0</v>
      </c>
    </row>
    <row r="1730" customFormat="false" ht="15" hidden="false" customHeight="false" outlineLevel="0" collapsed="false">
      <c r="A1730" s="364"/>
      <c r="B1730" s="364"/>
      <c r="C1730" s="364"/>
      <c r="D1730" s="365" t="s">
        <v>220</v>
      </c>
      <c r="E1730" s="366"/>
      <c r="F1730" s="366"/>
      <c r="G1730" s="367" t="n">
        <v>5</v>
      </c>
      <c r="H1730" s="364"/>
    </row>
    <row r="1731" customFormat="false" ht="15" hidden="false" customHeight="true" outlineLevel="0" collapsed="false">
      <c r="A1731" s="214" t="s">
        <v>2338</v>
      </c>
      <c r="B1731" s="214" t="s">
        <v>113</v>
      </c>
      <c r="C1731" s="214" t="s">
        <v>2339</v>
      </c>
      <c r="D1731" s="215" t="s">
        <v>2340</v>
      </c>
      <c r="E1731" s="215"/>
      <c r="F1731" s="214" t="s">
        <v>261</v>
      </c>
      <c r="G1731" s="217" t="n">
        <v>4</v>
      </c>
      <c r="H1731" s="217" t="n">
        <v>0</v>
      </c>
    </row>
    <row r="1732" customFormat="false" ht="15" hidden="false" customHeight="false" outlineLevel="0" collapsed="false">
      <c r="A1732" s="364"/>
      <c r="B1732" s="364"/>
      <c r="C1732" s="364"/>
      <c r="D1732" s="365" t="s">
        <v>216</v>
      </c>
      <c r="E1732" s="366"/>
      <c r="F1732" s="366"/>
      <c r="G1732" s="368" t="n">
        <v>4</v>
      </c>
      <c r="H1732" s="364"/>
    </row>
    <row r="1733" customFormat="false" ht="15" hidden="false" customHeight="true" outlineLevel="0" collapsed="false">
      <c r="A1733" s="214" t="s">
        <v>2341</v>
      </c>
      <c r="B1733" s="214" t="s">
        <v>113</v>
      </c>
      <c r="C1733" s="214" t="s">
        <v>2342</v>
      </c>
      <c r="D1733" s="215" t="s">
        <v>2343</v>
      </c>
      <c r="E1733" s="215"/>
      <c r="F1733" s="214" t="s">
        <v>261</v>
      </c>
      <c r="G1733" s="217" t="n">
        <v>1</v>
      </c>
      <c r="H1733" s="217" t="n">
        <v>0</v>
      </c>
    </row>
    <row r="1734" customFormat="false" ht="15" hidden="false" customHeight="false" outlineLevel="0" collapsed="false">
      <c r="A1734" s="364"/>
      <c r="B1734" s="364"/>
      <c r="C1734" s="364"/>
      <c r="D1734" s="365" t="s">
        <v>199</v>
      </c>
      <c r="E1734" s="366"/>
      <c r="F1734" s="366"/>
      <c r="G1734" s="368" t="n">
        <v>1</v>
      </c>
      <c r="H1734" s="364"/>
    </row>
    <row r="1735" customFormat="false" ht="15" hidden="false" customHeight="true" outlineLevel="0" collapsed="false">
      <c r="A1735" s="209" t="s">
        <v>2344</v>
      </c>
      <c r="B1735" s="209" t="s">
        <v>113</v>
      </c>
      <c r="C1735" s="209" t="s">
        <v>2255</v>
      </c>
      <c r="D1735" s="210" t="s">
        <v>2345</v>
      </c>
      <c r="E1735" s="210"/>
      <c r="F1735" s="209" t="s">
        <v>1484</v>
      </c>
      <c r="G1735" s="212" t="n">
        <v>1</v>
      </c>
      <c r="H1735" s="212" t="n">
        <v>0</v>
      </c>
    </row>
    <row r="1736" customFormat="false" ht="15" hidden="false" customHeight="false" outlineLevel="0" collapsed="false">
      <c r="A1736" s="364"/>
      <c r="B1736" s="364"/>
      <c r="C1736" s="364"/>
      <c r="D1736" s="365" t="s">
        <v>199</v>
      </c>
      <c r="E1736" s="366"/>
      <c r="F1736" s="366"/>
      <c r="G1736" s="367" t="n">
        <v>1</v>
      </c>
      <c r="H1736" s="364"/>
    </row>
    <row r="1737" customFormat="false" ht="15" hidden="false" customHeight="true" outlineLevel="0" collapsed="false">
      <c r="A1737" s="209" t="s">
        <v>2346</v>
      </c>
      <c r="B1737" s="209" t="s">
        <v>113</v>
      </c>
      <c r="C1737" s="209" t="s">
        <v>2263</v>
      </c>
      <c r="D1737" s="210" t="s">
        <v>2347</v>
      </c>
      <c r="E1737" s="210"/>
      <c r="F1737" s="209" t="s">
        <v>1309</v>
      </c>
      <c r="G1737" s="212" t="n">
        <v>8</v>
      </c>
      <c r="H1737" s="212" t="n">
        <v>0</v>
      </c>
    </row>
    <row r="1738" customFormat="false" ht="15" hidden="false" customHeight="false" outlineLevel="0" collapsed="false">
      <c r="A1738" s="364"/>
      <c r="B1738" s="364"/>
      <c r="C1738" s="364"/>
      <c r="D1738" s="365" t="s">
        <v>229</v>
      </c>
      <c r="E1738" s="366"/>
      <c r="F1738" s="366"/>
      <c r="G1738" s="367" t="n">
        <v>8</v>
      </c>
      <c r="H1738" s="364"/>
    </row>
    <row r="1739" customFormat="false" ht="15" hidden="false" customHeight="true" outlineLevel="0" collapsed="false">
      <c r="A1739" s="209" t="s">
        <v>2348</v>
      </c>
      <c r="B1739" s="209" t="s">
        <v>113</v>
      </c>
      <c r="C1739" s="209" t="s">
        <v>2263</v>
      </c>
      <c r="D1739" s="210" t="s">
        <v>2266</v>
      </c>
      <c r="E1739" s="210"/>
      <c r="F1739" s="209" t="s">
        <v>1309</v>
      </c>
      <c r="G1739" s="212" t="n">
        <v>4</v>
      </c>
      <c r="H1739" s="212" t="n">
        <v>0</v>
      </c>
    </row>
    <row r="1740" customFormat="false" ht="15" hidden="false" customHeight="false" outlineLevel="0" collapsed="false">
      <c r="A1740" s="364"/>
      <c r="B1740" s="364"/>
      <c r="C1740" s="364"/>
      <c r="D1740" s="365" t="s">
        <v>216</v>
      </c>
      <c r="E1740" s="366"/>
      <c r="F1740" s="366"/>
      <c r="G1740" s="367" t="n">
        <v>4</v>
      </c>
      <c r="H1740" s="364"/>
    </row>
    <row r="1741" customFormat="false" ht="15" hidden="false" customHeight="true" outlineLevel="0" collapsed="false">
      <c r="A1741" s="209" t="s">
        <v>1091</v>
      </c>
      <c r="B1741" s="209" t="s">
        <v>113</v>
      </c>
      <c r="C1741" s="209" t="s">
        <v>1307</v>
      </c>
      <c r="D1741" s="210" t="s">
        <v>2268</v>
      </c>
      <c r="E1741" s="210"/>
      <c r="F1741" s="209" t="s">
        <v>1309</v>
      </c>
      <c r="G1741" s="212" t="n">
        <v>12</v>
      </c>
      <c r="H1741" s="212" t="n">
        <v>0</v>
      </c>
    </row>
    <row r="1742" customFormat="false" ht="15" hidden="false" customHeight="false" outlineLevel="0" collapsed="false">
      <c r="A1742" s="364"/>
      <c r="B1742" s="364"/>
      <c r="C1742" s="364"/>
      <c r="D1742" s="365" t="s">
        <v>247</v>
      </c>
      <c r="E1742" s="366"/>
      <c r="F1742" s="366"/>
      <c r="G1742" s="367" t="n">
        <v>12</v>
      </c>
      <c r="H1742" s="364"/>
    </row>
    <row r="1743" customFormat="false" ht="15" hidden="false" customHeight="true" outlineLevel="0" collapsed="false">
      <c r="A1743" s="209" t="s">
        <v>1157</v>
      </c>
      <c r="B1743" s="209" t="s">
        <v>113</v>
      </c>
      <c r="C1743" s="209" t="s">
        <v>1307</v>
      </c>
      <c r="D1743" s="210" t="s">
        <v>2272</v>
      </c>
      <c r="E1743" s="210"/>
      <c r="F1743" s="209" t="s">
        <v>1309</v>
      </c>
      <c r="G1743" s="212" t="n">
        <v>6</v>
      </c>
      <c r="H1743" s="212" t="n">
        <v>0</v>
      </c>
    </row>
    <row r="1744" customFormat="false" ht="15" hidden="false" customHeight="false" outlineLevel="0" collapsed="false">
      <c r="A1744" s="364"/>
      <c r="B1744" s="364"/>
      <c r="C1744" s="364"/>
      <c r="D1744" s="365" t="s">
        <v>223</v>
      </c>
      <c r="E1744" s="366"/>
      <c r="F1744" s="366"/>
      <c r="G1744" s="367" t="n">
        <v>6</v>
      </c>
      <c r="H1744" s="364"/>
    </row>
    <row r="1745" customFormat="false" ht="15" hidden="false" customHeight="true" outlineLevel="0" collapsed="false">
      <c r="A1745" s="209" t="s">
        <v>2349</v>
      </c>
      <c r="B1745" s="209" t="s">
        <v>113</v>
      </c>
      <c r="C1745" s="209" t="s">
        <v>1318</v>
      </c>
      <c r="D1745" s="210" t="s">
        <v>2274</v>
      </c>
      <c r="E1745" s="210"/>
      <c r="F1745" s="209" t="s">
        <v>1309</v>
      </c>
      <c r="G1745" s="212" t="n">
        <v>2</v>
      </c>
      <c r="H1745" s="212" t="n">
        <v>0</v>
      </c>
    </row>
    <row r="1746" customFormat="false" ht="15" hidden="false" customHeight="false" outlineLevel="0" collapsed="false">
      <c r="A1746" s="364"/>
      <c r="B1746" s="364"/>
      <c r="C1746" s="364"/>
      <c r="D1746" s="365" t="s">
        <v>208</v>
      </c>
      <c r="E1746" s="366"/>
      <c r="F1746" s="366"/>
      <c r="G1746" s="367" t="n">
        <v>2</v>
      </c>
      <c r="H1746" s="364"/>
    </row>
    <row r="1747" customFormat="false" ht="15" hidden="false" customHeight="true" outlineLevel="0" collapsed="false">
      <c r="A1747" s="209" t="s">
        <v>2350</v>
      </c>
      <c r="B1747" s="209" t="s">
        <v>113</v>
      </c>
      <c r="C1747" s="209" t="s">
        <v>1318</v>
      </c>
      <c r="D1747" s="210" t="s">
        <v>2276</v>
      </c>
      <c r="E1747" s="210"/>
      <c r="F1747" s="209" t="s">
        <v>1309</v>
      </c>
      <c r="G1747" s="212" t="n">
        <v>2</v>
      </c>
      <c r="H1747" s="212" t="n">
        <v>0</v>
      </c>
    </row>
    <row r="1748" customFormat="false" ht="15" hidden="false" customHeight="false" outlineLevel="0" collapsed="false">
      <c r="A1748" s="364"/>
      <c r="B1748" s="364"/>
      <c r="C1748" s="364"/>
      <c r="D1748" s="365" t="s">
        <v>208</v>
      </c>
      <c r="E1748" s="366"/>
      <c r="F1748" s="366"/>
      <c r="G1748" s="367" t="n">
        <v>2</v>
      </c>
      <c r="H1748" s="364"/>
    </row>
    <row r="1749" customFormat="false" ht="15" hidden="false" customHeight="true" outlineLevel="0" collapsed="false">
      <c r="A1749" s="209" t="s">
        <v>942</v>
      </c>
      <c r="B1749" s="209" t="s">
        <v>113</v>
      </c>
      <c r="C1749" s="209" t="s">
        <v>1318</v>
      </c>
      <c r="D1749" s="210" t="s">
        <v>2278</v>
      </c>
      <c r="E1749" s="210"/>
      <c r="F1749" s="209" t="s">
        <v>1309</v>
      </c>
      <c r="G1749" s="212" t="n">
        <v>8</v>
      </c>
      <c r="H1749" s="212" t="n">
        <v>0</v>
      </c>
    </row>
    <row r="1750" customFormat="false" ht="15" hidden="false" customHeight="false" outlineLevel="0" collapsed="false">
      <c r="A1750" s="364"/>
      <c r="B1750" s="364"/>
      <c r="C1750" s="364"/>
      <c r="D1750" s="365" t="s">
        <v>229</v>
      </c>
      <c r="E1750" s="366"/>
      <c r="F1750" s="366"/>
      <c r="G1750" s="367" t="n">
        <v>8</v>
      </c>
      <c r="H1750" s="364"/>
    </row>
    <row r="1751" customFormat="false" ht="15" hidden="false" customHeight="true" outlineLevel="0" collapsed="false">
      <c r="A1751" s="209" t="s">
        <v>1033</v>
      </c>
      <c r="B1751" s="209" t="s">
        <v>113</v>
      </c>
      <c r="C1751" s="209" t="s">
        <v>1318</v>
      </c>
      <c r="D1751" s="210" t="s">
        <v>2280</v>
      </c>
      <c r="E1751" s="210"/>
      <c r="F1751" s="209" t="s">
        <v>1309</v>
      </c>
      <c r="G1751" s="212" t="n">
        <v>1</v>
      </c>
      <c r="H1751" s="212" t="n">
        <v>0</v>
      </c>
    </row>
    <row r="1752" customFormat="false" ht="15" hidden="false" customHeight="false" outlineLevel="0" collapsed="false">
      <c r="A1752" s="364"/>
      <c r="B1752" s="364"/>
      <c r="C1752" s="364"/>
      <c r="D1752" s="365" t="s">
        <v>199</v>
      </c>
      <c r="E1752" s="366"/>
      <c r="F1752" s="366"/>
      <c r="G1752" s="367" t="n">
        <v>1</v>
      </c>
      <c r="H1752" s="364"/>
    </row>
    <row r="1753" customFormat="false" ht="15" hidden="false" customHeight="true" outlineLevel="0" collapsed="false">
      <c r="A1753" s="209" t="s">
        <v>2351</v>
      </c>
      <c r="B1753" s="209" t="s">
        <v>113</v>
      </c>
      <c r="C1753" s="209" t="s">
        <v>2282</v>
      </c>
      <c r="D1753" s="210" t="s">
        <v>2283</v>
      </c>
      <c r="E1753" s="210"/>
      <c r="F1753" s="209" t="s">
        <v>1309</v>
      </c>
      <c r="G1753" s="212" t="n">
        <v>10</v>
      </c>
      <c r="H1753" s="212" t="n">
        <v>0</v>
      </c>
    </row>
    <row r="1754" customFormat="false" ht="15" hidden="false" customHeight="false" outlineLevel="0" collapsed="false">
      <c r="A1754" s="364"/>
      <c r="B1754" s="364"/>
      <c r="C1754" s="364"/>
      <c r="D1754" s="365" t="s">
        <v>237</v>
      </c>
      <c r="E1754" s="366"/>
      <c r="F1754" s="366"/>
      <c r="G1754" s="367" t="n">
        <v>10</v>
      </c>
      <c r="H1754" s="364"/>
    </row>
    <row r="1755" customFormat="false" ht="15" hidden="false" customHeight="true" outlineLevel="0" collapsed="false">
      <c r="A1755" s="209" t="s">
        <v>2352</v>
      </c>
      <c r="B1755" s="209" t="s">
        <v>113</v>
      </c>
      <c r="C1755" s="209" t="s">
        <v>2353</v>
      </c>
      <c r="D1755" s="210" t="s">
        <v>2354</v>
      </c>
      <c r="E1755" s="210"/>
      <c r="F1755" s="209" t="s">
        <v>313</v>
      </c>
      <c r="G1755" s="212" t="n">
        <v>168</v>
      </c>
      <c r="H1755" s="212" t="n">
        <v>0</v>
      </c>
    </row>
    <row r="1756" customFormat="false" ht="15" hidden="false" customHeight="false" outlineLevel="0" collapsed="false">
      <c r="A1756" s="364"/>
      <c r="B1756" s="364"/>
      <c r="C1756" s="364"/>
      <c r="D1756" s="365" t="s">
        <v>728</v>
      </c>
      <c r="E1756" s="366"/>
      <c r="F1756" s="366"/>
      <c r="G1756" s="367" t="n">
        <v>168</v>
      </c>
      <c r="H1756" s="364"/>
    </row>
    <row r="1757" customFormat="false" ht="15" hidden="false" customHeight="true" outlineLevel="0" collapsed="false">
      <c r="A1757" s="209" t="s">
        <v>2356</v>
      </c>
      <c r="B1757" s="209" t="s">
        <v>113</v>
      </c>
      <c r="C1757" s="209" t="s">
        <v>2357</v>
      </c>
      <c r="D1757" s="210" t="s">
        <v>2358</v>
      </c>
      <c r="E1757" s="210"/>
      <c r="F1757" s="209" t="s">
        <v>313</v>
      </c>
      <c r="G1757" s="212" t="n">
        <v>162</v>
      </c>
      <c r="H1757" s="212" t="n">
        <v>0</v>
      </c>
    </row>
    <row r="1758" customFormat="false" ht="15" hidden="false" customHeight="false" outlineLevel="0" collapsed="false">
      <c r="A1758" s="364"/>
      <c r="B1758" s="364"/>
      <c r="C1758" s="364"/>
      <c r="D1758" s="365" t="s">
        <v>4885</v>
      </c>
      <c r="E1758" s="366"/>
      <c r="F1758" s="366"/>
      <c r="G1758" s="367" t="n">
        <v>162</v>
      </c>
      <c r="H1758" s="364"/>
    </row>
    <row r="1759" customFormat="false" ht="15" hidden="false" customHeight="true" outlineLevel="0" collapsed="false">
      <c r="A1759" s="209" t="s">
        <v>2359</v>
      </c>
      <c r="B1759" s="209" t="s">
        <v>113</v>
      </c>
      <c r="C1759" s="209" t="s">
        <v>1328</v>
      </c>
      <c r="D1759" s="210" t="s">
        <v>2360</v>
      </c>
      <c r="E1759" s="210"/>
      <c r="F1759" s="209" t="s">
        <v>255</v>
      </c>
      <c r="G1759" s="212" t="n">
        <v>2.18</v>
      </c>
      <c r="H1759" s="212" t="n">
        <v>0</v>
      </c>
    </row>
    <row r="1760" customFormat="false" ht="15" hidden="false" customHeight="false" outlineLevel="0" collapsed="false">
      <c r="A1760" s="364"/>
      <c r="B1760" s="364"/>
      <c r="C1760" s="364"/>
      <c r="D1760" s="365" t="s">
        <v>4886</v>
      </c>
      <c r="E1760" s="366"/>
      <c r="F1760" s="366"/>
      <c r="G1760" s="367" t="n">
        <v>0.32</v>
      </c>
      <c r="H1760" s="364"/>
    </row>
    <row r="1761" customFormat="false" ht="15" hidden="false" customHeight="false" outlineLevel="0" collapsed="false">
      <c r="A1761" s="209"/>
      <c r="B1761" s="209"/>
      <c r="C1761" s="209"/>
      <c r="D1761" s="365" t="s">
        <v>4887</v>
      </c>
      <c r="E1761" s="366"/>
      <c r="F1761" s="366"/>
      <c r="G1761" s="367" t="n">
        <v>0.32</v>
      </c>
      <c r="H1761" s="213"/>
    </row>
    <row r="1762" customFormat="false" ht="15" hidden="false" customHeight="false" outlineLevel="0" collapsed="false">
      <c r="A1762" s="209"/>
      <c r="B1762" s="209"/>
      <c r="C1762" s="209"/>
      <c r="D1762" s="365" t="s">
        <v>4888</v>
      </c>
      <c r="E1762" s="366"/>
      <c r="F1762" s="366"/>
      <c r="G1762" s="367" t="n">
        <v>0.18</v>
      </c>
      <c r="H1762" s="213"/>
    </row>
    <row r="1763" customFormat="false" ht="15" hidden="false" customHeight="false" outlineLevel="0" collapsed="false">
      <c r="A1763" s="209"/>
      <c r="B1763" s="209"/>
      <c r="C1763" s="209"/>
      <c r="D1763" s="365" t="s">
        <v>4889</v>
      </c>
      <c r="E1763" s="366"/>
      <c r="F1763" s="366"/>
      <c r="G1763" s="367" t="n">
        <v>0.24</v>
      </c>
      <c r="H1763" s="213"/>
    </row>
    <row r="1764" customFormat="false" ht="15" hidden="false" customHeight="false" outlineLevel="0" collapsed="false">
      <c r="A1764" s="209"/>
      <c r="B1764" s="209"/>
      <c r="C1764" s="209"/>
      <c r="D1764" s="365" t="s">
        <v>4890</v>
      </c>
      <c r="E1764" s="366"/>
      <c r="F1764" s="366"/>
      <c r="G1764" s="367" t="n">
        <v>1.12</v>
      </c>
      <c r="H1764" s="213"/>
    </row>
    <row r="1765" customFormat="false" ht="15" hidden="false" customHeight="true" outlineLevel="0" collapsed="false">
      <c r="A1765" s="209" t="s">
        <v>1703</v>
      </c>
      <c r="B1765" s="209" t="s">
        <v>113</v>
      </c>
      <c r="C1765" s="209" t="s">
        <v>900</v>
      </c>
      <c r="D1765" s="210" t="s">
        <v>901</v>
      </c>
      <c r="E1765" s="210"/>
      <c r="F1765" s="209" t="s">
        <v>264</v>
      </c>
      <c r="G1765" s="212" t="n">
        <v>0.492</v>
      </c>
      <c r="H1765" s="212" t="n">
        <v>0</v>
      </c>
    </row>
    <row r="1766" customFormat="false" ht="15" hidden="false" customHeight="false" outlineLevel="0" collapsed="false">
      <c r="A1766" s="364"/>
      <c r="B1766" s="364"/>
      <c r="C1766" s="364"/>
      <c r="D1766" s="365" t="s">
        <v>4891</v>
      </c>
      <c r="E1766" s="366"/>
      <c r="F1766" s="366"/>
      <c r="G1766" s="367" t="n">
        <v>0.492</v>
      </c>
      <c r="H1766" s="364"/>
    </row>
    <row r="1767" customFormat="false" ht="15" hidden="false" customHeight="true" outlineLevel="0" collapsed="false">
      <c r="A1767" s="209" t="s">
        <v>1719</v>
      </c>
      <c r="B1767" s="209" t="s">
        <v>113</v>
      </c>
      <c r="C1767" s="209" t="s">
        <v>2361</v>
      </c>
      <c r="D1767" s="210" t="s">
        <v>2362</v>
      </c>
      <c r="E1767" s="210"/>
      <c r="F1767" s="209" t="s">
        <v>313</v>
      </c>
      <c r="G1767" s="212" t="n">
        <v>3</v>
      </c>
      <c r="H1767" s="212" t="n">
        <v>0</v>
      </c>
    </row>
    <row r="1768" customFormat="false" ht="15" hidden="false" customHeight="false" outlineLevel="0" collapsed="false">
      <c r="A1768" s="364"/>
      <c r="B1768" s="364"/>
      <c r="C1768" s="364"/>
      <c r="D1768" s="365" t="s">
        <v>4892</v>
      </c>
      <c r="E1768" s="366"/>
      <c r="F1768" s="366"/>
      <c r="G1768" s="367" t="n">
        <v>3</v>
      </c>
      <c r="H1768" s="364"/>
    </row>
    <row r="1769" customFormat="false" ht="15" hidden="false" customHeight="true" outlineLevel="0" collapsed="false">
      <c r="A1769" s="209" t="s">
        <v>1755</v>
      </c>
      <c r="B1769" s="209" t="s">
        <v>113</v>
      </c>
      <c r="C1769" s="209" t="s">
        <v>2363</v>
      </c>
      <c r="D1769" s="210" t="s">
        <v>2364</v>
      </c>
      <c r="E1769" s="210"/>
      <c r="F1769" s="209" t="s">
        <v>313</v>
      </c>
      <c r="G1769" s="212" t="n">
        <v>168</v>
      </c>
      <c r="H1769" s="212" t="n">
        <v>0</v>
      </c>
    </row>
    <row r="1770" customFormat="false" ht="15" hidden="false" customHeight="false" outlineLevel="0" collapsed="false">
      <c r="A1770" s="364"/>
      <c r="B1770" s="364"/>
      <c r="C1770" s="364"/>
      <c r="D1770" s="365" t="s">
        <v>728</v>
      </c>
      <c r="E1770" s="366"/>
      <c r="F1770" s="366"/>
      <c r="G1770" s="367" t="n">
        <v>168</v>
      </c>
      <c r="H1770" s="364"/>
    </row>
    <row r="1771" customFormat="false" ht="15" hidden="false" customHeight="true" outlineLevel="0" collapsed="false">
      <c r="A1771" s="209" t="s">
        <v>1802</v>
      </c>
      <c r="B1771" s="209" t="s">
        <v>113</v>
      </c>
      <c r="C1771" s="209" t="s">
        <v>2365</v>
      </c>
      <c r="D1771" s="210" t="s">
        <v>2366</v>
      </c>
      <c r="E1771" s="210"/>
      <c r="F1771" s="209" t="s">
        <v>313</v>
      </c>
      <c r="G1771" s="212" t="n">
        <v>98</v>
      </c>
      <c r="H1771" s="212" t="n">
        <v>0</v>
      </c>
    </row>
    <row r="1772" customFormat="false" ht="15" hidden="false" customHeight="false" outlineLevel="0" collapsed="false">
      <c r="A1772" s="364"/>
      <c r="B1772" s="364"/>
      <c r="C1772" s="364"/>
      <c r="D1772" s="365" t="s">
        <v>520</v>
      </c>
      <c r="E1772" s="366"/>
      <c r="F1772" s="366"/>
      <c r="G1772" s="367" t="n">
        <v>98</v>
      </c>
      <c r="H1772" s="364"/>
    </row>
    <row r="1773" customFormat="false" ht="15" hidden="false" customHeight="true" outlineLevel="0" collapsed="false">
      <c r="A1773" s="209" t="s">
        <v>1857</v>
      </c>
      <c r="B1773" s="209" t="s">
        <v>113</v>
      </c>
      <c r="C1773" s="209" t="s">
        <v>2367</v>
      </c>
      <c r="D1773" s="210" t="s">
        <v>2368</v>
      </c>
      <c r="E1773" s="210"/>
      <c r="F1773" s="209" t="s">
        <v>313</v>
      </c>
      <c r="G1773" s="212" t="n">
        <v>64</v>
      </c>
      <c r="H1773" s="212" t="n">
        <v>0</v>
      </c>
    </row>
    <row r="1774" customFormat="false" ht="15" hidden="false" customHeight="false" outlineLevel="0" collapsed="false">
      <c r="A1774" s="364"/>
      <c r="B1774" s="364"/>
      <c r="C1774" s="364"/>
      <c r="D1774" s="365" t="s">
        <v>415</v>
      </c>
      <c r="E1774" s="366"/>
      <c r="F1774" s="366"/>
      <c r="G1774" s="367" t="n">
        <v>64</v>
      </c>
      <c r="H1774" s="364"/>
    </row>
    <row r="1775" customFormat="false" ht="15" hidden="false" customHeight="true" outlineLevel="0" collapsed="false">
      <c r="A1775" s="209" t="s">
        <v>1875</v>
      </c>
      <c r="B1775" s="209" t="s">
        <v>113</v>
      </c>
      <c r="C1775" s="209" t="s">
        <v>2369</v>
      </c>
      <c r="D1775" s="210" t="s">
        <v>2370</v>
      </c>
      <c r="E1775" s="210"/>
      <c r="F1775" s="209" t="s">
        <v>261</v>
      </c>
      <c r="G1775" s="212" t="n">
        <v>24</v>
      </c>
      <c r="H1775" s="212" t="n">
        <v>0</v>
      </c>
    </row>
    <row r="1776" customFormat="false" ht="15" hidden="false" customHeight="false" outlineLevel="0" collapsed="false">
      <c r="A1776" s="364"/>
      <c r="B1776" s="364"/>
      <c r="C1776" s="364"/>
      <c r="D1776" s="365" t="s">
        <v>286</v>
      </c>
      <c r="E1776" s="366"/>
      <c r="F1776" s="366"/>
      <c r="G1776" s="367" t="n">
        <v>24</v>
      </c>
      <c r="H1776" s="364"/>
    </row>
    <row r="1777" customFormat="false" ht="15" hidden="false" customHeight="true" outlineLevel="0" collapsed="false">
      <c r="A1777" s="209" t="s">
        <v>2371</v>
      </c>
      <c r="B1777" s="209" t="s">
        <v>113</v>
      </c>
      <c r="C1777" s="209" t="s">
        <v>2372</v>
      </c>
      <c r="D1777" s="210" t="s">
        <v>2373</v>
      </c>
      <c r="E1777" s="210"/>
      <c r="F1777" s="209" t="s">
        <v>261</v>
      </c>
      <c r="G1777" s="212" t="n">
        <v>4</v>
      </c>
      <c r="H1777" s="212" t="n">
        <v>0</v>
      </c>
    </row>
    <row r="1778" customFormat="false" ht="15" hidden="false" customHeight="false" outlineLevel="0" collapsed="false">
      <c r="A1778" s="364"/>
      <c r="B1778" s="364"/>
      <c r="C1778" s="364"/>
      <c r="D1778" s="365" t="s">
        <v>216</v>
      </c>
      <c r="E1778" s="366"/>
      <c r="F1778" s="366"/>
      <c r="G1778" s="367" t="n">
        <v>4</v>
      </c>
      <c r="H1778" s="364"/>
    </row>
    <row r="1779" customFormat="false" ht="15" hidden="false" customHeight="true" outlineLevel="0" collapsed="false">
      <c r="A1779" s="209" t="s">
        <v>2374</v>
      </c>
      <c r="B1779" s="209" t="s">
        <v>113</v>
      </c>
      <c r="C1779" s="209" t="s">
        <v>2375</v>
      </c>
      <c r="D1779" s="210" t="s">
        <v>2376</v>
      </c>
      <c r="E1779" s="210"/>
      <c r="F1779" s="209" t="s">
        <v>261</v>
      </c>
      <c r="G1779" s="212" t="n">
        <v>4</v>
      </c>
      <c r="H1779" s="212" t="n">
        <v>0</v>
      </c>
    </row>
    <row r="1780" customFormat="false" ht="15" hidden="false" customHeight="false" outlineLevel="0" collapsed="false">
      <c r="A1780" s="364"/>
      <c r="B1780" s="364"/>
      <c r="C1780" s="364"/>
      <c r="D1780" s="365" t="s">
        <v>216</v>
      </c>
      <c r="E1780" s="366"/>
      <c r="F1780" s="366"/>
      <c r="G1780" s="367" t="n">
        <v>4</v>
      </c>
      <c r="H1780" s="364"/>
    </row>
    <row r="1781" customFormat="false" ht="15" hidden="false" customHeight="true" outlineLevel="0" collapsed="false">
      <c r="A1781" s="209" t="s">
        <v>2377</v>
      </c>
      <c r="B1781" s="209" t="s">
        <v>113</v>
      </c>
      <c r="C1781" s="209" t="s">
        <v>2378</v>
      </c>
      <c r="D1781" s="210" t="s">
        <v>2379</v>
      </c>
      <c r="E1781" s="210"/>
      <c r="F1781" s="209" t="s">
        <v>202</v>
      </c>
      <c r="G1781" s="212" t="n">
        <v>0.32</v>
      </c>
      <c r="H1781" s="212" t="n">
        <v>0</v>
      </c>
    </row>
    <row r="1782" customFormat="false" ht="15" hidden="false" customHeight="false" outlineLevel="0" collapsed="false">
      <c r="A1782" s="364"/>
      <c r="B1782" s="364"/>
      <c r="C1782" s="364"/>
      <c r="D1782" s="365" t="s">
        <v>4893</v>
      </c>
      <c r="E1782" s="366"/>
      <c r="F1782" s="366"/>
      <c r="G1782" s="367" t="n">
        <v>0.32</v>
      </c>
      <c r="H1782" s="364"/>
    </row>
    <row r="1783" customFormat="false" ht="15" hidden="false" customHeight="true" outlineLevel="0" collapsed="false">
      <c r="A1783" s="209" t="s">
        <v>2380</v>
      </c>
      <c r="B1783" s="209" t="s">
        <v>113</v>
      </c>
      <c r="C1783" s="209" t="s">
        <v>1363</v>
      </c>
      <c r="D1783" s="210" t="s">
        <v>1364</v>
      </c>
      <c r="E1783" s="210"/>
      <c r="F1783" s="209" t="s">
        <v>264</v>
      </c>
      <c r="G1783" s="212" t="n">
        <v>2.051</v>
      </c>
      <c r="H1783" s="212" t="n">
        <v>0</v>
      </c>
    </row>
    <row r="1784" customFormat="false" ht="15" hidden="false" customHeight="false" outlineLevel="0" collapsed="false">
      <c r="A1784" s="364"/>
      <c r="B1784" s="364"/>
      <c r="C1784" s="364"/>
      <c r="D1784" s="365" t="s">
        <v>4894</v>
      </c>
      <c r="E1784" s="366" t="s">
        <v>4895</v>
      </c>
      <c r="F1784" s="366"/>
      <c r="G1784" s="367" t="n">
        <v>1.901</v>
      </c>
      <c r="H1784" s="364"/>
    </row>
    <row r="1785" customFormat="false" ht="15" hidden="false" customHeight="false" outlineLevel="0" collapsed="false">
      <c r="A1785" s="209"/>
      <c r="B1785" s="209"/>
      <c r="C1785" s="209"/>
      <c r="D1785" s="365" t="s">
        <v>4791</v>
      </c>
      <c r="E1785" s="366" t="s">
        <v>4792</v>
      </c>
      <c r="F1785" s="366"/>
      <c r="G1785" s="367" t="n">
        <v>0.15</v>
      </c>
      <c r="H1785" s="213"/>
    </row>
    <row r="1786" customFormat="false" ht="15" hidden="false" customHeight="true" outlineLevel="0" collapsed="false">
      <c r="A1786" s="209" t="s">
        <v>2381</v>
      </c>
      <c r="B1786" s="209" t="s">
        <v>113</v>
      </c>
      <c r="C1786" s="209" t="s">
        <v>1367</v>
      </c>
      <c r="D1786" s="210" t="s">
        <v>1368</v>
      </c>
      <c r="E1786" s="210"/>
      <c r="F1786" s="209" t="s">
        <v>264</v>
      </c>
      <c r="G1786" s="212" t="n">
        <v>4.102</v>
      </c>
      <c r="H1786" s="212" t="n">
        <v>0</v>
      </c>
    </row>
    <row r="1787" customFormat="false" ht="15" hidden="false" customHeight="false" outlineLevel="0" collapsed="false">
      <c r="A1787" s="364"/>
      <c r="B1787" s="364"/>
      <c r="C1787" s="364"/>
      <c r="D1787" s="365" t="s">
        <v>4896</v>
      </c>
      <c r="E1787" s="366"/>
      <c r="F1787" s="366"/>
      <c r="G1787" s="367" t="n">
        <v>4.102</v>
      </c>
      <c r="H1787" s="364"/>
    </row>
    <row r="1788" customFormat="false" ht="15" hidden="false" customHeight="true" outlineLevel="0" collapsed="false">
      <c r="A1788" s="209" t="s">
        <v>2382</v>
      </c>
      <c r="B1788" s="209" t="s">
        <v>113</v>
      </c>
      <c r="C1788" s="209" t="s">
        <v>1636</v>
      </c>
      <c r="D1788" s="210" t="s">
        <v>1637</v>
      </c>
      <c r="E1788" s="210"/>
      <c r="F1788" s="209" t="s">
        <v>264</v>
      </c>
      <c r="G1788" s="212" t="n">
        <v>2.051</v>
      </c>
      <c r="H1788" s="212" t="n">
        <v>0</v>
      </c>
    </row>
    <row r="1789" customFormat="false" ht="15" hidden="false" customHeight="false" outlineLevel="0" collapsed="false">
      <c r="A1789" s="364"/>
      <c r="B1789" s="364"/>
      <c r="C1789" s="364"/>
      <c r="D1789" s="365" t="s">
        <v>4897</v>
      </c>
      <c r="E1789" s="366"/>
      <c r="F1789" s="366"/>
      <c r="G1789" s="367" t="n">
        <v>2.051</v>
      </c>
      <c r="H1789" s="364"/>
    </row>
    <row r="1790" customFormat="false" ht="15" hidden="false" customHeight="true" outlineLevel="0" collapsed="false">
      <c r="A1790" s="209" t="s">
        <v>2383</v>
      </c>
      <c r="B1790" s="209" t="s">
        <v>113</v>
      </c>
      <c r="C1790" s="209" t="s">
        <v>1373</v>
      </c>
      <c r="D1790" s="210" t="s">
        <v>1374</v>
      </c>
      <c r="E1790" s="210"/>
      <c r="F1790" s="209" t="s">
        <v>264</v>
      </c>
      <c r="G1790" s="212" t="n">
        <v>2.051</v>
      </c>
      <c r="H1790" s="212" t="n">
        <v>0</v>
      </c>
    </row>
    <row r="1791" customFormat="false" ht="15" hidden="false" customHeight="false" outlineLevel="0" collapsed="false">
      <c r="A1791" s="364"/>
      <c r="B1791" s="364"/>
      <c r="C1791" s="364"/>
      <c r="D1791" s="365" t="s">
        <v>4897</v>
      </c>
      <c r="E1791" s="366"/>
      <c r="F1791" s="366"/>
      <c r="G1791" s="367" t="n">
        <v>2.051</v>
      </c>
      <c r="H1791" s="364"/>
    </row>
    <row r="1792" customFormat="false" ht="15" hidden="false" customHeight="true" outlineLevel="0" collapsed="false">
      <c r="A1792" s="209" t="s">
        <v>2384</v>
      </c>
      <c r="B1792" s="209" t="s">
        <v>113</v>
      </c>
      <c r="C1792" s="209" t="s">
        <v>1376</v>
      </c>
      <c r="D1792" s="210" t="s">
        <v>1377</v>
      </c>
      <c r="E1792" s="210"/>
      <c r="F1792" s="209" t="s">
        <v>264</v>
      </c>
      <c r="G1792" s="212" t="n">
        <v>57.428</v>
      </c>
      <c r="H1792" s="212" t="n">
        <v>0</v>
      </c>
    </row>
    <row r="1793" customFormat="false" ht="15" hidden="false" customHeight="false" outlineLevel="0" collapsed="false">
      <c r="A1793" s="364"/>
      <c r="B1793" s="364"/>
      <c r="C1793" s="364"/>
      <c r="D1793" s="365" t="s">
        <v>4898</v>
      </c>
      <c r="E1793" s="366"/>
      <c r="F1793" s="366"/>
      <c r="G1793" s="367" t="n">
        <v>57.428</v>
      </c>
      <c r="H1793" s="364"/>
    </row>
    <row r="1794" customFormat="false" ht="15" hidden="false" customHeight="true" outlineLevel="0" collapsed="false">
      <c r="A1794" s="209" t="s">
        <v>2385</v>
      </c>
      <c r="B1794" s="209" t="s">
        <v>113</v>
      </c>
      <c r="C1794" s="209" t="s">
        <v>1379</v>
      </c>
      <c r="D1794" s="210" t="s">
        <v>1380</v>
      </c>
      <c r="E1794" s="210"/>
      <c r="F1794" s="209" t="s">
        <v>264</v>
      </c>
      <c r="G1794" s="212" t="n">
        <v>0.15</v>
      </c>
      <c r="H1794" s="212" t="n">
        <v>0</v>
      </c>
    </row>
    <row r="1795" customFormat="false" ht="15" hidden="false" customHeight="false" outlineLevel="0" collapsed="false">
      <c r="A1795" s="364"/>
      <c r="B1795" s="364"/>
      <c r="C1795" s="364"/>
      <c r="D1795" s="365" t="s">
        <v>4791</v>
      </c>
      <c r="E1795" s="366"/>
      <c r="F1795" s="366"/>
      <c r="G1795" s="367" t="n">
        <v>0.15</v>
      </c>
      <c r="H1795" s="364"/>
    </row>
    <row r="1796" customFormat="false" ht="15" hidden="false" customHeight="true" outlineLevel="0" collapsed="false">
      <c r="A1796" s="209" t="s">
        <v>2386</v>
      </c>
      <c r="B1796" s="209" t="s">
        <v>113</v>
      </c>
      <c r="C1796" s="209" t="s">
        <v>1382</v>
      </c>
      <c r="D1796" s="210" t="s">
        <v>2387</v>
      </c>
      <c r="E1796" s="210"/>
      <c r="F1796" s="209" t="s">
        <v>264</v>
      </c>
      <c r="G1796" s="212" t="n">
        <v>1.286</v>
      </c>
      <c r="H1796" s="212" t="n">
        <v>0</v>
      </c>
    </row>
    <row r="1797" customFormat="false" ht="15" hidden="false" customHeight="false" outlineLevel="0" collapsed="false">
      <c r="A1797" s="364"/>
      <c r="B1797" s="364"/>
      <c r="C1797" s="364"/>
      <c r="D1797" s="365" t="s">
        <v>4899</v>
      </c>
      <c r="E1797" s="366"/>
      <c r="F1797" s="366"/>
      <c r="G1797" s="367" t="n">
        <v>1.286</v>
      </c>
      <c r="H1797" s="364"/>
    </row>
    <row r="1798" customFormat="false" ht="15" hidden="false" customHeight="true" outlineLevel="0" collapsed="false">
      <c r="A1798" s="209" t="s">
        <v>2388</v>
      </c>
      <c r="B1798" s="209" t="s">
        <v>113</v>
      </c>
      <c r="C1798" s="209" t="s">
        <v>1385</v>
      </c>
      <c r="D1798" s="210" t="s">
        <v>1386</v>
      </c>
      <c r="E1798" s="210"/>
      <c r="F1798" s="209" t="s">
        <v>264</v>
      </c>
      <c r="G1798" s="212" t="n">
        <v>0.615</v>
      </c>
      <c r="H1798" s="212" t="n">
        <v>0</v>
      </c>
    </row>
    <row r="1799" customFormat="false" ht="15" hidden="false" customHeight="false" outlineLevel="0" collapsed="false">
      <c r="A1799" s="364"/>
      <c r="B1799" s="364"/>
      <c r="C1799" s="364"/>
      <c r="D1799" s="365" t="s">
        <v>4900</v>
      </c>
      <c r="E1799" s="366"/>
      <c r="F1799" s="366"/>
      <c r="G1799" s="367" t="n">
        <v>0.615</v>
      </c>
      <c r="H1799" s="364"/>
    </row>
    <row r="1800" customFormat="false" ht="24.05" hidden="false" customHeight="true" outlineLevel="0" collapsed="false">
      <c r="A1800" s="209" t="s">
        <v>2391</v>
      </c>
      <c r="B1800" s="209" t="s">
        <v>115</v>
      </c>
      <c r="C1800" s="209" t="s">
        <v>2392</v>
      </c>
      <c r="D1800" s="210" t="s">
        <v>2393</v>
      </c>
      <c r="E1800" s="210"/>
      <c r="F1800" s="209" t="s">
        <v>771</v>
      </c>
      <c r="G1800" s="212" t="n">
        <v>1</v>
      </c>
      <c r="H1800" s="212" t="n">
        <v>0</v>
      </c>
    </row>
    <row r="1801" customFormat="false" ht="15" hidden="false" customHeight="false" outlineLevel="0" collapsed="false">
      <c r="A1801" s="364"/>
      <c r="B1801" s="364"/>
      <c r="C1801" s="364"/>
      <c r="D1801" s="365" t="s">
        <v>199</v>
      </c>
      <c r="E1801" s="366"/>
      <c r="F1801" s="366"/>
      <c r="G1801" s="367" t="n">
        <v>1</v>
      </c>
      <c r="H1801" s="364"/>
    </row>
    <row r="1802" customFormat="false" ht="24.05" hidden="false" customHeight="true" outlineLevel="0" collapsed="false">
      <c r="A1802" s="209" t="s">
        <v>2397</v>
      </c>
      <c r="B1802" s="209" t="s">
        <v>115</v>
      </c>
      <c r="C1802" s="209" t="s">
        <v>2398</v>
      </c>
      <c r="D1802" s="210" t="s">
        <v>2399</v>
      </c>
      <c r="E1802" s="210"/>
      <c r="F1802" s="209" t="s">
        <v>771</v>
      </c>
      <c r="G1802" s="212" t="n">
        <v>1</v>
      </c>
      <c r="H1802" s="212" t="n">
        <v>0</v>
      </c>
    </row>
    <row r="1803" customFormat="false" ht="15" hidden="false" customHeight="false" outlineLevel="0" collapsed="false">
      <c r="A1803" s="364"/>
      <c r="B1803" s="364"/>
      <c r="C1803" s="364"/>
      <c r="D1803" s="365" t="s">
        <v>199</v>
      </c>
      <c r="E1803" s="366"/>
      <c r="F1803" s="366"/>
      <c r="G1803" s="367" t="n">
        <v>1</v>
      </c>
      <c r="H1803" s="364"/>
    </row>
    <row r="1804" customFormat="false" ht="24.05" hidden="false" customHeight="true" outlineLevel="0" collapsed="false">
      <c r="A1804" s="209" t="s">
        <v>2400</v>
      </c>
      <c r="B1804" s="209" t="s">
        <v>115</v>
      </c>
      <c r="C1804" s="209" t="s">
        <v>2401</v>
      </c>
      <c r="D1804" s="210" t="s">
        <v>2402</v>
      </c>
      <c r="E1804" s="210"/>
      <c r="F1804" s="209" t="s">
        <v>771</v>
      </c>
      <c r="G1804" s="212" t="n">
        <v>1</v>
      </c>
      <c r="H1804" s="212" t="n">
        <v>0</v>
      </c>
    </row>
    <row r="1805" customFormat="false" ht="15" hidden="false" customHeight="false" outlineLevel="0" collapsed="false">
      <c r="A1805" s="364"/>
      <c r="B1805" s="364"/>
      <c r="C1805" s="364"/>
      <c r="D1805" s="365" t="s">
        <v>199</v>
      </c>
      <c r="E1805" s="366"/>
      <c r="F1805" s="366"/>
      <c r="G1805" s="367" t="n">
        <v>1</v>
      </c>
      <c r="H1805" s="364"/>
    </row>
    <row r="1806" customFormat="false" ht="15" hidden="false" customHeight="true" outlineLevel="0" collapsed="false">
      <c r="A1806" s="209" t="s">
        <v>2403</v>
      </c>
      <c r="B1806" s="209" t="s">
        <v>115</v>
      </c>
      <c r="C1806" s="209" t="s">
        <v>2404</v>
      </c>
      <c r="D1806" s="210" t="s">
        <v>2405</v>
      </c>
      <c r="E1806" s="210"/>
      <c r="F1806" s="209" t="s">
        <v>771</v>
      </c>
      <c r="G1806" s="212" t="n">
        <v>2</v>
      </c>
      <c r="H1806" s="212" t="n">
        <v>0</v>
      </c>
    </row>
    <row r="1807" customFormat="false" ht="15" hidden="false" customHeight="false" outlineLevel="0" collapsed="false">
      <c r="A1807" s="364"/>
      <c r="B1807" s="364"/>
      <c r="C1807" s="364"/>
      <c r="D1807" s="365" t="s">
        <v>208</v>
      </c>
      <c r="E1807" s="366"/>
      <c r="F1807" s="366"/>
      <c r="G1807" s="367" t="n">
        <v>2</v>
      </c>
      <c r="H1807" s="364"/>
    </row>
    <row r="1808" customFormat="false" ht="24.05" hidden="false" customHeight="true" outlineLevel="0" collapsed="false">
      <c r="A1808" s="209" t="s">
        <v>2406</v>
      </c>
      <c r="B1808" s="209" t="s">
        <v>115</v>
      </c>
      <c r="C1808" s="209" t="s">
        <v>2407</v>
      </c>
      <c r="D1808" s="210" t="s">
        <v>2408</v>
      </c>
      <c r="E1808" s="210"/>
      <c r="F1808" s="209" t="s">
        <v>771</v>
      </c>
      <c r="G1808" s="212" t="n">
        <v>3</v>
      </c>
      <c r="H1808" s="212" t="n">
        <v>0</v>
      </c>
    </row>
    <row r="1809" customFormat="false" ht="15" hidden="false" customHeight="false" outlineLevel="0" collapsed="false">
      <c r="A1809" s="364"/>
      <c r="B1809" s="364"/>
      <c r="C1809" s="364"/>
      <c r="D1809" s="365" t="s">
        <v>211</v>
      </c>
      <c r="E1809" s="366"/>
      <c r="F1809" s="366"/>
      <c r="G1809" s="367" t="n">
        <v>3</v>
      </c>
      <c r="H1809" s="364"/>
    </row>
    <row r="1810" customFormat="false" ht="15" hidden="false" customHeight="true" outlineLevel="0" collapsed="false">
      <c r="A1810" s="209" t="s">
        <v>2409</v>
      </c>
      <c r="B1810" s="209" t="s">
        <v>115</v>
      </c>
      <c r="C1810" s="209" t="s">
        <v>2410</v>
      </c>
      <c r="D1810" s="210" t="s">
        <v>2411</v>
      </c>
      <c r="E1810" s="210"/>
      <c r="F1810" s="209" t="s">
        <v>771</v>
      </c>
      <c r="G1810" s="212" t="n">
        <v>4</v>
      </c>
      <c r="H1810" s="212" t="n">
        <v>0</v>
      </c>
    </row>
    <row r="1811" customFormat="false" ht="15" hidden="false" customHeight="false" outlineLevel="0" collapsed="false">
      <c r="A1811" s="364"/>
      <c r="B1811" s="364"/>
      <c r="C1811" s="364"/>
      <c r="D1811" s="365" t="s">
        <v>216</v>
      </c>
      <c r="E1811" s="366"/>
      <c r="F1811" s="366"/>
      <c r="G1811" s="367" t="n">
        <v>4</v>
      </c>
      <c r="H1811" s="364"/>
    </row>
    <row r="1812" customFormat="false" ht="15" hidden="false" customHeight="true" outlineLevel="0" collapsed="false">
      <c r="A1812" s="209" t="s">
        <v>2412</v>
      </c>
      <c r="B1812" s="209" t="s">
        <v>115</v>
      </c>
      <c r="C1812" s="209" t="s">
        <v>2413</v>
      </c>
      <c r="D1812" s="210" t="s">
        <v>2414</v>
      </c>
      <c r="E1812" s="210"/>
      <c r="F1812" s="209" t="s">
        <v>771</v>
      </c>
      <c r="G1812" s="212" t="n">
        <v>9</v>
      </c>
      <c r="H1812" s="212" t="n">
        <v>0</v>
      </c>
    </row>
    <row r="1813" customFormat="false" ht="15" hidden="false" customHeight="false" outlineLevel="0" collapsed="false">
      <c r="A1813" s="364"/>
      <c r="B1813" s="364"/>
      <c r="C1813" s="364"/>
      <c r="D1813" s="365" t="s">
        <v>233</v>
      </c>
      <c r="E1813" s="366"/>
      <c r="F1813" s="366"/>
      <c r="G1813" s="367" t="n">
        <v>9</v>
      </c>
      <c r="H1813" s="364"/>
    </row>
    <row r="1814" customFormat="false" ht="15" hidden="false" customHeight="true" outlineLevel="0" collapsed="false">
      <c r="A1814" s="209" t="s">
        <v>2415</v>
      </c>
      <c r="B1814" s="209" t="s">
        <v>115</v>
      </c>
      <c r="C1814" s="209" t="s">
        <v>2416</v>
      </c>
      <c r="D1814" s="210" t="s">
        <v>2417</v>
      </c>
      <c r="E1814" s="210"/>
      <c r="F1814" s="209" t="s">
        <v>771</v>
      </c>
      <c r="G1814" s="212" t="n">
        <v>6</v>
      </c>
      <c r="H1814" s="212" t="n">
        <v>0</v>
      </c>
    </row>
    <row r="1815" customFormat="false" ht="15" hidden="false" customHeight="false" outlineLevel="0" collapsed="false">
      <c r="A1815" s="364"/>
      <c r="B1815" s="364"/>
      <c r="C1815" s="364"/>
      <c r="D1815" s="365" t="s">
        <v>223</v>
      </c>
      <c r="E1815" s="366"/>
      <c r="F1815" s="366"/>
      <c r="G1815" s="367" t="n">
        <v>6</v>
      </c>
      <c r="H1815" s="364"/>
    </row>
    <row r="1816" customFormat="false" ht="15" hidden="false" customHeight="true" outlineLevel="0" collapsed="false">
      <c r="A1816" s="209" t="s">
        <v>2418</v>
      </c>
      <c r="B1816" s="209" t="s">
        <v>115</v>
      </c>
      <c r="C1816" s="209" t="s">
        <v>2419</v>
      </c>
      <c r="D1816" s="210" t="s">
        <v>2420</v>
      </c>
      <c r="E1816" s="210"/>
      <c r="F1816" s="209" t="s">
        <v>771</v>
      </c>
      <c r="G1816" s="212" t="n">
        <v>4</v>
      </c>
      <c r="H1816" s="212" t="n">
        <v>0</v>
      </c>
    </row>
    <row r="1817" customFormat="false" ht="15" hidden="false" customHeight="false" outlineLevel="0" collapsed="false">
      <c r="A1817" s="364"/>
      <c r="B1817" s="364"/>
      <c r="C1817" s="364"/>
      <c r="D1817" s="365" t="s">
        <v>216</v>
      </c>
      <c r="E1817" s="366"/>
      <c r="F1817" s="366"/>
      <c r="G1817" s="367" t="n">
        <v>4</v>
      </c>
      <c r="H1817" s="364"/>
    </row>
    <row r="1818" customFormat="false" ht="15" hidden="false" customHeight="true" outlineLevel="0" collapsed="false">
      <c r="A1818" s="209" t="s">
        <v>2421</v>
      </c>
      <c r="B1818" s="209" t="s">
        <v>115</v>
      </c>
      <c r="C1818" s="209" t="s">
        <v>2422</v>
      </c>
      <c r="D1818" s="210" t="s">
        <v>2423</v>
      </c>
      <c r="E1818" s="210"/>
      <c r="F1818" s="209" t="s">
        <v>771</v>
      </c>
      <c r="G1818" s="212" t="n">
        <v>9</v>
      </c>
      <c r="H1818" s="212" t="n">
        <v>0</v>
      </c>
    </row>
    <row r="1819" customFormat="false" ht="15" hidden="false" customHeight="false" outlineLevel="0" collapsed="false">
      <c r="A1819" s="364"/>
      <c r="B1819" s="364"/>
      <c r="C1819" s="364"/>
      <c r="D1819" s="365" t="s">
        <v>233</v>
      </c>
      <c r="E1819" s="366"/>
      <c r="F1819" s="366"/>
      <c r="G1819" s="367" t="n">
        <v>9</v>
      </c>
      <c r="H1819" s="364"/>
    </row>
    <row r="1820" customFormat="false" ht="15" hidden="false" customHeight="true" outlineLevel="0" collapsed="false">
      <c r="A1820" s="209" t="s">
        <v>2424</v>
      </c>
      <c r="B1820" s="209" t="s">
        <v>115</v>
      </c>
      <c r="C1820" s="209" t="s">
        <v>2425</v>
      </c>
      <c r="D1820" s="210" t="s">
        <v>2426</v>
      </c>
      <c r="E1820" s="210"/>
      <c r="F1820" s="209" t="s">
        <v>771</v>
      </c>
      <c r="G1820" s="212" t="n">
        <v>1</v>
      </c>
      <c r="H1820" s="212" t="n">
        <v>0</v>
      </c>
    </row>
    <row r="1821" customFormat="false" ht="15" hidden="false" customHeight="false" outlineLevel="0" collapsed="false">
      <c r="A1821" s="364"/>
      <c r="B1821" s="364"/>
      <c r="C1821" s="364"/>
      <c r="D1821" s="365" t="s">
        <v>199</v>
      </c>
      <c r="E1821" s="366"/>
      <c r="F1821" s="366"/>
      <c r="G1821" s="367" t="n">
        <v>1</v>
      </c>
      <c r="H1821" s="364"/>
    </row>
    <row r="1822" customFormat="false" ht="15" hidden="false" customHeight="true" outlineLevel="0" collapsed="false">
      <c r="A1822" s="209" t="s">
        <v>2427</v>
      </c>
      <c r="B1822" s="209" t="s">
        <v>115</v>
      </c>
      <c r="C1822" s="209" t="s">
        <v>2428</v>
      </c>
      <c r="D1822" s="210" t="s">
        <v>2429</v>
      </c>
      <c r="E1822" s="210"/>
      <c r="F1822" s="209" t="s">
        <v>771</v>
      </c>
      <c r="G1822" s="212" t="n">
        <v>24</v>
      </c>
      <c r="H1822" s="212" t="n">
        <v>0</v>
      </c>
    </row>
    <row r="1823" customFormat="false" ht="15" hidden="false" customHeight="false" outlineLevel="0" collapsed="false">
      <c r="A1823" s="364"/>
      <c r="B1823" s="364"/>
      <c r="C1823" s="364"/>
      <c r="D1823" s="365" t="s">
        <v>286</v>
      </c>
      <c r="E1823" s="366"/>
      <c r="F1823" s="366"/>
      <c r="G1823" s="367" t="n">
        <v>24</v>
      </c>
      <c r="H1823" s="364"/>
    </row>
    <row r="1824" customFormat="false" ht="15" hidden="false" customHeight="true" outlineLevel="0" collapsed="false">
      <c r="A1824" s="209" t="s">
        <v>2430</v>
      </c>
      <c r="B1824" s="209" t="s">
        <v>115</v>
      </c>
      <c r="C1824" s="209" t="s">
        <v>2431</v>
      </c>
      <c r="D1824" s="210" t="s">
        <v>2432</v>
      </c>
      <c r="E1824" s="210"/>
      <c r="F1824" s="209" t="s">
        <v>771</v>
      </c>
      <c r="G1824" s="212" t="n">
        <v>24</v>
      </c>
      <c r="H1824" s="212" t="n">
        <v>0</v>
      </c>
    </row>
    <row r="1825" customFormat="false" ht="15" hidden="false" customHeight="false" outlineLevel="0" collapsed="false">
      <c r="A1825" s="364"/>
      <c r="B1825" s="364"/>
      <c r="C1825" s="364"/>
      <c r="D1825" s="365" t="s">
        <v>286</v>
      </c>
      <c r="E1825" s="366"/>
      <c r="F1825" s="366"/>
      <c r="G1825" s="367" t="n">
        <v>24</v>
      </c>
      <c r="H1825" s="364"/>
    </row>
    <row r="1826" customFormat="false" ht="15" hidden="false" customHeight="true" outlineLevel="0" collapsed="false">
      <c r="A1826" s="209" t="s">
        <v>2433</v>
      </c>
      <c r="B1826" s="209" t="s">
        <v>115</v>
      </c>
      <c r="C1826" s="209" t="s">
        <v>2434</v>
      </c>
      <c r="D1826" s="210" t="s">
        <v>2435</v>
      </c>
      <c r="E1826" s="210"/>
      <c r="F1826" s="209" t="s">
        <v>771</v>
      </c>
      <c r="G1826" s="212" t="n">
        <v>2</v>
      </c>
      <c r="H1826" s="212" t="n">
        <v>0</v>
      </c>
    </row>
    <row r="1827" customFormat="false" ht="15" hidden="false" customHeight="false" outlineLevel="0" collapsed="false">
      <c r="A1827" s="364"/>
      <c r="B1827" s="364"/>
      <c r="C1827" s="364"/>
      <c r="D1827" s="365" t="s">
        <v>208</v>
      </c>
      <c r="E1827" s="366"/>
      <c r="F1827" s="366"/>
      <c r="G1827" s="367" t="n">
        <v>2</v>
      </c>
      <c r="H1827" s="364"/>
    </row>
    <row r="1828" customFormat="false" ht="24.05" hidden="false" customHeight="true" outlineLevel="0" collapsed="false">
      <c r="A1828" s="209" t="s">
        <v>628</v>
      </c>
      <c r="B1828" s="209" t="s">
        <v>115</v>
      </c>
      <c r="C1828" s="209" t="s">
        <v>2438</v>
      </c>
      <c r="D1828" s="210" t="s">
        <v>2439</v>
      </c>
      <c r="E1828" s="210"/>
      <c r="F1828" s="209" t="s">
        <v>771</v>
      </c>
      <c r="G1828" s="212" t="n">
        <v>1</v>
      </c>
      <c r="H1828" s="212" t="n">
        <v>0</v>
      </c>
    </row>
    <row r="1829" customFormat="false" ht="15" hidden="false" customHeight="false" outlineLevel="0" collapsed="false">
      <c r="A1829" s="364"/>
      <c r="B1829" s="364"/>
      <c r="C1829" s="364"/>
      <c r="D1829" s="365" t="s">
        <v>199</v>
      </c>
      <c r="E1829" s="366"/>
      <c r="F1829" s="366"/>
      <c r="G1829" s="367" t="n">
        <v>1</v>
      </c>
      <c r="H1829" s="364"/>
    </row>
    <row r="1830" customFormat="false" ht="24.05" hidden="false" customHeight="true" outlineLevel="0" collapsed="false">
      <c r="A1830" s="209" t="s">
        <v>2441</v>
      </c>
      <c r="B1830" s="209" t="s">
        <v>115</v>
      </c>
      <c r="C1830" s="209" t="s">
        <v>2442</v>
      </c>
      <c r="D1830" s="210" t="s">
        <v>2443</v>
      </c>
      <c r="E1830" s="210"/>
      <c r="F1830" s="209" t="s">
        <v>771</v>
      </c>
      <c r="G1830" s="212" t="n">
        <v>1</v>
      </c>
      <c r="H1830" s="212" t="n">
        <v>0</v>
      </c>
    </row>
    <row r="1831" customFormat="false" ht="15" hidden="false" customHeight="false" outlineLevel="0" collapsed="false">
      <c r="A1831" s="364"/>
      <c r="B1831" s="364"/>
      <c r="C1831" s="364"/>
      <c r="D1831" s="365" t="s">
        <v>199</v>
      </c>
      <c r="E1831" s="366"/>
      <c r="F1831" s="366"/>
      <c r="G1831" s="367" t="n">
        <v>1</v>
      </c>
      <c r="H1831" s="364"/>
    </row>
    <row r="1832" customFormat="false" ht="24.05" hidden="false" customHeight="true" outlineLevel="0" collapsed="false">
      <c r="A1832" s="209" t="s">
        <v>644</v>
      </c>
      <c r="B1832" s="209" t="s">
        <v>115</v>
      </c>
      <c r="C1832" s="209" t="s">
        <v>2444</v>
      </c>
      <c r="D1832" s="210" t="s">
        <v>2445</v>
      </c>
      <c r="E1832" s="210"/>
      <c r="F1832" s="209" t="s">
        <v>771</v>
      </c>
      <c r="G1832" s="212" t="n">
        <v>2</v>
      </c>
      <c r="H1832" s="212" t="n">
        <v>0</v>
      </c>
    </row>
    <row r="1833" customFormat="false" ht="15" hidden="false" customHeight="false" outlineLevel="0" collapsed="false">
      <c r="A1833" s="364"/>
      <c r="B1833" s="364"/>
      <c r="C1833" s="364"/>
      <c r="D1833" s="365" t="s">
        <v>208</v>
      </c>
      <c r="E1833" s="366"/>
      <c r="F1833" s="366"/>
      <c r="G1833" s="367" t="n">
        <v>2</v>
      </c>
      <c r="H1833" s="364"/>
    </row>
    <row r="1834" customFormat="false" ht="15" hidden="false" customHeight="true" outlineLevel="0" collapsed="false">
      <c r="A1834" s="209" t="s">
        <v>2446</v>
      </c>
      <c r="B1834" s="209" t="s">
        <v>115</v>
      </c>
      <c r="C1834" s="209" t="s">
        <v>2447</v>
      </c>
      <c r="D1834" s="210" t="s">
        <v>2448</v>
      </c>
      <c r="E1834" s="210"/>
      <c r="F1834" s="209" t="s">
        <v>771</v>
      </c>
      <c r="G1834" s="212" t="n">
        <v>2</v>
      </c>
      <c r="H1834" s="212" t="n">
        <v>0</v>
      </c>
    </row>
    <row r="1835" customFormat="false" ht="15" hidden="false" customHeight="false" outlineLevel="0" collapsed="false">
      <c r="A1835" s="364"/>
      <c r="B1835" s="364"/>
      <c r="C1835" s="364"/>
      <c r="D1835" s="365" t="s">
        <v>208</v>
      </c>
      <c r="E1835" s="366"/>
      <c r="F1835" s="366"/>
      <c r="G1835" s="367" t="n">
        <v>2</v>
      </c>
      <c r="H1835" s="364"/>
    </row>
    <row r="1836" customFormat="false" ht="15" hidden="false" customHeight="true" outlineLevel="0" collapsed="false">
      <c r="A1836" s="209" t="s">
        <v>668</v>
      </c>
      <c r="B1836" s="209" t="s">
        <v>115</v>
      </c>
      <c r="C1836" s="209" t="s">
        <v>2449</v>
      </c>
      <c r="D1836" s="210" t="s">
        <v>2450</v>
      </c>
      <c r="E1836" s="210"/>
      <c r="F1836" s="209" t="s">
        <v>313</v>
      </c>
      <c r="G1836" s="212" t="n">
        <v>154</v>
      </c>
      <c r="H1836" s="212" t="n">
        <v>0</v>
      </c>
    </row>
    <row r="1837" customFormat="false" ht="15" hidden="false" customHeight="false" outlineLevel="0" collapsed="false">
      <c r="A1837" s="364"/>
      <c r="B1837" s="364"/>
      <c r="C1837" s="364"/>
      <c r="D1837" s="365" t="s">
        <v>694</v>
      </c>
      <c r="E1837" s="366"/>
      <c r="F1837" s="366"/>
      <c r="G1837" s="367" t="n">
        <v>154</v>
      </c>
      <c r="H1837" s="364"/>
    </row>
    <row r="1838" customFormat="false" ht="15" hidden="false" customHeight="true" outlineLevel="0" collapsed="false">
      <c r="A1838" s="209" t="s">
        <v>685</v>
      </c>
      <c r="B1838" s="209" t="s">
        <v>115</v>
      </c>
      <c r="C1838" s="209" t="s">
        <v>2451</v>
      </c>
      <c r="D1838" s="210" t="s">
        <v>2452</v>
      </c>
      <c r="E1838" s="210"/>
      <c r="F1838" s="209" t="s">
        <v>313</v>
      </c>
      <c r="G1838" s="212" t="n">
        <v>218</v>
      </c>
      <c r="H1838" s="212" t="n">
        <v>0</v>
      </c>
    </row>
    <row r="1839" customFormat="false" ht="15" hidden="false" customHeight="false" outlineLevel="0" collapsed="false">
      <c r="A1839" s="364"/>
      <c r="B1839" s="364"/>
      <c r="C1839" s="364"/>
      <c r="D1839" s="365" t="s">
        <v>888</v>
      </c>
      <c r="E1839" s="366"/>
      <c r="F1839" s="366"/>
      <c r="G1839" s="367" t="n">
        <v>218</v>
      </c>
      <c r="H1839" s="364"/>
    </row>
    <row r="1840" customFormat="false" ht="15" hidden="false" customHeight="true" outlineLevel="0" collapsed="false">
      <c r="A1840" s="209" t="s">
        <v>2453</v>
      </c>
      <c r="B1840" s="209" t="s">
        <v>115</v>
      </c>
      <c r="C1840" s="209" t="s">
        <v>2454</v>
      </c>
      <c r="D1840" s="210" t="s">
        <v>2455</v>
      </c>
      <c r="E1840" s="210"/>
      <c r="F1840" s="209" t="s">
        <v>771</v>
      </c>
      <c r="G1840" s="212" t="n">
        <v>1</v>
      </c>
      <c r="H1840" s="212" t="n">
        <v>0</v>
      </c>
    </row>
    <row r="1841" customFormat="false" ht="15" hidden="false" customHeight="false" outlineLevel="0" collapsed="false">
      <c r="A1841" s="364"/>
      <c r="B1841" s="364"/>
      <c r="C1841" s="364"/>
      <c r="D1841" s="365" t="s">
        <v>199</v>
      </c>
      <c r="E1841" s="366"/>
      <c r="F1841" s="366"/>
      <c r="G1841" s="367" t="n">
        <v>1</v>
      </c>
      <c r="H1841" s="364"/>
    </row>
    <row r="1842" customFormat="false" ht="15" hidden="false" customHeight="true" outlineLevel="0" collapsed="false">
      <c r="A1842" s="209" t="s">
        <v>2456</v>
      </c>
      <c r="B1842" s="209" t="s">
        <v>115</v>
      </c>
      <c r="C1842" s="209" t="s">
        <v>2457</v>
      </c>
      <c r="D1842" s="210" t="s">
        <v>2458</v>
      </c>
      <c r="E1842" s="210"/>
      <c r="F1842" s="209" t="s">
        <v>1484</v>
      </c>
      <c r="G1842" s="212" t="n">
        <v>1</v>
      </c>
      <c r="H1842" s="212" t="n">
        <v>0</v>
      </c>
    </row>
    <row r="1843" customFormat="false" ht="15" hidden="false" customHeight="false" outlineLevel="0" collapsed="false">
      <c r="A1843" s="364"/>
      <c r="B1843" s="364"/>
      <c r="C1843" s="364"/>
      <c r="D1843" s="365" t="s">
        <v>199</v>
      </c>
      <c r="E1843" s="366"/>
      <c r="F1843" s="366"/>
      <c r="G1843" s="367" t="n">
        <v>1</v>
      </c>
      <c r="H1843" s="364"/>
    </row>
    <row r="1844" customFormat="false" ht="24.05" hidden="false" customHeight="true" outlineLevel="0" collapsed="false">
      <c r="A1844" s="209" t="s">
        <v>2459</v>
      </c>
      <c r="B1844" s="209" t="s">
        <v>115</v>
      </c>
      <c r="C1844" s="209" t="s">
        <v>2460</v>
      </c>
      <c r="D1844" s="210" t="s">
        <v>2461</v>
      </c>
      <c r="E1844" s="210"/>
      <c r="F1844" s="209" t="s">
        <v>1484</v>
      </c>
      <c r="G1844" s="212" t="n">
        <v>1</v>
      </c>
      <c r="H1844" s="212" t="n">
        <v>0</v>
      </c>
    </row>
    <row r="1845" customFormat="false" ht="15" hidden="false" customHeight="false" outlineLevel="0" collapsed="false">
      <c r="A1845" s="364"/>
      <c r="B1845" s="364"/>
      <c r="C1845" s="364"/>
      <c r="D1845" s="365" t="s">
        <v>199</v>
      </c>
      <c r="E1845" s="366"/>
      <c r="F1845" s="366"/>
      <c r="G1845" s="367" t="n">
        <v>1</v>
      </c>
      <c r="H1845" s="364"/>
    </row>
    <row r="1846" customFormat="false" ht="15" hidden="false" customHeight="true" outlineLevel="0" collapsed="false">
      <c r="A1846" s="209" t="s">
        <v>2462</v>
      </c>
      <c r="B1846" s="209" t="s">
        <v>115</v>
      </c>
      <c r="C1846" s="209" t="s">
        <v>1934</v>
      </c>
      <c r="D1846" s="210" t="s">
        <v>2463</v>
      </c>
      <c r="E1846" s="210"/>
      <c r="F1846" s="209" t="s">
        <v>1309</v>
      </c>
      <c r="G1846" s="212" t="n">
        <v>16</v>
      </c>
      <c r="H1846" s="212" t="n">
        <v>0</v>
      </c>
    </row>
    <row r="1847" customFormat="false" ht="15" hidden="false" customHeight="false" outlineLevel="0" collapsed="false">
      <c r="A1847" s="364"/>
      <c r="B1847" s="364"/>
      <c r="C1847" s="364"/>
      <c r="D1847" s="365" t="s">
        <v>214</v>
      </c>
      <c r="E1847" s="366"/>
      <c r="F1847" s="366"/>
      <c r="G1847" s="367" t="n">
        <v>16</v>
      </c>
      <c r="H1847" s="364"/>
    </row>
    <row r="1848" customFormat="false" ht="15" hidden="false" customHeight="true" outlineLevel="0" collapsed="false">
      <c r="A1848" s="209" t="s">
        <v>2466</v>
      </c>
      <c r="B1848" s="209" t="s">
        <v>115</v>
      </c>
      <c r="C1848" s="209" t="s">
        <v>2467</v>
      </c>
      <c r="D1848" s="210" t="s">
        <v>2468</v>
      </c>
      <c r="E1848" s="210"/>
      <c r="F1848" s="209" t="s">
        <v>771</v>
      </c>
      <c r="G1848" s="212" t="n">
        <v>2</v>
      </c>
      <c r="H1848" s="212" t="n">
        <v>0</v>
      </c>
    </row>
    <row r="1849" customFormat="false" ht="15" hidden="false" customHeight="false" outlineLevel="0" collapsed="false">
      <c r="A1849" s="364"/>
      <c r="B1849" s="364"/>
      <c r="C1849" s="364"/>
      <c r="D1849" s="365" t="s">
        <v>208</v>
      </c>
      <c r="E1849" s="366"/>
      <c r="F1849" s="366"/>
      <c r="G1849" s="367" t="n">
        <v>2</v>
      </c>
      <c r="H1849" s="364"/>
    </row>
    <row r="1850" customFormat="false" ht="24.05" hidden="false" customHeight="true" outlineLevel="0" collapsed="false">
      <c r="A1850" s="209" t="s">
        <v>2470</v>
      </c>
      <c r="B1850" s="209" t="s">
        <v>115</v>
      </c>
      <c r="C1850" s="209" t="s">
        <v>2471</v>
      </c>
      <c r="D1850" s="210" t="s">
        <v>2472</v>
      </c>
      <c r="E1850" s="210"/>
      <c r="F1850" s="209" t="s">
        <v>261</v>
      </c>
      <c r="G1850" s="212" t="n">
        <v>16</v>
      </c>
      <c r="H1850" s="212" t="n">
        <v>0</v>
      </c>
    </row>
    <row r="1851" customFormat="false" ht="15" hidden="false" customHeight="false" outlineLevel="0" collapsed="false">
      <c r="A1851" s="364"/>
      <c r="B1851" s="364"/>
      <c r="C1851" s="364"/>
      <c r="D1851" s="365" t="s">
        <v>214</v>
      </c>
      <c r="E1851" s="366"/>
      <c r="F1851" s="366"/>
      <c r="G1851" s="367" t="n">
        <v>16</v>
      </c>
      <c r="H1851" s="364"/>
    </row>
    <row r="1852" customFormat="false" ht="24.05" hidden="false" customHeight="true" outlineLevel="0" collapsed="false">
      <c r="A1852" s="209" t="s">
        <v>2473</v>
      </c>
      <c r="B1852" s="209" t="s">
        <v>115</v>
      </c>
      <c r="C1852" s="209" t="s">
        <v>2127</v>
      </c>
      <c r="D1852" s="210" t="s">
        <v>2474</v>
      </c>
      <c r="E1852" s="210"/>
      <c r="F1852" s="209" t="s">
        <v>261</v>
      </c>
      <c r="G1852" s="212" t="n">
        <v>28</v>
      </c>
      <c r="H1852" s="212" t="n">
        <v>0</v>
      </c>
    </row>
    <row r="1853" customFormat="false" ht="15" hidden="false" customHeight="false" outlineLevel="0" collapsed="false">
      <c r="A1853" s="364"/>
      <c r="B1853" s="364"/>
      <c r="C1853" s="364"/>
      <c r="D1853" s="365" t="s">
        <v>297</v>
      </c>
      <c r="E1853" s="366"/>
      <c r="F1853" s="366"/>
      <c r="G1853" s="367" t="n">
        <v>28</v>
      </c>
      <c r="H1853" s="364"/>
    </row>
    <row r="1854" customFormat="false" ht="24.05" hidden="false" customHeight="true" outlineLevel="0" collapsed="false">
      <c r="A1854" s="209" t="s">
        <v>2475</v>
      </c>
      <c r="B1854" s="209" t="s">
        <v>115</v>
      </c>
      <c r="C1854" s="209" t="s">
        <v>2476</v>
      </c>
      <c r="D1854" s="210" t="s">
        <v>2477</v>
      </c>
      <c r="E1854" s="210"/>
      <c r="F1854" s="209" t="s">
        <v>771</v>
      </c>
      <c r="G1854" s="212" t="n">
        <v>1</v>
      </c>
      <c r="H1854" s="212" t="n">
        <v>0</v>
      </c>
    </row>
    <row r="1855" customFormat="false" ht="15" hidden="false" customHeight="false" outlineLevel="0" collapsed="false">
      <c r="A1855" s="364"/>
      <c r="B1855" s="364"/>
      <c r="C1855" s="364"/>
      <c r="D1855" s="365" t="s">
        <v>199</v>
      </c>
      <c r="E1855" s="366"/>
      <c r="F1855" s="366"/>
      <c r="G1855" s="367" t="n">
        <v>1</v>
      </c>
      <c r="H1855" s="364"/>
    </row>
    <row r="1856" customFormat="false" ht="24.05" hidden="false" customHeight="true" outlineLevel="0" collapsed="false">
      <c r="A1856" s="209" t="s">
        <v>2478</v>
      </c>
      <c r="B1856" s="209" t="s">
        <v>115</v>
      </c>
      <c r="C1856" s="209" t="s">
        <v>2479</v>
      </c>
      <c r="D1856" s="210" t="s">
        <v>2480</v>
      </c>
      <c r="E1856" s="210"/>
      <c r="F1856" s="209" t="s">
        <v>771</v>
      </c>
      <c r="G1856" s="212" t="n">
        <v>1</v>
      </c>
      <c r="H1856" s="212" t="n">
        <v>0</v>
      </c>
    </row>
    <row r="1857" customFormat="false" ht="15" hidden="false" customHeight="false" outlineLevel="0" collapsed="false">
      <c r="A1857" s="364"/>
      <c r="B1857" s="364"/>
      <c r="C1857" s="364"/>
      <c r="D1857" s="365" t="s">
        <v>199</v>
      </c>
      <c r="E1857" s="366"/>
      <c r="F1857" s="366"/>
      <c r="G1857" s="367" t="n">
        <v>1</v>
      </c>
      <c r="H1857" s="364"/>
    </row>
    <row r="1858" customFormat="false" ht="15" hidden="false" customHeight="true" outlineLevel="0" collapsed="false">
      <c r="A1858" s="209" t="s">
        <v>827</v>
      </c>
      <c r="B1858" s="209" t="s">
        <v>115</v>
      </c>
      <c r="C1858" s="209" t="s">
        <v>2481</v>
      </c>
      <c r="D1858" s="210" t="s">
        <v>2482</v>
      </c>
      <c r="E1858" s="210"/>
      <c r="F1858" s="209" t="s">
        <v>261</v>
      </c>
      <c r="G1858" s="212" t="n">
        <v>10</v>
      </c>
      <c r="H1858" s="212" t="n">
        <v>0</v>
      </c>
    </row>
    <row r="1859" customFormat="false" ht="15" hidden="false" customHeight="false" outlineLevel="0" collapsed="false">
      <c r="A1859" s="364"/>
      <c r="B1859" s="364"/>
      <c r="C1859" s="364"/>
      <c r="D1859" s="365" t="s">
        <v>237</v>
      </c>
      <c r="E1859" s="366"/>
      <c r="F1859" s="366"/>
      <c r="G1859" s="367" t="n">
        <v>10</v>
      </c>
      <c r="H1859" s="364"/>
    </row>
    <row r="1860" customFormat="false" ht="15" hidden="false" customHeight="true" outlineLevel="0" collapsed="false">
      <c r="A1860" s="214" t="s">
        <v>2483</v>
      </c>
      <c r="B1860" s="214" t="s">
        <v>115</v>
      </c>
      <c r="C1860" s="214" t="s">
        <v>2484</v>
      </c>
      <c r="D1860" s="215" t="s">
        <v>2485</v>
      </c>
      <c r="E1860" s="215"/>
      <c r="F1860" s="214" t="s">
        <v>261</v>
      </c>
      <c r="G1860" s="217" t="n">
        <v>7</v>
      </c>
      <c r="H1860" s="217" t="n">
        <v>0</v>
      </c>
    </row>
    <row r="1861" customFormat="false" ht="15" hidden="false" customHeight="false" outlineLevel="0" collapsed="false">
      <c r="A1861" s="364"/>
      <c r="B1861" s="364"/>
      <c r="C1861" s="364"/>
      <c r="D1861" s="365" t="s">
        <v>226</v>
      </c>
      <c r="E1861" s="366"/>
      <c r="F1861" s="366"/>
      <c r="G1861" s="368" t="n">
        <v>7</v>
      </c>
      <c r="H1861" s="364"/>
    </row>
    <row r="1862" customFormat="false" ht="15" hidden="false" customHeight="true" outlineLevel="0" collapsed="false">
      <c r="A1862" s="214" t="s">
        <v>2486</v>
      </c>
      <c r="B1862" s="214" t="s">
        <v>115</v>
      </c>
      <c r="C1862" s="214" t="s">
        <v>2487</v>
      </c>
      <c r="D1862" s="215" t="s">
        <v>2488</v>
      </c>
      <c r="E1862" s="215"/>
      <c r="F1862" s="214" t="s">
        <v>261</v>
      </c>
      <c r="G1862" s="217" t="n">
        <v>3</v>
      </c>
      <c r="H1862" s="217" t="n">
        <v>0</v>
      </c>
    </row>
    <row r="1863" customFormat="false" ht="15" hidden="false" customHeight="false" outlineLevel="0" collapsed="false">
      <c r="A1863" s="364"/>
      <c r="B1863" s="364"/>
      <c r="C1863" s="364"/>
      <c r="D1863" s="365" t="s">
        <v>211</v>
      </c>
      <c r="E1863" s="366"/>
      <c r="F1863" s="366"/>
      <c r="G1863" s="368" t="n">
        <v>3</v>
      </c>
      <c r="H1863" s="364"/>
    </row>
    <row r="1864" customFormat="false" ht="15" hidden="false" customHeight="true" outlineLevel="0" collapsed="false">
      <c r="A1864" s="209" t="s">
        <v>2489</v>
      </c>
      <c r="B1864" s="209" t="s">
        <v>115</v>
      </c>
      <c r="C1864" s="209" t="s">
        <v>2490</v>
      </c>
      <c r="D1864" s="210" t="s">
        <v>2491</v>
      </c>
      <c r="E1864" s="210"/>
      <c r="F1864" s="209" t="s">
        <v>313</v>
      </c>
      <c r="G1864" s="212" t="n">
        <v>344</v>
      </c>
      <c r="H1864" s="212" t="n">
        <v>0</v>
      </c>
    </row>
    <row r="1865" customFormat="false" ht="15" hidden="false" customHeight="false" outlineLevel="0" collapsed="false">
      <c r="A1865" s="364"/>
      <c r="B1865" s="364"/>
      <c r="C1865" s="364"/>
      <c r="D1865" s="365" t="s">
        <v>1284</v>
      </c>
      <c r="E1865" s="366"/>
      <c r="F1865" s="366"/>
      <c r="G1865" s="367" t="n">
        <v>344</v>
      </c>
      <c r="H1865" s="364"/>
    </row>
    <row r="1866" customFormat="false" ht="15" hidden="false" customHeight="true" outlineLevel="0" collapsed="false">
      <c r="A1866" s="209" t="s">
        <v>2492</v>
      </c>
      <c r="B1866" s="209" t="s">
        <v>115</v>
      </c>
      <c r="C1866" s="209" t="s">
        <v>2493</v>
      </c>
      <c r="D1866" s="210" t="s">
        <v>2494</v>
      </c>
      <c r="E1866" s="210"/>
      <c r="F1866" s="209" t="s">
        <v>313</v>
      </c>
      <c r="G1866" s="212" t="n">
        <v>344</v>
      </c>
      <c r="H1866" s="212" t="n">
        <v>0</v>
      </c>
    </row>
    <row r="1867" customFormat="false" ht="15" hidden="false" customHeight="false" outlineLevel="0" collapsed="false">
      <c r="A1867" s="364"/>
      <c r="B1867" s="364"/>
      <c r="C1867" s="364"/>
      <c r="D1867" s="365" t="s">
        <v>1284</v>
      </c>
      <c r="E1867" s="366"/>
      <c r="F1867" s="366"/>
      <c r="G1867" s="367" t="n">
        <v>344</v>
      </c>
      <c r="H1867" s="364"/>
    </row>
    <row r="1868" customFormat="false" ht="15" hidden="false" customHeight="true" outlineLevel="0" collapsed="false">
      <c r="A1868" s="209" t="s">
        <v>2495</v>
      </c>
      <c r="B1868" s="209" t="s">
        <v>115</v>
      </c>
      <c r="C1868" s="209" t="s">
        <v>2496</v>
      </c>
      <c r="D1868" s="210" t="s">
        <v>2497</v>
      </c>
      <c r="E1868" s="210"/>
      <c r="F1868" s="209" t="s">
        <v>313</v>
      </c>
      <c r="G1868" s="212" t="n">
        <v>45</v>
      </c>
      <c r="H1868" s="212" t="n">
        <v>0</v>
      </c>
    </row>
    <row r="1869" customFormat="false" ht="15" hidden="false" customHeight="false" outlineLevel="0" collapsed="false">
      <c r="A1869" s="364"/>
      <c r="B1869" s="364"/>
      <c r="C1869" s="364"/>
      <c r="D1869" s="365" t="s">
        <v>353</v>
      </c>
      <c r="E1869" s="366"/>
      <c r="F1869" s="366"/>
      <c r="G1869" s="367" t="n">
        <v>45</v>
      </c>
      <c r="H1869" s="364"/>
    </row>
    <row r="1870" customFormat="false" ht="24.05" hidden="false" customHeight="true" outlineLevel="0" collapsed="false">
      <c r="A1870" s="209" t="s">
        <v>2498</v>
      </c>
      <c r="B1870" s="209" t="s">
        <v>115</v>
      </c>
      <c r="C1870" s="209" t="s">
        <v>2234</v>
      </c>
      <c r="D1870" s="210" t="s">
        <v>2499</v>
      </c>
      <c r="E1870" s="210"/>
      <c r="F1870" s="209" t="s">
        <v>313</v>
      </c>
      <c r="G1870" s="212" t="n">
        <v>79</v>
      </c>
      <c r="H1870" s="212" t="n">
        <v>0</v>
      </c>
    </row>
    <row r="1871" customFormat="false" ht="15" hidden="false" customHeight="false" outlineLevel="0" collapsed="false">
      <c r="A1871" s="364"/>
      <c r="B1871" s="364"/>
      <c r="C1871" s="364"/>
      <c r="D1871" s="365" t="s">
        <v>462</v>
      </c>
      <c r="E1871" s="366"/>
      <c r="F1871" s="366"/>
      <c r="G1871" s="367" t="n">
        <v>79</v>
      </c>
      <c r="H1871" s="364"/>
    </row>
    <row r="1872" customFormat="false" ht="24.05" hidden="false" customHeight="true" outlineLevel="0" collapsed="false">
      <c r="A1872" s="209" t="s">
        <v>836</v>
      </c>
      <c r="B1872" s="209" t="s">
        <v>115</v>
      </c>
      <c r="C1872" s="209" t="s">
        <v>2237</v>
      </c>
      <c r="D1872" s="210" t="s">
        <v>2500</v>
      </c>
      <c r="E1872" s="210"/>
      <c r="F1872" s="209" t="s">
        <v>313</v>
      </c>
      <c r="G1872" s="212" t="n">
        <v>45</v>
      </c>
      <c r="H1872" s="212" t="n">
        <v>0</v>
      </c>
    </row>
    <row r="1873" customFormat="false" ht="15" hidden="false" customHeight="false" outlineLevel="0" collapsed="false">
      <c r="A1873" s="364"/>
      <c r="B1873" s="364"/>
      <c r="C1873" s="364"/>
      <c r="D1873" s="365" t="s">
        <v>353</v>
      </c>
      <c r="E1873" s="366"/>
      <c r="F1873" s="366"/>
      <c r="G1873" s="367" t="n">
        <v>45</v>
      </c>
      <c r="H1873" s="364"/>
    </row>
    <row r="1874" customFormat="false" ht="24.05" hidden="false" customHeight="true" outlineLevel="0" collapsed="false">
      <c r="A1874" s="209" t="s">
        <v>2501</v>
      </c>
      <c r="B1874" s="209" t="s">
        <v>115</v>
      </c>
      <c r="C1874" s="209" t="s">
        <v>2240</v>
      </c>
      <c r="D1874" s="210" t="s">
        <v>2502</v>
      </c>
      <c r="E1874" s="210"/>
      <c r="F1874" s="209" t="s">
        <v>313</v>
      </c>
      <c r="G1874" s="212" t="n">
        <v>35</v>
      </c>
      <c r="H1874" s="212" t="n">
        <v>0</v>
      </c>
    </row>
    <row r="1875" customFormat="false" ht="15" hidden="false" customHeight="false" outlineLevel="0" collapsed="false">
      <c r="A1875" s="364"/>
      <c r="B1875" s="364"/>
      <c r="C1875" s="364"/>
      <c r="D1875" s="365" t="s">
        <v>320</v>
      </c>
      <c r="E1875" s="366"/>
      <c r="F1875" s="366"/>
      <c r="G1875" s="367" t="n">
        <v>35</v>
      </c>
      <c r="H1875" s="364"/>
    </row>
    <row r="1876" customFormat="false" ht="15" hidden="false" customHeight="true" outlineLevel="0" collapsed="false">
      <c r="A1876" s="209" t="s">
        <v>2503</v>
      </c>
      <c r="B1876" s="209" t="s">
        <v>115</v>
      </c>
      <c r="C1876" s="209" t="s">
        <v>2204</v>
      </c>
      <c r="D1876" s="210" t="s">
        <v>2205</v>
      </c>
      <c r="E1876" s="210"/>
      <c r="F1876" s="209" t="s">
        <v>313</v>
      </c>
      <c r="G1876" s="212" t="n">
        <v>20</v>
      </c>
      <c r="H1876" s="212" t="n">
        <v>0</v>
      </c>
    </row>
    <row r="1877" customFormat="false" ht="15" hidden="false" customHeight="false" outlineLevel="0" collapsed="false">
      <c r="A1877" s="364"/>
      <c r="B1877" s="364"/>
      <c r="C1877" s="364"/>
      <c r="D1877" s="365" t="s">
        <v>271</v>
      </c>
      <c r="E1877" s="366"/>
      <c r="F1877" s="366"/>
      <c r="G1877" s="367" t="n">
        <v>20</v>
      </c>
      <c r="H1877" s="364"/>
    </row>
    <row r="1878" customFormat="false" ht="15" hidden="false" customHeight="true" outlineLevel="0" collapsed="false">
      <c r="A1878" s="214" t="s">
        <v>849</v>
      </c>
      <c r="B1878" s="214" t="s">
        <v>115</v>
      </c>
      <c r="C1878" s="214" t="s">
        <v>2207</v>
      </c>
      <c r="D1878" s="215" t="s">
        <v>2208</v>
      </c>
      <c r="E1878" s="215"/>
      <c r="F1878" s="214" t="s">
        <v>313</v>
      </c>
      <c r="G1878" s="217" t="n">
        <v>21</v>
      </c>
      <c r="H1878" s="217" t="n">
        <v>0</v>
      </c>
    </row>
    <row r="1879" customFormat="false" ht="15" hidden="false" customHeight="false" outlineLevel="0" collapsed="false">
      <c r="A1879" s="364"/>
      <c r="B1879" s="364"/>
      <c r="C1879" s="364"/>
      <c r="D1879" s="365" t="s">
        <v>271</v>
      </c>
      <c r="E1879" s="366"/>
      <c r="F1879" s="366"/>
      <c r="G1879" s="368" t="n">
        <v>20</v>
      </c>
      <c r="H1879" s="364"/>
    </row>
    <row r="1880" customFormat="false" ht="15" hidden="false" customHeight="false" outlineLevel="0" collapsed="false">
      <c r="A1880" s="214"/>
      <c r="B1880" s="214"/>
      <c r="C1880" s="214"/>
      <c r="D1880" s="365" t="s">
        <v>4901</v>
      </c>
      <c r="E1880" s="366"/>
      <c r="F1880" s="366"/>
      <c r="G1880" s="368" t="n">
        <v>1</v>
      </c>
      <c r="H1880" s="218"/>
    </row>
    <row r="1881" customFormat="false" ht="15" hidden="false" customHeight="true" outlineLevel="0" collapsed="false">
      <c r="A1881" s="209" t="s">
        <v>2504</v>
      </c>
      <c r="B1881" s="209" t="s">
        <v>115</v>
      </c>
      <c r="C1881" s="209" t="s">
        <v>2210</v>
      </c>
      <c r="D1881" s="210" t="s">
        <v>2211</v>
      </c>
      <c r="E1881" s="210"/>
      <c r="F1881" s="209" t="s">
        <v>313</v>
      </c>
      <c r="G1881" s="212" t="n">
        <v>34</v>
      </c>
      <c r="H1881" s="212" t="n">
        <v>0</v>
      </c>
    </row>
    <row r="1882" customFormat="false" ht="15" hidden="false" customHeight="false" outlineLevel="0" collapsed="false">
      <c r="A1882" s="364"/>
      <c r="B1882" s="364"/>
      <c r="C1882" s="364"/>
      <c r="D1882" s="365" t="s">
        <v>308</v>
      </c>
      <c r="E1882" s="366"/>
      <c r="F1882" s="366"/>
      <c r="G1882" s="367" t="n">
        <v>34</v>
      </c>
      <c r="H1882" s="364"/>
    </row>
    <row r="1883" customFormat="false" ht="15" hidden="false" customHeight="true" outlineLevel="0" collapsed="false">
      <c r="A1883" s="214" t="s">
        <v>2505</v>
      </c>
      <c r="B1883" s="214" t="s">
        <v>115</v>
      </c>
      <c r="C1883" s="214" t="s">
        <v>2213</v>
      </c>
      <c r="D1883" s="215" t="s">
        <v>2214</v>
      </c>
      <c r="E1883" s="215"/>
      <c r="F1883" s="214" t="s">
        <v>313</v>
      </c>
      <c r="G1883" s="217" t="n">
        <v>35.7</v>
      </c>
      <c r="H1883" s="217" t="n">
        <v>0</v>
      </c>
    </row>
    <row r="1884" customFormat="false" ht="15" hidden="false" customHeight="false" outlineLevel="0" collapsed="false">
      <c r="A1884" s="364"/>
      <c r="B1884" s="364"/>
      <c r="C1884" s="364"/>
      <c r="D1884" s="365" t="s">
        <v>308</v>
      </c>
      <c r="E1884" s="366"/>
      <c r="F1884" s="366"/>
      <c r="G1884" s="368" t="n">
        <v>34</v>
      </c>
      <c r="H1884" s="364"/>
    </row>
    <row r="1885" customFormat="false" ht="15" hidden="false" customHeight="false" outlineLevel="0" collapsed="false">
      <c r="A1885" s="214"/>
      <c r="B1885" s="214"/>
      <c r="C1885" s="214"/>
      <c r="D1885" s="365" t="s">
        <v>4902</v>
      </c>
      <c r="E1885" s="366"/>
      <c r="F1885" s="366"/>
      <c r="G1885" s="368" t="n">
        <v>1.7</v>
      </c>
      <c r="H1885" s="218"/>
    </row>
    <row r="1886" customFormat="false" ht="15" hidden="false" customHeight="true" outlineLevel="0" collapsed="false">
      <c r="A1886" s="209" t="s">
        <v>2506</v>
      </c>
      <c r="B1886" s="209" t="s">
        <v>115</v>
      </c>
      <c r="C1886" s="209" t="s">
        <v>2216</v>
      </c>
      <c r="D1886" s="210" t="s">
        <v>2217</v>
      </c>
      <c r="E1886" s="210"/>
      <c r="F1886" s="209" t="s">
        <v>313</v>
      </c>
      <c r="G1886" s="212" t="n">
        <v>75</v>
      </c>
      <c r="H1886" s="212" t="n">
        <v>0</v>
      </c>
    </row>
    <row r="1887" customFormat="false" ht="15" hidden="false" customHeight="false" outlineLevel="0" collapsed="false">
      <c r="A1887" s="364"/>
      <c r="B1887" s="364"/>
      <c r="C1887" s="364"/>
      <c r="D1887" s="365" t="s">
        <v>448</v>
      </c>
      <c r="E1887" s="366"/>
      <c r="F1887" s="366"/>
      <c r="G1887" s="367" t="n">
        <v>75</v>
      </c>
      <c r="H1887" s="364"/>
    </row>
    <row r="1888" customFormat="false" ht="15" hidden="false" customHeight="true" outlineLevel="0" collapsed="false">
      <c r="A1888" s="214" t="s">
        <v>2507</v>
      </c>
      <c r="B1888" s="214" t="s">
        <v>115</v>
      </c>
      <c r="C1888" s="214" t="s">
        <v>2219</v>
      </c>
      <c r="D1888" s="215" t="s">
        <v>2220</v>
      </c>
      <c r="E1888" s="215"/>
      <c r="F1888" s="214" t="s">
        <v>313</v>
      </c>
      <c r="G1888" s="217" t="n">
        <v>78.75</v>
      </c>
      <c r="H1888" s="217" t="n">
        <v>0</v>
      </c>
    </row>
    <row r="1889" customFormat="false" ht="15" hidden="false" customHeight="false" outlineLevel="0" collapsed="false">
      <c r="A1889" s="364"/>
      <c r="B1889" s="364"/>
      <c r="C1889" s="364"/>
      <c r="D1889" s="365" t="s">
        <v>448</v>
      </c>
      <c r="E1889" s="366"/>
      <c r="F1889" s="366"/>
      <c r="G1889" s="368" t="n">
        <v>75</v>
      </c>
      <c r="H1889" s="364"/>
    </row>
    <row r="1890" customFormat="false" ht="15" hidden="false" customHeight="false" outlineLevel="0" collapsed="false">
      <c r="A1890" s="214"/>
      <c r="B1890" s="214"/>
      <c r="C1890" s="214"/>
      <c r="D1890" s="365" t="s">
        <v>4903</v>
      </c>
      <c r="E1890" s="366"/>
      <c r="F1890" s="366"/>
      <c r="G1890" s="368" t="n">
        <v>3.75</v>
      </c>
      <c r="H1890" s="218"/>
    </row>
    <row r="1891" customFormat="false" ht="15" hidden="false" customHeight="true" outlineLevel="0" collapsed="false">
      <c r="A1891" s="209" t="s">
        <v>2508</v>
      </c>
      <c r="B1891" s="209" t="s">
        <v>115</v>
      </c>
      <c r="C1891" s="209" t="s">
        <v>2509</v>
      </c>
      <c r="D1891" s="210" t="s">
        <v>2510</v>
      </c>
      <c r="E1891" s="210"/>
      <c r="F1891" s="209" t="s">
        <v>313</v>
      </c>
      <c r="G1891" s="212" t="n">
        <v>533</v>
      </c>
      <c r="H1891" s="212" t="n">
        <v>0</v>
      </c>
    </row>
    <row r="1892" customFormat="false" ht="15" hidden="false" customHeight="false" outlineLevel="0" collapsed="false">
      <c r="A1892" s="364"/>
      <c r="B1892" s="364"/>
      <c r="C1892" s="364"/>
      <c r="D1892" s="365" t="s">
        <v>4904</v>
      </c>
      <c r="E1892" s="366"/>
      <c r="F1892" s="366"/>
      <c r="G1892" s="367" t="n">
        <v>533</v>
      </c>
      <c r="H1892" s="364"/>
    </row>
    <row r="1893" customFormat="false" ht="15" hidden="false" customHeight="true" outlineLevel="0" collapsed="false">
      <c r="A1893" s="209" t="s">
        <v>2511</v>
      </c>
      <c r="B1893" s="209" t="s">
        <v>115</v>
      </c>
      <c r="C1893" s="209" t="s">
        <v>2512</v>
      </c>
      <c r="D1893" s="210" t="s">
        <v>2513</v>
      </c>
      <c r="E1893" s="210"/>
      <c r="F1893" s="209" t="s">
        <v>1484</v>
      </c>
      <c r="G1893" s="212" t="n">
        <v>1</v>
      </c>
      <c r="H1893" s="212" t="n">
        <v>0</v>
      </c>
    </row>
    <row r="1894" customFormat="false" ht="15" hidden="false" customHeight="false" outlineLevel="0" collapsed="false">
      <c r="A1894" s="364"/>
      <c r="B1894" s="364"/>
      <c r="C1894" s="364"/>
      <c r="D1894" s="365" t="s">
        <v>199</v>
      </c>
      <c r="E1894" s="366"/>
      <c r="F1894" s="366"/>
      <c r="G1894" s="367" t="n">
        <v>1</v>
      </c>
      <c r="H1894" s="364"/>
    </row>
    <row r="1895" customFormat="false" ht="15" hidden="false" customHeight="true" outlineLevel="0" collapsed="false">
      <c r="A1895" s="209" t="s">
        <v>2515</v>
      </c>
      <c r="B1895" s="209" t="s">
        <v>115</v>
      </c>
      <c r="C1895" s="209" t="s">
        <v>2252</v>
      </c>
      <c r="D1895" s="210" t="s">
        <v>2253</v>
      </c>
      <c r="E1895" s="210"/>
      <c r="F1895" s="209" t="s">
        <v>261</v>
      </c>
      <c r="G1895" s="212" t="n">
        <v>176</v>
      </c>
      <c r="H1895" s="212" t="n">
        <v>0</v>
      </c>
    </row>
    <row r="1896" customFormat="false" ht="15" hidden="false" customHeight="false" outlineLevel="0" collapsed="false">
      <c r="A1896" s="364"/>
      <c r="B1896" s="364"/>
      <c r="C1896" s="364"/>
      <c r="D1896" s="365" t="s">
        <v>4905</v>
      </c>
      <c r="E1896" s="366"/>
      <c r="F1896" s="366"/>
      <c r="G1896" s="367" t="n">
        <v>176</v>
      </c>
      <c r="H1896" s="364"/>
    </row>
    <row r="1897" customFormat="false" ht="24.05" hidden="false" customHeight="true" outlineLevel="0" collapsed="false">
      <c r="A1897" s="209" t="s">
        <v>2517</v>
      </c>
      <c r="B1897" s="209" t="s">
        <v>115</v>
      </c>
      <c r="C1897" s="209" t="s">
        <v>2255</v>
      </c>
      <c r="D1897" s="210" t="s">
        <v>2518</v>
      </c>
      <c r="E1897" s="210"/>
      <c r="F1897" s="209" t="s">
        <v>1484</v>
      </c>
      <c r="G1897" s="212" t="n">
        <v>1</v>
      </c>
      <c r="H1897" s="212" t="n">
        <v>0</v>
      </c>
    </row>
    <row r="1898" customFormat="false" ht="15" hidden="false" customHeight="false" outlineLevel="0" collapsed="false">
      <c r="A1898" s="364"/>
      <c r="B1898" s="364"/>
      <c r="C1898" s="364"/>
      <c r="D1898" s="365" t="s">
        <v>199</v>
      </c>
      <c r="E1898" s="366"/>
      <c r="F1898" s="366"/>
      <c r="G1898" s="367" t="n">
        <v>1</v>
      </c>
      <c r="H1898" s="364"/>
    </row>
    <row r="1899" customFormat="false" ht="15" hidden="false" customHeight="true" outlineLevel="0" collapsed="false">
      <c r="A1899" s="209" t="s">
        <v>2519</v>
      </c>
      <c r="B1899" s="209" t="s">
        <v>115</v>
      </c>
      <c r="C1899" s="209" t="s">
        <v>2263</v>
      </c>
      <c r="D1899" s="210" t="s">
        <v>2264</v>
      </c>
      <c r="E1899" s="210"/>
      <c r="F1899" s="209" t="s">
        <v>1309</v>
      </c>
      <c r="G1899" s="212" t="n">
        <v>22</v>
      </c>
      <c r="H1899" s="212" t="n">
        <v>0</v>
      </c>
    </row>
    <row r="1900" customFormat="false" ht="15" hidden="false" customHeight="false" outlineLevel="0" collapsed="false">
      <c r="A1900" s="364"/>
      <c r="B1900" s="364"/>
      <c r="C1900" s="364"/>
      <c r="D1900" s="365" t="s">
        <v>276</v>
      </c>
      <c r="E1900" s="366"/>
      <c r="F1900" s="366"/>
      <c r="G1900" s="367" t="n">
        <v>22</v>
      </c>
      <c r="H1900" s="364"/>
    </row>
    <row r="1901" customFormat="false" ht="15" hidden="false" customHeight="true" outlineLevel="0" collapsed="false">
      <c r="A1901" s="209" t="s">
        <v>2520</v>
      </c>
      <c r="B1901" s="209" t="s">
        <v>115</v>
      </c>
      <c r="C1901" s="209" t="s">
        <v>2263</v>
      </c>
      <c r="D1901" s="210" t="s">
        <v>2266</v>
      </c>
      <c r="E1901" s="210"/>
      <c r="F1901" s="209" t="s">
        <v>1309</v>
      </c>
      <c r="G1901" s="212" t="n">
        <v>16</v>
      </c>
      <c r="H1901" s="212" t="n">
        <v>0</v>
      </c>
    </row>
    <row r="1902" customFormat="false" ht="15" hidden="false" customHeight="false" outlineLevel="0" collapsed="false">
      <c r="A1902" s="364"/>
      <c r="B1902" s="364"/>
      <c r="C1902" s="364"/>
      <c r="D1902" s="365" t="s">
        <v>214</v>
      </c>
      <c r="E1902" s="366"/>
      <c r="F1902" s="366"/>
      <c r="G1902" s="367" t="n">
        <v>16</v>
      </c>
      <c r="H1902" s="364"/>
    </row>
    <row r="1903" customFormat="false" ht="15" hidden="false" customHeight="true" outlineLevel="0" collapsed="false">
      <c r="A1903" s="209" t="s">
        <v>2521</v>
      </c>
      <c r="B1903" s="209" t="s">
        <v>115</v>
      </c>
      <c r="C1903" s="209" t="s">
        <v>1307</v>
      </c>
      <c r="D1903" s="210" t="s">
        <v>2522</v>
      </c>
      <c r="E1903" s="210"/>
      <c r="F1903" s="209" t="s">
        <v>1309</v>
      </c>
      <c r="G1903" s="212" t="n">
        <v>25</v>
      </c>
      <c r="H1903" s="212" t="n">
        <v>0</v>
      </c>
    </row>
    <row r="1904" customFormat="false" ht="15" hidden="false" customHeight="false" outlineLevel="0" collapsed="false">
      <c r="A1904" s="364"/>
      <c r="B1904" s="364"/>
      <c r="C1904" s="364"/>
      <c r="D1904" s="365" t="s">
        <v>289</v>
      </c>
      <c r="E1904" s="366"/>
      <c r="F1904" s="366"/>
      <c r="G1904" s="367" t="n">
        <v>25</v>
      </c>
      <c r="H1904" s="364"/>
    </row>
    <row r="1905" customFormat="false" ht="15" hidden="false" customHeight="true" outlineLevel="0" collapsed="false">
      <c r="A1905" s="209" t="s">
        <v>2523</v>
      </c>
      <c r="B1905" s="209" t="s">
        <v>115</v>
      </c>
      <c r="C1905" s="209" t="s">
        <v>1307</v>
      </c>
      <c r="D1905" s="210" t="s">
        <v>2524</v>
      </c>
      <c r="E1905" s="210"/>
      <c r="F1905" s="209" t="s">
        <v>1309</v>
      </c>
      <c r="G1905" s="212" t="n">
        <v>24</v>
      </c>
      <c r="H1905" s="212" t="n">
        <v>0</v>
      </c>
    </row>
    <row r="1906" customFormat="false" ht="15" hidden="false" customHeight="false" outlineLevel="0" collapsed="false">
      <c r="A1906" s="364"/>
      <c r="B1906" s="364"/>
      <c r="C1906" s="364"/>
      <c r="D1906" s="365" t="s">
        <v>286</v>
      </c>
      <c r="E1906" s="366"/>
      <c r="F1906" s="366"/>
      <c r="G1906" s="367" t="n">
        <v>24</v>
      </c>
      <c r="H1906" s="364"/>
    </row>
    <row r="1907" customFormat="false" ht="15" hidden="false" customHeight="true" outlineLevel="0" collapsed="false">
      <c r="A1907" s="209" t="s">
        <v>2525</v>
      </c>
      <c r="B1907" s="209" t="s">
        <v>115</v>
      </c>
      <c r="C1907" s="209" t="s">
        <v>1307</v>
      </c>
      <c r="D1907" s="210" t="s">
        <v>2272</v>
      </c>
      <c r="E1907" s="210"/>
      <c r="F1907" s="209" t="s">
        <v>1309</v>
      </c>
      <c r="G1907" s="212" t="n">
        <v>6</v>
      </c>
      <c r="H1907" s="212" t="n">
        <v>0</v>
      </c>
    </row>
    <row r="1908" customFormat="false" ht="15" hidden="false" customHeight="false" outlineLevel="0" collapsed="false">
      <c r="A1908" s="364"/>
      <c r="B1908" s="364"/>
      <c r="C1908" s="364"/>
      <c r="D1908" s="365" t="s">
        <v>223</v>
      </c>
      <c r="E1908" s="366"/>
      <c r="F1908" s="366"/>
      <c r="G1908" s="367" t="n">
        <v>6</v>
      </c>
      <c r="H1908" s="364"/>
    </row>
    <row r="1909" customFormat="false" ht="15" hidden="false" customHeight="true" outlineLevel="0" collapsed="false">
      <c r="A1909" s="209" t="s">
        <v>2526</v>
      </c>
      <c r="B1909" s="209" t="s">
        <v>115</v>
      </c>
      <c r="C1909" s="209" t="s">
        <v>1318</v>
      </c>
      <c r="D1909" s="210" t="s">
        <v>2274</v>
      </c>
      <c r="E1909" s="210"/>
      <c r="F1909" s="209" t="s">
        <v>1309</v>
      </c>
      <c r="G1909" s="212" t="n">
        <v>12</v>
      </c>
      <c r="H1909" s="212" t="n">
        <v>0</v>
      </c>
    </row>
    <row r="1910" customFormat="false" ht="15" hidden="false" customHeight="false" outlineLevel="0" collapsed="false">
      <c r="A1910" s="364"/>
      <c r="B1910" s="364"/>
      <c r="C1910" s="364"/>
      <c r="D1910" s="365" t="s">
        <v>247</v>
      </c>
      <c r="E1910" s="366"/>
      <c r="F1910" s="366"/>
      <c r="G1910" s="367" t="n">
        <v>12</v>
      </c>
      <c r="H1910" s="364"/>
    </row>
    <row r="1911" customFormat="false" ht="15" hidden="false" customHeight="true" outlineLevel="0" collapsed="false">
      <c r="A1911" s="209" t="s">
        <v>2527</v>
      </c>
      <c r="B1911" s="209" t="s">
        <v>115</v>
      </c>
      <c r="C1911" s="209" t="s">
        <v>1318</v>
      </c>
      <c r="D1911" s="210" t="s">
        <v>2276</v>
      </c>
      <c r="E1911" s="210"/>
      <c r="F1911" s="209" t="s">
        <v>1309</v>
      </c>
      <c r="G1911" s="212" t="n">
        <v>10</v>
      </c>
      <c r="H1911" s="212" t="n">
        <v>0</v>
      </c>
    </row>
    <row r="1912" customFormat="false" ht="15" hidden="false" customHeight="false" outlineLevel="0" collapsed="false">
      <c r="A1912" s="364"/>
      <c r="B1912" s="364"/>
      <c r="C1912" s="364"/>
      <c r="D1912" s="365" t="s">
        <v>237</v>
      </c>
      <c r="E1912" s="366"/>
      <c r="F1912" s="366"/>
      <c r="G1912" s="367" t="n">
        <v>10</v>
      </c>
      <c r="H1912" s="364"/>
    </row>
    <row r="1913" customFormat="false" ht="15" hidden="false" customHeight="true" outlineLevel="0" collapsed="false">
      <c r="A1913" s="209" t="s">
        <v>2528</v>
      </c>
      <c r="B1913" s="209" t="s">
        <v>115</v>
      </c>
      <c r="C1913" s="209" t="s">
        <v>1318</v>
      </c>
      <c r="D1913" s="210" t="s">
        <v>2278</v>
      </c>
      <c r="E1913" s="210"/>
      <c r="F1913" s="209" t="s">
        <v>1309</v>
      </c>
      <c r="G1913" s="212" t="n">
        <v>14</v>
      </c>
      <c r="H1913" s="212" t="n">
        <v>0</v>
      </c>
    </row>
    <row r="1914" customFormat="false" ht="15" hidden="false" customHeight="false" outlineLevel="0" collapsed="false">
      <c r="A1914" s="364"/>
      <c r="B1914" s="364"/>
      <c r="C1914" s="364"/>
      <c r="D1914" s="365" t="s">
        <v>252</v>
      </c>
      <c r="E1914" s="366"/>
      <c r="F1914" s="366"/>
      <c r="G1914" s="367" t="n">
        <v>14</v>
      </c>
      <c r="H1914" s="364"/>
    </row>
    <row r="1915" customFormat="false" ht="15" hidden="false" customHeight="true" outlineLevel="0" collapsed="false">
      <c r="A1915" s="209" t="s">
        <v>2529</v>
      </c>
      <c r="B1915" s="209" t="s">
        <v>115</v>
      </c>
      <c r="C1915" s="209" t="s">
        <v>1318</v>
      </c>
      <c r="D1915" s="210" t="s">
        <v>2280</v>
      </c>
      <c r="E1915" s="210"/>
      <c r="F1915" s="209" t="s">
        <v>1309</v>
      </c>
      <c r="G1915" s="212" t="n">
        <v>2</v>
      </c>
      <c r="H1915" s="212" t="n">
        <v>0</v>
      </c>
    </row>
    <row r="1916" customFormat="false" ht="15" hidden="false" customHeight="false" outlineLevel="0" collapsed="false">
      <c r="A1916" s="364"/>
      <c r="B1916" s="364"/>
      <c r="C1916" s="364"/>
      <c r="D1916" s="365" t="s">
        <v>208</v>
      </c>
      <c r="E1916" s="366"/>
      <c r="F1916" s="366"/>
      <c r="G1916" s="367" t="n">
        <v>2</v>
      </c>
      <c r="H1916" s="364"/>
    </row>
    <row r="1917" customFormat="false" ht="15" hidden="false" customHeight="true" outlineLevel="0" collapsed="false">
      <c r="A1917" s="209" t="s">
        <v>2530</v>
      </c>
      <c r="B1917" s="209" t="s">
        <v>115</v>
      </c>
      <c r="C1917" s="209" t="s">
        <v>2282</v>
      </c>
      <c r="D1917" s="210" t="s">
        <v>2283</v>
      </c>
      <c r="E1917" s="210"/>
      <c r="F1917" s="209" t="s">
        <v>1309</v>
      </c>
      <c r="G1917" s="212" t="n">
        <v>52</v>
      </c>
      <c r="H1917" s="212" t="n">
        <v>0</v>
      </c>
    </row>
    <row r="1918" customFormat="false" ht="15" hidden="false" customHeight="false" outlineLevel="0" collapsed="false">
      <c r="A1918" s="364"/>
      <c r="B1918" s="364"/>
      <c r="C1918" s="364"/>
      <c r="D1918" s="365" t="s">
        <v>375</v>
      </c>
      <c r="E1918" s="366"/>
      <c r="F1918" s="366"/>
      <c r="G1918" s="367" t="n">
        <v>52</v>
      </c>
      <c r="H1918" s="364"/>
    </row>
    <row r="1919" customFormat="false" ht="24.05" hidden="false" customHeight="true" outlineLevel="0" collapsed="false">
      <c r="A1919" s="209" t="s">
        <v>2531</v>
      </c>
      <c r="B1919" s="209" t="s">
        <v>115</v>
      </c>
      <c r="C1919" s="209" t="s">
        <v>1318</v>
      </c>
      <c r="D1919" s="210" t="s">
        <v>2285</v>
      </c>
      <c r="E1919" s="210"/>
      <c r="F1919" s="209" t="s">
        <v>1309</v>
      </c>
      <c r="G1919" s="212" t="n">
        <v>20</v>
      </c>
      <c r="H1919" s="212" t="n">
        <v>0</v>
      </c>
    </row>
    <row r="1920" customFormat="false" ht="15" hidden="false" customHeight="false" outlineLevel="0" collapsed="false">
      <c r="A1920" s="364"/>
      <c r="B1920" s="364"/>
      <c r="C1920" s="364"/>
      <c r="D1920" s="365" t="s">
        <v>271</v>
      </c>
      <c r="E1920" s="366"/>
      <c r="F1920" s="366"/>
      <c r="G1920" s="367" t="n">
        <v>20</v>
      </c>
      <c r="H1920" s="364"/>
    </row>
    <row r="1921" customFormat="false" ht="15" hidden="false" customHeight="true" outlineLevel="0" collapsed="false">
      <c r="A1921" s="209" t="s">
        <v>2532</v>
      </c>
      <c r="B1921" s="209" t="s">
        <v>115</v>
      </c>
      <c r="C1921" s="209" t="s">
        <v>1318</v>
      </c>
      <c r="D1921" s="210" t="s">
        <v>2287</v>
      </c>
      <c r="E1921" s="210"/>
      <c r="F1921" s="209" t="s">
        <v>1309</v>
      </c>
      <c r="G1921" s="212" t="n">
        <v>16</v>
      </c>
      <c r="H1921" s="212" t="n">
        <v>0</v>
      </c>
    </row>
    <row r="1922" customFormat="false" ht="15" hidden="false" customHeight="false" outlineLevel="0" collapsed="false">
      <c r="A1922" s="364"/>
      <c r="B1922" s="364"/>
      <c r="C1922" s="364"/>
      <c r="D1922" s="365" t="s">
        <v>214</v>
      </c>
      <c r="E1922" s="366"/>
      <c r="F1922" s="366"/>
      <c r="G1922" s="367" t="n">
        <v>16</v>
      </c>
      <c r="H1922" s="364"/>
    </row>
    <row r="1923" customFormat="false" ht="15" hidden="false" customHeight="true" outlineLevel="0" collapsed="false">
      <c r="A1923" s="209" t="s">
        <v>2533</v>
      </c>
      <c r="B1923" s="209" t="s">
        <v>115</v>
      </c>
      <c r="C1923" s="209" t="s">
        <v>1318</v>
      </c>
      <c r="D1923" s="210" t="s">
        <v>2289</v>
      </c>
      <c r="E1923" s="210"/>
      <c r="F1923" s="209" t="s">
        <v>1309</v>
      </c>
      <c r="G1923" s="212" t="n">
        <v>5</v>
      </c>
      <c r="H1923" s="212" t="n">
        <v>0</v>
      </c>
    </row>
    <row r="1924" customFormat="false" ht="15" hidden="false" customHeight="false" outlineLevel="0" collapsed="false">
      <c r="A1924" s="364"/>
      <c r="B1924" s="364"/>
      <c r="C1924" s="364"/>
      <c r="D1924" s="365" t="s">
        <v>220</v>
      </c>
      <c r="E1924" s="366"/>
      <c r="F1924" s="366"/>
      <c r="G1924" s="367" t="n">
        <v>5</v>
      </c>
      <c r="H1924" s="364"/>
    </row>
    <row r="1925" customFormat="false" ht="15" hidden="false" customHeight="true" outlineLevel="0" collapsed="false">
      <c r="A1925" s="209" t="s">
        <v>2534</v>
      </c>
      <c r="B1925" s="209" t="s">
        <v>115</v>
      </c>
      <c r="C1925" s="209" t="s">
        <v>1318</v>
      </c>
      <c r="D1925" s="210" t="s">
        <v>2535</v>
      </c>
      <c r="E1925" s="210"/>
      <c r="F1925" s="209" t="s">
        <v>1309</v>
      </c>
      <c r="G1925" s="212" t="n">
        <v>7</v>
      </c>
      <c r="H1925" s="212" t="n">
        <v>0</v>
      </c>
    </row>
    <row r="1926" customFormat="false" ht="15" hidden="false" customHeight="false" outlineLevel="0" collapsed="false">
      <c r="A1926" s="364"/>
      <c r="B1926" s="364"/>
      <c r="C1926" s="364"/>
      <c r="D1926" s="365" t="s">
        <v>226</v>
      </c>
      <c r="E1926" s="366"/>
      <c r="F1926" s="366"/>
      <c r="G1926" s="367" t="n">
        <v>7</v>
      </c>
      <c r="H1926" s="364"/>
    </row>
    <row r="1927" customFormat="false" ht="15" hidden="false" customHeight="true" outlineLevel="0" collapsed="false">
      <c r="A1927" s="209" t="s">
        <v>2536</v>
      </c>
      <c r="B1927" s="209" t="s">
        <v>115</v>
      </c>
      <c r="C1927" s="209" t="s">
        <v>1318</v>
      </c>
      <c r="D1927" s="210" t="s">
        <v>2537</v>
      </c>
      <c r="E1927" s="210"/>
      <c r="F1927" s="209" t="s">
        <v>1309</v>
      </c>
      <c r="G1927" s="212" t="n">
        <v>26</v>
      </c>
      <c r="H1927" s="212" t="n">
        <v>0</v>
      </c>
    </row>
    <row r="1928" customFormat="false" ht="15" hidden="false" customHeight="false" outlineLevel="0" collapsed="false">
      <c r="A1928" s="364"/>
      <c r="B1928" s="364"/>
      <c r="C1928" s="364"/>
      <c r="D1928" s="365" t="s">
        <v>292</v>
      </c>
      <c r="E1928" s="366"/>
      <c r="F1928" s="366"/>
      <c r="G1928" s="367" t="n">
        <v>26</v>
      </c>
      <c r="H1928" s="364"/>
    </row>
    <row r="1929" customFormat="false" ht="15" hidden="false" customHeight="true" outlineLevel="0" collapsed="false">
      <c r="A1929" s="209" t="s">
        <v>2538</v>
      </c>
      <c r="B1929" s="209" t="s">
        <v>115</v>
      </c>
      <c r="C1929" s="209" t="s">
        <v>2353</v>
      </c>
      <c r="D1929" s="210" t="s">
        <v>2354</v>
      </c>
      <c r="E1929" s="210"/>
      <c r="F1929" s="209" t="s">
        <v>313</v>
      </c>
      <c r="G1929" s="212" t="n">
        <v>124</v>
      </c>
      <c r="H1929" s="212" t="n">
        <v>0</v>
      </c>
    </row>
    <row r="1930" customFormat="false" ht="15" hidden="false" customHeight="false" outlineLevel="0" collapsed="false">
      <c r="A1930" s="364"/>
      <c r="B1930" s="364"/>
      <c r="C1930" s="364"/>
      <c r="D1930" s="365" t="s">
        <v>594</v>
      </c>
      <c r="E1930" s="366"/>
      <c r="F1930" s="366"/>
      <c r="G1930" s="367" t="n">
        <v>124</v>
      </c>
      <c r="H1930" s="364"/>
    </row>
    <row r="1931" customFormat="false" ht="15" hidden="false" customHeight="true" outlineLevel="0" collapsed="false">
      <c r="A1931" s="209" t="s">
        <v>2540</v>
      </c>
      <c r="B1931" s="209" t="s">
        <v>115</v>
      </c>
      <c r="C1931" s="209" t="s">
        <v>2357</v>
      </c>
      <c r="D1931" s="210" t="s">
        <v>2358</v>
      </c>
      <c r="E1931" s="210"/>
      <c r="F1931" s="209" t="s">
        <v>313</v>
      </c>
      <c r="G1931" s="212" t="n">
        <v>164</v>
      </c>
      <c r="H1931" s="212" t="n">
        <v>0</v>
      </c>
    </row>
    <row r="1932" customFormat="false" ht="15" hidden="false" customHeight="false" outlineLevel="0" collapsed="false">
      <c r="A1932" s="364"/>
      <c r="B1932" s="364"/>
      <c r="C1932" s="364"/>
      <c r="D1932" s="365" t="s">
        <v>716</v>
      </c>
      <c r="E1932" s="366"/>
      <c r="F1932" s="366"/>
      <c r="G1932" s="367" t="n">
        <v>164</v>
      </c>
      <c r="H1932" s="364"/>
    </row>
    <row r="1933" customFormat="false" ht="15" hidden="false" customHeight="true" outlineLevel="0" collapsed="false">
      <c r="A1933" s="209" t="s">
        <v>2541</v>
      </c>
      <c r="B1933" s="209" t="s">
        <v>115</v>
      </c>
      <c r="C1933" s="209" t="s">
        <v>1328</v>
      </c>
      <c r="D1933" s="210" t="s">
        <v>2360</v>
      </c>
      <c r="E1933" s="210"/>
      <c r="F1933" s="209" t="s">
        <v>255</v>
      </c>
      <c r="G1933" s="212" t="n">
        <v>0.22</v>
      </c>
      <c r="H1933" s="212" t="n">
        <v>0</v>
      </c>
    </row>
    <row r="1934" customFormat="false" ht="15" hidden="false" customHeight="false" outlineLevel="0" collapsed="false">
      <c r="A1934" s="364"/>
      <c r="B1934" s="364"/>
      <c r="C1934" s="364"/>
      <c r="D1934" s="365" t="s">
        <v>4906</v>
      </c>
      <c r="E1934" s="366"/>
      <c r="F1934" s="366"/>
      <c r="G1934" s="367" t="n">
        <v>0.22</v>
      </c>
      <c r="H1934" s="364"/>
    </row>
    <row r="1935" customFormat="false" ht="15" hidden="false" customHeight="true" outlineLevel="0" collapsed="false">
      <c r="A1935" s="209" t="s">
        <v>2542</v>
      </c>
      <c r="B1935" s="209" t="s">
        <v>115</v>
      </c>
      <c r="C1935" s="209" t="s">
        <v>900</v>
      </c>
      <c r="D1935" s="210" t="s">
        <v>901</v>
      </c>
      <c r="E1935" s="210"/>
      <c r="F1935" s="209" t="s">
        <v>264</v>
      </c>
      <c r="G1935" s="212" t="n">
        <v>0.337</v>
      </c>
      <c r="H1935" s="212" t="n">
        <v>0</v>
      </c>
    </row>
    <row r="1936" customFormat="false" ht="15" hidden="false" customHeight="false" outlineLevel="0" collapsed="false">
      <c r="A1936" s="364"/>
      <c r="B1936" s="364"/>
      <c r="C1936" s="364"/>
      <c r="D1936" s="365" t="s">
        <v>4907</v>
      </c>
      <c r="E1936" s="366"/>
      <c r="F1936" s="366"/>
      <c r="G1936" s="367" t="n">
        <v>0.337</v>
      </c>
      <c r="H1936" s="364"/>
    </row>
    <row r="1937" customFormat="false" ht="15" hidden="false" customHeight="true" outlineLevel="0" collapsed="false">
      <c r="A1937" s="209" t="s">
        <v>2543</v>
      </c>
      <c r="B1937" s="209" t="s">
        <v>115</v>
      </c>
      <c r="C1937" s="209" t="s">
        <v>2363</v>
      </c>
      <c r="D1937" s="210" t="s">
        <v>2364</v>
      </c>
      <c r="E1937" s="210"/>
      <c r="F1937" s="209" t="s">
        <v>313</v>
      </c>
      <c r="G1937" s="212" t="n">
        <v>124</v>
      </c>
      <c r="H1937" s="212" t="n">
        <v>0</v>
      </c>
    </row>
    <row r="1938" customFormat="false" ht="15" hidden="false" customHeight="false" outlineLevel="0" collapsed="false">
      <c r="A1938" s="364"/>
      <c r="B1938" s="364"/>
      <c r="C1938" s="364"/>
      <c r="D1938" s="365" t="s">
        <v>4908</v>
      </c>
      <c r="E1938" s="366"/>
      <c r="F1938" s="366"/>
      <c r="G1938" s="367" t="n">
        <v>124</v>
      </c>
      <c r="H1938" s="364"/>
    </row>
    <row r="1939" customFormat="false" ht="15" hidden="false" customHeight="true" outlineLevel="0" collapsed="false">
      <c r="A1939" s="209" t="s">
        <v>2544</v>
      </c>
      <c r="B1939" s="209" t="s">
        <v>115</v>
      </c>
      <c r="C1939" s="209" t="s">
        <v>2365</v>
      </c>
      <c r="D1939" s="210" t="s">
        <v>2545</v>
      </c>
      <c r="E1939" s="210"/>
      <c r="F1939" s="209" t="s">
        <v>313</v>
      </c>
      <c r="G1939" s="212" t="n">
        <v>164</v>
      </c>
      <c r="H1939" s="212" t="n">
        <v>0</v>
      </c>
    </row>
    <row r="1940" customFormat="false" ht="15" hidden="false" customHeight="false" outlineLevel="0" collapsed="false">
      <c r="A1940" s="364"/>
      <c r="B1940" s="364"/>
      <c r="C1940" s="364"/>
      <c r="D1940" s="365" t="s">
        <v>4909</v>
      </c>
      <c r="E1940" s="366"/>
      <c r="F1940" s="366"/>
      <c r="G1940" s="367" t="n">
        <v>164</v>
      </c>
      <c r="H1940" s="364"/>
    </row>
    <row r="1941" customFormat="false" ht="15" hidden="false" customHeight="true" outlineLevel="0" collapsed="false">
      <c r="A1941" s="209" t="s">
        <v>2546</v>
      </c>
      <c r="B1941" s="209" t="s">
        <v>115</v>
      </c>
      <c r="C1941" s="209" t="s">
        <v>2369</v>
      </c>
      <c r="D1941" s="210" t="s">
        <v>2370</v>
      </c>
      <c r="E1941" s="210"/>
      <c r="F1941" s="209" t="s">
        <v>261</v>
      </c>
      <c r="G1941" s="212" t="n">
        <v>22</v>
      </c>
      <c r="H1941" s="212" t="n">
        <v>0</v>
      </c>
    </row>
    <row r="1942" customFormat="false" ht="15" hidden="false" customHeight="false" outlineLevel="0" collapsed="false">
      <c r="A1942" s="364"/>
      <c r="B1942" s="364"/>
      <c r="C1942" s="364"/>
      <c r="D1942" s="365" t="s">
        <v>276</v>
      </c>
      <c r="E1942" s="366"/>
      <c r="F1942" s="366"/>
      <c r="G1942" s="367" t="n">
        <v>22</v>
      </c>
      <c r="H1942" s="364"/>
    </row>
    <row r="1943" customFormat="false" ht="15" hidden="false" customHeight="true" outlineLevel="0" collapsed="false">
      <c r="A1943" s="209" t="s">
        <v>2547</v>
      </c>
      <c r="B1943" s="209" t="s">
        <v>115</v>
      </c>
      <c r="C1943" s="209" t="s">
        <v>1363</v>
      </c>
      <c r="D1943" s="210" t="s">
        <v>1364</v>
      </c>
      <c r="E1943" s="210"/>
      <c r="F1943" s="209" t="s">
        <v>264</v>
      </c>
      <c r="G1943" s="212" t="n">
        <v>1.181</v>
      </c>
      <c r="H1943" s="212" t="n">
        <v>0</v>
      </c>
    </row>
    <row r="1944" customFormat="false" ht="15" hidden="false" customHeight="false" outlineLevel="0" collapsed="false">
      <c r="A1944" s="364"/>
      <c r="B1944" s="364"/>
      <c r="C1944" s="364"/>
      <c r="D1944" s="365" t="s">
        <v>4910</v>
      </c>
      <c r="E1944" s="366" t="s">
        <v>4895</v>
      </c>
      <c r="F1944" s="366"/>
      <c r="G1944" s="367" t="n">
        <v>0.981</v>
      </c>
      <c r="H1944" s="364"/>
    </row>
    <row r="1945" customFormat="false" ht="15" hidden="false" customHeight="false" outlineLevel="0" collapsed="false">
      <c r="A1945" s="209"/>
      <c r="B1945" s="209"/>
      <c r="C1945" s="209"/>
      <c r="D1945" s="365" t="s">
        <v>4911</v>
      </c>
      <c r="E1945" s="366" t="s">
        <v>4792</v>
      </c>
      <c r="F1945" s="366"/>
      <c r="G1945" s="367" t="n">
        <v>0.2</v>
      </c>
      <c r="H1945" s="213"/>
    </row>
    <row r="1946" customFormat="false" ht="15" hidden="false" customHeight="true" outlineLevel="0" collapsed="false">
      <c r="A1946" s="209" t="s">
        <v>2548</v>
      </c>
      <c r="B1946" s="209" t="s">
        <v>115</v>
      </c>
      <c r="C1946" s="209" t="s">
        <v>1367</v>
      </c>
      <c r="D1946" s="210" t="s">
        <v>1368</v>
      </c>
      <c r="E1946" s="210"/>
      <c r="F1946" s="209" t="s">
        <v>264</v>
      </c>
      <c r="G1946" s="212" t="n">
        <v>2.362</v>
      </c>
      <c r="H1946" s="212" t="n">
        <v>0</v>
      </c>
    </row>
    <row r="1947" customFormat="false" ht="15" hidden="false" customHeight="false" outlineLevel="0" collapsed="false">
      <c r="A1947" s="364"/>
      <c r="B1947" s="364"/>
      <c r="C1947" s="364"/>
      <c r="D1947" s="365" t="s">
        <v>4912</v>
      </c>
      <c r="E1947" s="366"/>
      <c r="F1947" s="366"/>
      <c r="G1947" s="367" t="n">
        <v>2.362</v>
      </c>
      <c r="H1947" s="364"/>
    </row>
    <row r="1948" customFormat="false" ht="15" hidden="false" customHeight="true" outlineLevel="0" collapsed="false">
      <c r="A1948" s="209" t="s">
        <v>2549</v>
      </c>
      <c r="B1948" s="209" t="s">
        <v>115</v>
      </c>
      <c r="C1948" s="209" t="s">
        <v>1636</v>
      </c>
      <c r="D1948" s="210" t="s">
        <v>1637</v>
      </c>
      <c r="E1948" s="210"/>
      <c r="F1948" s="209" t="s">
        <v>264</v>
      </c>
      <c r="G1948" s="212" t="n">
        <v>1.181</v>
      </c>
      <c r="H1948" s="212" t="n">
        <v>0</v>
      </c>
    </row>
    <row r="1949" customFormat="false" ht="15" hidden="false" customHeight="false" outlineLevel="0" collapsed="false">
      <c r="A1949" s="364"/>
      <c r="B1949" s="364"/>
      <c r="C1949" s="364"/>
      <c r="D1949" s="365" t="s">
        <v>4913</v>
      </c>
      <c r="E1949" s="366"/>
      <c r="F1949" s="366"/>
      <c r="G1949" s="367" t="n">
        <v>1.181</v>
      </c>
      <c r="H1949" s="364"/>
    </row>
    <row r="1950" customFormat="false" ht="15" hidden="false" customHeight="true" outlineLevel="0" collapsed="false">
      <c r="A1950" s="209" t="s">
        <v>2550</v>
      </c>
      <c r="B1950" s="209" t="s">
        <v>115</v>
      </c>
      <c r="C1950" s="209" t="s">
        <v>1373</v>
      </c>
      <c r="D1950" s="210" t="s">
        <v>1374</v>
      </c>
      <c r="E1950" s="210"/>
      <c r="F1950" s="209" t="s">
        <v>264</v>
      </c>
      <c r="G1950" s="212" t="n">
        <v>1.181</v>
      </c>
      <c r="H1950" s="212" t="n">
        <v>0</v>
      </c>
    </row>
    <row r="1951" customFormat="false" ht="15" hidden="false" customHeight="false" outlineLevel="0" collapsed="false">
      <c r="A1951" s="364"/>
      <c r="B1951" s="364"/>
      <c r="C1951" s="364"/>
      <c r="D1951" s="365" t="s">
        <v>4913</v>
      </c>
      <c r="E1951" s="366"/>
      <c r="F1951" s="366"/>
      <c r="G1951" s="367" t="n">
        <v>1.181</v>
      </c>
      <c r="H1951" s="364"/>
    </row>
    <row r="1952" customFormat="false" ht="15" hidden="false" customHeight="true" outlineLevel="0" collapsed="false">
      <c r="A1952" s="209" t="s">
        <v>2551</v>
      </c>
      <c r="B1952" s="209" t="s">
        <v>115</v>
      </c>
      <c r="C1952" s="209" t="s">
        <v>1376</v>
      </c>
      <c r="D1952" s="210" t="s">
        <v>1377</v>
      </c>
      <c r="E1952" s="210"/>
      <c r="F1952" s="209" t="s">
        <v>264</v>
      </c>
      <c r="G1952" s="212" t="n">
        <v>33.068</v>
      </c>
      <c r="H1952" s="212" t="n">
        <v>0</v>
      </c>
    </row>
    <row r="1953" customFormat="false" ht="15" hidden="false" customHeight="false" outlineLevel="0" collapsed="false">
      <c r="A1953" s="364"/>
      <c r="B1953" s="364"/>
      <c r="C1953" s="364"/>
      <c r="D1953" s="365" t="s">
        <v>4914</v>
      </c>
      <c r="E1953" s="366"/>
      <c r="F1953" s="366"/>
      <c r="G1953" s="367" t="n">
        <v>33.068</v>
      </c>
      <c r="H1953" s="364"/>
    </row>
    <row r="1954" customFormat="false" ht="15" hidden="false" customHeight="true" outlineLevel="0" collapsed="false">
      <c r="A1954" s="209" t="s">
        <v>2552</v>
      </c>
      <c r="B1954" s="209" t="s">
        <v>115</v>
      </c>
      <c r="C1954" s="209" t="s">
        <v>1379</v>
      </c>
      <c r="D1954" s="210" t="s">
        <v>1380</v>
      </c>
      <c r="E1954" s="210"/>
      <c r="F1954" s="209" t="s">
        <v>264</v>
      </c>
      <c r="G1954" s="212" t="n">
        <v>0.2</v>
      </c>
      <c r="H1954" s="212" t="n">
        <v>0</v>
      </c>
    </row>
    <row r="1955" customFormat="false" ht="15" hidden="false" customHeight="false" outlineLevel="0" collapsed="false">
      <c r="A1955" s="364"/>
      <c r="B1955" s="364"/>
      <c r="C1955" s="364"/>
      <c r="D1955" s="365" t="s">
        <v>4911</v>
      </c>
      <c r="E1955" s="366"/>
      <c r="F1955" s="366"/>
      <c r="G1955" s="367" t="n">
        <v>0.2</v>
      </c>
      <c r="H1955" s="364"/>
    </row>
    <row r="1956" customFormat="false" ht="15" hidden="false" customHeight="true" outlineLevel="0" collapsed="false">
      <c r="A1956" s="209" t="s">
        <v>2553</v>
      </c>
      <c r="B1956" s="209" t="s">
        <v>115</v>
      </c>
      <c r="C1956" s="209" t="s">
        <v>1382</v>
      </c>
      <c r="D1956" s="210" t="s">
        <v>2387</v>
      </c>
      <c r="E1956" s="210"/>
      <c r="F1956" s="209" t="s">
        <v>264</v>
      </c>
      <c r="G1956" s="212" t="n">
        <v>0.627</v>
      </c>
      <c r="H1956" s="212" t="n">
        <v>0</v>
      </c>
    </row>
    <row r="1957" customFormat="false" ht="15" hidden="false" customHeight="false" outlineLevel="0" collapsed="false">
      <c r="A1957" s="364"/>
      <c r="B1957" s="364"/>
      <c r="C1957" s="364"/>
      <c r="D1957" s="365" t="s">
        <v>4915</v>
      </c>
      <c r="E1957" s="366"/>
      <c r="F1957" s="366"/>
      <c r="G1957" s="367" t="n">
        <v>0.627</v>
      </c>
      <c r="H1957" s="364"/>
    </row>
    <row r="1958" customFormat="false" ht="15" hidden="false" customHeight="true" outlineLevel="0" collapsed="false">
      <c r="A1958" s="209" t="s">
        <v>2554</v>
      </c>
      <c r="B1958" s="209" t="s">
        <v>115</v>
      </c>
      <c r="C1958" s="209" t="s">
        <v>1385</v>
      </c>
      <c r="D1958" s="210" t="s">
        <v>1386</v>
      </c>
      <c r="E1958" s="210"/>
      <c r="F1958" s="209" t="s">
        <v>264</v>
      </c>
      <c r="G1958" s="212" t="n">
        <v>0.354</v>
      </c>
      <c r="H1958" s="212" t="n">
        <v>0</v>
      </c>
    </row>
    <row r="1959" customFormat="false" ht="15" hidden="false" customHeight="false" outlineLevel="0" collapsed="false">
      <c r="A1959" s="364"/>
      <c r="B1959" s="364"/>
      <c r="C1959" s="364"/>
      <c r="D1959" s="365" t="s">
        <v>4916</v>
      </c>
      <c r="E1959" s="366"/>
      <c r="F1959" s="366"/>
      <c r="G1959" s="367" t="n">
        <v>0.354</v>
      </c>
      <c r="H1959" s="364"/>
    </row>
    <row r="1960" customFormat="false" ht="15" hidden="false" customHeight="true" outlineLevel="0" collapsed="false">
      <c r="A1960" s="209" t="s">
        <v>2557</v>
      </c>
      <c r="B1960" s="209" t="s">
        <v>117</v>
      </c>
      <c r="C1960" s="209" t="s">
        <v>2166</v>
      </c>
      <c r="D1960" s="210" t="s">
        <v>2558</v>
      </c>
      <c r="E1960" s="210"/>
      <c r="F1960" s="209" t="s">
        <v>313</v>
      </c>
      <c r="G1960" s="212" t="n">
        <v>22</v>
      </c>
      <c r="H1960" s="212" t="n">
        <v>0</v>
      </c>
    </row>
    <row r="1961" customFormat="false" ht="15" hidden="false" customHeight="false" outlineLevel="0" collapsed="false">
      <c r="A1961" s="364"/>
      <c r="B1961" s="364"/>
      <c r="C1961" s="364"/>
      <c r="D1961" s="365" t="s">
        <v>276</v>
      </c>
      <c r="E1961" s="366"/>
      <c r="F1961" s="366"/>
      <c r="G1961" s="367" t="n">
        <v>22</v>
      </c>
      <c r="H1961" s="364"/>
    </row>
    <row r="1962" customFormat="false" ht="15" hidden="false" customHeight="true" outlineLevel="0" collapsed="false">
      <c r="A1962" s="209" t="s">
        <v>2562</v>
      </c>
      <c r="B1962" s="209" t="s">
        <v>117</v>
      </c>
      <c r="C1962" s="209" t="s">
        <v>2160</v>
      </c>
      <c r="D1962" s="210" t="s">
        <v>2563</v>
      </c>
      <c r="E1962" s="210"/>
      <c r="F1962" s="209" t="s">
        <v>771</v>
      </c>
      <c r="G1962" s="212" t="n">
        <v>5</v>
      </c>
      <c r="H1962" s="212" t="n">
        <v>0</v>
      </c>
    </row>
    <row r="1963" customFormat="false" ht="15" hidden="false" customHeight="false" outlineLevel="0" collapsed="false">
      <c r="A1963" s="364"/>
      <c r="B1963" s="364"/>
      <c r="C1963" s="364"/>
      <c r="D1963" s="365" t="s">
        <v>220</v>
      </c>
      <c r="E1963" s="366"/>
      <c r="F1963" s="366"/>
      <c r="G1963" s="367" t="n">
        <v>5</v>
      </c>
      <c r="H1963" s="364"/>
    </row>
    <row r="1964" customFormat="false" ht="15" hidden="false" customHeight="true" outlineLevel="0" collapsed="false">
      <c r="A1964" s="209" t="s">
        <v>2564</v>
      </c>
      <c r="B1964" s="209" t="s">
        <v>117</v>
      </c>
      <c r="C1964" s="209" t="s">
        <v>2163</v>
      </c>
      <c r="D1964" s="210" t="s">
        <v>2565</v>
      </c>
      <c r="E1964" s="210"/>
      <c r="F1964" s="209" t="s">
        <v>771</v>
      </c>
      <c r="G1964" s="212" t="n">
        <v>5</v>
      </c>
      <c r="H1964" s="212" t="n">
        <v>0</v>
      </c>
    </row>
    <row r="1965" customFormat="false" ht="15" hidden="false" customHeight="false" outlineLevel="0" collapsed="false">
      <c r="A1965" s="364"/>
      <c r="B1965" s="364"/>
      <c r="C1965" s="364"/>
      <c r="D1965" s="365" t="s">
        <v>220</v>
      </c>
      <c r="E1965" s="366"/>
      <c r="F1965" s="366"/>
      <c r="G1965" s="367" t="n">
        <v>5</v>
      </c>
      <c r="H1965" s="364"/>
    </row>
    <row r="1966" customFormat="false" ht="15" hidden="false" customHeight="true" outlineLevel="0" collapsed="false">
      <c r="A1966" s="209" t="s">
        <v>2566</v>
      </c>
      <c r="B1966" s="209" t="s">
        <v>117</v>
      </c>
      <c r="C1966" s="209" t="s">
        <v>2567</v>
      </c>
      <c r="D1966" s="210" t="s">
        <v>2568</v>
      </c>
      <c r="E1966" s="210"/>
      <c r="F1966" s="209" t="s">
        <v>771</v>
      </c>
      <c r="G1966" s="212" t="n">
        <v>5</v>
      </c>
      <c r="H1966" s="212" t="n">
        <v>0</v>
      </c>
    </row>
    <row r="1967" customFormat="false" ht="15" hidden="false" customHeight="false" outlineLevel="0" collapsed="false">
      <c r="A1967" s="364"/>
      <c r="B1967" s="364"/>
      <c r="C1967" s="364"/>
      <c r="D1967" s="365" t="s">
        <v>220</v>
      </c>
      <c r="E1967" s="366"/>
      <c r="F1967" s="366"/>
      <c r="G1967" s="367" t="n">
        <v>5</v>
      </c>
      <c r="H1967" s="364"/>
    </row>
    <row r="1968" customFormat="false" ht="24.05" hidden="false" customHeight="true" outlineLevel="0" collapsed="false">
      <c r="A1968" s="209" t="s">
        <v>2569</v>
      </c>
      <c r="B1968" s="209" t="s">
        <v>117</v>
      </c>
      <c r="C1968" s="209" t="s">
        <v>2570</v>
      </c>
      <c r="D1968" s="210" t="s">
        <v>2571</v>
      </c>
      <c r="E1968" s="210"/>
      <c r="F1968" s="209" t="s">
        <v>771</v>
      </c>
      <c r="G1968" s="212" t="n">
        <v>5</v>
      </c>
      <c r="H1968" s="212" t="n">
        <v>0</v>
      </c>
    </row>
    <row r="1969" customFormat="false" ht="15" hidden="false" customHeight="false" outlineLevel="0" collapsed="false">
      <c r="A1969" s="364"/>
      <c r="B1969" s="364"/>
      <c r="C1969" s="364"/>
      <c r="D1969" s="365" t="s">
        <v>220</v>
      </c>
      <c r="E1969" s="366"/>
      <c r="F1969" s="366"/>
      <c r="G1969" s="367" t="n">
        <v>5</v>
      </c>
      <c r="H1969" s="364"/>
    </row>
    <row r="1970" customFormat="false" ht="15" hidden="false" customHeight="true" outlineLevel="0" collapsed="false">
      <c r="A1970" s="209" t="s">
        <v>2572</v>
      </c>
      <c r="B1970" s="209" t="s">
        <v>117</v>
      </c>
      <c r="C1970" s="209" t="s">
        <v>2573</v>
      </c>
      <c r="D1970" s="210" t="s">
        <v>2574</v>
      </c>
      <c r="E1970" s="210"/>
      <c r="F1970" s="209" t="s">
        <v>771</v>
      </c>
      <c r="G1970" s="212" t="n">
        <v>1</v>
      </c>
      <c r="H1970" s="212" t="n">
        <v>0</v>
      </c>
    </row>
    <row r="1971" customFormat="false" ht="15" hidden="false" customHeight="false" outlineLevel="0" collapsed="false">
      <c r="A1971" s="364"/>
      <c r="B1971" s="364"/>
      <c r="C1971" s="364"/>
      <c r="D1971" s="365" t="s">
        <v>199</v>
      </c>
      <c r="E1971" s="366"/>
      <c r="F1971" s="366"/>
      <c r="G1971" s="367" t="n">
        <v>1</v>
      </c>
      <c r="H1971" s="364"/>
    </row>
    <row r="1972" customFormat="false" ht="15" hidden="false" customHeight="true" outlineLevel="0" collapsed="false">
      <c r="A1972" s="209" t="s">
        <v>2575</v>
      </c>
      <c r="B1972" s="209" t="s">
        <v>117</v>
      </c>
      <c r="C1972" s="209" t="s">
        <v>1606</v>
      </c>
      <c r="D1972" s="210" t="s">
        <v>2576</v>
      </c>
      <c r="E1972" s="210"/>
      <c r="F1972" s="209" t="s">
        <v>1309</v>
      </c>
      <c r="G1972" s="212" t="n">
        <v>6</v>
      </c>
      <c r="H1972" s="212" t="n">
        <v>0</v>
      </c>
    </row>
    <row r="1973" customFormat="false" ht="15" hidden="false" customHeight="false" outlineLevel="0" collapsed="false">
      <c r="A1973" s="364"/>
      <c r="B1973" s="364"/>
      <c r="C1973" s="364"/>
      <c r="D1973" s="365" t="s">
        <v>223</v>
      </c>
      <c r="E1973" s="366"/>
      <c r="F1973" s="366"/>
      <c r="G1973" s="367" t="n">
        <v>6</v>
      </c>
      <c r="H1973" s="364"/>
    </row>
    <row r="1974" customFormat="false" ht="15" hidden="false" customHeight="true" outlineLevel="0" collapsed="false">
      <c r="A1974" s="209" t="s">
        <v>2577</v>
      </c>
      <c r="B1974" s="209" t="s">
        <v>117</v>
      </c>
      <c r="C1974" s="209" t="s">
        <v>2578</v>
      </c>
      <c r="D1974" s="210" t="s">
        <v>2579</v>
      </c>
      <c r="E1974" s="210"/>
      <c r="F1974" s="209" t="s">
        <v>313</v>
      </c>
      <c r="G1974" s="212" t="n">
        <v>94</v>
      </c>
      <c r="H1974" s="212" t="n">
        <v>0</v>
      </c>
    </row>
    <row r="1975" customFormat="false" ht="15" hidden="false" customHeight="false" outlineLevel="0" collapsed="false">
      <c r="A1975" s="364"/>
      <c r="B1975" s="364"/>
      <c r="C1975" s="364"/>
      <c r="D1975" s="365" t="s">
        <v>507</v>
      </c>
      <c r="E1975" s="366"/>
      <c r="F1975" s="366"/>
      <c r="G1975" s="367" t="n">
        <v>94</v>
      </c>
      <c r="H1975" s="364"/>
    </row>
    <row r="1976" customFormat="false" ht="15" hidden="false" customHeight="true" outlineLevel="0" collapsed="false">
      <c r="A1976" s="214" t="s">
        <v>2580</v>
      </c>
      <c r="B1976" s="214" t="s">
        <v>117</v>
      </c>
      <c r="C1976" s="214" t="s">
        <v>2581</v>
      </c>
      <c r="D1976" s="215" t="s">
        <v>2582</v>
      </c>
      <c r="E1976" s="215"/>
      <c r="F1976" s="214" t="s">
        <v>313</v>
      </c>
      <c r="G1976" s="217" t="n">
        <v>98.7</v>
      </c>
      <c r="H1976" s="217" t="n">
        <v>0</v>
      </c>
    </row>
    <row r="1977" customFormat="false" ht="15" hidden="false" customHeight="false" outlineLevel="0" collapsed="false">
      <c r="A1977" s="364"/>
      <c r="B1977" s="364"/>
      <c r="C1977" s="364"/>
      <c r="D1977" s="365" t="s">
        <v>507</v>
      </c>
      <c r="E1977" s="366"/>
      <c r="F1977" s="366"/>
      <c r="G1977" s="368" t="n">
        <v>94</v>
      </c>
      <c r="H1977" s="364"/>
    </row>
    <row r="1978" customFormat="false" ht="15" hidden="false" customHeight="false" outlineLevel="0" collapsed="false">
      <c r="A1978" s="214"/>
      <c r="B1978" s="214"/>
      <c r="C1978" s="214"/>
      <c r="D1978" s="365" t="s">
        <v>4917</v>
      </c>
      <c r="E1978" s="366"/>
      <c r="F1978" s="366"/>
      <c r="G1978" s="368" t="n">
        <v>4.7</v>
      </c>
      <c r="H1978" s="218"/>
    </row>
    <row r="1979" customFormat="false" ht="15" hidden="false" customHeight="true" outlineLevel="0" collapsed="false">
      <c r="A1979" s="209" t="s">
        <v>2583</v>
      </c>
      <c r="B1979" s="209" t="s">
        <v>117</v>
      </c>
      <c r="C1979" s="209" t="s">
        <v>2584</v>
      </c>
      <c r="D1979" s="210" t="s">
        <v>2585</v>
      </c>
      <c r="E1979" s="210"/>
      <c r="F1979" s="209" t="s">
        <v>771</v>
      </c>
      <c r="G1979" s="212" t="n">
        <v>113</v>
      </c>
      <c r="H1979" s="212" t="n">
        <v>0</v>
      </c>
    </row>
    <row r="1980" customFormat="false" ht="15" hidden="false" customHeight="false" outlineLevel="0" collapsed="false">
      <c r="A1980" s="364"/>
      <c r="B1980" s="364"/>
      <c r="C1980" s="364"/>
      <c r="D1980" s="365" t="s">
        <v>558</v>
      </c>
      <c r="E1980" s="366"/>
      <c r="F1980" s="366"/>
      <c r="G1980" s="367" t="n">
        <v>113</v>
      </c>
      <c r="H1980" s="364"/>
    </row>
    <row r="1981" customFormat="false" ht="15" hidden="false" customHeight="true" outlineLevel="0" collapsed="false">
      <c r="A1981" s="209" t="s">
        <v>2586</v>
      </c>
      <c r="B1981" s="209" t="s">
        <v>117</v>
      </c>
      <c r="C1981" s="209" t="s">
        <v>2587</v>
      </c>
      <c r="D1981" s="210" t="s">
        <v>2588</v>
      </c>
      <c r="E1981" s="210"/>
      <c r="F1981" s="209" t="s">
        <v>771</v>
      </c>
      <c r="G1981" s="212" t="n">
        <v>1</v>
      </c>
      <c r="H1981" s="212" t="n">
        <v>0</v>
      </c>
    </row>
    <row r="1982" customFormat="false" ht="15" hidden="false" customHeight="false" outlineLevel="0" collapsed="false">
      <c r="A1982" s="364"/>
      <c r="B1982" s="364"/>
      <c r="C1982" s="364"/>
      <c r="D1982" s="365" t="s">
        <v>199</v>
      </c>
      <c r="E1982" s="366"/>
      <c r="F1982" s="366"/>
      <c r="G1982" s="367" t="n">
        <v>1</v>
      </c>
      <c r="H1982" s="364"/>
    </row>
    <row r="1983" customFormat="false" ht="15" hidden="false" customHeight="true" outlineLevel="0" collapsed="false">
      <c r="A1983" s="209" t="s">
        <v>2589</v>
      </c>
      <c r="B1983" s="209" t="s">
        <v>117</v>
      </c>
      <c r="C1983" s="209" t="s">
        <v>2590</v>
      </c>
      <c r="D1983" s="210" t="s">
        <v>2591</v>
      </c>
      <c r="E1983" s="210"/>
      <c r="F1983" s="209" t="s">
        <v>1484</v>
      </c>
      <c r="G1983" s="212" t="n">
        <v>1</v>
      </c>
      <c r="H1983" s="212" t="n">
        <v>0</v>
      </c>
    </row>
    <row r="1984" customFormat="false" ht="15" hidden="false" customHeight="false" outlineLevel="0" collapsed="false">
      <c r="A1984" s="364"/>
      <c r="B1984" s="364"/>
      <c r="C1984" s="364"/>
      <c r="D1984" s="365" t="s">
        <v>199</v>
      </c>
      <c r="E1984" s="366"/>
      <c r="F1984" s="366"/>
      <c r="G1984" s="367" t="n">
        <v>1</v>
      </c>
      <c r="H1984" s="364"/>
    </row>
    <row r="1985" customFormat="false" ht="15" hidden="false" customHeight="true" outlineLevel="0" collapsed="false">
      <c r="A1985" s="209" t="s">
        <v>2592</v>
      </c>
      <c r="B1985" s="209" t="s">
        <v>117</v>
      </c>
      <c r="C1985" s="209" t="s">
        <v>2195</v>
      </c>
      <c r="D1985" s="210" t="s">
        <v>2196</v>
      </c>
      <c r="E1985" s="210"/>
      <c r="F1985" s="209" t="s">
        <v>313</v>
      </c>
      <c r="G1985" s="212" t="n">
        <v>48</v>
      </c>
      <c r="H1985" s="212" t="n">
        <v>0</v>
      </c>
    </row>
    <row r="1986" customFormat="false" ht="15" hidden="false" customHeight="false" outlineLevel="0" collapsed="false">
      <c r="A1986" s="364"/>
      <c r="B1986" s="364"/>
      <c r="C1986" s="364"/>
      <c r="D1986" s="365" t="s">
        <v>363</v>
      </c>
      <c r="E1986" s="366"/>
      <c r="F1986" s="366"/>
      <c r="G1986" s="367" t="n">
        <v>48</v>
      </c>
      <c r="H1986" s="364"/>
    </row>
    <row r="1987" customFormat="false" ht="15" hidden="false" customHeight="true" outlineLevel="0" collapsed="false">
      <c r="A1987" s="209" t="s">
        <v>2593</v>
      </c>
      <c r="B1987" s="209" t="s">
        <v>117</v>
      </c>
      <c r="C1987" s="209" t="s">
        <v>2198</v>
      </c>
      <c r="D1987" s="210" t="s">
        <v>2199</v>
      </c>
      <c r="E1987" s="210"/>
      <c r="F1987" s="209" t="s">
        <v>313</v>
      </c>
      <c r="G1987" s="212" t="n">
        <v>80</v>
      </c>
      <c r="H1987" s="212" t="n">
        <v>0</v>
      </c>
    </row>
    <row r="1988" customFormat="false" ht="15" hidden="false" customHeight="false" outlineLevel="0" collapsed="false">
      <c r="A1988" s="364"/>
      <c r="B1988" s="364"/>
      <c r="C1988" s="364"/>
      <c r="D1988" s="365" t="s">
        <v>463</v>
      </c>
      <c r="E1988" s="366"/>
      <c r="F1988" s="366"/>
      <c r="G1988" s="367" t="n">
        <v>80</v>
      </c>
      <c r="H1988" s="364"/>
    </row>
    <row r="1989" customFormat="false" ht="15" hidden="false" customHeight="true" outlineLevel="0" collapsed="false">
      <c r="A1989" s="209" t="s">
        <v>2594</v>
      </c>
      <c r="B1989" s="209" t="s">
        <v>117</v>
      </c>
      <c r="C1989" s="209" t="s">
        <v>2216</v>
      </c>
      <c r="D1989" s="210" t="s">
        <v>2217</v>
      </c>
      <c r="E1989" s="210"/>
      <c r="F1989" s="209" t="s">
        <v>313</v>
      </c>
      <c r="G1989" s="212" t="n">
        <v>20</v>
      </c>
      <c r="H1989" s="212" t="n">
        <v>0</v>
      </c>
    </row>
    <row r="1990" customFormat="false" ht="15" hidden="false" customHeight="false" outlineLevel="0" collapsed="false">
      <c r="A1990" s="364"/>
      <c r="B1990" s="364"/>
      <c r="C1990" s="364"/>
      <c r="D1990" s="365" t="s">
        <v>271</v>
      </c>
      <c r="E1990" s="366"/>
      <c r="F1990" s="366"/>
      <c r="G1990" s="367" t="n">
        <v>20</v>
      </c>
      <c r="H1990" s="364"/>
    </row>
    <row r="1991" customFormat="false" ht="15" hidden="false" customHeight="true" outlineLevel="0" collapsed="false">
      <c r="A1991" s="214" t="s">
        <v>2595</v>
      </c>
      <c r="B1991" s="214" t="s">
        <v>117</v>
      </c>
      <c r="C1991" s="214" t="s">
        <v>2219</v>
      </c>
      <c r="D1991" s="215" t="s">
        <v>2220</v>
      </c>
      <c r="E1991" s="215"/>
      <c r="F1991" s="214" t="s">
        <v>313</v>
      </c>
      <c r="G1991" s="217" t="n">
        <v>21</v>
      </c>
      <c r="H1991" s="217" t="n">
        <v>0</v>
      </c>
    </row>
    <row r="1992" customFormat="false" ht="15" hidden="false" customHeight="false" outlineLevel="0" collapsed="false">
      <c r="A1992" s="364"/>
      <c r="B1992" s="364"/>
      <c r="C1992" s="364"/>
      <c r="D1992" s="365" t="s">
        <v>271</v>
      </c>
      <c r="E1992" s="366"/>
      <c r="F1992" s="366"/>
      <c r="G1992" s="368" t="n">
        <v>20</v>
      </c>
      <c r="H1992" s="364"/>
    </row>
    <row r="1993" customFormat="false" ht="15" hidden="false" customHeight="false" outlineLevel="0" collapsed="false">
      <c r="A1993" s="214"/>
      <c r="B1993" s="214"/>
      <c r="C1993" s="214"/>
      <c r="D1993" s="365" t="s">
        <v>4901</v>
      </c>
      <c r="E1993" s="366"/>
      <c r="F1993" s="366"/>
      <c r="G1993" s="368" t="n">
        <v>1</v>
      </c>
      <c r="H1993" s="218"/>
    </row>
    <row r="1994" customFormat="false" ht="24.05" hidden="false" customHeight="true" outlineLevel="0" collapsed="false">
      <c r="A1994" s="209" t="s">
        <v>2596</v>
      </c>
      <c r="B1994" s="209" t="s">
        <v>117</v>
      </c>
      <c r="C1994" s="209" t="s">
        <v>2597</v>
      </c>
      <c r="D1994" s="210" t="s">
        <v>2598</v>
      </c>
      <c r="E1994" s="210"/>
      <c r="F1994" s="209" t="s">
        <v>313</v>
      </c>
      <c r="G1994" s="212" t="n">
        <v>59</v>
      </c>
      <c r="H1994" s="212" t="n">
        <v>0</v>
      </c>
    </row>
    <row r="1995" customFormat="false" ht="15" hidden="false" customHeight="false" outlineLevel="0" collapsed="false">
      <c r="A1995" s="364"/>
      <c r="B1995" s="364"/>
      <c r="C1995" s="364"/>
      <c r="D1995" s="365" t="s">
        <v>399</v>
      </c>
      <c r="E1995" s="366"/>
      <c r="F1995" s="366"/>
      <c r="G1995" s="367" t="n">
        <v>59</v>
      </c>
      <c r="H1995" s="364"/>
    </row>
    <row r="1996" customFormat="false" ht="24.05" hidden="false" customHeight="true" outlineLevel="0" collapsed="false">
      <c r="A1996" s="209" t="s">
        <v>2599</v>
      </c>
      <c r="B1996" s="209" t="s">
        <v>117</v>
      </c>
      <c r="C1996" s="209" t="s">
        <v>2255</v>
      </c>
      <c r="D1996" s="210" t="s">
        <v>2518</v>
      </c>
      <c r="E1996" s="210"/>
      <c r="F1996" s="209" t="s">
        <v>1484</v>
      </c>
      <c r="G1996" s="212" t="n">
        <v>2</v>
      </c>
      <c r="H1996" s="212" t="n">
        <v>0</v>
      </c>
    </row>
    <row r="1997" customFormat="false" ht="15" hidden="false" customHeight="false" outlineLevel="0" collapsed="false">
      <c r="A1997" s="364"/>
      <c r="B1997" s="364"/>
      <c r="C1997" s="364"/>
      <c r="D1997" s="365" t="s">
        <v>208</v>
      </c>
      <c r="E1997" s="366"/>
      <c r="F1997" s="366"/>
      <c r="G1997" s="367" t="n">
        <v>2</v>
      </c>
      <c r="H1997" s="364"/>
    </row>
    <row r="1998" customFormat="false" ht="15" hidden="false" customHeight="true" outlineLevel="0" collapsed="false">
      <c r="A1998" s="209" t="s">
        <v>2600</v>
      </c>
      <c r="B1998" s="209" t="s">
        <v>117</v>
      </c>
      <c r="C1998" s="209" t="s">
        <v>2263</v>
      </c>
      <c r="D1998" s="210" t="s">
        <v>2264</v>
      </c>
      <c r="E1998" s="210"/>
      <c r="F1998" s="209" t="s">
        <v>1309</v>
      </c>
      <c r="G1998" s="212" t="n">
        <v>12</v>
      </c>
      <c r="H1998" s="212" t="n">
        <v>0</v>
      </c>
    </row>
    <row r="1999" customFormat="false" ht="15" hidden="false" customHeight="false" outlineLevel="0" collapsed="false">
      <c r="A1999" s="364"/>
      <c r="B1999" s="364"/>
      <c r="C1999" s="364"/>
      <c r="D1999" s="365" t="s">
        <v>247</v>
      </c>
      <c r="E1999" s="366"/>
      <c r="F1999" s="366"/>
      <c r="G1999" s="367" t="n">
        <v>12</v>
      </c>
      <c r="H1999" s="364"/>
    </row>
    <row r="2000" customFormat="false" ht="15" hidden="false" customHeight="true" outlineLevel="0" collapsed="false">
      <c r="A2000" s="209" t="s">
        <v>2601</v>
      </c>
      <c r="B2000" s="209" t="s">
        <v>117</v>
      </c>
      <c r="C2000" s="209" t="s">
        <v>2263</v>
      </c>
      <c r="D2000" s="210" t="s">
        <v>2266</v>
      </c>
      <c r="E2000" s="210"/>
      <c r="F2000" s="209" t="s">
        <v>1309</v>
      </c>
      <c r="G2000" s="212" t="n">
        <v>6</v>
      </c>
      <c r="H2000" s="212" t="n">
        <v>0</v>
      </c>
    </row>
    <row r="2001" customFormat="false" ht="15" hidden="false" customHeight="false" outlineLevel="0" collapsed="false">
      <c r="A2001" s="364"/>
      <c r="B2001" s="364"/>
      <c r="C2001" s="364"/>
      <c r="D2001" s="365" t="s">
        <v>223</v>
      </c>
      <c r="E2001" s="366"/>
      <c r="F2001" s="366"/>
      <c r="G2001" s="367" t="n">
        <v>6</v>
      </c>
      <c r="H2001" s="364"/>
    </row>
    <row r="2002" customFormat="false" ht="15" hidden="false" customHeight="true" outlineLevel="0" collapsed="false">
      <c r="A2002" s="209" t="s">
        <v>2602</v>
      </c>
      <c r="B2002" s="209" t="s">
        <v>117</v>
      </c>
      <c r="C2002" s="209" t="s">
        <v>1307</v>
      </c>
      <c r="D2002" s="210" t="s">
        <v>2522</v>
      </c>
      <c r="E2002" s="210"/>
      <c r="F2002" s="209" t="s">
        <v>1309</v>
      </c>
      <c r="G2002" s="212" t="n">
        <v>15</v>
      </c>
      <c r="H2002" s="212" t="n">
        <v>0</v>
      </c>
    </row>
    <row r="2003" customFormat="false" ht="15" hidden="false" customHeight="false" outlineLevel="0" collapsed="false">
      <c r="A2003" s="364"/>
      <c r="B2003" s="364"/>
      <c r="C2003" s="364"/>
      <c r="D2003" s="365" t="s">
        <v>256</v>
      </c>
      <c r="E2003" s="366"/>
      <c r="F2003" s="366"/>
      <c r="G2003" s="367" t="n">
        <v>15</v>
      </c>
      <c r="H2003" s="364"/>
    </row>
    <row r="2004" customFormat="false" ht="15" hidden="false" customHeight="true" outlineLevel="0" collapsed="false">
      <c r="A2004" s="209" t="s">
        <v>2603</v>
      </c>
      <c r="B2004" s="209" t="s">
        <v>117</v>
      </c>
      <c r="C2004" s="209" t="s">
        <v>1307</v>
      </c>
      <c r="D2004" s="210" t="s">
        <v>2524</v>
      </c>
      <c r="E2004" s="210"/>
      <c r="F2004" s="209" t="s">
        <v>1309</v>
      </c>
      <c r="G2004" s="212" t="n">
        <v>20</v>
      </c>
      <c r="H2004" s="212" t="n">
        <v>0</v>
      </c>
    </row>
    <row r="2005" customFormat="false" ht="15" hidden="false" customHeight="false" outlineLevel="0" collapsed="false">
      <c r="A2005" s="364"/>
      <c r="B2005" s="364"/>
      <c r="C2005" s="364"/>
      <c r="D2005" s="365" t="s">
        <v>271</v>
      </c>
      <c r="E2005" s="366"/>
      <c r="F2005" s="366"/>
      <c r="G2005" s="367" t="n">
        <v>20</v>
      </c>
      <c r="H2005" s="364"/>
    </row>
    <row r="2006" customFormat="false" ht="15" hidden="false" customHeight="true" outlineLevel="0" collapsed="false">
      <c r="A2006" s="209" t="s">
        <v>2604</v>
      </c>
      <c r="B2006" s="209" t="s">
        <v>117</v>
      </c>
      <c r="C2006" s="209" t="s">
        <v>1307</v>
      </c>
      <c r="D2006" s="210" t="s">
        <v>2272</v>
      </c>
      <c r="E2006" s="210"/>
      <c r="F2006" s="209" t="s">
        <v>1309</v>
      </c>
      <c r="G2006" s="212" t="n">
        <v>6</v>
      </c>
      <c r="H2006" s="212" t="n">
        <v>0</v>
      </c>
    </row>
    <row r="2007" customFormat="false" ht="15" hidden="false" customHeight="false" outlineLevel="0" collapsed="false">
      <c r="A2007" s="364"/>
      <c r="B2007" s="364"/>
      <c r="C2007" s="364"/>
      <c r="D2007" s="365" t="s">
        <v>223</v>
      </c>
      <c r="E2007" s="366"/>
      <c r="F2007" s="366"/>
      <c r="G2007" s="367" t="n">
        <v>6</v>
      </c>
      <c r="H2007" s="364"/>
    </row>
    <row r="2008" customFormat="false" ht="15" hidden="false" customHeight="true" outlineLevel="0" collapsed="false">
      <c r="A2008" s="209" t="s">
        <v>2605</v>
      </c>
      <c r="B2008" s="209" t="s">
        <v>117</v>
      </c>
      <c r="C2008" s="209" t="s">
        <v>1318</v>
      </c>
      <c r="D2008" s="210" t="s">
        <v>2274</v>
      </c>
      <c r="E2008" s="210"/>
      <c r="F2008" s="209" t="s">
        <v>1309</v>
      </c>
      <c r="G2008" s="212" t="n">
        <v>8</v>
      </c>
      <c r="H2008" s="212" t="n">
        <v>0</v>
      </c>
    </row>
    <row r="2009" customFormat="false" ht="15" hidden="false" customHeight="false" outlineLevel="0" collapsed="false">
      <c r="A2009" s="364"/>
      <c r="B2009" s="364"/>
      <c r="C2009" s="364"/>
      <c r="D2009" s="365" t="s">
        <v>229</v>
      </c>
      <c r="E2009" s="366"/>
      <c r="F2009" s="366"/>
      <c r="G2009" s="367" t="n">
        <v>8</v>
      </c>
      <c r="H2009" s="364"/>
    </row>
    <row r="2010" customFormat="false" ht="15" hidden="false" customHeight="true" outlineLevel="0" collapsed="false">
      <c r="A2010" s="209" t="s">
        <v>2606</v>
      </c>
      <c r="B2010" s="209" t="s">
        <v>117</v>
      </c>
      <c r="C2010" s="209" t="s">
        <v>1318</v>
      </c>
      <c r="D2010" s="210" t="s">
        <v>2276</v>
      </c>
      <c r="E2010" s="210"/>
      <c r="F2010" s="209" t="s">
        <v>1309</v>
      </c>
      <c r="G2010" s="212" t="n">
        <v>6</v>
      </c>
      <c r="H2010" s="212" t="n">
        <v>0</v>
      </c>
    </row>
    <row r="2011" customFormat="false" ht="15" hidden="false" customHeight="false" outlineLevel="0" collapsed="false">
      <c r="A2011" s="364"/>
      <c r="B2011" s="364"/>
      <c r="C2011" s="364"/>
      <c r="D2011" s="365" t="s">
        <v>223</v>
      </c>
      <c r="E2011" s="366"/>
      <c r="F2011" s="366"/>
      <c r="G2011" s="367" t="n">
        <v>6</v>
      </c>
      <c r="H2011" s="364"/>
    </row>
    <row r="2012" customFormat="false" ht="15" hidden="false" customHeight="true" outlineLevel="0" collapsed="false">
      <c r="A2012" s="209" t="s">
        <v>2607</v>
      </c>
      <c r="B2012" s="209" t="s">
        <v>117</v>
      </c>
      <c r="C2012" s="209" t="s">
        <v>1318</v>
      </c>
      <c r="D2012" s="210" t="s">
        <v>2278</v>
      </c>
      <c r="E2012" s="210"/>
      <c r="F2012" s="209" t="s">
        <v>1309</v>
      </c>
      <c r="G2012" s="212" t="n">
        <v>12</v>
      </c>
      <c r="H2012" s="212" t="n">
        <v>0</v>
      </c>
    </row>
    <row r="2013" customFormat="false" ht="15" hidden="false" customHeight="false" outlineLevel="0" collapsed="false">
      <c r="A2013" s="364"/>
      <c r="B2013" s="364"/>
      <c r="C2013" s="364"/>
      <c r="D2013" s="365" t="s">
        <v>247</v>
      </c>
      <c r="E2013" s="366"/>
      <c r="F2013" s="366"/>
      <c r="G2013" s="367" t="n">
        <v>12</v>
      </c>
      <c r="H2013" s="364"/>
    </row>
    <row r="2014" customFormat="false" ht="15" hidden="false" customHeight="true" outlineLevel="0" collapsed="false">
      <c r="A2014" s="209" t="s">
        <v>2608</v>
      </c>
      <c r="B2014" s="209" t="s">
        <v>117</v>
      </c>
      <c r="C2014" s="209" t="s">
        <v>1318</v>
      </c>
      <c r="D2014" s="210" t="s">
        <v>2280</v>
      </c>
      <c r="E2014" s="210"/>
      <c r="F2014" s="209" t="s">
        <v>1309</v>
      </c>
      <c r="G2014" s="212" t="n">
        <v>2</v>
      </c>
      <c r="H2014" s="212" t="n">
        <v>0</v>
      </c>
    </row>
    <row r="2015" customFormat="false" ht="15" hidden="false" customHeight="false" outlineLevel="0" collapsed="false">
      <c r="A2015" s="364"/>
      <c r="B2015" s="364"/>
      <c r="C2015" s="364"/>
      <c r="D2015" s="365" t="s">
        <v>208</v>
      </c>
      <c r="E2015" s="366"/>
      <c r="F2015" s="366"/>
      <c r="G2015" s="367" t="n">
        <v>2</v>
      </c>
      <c r="H2015" s="364"/>
    </row>
    <row r="2016" customFormat="false" ht="15" hidden="false" customHeight="true" outlineLevel="0" collapsed="false">
      <c r="A2016" s="209" t="s">
        <v>2609</v>
      </c>
      <c r="B2016" s="209" t="s">
        <v>117</v>
      </c>
      <c r="C2016" s="209" t="s">
        <v>2282</v>
      </c>
      <c r="D2016" s="210" t="s">
        <v>2283</v>
      </c>
      <c r="E2016" s="210"/>
      <c r="F2016" s="209" t="s">
        <v>1309</v>
      </c>
      <c r="G2016" s="212" t="n">
        <v>25</v>
      </c>
      <c r="H2016" s="212" t="n">
        <v>0</v>
      </c>
    </row>
    <row r="2017" customFormat="false" ht="15" hidden="false" customHeight="false" outlineLevel="0" collapsed="false">
      <c r="A2017" s="364"/>
      <c r="B2017" s="364"/>
      <c r="C2017" s="364"/>
      <c r="D2017" s="365" t="s">
        <v>289</v>
      </c>
      <c r="E2017" s="366"/>
      <c r="F2017" s="366"/>
      <c r="G2017" s="367" t="n">
        <v>25</v>
      </c>
      <c r="H2017" s="364"/>
    </row>
    <row r="2018" customFormat="false" ht="24.05" hidden="false" customHeight="true" outlineLevel="0" collapsed="false">
      <c r="A2018" s="209" t="s">
        <v>2610</v>
      </c>
      <c r="B2018" s="209" t="s">
        <v>117</v>
      </c>
      <c r="C2018" s="209" t="s">
        <v>1318</v>
      </c>
      <c r="D2018" s="210" t="s">
        <v>2285</v>
      </c>
      <c r="E2018" s="210"/>
      <c r="F2018" s="209" t="s">
        <v>1309</v>
      </c>
      <c r="G2018" s="212" t="n">
        <v>10</v>
      </c>
      <c r="H2018" s="212" t="n">
        <v>0</v>
      </c>
    </row>
    <row r="2019" customFormat="false" ht="15" hidden="false" customHeight="false" outlineLevel="0" collapsed="false">
      <c r="A2019" s="364"/>
      <c r="B2019" s="364"/>
      <c r="C2019" s="364"/>
      <c r="D2019" s="365" t="s">
        <v>237</v>
      </c>
      <c r="E2019" s="366"/>
      <c r="F2019" s="366"/>
      <c r="G2019" s="367" t="n">
        <v>10</v>
      </c>
      <c r="H2019" s="364"/>
    </row>
    <row r="2020" customFormat="false" ht="15" hidden="false" customHeight="true" outlineLevel="0" collapsed="false">
      <c r="A2020" s="209" t="s">
        <v>2611</v>
      </c>
      <c r="B2020" s="209" t="s">
        <v>117</v>
      </c>
      <c r="C2020" s="209" t="s">
        <v>1318</v>
      </c>
      <c r="D2020" s="210" t="s">
        <v>2287</v>
      </c>
      <c r="E2020" s="210"/>
      <c r="F2020" s="209" t="s">
        <v>1309</v>
      </c>
      <c r="G2020" s="212" t="n">
        <v>12</v>
      </c>
      <c r="H2020" s="212" t="n">
        <v>0</v>
      </c>
    </row>
    <row r="2021" customFormat="false" ht="15" hidden="false" customHeight="false" outlineLevel="0" collapsed="false">
      <c r="A2021" s="364"/>
      <c r="B2021" s="364"/>
      <c r="C2021" s="364"/>
      <c r="D2021" s="365" t="s">
        <v>247</v>
      </c>
      <c r="E2021" s="366"/>
      <c r="F2021" s="366"/>
      <c r="G2021" s="367" t="n">
        <v>12</v>
      </c>
      <c r="H2021" s="364"/>
    </row>
    <row r="2022" customFormat="false" ht="15" hidden="false" customHeight="true" outlineLevel="0" collapsed="false">
      <c r="A2022" s="209" t="s">
        <v>2612</v>
      </c>
      <c r="B2022" s="209" t="s">
        <v>117</v>
      </c>
      <c r="C2022" s="209" t="s">
        <v>1318</v>
      </c>
      <c r="D2022" s="210" t="s">
        <v>2613</v>
      </c>
      <c r="E2022" s="210"/>
      <c r="F2022" s="209" t="s">
        <v>1309</v>
      </c>
      <c r="G2022" s="212" t="n">
        <v>4</v>
      </c>
      <c r="H2022" s="212" t="n">
        <v>0</v>
      </c>
    </row>
    <row r="2023" customFormat="false" ht="15" hidden="false" customHeight="false" outlineLevel="0" collapsed="false">
      <c r="A2023" s="364"/>
      <c r="B2023" s="364"/>
      <c r="C2023" s="364"/>
      <c r="D2023" s="365" t="s">
        <v>216</v>
      </c>
      <c r="E2023" s="366"/>
      <c r="F2023" s="366"/>
      <c r="G2023" s="367" t="n">
        <v>4</v>
      </c>
      <c r="H2023" s="364"/>
    </row>
    <row r="2024" customFormat="false" ht="15" hidden="false" customHeight="true" outlineLevel="0" collapsed="false">
      <c r="A2024" s="209" t="s">
        <v>2614</v>
      </c>
      <c r="B2024" s="209" t="s">
        <v>117</v>
      </c>
      <c r="C2024" s="209" t="s">
        <v>2615</v>
      </c>
      <c r="D2024" s="210" t="s">
        <v>2616</v>
      </c>
      <c r="E2024" s="210"/>
      <c r="F2024" s="209" t="s">
        <v>771</v>
      </c>
      <c r="G2024" s="212" t="n">
        <v>1</v>
      </c>
      <c r="H2024" s="212" t="n">
        <v>0</v>
      </c>
    </row>
    <row r="2025" customFormat="false" ht="15" hidden="false" customHeight="false" outlineLevel="0" collapsed="false">
      <c r="A2025" s="364"/>
      <c r="B2025" s="364"/>
      <c r="C2025" s="364"/>
      <c r="D2025" s="365" t="s">
        <v>199</v>
      </c>
      <c r="E2025" s="366"/>
      <c r="F2025" s="366"/>
      <c r="G2025" s="367" t="n">
        <v>1</v>
      </c>
      <c r="H2025" s="364"/>
    </row>
    <row r="2026" customFormat="false" ht="15" hidden="false" customHeight="true" outlineLevel="0" collapsed="false">
      <c r="A2026" s="209" t="s">
        <v>2617</v>
      </c>
      <c r="B2026" s="209" t="s">
        <v>117</v>
      </c>
      <c r="C2026" s="209" t="s">
        <v>2618</v>
      </c>
      <c r="D2026" s="210" t="s">
        <v>2619</v>
      </c>
      <c r="E2026" s="210"/>
      <c r="F2026" s="209" t="s">
        <v>771</v>
      </c>
      <c r="G2026" s="212" t="n">
        <v>1</v>
      </c>
      <c r="H2026" s="212" t="n">
        <v>0</v>
      </c>
    </row>
    <row r="2027" customFormat="false" ht="15" hidden="false" customHeight="false" outlineLevel="0" collapsed="false">
      <c r="A2027" s="364"/>
      <c r="B2027" s="364"/>
      <c r="C2027" s="364"/>
      <c r="D2027" s="365" t="s">
        <v>199</v>
      </c>
      <c r="E2027" s="366"/>
      <c r="F2027" s="366"/>
      <c r="G2027" s="367" t="n">
        <v>1</v>
      </c>
      <c r="H2027" s="364"/>
    </row>
    <row r="2028" customFormat="false" ht="15" hidden="false" customHeight="true" outlineLevel="0" collapsed="false">
      <c r="A2028" s="209" t="s">
        <v>2620</v>
      </c>
      <c r="B2028" s="209" t="s">
        <v>117</v>
      </c>
      <c r="C2028" s="209" t="s">
        <v>2621</v>
      </c>
      <c r="D2028" s="210" t="s">
        <v>2622</v>
      </c>
      <c r="E2028" s="210"/>
      <c r="F2028" s="209" t="s">
        <v>771</v>
      </c>
      <c r="G2028" s="212" t="n">
        <v>5</v>
      </c>
      <c r="H2028" s="212" t="n">
        <v>0</v>
      </c>
    </row>
    <row r="2029" customFormat="false" ht="15" hidden="false" customHeight="false" outlineLevel="0" collapsed="false">
      <c r="A2029" s="364"/>
      <c r="B2029" s="364"/>
      <c r="C2029" s="364"/>
      <c r="D2029" s="365" t="s">
        <v>220</v>
      </c>
      <c r="E2029" s="366"/>
      <c r="F2029" s="366"/>
      <c r="G2029" s="367" t="n">
        <v>5</v>
      </c>
      <c r="H2029" s="364"/>
    </row>
    <row r="2030" customFormat="false" ht="15" hidden="false" customHeight="true" outlineLevel="0" collapsed="false">
      <c r="A2030" s="209" t="s">
        <v>2623</v>
      </c>
      <c r="B2030" s="209" t="s">
        <v>117</v>
      </c>
      <c r="C2030" s="209" t="s">
        <v>2509</v>
      </c>
      <c r="D2030" s="210" t="s">
        <v>2510</v>
      </c>
      <c r="E2030" s="210"/>
      <c r="F2030" s="209" t="s">
        <v>313</v>
      </c>
      <c r="G2030" s="212" t="n">
        <v>113</v>
      </c>
      <c r="H2030" s="212" t="n">
        <v>0</v>
      </c>
    </row>
    <row r="2031" customFormat="false" ht="15" hidden="false" customHeight="false" outlineLevel="0" collapsed="false">
      <c r="A2031" s="364"/>
      <c r="B2031" s="364"/>
      <c r="C2031" s="364"/>
      <c r="D2031" s="365" t="s">
        <v>558</v>
      </c>
      <c r="E2031" s="366"/>
      <c r="F2031" s="366"/>
      <c r="G2031" s="367" t="n">
        <v>113</v>
      </c>
      <c r="H2031" s="364"/>
    </row>
    <row r="2032" customFormat="false" ht="15" hidden="false" customHeight="true" outlineLevel="0" collapsed="false">
      <c r="A2032" s="209" t="s">
        <v>2624</v>
      </c>
      <c r="B2032" s="209" t="s">
        <v>117</v>
      </c>
      <c r="C2032" s="209" t="s">
        <v>2625</v>
      </c>
      <c r="D2032" s="210" t="s">
        <v>2626</v>
      </c>
      <c r="E2032" s="210"/>
      <c r="F2032" s="209" t="s">
        <v>771</v>
      </c>
      <c r="G2032" s="212" t="n">
        <v>2</v>
      </c>
      <c r="H2032" s="212" t="n">
        <v>0</v>
      </c>
    </row>
    <row r="2033" customFormat="false" ht="15" hidden="false" customHeight="false" outlineLevel="0" collapsed="false">
      <c r="A2033" s="364"/>
      <c r="B2033" s="364"/>
      <c r="C2033" s="364"/>
      <c r="D2033" s="365" t="s">
        <v>208</v>
      </c>
      <c r="E2033" s="366"/>
      <c r="F2033" s="366"/>
      <c r="G2033" s="367" t="n">
        <v>2</v>
      </c>
      <c r="H2033" s="364"/>
    </row>
    <row r="2034" customFormat="false" ht="15" hidden="false" customHeight="true" outlineLevel="0" collapsed="false">
      <c r="A2034" s="209" t="s">
        <v>2627</v>
      </c>
      <c r="B2034" s="209" t="s">
        <v>117</v>
      </c>
      <c r="C2034" s="209" t="s">
        <v>2353</v>
      </c>
      <c r="D2034" s="210" t="s">
        <v>2354</v>
      </c>
      <c r="E2034" s="210"/>
      <c r="F2034" s="209" t="s">
        <v>313</v>
      </c>
      <c r="G2034" s="212" t="n">
        <v>59</v>
      </c>
      <c r="H2034" s="212" t="n">
        <v>0</v>
      </c>
    </row>
    <row r="2035" customFormat="false" ht="15" hidden="false" customHeight="false" outlineLevel="0" collapsed="false">
      <c r="A2035" s="364"/>
      <c r="B2035" s="364"/>
      <c r="C2035" s="364"/>
      <c r="D2035" s="365" t="s">
        <v>399</v>
      </c>
      <c r="E2035" s="366"/>
      <c r="F2035" s="366"/>
      <c r="G2035" s="367" t="n">
        <v>59</v>
      </c>
      <c r="H2035" s="364"/>
    </row>
    <row r="2036" customFormat="false" ht="15" hidden="false" customHeight="true" outlineLevel="0" collapsed="false">
      <c r="A2036" s="209" t="s">
        <v>2629</v>
      </c>
      <c r="B2036" s="209" t="s">
        <v>117</v>
      </c>
      <c r="C2036" s="209" t="s">
        <v>2357</v>
      </c>
      <c r="D2036" s="210" t="s">
        <v>2358</v>
      </c>
      <c r="E2036" s="210"/>
      <c r="F2036" s="209" t="s">
        <v>313</v>
      </c>
      <c r="G2036" s="212" t="n">
        <v>42</v>
      </c>
      <c r="H2036" s="212" t="n">
        <v>0</v>
      </c>
    </row>
    <row r="2037" customFormat="false" ht="15" hidden="false" customHeight="false" outlineLevel="0" collapsed="false">
      <c r="A2037" s="364"/>
      <c r="B2037" s="364"/>
      <c r="C2037" s="364"/>
      <c r="D2037" s="365" t="s">
        <v>344</v>
      </c>
      <c r="E2037" s="366"/>
      <c r="F2037" s="366"/>
      <c r="G2037" s="367" t="n">
        <v>42</v>
      </c>
      <c r="H2037" s="364"/>
    </row>
    <row r="2038" customFormat="false" ht="15" hidden="false" customHeight="true" outlineLevel="0" collapsed="false">
      <c r="A2038" s="209" t="s">
        <v>2630</v>
      </c>
      <c r="B2038" s="209" t="s">
        <v>117</v>
      </c>
      <c r="C2038" s="209" t="s">
        <v>1328</v>
      </c>
      <c r="D2038" s="210" t="s">
        <v>2360</v>
      </c>
      <c r="E2038" s="210"/>
      <c r="F2038" s="209" t="s">
        <v>255</v>
      </c>
      <c r="G2038" s="212" t="n">
        <v>0.2</v>
      </c>
      <c r="H2038" s="212" t="n">
        <v>0</v>
      </c>
    </row>
    <row r="2039" customFormat="false" ht="15" hidden="false" customHeight="false" outlineLevel="0" collapsed="false">
      <c r="A2039" s="364"/>
      <c r="B2039" s="364"/>
      <c r="C2039" s="364"/>
      <c r="D2039" s="365" t="s">
        <v>4918</v>
      </c>
      <c r="E2039" s="366"/>
      <c r="F2039" s="366"/>
      <c r="G2039" s="367" t="n">
        <v>0.2</v>
      </c>
      <c r="H2039" s="364"/>
    </row>
    <row r="2040" customFormat="false" ht="15" hidden="false" customHeight="true" outlineLevel="0" collapsed="false">
      <c r="A2040" s="209" t="s">
        <v>2631</v>
      </c>
      <c r="B2040" s="209" t="s">
        <v>117</v>
      </c>
      <c r="C2040" s="209" t="s">
        <v>900</v>
      </c>
      <c r="D2040" s="210" t="s">
        <v>901</v>
      </c>
      <c r="E2040" s="210"/>
      <c r="F2040" s="209" t="s">
        <v>264</v>
      </c>
      <c r="G2040" s="212" t="n">
        <v>0.113</v>
      </c>
      <c r="H2040" s="212" t="n">
        <v>0</v>
      </c>
    </row>
    <row r="2041" customFormat="false" ht="15" hidden="false" customHeight="false" outlineLevel="0" collapsed="false">
      <c r="A2041" s="364"/>
      <c r="B2041" s="364"/>
      <c r="C2041" s="364"/>
      <c r="D2041" s="365" t="s">
        <v>4919</v>
      </c>
      <c r="E2041" s="366"/>
      <c r="F2041" s="366"/>
      <c r="G2041" s="367" t="n">
        <v>0.113</v>
      </c>
      <c r="H2041" s="364"/>
    </row>
    <row r="2042" customFormat="false" ht="15" hidden="false" customHeight="true" outlineLevel="0" collapsed="false">
      <c r="A2042" s="209" t="s">
        <v>2632</v>
      </c>
      <c r="B2042" s="209" t="s">
        <v>117</v>
      </c>
      <c r="C2042" s="209" t="s">
        <v>2363</v>
      </c>
      <c r="D2042" s="210" t="s">
        <v>2364</v>
      </c>
      <c r="E2042" s="210"/>
      <c r="F2042" s="209" t="s">
        <v>313</v>
      </c>
      <c r="G2042" s="212" t="n">
        <v>59</v>
      </c>
      <c r="H2042" s="212" t="n">
        <v>0</v>
      </c>
    </row>
    <row r="2043" customFormat="false" ht="15" hidden="false" customHeight="false" outlineLevel="0" collapsed="false">
      <c r="A2043" s="364"/>
      <c r="B2043" s="364"/>
      <c r="C2043" s="364"/>
      <c r="D2043" s="365" t="s">
        <v>399</v>
      </c>
      <c r="E2043" s="366"/>
      <c r="F2043" s="366"/>
      <c r="G2043" s="367" t="n">
        <v>59</v>
      </c>
      <c r="H2043" s="364"/>
    </row>
    <row r="2044" customFormat="false" ht="15" hidden="false" customHeight="true" outlineLevel="0" collapsed="false">
      <c r="A2044" s="209" t="s">
        <v>2633</v>
      </c>
      <c r="B2044" s="209" t="s">
        <v>117</v>
      </c>
      <c r="C2044" s="209" t="s">
        <v>2365</v>
      </c>
      <c r="D2044" s="210" t="s">
        <v>2545</v>
      </c>
      <c r="E2044" s="210"/>
      <c r="F2044" s="209" t="s">
        <v>313</v>
      </c>
      <c r="G2044" s="212" t="n">
        <v>42</v>
      </c>
      <c r="H2044" s="212" t="n">
        <v>0</v>
      </c>
    </row>
    <row r="2045" customFormat="false" ht="15" hidden="false" customHeight="false" outlineLevel="0" collapsed="false">
      <c r="A2045" s="364"/>
      <c r="B2045" s="364"/>
      <c r="C2045" s="364"/>
      <c r="D2045" s="365" t="s">
        <v>4920</v>
      </c>
      <c r="E2045" s="366"/>
      <c r="F2045" s="366"/>
      <c r="G2045" s="367" t="n">
        <v>42</v>
      </c>
      <c r="H2045" s="364"/>
    </row>
    <row r="2046" customFormat="false" ht="15" hidden="false" customHeight="true" outlineLevel="0" collapsed="false">
      <c r="A2046" s="209" t="s">
        <v>2634</v>
      </c>
      <c r="B2046" s="209" t="s">
        <v>117</v>
      </c>
      <c r="C2046" s="209" t="s">
        <v>2369</v>
      </c>
      <c r="D2046" s="210" t="s">
        <v>2370</v>
      </c>
      <c r="E2046" s="210"/>
      <c r="F2046" s="209" t="s">
        <v>261</v>
      </c>
      <c r="G2046" s="212" t="n">
        <v>20</v>
      </c>
      <c r="H2046" s="212" t="n">
        <v>0</v>
      </c>
    </row>
    <row r="2047" customFormat="false" ht="15" hidden="false" customHeight="false" outlineLevel="0" collapsed="false">
      <c r="A2047" s="364"/>
      <c r="B2047" s="364"/>
      <c r="C2047" s="364"/>
      <c r="D2047" s="365" t="s">
        <v>271</v>
      </c>
      <c r="E2047" s="366"/>
      <c r="F2047" s="366"/>
      <c r="G2047" s="367" t="n">
        <v>20</v>
      </c>
      <c r="H2047" s="364"/>
    </row>
    <row r="2048" customFormat="false" ht="15" hidden="false" customHeight="true" outlineLevel="0" collapsed="false">
      <c r="A2048" s="209" t="s">
        <v>2635</v>
      </c>
      <c r="B2048" s="209" t="s">
        <v>117</v>
      </c>
      <c r="C2048" s="209" t="s">
        <v>1363</v>
      </c>
      <c r="D2048" s="210" t="s">
        <v>1364</v>
      </c>
      <c r="E2048" s="210"/>
      <c r="F2048" s="209" t="s">
        <v>264</v>
      </c>
      <c r="G2048" s="212" t="n">
        <v>0.531</v>
      </c>
      <c r="H2048" s="212" t="n">
        <v>0</v>
      </c>
    </row>
    <row r="2049" customFormat="false" ht="15" hidden="false" customHeight="false" outlineLevel="0" collapsed="false">
      <c r="A2049" s="364"/>
      <c r="B2049" s="364"/>
      <c r="C2049" s="364"/>
      <c r="D2049" s="365" t="s">
        <v>4921</v>
      </c>
      <c r="E2049" s="366" t="s">
        <v>4895</v>
      </c>
      <c r="F2049" s="366"/>
      <c r="G2049" s="367" t="n">
        <v>0.331</v>
      </c>
      <c r="H2049" s="364"/>
    </row>
    <row r="2050" customFormat="false" ht="15" hidden="false" customHeight="false" outlineLevel="0" collapsed="false">
      <c r="A2050" s="209"/>
      <c r="B2050" s="209"/>
      <c r="C2050" s="209"/>
      <c r="D2050" s="365" t="s">
        <v>4922</v>
      </c>
      <c r="E2050" s="366" t="s">
        <v>4792</v>
      </c>
      <c r="F2050" s="366"/>
      <c r="G2050" s="367" t="n">
        <v>0.2</v>
      </c>
      <c r="H2050" s="213"/>
    </row>
    <row r="2051" customFormat="false" ht="15" hidden="false" customHeight="true" outlineLevel="0" collapsed="false">
      <c r="A2051" s="209" t="s">
        <v>2636</v>
      </c>
      <c r="B2051" s="209" t="s">
        <v>117</v>
      </c>
      <c r="C2051" s="209" t="s">
        <v>1367</v>
      </c>
      <c r="D2051" s="210" t="s">
        <v>1368</v>
      </c>
      <c r="E2051" s="210"/>
      <c r="F2051" s="209" t="s">
        <v>264</v>
      </c>
      <c r="G2051" s="212" t="n">
        <v>1.062</v>
      </c>
      <c r="H2051" s="212" t="n">
        <v>0</v>
      </c>
    </row>
    <row r="2052" customFormat="false" ht="15" hidden="false" customHeight="false" outlineLevel="0" collapsed="false">
      <c r="A2052" s="364"/>
      <c r="B2052" s="364"/>
      <c r="C2052" s="364"/>
      <c r="D2052" s="365" t="s">
        <v>4923</v>
      </c>
      <c r="E2052" s="366"/>
      <c r="F2052" s="366"/>
      <c r="G2052" s="367" t="n">
        <v>1.062</v>
      </c>
      <c r="H2052" s="364"/>
    </row>
    <row r="2053" customFormat="false" ht="15" hidden="false" customHeight="true" outlineLevel="0" collapsed="false">
      <c r="A2053" s="209" t="s">
        <v>2637</v>
      </c>
      <c r="B2053" s="209" t="s">
        <v>117</v>
      </c>
      <c r="C2053" s="209" t="s">
        <v>1636</v>
      </c>
      <c r="D2053" s="210" t="s">
        <v>1637</v>
      </c>
      <c r="E2053" s="210"/>
      <c r="F2053" s="209" t="s">
        <v>264</v>
      </c>
      <c r="G2053" s="212" t="n">
        <v>0.531</v>
      </c>
      <c r="H2053" s="212" t="n">
        <v>0</v>
      </c>
    </row>
    <row r="2054" customFormat="false" ht="15" hidden="false" customHeight="false" outlineLevel="0" collapsed="false">
      <c r="A2054" s="364"/>
      <c r="B2054" s="364"/>
      <c r="C2054" s="364"/>
      <c r="D2054" s="365" t="s">
        <v>4924</v>
      </c>
      <c r="E2054" s="366"/>
      <c r="F2054" s="366"/>
      <c r="G2054" s="367" t="n">
        <v>0.531</v>
      </c>
      <c r="H2054" s="364"/>
    </row>
    <row r="2055" customFormat="false" ht="15" hidden="false" customHeight="true" outlineLevel="0" collapsed="false">
      <c r="A2055" s="209" t="s">
        <v>2638</v>
      </c>
      <c r="B2055" s="209" t="s">
        <v>117</v>
      </c>
      <c r="C2055" s="209" t="s">
        <v>1373</v>
      </c>
      <c r="D2055" s="210" t="s">
        <v>1374</v>
      </c>
      <c r="E2055" s="210"/>
      <c r="F2055" s="209" t="s">
        <v>264</v>
      </c>
      <c r="G2055" s="212" t="n">
        <v>0.531</v>
      </c>
      <c r="H2055" s="212" t="n">
        <v>0</v>
      </c>
    </row>
    <row r="2056" customFormat="false" ht="15" hidden="false" customHeight="false" outlineLevel="0" collapsed="false">
      <c r="A2056" s="364"/>
      <c r="B2056" s="364"/>
      <c r="C2056" s="364"/>
      <c r="D2056" s="365" t="s">
        <v>4924</v>
      </c>
      <c r="E2056" s="366"/>
      <c r="F2056" s="366"/>
      <c r="G2056" s="367" t="n">
        <v>0.531</v>
      </c>
      <c r="H2056" s="364"/>
    </row>
    <row r="2057" customFormat="false" ht="15" hidden="false" customHeight="true" outlineLevel="0" collapsed="false">
      <c r="A2057" s="209" t="s">
        <v>2639</v>
      </c>
      <c r="B2057" s="209" t="s">
        <v>117</v>
      </c>
      <c r="C2057" s="209" t="s">
        <v>1376</v>
      </c>
      <c r="D2057" s="210" t="s">
        <v>1377</v>
      </c>
      <c r="E2057" s="210"/>
      <c r="F2057" s="209" t="s">
        <v>264</v>
      </c>
      <c r="G2057" s="212" t="n">
        <v>14.868</v>
      </c>
      <c r="H2057" s="212" t="n">
        <v>0</v>
      </c>
    </row>
    <row r="2058" customFormat="false" ht="15" hidden="false" customHeight="false" outlineLevel="0" collapsed="false">
      <c r="A2058" s="364"/>
      <c r="B2058" s="364"/>
      <c r="C2058" s="364"/>
      <c r="D2058" s="365" t="s">
        <v>4925</v>
      </c>
      <c r="E2058" s="366"/>
      <c r="F2058" s="366"/>
      <c r="G2058" s="367" t="n">
        <v>14.868</v>
      </c>
      <c r="H2058" s="364"/>
    </row>
    <row r="2059" customFormat="false" ht="15" hidden="false" customHeight="true" outlineLevel="0" collapsed="false">
      <c r="A2059" s="209" t="s">
        <v>2640</v>
      </c>
      <c r="B2059" s="209" t="s">
        <v>117</v>
      </c>
      <c r="C2059" s="209" t="s">
        <v>1379</v>
      </c>
      <c r="D2059" s="210" t="s">
        <v>1380</v>
      </c>
      <c r="E2059" s="210"/>
      <c r="F2059" s="209" t="s">
        <v>264</v>
      </c>
      <c r="G2059" s="212" t="n">
        <v>0.2</v>
      </c>
      <c r="H2059" s="212" t="n">
        <v>0</v>
      </c>
    </row>
    <row r="2060" customFormat="false" ht="15" hidden="false" customHeight="false" outlineLevel="0" collapsed="false">
      <c r="A2060" s="364"/>
      <c r="B2060" s="364"/>
      <c r="C2060" s="364"/>
      <c r="D2060" s="365" t="s">
        <v>4911</v>
      </c>
      <c r="E2060" s="366"/>
      <c r="F2060" s="366"/>
      <c r="G2060" s="367" t="n">
        <v>0.2</v>
      </c>
      <c r="H2060" s="364"/>
    </row>
    <row r="2061" customFormat="false" ht="15" hidden="false" customHeight="true" outlineLevel="0" collapsed="false">
      <c r="A2061" s="209" t="s">
        <v>2641</v>
      </c>
      <c r="B2061" s="209" t="s">
        <v>117</v>
      </c>
      <c r="C2061" s="209" t="s">
        <v>1382</v>
      </c>
      <c r="D2061" s="210" t="s">
        <v>2387</v>
      </c>
      <c r="E2061" s="210"/>
      <c r="F2061" s="209" t="s">
        <v>264</v>
      </c>
      <c r="G2061" s="212" t="n">
        <v>0.172</v>
      </c>
      <c r="H2061" s="212" t="n">
        <v>0</v>
      </c>
    </row>
    <row r="2062" customFormat="false" ht="15" hidden="false" customHeight="false" outlineLevel="0" collapsed="false">
      <c r="A2062" s="364"/>
      <c r="B2062" s="364"/>
      <c r="C2062" s="364"/>
      <c r="D2062" s="365" t="s">
        <v>4926</v>
      </c>
      <c r="E2062" s="366"/>
      <c r="F2062" s="366"/>
      <c r="G2062" s="367" t="n">
        <v>0.172</v>
      </c>
      <c r="H2062" s="364"/>
    </row>
    <row r="2063" customFormat="false" ht="15" hidden="false" customHeight="true" outlineLevel="0" collapsed="false">
      <c r="A2063" s="209" t="s">
        <v>2642</v>
      </c>
      <c r="B2063" s="209" t="s">
        <v>117</v>
      </c>
      <c r="C2063" s="209" t="s">
        <v>1385</v>
      </c>
      <c r="D2063" s="210" t="s">
        <v>1386</v>
      </c>
      <c r="E2063" s="210"/>
      <c r="F2063" s="209" t="s">
        <v>264</v>
      </c>
      <c r="G2063" s="212" t="n">
        <v>0.159</v>
      </c>
      <c r="H2063" s="212" t="n">
        <v>0</v>
      </c>
    </row>
    <row r="2064" customFormat="false" ht="15" hidden="false" customHeight="false" outlineLevel="0" collapsed="false">
      <c r="A2064" s="364"/>
      <c r="B2064" s="364"/>
      <c r="C2064" s="364"/>
      <c r="D2064" s="365" t="s">
        <v>4927</v>
      </c>
      <c r="E2064" s="366"/>
      <c r="F2064" s="366"/>
      <c r="G2064" s="367" t="n">
        <v>0.159</v>
      </c>
      <c r="H2064" s="364"/>
    </row>
    <row r="2065" customFormat="false" ht="15" hidden="false" customHeight="true" outlineLevel="0" collapsed="false">
      <c r="A2065" s="209" t="s">
        <v>2643</v>
      </c>
      <c r="B2065" s="209" t="s">
        <v>119</v>
      </c>
      <c r="C2065" s="209" t="s">
        <v>2644</v>
      </c>
      <c r="D2065" s="210" t="s">
        <v>2645</v>
      </c>
      <c r="E2065" s="210"/>
      <c r="F2065" s="209" t="s">
        <v>261</v>
      </c>
      <c r="G2065" s="212" t="n">
        <v>5</v>
      </c>
      <c r="H2065" s="212" t="n">
        <v>0</v>
      </c>
    </row>
    <row r="2066" customFormat="false" ht="15" hidden="false" customHeight="false" outlineLevel="0" collapsed="false">
      <c r="A2066" s="364"/>
      <c r="B2066" s="364"/>
      <c r="C2066" s="364"/>
      <c r="D2066" s="365" t="s">
        <v>220</v>
      </c>
      <c r="E2066" s="366"/>
      <c r="F2066" s="366"/>
      <c r="G2066" s="367" t="n">
        <v>5</v>
      </c>
      <c r="H2066" s="364"/>
    </row>
    <row r="2067" customFormat="false" ht="15" hidden="false" customHeight="true" outlineLevel="0" collapsed="false">
      <c r="A2067" s="209" t="s">
        <v>2648</v>
      </c>
      <c r="B2067" s="209" t="s">
        <v>119</v>
      </c>
      <c r="C2067" s="209" t="s">
        <v>2649</v>
      </c>
      <c r="D2067" s="210" t="s">
        <v>2650</v>
      </c>
      <c r="E2067" s="210"/>
      <c r="F2067" s="209" t="s">
        <v>313</v>
      </c>
      <c r="G2067" s="212" t="n">
        <v>5</v>
      </c>
      <c r="H2067" s="212" t="n">
        <v>0</v>
      </c>
    </row>
    <row r="2068" customFormat="false" ht="15" hidden="false" customHeight="false" outlineLevel="0" collapsed="false">
      <c r="A2068" s="364"/>
      <c r="B2068" s="364"/>
      <c r="C2068" s="364"/>
      <c r="D2068" s="365" t="s">
        <v>220</v>
      </c>
      <c r="E2068" s="366"/>
      <c r="F2068" s="366"/>
      <c r="G2068" s="367" t="n">
        <v>5</v>
      </c>
      <c r="H2068" s="364"/>
    </row>
    <row r="2069" customFormat="false" ht="24.05" hidden="false" customHeight="true" outlineLevel="0" collapsed="false">
      <c r="A2069" s="214" t="s">
        <v>2651</v>
      </c>
      <c r="B2069" s="214" t="s">
        <v>119</v>
      </c>
      <c r="C2069" s="214" t="s">
        <v>539</v>
      </c>
      <c r="D2069" s="215" t="s">
        <v>540</v>
      </c>
      <c r="E2069" s="215"/>
      <c r="F2069" s="214" t="s">
        <v>255</v>
      </c>
      <c r="G2069" s="217" t="n">
        <v>10</v>
      </c>
      <c r="H2069" s="217" t="n">
        <v>0</v>
      </c>
    </row>
    <row r="2070" customFormat="false" ht="15" hidden="false" customHeight="false" outlineLevel="0" collapsed="false">
      <c r="A2070" s="364"/>
      <c r="B2070" s="364"/>
      <c r="C2070" s="364"/>
      <c r="D2070" s="365" t="s">
        <v>237</v>
      </c>
      <c r="E2070" s="366"/>
      <c r="F2070" s="366"/>
      <c r="G2070" s="368" t="n">
        <v>10</v>
      </c>
      <c r="H2070" s="364"/>
    </row>
    <row r="2071" customFormat="false" ht="15" hidden="false" customHeight="true" outlineLevel="0" collapsed="false">
      <c r="A2071" s="209" t="s">
        <v>2652</v>
      </c>
      <c r="B2071" s="209" t="s">
        <v>119</v>
      </c>
      <c r="C2071" s="209" t="s">
        <v>574</v>
      </c>
      <c r="D2071" s="210" t="s">
        <v>575</v>
      </c>
      <c r="E2071" s="210"/>
      <c r="F2071" s="209" t="s">
        <v>264</v>
      </c>
      <c r="G2071" s="212" t="n">
        <v>0.06</v>
      </c>
      <c r="H2071" s="212" t="n">
        <v>0</v>
      </c>
    </row>
    <row r="2072" customFormat="false" ht="15" hidden="false" customHeight="false" outlineLevel="0" collapsed="false">
      <c r="A2072" s="364"/>
      <c r="B2072" s="364"/>
      <c r="C2072" s="364"/>
      <c r="D2072" s="365" t="s">
        <v>4928</v>
      </c>
      <c r="E2072" s="366"/>
      <c r="F2072" s="366"/>
      <c r="G2072" s="367" t="n">
        <v>0.06</v>
      </c>
      <c r="H2072" s="364"/>
    </row>
    <row r="2073" customFormat="false" ht="15" hidden="false" customHeight="true" outlineLevel="0" collapsed="false">
      <c r="A2073" s="209" t="s">
        <v>2653</v>
      </c>
      <c r="B2073" s="209" t="s">
        <v>119</v>
      </c>
      <c r="C2073" s="209" t="s">
        <v>2654</v>
      </c>
      <c r="D2073" s="210" t="s">
        <v>2655</v>
      </c>
      <c r="E2073" s="210"/>
      <c r="F2073" s="209" t="s">
        <v>261</v>
      </c>
      <c r="G2073" s="212" t="n">
        <v>5</v>
      </c>
      <c r="H2073" s="212" t="n">
        <v>0</v>
      </c>
    </row>
    <row r="2074" customFormat="false" ht="15" hidden="false" customHeight="false" outlineLevel="0" collapsed="false">
      <c r="A2074" s="364"/>
      <c r="B2074" s="364"/>
      <c r="C2074" s="364"/>
      <c r="D2074" s="365" t="s">
        <v>220</v>
      </c>
      <c r="E2074" s="366"/>
      <c r="F2074" s="366"/>
      <c r="G2074" s="367" t="n">
        <v>5</v>
      </c>
      <c r="H2074" s="364"/>
    </row>
    <row r="2075" customFormat="false" ht="15" hidden="false" customHeight="true" outlineLevel="0" collapsed="false">
      <c r="A2075" s="209" t="s">
        <v>2657</v>
      </c>
      <c r="B2075" s="209" t="s">
        <v>119</v>
      </c>
      <c r="C2075" s="209" t="s">
        <v>2658</v>
      </c>
      <c r="D2075" s="210" t="s">
        <v>2659</v>
      </c>
      <c r="E2075" s="210"/>
      <c r="F2075" s="209" t="s">
        <v>261</v>
      </c>
      <c r="G2075" s="212" t="n">
        <v>5</v>
      </c>
      <c r="H2075" s="212" t="n">
        <v>0</v>
      </c>
    </row>
    <row r="2076" customFormat="false" ht="15" hidden="false" customHeight="false" outlineLevel="0" collapsed="false">
      <c r="A2076" s="364"/>
      <c r="B2076" s="364"/>
      <c r="C2076" s="364"/>
      <c r="D2076" s="365" t="s">
        <v>220</v>
      </c>
      <c r="E2076" s="366"/>
      <c r="F2076" s="366"/>
      <c r="G2076" s="367" t="n">
        <v>5</v>
      </c>
      <c r="H2076" s="364"/>
    </row>
    <row r="2077" customFormat="false" ht="15" hidden="false" customHeight="true" outlineLevel="0" collapsed="false">
      <c r="A2077" s="209" t="s">
        <v>2660</v>
      </c>
      <c r="B2077" s="209" t="s">
        <v>119</v>
      </c>
      <c r="C2077" s="209" t="s">
        <v>2661</v>
      </c>
      <c r="D2077" s="210" t="s">
        <v>2662</v>
      </c>
      <c r="E2077" s="210"/>
      <c r="F2077" s="209" t="s">
        <v>261</v>
      </c>
      <c r="G2077" s="212" t="n">
        <v>1</v>
      </c>
      <c r="H2077" s="212" t="n">
        <v>0</v>
      </c>
    </row>
    <row r="2078" customFormat="false" ht="15" hidden="false" customHeight="false" outlineLevel="0" collapsed="false">
      <c r="A2078" s="364"/>
      <c r="B2078" s="364"/>
      <c r="C2078" s="364"/>
      <c r="D2078" s="365" t="s">
        <v>199</v>
      </c>
      <c r="E2078" s="366"/>
      <c r="F2078" s="366"/>
      <c r="G2078" s="367" t="n">
        <v>1</v>
      </c>
      <c r="H2078" s="364"/>
    </row>
    <row r="2079" customFormat="false" ht="15" hidden="false" customHeight="true" outlineLevel="0" collapsed="false">
      <c r="A2079" s="209" t="s">
        <v>2663</v>
      </c>
      <c r="B2079" s="209" t="s">
        <v>119</v>
      </c>
      <c r="C2079" s="209" t="s">
        <v>2664</v>
      </c>
      <c r="D2079" s="210" t="s">
        <v>2665</v>
      </c>
      <c r="E2079" s="210"/>
      <c r="F2079" s="209" t="s">
        <v>261</v>
      </c>
      <c r="G2079" s="212" t="n">
        <v>1</v>
      </c>
      <c r="H2079" s="212" t="n">
        <v>0</v>
      </c>
    </row>
    <row r="2080" customFormat="false" ht="15" hidden="false" customHeight="false" outlineLevel="0" collapsed="false">
      <c r="A2080" s="364"/>
      <c r="B2080" s="364"/>
      <c r="C2080" s="364"/>
      <c r="D2080" s="365" t="s">
        <v>199</v>
      </c>
      <c r="E2080" s="366"/>
      <c r="F2080" s="366"/>
      <c r="G2080" s="367" t="n">
        <v>1</v>
      </c>
      <c r="H2080" s="364"/>
    </row>
    <row r="2081" customFormat="false" ht="15" hidden="false" customHeight="true" outlineLevel="0" collapsed="false">
      <c r="A2081" s="209" t="s">
        <v>2667</v>
      </c>
      <c r="B2081" s="209" t="s">
        <v>119</v>
      </c>
      <c r="C2081" s="209" t="s">
        <v>2668</v>
      </c>
      <c r="D2081" s="210" t="s">
        <v>2669</v>
      </c>
      <c r="E2081" s="210"/>
      <c r="F2081" s="209" t="s">
        <v>264</v>
      </c>
      <c r="G2081" s="212" t="n">
        <v>0.024</v>
      </c>
      <c r="H2081" s="212" t="n">
        <v>0</v>
      </c>
    </row>
    <row r="2082" customFormat="false" ht="15" hidden="false" customHeight="false" outlineLevel="0" collapsed="false">
      <c r="A2082" s="364"/>
      <c r="B2082" s="364"/>
      <c r="C2082" s="364"/>
      <c r="D2082" s="365" t="s">
        <v>4929</v>
      </c>
      <c r="E2082" s="366"/>
      <c r="F2082" s="366"/>
      <c r="G2082" s="367" t="n">
        <v>0.024</v>
      </c>
      <c r="H2082" s="364"/>
    </row>
    <row r="2083" customFormat="false" ht="24.05" hidden="false" customHeight="true" outlineLevel="0" collapsed="false">
      <c r="A2083" s="209" t="s">
        <v>2670</v>
      </c>
      <c r="B2083" s="209" t="s">
        <v>119</v>
      </c>
      <c r="C2083" s="209" t="s">
        <v>2671</v>
      </c>
      <c r="D2083" s="210" t="s">
        <v>2672</v>
      </c>
      <c r="E2083" s="210"/>
      <c r="F2083" s="209" t="s">
        <v>1309</v>
      </c>
      <c r="G2083" s="212" t="n">
        <v>10</v>
      </c>
      <c r="H2083" s="212" t="n">
        <v>0</v>
      </c>
    </row>
    <row r="2084" customFormat="false" ht="15" hidden="false" customHeight="false" outlineLevel="0" collapsed="false">
      <c r="A2084" s="364"/>
      <c r="B2084" s="364"/>
      <c r="C2084" s="364"/>
      <c r="D2084" s="365" t="s">
        <v>237</v>
      </c>
      <c r="E2084" s="366"/>
      <c r="F2084" s="366"/>
      <c r="G2084" s="367" t="n">
        <v>10</v>
      </c>
      <c r="H2084" s="364"/>
    </row>
    <row r="2085" customFormat="false" ht="15" hidden="false" customHeight="true" outlineLevel="0" collapsed="false">
      <c r="A2085" s="209" t="s">
        <v>2674</v>
      </c>
      <c r="B2085" s="209" t="s">
        <v>119</v>
      </c>
      <c r="C2085" s="209" t="s">
        <v>1307</v>
      </c>
      <c r="D2085" s="210" t="s">
        <v>2675</v>
      </c>
      <c r="E2085" s="210"/>
      <c r="F2085" s="209" t="s">
        <v>1309</v>
      </c>
      <c r="G2085" s="212" t="n">
        <v>13</v>
      </c>
      <c r="H2085" s="212" t="n">
        <v>0</v>
      </c>
    </row>
    <row r="2086" customFormat="false" ht="15" hidden="false" customHeight="false" outlineLevel="0" collapsed="false">
      <c r="A2086" s="364"/>
      <c r="B2086" s="364"/>
      <c r="C2086" s="364"/>
      <c r="D2086" s="365" t="s">
        <v>197</v>
      </c>
      <c r="E2086" s="366"/>
      <c r="F2086" s="366"/>
      <c r="G2086" s="367" t="n">
        <v>13</v>
      </c>
      <c r="H2086" s="364"/>
    </row>
    <row r="2087" customFormat="false" ht="15" hidden="false" customHeight="true" outlineLevel="0" collapsed="false">
      <c r="A2087" s="209" t="s">
        <v>2676</v>
      </c>
      <c r="B2087" s="209" t="s">
        <v>121</v>
      </c>
      <c r="C2087" s="209" t="s">
        <v>2677</v>
      </c>
      <c r="D2087" s="210" t="s">
        <v>2678</v>
      </c>
      <c r="E2087" s="210"/>
      <c r="F2087" s="209" t="s">
        <v>202</v>
      </c>
      <c r="G2087" s="212" t="n">
        <v>2.56</v>
      </c>
      <c r="H2087" s="212" t="n">
        <v>0</v>
      </c>
    </row>
    <row r="2088" customFormat="false" ht="15" hidden="false" customHeight="false" outlineLevel="0" collapsed="false">
      <c r="A2088" s="364"/>
      <c r="B2088" s="364"/>
      <c r="C2088" s="364"/>
      <c r="D2088" s="365" t="s">
        <v>4930</v>
      </c>
      <c r="E2088" s="366"/>
      <c r="F2088" s="366"/>
      <c r="G2088" s="367" t="n">
        <v>2.56</v>
      </c>
      <c r="H2088" s="364"/>
    </row>
    <row r="2089" customFormat="false" ht="15" hidden="false" customHeight="true" outlineLevel="0" collapsed="false">
      <c r="A2089" s="209" t="s">
        <v>2681</v>
      </c>
      <c r="B2089" s="209" t="s">
        <v>121</v>
      </c>
      <c r="C2089" s="209" t="s">
        <v>2677</v>
      </c>
      <c r="D2089" s="210" t="s">
        <v>2682</v>
      </c>
      <c r="E2089" s="210"/>
      <c r="F2089" s="209" t="s">
        <v>202</v>
      </c>
      <c r="G2089" s="212" t="n">
        <v>2.56</v>
      </c>
      <c r="H2089" s="212" t="n">
        <v>0</v>
      </c>
    </row>
    <row r="2090" customFormat="false" ht="15" hidden="false" customHeight="false" outlineLevel="0" collapsed="false">
      <c r="A2090" s="364"/>
      <c r="B2090" s="364"/>
      <c r="C2090" s="364"/>
      <c r="D2090" s="365" t="s">
        <v>4930</v>
      </c>
      <c r="E2090" s="366"/>
      <c r="F2090" s="366"/>
      <c r="G2090" s="367" t="n">
        <v>2.56</v>
      </c>
      <c r="H2090" s="364"/>
    </row>
    <row r="2091" customFormat="false" ht="24.05" hidden="false" customHeight="true" outlineLevel="0" collapsed="false">
      <c r="A2091" s="209" t="s">
        <v>2683</v>
      </c>
      <c r="B2091" s="209" t="s">
        <v>121</v>
      </c>
      <c r="C2091" s="209" t="s">
        <v>217</v>
      </c>
      <c r="D2091" s="210" t="s">
        <v>218</v>
      </c>
      <c r="E2091" s="210"/>
      <c r="F2091" s="209" t="s">
        <v>202</v>
      </c>
      <c r="G2091" s="212" t="n">
        <v>5.12</v>
      </c>
      <c r="H2091" s="212" t="n">
        <v>0</v>
      </c>
    </row>
    <row r="2092" customFormat="false" ht="15" hidden="false" customHeight="false" outlineLevel="0" collapsed="false">
      <c r="A2092" s="364"/>
      <c r="B2092" s="364"/>
      <c r="C2092" s="364"/>
      <c r="D2092" s="365" t="s">
        <v>4931</v>
      </c>
      <c r="E2092" s="366"/>
      <c r="F2092" s="366"/>
      <c r="G2092" s="367" t="n">
        <v>5.12</v>
      </c>
      <c r="H2092" s="364"/>
    </row>
    <row r="2093" customFormat="false" ht="15" hidden="false" customHeight="true" outlineLevel="0" collapsed="false">
      <c r="A2093" s="209" t="s">
        <v>2684</v>
      </c>
      <c r="B2093" s="209" t="s">
        <v>121</v>
      </c>
      <c r="C2093" s="209" t="s">
        <v>221</v>
      </c>
      <c r="D2093" s="210" t="s">
        <v>222</v>
      </c>
      <c r="E2093" s="210"/>
      <c r="F2093" s="209" t="s">
        <v>202</v>
      </c>
      <c r="G2093" s="212" t="n">
        <v>5.12</v>
      </c>
      <c r="H2093" s="212" t="n">
        <v>0</v>
      </c>
    </row>
    <row r="2094" customFormat="false" ht="15" hidden="false" customHeight="false" outlineLevel="0" collapsed="false">
      <c r="A2094" s="364"/>
      <c r="B2094" s="364"/>
      <c r="C2094" s="364"/>
      <c r="D2094" s="365" t="s">
        <v>4931</v>
      </c>
      <c r="E2094" s="366"/>
      <c r="F2094" s="366"/>
      <c r="G2094" s="367" t="n">
        <v>5.12</v>
      </c>
      <c r="H2094" s="364"/>
    </row>
    <row r="2095" customFormat="false" ht="15" hidden="false" customHeight="true" outlineLevel="0" collapsed="false">
      <c r="A2095" s="209" t="s">
        <v>2685</v>
      </c>
      <c r="B2095" s="209" t="s">
        <v>121</v>
      </c>
      <c r="C2095" s="209" t="s">
        <v>2686</v>
      </c>
      <c r="D2095" s="210" t="s">
        <v>2687</v>
      </c>
      <c r="E2095" s="210"/>
      <c r="F2095" s="209" t="s">
        <v>202</v>
      </c>
      <c r="G2095" s="212" t="n">
        <v>5.12</v>
      </c>
      <c r="H2095" s="212" t="n">
        <v>0</v>
      </c>
    </row>
    <row r="2096" customFormat="false" ht="15" hidden="false" customHeight="false" outlineLevel="0" collapsed="false">
      <c r="A2096" s="364"/>
      <c r="B2096" s="364"/>
      <c r="C2096" s="364"/>
      <c r="D2096" s="365" t="s">
        <v>4932</v>
      </c>
      <c r="E2096" s="366"/>
      <c r="F2096" s="366"/>
      <c r="G2096" s="367" t="n">
        <v>5.12</v>
      </c>
      <c r="H2096" s="364"/>
    </row>
    <row r="2097" customFormat="false" ht="15" hidden="false" customHeight="true" outlineLevel="0" collapsed="false">
      <c r="A2097" s="209" t="s">
        <v>2689</v>
      </c>
      <c r="B2097" s="209" t="s">
        <v>121</v>
      </c>
      <c r="C2097" s="209" t="s">
        <v>2690</v>
      </c>
      <c r="D2097" s="210" t="s">
        <v>2691</v>
      </c>
      <c r="E2097" s="210"/>
      <c r="F2097" s="209" t="s">
        <v>255</v>
      </c>
      <c r="G2097" s="212" t="n">
        <v>7.68</v>
      </c>
      <c r="H2097" s="212" t="n">
        <v>0</v>
      </c>
    </row>
    <row r="2098" customFormat="false" ht="15" hidden="false" customHeight="false" outlineLevel="0" collapsed="false">
      <c r="A2098" s="364"/>
      <c r="B2098" s="364"/>
      <c r="C2098" s="364"/>
      <c r="D2098" s="365" t="s">
        <v>4933</v>
      </c>
      <c r="E2098" s="366"/>
      <c r="F2098" s="366"/>
      <c r="G2098" s="367" t="n">
        <v>7.68</v>
      </c>
      <c r="H2098" s="364"/>
    </row>
    <row r="2099" customFormat="false" ht="15" hidden="false" customHeight="true" outlineLevel="0" collapsed="false">
      <c r="A2099" s="209" t="s">
        <v>2692</v>
      </c>
      <c r="B2099" s="209" t="s">
        <v>121</v>
      </c>
      <c r="C2099" s="209" t="s">
        <v>2693</v>
      </c>
      <c r="D2099" s="210" t="s">
        <v>2694</v>
      </c>
      <c r="E2099" s="210"/>
      <c r="F2099" s="209" t="s">
        <v>255</v>
      </c>
      <c r="G2099" s="212" t="n">
        <v>7.68</v>
      </c>
      <c r="H2099" s="212" t="n">
        <v>0</v>
      </c>
    </row>
    <row r="2100" customFormat="false" ht="15" hidden="false" customHeight="false" outlineLevel="0" collapsed="false">
      <c r="A2100" s="364"/>
      <c r="B2100" s="364"/>
      <c r="C2100" s="364"/>
      <c r="D2100" s="365" t="s">
        <v>4933</v>
      </c>
      <c r="E2100" s="366"/>
      <c r="F2100" s="366"/>
      <c r="G2100" s="367" t="n">
        <v>7.68</v>
      </c>
      <c r="H2100" s="364"/>
    </row>
    <row r="2101" customFormat="false" ht="24.05" hidden="false" customHeight="true" outlineLevel="0" collapsed="false">
      <c r="A2101" s="209" t="s">
        <v>2695</v>
      </c>
      <c r="B2101" s="209" t="s">
        <v>121</v>
      </c>
      <c r="C2101" s="209" t="s">
        <v>2696</v>
      </c>
      <c r="D2101" s="210" t="s">
        <v>2697</v>
      </c>
      <c r="E2101" s="210"/>
      <c r="F2101" s="209" t="s">
        <v>255</v>
      </c>
      <c r="G2101" s="212" t="n">
        <v>8890</v>
      </c>
      <c r="H2101" s="212" t="n">
        <v>0</v>
      </c>
    </row>
    <row r="2102" customFormat="false" ht="15" hidden="false" customHeight="false" outlineLevel="0" collapsed="false">
      <c r="A2102" s="364"/>
      <c r="B2102" s="364"/>
      <c r="C2102" s="364"/>
      <c r="D2102" s="365" t="s">
        <v>4934</v>
      </c>
      <c r="E2102" s="366"/>
      <c r="F2102" s="366"/>
      <c r="G2102" s="367" t="n">
        <v>8890</v>
      </c>
      <c r="H2102" s="364"/>
    </row>
    <row r="2103" customFormat="false" ht="15" hidden="false" customHeight="true" outlineLevel="0" collapsed="false">
      <c r="A2103" s="214" t="s">
        <v>2699</v>
      </c>
      <c r="B2103" s="214" t="s">
        <v>121</v>
      </c>
      <c r="C2103" s="214" t="s">
        <v>2700</v>
      </c>
      <c r="D2103" s="215" t="s">
        <v>2701</v>
      </c>
      <c r="E2103" s="215"/>
      <c r="F2103" s="214" t="s">
        <v>264</v>
      </c>
      <c r="G2103" s="217" t="n">
        <v>1085.469</v>
      </c>
      <c r="H2103" s="217" t="n">
        <v>0</v>
      </c>
    </row>
    <row r="2104" customFormat="false" ht="15" hidden="false" customHeight="false" outlineLevel="0" collapsed="false">
      <c r="A2104" s="364"/>
      <c r="B2104" s="364"/>
      <c r="C2104" s="364"/>
      <c r="D2104" s="365" t="s">
        <v>4935</v>
      </c>
      <c r="E2104" s="366"/>
      <c r="F2104" s="366"/>
      <c r="G2104" s="368" t="n">
        <v>986.79</v>
      </c>
      <c r="H2104" s="364"/>
    </row>
    <row r="2105" customFormat="false" ht="15" hidden="false" customHeight="false" outlineLevel="0" collapsed="false">
      <c r="A2105" s="214"/>
      <c r="B2105" s="214"/>
      <c r="C2105" s="214"/>
      <c r="D2105" s="365" t="s">
        <v>4936</v>
      </c>
      <c r="E2105" s="366"/>
      <c r="F2105" s="366"/>
      <c r="G2105" s="368" t="n">
        <v>98.679</v>
      </c>
      <c r="H2105" s="218"/>
    </row>
    <row r="2106" customFormat="false" ht="15" hidden="false" customHeight="true" outlineLevel="0" collapsed="false">
      <c r="A2106" s="214" t="s">
        <v>2702</v>
      </c>
      <c r="B2106" s="214" t="s">
        <v>121</v>
      </c>
      <c r="C2106" s="214" t="s">
        <v>2703</v>
      </c>
      <c r="D2106" s="215" t="s">
        <v>2704</v>
      </c>
      <c r="E2106" s="215"/>
      <c r="F2106" s="214" t="s">
        <v>264</v>
      </c>
      <c r="G2106" s="217" t="n">
        <v>197.358</v>
      </c>
      <c r="H2106" s="217" t="n">
        <v>0</v>
      </c>
    </row>
    <row r="2107" customFormat="false" ht="15" hidden="false" customHeight="false" outlineLevel="0" collapsed="false">
      <c r="A2107" s="364"/>
      <c r="B2107" s="364"/>
      <c r="C2107" s="364"/>
      <c r="D2107" s="365" t="s">
        <v>4937</v>
      </c>
      <c r="E2107" s="366"/>
      <c r="F2107" s="366"/>
      <c r="G2107" s="368" t="n">
        <v>164.465</v>
      </c>
      <c r="H2107" s="364"/>
    </row>
    <row r="2108" customFormat="false" ht="15" hidden="false" customHeight="false" outlineLevel="0" collapsed="false">
      <c r="A2108" s="214"/>
      <c r="B2108" s="214"/>
      <c r="C2108" s="214"/>
      <c r="D2108" s="365" t="s">
        <v>4938</v>
      </c>
      <c r="E2108" s="366"/>
      <c r="F2108" s="366"/>
      <c r="G2108" s="368" t="n">
        <v>32.893</v>
      </c>
      <c r="H2108" s="218"/>
    </row>
    <row r="2109" customFormat="false" ht="15" hidden="false" customHeight="true" outlineLevel="0" collapsed="false">
      <c r="A2109" s="209" t="s">
        <v>2705</v>
      </c>
      <c r="B2109" s="209" t="s">
        <v>121</v>
      </c>
      <c r="C2109" s="209" t="s">
        <v>2706</v>
      </c>
      <c r="D2109" s="210" t="s">
        <v>2707</v>
      </c>
      <c r="E2109" s="210"/>
      <c r="F2109" s="209" t="s">
        <v>202</v>
      </c>
      <c r="G2109" s="212" t="n">
        <v>195.58</v>
      </c>
      <c r="H2109" s="212" t="n">
        <v>0</v>
      </c>
    </row>
    <row r="2110" customFormat="false" ht="15" hidden="false" customHeight="false" outlineLevel="0" collapsed="false">
      <c r="A2110" s="364"/>
      <c r="B2110" s="364"/>
      <c r="C2110" s="364"/>
      <c r="D2110" s="365" t="s">
        <v>4939</v>
      </c>
      <c r="E2110" s="366"/>
      <c r="F2110" s="366"/>
      <c r="G2110" s="367" t="n">
        <v>195.58</v>
      </c>
      <c r="H2110" s="364"/>
    </row>
    <row r="2111" customFormat="false" ht="15" hidden="false" customHeight="true" outlineLevel="0" collapsed="false">
      <c r="A2111" s="209" t="s">
        <v>2708</v>
      </c>
      <c r="B2111" s="209" t="s">
        <v>121</v>
      </c>
      <c r="C2111" s="209" t="s">
        <v>2709</v>
      </c>
      <c r="D2111" s="210" t="s">
        <v>2710</v>
      </c>
      <c r="E2111" s="210"/>
      <c r="F2111" s="209" t="s">
        <v>202</v>
      </c>
      <c r="G2111" s="212" t="n">
        <v>195.58</v>
      </c>
      <c r="H2111" s="212" t="n">
        <v>0</v>
      </c>
    </row>
    <row r="2112" customFormat="false" ht="15" hidden="false" customHeight="false" outlineLevel="0" collapsed="false">
      <c r="A2112" s="364"/>
      <c r="B2112" s="364"/>
      <c r="C2112" s="364"/>
      <c r="D2112" s="365" t="s">
        <v>4940</v>
      </c>
      <c r="E2112" s="366"/>
      <c r="F2112" s="366"/>
      <c r="G2112" s="367" t="n">
        <v>195.58</v>
      </c>
      <c r="H2112" s="364"/>
    </row>
    <row r="2113" customFormat="false" ht="15" hidden="false" customHeight="true" outlineLevel="0" collapsed="false">
      <c r="A2113" s="209" t="s">
        <v>2712</v>
      </c>
      <c r="B2113" s="209" t="s">
        <v>121</v>
      </c>
      <c r="C2113" s="209" t="s">
        <v>2713</v>
      </c>
      <c r="D2113" s="210" t="s">
        <v>2714</v>
      </c>
      <c r="E2113" s="210"/>
      <c r="F2113" s="209" t="s">
        <v>255</v>
      </c>
      <c r="G2113" s="212" t="n">
        <v>8890</v>
      </c>
      <c r="H2113" s="212" t="n">
        <v>0</v>
      </c>
    </row>
    <row r="2114" customFormat="false" ht="15" hidden="false" customHeight="false" outlineLevel="0" collapsed="false">
      <c r="A2114" s="364"/>
      <c r="B2114" s="364"/>
      <c r="C2114" s="364"/>
      <c r="D2114" s="365" t="s">
        <v>4934</v>
      </c>
      <c r="E2114" s="366"/>
      <c r="F2114" s="366"/>
      <c r="G2114" s="367" t="n">
        <v>8890</v>
      </c>
      <c r="H2114" s="364"/>
    </row>
    <row r="2115" customFormat="false" ht="24.05" hidden="false" customHeight="true" outlineLevel="0" collapsed="false">
      <c r="A2115" s="209" t="s">
        <v>2718</v>
      </c>
      <c r="B2115" s="209" t="s">
        <v>121</v>
      </c>
      <c r="C2115" s="209" t="s">
        <v>2719</v>
      </c>
      <c r="D2115" s="210" t="s">
        <v>2720</v>
      </c>
      <c r="E2115" s="210"/>
      <c r="F2115" s="209" t="s">
        <v>255</v>
      </c>
      <c r="G2115" s="212" t="n">
        <v>8890</v>
      </c>
      <c r="H2115" s="212" t="n">
        <v>0</v>
      </c>
    </row>
    <row r="2116" customFormat="false" ht="15" hidden="false" customHeight="false" outlineLevel="0" collapsed="false">
      <c r="A2116" s="364"/>
      <c r="B2116" s="364"/>
      <c r="C2116" s="364"/>
      <c r="D2116" s="365" t="s">
        <v>4934</v>
      </c>
      <c r="E2116" s="366"/>
      <c r="F2116" s="366"/>
      <c r="G2116" s="367" t="n">
        <v>8890</v>
      </c>
      <c r="H2116" s="364"/>
    </row>
    <row r="2117" customFormat="false" ht="15" hidden="false" customHeight="true" outlineLevel="0" collapsed="false">
      <c r="A2117" s="214" t="s">
        <v>2722</v>
      </c>
      <c r="B2117" s="214" t="s">
        <v>121</v>
      </c>
      <c r="C2117" s="214" t="s">
        <v>2723</v>
      </c>
      <c r="D2117" s="215" t="s">
        <v>2724</v>
      </c>
      <c r="E2117" s="215"/>
      <c r="F2117" s="214" t="s">
        <v>255</v>
      </c>
      <c r="G2117" s="217" t="n">
        <v>9779</v>
      </c>
      <c r="H2117" s="217" t="n">
        <v>0</v>
      </c>
    </row>
    <row r="2118" customFormat="false" ht="15" hidden="false" customHeight="false" outlineLevel="0" collapsed="false">
      <c r="A2118" s="364"/>
      <c r="B2118" s="364"/>
      <c r="C2118" s="364"/>
      <c r="D2118" s="365" t="s">
        <v>4934</v>
      </c>
      <c r="E2118" s="366"/>
      <c r="F2118" s="366"/>
      <c r="G2118" s="368" t="n">
        <v>8890</v>
      </c>
      <c r="H2118" s="364"/>
    </row>
    <row r="2119" customFormat="false" ht="15" hidden="false" customHeight="false" outlineLevel="0" collapsed="false">
      <c r="A2119" s="214"/>
      <c r="B2119" s="214"/>
      <c r="C2119" s="214"/>
      <c r="D2119" s="365" t="s">
        <v>4941</v>
      </c>
      <c r="E2119" s="366"/>
      <c r="F2119" s="366"/>
      <c r="G2119" s="368" t="n">
        <v>889</v>
      </c>
      <c r="H2119" s="218"/>
    </row>
    <row r="2120" customFormat="false" ht="24.05" hidden="false" customHeight="true" outlineLevel="0" collapsed="false">
      <c r="A2120" s="209" t="s">
        <v>2725</v>
      </c>
      <c r="B2120" s="209" t="s">
        <v>121</v>
      </c>
      <c r="C2120" s="209" t="s">
        <v>2726</v>
      </c>
      <c r="D2120" s="210" t="s">
        <v>2727</v>
      </c>
      <c r="E2120" s="210"/>
      <c r="F2120" s="209" t="s">
        <v>313</v>
      </c>
      <c r="G2120" s="212" t="n">
        <v>719.221</v>
      </c>
      <c r="H2120" s="212" t="n">
        <v>0</v>
      </c>
    </row>
    <row r="2121" customFormat="false" ht="15" hidden="false" customHeight="false" outlineLevel="0" collapsed="false">
      <c r="A2121" s="364"/>
      <c r="B2121" s="364"/>
      <c r="C2121" s="364"/>
      <c r="D2121" s="365" t="s">
        <v>4942</v>
      </c>
      <c r="E2121" s="366"/>
      <c r="F2121" s="366"/>
      <c r="G2121" s="367" t="n">
        <v>719.221</v>
      </c>
      <c r="H2121" s="364"/>
    </row>
    <row r="2122" customFormat="false" ht="15" hidden="false" customHeight="true" outlineLevel="0" collapsed="false">
      <c r="A2122" s="209" t="s">
        <v>2728</v>
      </c>
      <c r="B2122" s="209" t="s">
        <v>121</v>
      </c>
      <c r="C2122" s="209" t="s">
        <v>2729</v>
      </c>
      <c r="D2122" s="210" t="s">
        <v>2730</v>
      </c>
      <c r="E2122" s="210"/>
      <c r="F2122" s="209" t="s">
        <v>264</v>
      </c>
      <c r="G2122" s="212" t="n">
        <v>337.887</v>
      </c>
      <c r="H2122" s="212" t="n">
        <v>0</v>
      </c>
    </row>
    <row r="2123" customFormat="false" ht="15" hidden="false" customHeight="false" outlineLevel="0" collapsed="false">
      <c r="A2123" s="364"/>
      <c r="B2123" s="364"/>
      <c r="C2123" s="364"/>
      <c r="D2123" s="365" t="s">
        <v>4943</v>
      </c>
      <c r="E2123" s="366"/>
      <c r="F2123" s="366"/>
      <c r="G2123" s="367" t="n">
        <v>337.887</v>
      </c>
      <c r="H2123" s="364"/>
    </row>
    <row r="2124" customFormat="false" ht="15" hidden="false" customHeight="true" outlineLevel="0" collapsed="false">
      <c r="A2124" s="209" t="s">
        <v>2733</v>
      </c>
      <c r="B2124" s="209" t="s">
        <v>121</v>
      </c>
      <c r="C2124" s="209" t="s">
        <v>2734</v>
      </c>
      <c r="D2124" s="210" t="s">
        <v>2735</v>
      </c>
      <c r="E2124" s="210"/>
      <c r="F2124" s="209" t="s">
        <v>264</v>
      </c>
      <c r="G2124" s="212" t="n">
        <v>5478.036</v>
      </c>
      <c r="H2124" s="212" t="n">
        <v>0</v>
      </c>
    </row>
    <row r="2125" customFormat="false" ht="15" hidden="false" customHeight="false" outlineLevel="0" collapsed="false">
      <c r="A2125" s="364"/>
      <c r="B2125" s="364"/>
      <c r="C2125" s="364"/>
      <c r="D2125" s="365" t="s">
        <v>4944</v>
      </c>
      <c r="E2125" s="366"/>
      <c r="F2125" s="366"/>
      <c r="G2125" s="367" t="n">
        <v>5478.036</v>
      </c>
      <c r="H2125" s="364"/>
    </row>
    <row r="2126" customFormat="false" ht="15" hidden="false" customHeight="true" outlineLevel="0" collapsed="false">
      <c r="A2126" s="209" t="s">
        <v>2738</v>
      </c>
      <c r="B2126" s="209" t="s">
        <v>123</v>
      </c>
      <c r="C2126" s="209" t="s">
        <v>2739</v>
      </c>
      <c r="D2126" s="210" t="s">
        <v>2740</v>
      </c>
      <c r="E2126" s="210"/>
      <c r="F2126" s="209" t="s">
        <v>202</v>
      </c>
      <c r="G2126" s="212" t="n">
        <v>26.311</v>
      </c>
      <c r="H2126" s="212" t="n">
        <v>0</v>
      </c>
    </row>
    <row r="2127" customFormat="false" ht="15" hidden="false" customHeight="false" outlineLevel="0" collapsed="false">
      <c r="A2127" s="364"/>
      <c r="B2127" s="364"/>
      <c r="C2127" s="364"/>
      <c r="D2127" s="365" t="s">
        <v>4945</v>
      </c>
      <c r="E2127" s="366"/>
      <c r="F2127" s="366"/>
      <c r="G2127" s="367" t="n">
        <v>24.822</v>
      </c>
      <c r="H2127" s="364"/>
    </row>
    <row r="2128" customFormat="false" ht="15" hidden="false" customHeight="false" outlineLevel="0" collapsed="false">
      <c r="A2128" s="209"/>
      <c r="B2128" s="209"/>
      <c r="C2128" s="209"/>
      <c r="D2128" s="365" t="s">
        <v>4946</v>
      </c>
      <c r="E2128" s="366"/>
      <c r="F2128" s="366"/>
      <c r="G2128" s="367" t="n">
        <v>1.489</v>
      </c>
      <c r="H2128" s="213"/>
    </row>
    <row r="2129" customFormat="false" ht="15" hidden="false" customHeight="true" outlineLevel="0" collapsed="false">
      <c r="A2129" s="209" t="s">
        <v>2743</v>
      </c>
      <c r="B2129" s="209" t="s">
        <v>123</v>
      </c>
      <c r="C2129" s="209" t="s">
        <v>2744</v>
      </c>
      <c r="D2129" s="210" t="s">
        <v>2745</v>
      </c>
      <c r="E2129" s="210"/>
      <c r="F2129" s="209" t="s">
        <v>202</v>
      </c>
      <c r="G2129" s="212" t="n">
        <v>26.311</v>
      </c>
      <c r="H2129" s="212" t="n">
        <v>0</v>
      </c>
    </row>
    <row r="2130" customFormat="false" ht="15" hidden="false" customHeight="false" outlineLevel="0" collapsed="false">
      <c r="A2130" s="364"/>
      <c r="B2130" s="364"/>
      <c r="C2130" s="364"/>
      <c r="D2130" s="365" t="s">
        <v>4947</v>
      </c>
      <c r="E2130" s="366"/>
      <c r="F2130" s="366"/>
      <c r="G2130" s="367" t="n">
        <v>26.311</v>
      </c>
      <c r="H2130" s="364"/>
    </row>
    <row r="2131" customFormat="false" ht="15" hidden="false" customHeight="true" outlineLevel="0" collapsed="false">
      <c r="A2131" s="209" t="s">
        <v>2746</v>
      </c>
      <c r="B2131" s="209" t="s">
        <v>123</v>
      </c>
      <c r="C2131" s="209" t="s">
        <v>1652</v>
      </c>
      <c r="D2131" s="210" t="s">
        <v>1653</v>
      </c>
      <c r="E2131" s="210"/>
      <c r="F2131" s="209" t="s">
        <v>202</v>
      </c>
      <c r="G2131" s="212" t="n">
        <v>30.041</v>
      </c>
      <c r="H2131" s="212" t="n">
        <v>0</v>
      </c>
    </row>
    <row r="2132" customFormat="false" ht="15" hidden="false" customHeight="false" outlineLevel="0" collapsed="false">
      <c r="A2132" s="364"/>
      <c r="B2132" s="364"/>
      <c r="C2132" s="364"/>
      <c r="D2132" s="365" t="s">
        <v>4948</v>
      </c>
      <c r="E2132" s="366" t="s">
        <v>4949</v>
      </c>
      <c r="F2132" s="366"/>
      <c r="G2132" s="367" t="n">
        <v>29.636</v>
      </c>
      <c r="H2132" s="364"/>
    </row>
    <row r="2133" customFormat="false" ht="15" hidden="false" customHeight="false" outlineLevel="0" collapsed="false">
      <c r="A2133" s="209"/>
      <c r="B2133" s="209"/>
      <c r="C2133" s="209"/>
      <c r="D2133" s="365" t="s">
        <v>4950</v>
      </c>
      <c r="E2133" s="366" t="s">
        <v>4951</v>
      </c>
      <c r="F2133" s="366"/>
      <c r="G2133" s="367" t="n">
        <v>0.203</v>
      </c>
      <c r="H2133" s="213"/>
    </row>
    <row r="2134" customFormat="false" ht="15" hidden="false" customHeight="false" outlineLevel="0" collapsed="false">
      <c r="A2134" s="209"/>
      <c r="B2134" s="209"/>
      <c r="C2134" s="209"/>
      <c r="D2134" s="365" t="s">
        <v>4952</v>
      </c>
      <c r="E2134" s="366" t="s">
        <v>4953</v>
      </c>
      <c r="F2134" s="366"/>
      <c r="G2134" s="367" t="n">
        <v>0.202</v>
      </c>
      <c r="H2134" s="213"/>
    </row>
    <row r="2135" customFormat="false" ht="15" hidden="false" customHeight="true" outlineLevel="0" collapsed="false">
      <c r="A2135" s="209" t="s">
        <v>2747</v>
      </c>
      <c r="B2135" s="209" t="s">
        <v>123</v>
      </c>
      <c r="C2135" s="209" t="s">
        <v>209</v>
      </c>
      <c r="D2135" s="210" t="s">
        <v>210</v>
      </c>
      <c r="E2135" s="210"/>
      <c r="F2135" s="209" t="s">
        <v>202</v>
      </c>
      <c r="G2135" s="212" t="n">
        <v>30.041</v>
      </c>
      <c r="H2135" s="212" t="n">
        <v>0</v>
      </c>
    </row>
    <row r="2136" customFormat="false" ht="15" hidden="false" customHeight="false" outlineLevel="0" collapsed="false">
      <c r="A2136" s="364"/>
      <c r="B2136" s="364"/>
      <c r="C2136" s="364"/>
      <c r="D2136" s="365" t="s">
        <v>4954</v>
      </c>
      <c r="E2136" s="366"/>
      <c r="F2136" s="366"/>
      <c r="G2136" s="367" t="n">
        <v>30.041</v>
      </c>
      <c r="H2136" s="364"/>
    </row>
    <row r="2137" customFormat="false" ht="15" hidden="false" customHeight="true" outlineLevel="0" collapsed="false">
      <c r="A2137" s="209" t="s">
        <v>2748</v>
      </c>
      <c r="B2137" s="209" t="s">
        <v>123</v>
      </c>
      <c r="C2137" s="209" t="s">
        <v>2749</v>
      </c>
      <c r="D2137" s="210" t="s">
        <v>2750</v>
      </c>
      <c r="E2137" s="210"/>
      <c r="F2137" s="209" t="s">
        <v>202</v>
      </c>
      <c r="G2137" s="212" t="n">
        <v>236.802</v>
      </c>
      <c r="H2137" s="212" t="n">
        <v>0</v>
      </c>
    </row>
    <row r="2138" customFormat="false" ht="15" hidden="false" customHeight="false" outlineLevel="0" collapsed="false">
      <c r="A2138" s="364"/>
      <c r="B2138" s="364"/>
      <c r="C2138" s="364"/>
      <c r="D2138" s="365" t="s">
        <v>4955</v>
      </c>
      <c r="E2138" s="366"/>
      <c r="F2138" s="366"/>
      <c r="G2138" s="367" t="n">
        <v>223.398</v>
      </c>
      <c r="H2138" s="364"/>
    </row>
    <row r="2139" customFormat="false" ht="15" hidden="false" customHeight="false" outlineLevel="0" collapsed="false">
      <c r="A2139" s="209"/>
      <c r="B2139" s="209"/>
      <c r="C2139" s="209"/>
      <c r="D2139" s="365" t="s">
        <v>4956</v>
      </c>
      <c r="E2139" s="366"/>
      <c r="F2139" s="366"/>
      <c r="G2139" s="367" t="n">
        <v>13.404</v>
      </c>
      <c r="H2139" s="213"/>
    </row>
    <row r="2140" customFormat="false" ht="15" hidden="false" customHeight="true" outlineLevel="0" collapsed="false">
      <c r="A2140" s="209" t="s">
        <v>2751</v>
      </c>
      <c r="B2140" s="209" t="s">
        <v>123</v>
      </c>
      <c r="C2140" s="209" t="s">
        <v>212</v>
      </c>
      <c r="D2140" s="210" t="s">
        <v>213</v>
      </c>
      <c r="E2140" s="210"/>
      <c r="F2140" s="209" t="s">
        <v>202</v>
      </c>
      <c r="G2140" s="212" t="n">
        <v>270.369</v>
      </c>
      <c r="H2140" s="212" t="n">
        <v>0</v>
      </c>
    </row>
    <row r="2141" customFormat="false" ht="15" hidden="false" customHeight="false" outlineLevel="0" collapsed="false">
      <c r="A2141" s="364"/>
      <c r="B2141" s="364"/>
      <c r="C2141" s="364"/>
      <c r="D2141" s="365" t="s">
        <v>4957</v>
      </c>
      <c r="E2141" s="366" t="s">
        <v>4949</v>
      </c>
      <c r="F2141" s="366"/>
      <c r="G2141" s="367" t="n">
        <v>266.724</v>
      </c>
      <c r="H2141" s="364"/>
    </row>
    <row r="2142" customFormat="false" ht="15" hidden="false" customHeight="false" outlineLevel="0" collapsed="false">
      <c r="A2142" s="209"/>
      <c r="B2142" s="209"/>
      <c r="C2142" s="209"/>
      <c r="D2142" s="365" t="s">
        <v>4958</v>
      </c>
      <c r="E2142" s="366" t="s">
        <v>4951</v>
      </c>
      <c r="F2142" s="366"/>
      <c r="G2142" s="367" t="n">
        <v>1.831</v>
      </c>
      <c r="H2142" s="213"/>
    </row>
    <row r="2143" customFormat="false" ht="15" hidden="false" customHeight="false" outlineLevel="0" collapsed="false">
      <c r="A2143" s="209"/>
      <c r="B2143" s="209"/>
      <c r="C2143" s="209"/>
      <c r="D2143" s="365" t="s">
        <v>4959</v>
      </c>
      <c r="E2143" s="366" t="s">
        <v>4953</v>
      </c>
      <c r="F2143" s="366"/>
      <c r="G2143" s="367" t="n">
        <v>1.814</v>
      </c>
      <c r="H2143" s="213"/>
    </row>
    <row r="2144" customFormat="false" ht="24.05" hidden="false" customHeight="true" outlineLevel="0" collapsed="false">
      <c r="A2144" s="209" t="s">
        <v>2752</v>
      </c>
      <c r="B2144" s="209" t="s">
        <v>123</v>
      </c>
      <c r="C2144" s="209" t="s">
        <v>217</v>
      </c>
      <c r="D2144" s="210" t="s">
        <v>218</v>
      </c>
      <c r="E2144" s="210"/>
      <c r="F2144" s="209" t="s">
        <v>202</v>
      </c>
      <c r="G2144" s="212" t="n">
        <v>563.523</v>
      </c>
      <c r="H2144" s="212" t="n">
        <v>0</v>
      </c>
    </row>
    <row r="2145" customFormat="false" ht="15" hidden="false" customHeight="false" outlineLevel="0" collapsed="false">
      <c r="A2145" s="364"/>
      <c r="B2145" s="364"/>
      <c r="C2145" s="364"/>
      <c r="D2145" s="365" t="s">
        <v>4960</v>
      </c>
      <c r="E2145" s="366"/>
      <c r="F2145" s="366"/>
      <c r="G2145" s="367" t="n">
        <v>563.523</v>
      </c>
      <c r="H2145" s="364"/>
    </row>
    <row r="2146" customFormat="false" ht="15" hidden="false" customHeight="true" outlineLevel="0" collapsed="false">
      <c r="A2146" s="209" t="s">
        <v>2753</v>
      </c>
      <c r="B2146" s="209" t="s">
        <v>123</v>
      </c>
      <c r="C2146" s="209" t="s">
        <v>221</v>
      </c>
      <c r="D2146" s="210" t="s">
        <v>222</v>
      </c>
      <c r="E2146" s="210"/>
      <c r="F2146" s="209" t="s">
        <v>202</v>
      </c>
      <c r="G2146" s="212" t="n">
        <v>56.352</v>
      </c>
      <c r="H2146" s="212" t="n">
        <v>0</v>
      </c>
    </row>
    <row r="2147" customFormat="false" ht="15" hidden="false" customHeight="false" outlineLevel="0" collapsed="false">
      <c r="A2147" s="364"/>
      <c r="B2147" s="364"/>
      <c r="C2147" s="364"/>
      <c r="D2147" s="365" t="s">
        <v>4961</v>
      </c>
      <c r="E2147" s="366"/>
      <c r="F2147" s="366"/>
      <c r="G2147" s="367" t="n">
        <v>56.352</v>
      </c>
      <c r="H2147" s="364"/>
    </row>
    <row r="2148" customFormat="false" ht="15" hidden="false" customHeight="true" outlineLevel="0" collapsed="false">
      <c r="A2148" s="209" t="s">
        <v>2754</v>
      </c>
      <c r="B2148" s="209" t="s">
        <v>123</v>
      </c>
      <c r="C2148" s="209" t="s">
        <v>224</v>
      </c>
      <c r="D2148" s="210" t="s">
        <v>225</v>
      </c>
      <c r="E2148" s="210"/>
      <c r="F2148" s="209" t="s">
        <v>202</v>
      </c>
      <c r="G2148" s="212" t="n">
        <v>507.171</v>
      </c>
      <c r="H2148" s="212" t="n">
        <v>0</v>
      </c>
    </row>
    <row r="2149" customFormat="false" ht="15" hidden="false" customHeight="false" outlineLevel="0" collapsed="false">
      <c r="A2149" s="364"/>
      <c r="B2149" s="364"/>
      <c r="C2149" s="364"/>
      <c r="D2149" s="365" t="s">
        <v>4962</v>
      </c>
      <c r="E2149" s="366"/>
      <c r="F2149" s="366"/>
      <c r="G2149" s="367" t="n">
        <v>507.171</v>
      </c>
      <c r="H2149" s="364"/>
    </row>
    <row r="2150" customFormat="false" ht="15" hidden="false" customHeight="true" outlineLevel="0" collapsed="false">
      <c r="A2150" s="209" t="s">
        <v>2755</v>
      </c>
      <c r="B2150" s="209" t="s">
        <v>123</v>
      </c>
      <c r="C2150" s="209" t="s">
        <v>1064</v>
      </c>
      <c r="D2150" s="210" t="s">
        <v>2756</v>
      </c>
      <c r="E2150" s="210"/>
      <c r="F2150" s="209" t="s">
        <v>202</v>
      </c>
      <c r="G2150" s="212" t="n">
        <v>56.352</v>
      </c>
      <c r="H2150" s="212" t="n">
        <v>0</v>
      </c>
    </row>
    <row r="2151" customFormat="false" ht="15" hidden="false" customHeight="false" outlineLevel="0" collapsed="false">
      <c r="A2151" s="364"/>
      <c r="B2151" s="364"/>
      <c r="C2151" s="364"/>
      <c r="D2151" s="365" t="s">
        <v>4963</v>
      </c>
      <c r="E2151" s="366"/>
      <c r="F2151" s="366"/>
      <c r="G2151" s="367" t="n">
        <v>56.352</v>
      </c>
      <c r="H2151" s="364"/>
    </row>
    <row r="2152" customFormat="false" ht="15" hidden="false" customHeight="true" outlineLevel="0" collapsed="false">
      <c r="A2152" s="209" t="s">
        <v>2757</v>
      </c>
      <c r="B2152" s="209" t="s">
        <v>123</v>
      </c>
      <c r="C2152" s="209" t="s">
        <v>2758</v>
      </c>
      <c r="D2152" s="210" t="s">
        <v>2759</v>
      </c>
      <c r="E2152" s="210"/>
      <c r="F2152" s="209" t="s">
        <v>202</v>
      </c>
      <c r="G2152" s="212" t="n">
        <v>127.445</v>
      </c>
      <c r="H2152" s="212" t="n">
        <v>0</v>
      </c>
    </row>
    <row r="2153" customFormat="false" ht="15" hidden="false" customHeight="false" outlineLevel="0" collapsed="false">
      <c r="A2153" s="364"/>
      <c r="B2153" s="364"/>
      <c r="C2153" s="364"/>
      <c r="D2153" s="365" t="s">
        <v>4964</v>
      </c>
      <c r="E2153" s="366"/>
      <c r="F2153" s="366"/>
      <c r="G2153" s="367" t="n">
        <v>127.445</v>
      </c>
      <c r="H2153" s="364"/>
    </row>
    <row r="2154" customFormat="false" ht="15" hidden="false" customHeight="true" outlineLevel="0" collapsed="false">
      <c r="A2154" s="209" t="s">
        <v>2760</v>
      </c>
      <c r="B2154" s="209" t="s">
        <v>123</v>
      </c>
      <c r="C2154" s="209" t="s">
        <v>221</v>
      </c>
      <c r="D2154" s="210" t="s">
        <v>2761</v>
      </c>
      <c r="E2154" s="210"/>
      <c r="F2154" s="209" t="s">
        <v>202</v>
      </c>
      <c r="G2154" s="212" t="n">
        <v>56.352</v>
      </c>
      <c r="H2154" s="212" t="n">
        <v>0</v>
      </c>
    </row>
    <row r="2155" customFormat="false" ht="15" hidden="false" customHeight="false" outlineLevel="0" collapsed="false">
      <c r="A2155" s="364"/>
      <c r="B2155" s="364"/>
      <c r="C2155" s="364"/>
      <c r="D2155" s="365" t="s">
        <v>4963</v>
      </c>
      <c r="E2155" s="366"/>
      <c r="F2155" s="366"/>
      <c r="G2155" s="367" t="n">
        <v>56.352</v>
      </c>
      <c r="H2155" s="364"/>
    </row>
    <row r="2156" customFormat="false" ht="15" hidden="false" customHeight="true" outlineLevel="0" collapsed="false">
      <c r="A2156" s="209" t="s">
        <v>2762</v>
      </c>
      <c r="B2156" s="209" t="s">
        <v>123</v>
      </c>
      <c r="C2156" s="209" t="s">
        <v>224</v>
      </c>
      <c r="D2156" s="210" t="s">
        <v>230</v>
      </c>
      <c r="E2156" s="210"/>
      <c r="F2156" s="209" t="s">
        <v>202</v>
      </c>
      <c r="G2156" s="212" t="n">
        <v>127.445</v>
      </c>
      <c r="H2156" s="212" t="n">
        <v>0</v>
      </c>
    </row>
    <row r="2157" customFormat="false" ht="15" hidden="false" customHeight="false" outlineLevel="0" collapsed="false">
      <c r="A2157" s="364"/>
      <c r="B2157" s="364"/>
      <c r="C2157" s="364"/>
      <c r="D2157" s="365" t="s">
        <v>4965</v>
      </c>
      <c r="E2157" s="366"/>
      <c r="F2157" s="366"/>
      <c r="G2157" s="367" t="n">
        <v>127.445</v>
      </c>
      <c r="H2157" s="364"/>
    </row>
    <row r="2158" customFormat="false" ht="15" hidden="false" customHeight="true" outlineLevel="0" collapsed="false">
      <c r="A2158" s="209" t="s">
        <v>2763</v>
      </c>
      <c r="B2158" s="209" t="s">
        <v>123</v>
      </c>
      <c r="C2158" s="209" t="s">
        <v>1079</v>
      </c>
      <c r="D2158" s="210" t="s">
        <v>2764</v>
      </c>
      <c r="E2158" s="210"/>
      <c r="F2158" s="209" t="s">
        <v>202</v>
      </c>
      <c r="G2158" s="212" t="n">
        <v>96.365</v>
      </c>
      <c r="H2158" s="212" t="n">
        <v>0</v>
      </c>
    </row>
    <row r="2159" customFormat="false" ht="15" hidden="false" customHeight="false" outlineLevel="0" collapsed="false">
      <c r="A2159" s="364"/>
      <c r="B2159" s="364"/>
      <c r="C2159" s="364"/>
      <c r="D2159" s="365" t="s">
        <v>4966</v>
      </c>
      <c r="E2159" s="366" t="s">
        <v>4967</v>
      </c>
      <c r="F2159" s="366"/>
      <c r="G2159" s="367" t="n">
        <v>96.365</v>
      </c>
      <c r="H2159" s="364"/>
    </row>
    <row r="2160" customFormat="false" ht="15" hidden="false" customHeight="true" outlineLevel="0" collapsed="false">
      <c r="A2160" s="209" t="s">
        <v>2765</v>
      </c>
      <c r="B2160" s="209" t="s">
        <v>123</v>
      </c>
      <c r="C2160" s="209" t="s">
        <v>234</v>
      </c>
      <c r="D2160" s="210" t="s">
        <v>2766</v>
      </c>
      <c r="E2160" s="210"/>
      <c r="F2160" s="209" t="s">
        <v>202</v>
      </c>
      <c r="G2160" s="212" t="n">
        <v>183.797</v>
      </c>
      <c r="H2160" s="212" t="n">
        <v>0</v>
      </c>
    </row>
    <row r="2161" customFormat="false" ht="15" hidden="false" customHeight="false" outlineLevel="0" collapsed="false">
      <c r="A2161" s="364"/>
      <c r="B2161" s="364"/>
      <c r="C2161" s="364"/>
      <c r="D2161" s="365" t="s">
        <v>4968</v>
      </c>
      <c r="E2161" s="366"/>
      <c r="F2161" s="366"/>
      <c r="G2161" s="367" t="n">
        <v>183.797</v>
      </c>
      <c r="H2161" s="364"/>
    </row>
    <row r="2162" customFormat="false" ht="15" hidden="false" customHeight="true" outlineLevel="0" collapsed="false">
      <c r="A2162" s="209" t="s">
        <v>2767</v>
      </c>
      <c r="B2162" s="209" t="s">
        <v>123</v>
      </c>
      <c r="C2162" s="209" t="s">
        <v>1076</v>
      </c>
      <c r="D2162" s="210" t="s">
        <v>2768</v>
      </c>
      <c r="E2162" s="210"/>
      <c r="F2162" s="209" t="s">
        <v>202</v>
      </c>
      <c r="G2162" s="212" t="n">
        <v>96.365</v>
      </c>
      <c r="H2162" s="212" t="n">
        <v>0</v>
      </c>
    </row>
    <row r="2163" customFormat="false" ht="15" hidden="false" customHeight="false" outlineLevel="0" collapsed="false">
      <c r="A2163" s="364"/>
      <c r="B2163" s="364"/>
      <c r="C2163" s="364"/>
      <c r="D2163" s="365" t="s">
        <v>4969</v>
      </c>
      <c r="E2163" s="366"/>
      <c r="F2163" s="366"/>
      <c r="G2163" s="367" t="n">
        <v>96.365</v>
      </c>
      <c r="H2163" s="364"/>
    </row>
    <row r="2164" customFormat="false" ht="15" hidden="false" customHeight="true" outlineLevel="0" collapsed="false">
      <c r="A2164" s="209" t="s">
        <v>2769</v>
      </c>
      <c r="B2164" s="209" t="s">
        <v>123</v>
      </c>
      <c r="C2164" s="209" t="s">
        <v>1318</v>
      </c>
      <c r="D2164" s="210" t="s">
        <v>2770</v>
      </c>
      <c r="E2164" s="210"/>
      <c r="F2164" s="209" t="s">
        <v>1309</v>
      </c>
      <c r="G2164" s="212" t="n">
        <v>6</v>
      </c>
      <c r="H2164" s="212" t="n">
        <v>0</v>
      </c>
    </row>
    <row r="2165" customFormat="false" ht="15" hidden="false" customHeight="false" outlineLevel="0" collapsed="false">
      <c r="A2165" s="364"/>
      <c r="B2165" s="364"/>
      <c r="C2165" s="364"/>
      <c r="D2165" s="365" t="s">
        <v>223</v>
      </c>
      <c r="E2165" s="366"/>
      <c r="F2165" s="366"/>
      <c r="G2165" s="367" t="n">
        <v>6</v>
      </c>
      <c r="H2165" s="364"/>
    </row>
    <row r="2166" customFormat="false" ht="15" hidden="false" customHeight="true" outlineLevel="0" collapsed="false">
      <c r="A2166" s="209" t="s">
        <v>2772</v>
      </c>
      <c r="B2166" s="209" t="s">
        <v>123</v>
      </c>
      <c r="C2166" s="209" t="s">
        <v>2773</v>
      </c>
      <c r="D2166" s="210" t="s">
        <v>2774</v>
      </c>
      <c r="E2166" s="210"/>
      <c r="F2166" s="209" t="s">
        <v>202</v>
      </c>
      <c r="G2166" s="212" t="n">
        <v>248.22</v>
      </c>
      <c r="H2166" s="212" t="n">
        <v>0</v>
      </c>
    </row>
    <row r="2167" customFormat="false" ht="15" hidden="false" customHeight="false" outlineLevel="0" collapsed="false">
      <c r="A2167" s="364"/>
      <c r="B2167" s="364"/>
      <c r="C2167" s="364"/>
      <c r="D2167" s="365" t="s">
        <v>4970</v>
      </c>
      <c r="E2167" s="366"/>
      <c r="F2167" s="366"/>
      <c r="G2167" s="367" t="n">
        <v>248.22</v>
      </c>
      <c r="H2167" s="364"/>
    </row>
    <row r="2168" customFormat="false" ht="15" hidden="false" customHeight="true" outlineLevel="0" collapsed="false">
      <c r="A2168" s="209" t="s">
        <v>2777</v>
      </c>
      <c r="B2168" s="209" t="s">
        <v>123</v>
      </c>
      <c r="C2168" s="209" t="s">
        <v>2778</v>
      </c>
      <c r="D2168" s="210" t="s">
        <v>2779</v>
      </c>
      <c r="E2168" s="210"/>
      <c r="F2168" s="209" t="s">
        <v>202</v>
      </c>
      <c r="G2168" s="212" t="n">
        <v>14.893</v>
      </c>
      <c r="H2168" s="212" t="n">
        <v>0</v>
      </c>
    </row>
    <row r="2169" customFormat="false" ht="15" hidden="false" customHeight="false" outlineLevel="0" collapsed="false">
      <c r="A2169" s="364"/>
      <c r="B2169" s="364"/>
      <c r="C2169" s="364"/>
      <c r="D2169" s="365" t="s">
        <v>4971</v>
      </c>
      <c r="E2169" s="366"/>
      <c r="F2169" s="366"/>
      <c r="G2169" s="367" t="n">
        <v>14.893</v>
      </c>
      <c r="H2169" s="364"/>
    </row>
    <row r="2170" customFormat="false" ht="15" hidden="false" customHeight="true" outlineLevel="0" collapsed="false">
      <c r="A2170" s="209" t="s">
        <v>2780</v>
      </c>
      <c r="B2170" s="209" t="s">
        <v>123</v>
      </c>
      <c r="C2170" s="209" t="s">
        <v>2781</v>
      </c>
      <c r="D2170" s="210" t="s">
        <v>2782</v>
      </c>
      <c r="E2170" s="210"/>
      <c r="F2170" s="209" t="s">
        <v>255</v>
      </c>
      <c r="G2170" s="212" t="n">
        <v>2773.76</v>
      </c>
      <c r="H2170" s="212" t="n">
        <v>0</v>
      </c>
    </row>
    <row r="2171" customFormat="false" ht="15" hidden="false" customHeight="false" outlineLevel="0" collapsed="false">
      <c r="A2171" s="364"/>
      <c r="B2171" s="364"/>
      <c r="C2171" s="364"/>
      <c r="D2171" s="365" t="s">
        <v>4972</v>
      </c>
      <c r="E2171" s="366"/>
      <c r="F2171" s="366"/>
      <c r="G2171" s="367" t="n">
        <v>2773.76</v>
      </c>
      <c r="H2171" s="364"/>
    </row>
    <row r="2172" customFormat="false" ht="15" hidden="false" customHeight="true" outlineLevel="0" collapsed="false">
      <c r="A2172" s="214" t="s">
        <v>2783</v>
      </c>
      <c r="B2172" s="214" t="s">
        <v>123</v>
      </c>
      <c r="C2172" s="214" t="s">
        <v>2784</v>
      </c>
      <c r="D2172" s="215" t="s">
        <v>2785</v>
      </c>
      <c r="E2172" s="215"/>
      <c r="F2172" s="214" t="s">
        <v>255</v>
      </c>
      <c r="G2172" s="217" t="n">
        <v>3189.824</v>
      </c>
      <c r="H2172" s="217" t="n">
        <v>0</v>
      </c>
    </row>
    <row r="2173" customFormat="false" ht="15" hidden="false" customHeight="false" outlineLevel="0" collapsed="false">
      <c r="A2173" s="364"/>
      <c r="B2173" s="364"/>
      <c r="C2173" s="364"/>
      <c r="D2173" s="365" t="s">
        <v>4973</v>
      </c>
      <c r="E2173" s="366"/>
      <c r="F2173" s="366"/>
      <c r="G2173" s="368" t="n">
        <v>2773.76</v>
      </c>
      <c r="H2173" s="364"/>
    </row>
    <row r="2174" customFormat="false" ht="15" hidden="false" customHeight="false" outlineLevel="0" collapsed="false">
      <c r="A2174" s="214"/>
      <c r="B2174" s="214"/>
      <c r="C2174" s="214"/>
      <c r="D2174" s="365" t="s">
        <v>4974</v>
      </c>
      <c r="E2174" s="366"/>
      <c r="F2174" s="366"/>
      <c r="G2174" s="368" t="n">
        <v>416.064</v>
      </c>
      <c r="H2174" s="218"/>
    </row>
    <row r="2175" customFormat="false" ht="15" hidden="false" customHeight="true" outlineLevel="0" collapsed="false">
      <c r="A2175" s="209" t="s">
        <v>2786</v>
      </c>
      <c r="B2175" s="209" t="s">
        <v>123</v>
      </c>
      <c r="C2175" s="209" t="s">
        <v>2787</v>
      </c>
      <c r="D2175" s="210" t="s">
        <v>2788</v>
      </c>
      <c r="E2175" s="210"/>
      <c r="F2175" s="209" t="s">
        <v>264</v>
      </c>
      <c r="G2175" s="212" t="n">
        <v>443.317</v>
      </c>
      <c r="H2175" s="212" t="n">
        <v>0</v>
      </c>
    </row>
    <row r="2176" customFormat="false" ht="15" hidden="false" customHeight="false" outlineLevel="0" collapsed="false">
      <c r="A2176" s="364"/>
      <c r="B2176" s="364"/>
      <c r="C2176" s="364"/>
      <c r="D2176" s="365" t="s">
        <v>4975</v>
      </c>
      <c r="E2176" s="366"/>
      <c r="F2176" s="366"/>
      <c r="G2176" s="367" t="n">
        <v>443.317</v>
      </c>
      <c r="H2176" s="364"/>
    </row>
    <row r="2177" customFormat="false" ht="15" hidden="false" customHeight="true" outlineLevel="0" collapsed="false">
      <c r="A2177" s="209" t="s">
        <v>2789</v>
      </c>
      <c r="B2177" s="209" t="s">
        <v>123</v>
      </c>
      <c r="C2177" s="209" t="s">
        <v>1083</v>
      </c>
      <c r="D2177" s="210" t="s">
        <v>1084</v>
      </c>
      <c r="E2177" s="210"/>
      <c r="F2177" s="209" t="s">
        <v>202</v>
      </c>
      <c r="G2177" s="212" t="n">
        <v>19.528</v>
      </c>
      <c r="H2177" s="212" t="n">
        <v>0</v>
      </c>
    </row>
    <row r="2178" customFormat="false" ht="15" hidden="false" customHeight="false" outlineLevel="0" collapsed="false">
      <c r="A2178" s="364"/>
      <c r="B2178" s="364"/>
      <c r="C2178" s="364"/>
      <c r="D2178" s="365" t="s">
        <v>4976</v>
      </c>
      <c r="E2178" s="366"/>
      <c r="F2178" s="366"/>
      <c r="G2178" s="367" t="n">
        <v>19.528</v>
      </c>
      <c r="H2178" s="364"/>
    </row>
    <row r="2179" customFormat="false" ht="15" hidden="false" customHeight="true" outlineLevel="0" collapsed="false">
      <c r="A2179" s="209" t="s">
        <v>2791</v>
      </c>
      <c r="B2179" s="209" t="s">
        <v>123</v>
      </c>
      <c r="C2179" s="209" t="s">
        <v>2792</v>
      </c>
      <c r="D2179" s="210" t="s">
        <v>2793</v>
      </c>
      <c r="E2179" s="210"/>
      <c r="F2179" s="209" t="s">
        <v>202</v>
      </c>
      <c r="G2179" s="212" t="n">
        <v>0.72</v>
      </c>
      <c r="H2179" s="212" t="n">
        <v>0</v>
      </c>
    </row>
    <row r="2180" customFormat="false" ht="15" hidden="false" customHeight="false" outlineLevel="0" collapsed="false">
      <c r="A2180" s="364"/>
      <c r="B2180" s="364"/>
      <c r="C2180" s="364"/>
      <c r="D2180" s="365" t="s">
        <v>4977</v>
      </c>
      <c r="E2180" s="366" t="s">
        <v>4978</v>
      </c>
      <c r="F2180" s="366"/>
      <c r="G2180" s="367" t="n">
        <v>0.72</v>
      </c>
      <c r="H2180" s="364"/>
    </row>
    <row r="2181" customFormat="false" ht="24.05" hidden="false" customHeight="true" outlineLevel="0" collapsed="false">
      <c r="A2181" s="209" t="s">
        <v>2795</v>
      </c>
      <c r="B2181" s="209" t="s">
        <v>123</v>
      </c>
      <c r="C2181" s="209" t="s">
        <v>2796</v>
      </c>
      <c r="D2181" s="210" t="s">
        <v>2797</v>
      </c>
      <c r="E2181" s="210"/>
      <c r="F2181" s="209" t="s">
        <v>202</v>
      </c>
      <c r="G2181" s="212" t="n">
        <v>41.184</v>
      </c>
      <c r="H2181" s="212" t="n">
        <v>0</v>
      </c>
    </row>
    <row r="2182" customFormat="false" ht="15" hidden="false" customHeight="false" outlineLevel="0" collapsed="false">
      <c r="A2182" s="364"/>
      <c r="B2182" s="364"/>
      <c r="C2182" s="364"/>
      <c r="D2182" s="365" t="s">
        <v>4979</v>
      </c>
      <c r="E2182" s="366"/>
      <c r="F2182" s="366"/>
      <c r="G2182" s="367" t="n">
        <v>41.184</v>
      </c>
      <c r="H2182" s="364"/>
    </row>
    <row r="2183" customFormat="false" ht="15" hidden="false" customHeight="true" outlineLevel="0" collapsed="false">
      <c r="A2183" s="209" t="s">
        <v>2799</v>
      </c>
      <c r="B2183" s="209" t="s">
        <v>123</v>
      </c>
      <c r="C2183" s="209" t="s">
        <v>2800</v>
      </c>
      <c r="D2183" s="210" t="s">
        <v>2801</v>
      </c>
      <c r="E2183" s="210"/>
      <c r="F2183" s="209" t="s">
        <v>255</v>
      </c>
      <c r="G2183" s="212" t="n">
        <v>79.853</v>
      </c>
      <c r="H2183" s="212" t="n">
        <v>0</v>
      </c>
    </row>
    <row r="2184" customFormat="false" ht="15" hidden="false" customHeight="false" outlineLevel="0" collapsed="false">
      <c r="A2184" s="364"/>
      <c r="B2184" s="364"/>
      <c r="C2184" s="364"/>
      <c r="D2184" s="365" t="s">
        <v>4980</v>
      </c>
      <c r="E2184" s="366"/>
      <c r="F2184" s="366"/>
      <c r="G2184" s="367" t="n">
        <v>79.853</v>
      </c>
      <c r="H2184" s="364"/>
    </row>
    <row r="2185" customFormat="false" ht="15" hidden="false" customHeight="true" outlineLevel="0" collapsed="false">
      <c r="A2185" s="214" t="s">
        <v>2802</v>
      </c>
      <c r="B2185" s="214" t="s">
        <v>123</v>
      </c>
      <c r="C2185" s="214" t="s">
        <v>2803</v>
      </c>
      <c r="D2185" s="215" t="s">
        <v>2804</v>
      </c>
      <c r="E2185" s="215"/>
      <c r="F2185" s="214" t="s">
        <v>261</v>
      </c>
      <c r="G2185" s="217" t="n">
        <v>245.7</v>
      </c>
      <c r="H2185" s="217" t="n">
        <v>0</v>
      </c>
    </row>
    <row r="2186" customFormat="false" ht="15" hidden="false" customHeight="false" outlineLevel="0" collapsed="false">
      <c r="A2186" s="364"/>
      <c r="B2186" s="364"/>
      <c r="C2186" s="364"/>
      <c r="D2186" s="365" t="s">
        <v>4981</v>
      </c>
      <c r="E2186" s="366"/>
      <c r="F2186" s="366"/>
      <c r="G2186" s="368" t="n">
        <v>234</v>
      </c>
      <c r="H2186" s="364"/>
    </row>
    <row r="2187" customFormat="false" ht="15" hidden="false" customHeight="false" outlineLevel="0" collapsed="false">
      <c r="A2187" s="214"/>
      <c r="B2187" s="214"/>
      <c r="C2187" s="214"/>
      <c r="D2187" s="365" t="s">
        <v>4982</v>
      </c>
      <c r="E2187" s="366"/>
      <c r="F2187" s="366"/>
      <c r="G2187" s="368" t="n">
        <v>11.7</v>
      </c>
      <c r="H2187" s="218"/>
    </row>
    <row r="2188" customFormat="false" ht="15" hidden="false" customHeight="true" outlineLevel="0" collapsed="false">
      <c r="A2188" s="209" t="s">
        <v>2805</v>
      </c>
      <c r="B2188" s="209" t="s">
        <v>123</v>
      </c>
      <c r="C2188" s="209" t="s">
        <v>2806</v>
      </c>
      <c r="D2188" s="210" t="s">
        <v>2807</v>
      </c>
      <c r="E2188" s="210"/>
      <c r="F2188" s="209" t="s">
        <v>255</v>
      </c>
      <c r="G2188" s="212" t="n">
        <v>16.38</v>
      </c>
      <c r="H2188" s="212" t="n">
        <v>0</v>
      </c>
    </row>
    <row r="2189" customFormat="false" ht="15" hidden="false" customHeight="false" outlineLevel="0" collapsed="false">
      <c r="A2189" s="364"/>
      <c r="B2189" s="364"/>
      <c r="C2189" s="364"/>
      <c r="D2189" s="365" t="s">
        <v>4983</v>
      </c>
      <c r="E2189" s="366"/>
      <c r="F2189" s="366"/>
      <c r="G2189" s="367" t="n">
        <v>16.38</v>
      </c>
      <c r="H2189" s="364"/>
    </row>
    <row r="2190" customFormat="false" ht="15" hidden="false" customHeight="true" outlineLevel="0" collapsed="false">
      <c r="A2190" s="209" t="s">
        <v>2808</v>
      </c>
      <c r="B2190" s="209" t="s">
        <v>123</v>
      </c>
      <c r="C2190" s="209" t="s">
        <v>2809</v>
      </c>
      <c r="D2190" s="210" t="s">
        <v>2810</v>
      </c>
      <c r="E2190" s="210"/>
      <c r="F2190" s="209" t="s">
        <v>264</v>
      </c>
      <c r="G2190" s="212" t="n">
        <v>36.389</v>
      </c>
      <c r="H2190" s="212" t="n">
        <v>0</v>
      </c>
    </row>
    <row r="2191" customFormat="false" ht="15" hidden="false" customHeight="false" outlineLevel="0" collapsed="false">
      <c r="A2191" s="364"/>
      <c r="B2191" s="364"/>
      <c r="C2191" s="364"/>
      <c r="D2191" s="365" t="s">
        <v>4984</v>
      </c>
      <c r="E2191" s="366"/>
      <c r="F2191" s="366"/>
      <c r="G2191" s="367" t="n">
        <v>36.389</v>
      </c>
      <c r="H2191" s="364"/>
    </row>
    <row r="2192" customFormat="false" ht="15" hidden="false" customHeight="true" outlineLevel="0" collapsed="false">
      <c r="A2192" s="209" t="s">
        <v>2812</v>
      </c>
      <c r="B2192" s="209" t="s">
        <v>123</v>
      </c>
      <c r="C2192" s="209" t="s">
        <v>2813</v>
      </c>
      <c r="D2192" s="210" t="s">
        <v>2814</v>
      </c>
      <c r="E2192" s="210"/>
      <c r="F2192" s="209" t="s">
        <v>313</v>
      </c>
      <c r="G2192" s="212" t="n">
        <v>239</v>
      </c>
      <c r="H2192" s="212" t="n">
        <v>0</v>
      </c>
    </row>
    <row r="2193" customFormat="false" ht="15" hidden="false" customHeight="false" outlineLevel="0" collapsed="false">
      <c r="A2193" s="364"/>
      <c r="B2193" s="364"/>
      <c r="C2193" s="364"/>
      <c r="D2193" s="365" t="s">
        <v>959</v>
      </c>
      <c r="E2193" s="366"/>
      <c r="F2193" s="366"/>
      <c r="G2193" s="367" t="n">
        <v>239</v>
      </c>
      <c r="H2193" s="364"/>
    </row>
    <row r="2194" customFormat="false" ht="15" hidden="false" customHeight="true" outlineLevel="0" collapsed="false">
      <c r="A2194" s="214" t="s">
        <v>2817</v>
      </c>
      <c r="B2194" s="214" t="s">
        <v>123</v>
      </c>
      <c r="C2194" s="214" t="s">
        <v>2818</v>
      </c>
      <c r="D2194" s="215" t="s">
        <v>2819</v>
      </c>
      <c r="E2194" s="215"/>
      <c r="F2194" s="214" t="s">
        <v>261</v>
      </c>
      <c r="G2194" s="217" t="n">
        <v>9.81</v>
      </c>
      <c r="H2194" s="217" t="n">
        <v>0</v>
      </c>
    </row>
    <row r="2195" customFormat="false" ht="15" hidden="false" customHeight="false" outlineLevel="0" collapsed="false">
      <c r="A2195" s="364"/>
      <c r="B2195" s="364"/>
      <c r="C2195" s="364"/>
      <c r="D2195" s="365" t="s">
        <v>4985</v>
      </c>
      <c r="E2195" s="366"/>
      <c r="F2195" s="366"/>
      <c r="G2195" s="368" t="n">
        <v>9</v>
      </c>
      <c r="H2195" s="364"/>
    </row>
    <row r="2196" customFormat="false" ht="15" hidden="false" customHeight="false" outlineLevel="0" collapsed="false">
      <c r="A2196" s="214"/>
      <c r="B2196" s="214"/>
      <c r="C2196" s="214"/>
      <c r="D2196" s="365" t="s">
        <v>4986</v>
      </c>
      <c r="E2196" s="366"/>
      <c r="F2196" s="366"/>
      <c r="G2196" s="368" t="n">
        <v>0.81</v>
      </c>
      <c r="H2196" s="218"/>
    </row>
    <row r="2197" customFormat="false" ht="15" hidden="false" customHeight="true" outlineLevel="0" collapsed="false">
      <c r="A2197" s="214" t="s">
        <v>2820</v>
      </c>
      <c r="B2197" s="214" t="s">
        <v>123</v>
      </c>
      <c r="C2197" s="214" t="s">
        <v>2821</v>
      </c>
      <c r="D2197" s="215" t="s">
        <v>2822</v>
      </c>
      <c r="E2197" s="215"/>
      <c r="F2197" s="214" t="s">
        <v>261</v>
      </c>
      <c r="G2197" s="217" t="n">
        <v>2.18</v>
      </c>
      <c r="H2197" s="217" t="n">
        <v>0</v>
      </c>
    </row>
    <row r="2198" customFormat="false" ht="15" hidden="false" customHeight="false" outlineLevel="0" collapsed="false">
      <c r="A2198" s="364"/>
      <c r="B2198" s="364"/>
      <c r="C2198" s="364"/>
      <c r="D2198" s="365" t="s">
        <v>4987</v>
      </c>
      <c r="E2198" s="366"/>
      <c r="F2198" s="366"/>
      <c r="G2198" s="368" t="n">
        <v>2</v>
      </c>
      <c r="H2198" s="364"/>
    </row>
    <row r="2199" customFormat="false" ht="15" hidden="false" customHeight="false" outlineLevel="0" collapsed="false">
      <c r="A2199" s="214"/>
      <c r="B2199" s="214"/>
      <c r="C2199" s="214"/>
      <c r="D2199" s="365" t="s">
        <v>4988</v>
      </c>
      <c r="E2199" s="366"/>
      <c r="F2199" s="366"/>
      <c r="G2199" s="368" t="n">
        <v>0.18</v>
      </c>
      <c r="H2199" s="218"/>
    </row>
    <row r="2200" customFormat="false" ht="15" hidden="false" customHeight="true" outlineLevel="0" collapsed="false">
      <c r="A2200" s="214" t="s">
        <v>2823</v>
      </c>
      <c r="B2200" s="214" t="s">
        <v>123</v>
      </c>
      <c r="C2200" s="214" t="s">
        <v>2824</v>
      </c>
      <c r="D2200" s="215" t="s">
        <v>2825</v>
      </c>
      <c r="E2200" s="215"/>
      <c r="F2200" s="214" t="s">
        <v>261</v>
      </c>
      <c r="G2200" s="217" t="n">
        <v>43.6</v>
      </c>
      <c r="H2200" s="217" t="n">
        <v>0</v>
      </c>
    </row>
    <row r="2201" customFormat="false" ht="15" hidden="false" customHeight="false" outlineLevel="0" collapsed="false">
      <c r="A2201" s="364"/>
      <c r="B2201" s="364"/>
      <c r="C2201" s="364"/>
      <c r="D2201" s="365" t="s">
        <v>4989</v>
      </c>
      <c r="E2201" s="366"/>
      <c r="F2201" s="366"/>
      <c r="G2201" s="368" t="n">
        <v>40</v>
      </c>
      <c r="H2201" s="364"/>
    </row>
    <row r="2202" customFormat="false" ht="15" hidden="false" customHeight="false" outlineLevel="0" collapsed="false">
      <c r="A2202" s="214"/>
      <c r="B2202" s="214"/>
      <c r="C2202" s="214"/>
      <c r="D2202" s="365" t="s">
        <v>4990</v>
      </c>
      <c r="E2202" s="366"/>
      <c r="F2202" s="366"/>
      <c r="G2202" s="368" t="n">
        <v>3.6</v>
      </c>
      <c r="H2202" s="218"/>
    </row>
    <row r="2203" customFormat="false" ht="15" hidden="false" customHeight="true" outlineLevel="0" collapsed="false">
      <c r="A2203" s="209" t="s">
        <v>2826</v>
      </c>
      <c r="B2203" s="209" t="s">
        <v>123</v>
      </c>
      <c r="C2203" s="209" t="s">
        <v>2827</v>
      </c>
      <c r="D2203" s="210" t="s">
        <v>2828</v>
      </c>
      <c r="E2203" s="210"/>
      <c r="F2203" s="209" t="s">
        <v>261</v>
      </c>
      <c r="G2203" s="212" t="n">
        <v>116</v>
      </c>
      <c r="H2203" s="212" t="n">
        <v>0</v>
      </c>
    </row>
    <row r="2204" customFormat="false" ht="15" hidden="false" customHeight="false" outlineLevel="0" collapsed="false">
      <c r="A2204" s="364"/>
      <c r="B2204" s="364"/>
      <c r="C2204" s="364"/>
      <c r="D2204" s="365" t="s">
        <v>4991</v>
      </c>
      <c r="E2204" s="366"/>
      <c r="F2204" s="366"/>
      <c r="G2204" s="367" t="n">
        <v>116</v>
      </c>
      <c r="H2204" s="364"/>
    </row>
    <row r="2205" customFormat="false" ht="15" hidden="false" customHeight="true" outlineLevel="0" collapsed="false">
      <c r="A2205" s="214" t="s">
        <v>2829</v>
      </c>
      <c r="B2205" s="214" t="s">
        <v>123</v>
      </c>
      <c r="C2205" s="214" t="s">
        <v>2830</v>
      </c>
      <c r="D2205" s="215" t="s">
        <v>2831</v>
      </c>
      <c r="E2205" s="215"/>
      <c r="F2205" s="214" t="s">
        <v>261</v>
      </c>
      <c r="G2205" s="217" t="n">
        <v>56</v>
      </c>
      <c r="H2205" s="217" t="n">
        <v>0</v>
      </c>
    </row>
    <row r="2206" customFormat="false" ht="15" hidden="false" customHeight="false" outlineLevel="0" collapsed="false">
      <c r="A2206" s="364"/>
      <c r="B2206" s="364"/>
      <c r="C2206" s="364"/>
      <c r="D2206" s="365" t="s">
        <v>4992</v>
      </c>
      <c r="E2206" s="366"/>
      <c r="F2206" s="366"/>
      <c r="G2206" s="368" t="n">
        <v>56</v>
      </c>
      <c r="H2206" s="364"/>
    </row>
    <row r="2207" customFormat="false" ht="15" hidden="false" customHeight="true" outlineLevel="0" collapsed="false">
      <c r="A2207" s="214" t="s">
        <v>2832</v>
      </c>
      <c r="B2207" s="214" t="s">
        <v>123</v>
      </c>
      <c r="C2207" s="214" t="s">
        <v>2833</v>
      </c>
      <c r="D2207" s="215" t="s">
        <v>2834</v>
      </c>
      <c r="E2207" s="215"/>
      <c r="F2207" s="214" t="s">
        <v>261</v>
      </c>
      <c r="G2207" s="217" t="n">
        <v>56</v>
      </c>
      <c r="H2207" s="217" t="n">
        <v>0</v>
      </c>
    </row>
    <row r="2208" customFormat="false" ht="15" hidden="false" customHeight="false" outlineLevel="0" collapsed="false">
      <c r="A2208" s="364"/>
      <c r="B2208" s="364"/>
      <c r="C2208" s="364"/>
      <c r="D2208" s="365" t="s">
        <v>388</v>
      </c>
      <c r="E2208" s="366"/>
      <c r="F2208" s="366"/>
      <c r="G2208" s="368" t="n">
        <v>56</v>
      </c>
      <c r="H2208" s="364"/>
    </row>
    <row r="2209" customFormat="false" ht="15" hidden="false" customHeight="true" outlineLevel="0" collapsed="false">
      <c r="A2209" s="214" t="s">
        <v>2835</v>
      </c>
      <c r="B2209" s="214" t="s">
        <v>123</v>
      </c>
      <c r="C2209" s="214" t="s">
        <v>2836</v>
      </c>
      <c r="D2209" s="215" t="s">
        <v>2837</v>
      </c>
      <c r="E2209" s="215"/>
      <c r="F2209" s="214" t="s">
        <v>261</v>
      </c>
      <c r="G2209" s="217" t="n">
        <v>4</v>
      </c>
      <c r="H2209" s="217" t="n">
        <v>0</v>
      </c>
    </row>
    <row r="2210" customFormat="false" ht="15" hidden="false" customHeight="false" outlineLevel="0" collapsed="false">
      <c r="A2210" s="364"/>
      <c r="B2210" s="364"/>
      <c r="C2210" s="364"/>
      <c r="D2210" s="365" t="s">
        <v>216</v>
      </c>
      <c r="E2210" s="366"/>
      <c r="F2210" s="366"/>
      <c r="G2210" s="368" t="n">
        <v>4</v>
      </c>
      <c r="H2210" s="364"/>
    </row>
    <row r="2211" customFormat="false" ht="15" hidden="false" customHeight="true" outlineLevel="0" collapsed="false">
      <c r="A2211" s="209" t="s">
        <v>2838</v>
      </c>
      <c r="B2211" s="209" t="s">
        <v>123</v>
      </c>
      <c r="C2211" s="209" t="s">
        <v>2839</v>
      </c>
      <c r="D2211" s="210" t="s">
        <v>2840</v>
      </c>
      <c r="E2211" s="210"/>
      <c r="F2211" s="209" t="s">
        <v>261</v>
      </c>
      <c r="G2211" s="212" t="n">
        <v>56</v>
      </c>
      <c r="H2211" s="212" t="n">
        <v>0</v>
      </c>
    </row>
    <row r="2212" customFormat="false" ht="15" hidden="false" customHeight="false" outlineLevel="0" collapsed="false">
      <c r="A2212" s="364"/>
      <c r="B2212" s="364"/>
      <c r="C2212" s="364"/>
      <c r="D2212" s="365" t="s">
        <v>388</v>
      </c>
      <c r="E2212" s="366"/>
      <c r="F2212" s="366"/>
      <c r="G2212" s="367" t="n">
        <v>56</v>
      </c>
      <c r="H2212" s="364"/>
    </row>
    <row r="2213" customFormat="false" ht="15" hidden="false" customHeight="true" outlineLevel="0" collapsed="false">
      <c r="A2213" s="214" t="s">
        <v>2841</v>
      </c>
      <c r="B2213" s="214" t="s">
        <v>123</v>
      </c>
      <c r="C2213" s="214" t="s">
        <v>2842</v>
      </c>
      <c r="D2213" s="215" t="s">
        <v>2843</v>
      </c>
      <c r="E2213" s="215"/>
      <c r="F2213" s="214" t="s">
        <v>261</v>
      </c>
      <c r="G2213" s="217" t="n">
        <v>56</v>
      </c>
      <c r="H2213" s="217" t="n">
        <v>0</v>
      </c>
    </row>
    <row r="2214" customFormat="false" ht="15" hidden="false" customHeight="false" outlineLevel="0" collapsed="false">
      <c r="A2214" s="364"/>
      <c r="B2214" s="364"/>
      <c r="C2214" s="364"/>
      <c r="D2214" s="365" t="s">
        <v>388</v>
      </c>
      <c r="E2214" s="366"/>
      <c r="F2214" s="366"/>
      <c r="G2214" s="368" t="n">
        <v>56</v>
      </c>
      <c r="H2214" s="364"/>
    </row>
    <row r="2215" customFormat="false" ht="15" hidden="false" customHeight="true" outlineLevel="0" collapsed="false">
      <c r="A2215" s="209" t="s">
        <v>2844</v>
      </c>
      <c r="B2215" s="209" t="s">
        <v>123</v>
      </c>
      <c r="C2215" s="209" t="s">
        <v>2845</v>
      </c>
      <c r="D2215" s="210" t="s">
        <v>2846</v>
      </c>
      <c r="E2215" s="210"/>
      <c r="F2215" s="209" t="s">
        <v>313</v>
      </c>
      <c r="G2215" s="212" t="n">
        <v>1576</v>
      </c>
      <c r="H2215" s="212" t="n">
        <v>0</v>
      </c>
    </row>
    <row r="2216" customFormat="false" ht="15" hidden="false" customHeight="false" outlineLevel="0" collapsed="false">
      <c r="A2216" s="364"/>
      <c r="B2216" s="364"/>
      <c r="C2216" s="364"/>
      <c r="D2216" s="365" t="s">
        <v>4224</v>
      </c>
      <c r="E2216" s="366"/>
      <c r="F2216" s="366"/>
      <c r="G2216" s="367" t="n">
        <v>1576</v>
      </c>
      <c r="H2216" s="364"/>
    </row>
    <row r="2217" customFormat="false" ht="15" hidden="false" customHeight="true" outlineLevel="0" collapsed="false">
      <c r="A2217" s="214" t="s">
        <v>2847</v>
      </c>
      <c r="B2217" s="214" t="s">
        <v>123</v>
      </c>
      <c r="C2217" s="214" t="s">
        <v>2848</v>
      </c>
      <c r="D2217" s="215" t="s">
        <v>2849</v>
      </c>
      <c r="E2217" s="215"/>
      <c r="F2217" s="214" t="s">
        <v>313</v>
      </c>
      <c r="G2217" s="217" t="n">
        <v>1654.8</v>
      </c>
      <c r="H2217" s="217" t="n">
        <v>0</v>
      </c>
    </row>
    <row r="2218" customFormat="false" ht="15" hidden="false" customHeight="false" outlineLevel="0" collapsed="false">
      <c r="A2218" s="364"/>
      <c r="B2218" s="364"/>
      <c r="C2218" s="364"/>
      <c r="D2218" s="365" t="s">
        <v>4224</v>
      </c>
      <c r="E2218" s="366"/>
      <c r="F2218" s="366"/>
      <c r="G2218" s="368" t="n">
        <v>1576</v>
      </c>
      <c r="H2218" s="364"/>
    </row>
    <row r="2219" customFormat="false" ht="15" hidden="false" customHeight="false" outlineLevel="0" collapsed="false">
      <c r="A2219" s="214"/>
      <c r="B2219" s="214"/>
      <c r="C2219" s="214"/>
      <c r="D2219" s="365" t="s">
        <v>4993</v>
      </c>
      <c r="E2219" s="366"/>
      <c r="F2219" s="366"/>
      <c r="G2219" s="368" t="n">
        <v>78.8</v>
      </c>
      <c r="H2219" s="218"/>
    </row>
    <row r="2220" customFormat="false" ht="15" hidden="false" customHeight="true" outlineLevel="0" collapsed="false">
      <c r="A2220" s="209" t="s">
        <v>2850</v>
      </c>
      <c r="B2220" s="209" t="s">
        <v>123</v>
      </c>
      <c r="C2220" s="209" t="s">
        <v>2851</v>
      </c>
      <c r="D2220" s="210" t="s">
        <v>2852</v>
      </c>
      <c r="E2220" s="210"/>
      <c r="F2220" s="209" t="s">
        <v>261</v>
      </c>
      <c r="G2220" s="212" t="n">
        <v>56</v>
      </c>
      <c r="H2220" s="212" t="n">
        <v>0</v>
      </c>
    </row>
    <row r="2221" customFormat="false" ht="15" hidden="false" customHeight="false" outlineLevel="0" collapsed="false">
      <c r="A2221" s="364"/>
      <c r="B2221" s="364"/>
      <c r="C2221" s="364"/>
      <c r="D2221" s="365" t="s">
        <v>388</v>
      </c>
      <c r="E2221" s="366"/>
      <c r="F2221" s="366"/>
      <c r="G2221" s="367" t="n">
        <v>56</v>
      </c>
      <c r="H2221" s="364"/>
    </row>
    <row r="2222" customFormat="false" ht="15" hidden="false" customHeight="true" outlineLevel="0" collapsed="false">
      <c r="A2222" s="214" t="s">
        <v>2853</v>
      </c>
      <c r="B2222" s="214" t="s">
        <v>123</v>
      </c>
      <c r="C2222" s="214" t="s">
        <v>2854</v>
      </c>
      <c r="D2222" s="215" t="s">
        <v>2855</v>
      </c>
      <c r="E2222" s="215"/>
      <c r="F2222" s="214" t="s">
        <v>261</v>
      </c>
      <c r="G2222" s="217" t="n">
        <v>56</v>
      </c>
      <c r="H2222" s="217" t="n">
        <v>0</v>
      </c>
    </row>
    <row r="2223" customFormat="false" ht="15" hidden="false" customHeight="false" outlineLevel="0" collapsed="false">
      <c r="A2223" s="364"/>
      <c r="B2223" s="364"/>
      <c r="C2223" s="364"/>
      <c r="D2223" s="365" t="s">
        <v>388</v>
      </c>
      <c r="E2223" s="366"/>
      <c r="F2223" s="366"/>
      <c r="G2223" s="368" t="n">
        <v>56</v>
      </c>
      <c r="H2223" s="364"/>
    </row>
    <row r="2224" customFormat="false" ht="15" hidden="false" customHeight="true" outlineLevel="0" collapsed="false">
      <c r="A2224" s="209" t="s">
        <v>2856</v>
      </c>
      <c r="B2224" s="209" t="s">
        <v>123</v>
      </c>
      <c r="C2224" s="209" t="s">
        <v>2857</v>
      </c>
      <c r="D2224" s="210" t="s">
        <v>2858</v>
      </c>
      <c r="E2224" s="210"/>
      <c r="F2224" s="209" t="s">
        <v>264</v>
      </c>
      <c r="G2224" s="212" t="n">
        <v>1.946</v>
      </c>
      <c r="H2224" s="212" t="n">
        <v>0</v>
      </c>
    </row>
    <row r="2225" customFormat="false" ht="15" hidden="false" customHeight="false" outlineLevel="0" collapsed="false">
      <c r="A2225" s="364"/>
      <c r="B2225" s="364"/>
      <c r="C2225" s="364"/>
      <c r="D2225" s="365" t="s">
        <v>4994</v>
      </c>
      <c r="E2225" s="366"/>
      <c r="F2225" s="366"/>
      <c r="G2225" s="367" t="n">
        <v>1.946</v>
      </c>
      <c r="H2225" s="364"/>
    </row>
    <row r="2226" customFormat="false" ht="24.05" hidden="false" customHeight="true" outlineLevel="0" collapsed="false">
      <c r="A2226" s="209" t="s">
        <v>2860</v>
      </c>
      <c r="B2226" s="209" t="s">
        <v>123</v>
      </c>
      <c r="C2226" s="209" t="s">
        <v>2861</v>
      </c>
      <c r="D2226" s="210" t="s">
        <v>2862</v>
      </c>
      <c r="E2226" s="210"/>
      <c r="F2226" s="209" t="s">
        <v>261</v>
      </c>
      <c r="G2226" s="212" t="n">
        <v>1</v>
      </c>
      <c r="H2226" s="212" t="n">
        <v>0</v>
      </c>
    </row>
    <row r="2227" customFormat="false" ht="15" hidden="false" customHeight="false" outlineLevel="0" collapsed="false">
      <c r="A2227" s="364"/>
      <c r="B2227" s="364"/>
      <c r="C2227" s="364"/>
      <c r="D2227" s="365" t="s">
        <v>199</v>
      </c>
      <c r="E2227" s="366"/>
      <c r="F2227" s="366"/>
      <c r="G2227" s="367" t="n">
        <v>1</v>
      </c>
      <c r="H2227" s="364"/>
    </row>
    <row r="2228" customFormat="false" ht="24.05" hidden="false" customHeight="true" outlineLevel="0" collapsed="false">
      <c r="A2228" s="209" t="s">
        <v>2864</v>
      </c>
      <c r="B2228" s="209" t="s">
        <v>123</v>
      </c>
      <c r="C2228" s="209" t="s">
        <v>2865</v>
      </c>
      <c r="D2228" s="210" t="s">
        <v>2866</v>
      </c>
      <c r="E2228" s="210"/>
      <c r="F2228" s="209" t="s">
        <v>261</v>
      </c>
      <c r="G2228" s="212" t="n">
        <v>1</v>
      </c>
      <c r="H2228" s="212" t="n">
        <v>0</v>
      </c>
    </row>
    <row r="2229" customFormat="false" ht="15" hidden="false" customHeight="false" outlineLevel="0" collapsed="false">
      <c r="A2229" s="364"/>
      <c r="B2229" s="364"/>
      <c r="C2229" s="364"/>
      <c r="D2229" s="365" t="s">
        <v>199</v>
      </c>
      <c r="E2229" s="366"/>
      <c r="F2229" s="366"/>
      <c r="G2229" s="367" t="n">
        <v>1</v>
      </c>
      <c r="H2229" s="364"/>
    </row>
    <row r="2230" customFormat="false" ht="15" hidden="false" customHeight="true" outlineLevel="0" collapsed="false">
      <c r="A2230" s="209" t="s">
        <v>2867</v>
      </c>
      <c r="B2230" s="209" t="s">
        <v>123</v>
      </c>
      <c r="C2230" s="209" t="s">
        <v>2868</v>
      </c>
      <c r="D2230" s="210" t="s">
        <v>2869</v>
      </c>
      <c r="E2230" s="210"/>
      <c r="F2230" s="209" t="s">
        <v>261</v>
      </c>
      <c r="G2230" s="212" t="n">
        <v>1</v>
      </c>
      <c r="H2230" s="212" t="n">
        <v>0</v>
      </c>
    </row>
    <row r="2231" customFormat="false" ht="15" hidden="false" customHeight="false" outlineLevel="0" collapsed="false">
      <c r="A2231" s="364"/>
      <c r="B2231" s="364"/>
      <c r="C2231" s="364"/>
      <c r="D2231" s="365" t="s">
        <v>199</v>
      </c>
      <c r="E2231" s="366"/>
      <c r="F2231" s="366"/>
      <c r="G2231" s="367" t="n">
        <v>1</v>
      </c>
      <c r="H2231" s="364"/>
    </row>
    <row r="2232" customFormat="false" ht="24.05" hidden="false" customHeight="true" outlineLevel="0" collapsed="false">
      <c r="A2232" s="209" t="s">
        <v>2870</v>
      </c>
      <c r="B2232" s="209" t="s">
        <v>123</v>
      </c>
      <c r="C2232" s="209" t="s">
        <v>2871</v>
      </c>
      <c r="D2232" s="210" t="s">
        <v>2872</v>
      </c>
      <c r="E2232" s="210"/>
      <c r="F2232" s="209" t="s">
        <v>261</v>
      </c>
      <c r="G2232" s="212" t="n">
        <v>2</v>
      </c>
      <c r="H2232" s="212" t="n">
        <v>0</v>
      </c>
    </row>
    <row r="2233" customFormat="false" ht="15" hidden="false" customHeight="false" outlineLevel="0" collapsed="false">
      <c r="A2233" s="364"/>
      <c r="B2233" s="364"/>
      <c r="C2233" s="364"/>
      <c r="D2233" s="365" t="s">
        <v>208</v>
      </c>
      <c r="E2233" s="366"/>
      <c r="F2233" s="366"/>
      <c r="G2233" s="367" t="n">
        <v>2</v>
      </c>
      <c r="H2233" s="364"/>
    </row>
    <row r="2234" customFormat="false" ht="15" hidden="false" customHeight="true" outlineLevel="0" collapsed="false">
      <c r="A2234" s="209" t="s">
        <v>2873</v>
      </c>
      <c r="B2234" s="209" t="s">
        <v>123</v>
      </c>
      <c r="C2234" s="209" t="s">
        <v>2874</v>
      </c>
      <c r="D2234" s="210" t="s">
        <v>2875</v>
      </c>
      <c r="E2234" s="210"/>
      <c r="F2234" s="209" t="s">
        <v>313</v>
      </c>
      <c r="G2234" s="212" t="n">
        <v>239</v>
      </c>
      <c r="H2234" s="212" t="n">
        <v>0</v>
      </c>
    </row>
    <row r="2235" customFormat="false" ht="15" hidden="false" customHeight="false" outlineLevel="0" collapsed="false">
      <c r="A2235" s="364"/>
      <c r="B2235" s="364"/>
      <c r="C2235" s="364"/>
      <c r="D2235" s="365" t="s">
        <v>959</v>
      </c>
      <c r="E2235" s="366"/>
      <c r="F2235" s="366"/>
      <c r="G2235" s="367" t="n">
        <v>239</v>
      </c>
      <c r="H2235" s="364"/>
    </row>
    <row r="2236" customFormat="false" ht="15" hidden="false" customHeight="true" outlineLevel="0" collapsed="false">
      <c r="A2236" s="209" t="s">
        <v>2876</v>
      </c>
      <c r="B2236" s="209" t="s">
        <v>123</v>
      </c>
      <c r="C2236" s="209" t="s">
        <v>2877</v>
      </c>
      <c r="D2236" s="210" t="s">
        <v>2878</v>
      </c>
      <c r="E2236" s="210"/>
      <c r="F2236" s="209" t="s">
        <v>313</v>
      </c>
      <c r="G2236" s="212" t="n">
        <v>239</v>
      </c>
      <c r="H2236" s="212" t="n">
        <v>0</v>
      </c>
    </row>
    <row r="2237" customFormat="false" ht="15" hidden="false" customHeight="false" outlineLevel="0" collapsed="false">
      <c r="A2237" s="364"/>
      <c r="B2237" s="364"/>
      <c r="C2237" s="364"/>
      <c r="D2237" s="365" t="s">
        <v>959</v>
      </c>
      <c r="E2237" s="366"/>
      <c r="F2237" s="366"/>
      <c r="G2237" s="367" t="n">
        <v>239</v>
      </c>
      <c r="H2237" s="364"/>
    </row>
    <row r="2238" customFormat="false" ht="15" hidden="false" customHeight="true" outlineLevel="0" collapsed="false">
      <c r="A2238" s="209" t="s">
        <v>2881</v>
      </c>
      <c r="B2238" s="209" t="s">
        <v>123</v>
      </c>
      <c r="C2238" s="209" t="s">
        <v>1973</v>
      </c>
      <c r="D2238" s="210" t="s">
        <v>1974</v>
      </c>
      <c r="E2238" s="210"/>
      <c r="F2238" s="209" t="s">
        <v>264</v>
      </c>
      <c r="G2238" s="212" t="n">
        <v>189.497</v>
      </c>
      <c r="H2238" s="212" t="n">
        <v>0</v>
      </c>
    </row>
    <row r="2239" customFormat="false" ht="15" hidden="false" customHeight="false" outlineLevel="0" collapsed="false">
      <c r="A2239" s="364"/>
      <c r="B2239" s="364"/>
      <c r="C2239" s="364"/>
      <c r="D2239" s="365" t="s">
        <v>4995</v>
      </c>
      <c r="E2239" s="366"/>
      <c r="F2239" s="366"/>
      <c r="G2239" s="367" t="n">
        <v>189.497</v>
      </c>
      <c r="H2239" s="364"/>
    </row>
    <row r="2240" customFormat="false" ht="15" hidden="false" customHeight="true" outlineLevel="0" collapsed="false">
      <c r="A2240" s="209" t="s">
        <v>2884</v>
      </c>
      <c r="B2240" s="209" t="s">
        <v>125</v>
      </c>
      <c r="C2240" s="209" t="s">
        <v>2885</v>
      </c>
      <c r="D2240" s="210" t="s">
        <v>2886</v>
      </c>
      <c r="E2240" s="210"/>
      <c r="F2240" s="209" t="s">
        <v>1484</v>
      </c>
      <c r="G2240" s="212" t="n">
        <v>2</v>
      </c>
      <c r="H2240" s="212" t="n">
        <v>0</v>
      </c>
    </row>
    <row r="2241" customFormat="false" ht="15" hidden="false" customHeight="false" outlineLevel="0" collapsed="false">
      <c r="A2241" s="364"/>
      <c r="B2241" s="364"/>
      <c r="C2241" s="364"/>
      <c r="D2241" s="365" t="s">
        <v>208</v>
      </c>
      <c r="E2241" s="366"/>
      <c r="F2241" s="366"/>
      <c r="G2241" s="367" t="n">
        <v>2</v>
      </c>
      <c r="H2241" s="364"/>
    </row>
    <row r="2242" customFormat="false" ht="15" hidden="false" customHeight="true" outlineLevel="0" collapsed="false">
      <c r="A2242" s="209" t="s">
        <v>2889</v>
      </c>
      <c r="B2242" s="209" t="s">
        <v>125</v>
      </c>
      <c r="C2242" s="209" t="s">
        <v>2890</v>
      </c>
      <c r="D2242" s="210" t="s">
        <v>2891</v>
      </c>
      <c r="E2242" s="210"/>
      <c r="F2242" s="209" t="s">
        <v>1484</v>
      </c>
      <c r="G2242" s="212" t="n">
        <v>1</v>
      </c>
      <c r="H2242" s="212" t="n">
        <v>0</v>
      </c>
    </row>
    <row r="2243" customFormat="false" ht="15" hidden="false" customHeight="false" outlineLevel="0" collapsed="false">
      <c r="A2243" s="364"/>
      <c r="B2243" s="364"/>
      <c r="C2243" s="364"/>
      <c r="D2243" s="365" t="s">
        <v>199</v>
      </c>
      <c r="E2243" s="366"/>
      <c r="F2243" s="366"/>
      <c r="G2243" s="367" t="n">
        <v>1</v>
      </c>
      <c r="H2243" s="364"/>
    </row>
    <row r="2244" customFormat="false" ht="15" hidden="false" customHeight="true" outlineLevel="0" collapsed="false">
      <c r="A2244" s="209" t="s">
        <v>2892</v>
      </c>
      <c r="B2244" s="209" t="s">
        <v>125</v>
      </c>
      <c r="C2244" s="209" t="s">
        <v>2893</v>
      </c>
      <c r="D2244" s="210" t="s">
        <v>2894</v>
      </c>
      <c r="E2244" s="210"/>
      <c r="F2244" s="209" t="s">
        <v>1484</v>
      </c>
      <c r="G2244" s="212" t="n">
        <v>1</v>
      </c>
      <c r="H2244" s="212" t="n">
        <v>0</v>
      </c>
    </row>
    <row r="2245" customFormat="false" ht="15" hidden="false" customHeight="false" outlineLevel="0" collapsed="false">
      <c r="A2245" s="364"/>
      <c r="B2245" s="364"/>
      <c r="C2245" s="364"/>
      <c r="D2245" s="365" t="s">
        <v>199</v>
      </c>
      <c r="E2245" s="366"/>
      <c r="F2245" s="366"/>
      <c r="G2245" s="367" t="n">
        <v>1</v>
      </c>
      <c r="H2245" s="364"/>
    </row>
    <row r="2246" customFormat="false" ht="15" hidden="false" customHeight="true" outlineLevel="0" collapsed="false">
      <c r="A2246" s="209" t="s">
        <v>2895</v>
      </c>
      <c r="B2246" s="209" t="s">
        <v>127</v>
      </c>
      <c r="C2246" s="209" t="s">
        <v>2896</v>
      </c>
      <c r="D2246" s="210" t="s">
        <v>2897</v>
      </c>
      <c r="E2246" s="210"/>
      <c r="F2246" s="209" t="s">
        <v>202</v>
      </c>
      <c r="G2246" s="212" t="n">
        <v>5.871</v>
      </c>
      <c r="H2246" s="212" t="n">
        <v>0</v>
      </c>
    </row>
    <row r="2247" customFormat="false" ht="15" hidden="false" customHeight="false" outlineLevel="0" collapsed="false">
      <c r="A2247" s="364"/>
      <c r="B2247" s="364"/>
      <c r="C2247" s="364"/>
      <c r="D2247" s="365" t="s">
        <v>4996</v>
      </c>
      <c r="E2247" s="366"/>
      <c r="F2247" s="366"/>
      <c r="G2247" s="367" t="n">
        <v>5.871</v>
      </c>
      <c r="H2247" s="364"/>
    </row>
    <row r="2248" customFormat="false" ht="15" hidden="false" customHeight="true" outlineLevel="0" collapsed="false">
      <c r="A2248" s="209" t="s">
        <v>2900</v>
      </c>
      <c r="B2248" s="209" t="s">
        <v>127</v>
      </c>
      <c r="C2248" s="209" t="s">
        <v>2901</v>
      </c>
      <c r="D2248" s="210" t="s">
        <v>2902</v>
      </c>
      <c r="E2248" s="210"/>
      <c r="F2248" s="209" t="s">
        <v>202</v>
      </c>
      <c r="G2248" s="212" t="n">
        <v>5.871</v>
      </c>
      <c r="H2248" s="212" t="n">
        <v>0</v>
      </c>
    </row>
    <row r="2249" customFormat="false" ht="15" hidden="false" customHeight="false" outlineLevel="0" collapsed="false">
      <c r="A2249" s="364"/>
      <c r="B2249" s="364"/>
      <c r="C2249" s="364"/>
      <c r="D2249" s="365" t="s">
        <v>4996</v>
      </c>
      <c r="E2249" s="366"/>
      <c r="F2249" s="366"/>
      <c r="G2249" s="367" t="n">
        <v>5.871</v>
      </c>
      <c r="H2249" s="364"/>
    </row>
    <row r="2250" customFormat="false" ht="15" hidden="false" customHeight="true" outlineLevel="0" collapsed="false">
      <c r="A2250" s="209" t="s">
        <v>2903</v>
      </c>
      <c r="B2250" s="209" t="s">
        <v>127</v>
      </c>
      <c r="C2250" s="209" t="s">
        <v>2904</v>
      </c>
      <c r="D2250" s="210" t="s">
        <v>2905</v>
      </c>
      <c r="E2250" s="210"/>
      <c r="F2250" s="209" t="s">
        <v>202</v>
      </c>
      <c r="G2250" s="212" t="n">
        <v>54.59</v>
      </c>
      <c r="H2250" s="212" t="n">
        <v>0</v>
      </c>
    </row>
    <row r="2251" customFormat="false" ht="15" hidden="false" customHeight="false" outlineLevel="0" collapsed="false">
      <c r="A2251" s="364"/>
      <c r="B2251" s="364"/>
      <c r="C2251" s="364"/>
      <c r="D2251" s="365" t="s">
        <v>4997</v>
      </c>
      <c r="E2251" s="366" t="s">
        <v>4998</v>
      </c>
      <c r="F2251" s="366"/>
      <c r="G2251" s="367" t="n">
        <v>5.88</v>
      </c>
      <c r="H2251" s="364"/>
    </row>
    <row r="2252" customFormat="false" ht="15" hidden="false" customHeight="false" outlineLevel="0" collapsed="false">
      <c r="A2252" s="209"/>
      <c r="B2252" s="209"/>
      <c r="C2252" s="209"/>
      <c r="D2252" s="365" t="s">
        <v>4999</v>
      </c>
      <c r="E2252" s="366" t="s">
        <v>5000</v>
      </c>
      <c r="F2252" s="366"/>
      <c r="G2252" s="367" t="n">
        <v>24.36</v>
      </c>
      <c r="H2252" s="213"/>
    </row>
    <row r="2253" customFormat="false" ht="15" hidden="false" customHeight="false" outlineLevel="0" collapsed="false">
      <c r="A2253" s="209"/>
      <c r="B2253" s="209"/>
      <c r="C2253" s="209"/>
      <c r="D2253" s="365" t="s">
        <v>5001</v>
      </c>
      <c r="E2253" s="366" t="s">
        <v>5002</v>
      </c>
      <c r="F2253" s="366"/>
      <c r="G2253" s="367" t="n">
        <v>3.938</v>
      </c>
      <c r="H2253" s="213"/>
    </row>
    <row r="2254" customFormat="false" ht="15" hidden="false" customHeight="false" outlineLevel="0" collapsed="false">
      <c r="A2254" s="209"/>
      <c r="B2254" s="209"/>
      <c r="C2254" s="209"/>
      <c r="D2254" s="365" t="s">
        <v>5003</v>
      </c>
      <c r="E2254" s="366" t="s">
        <v>5004</v>
      </c>
      <c r="F2254" s="366"/>
      <c r="G2254" s="367" t="n">
        <v>20.412</v>
      </c>
      <c r="H2254" s="213"/>
    </row>
    <row r="2255" customFormat="false" ht="15" hidden="false" customHeight="true" outlineLevel="0" collapsed="false">
      <c r="A2255" s="209" t="s">
        <v>2906</v>
      </c>
      <c r="B2255" s="209" t="s">
        <v>127</v>
      </c>
      <c r="C2255" s="209" t="s">
        <v>2744</v>
      </c>
      <c r="D2255" s="210" t="s">
        <v>2745</v>
      </c>
      <c r="E2255" s="210"/>
      <c r="F2255" s="209" t="s">
        <v>202</v>
      </c>
      <c r="G2255" s="212" t="n">
        <v>54.59</v>
      </c>
      <c r="H2255" s="212" t="n">
        <v>0</v>
      </c>
    </row>
    <row r="2256" customFormat="false" ht="15" hidden="false" customHeight="false" outlineLevel="0" collapsed="false">
      <c r="A2256" s="364"/>
      <c r="B2256" s="364"/>
      <c r="C2256" s="364"/>
      <c r="D2256" s="365" t="s">
        <v>5005</v>
      </c>
      <c r="E2256" s="366"/>
      <c r="F2256" s="366"/>
      <c r="G2256" s="367" t="n">
        <v>54.59</v>
      </c>
      <c r="H2256" s="364"/>
    </row>
    <row r="2257" customFormat="false" ht="15" hidden="false" customHeight="true" outlineLevel="0" collapsed="false">
      <c r="A2257" s="209" t="s">
        <v>2907</v>
      </c>
      <c r="B2257" s="209" t="s">
        <v>127</v>
      </c>
      <c r="C2257" s="209" t="s">
        <v>2908</v>
      </c>
      <c r="D2257" s="210" t="s">
        <v>2909</v>
      </c>
      <c r="E2257" s="210"/>
      <c r="F2257" s="209" t="s">
        <v>202</v>
      </c>
      <c r="G2257" s="212" t="n">
        <v>52.839</v>
      </c>
      <c r="H2257" s="212" t="n">
        <v>0</v>
      </c>
    </row>
    <row r="2258" customFormat="false" ht="15" hidden="false" customHeight="false" outlineLevel="0" collapsed="false">
      <c r="A2258" s="364"/>
      <c r="B2258" s="364"/>
      <c r="C2258" s="364"/>
      <c r="D2258" s="365" t="s">
        <v>5006</v>
      </c>
      <c r="E2258" s="366"/>
      <c r="F2258" s="366"/>
      <c r="G2258" s="367" t="n">
        <v>52.839</v>
      </c>
      <c r="H2258" s="364"/>
    </row>
    <row r="2259" customFormat="false" ht="24.05" hidden="false" customHeight="true" outlineLevel="0" collapsed="false">
      <c r="A2259" s="209" t="s">
        <v>2910</v>
      </c>
      <c r="B2259" s="209" t="s">
        <v>127</v>
      </c>
      <c r="C2259" s="209" t="s">
        <v>217</v>
      </c>
      <c r="D2259" s="210" t="s">
        <v>218</v>
      </c>
      <c r="E2259" s="210"/>
      <c r="F2259" s="209" t="s">
        <v>202</v>
      </c>
      <c r="G2259" s="212" t="n">
        <v>113.3</v>
      </c>
      <c r="H2259" s="212" t="n">
        <v>0</v>
      </c>
    </row>
    <row r="2260" customFormat="false" ht="15" hidden="false" customHeight="false" outlineLevel="0" collapsed="false">
      <c r="A2260" s="364"/>
      <c r="B2260" s="364"/>
      <c r="C2260" s="364"/>
      <c r="D2260" s="365" t="s">
        <v>5007</v>
      </c>
      <c r="E2260" s="366"/>
      <c r="F2260" s="366"/>
      <c r="G2260" s="367" t="n">
        <v>113.3</v>
      </c>
      <c r="H2260" s="364"/>
    </row>
    <row r="2261" customFormat="false" ht="15" hidden="false" customHeight="true" outlineLevel="0" collapsed="false">
      <c r="A2261" s="209" t="s">
        <v>2911</v>
      </c>
      <c r="B2261" s="209" t="s">
        <v>127</v>
      </c>
      <c r="C2261" s="209" t="s">
        <v>221</v>
      </c>
      <c r="D2261" s="210" t="s">
        <v>222</v>
      </c>
      <c r="E2261" s="210"/>
      <c r="F2261" s="209" t="s">
        <v>202</v>
      </c>
      <c r="G2261" s="212" t="n">
        <v>60.461</v>
      </c>
      <c r="H2261" s="212" t="n">
        <v>0</v>
      </c>
    </row>
    <row r="2262" customFormat="false" ht="15" hidden="false" customHeight="false" outlineLevel="0" collapsed="false">
      <c r="A2262" s="364"/>
      <c r="B2262" s="364"/>
      <c r="C2262" s="364"/>
      <c r="D2262" s="365" t="s">
        <v>5008</v>
      </c>
      <c r="E2262" s="366"/>
      <c r="F2262" s="366"/>
      <c r="G2262" s="367" t="n">
        <v>60.461</v>
      </c>
      <c r="H2262" s="364"/>
    </row>
    <row r="2263" customFormat="false" ht="15" hidden="false" customHeight="true" outlineLevel="0" collapsed="false">
      <c r="A2263" s="209" t="s">
        <v>2912</v>
      </c>
      <c r="B2263" s="209" t="s">
        <v>127</v>
      </c>
      <c r="C2263" s="209" t="s">
        <v>224</v>
      </c>
      <c r="D2263" s="210" t="s">
        <v>225</v>
      </c>
      <c r="E2263" s="210"/>
      <c r="F2263" s="209" t="s">
        <v>202</v>
      </c>
      <c r="G2263" s="212" t="n">
        <v>52.839</v>
      </c>
      <c r="H2263" s="212" t="n">
        <v>0</v>
      </c>
    </row>
    <row r="2264" customFormat="false" ht="15" hidden="false" customHeight="false" outlineLevel="0" collapsed="false">
      <c r="A2264" s="364"/>
      <c r="B2264" s="364"/>
      <c r="C2264" s="364"/>
      <c r="D2264" s="365" t="s">
        <v>5009</v>
      </c>
      <c r="E2264" s="366"/>
      <c r="F2264" s="366"/>
      <c r="G2264" s="367" t="n">
        <v>52.839</v>
      </c>
      <c r="H2264" s="364"/>
    </row>
    <row r="2265" customFormat="false" ht="15" hidden="false" customHeight="true" outlineLevel="0" collapsed="false">
      <c r="A2265" s="209" t="s">
        <v>2913</v>
      </c>
      <c r="B2265" s="209" t="s">
        <v>127</v>
      </c>
      <c r="C2265" s="209" t="s">
        <v>2914</v>
      </c>
      <c r="D2265" s="210" t="s">
        <v>2915</v>
      </c>
      <c r="E2265" s="210"/>
      <c r="F2265" s="209" t="s">
        <v>202</v>
      </c>
      <c r="G2265" s="212" t="n">
        <v>54.59</v>
      </c>
      <c r="H2265" s="212" t="n">
        <v>0</v>
      </c>
    </row>
    <row r="2266" customFormat="false" ht="15" hidden="false" customHeight="false" outlineLevel="0" collapsed="false">
      <c r="A2266" s="364"/>
      <c r="B2266" s="364"/>
      <c r="C2266" s="364"/>
      <c r="D2266" s="365" t="s">
        <v>5005</v>
      </c>
      <c r="E2266" s="366"/>
      <c r="F2266" s="366"/>
      <c r="G2266" s="367" t="n">
        <v>54.59</v>
      </c>
      <c r="H2266" s="364"/>
    </row>
    <row r="2267" customFormat="false" ht="15" hidden="false" customHeight="true" outlineLevel="0" collapsed="false">
      <c r="A2267" s="209" t="s">
        <v>2917</v>
      </c>
      <c r="B2267" s="209" t="s">
        <v>127</v>
      </c>
      <c r="C2267" s="209" t="s">
        <v>2918</v>
      </c>
      <c r="D2267" s="210" t="s">
        <v>2919</v>
      </c>
      <c r="E2267" s="210"/>
      <c r="F2267" s="209" t="s">
        <v>202</v>
      </c>
      <c r="G2267" s="212" t="n">
        <v>58.71</v>
      </c>
      <c r="H2267" s="212" t="n">
        <v>0</v>
      </c>
    </row>
    <row r="2268" customFormat="false" ht="15" hidden="false" customHeight="false" outlineLevel="0" collapsed="false">
      <c r="A2268" s="364"/>
      <c r="B2268" s="364"/>
      <c r="C2268" s="364"/>
      <c r="D2268" s="365" t="s">
        <v>5010</v>
      </c>
      <c r="E2268" s="366" t="s">
        <v>5011</v>
      </c>
      <c r="F2268" s="366"/>
      <c r="G2268" s="367" t="n">
        <v>0.529</v>
      </c>
      <c r="H2268" s="364"/>
    </row>
    <row r="2269" customFormat="false" ht="15" hidden="false" customHeight="false" outlineLevel="0" collapsed="false">
      <c r="A2269" s="209"/>
      <c r="B2269" s="209"/>
      <c r="C2269" s="209"/>
      <c r="D2269" s="365" t="s">
        <v>5012</v>
      </c>
      <c r="E2269" s="366" t="s">
        <v>5013</v>
      </c>
      <c r="F2269" s="366"/>
      <c r="G2269" s="367" t="n">
        <v>7.862</v>
      </c>
      <c r="H2269" s="213"/>
    </row>
    <row r="2270" customFormat="false" ht="15" hidden="false" customHeight="false" outlineLevel="0" collapsed="false">
      <c r="A2270" s="209"/>
      <c r="B2270" s="209"/>
      <c r="C2270" s="209"/>
      <c r="D2270" s="365" t="s">
        <v>5014</v>
      </c>
      <c r="E2270" s="366" t="s">
        <v>5015</v>
      </c>
      <c r="F2270" s="366"/>
      <c r="G2270" s="367" t="n">
        <v>3.15</v>
      </c>
      <c r="H2270" s="213"/>
    </row>
    <row r="2271" customFormat="false" ht="15" hidden="false" customHeight="false" outlineLevel="0" collapsed="false">
      <c r="A2271" s="209"/>
      <c r="B2271" s="209"/>
      <c r="C2271" s="209"/>
      <c r="D2271" s="365" t="s">
        <v>5016</v>
      </c>
      <c r="E2271" s="366" t="s">
        <v>5017</v>
      </c>
      <c r="F2271" s="366"/>
      <c r="G2271" s="367" t="n">
        <v>0.605</v>
      </c>
      <c r="H2271" s="213"/>
    </row>
    <row r="2272" customFormat="false" ht="15" hidden="false" customHeight="false" outlineLevel="0" collapsed="false">
      <c r="A2272" s="209"/>
      <c r="B2272" s="209"/>
      <c r="C2272" s="209"/>
      <c r="D2272" s="365" t="s">
        <v>5018</v>
      </c>
      <c r="E2272" s="366" t="s">
        <v>5013</v>
      </c>
      <c r="F2272" s="366"/>
      <c r="G2272" s="367" t="n">
        <v>7.862</v>
      </c>
      <c r="H2272" s="213"/>
    </row>
    <row r="2273" customFormat="false" ht="15" hidden="false" customHeight="false" outlineLevel="0" collapsed="false">
      <c r="A2273" s="209"/>
      <c r="B2273" s="209"/>
      <c r="C2273" s="209"/>
      <c r="D2273" s="365" t="s">
        <v>5019</v>
      </c>
      <c r="E2273" s="366" t="s">
        <v>5020</v>
      </c>
      <c r="F2273" s="366"/>
      <c r="G2273" s="367" t="n">
        <v>0.151</v>
      </c>
      <c r="H2273" s="213"/>
    </row>
    <row r="2274" customFormat="false" ht="15" hidden="false" customHeight="false" outlineLevel="0" collapsed="false">
      <c r="A2274" s="209"/>
      <c r="B2274" s="209"/>
      <c r="C2274" s="209"/>
      <c r="D2274" s="365" t="s">
        <v>5021</v>
      </c>
      <c r="E2274" s="366"/>
      <c r="F2274" s="366"/>
      <c r="G2274" s="367" t="n">
        <v>22.302</v>
      </c>
      <c r="H2274" s="213"/>
    </row>
    <row r="2275" customFormat="false" ht="15" hidden="false" customHeight="false" outlineLevel="0" collapsed="false">
      <c r="A2275" s="209"/>
      <c r="B2275" s="209"/>
      <c r="C2275" s="209"/>
      <c r="D2275" s="365" t="s">
        <v>5022</v>
      </c>
      <c r="E2275" s="366"/>
      <c r="F2275" s="366"/>
      <c r="G2275" s="367" t="n">
        <v>3.494</v>
      </c>
      <c r="H2275" s="213"/>
    </row>
    <row r="2276" customFormat="false" ht="15" hidden="false" customHeight="false" outlineLevel="0" collapsed="false">
      <c r="A2276" s="209"/>
      <c r="B2276" s="209"/>
      <c r="C2276" s="209"/>
      <c r="D2276" s="365" t="s">
        <v>5023</v>
      </c>
      <c r="E2276" s="366" t="s">
        <v>5024</v>
      </c>
      <c r="F2276" s="366"/>
      <c r="G2276" s="367" t="n">
        <v>3.78</v>
      </c>
      <c r="H2276" s="213"/>
    </row>
    <row r="2277" customFormat="false" ht="15" hidden="false" customHeight="false" outlineLevel="0" collapsed="false">
      <c r="A2277" s="209"/>
      <c r="B2277" s="209"/>
      <c r="C2277" s="209"/>
      <c r="D2277" s="365" t="s">
        <v>5022</v>
      </c>
      <c r="E2277" s="366"/>
      <c r="F2277" s="366"/>
      <c r="G2277" s="367" t="n">
        <v>3.494</v>
      </c>
      <c r="H2277" s="213"/>
    </row>
    <row r="2278" customFormat="false" ht="15" hidden="false" customHeight="false" outlineLevel="0" collapsed="false">
      <c r="A2278" s="209"/>
      <c r="B2278" s="209"/>
      <c r="C2278" s="209"/>
      <c r="D2278" s="365" t="s">
        <v>5025</v>
      </c>
      <c r="E2278" s="366" t="s">
        <v>5026</v>
      </c>
      <c r="F2278" s="366"/>
      <c r="G2278" s="367" t="n">
        <v>1.323</v>
      </c>
      <c r="H2278" s="213"/>
    </row>
    <row r="2279" customFormat="false" ht="15" hidden="false" customHeight="false" outlineLevel="0" collapsed="false">
      <c r="A2279" s="209"/>
      <c r="B2279" s="209"/>
      <c r="C2279" s="209"/>
      <c r="D2279" s="365" t="s">
        <v>5027</v>
      </c>
      <c r="E2279" s="366"/>
      <c r="F2279" s="366"/>
      <c r="G2279" s="367" t="n">
        <v>0.302</v>
      </c>
      <c r="H2279" s="213"/>
    </row>
    <row r="2280" customFormat="false" ht="15" hidden="false" customHeight="false" outlineLevel="0" collapsed="false">
      <c r="A2280" s="209"/>
      <c r="B2280" s="209"/>
      <c r="C2280" s="209"/>
      <c r="D2280" s="365" t="s">
        <v>5028</v>
      </c>
      <c r="E2280" s="366" t="s">
        <v>5029</v>
      </c>
      <c r="F2280" s="366"/>
      <c r="G2280" s="367" t="n">
        <v>3.478</v>
      </c>
      <c r="H2280" s="213"/>
    </row>
    <row r="2281" customFormat="false" ht="15" hidden="false" customHeight="false" outlineLevel="0" collapsed="false">
      <c r="A2281" s="209"/>
      <c r="B2281" s="209"/>
      <c r="C2281" s="209"/>
      <c r="D2281" s="365" t="s">
        <v>5030</v>
      </c>
      <c r="E2281" s="366"/>
      <c r="F2281" s="366"/>
      <c r="G2281" s="367" t="n">
        <v>0.378</v>
      </c>
      <c r="H2281" s="213"/>
    </row>
    <row r="2282" customFormat="false" ht="24.05" hidden="false" customHeight="true" outlineLevel="0" collapsed="false">
      <c r="A2282" s="209" t="s">
        <v>2920</v>
      </c>
      <c r="B2282" s="209" t="s">
        <v>127</v>
      </c>
      <c r="C2282" s="209" t="s">
        <v>2921</v>
      </c>
      <c r="D2282" s="210" t="s">
        <v>2922</v>
      </c>
      <c r="E2282" s="210"/>
      <c r="F2282" s="209" t="s">
        <v>771</v>
      </c>
      <c r="G2282" s="212" t="n">
        <v>14</v>
      </c>
      <c r="H2282" s="212" t="n">
        <v>0</v>
      </c>
    </row>
    <row r="2283" customFormat="false" ht="15" hidden="false" customHeight="false" outlineLevel="0" collapsed="false">
      <c r="A2283" s="364"/>
      <c r="B2283" s="364"/>
      <c r="C2283" s="364"/>
      <c r="D2283" s="365" t="s">
        <v>5031</v>
      </c>
      <c r="E2283" s="366" t="s">
        <v>5032</v>
      </c>
      <c r="F2283" s="366"/>
      <c r="G2283" s="367" t="n">
        <v>14</v>
      </c>
      <c r="H2283" s="364"/>
    </row>
    <row r="2284" customFormat="false" ht="15" hidden="false" customHeight="true" outlineLevel="0" collapsed="false">
      <c r="A2284" s="214" t="s">
        <v>2924</v>
      </c>
      <c r="B2284" s="214" t="s">
        <v>127</v>
      </c>
      <c r="C2284" s="214" t="s">
        <v>2925</v>
      </c>
      <c r="D2284" s="215" t="s">
        <v>2926</v>
      </c>
      <c r="E2284" s="215"/>
      <c r="F2284" s="214" t="s">
        <v>261</v>
      </c>
      <c r="G2284" s="217" t="n">
        <v>14</v>
      </c>
      <c r="H2284" s="217" t="n">
        <v>0</v>
      </c>
    </row>
    <row r="2285" customFormat="false" ht="15" hidden="false" customHeight="false" outlineLevel="0" collapsed="false">
      <c r="A2285" s="364"/>
      <c r="B2285" s="364"/>
      <c r="C2285" s="364"/>
      <c r="D2285" s="365" t="s">
        <v>252</v>
      </c>
      <c r="E2285" s="366"/>
      <c r="F2285" s="366"/>
      <c r="G2285" s="368" t="n">
        <v>14</v>
      </c>
      <c r="H2285" s="364"/>
    </row>
    <row r="2286" customFormat="false" ht="15" hidden="false" customHeight="true" outlineLevel="0" collapsed="false">
      <c r="A2286" s="214" t="s">
        <v>2927</v>
      </c>
      <c r="B2286" s="214" t="s">
        <v>127</v>
      </c>
      <c r="C2286" s="214" t="s">
        <v>2928</v>
      </c>
      <c r="D2286" s="215" t="s">
        <v>2929</v>
      </c>
      <c r="E2286" s="215"/>
      <c r="F2286" s="214" t="s">
        <v>1297</v>
      </c>
      <c r="G2286" s="217" t="n">
        <v>4.838</v>
      </c>
      <c r="H2286" s="217" t="n">
        <v>0</v>
      </c>
    </row>
    <row r="2287" customFormat="false" ht="15" hidden="false" customHeight="false" outlineLevel="0" collapsed="false">
      <c r="A2287" s="364"/>
      <c r="B2287" s="364"/>
      <c r="C2287" s="364"/>
      <c r="D2287" s="365" t="s">
        <v>5033</v>
      </c>
      <c r="E2287" s="366" t="s">
        <v>5034</v>
      </c>
      <c r="F2287" s="366"/>
      <c r="G2287" s="368" t="n">
        <v>4.48</v>
      </c>
      <c r="H2287" s="364"/>
    </row>
    <row r="2288" customFormat="false" ht="15" hidden="false" customHeight="false" outlineLevel="0" collapsed="false">
      <c r="A2288" s="214"/>
      <c r="B2288" s="214"/>
      <c r="C2288" s="214"/>
      <c r="D2288" s="365" t="s">
        <v>5035</v>
      </c>
      <c r="E2288" s="366"/>
      <c r="F2288" s="366"/>
      <c r="G2288" s="368" t="n">
        <v>0.358</v>
      </c>
      <c r="H2288" s="218"/>
    </row>
    <row r="2289" customFormat="false" ht="15" hidden="false" customHeight="true" outlineLevel="0" collapsed="false">
      <c r="A2289" s="214" t="s">
        <v>2930</v>
      </c>
      <c r="B2289" s="214" t="s">
        <v>127</v>
      </c>
      <c r="C2289" s="214" t="s">
        <v>2931</v>
      </c>
      <c r="D2289" s="215" t="s">
        <v>2932</v>
      </c>
      <c r="E2289" s="215"/>
      <c r="F2289" s="214" t="s">
        <v>1297</v>
      </c>
      <c r="G2289" s="217" t="n">
        <v>17.28</v>
      </c>
      <c r="H2289" s="217" t="n">
        <v>0</v>
      </c>
    </row>
    <row r="2290" customFormat="false" ht="15" hidden="false" customHeight="false" outlineLevel="0" collapsed="false">
      <c r="A2290" s="364"/>
      <c r="B2290" s="364"/>
      <c r="C2290" s="364"/>
      <c r="D2290" s="365" t="s">
        <v>5036</v>
      </c>
      <c r="E2290" s="366" t="s">
        <v>5034</v>
      </c>
      <c r="F2290" s="366"/>
      <c r="G2290" s="368" t="n">
        <v>16</v>
      </c>
      <c r="H2290" s="364"/>
    </row>
    <row r="2291" customFormat="false" ht="15" hidden="false" customHeight="false" outlineLevel="0" collapsed="false">
      <c r="A2291" s="214"/>
      <c r="B2291" s="214"/>
      <c r="C2291" s="214"/>
      <c r="D2291" s="365" t="s">
        <v>5037</v>
      </c>
      <c r="E2291" s="366"/>
      <c r="F2291" s="366"/>
      <c r="G2291" s="368" t="n">
        <v>1.28</v>
      </c>
      <c r="H2291" s="218"/>
    </row>
    <row r="2292" customFormat="false" ht="24.05" hidden="false" customHeight="true" outlineLevel="0" collapsed="false">
      <c r="A2292" s="209" t="s">
        <v>2933</v>
      </c>
      <c r="B2292" s="209" t="s">
        <v>127</v>
      </c>
      <c r="C2292" s="209" t="s">
        <v>2921</v>
      </c>
      <c r="D2292" s="210" t="s">
        <v>2934</v>
      </c>
      <c r="E2292" s="210"/>
      <c r="F2292" s="209" t="s">
        <v>771</v>
      </c>
      <c r="G2292" s="212" t="n">
        <v>58</v>
      </c>
      <c r="H2292" s="212" t="n">
        <v>0</v>
      </c>
    </row>
    <row r="2293" customFormat="false" ht="15" hidden="false" customHeight="false" outlineLevel="0" collapsed="false">
      <c r="A2293" s="364"/>
      <c r="B2293" s="364"/>
      <c r="C2293" s="364"/>
      <c r="D2293" s="365" t="s">
        <v>5038</v>
      </c>
      <c r="E2293" s="366" t="s">
        <v>5020</v>
      </c>
      <c r="F2293" s="366"/>
      <c r="G2293" s="367" t="n">
        <v>58</v>
      </c>
      <c r="H2293" s="364"/>
    </row>
    <row r="2294" customFormat="false" ht="15" hidden="false" customHeight="true" outlineLevel="0" collapsed="false">
      <c r="A2294" s="214" t="s">
        <v>2935</v>
      </c>
      <c r="B2294" s="214" t="s">
        <v>127</v>
      </c>
      <c r="C2294" s="214" t="s">
        <v>2925</v>
      </c>
      <c r="D2294" s="215" t="s">
        <v>2936</v>
      </c>
      <c r="E2294" s="215"/>
      <c r="F2294" s="214" t="s">
        <v>261</v>
      </c>
      <c r="G2294" s="217" t="n">
        <v>58</v>
      </c>
      <c r="H2294" s="217" t="n">
        <v>0</v>
      </c>
    </row>
    <row r="2295" customFormat="false" ht="15" hidden="false" customHeight="false" outlineLevel="0" collapsed="false">
      <c r="A2295" s="364"/>
      <c r="B2295" s="364"/>
      <c r="C2295" s="364"/>
      <c r="D2295" s="365" t="s">
        <v>396</v>
      </c>
      <c r="E2295" s="366"/>
      <c r="F2295" s="366"/>
      <c r="G2295" s="368" t="n">
        <v>58</v>
      </c>
      <c r="H2295" s="364"/>
    </row>
    <row r="2296" customFormat="false" ht="15" hidden="false" customHeight="true" outlineLevel="0" collapsed="false">
      <c r="A2296" s="214" t="s">
        <v>2937</v>
      </c>
      <c r="B2296" s="214" t="s">
        <v>127</v>
      </c>
      <c r="C2296" s="214" t="s">
        <v>2928</v>
      </c>
      <c r="D2296" s="215" t="s">
        <v>2938</v>
      </c>
      <c r="E2296" s="215"/>
      <c r="F2296" s="214" t="s">
        <v>1297</v>
      </c>
      <c r="G2296" s="217" t="n">
        <v>14.515</v>
      </c>
      <c r="H2296" s="217" t="n">
        <v>0</v>
      </c>
    </row>
    <row r="2297" customFormat="false" ht="15" hidden="false" customHeight="false" outlineLevel="0" collapsed="false">
      <c r="A2297" s="364"/>
      <c r="B2297" s="364"/>
      <c r="C2297" s="364"/>
      <c r="D2297" s="365" t="s">
        <v>5039</v>
      </c>
      <c r="E2297" s="366" t="s">
        <v>5034</v>
      </c>
      <c r="F2297" s="366"/>
      <c r="G2297" s="368" t="n">
        <v>13.44</v>
      </c>
      <c r="H2297" s="364"/>
    </row>
    <row r="2298" customFormat="false" ht="15" hidden="false" customHeight="false" outlineLevel="0" collapsed="false">
      <c r="A2298" s="214"/>
      <c r="B2298" s="214"/>
      <c r="C2298" s="214"/>
      <c r="D2298" s="365" t="s">
        <v>5040</v>
      </c>
      <c r="E2298" s="366"/>
      <c r="F2298" s="366"/>
      <c r="G2298" s="368" t="n">
        <v>1.075</v>
      </c>
      <c r="H2298" s="218"/>
    </row>
    <row r="2299" customFormat="false" ht="15" hidden="false" customHeight="true" outlineLevel="0" collapsed="false">
      <c r="A2299" s="214" t="s">
        <v>2939</v>
      </c>
      <c r="B2299" s="214" t="s">
        <v>127</v>
      </c>
      <c r="C2299" s="214" t="s">
        <v>2931</v>
      </c>
      <c r="D2299" s="215" t="s">
        <v>2940</v>
      </c>
      <c r="E2299" s="215"/>
      <c r="F2299" s="214" t="s">
        <v>1297</v>
      </c>
      <c r="G2299" s="217" t="n">
        <v>88.128</v>
      </c>
      <c r="H2299" s="217" t="n">
        <v>0</v>
      </c>
    </row>
    <row r="2300" customFormat="false" ht="15" hidden="false" customHeight="false" outlineLevel="0" collapsed="false">
      <c r="A2300" s="364"/>
      <c r="B2300" s="364"/>
      <c r="C2300" s="364"/>
      <c r="D2300" s="365" t="s">
        <v>5041</v>
      </c>
      <c r="E2300" s="366" t="s">
        <v>5034</v>
      </c>
      <c r="F2300" s="366"/>
      <c r="G2300" s="368" t="n">
        <v>81.6</v>
      </c>
      <c r="H2300" s="364"/>
    </row>
    <row r="2301" customFormat="false" ht="15" hidden="false" customHeight="false" outlineLevel="0" collapsed="false">
      <c r="A2301" s="214"/>
      <c r="B2301" s="214"/>
      <c r="C2301" s="214"/>
      <c r="D2301" s="365" t="s">
        <v>5042</v>
      </c>
      <c r="E2301" s="366"/>
      <c r="F2301" s="366"/>
      <c r="G2301" s="368" t="n">
        <v>6.528</v>
      </c>
      <c r="H2301" s="218"/>
    </row>
    <row r="2302" customFormat="false" ht="24.05" hidden="false" customHeight="true" outlineLevel="0" collapsed="false">
      <c r="A2302" s="209" t="s">
        <v>2941</v>
      </c>
      <c r="B2302" s="209" t="s">
        <v>127</v>
      </c>
      <c r="C2302" s="209" t="s">
        <v>2921</v>
      </c>
      <c r="D2302" s="210" t="s">
        <v>2942</v>
      </c>
      <c r="E2302" s="210"/>
      <c r="F2302" s="209" t="s">
        <v>771</v>
      </c>
      <c r="G2302" s="212" t="n">
        <v>18</v>
      </c>
      <c r="H2302" s="212" t="n">
        <v>0</v>
      </c>
    </row>
    <row r="2303" customFormat="false" ht="15" hidden="false" customHeight="false" outlineLevel="0" collapsed="false">
      <c r="A2303" s="364"/>
      <c r="B2303" s="364"/>
      <c r="C2303" s="364"/>
      <c r="D2303" s="365" t="s">
        <v>5043</v>
      </c>
      <c r="E2303" s="366" t="s">
        <v>5026</v>
      </c>
      <c r="F2303" s="366"/>
      <c r="G2303" s="367" t="n">
        <v>18</v>
      </c>
      <c r="H2303" s="364"/>
    </row>
    <row r="2304" customFormat="false" ht="15" hidden="false" customHeight="true" outlineLevel="0" collapsed="false">
      <c r="A2304" s="214" t="s">
        <v>2943</v>
      </c>
      <c r="B2304" s="214" t="s">
        <v>127</v>
      </c>
      <c r="C2304" s="214" t="s">
        <v>2925</v>
      </c>
      <c r="D2304" s="215" t="s">
        <v>2944</v>
      </c>
      <c r="E2304" s="215"/>
      <c r="F2304" s="214" t="s">
        <v>261</v>
      </c>
      <c r="G2304" s="217" t="n">
        <v>18</v>
      </c>
      <c r="H2304" s="217" t="n">
        <v>0</v>
      </c>
    </row>
    <row r="2305" customFormat="false" ht="15" hidden="false" customHeight="false" outlineLevel="0" collapsed="false">
      <c r="A2305" s="364"/>
      <c r="B2305" s="364"/>
      <c r="C2305" s="364"/>
      <c r="D2305" s="365" t="s">
        <v>265</v>
      </c>
      <c r="E2305" s="366"/>
      <c r="F2305" s="366"/>
      <c r="G2305" s="368" t="n">
        <v>18</v>
      </c>
      <c r="H2305" s="364"/>
    </row>
    <row r="2306" customFormat="false" ht="15" hidden="false" customHeight="true" outlineLevel="0" collapsed="false">
      <c r="A2306" s="214" t="s">
        <v>2945</v>
      </c>
      <c r="B2306" s="214" t="s">
        <v>127</v>
      </c>
      <c r="C2306" s="214" t="s">
        <v>2928</v>
      </c>
      <c r="D2306" s="215" t="s">
        <v>2946</v>
      </c>
      <c r="E2306" s="215"/>
      <c r="F2306" s="214" t="s">
        <v>1297</v>
      </c>
      <c r="G2306" s="217" t="n">
        <v>4.838</v>
      </c>
      <c r="H2306" s="217" t="n">
        <v>0</v>
      </c>
    </row>
    <row r="2307" customFormat="false" ht="15" hidden="false" customHeight="false" outlineLevel="0" collapsed="false">
      <c r="A2307" s="364"/>
      <c r="B2307" s="364"/>
      <c r="C2307" s="364"/>
      <c r="D2307" s="365" t="s">
        <v>5033</v>
      </c>
      <c r="E2307" s="366" t="s">
        <v>5034</v>
      </c>
      <c r="F2307" s="366"/>
      <c r="G2307" s="368" t="n">
        <v>4.48</v>
      </c>
      <c r="H2307" s="364"/>
    </row>
    <row r="2308" customFormat="false" ht="15" hidden="false" customHeight="false" outlineLevel="0" collapsed="false">
      <c r="A2308" s="214"/>
      <c r="B2308" s="214"/>
      <c r="C2308" s="214"/>
      <c r="D2308" s="365" t="s">
        <v>5035</v>
      </c>
      <c r="E2308" s="366"/>
      <c r="F2308" s="366"/>
      <c r="G2308" s="368" t="n">
        <v>0.358</v>
      </c>
      <c r="H2308" s="218"/>
    </row>
    <row r="2309" customFormat="false" ht="15" hidden="false" customHeight="true" outlineLevel="0" collapsed="false">
      <c r="A2309" s="214" t="s">
        <v>2947</v>
      </c>
      <c r="B2309" s="214" t="s">
        <v>127</v>
      </c>
      <c r="C2309" s="214" t="s">
        <v>2931</v>
      </c>
      <c r="D2309" s="215" t="s">
        <v>2948</v>
      </c>
      <c r="E2309" s="215"/>
      <c r="F2309" s="214" t="s">
        <v>1297</v>
      </c>
      <c r="G2309" s="217" t="n">
        <v>3.2</v>
      </c>
      <c r="H2309" s="217" t="n">
        <v>0</v>
      </c>
    </row>
    <row r="2310" customFormat="false" ht="15" hidden="false" customHeight="false" outlineLevel="0" collapsed="false">
      <c r="A2310" s="364"/>
      <c r="B2310" s="364"/>
      <c r="C2310" s="364"/>
      <c r="D2310" s="365" t="s">
        <v>5044</v>
      </c>
      <c r="E2310" s="366" t="s">
        <v>5034</v>
      </c>
      <c r="F2310" s="366"/>
      <c r="G2310" s="368" t="n">
        <v>3.2</v>
      </c>
      <c r="H2310" s="364"/>
    </row>
    <row r="2311" customFormat="false" ht="24.05" hidden="false" customHeight="true" outlineLevel="0" collapsed="false">
      <c r="A2311" s="214" t="s">
        <v>2949</v>
      </c>
      <c r="B2311" s="214" t="s">
        <v>127</v>
      </c>
      <c r="C2311" s="214" t="s">
        <v>2950</v>
      </c>
      <c r="D2311" s="215" t="s">
        <v>2951</v>
      </c>
      <c r="E2311" s="215"/>
      <c r="F2311" s="214" t="s">
        <v>1297</v>
      </c>
      <c r="G2311" s="217" t="n">
        <v>49.766</v>
      </c>
      <c r="H2311" s="217" t="n">
        <v>0</v>
      </c>
    </row>
    <row r="2312" customFormat="false" ht="15" hidden="false" customHeight="false" outlineLevel="0" collapsed="false">
      <c r="A2312" s="364"/>
      <c r="B2312" s="364"/>
      <c r="C2312" s="364"/>
      <c r="D2312" s="365" t="s">
        <v>5045</v>
      </c>
      <c r="E2312" s="366" t="s">
        <v>5034</v>
      </c>
      <c r="F2312" s="366"/>
      <c r="G2312" s="368" t="n">
        <v>46.08</v>
      </c>
      <c r="H2312" s="364"/>
    </row>
    <row r="2313" customFormat="false" ht="15" hidden="false" customHeight="false" outlineLevel="0" collapsed="false">
      <c r="A2313" s="214"/>
      <c r="B2313" s="214"/>
      <c r="C2313" s="214"/>
      <c r="D2313" s="365" t="s">
        <v>5046</v>
      </c>
      <c r="E2313" s="366"/>
      <c r="F2313" s="366"/>
      <c r="G2313" s="368" t="n">
        <v>3.686</v>
      </c>
      <c r="H2313" s="218"/>
    </row>
    <row r="2314" customFormat="false" ht="24.05" hidden="false" customHeight="true" outlineLevel="0" collapsed="false">
      <c r="A2314" s="209" t="s">
        <v>2952</v>
      </c>
      <c r="B2314" s="209" t="s">
        <v>127</v>
      </c>
      <c r="C2314" s="209" t="s">
        <v>2921</v>
      </c>
      <c r="D2314" s="210" t="s">
        <v>2953</v>
      </c>
      <c r="E2314" s="210"/>
      <c r="F2314" s="209" t="s">
        <v>771</v>
      </c>
      <c r="G2314" s="212" t="n">
        <v>49</v>
      </c>
      <c r="H2314" s="212" t="n">
        <v>0</v>
      </c>
    </row>
    <row r="2315" customFormat="false" ht="15" hidden="false" customHeight="false" outlineLevel="0" collapsed="false">
      <c r="A2315" s="364"/>
      <c r="B2315" s="364"/>
      <c r="C2315" s="364"/>
      <c r="D2315" s="365" t="s">
        <v>366</v>
      </c>
      <c r="E2315" s="366"/>
      <c r="F2315" s="366"/>
      <c r="G2315" s="367" t="n">
        <v>49</v>
      </c>
      <c r="H2315" s="364"/>
    </row>
    <row r="2316" customFormat="false" ht="15" hidden="false" customHeight="true" outlineLevel="0" collapsed="false">
      <c r="A2316" s="214" t="s">
        <v>2954</v>
      </c>
      <c r="B2316" s="214" t="s">
        <v>127</v>
      </c>
      <c r="C2316" s="214" t="s">
        <v>2925</v>
      </c>
      <c r="D2316" s="215" t="s">
        <v>2955</v>
      </c>
      <c r="E2316" s="215"/>
      <c r="F2316" s="214" t="s">
        <v>261</v>
      </c>
      <c r="G2316" s="217" t="n">
        <v>49</v>
      </c>
      <c r="H2316" s="217" t="n">
        <v>0</v>
      </c>
    </row>
    <row r="2317" customFormat="false" ht="15" hidden="false" customHeight="false" outlineLevel="0" collapsed="false">
      <c r="A2317" s="364"/>
      <c r="B2317" s="364"/>
      <c r="C2317" s="364"/>
      <c r="D2317" s="365" t="s">
        <v>366</v>
      </c>
      <c r="E2317" s="366"/>
      <c r="F2317" s="366"/>
      <c r="G2317" s="368" t="n">
        <v>49</v>
      </c>
      <c r="H2317" s="364"/>
    </row>
    <row r="2318" customFormat="false" ht="15" hidden="false" customHeight="true" outlineLevel="0" collapsed="false">
      <c r="A2318" s="214" t="s">
        <v>2956</v>
      </c>
      <c r="B2318" s="214" t="s">
        <v>127</v>
      </c>
      <c r="C2318" s="214" t="s">
        <v>2928</v>
      </c>
      <c r="D2318" s="215" t="s">
        <v>2957</v>
      </c>
      <c r="E2318" s="215"/>
      <c r="F2318" s="214" t="s">
        <v>1297</v>
      </c>
      <c r="G2318" s="217" t="n">
        <v>12.096</v>
      </c>
      <c r="H2318" s="217" t="n">
        <v>0</v>
      </c>
    </row>
    <row r="2319" customFormat="false" ht="15" hidden="false" customHeight="false" outlineLevel="0" collapsed="false">
      <c r="A2319" s="364"/>
      <c r="B2319" s="364"/>
      <c r="C2319" s="364"/>
      <c r="D2319" s="365" t="s">
        <v>5047</v>
      </c>
      <c r="E2319" s="366" t="s">
        <v>5034</v>
      </c>
      <c r="F2319" s="366"/>
      <c r="G2319" s="368" t="n">
        <v>11.2</v>
      </c>
      <c r="H2319" s="364"/>
    </row>
    <row r="2320" customFormat="false" ht="15" hidden="false" customHeight="false" outlineLevel="0" collapsed="false">
      <c r="A2320" s="214"/>
      <c r="B2320" s="214"/>
      <c r="C2320" s="214"/>
      <c r="D2320" s="365" t="s">
        <v>5048</v>
      </c>
      <c r="E2320" s="366"/>
      <c r="F2320" s="366"/>
      <c r="G2320" s="368" t="n">
        <v>0.896</v>
      </c>
      <c r="H2320" s="218"/>
    </row>
    <row r="2321" customFormat="false" ht="15" hidden="false" customHeight="true" outlineLevel="0" collapsed="false">
      <c r="A2321" s="214" t="s">
        <v>2958</v>
      </c>
      <c r="B2321" s="214" t="s">
        <v>127</v>
      </c>
      <c r="C2321" s="214" t="s">
        <v>2931</v>
      </c>
      <c r="D2321" s="215" t="s">
        <v>2959</v>
      </c>
      <c r="E2321" s="215"/>
      <c r="F2321" s="214" t="s">
        <v>1297</v>
      </c>
      <c r="G2321" s="217" t="n">
        <v>64</v>
      </c>
      <c r="H2321" s="217" t="n">
        <v>0</v>
      </c>
    </row>
    <row r="2322" customFormat="false" ht="15" hidden="false" customHeight="false" outlineLevel="0" collapsed="false">
      <c r="A2322" s="364"/>
      <c r="B2322" s="364"/>
      <c r="C2322" s="364"/>
      <c r="D2322" s="365" t="s">
        <v>5049</v>
      </c>
      <c r="E2322" s="366" t="s">
        <v>5034</v>
      </c>
      <c r="F2322" s="366"/>
      <c r="G2322" s="368" t="n">
        <v>64</v>
      </c>
      <c r="H2322" s="364"/>
    </row>
    <row r="2323" customFormat="false" ht="15" hidden="false" customHeight="true" outlineLevel="0" collapsed="false">
      <c r="A2323" s="209" t="s">
        <v>2960</v>
      </c>
      <c r="B2323" s="209" t="s">
        <v>127</v>
      </c>
      <c r="C2323" s="209" t="s">
        <v>2961</v>
      </c>
      <c r="D2323" s="210" t="s">
        <v>2962</v>
      </c>
      <c r="E2323" s="210"/>
      <c r="F2323" s="209" t="s">
        <v>313</v>
      </c>
      <c r="G2323" s="212" t="n">
        <v>40</v>
      </c>
      <c r="H2323" s="212" t="n">
        <v>0</v>
      </c>
    </row>
    <row r="2324" customFormat="false" ht="15" hidden="false" customHeight="false" outlineLevel="0" collapsed="false">
      <c r="A2324" s="364"/>
      <c r="B2324" s="364"/>
      <c r="C2324" s="364"/>
      <c r="D2324" s="365" t="s">
        <v>339</v>
      </c>
      <c r="E2324" s="366"/>
      <c r="F2324" s="366"/>
      <c r="G2324" s="367" t="n">
        <v>40</v>
      </c>
      <c r="H2324" s="364"/>
    </row>
    <row r="2325" customFormat="false" ht="15" hidden="false" customHeight="true" outlineLevel="0" collapsed="false">
      <c r="A2325" s="214" t="s">
        <v>2964</v>
      </c>
      <c r="B2325" s="214" t="s">
        <v>127</v>
      </c>
      <c r="C2325" s="214" t="s">
        <v>2965</v>
      </c>
      <c r="D2325" s="215" t="s">
        <v>2966</v>
      </c>
      <c r="E2325" s="215"/>
      <c r="F2325" s="214" t="s">
        <v>255</v>
      </c>
      <c r="G2325" s="217" t="n">
        <v>64.05</v>
      </c>
      <c r="H2325" s="217" t="n">
        <v>0</v>
      </c>
    </row>
    <row r="2326" customFormat="false" ht="15" hidden="false" customHeight="false" outlineLevel="0" collapsed="false">
      <c r="A2326" s="364"/>
      <c r="B2326" s="364"/>
      <c r="C2326" s="364"/>
      <c r="D2326" s="365" t="s">
        <v>5050</v>
      </c>
      <c r="E2326" s="366" t="s">
        <v>5051</v>
      </c>
      <c r="F2326" s="366"/>
      <c r="G2326" s="368" t="n">
        <v>64.05</v>
      </c>
      <c r="H2326" s="364"/>
    </row>
    <row r="2327" customFormat="false" ht="15" hidden="false" customHeight="true" outlineLevel="0" collapsed="false">
      <c r="A2327" s="214" t="s">
        <v>2967</v>
      </c>
      <c r="B2327" s="214" t="s">
        <v>127</v>
      </c>
      <c r="C2327" s="214" t="s">
        <v>2968</v>
      </c>
      <c r="D2327" s="215" t="s">
        <v>2969</v>
      </c>
      <c r="E2327" s="215"/>
      <c r="F2327" s="214" t="s">
        <v>255</v>
      </c>
      <c r="G2327" s="217" t="n">
        <v>10.15</v>
      </c>
      <c r="H2327" s="217" t="n">
        <v>0</v>
      </c>
    </row>
    <row r="2328" customFormat="false" ht="15" hidden="false" customHeight="false" outlineLevel="0" collapsed="false">
      <c r="A2328" s="364"/>
      <c r="B2328" s="364"/>
      <c r="C2328" s="364"/>
      <c r="D2328" s="365" t="s">
        <v>5052</v>
      </c>
      <c r="E2328" s="366" t="s">
        <v>5053</v>
      </c>
      <c r="F2328" s="366"/>
      <c r="G2328" s="368" t="n">
        <v>10.15</v>
      </c>
      <c r="H2328" s="364"/>
    </row>
    <row r="2329" customFormat="false" ht="15" hidden="false" customHeight="true" outlineLevel="0" collapsed="false">
      <c r="A2329" s="209" t="s">
        <v>2970</v>
      </c>
      <c r="B2329" s="209" t="s">
        <v>127</v>
      </c>
      <c r="C2329" s="209" t="s">
        <v>2971</v>
      </c>
      <c r="D2329" s="210" t="s">
        <v>2972</v>
      </c>
      <c r="E2329" s="210"/>
      <c r="F2329" s="209" t="s">
        <v>313</v>
      </c>
      <c r="G2329" s="212" t="n">
        <v>21</v>
      </c>
      <c r="H2329" s="212" t="n">
        <v>0</v>
      </c>
    </row>
    <row r="2330" customFormat="false" ht="15" hidden="false" customHeight="false" outlineLevel="0" collapsed="false">
      <c r="A2330" s="364"/>
      <c r="B2330" s="364"/>
      <c r="C2330" s="364"/>
      <c r="D2330" s="365" t="s">
        <v>5054</v>
      </c>
      <c r="E2330" s="366"/>
      <c r="F2330" s="366"/>
      <c r="G2330" s="367" t="n">
        <v>21</v>
      </c>
      <c r="H2330" s="364"/>
    </row>
    <row r="2331" customFormat="false" ht="15" hidden="false" customHeight="true" outlineLevel="0" collapsed="false">
      <c r="A2331" s="214" t="s">
        <v>2973</v>
      </c>
      <c r="B2331" s="214" t="s">
        <v>127</v>
      </c>
      <c r="C2331" s="214" t="s">
        <v>2974</v>
      </c>
      <c r="D2331" s="215" t="s">
        <v>2975</v>
      </c>
      <c r="E2331" s="215"/>
      <c r="F2331" s="214" t="s">
        <v>1297</v>
      </c>
      <c r="G2331" s="217" t="n">
        <v>83.145</v>
      </c>
      <c r="H2331" s="217" t="n">
        <v>0</v>
      </c>
    </row>
    <row r="2332" customFormat="false" ht="15" hidden="false" customHeight="false" outlineLevel="0" collapsed="false">
      <c r="A2332" s="364"/>
      <c r="B2332" s="364"/>
      <c r="C2332" s="364"/>
      <c r="D2332" s="365" t="s">
        <v>5055</v>
      </c>
      <c r="E2332" s="366"/>
      <c r="F2332" s="366"/>
      <c r="G2332" s="368" t="n">
        <v>76.986</v>
      </c>
      <c r="H2332" s="364"/>
    </row>
    <row r="2333" customFormat="false" ht="15" hidden="false" customHeight="false" outlineLevel="0" collapsed="false">
      <c r="A2333" s="214"/>
      <c r="B2333" s="214"/>
      <c r="C2333" s="214"/>
      <c r="D2333" s="365" t="s">
        <v>5056</v>
      </c>
      <c r="E2333" s="366"/>
      <c r="F2333" s="366"/>
      <c r="G2333" s="368" t="n">
        <v>6.159</v>
      </c>
      <c r="H2333" s="218"/>
    </row>
    <row r="2334" customFormat="false" ht="15" hidden="false" customHeight="true" outlineLevel="0" collapsed="false">
      <c r="A2334" s="209" t="s">
        <v>2976</v>
      </c>
      <c r="B2334" s="209" t="s">
        <v>127</v>
      </c>
      <c r="C2334" s="209" t="s">
        <v>2971</v>
      </c>
      <c r="D2334" s="210" t="s">
        <v>2977</v>
      </c>
      <c r="E2334" s="210"/>
      <c r="F2334" s="209" t="s">
        <v>313</v>
      </c>
      <c r="G2334" s="212" t="n">
        <v>59.5</v>
      </c>
      <c r="H2334" s="212" t="n">
        <v>0</v>
      </c>
    </row>
    <row r="2335" customFormat="false" ht="15" hidden="false" customHeight="false" outlineLevel="0" collapsed="false">
      <c r="A2335" s="364"/>
      <c r="B2335" s="364"/>
      <c r="C2335" s="364"/>
      <c r="D2335" s="365" t="s">
        <v>5057</v>
      </c>
      <c r="E2335" s="366"/>
      <c r="F2335" s="366"/>
      <c r="G2335" s="367" t="n">
        <v>59.5</v>
      </c>
      <c r="H2335" s="364"/>
    </row>
    <row r="2336" customFormat="false" ht="15" hidden="false" customHeight="true" outlineLevel="0" collapsed="false">
      <c r="A2336" s="214" t="s">
        <v>2978</v>
      </c>
      <c r="B2336" s="214" t="s">
        <v>127</v>
      </c>
      <c r="C2336" s="214" t="s">
        <v>2979</v>
      </c>
      <c r="D2336" s="215" t="s">
        <v>2980</v>
      </c>
      <c r="E2336" s="215"/>
      <c r="F2336" s="214" t="s">
        <v>1297</v>
      </c>
      <c r="G2336" s="217" t="n">
        <v>235.577</v>
      </c>
      <c r="H2336" s="217" t="n">
        <v>0</v>
      </c>
    </row>
    <row r="2337" customFormat="false" ht="15" hidden="false" customHeight="false" outlineLevel="0" collapsed="false">
      <c r="A2337" s="364"/>
      <c r="B2337" s="364"/>
      <c r="C2337" s="364"/>
      <c r="D2337" s="365" t="s">
        <v>5058</v>
      </c>
      <c r="E2337" s="366"/>
      <c r="F2337" s="366"/>
      <c r="G2337" s="368" t="n">
        <v>218.127</v>
      </c>
      <c r="H2337" s="364"/>
    </row>
    <row r="2338" customFormat="false" ht="15" hidden="false" customHeight="false" outlineLevel="0" collapsed="false">
      <c r="A2338" s="214"/>
      <c r="B2338" s="214"/>
      <c r="C2338" s="214"/>
      <c r="D2338" s="365" t="s">
        <v>5059</v>
      </c>
      <c r="E2338" s="366"/>
      <c r="F2338" s="366"/>
      <c r="G2338" s="368" t="n">
        <v>17.45</v>
      </c>
      <c r="H2338" s="218"/>
    </row>
    <row r="2339" customFormat="false" ht="24.05" hidden="false" customHeight="true" outlineLevel="0" collapsed="false">
      <c r="A2339" s="209" t="s">
        <v>2981</v>
      </c>
      <c r="B2339" s="209" t="s">
        <v>127</v>
      </c>
      <c r="C2339" s="209" t="s">
        <v>2971</v>
      </c>
      <c r="D2339" s="210" t="s">
        <v>2982</v>
      </c>
      <c r="E2339" s="210"/>
      <c r="F2339" s="209" t="s">
        <v>313</v>
      </c>
      <c r="G2339" s="212" t="n">
        <v>22</v>
      </c>
      <c r="H2339" s="212" t="n">
        <v>0</v>
      </c>
    </row>
    <row r="2340" customFormat="false" ht="15" hidden="false" customHeight="false" outlineLevel="0" collapsed="false">
      <c r="A2340" s="364"/>
      <c r="B2340" s="364"/>
      <c r="C2340" s="364"/>
      <c r="D2340" s="365" t="s">
        <v>5060</v>
      </c>
      <c r="E2340" s="366"/>
      <c r="F2340" s="366"/>
      <c r="G2340" s="367" t="n">
        <v>22</v>
      </c>
      <c r="H2340" s="364"/>
    </row>
    <row r="2341" customFormat="false" ht="24.05" hidden="false" customHeight="true" outlineLevel="0" collapsed="false">
      <c r="A2341" s="214" t="s">
        <v>2983</v>
      </c>
      <c r="B2341" s="214" t="s">
        <v>127</v>
      </c>
      <c r="C2341" s="214" t="s">
        <v>2984</v>
      </c>
      <c r="D2341" s="215" t="s">
        <v>2985</v>
      </c>
      <c r="E2341" s="215"/>
      <c r="F2341" s="214" t="s">
        <v>1297</v>
      </c>
      <c r="G2341" s="217" t="n">
        <v>126.95</v>
      </c>
      <c r="H2341" s="217" t="n">
        <v>0</v>
      </c>
    </row>
    <row r="2342" customFormat="false" ht="15" hidden="false" customHeight="false" outlineLevel="0" collapsed="false">
      <c r="A2342" s="364"/>
      <c r="B2342" s="364"/>
      <c r="C2342" s="364"/>
      <c r="D2342" s="365" t="s">
        <v>5061</v>
      </c>
      <c r="E2342" s="366"/>
      <c r="F2342" s="366"/>
      <c r="G2342" s="368" t="n">
        <v>117.546</v>
      </c>
      <c r="H2342" s="364"/>
    </row>
    <row r="2343" customFormat="false" ht="15" hidden="false" customHeight="false" outlineLevel="0" collapsed="false">
      <c r="A2343" s="214"/>
      <c r="B2343" s="214"/>
      <c r="C2343" s="214"/>
      <c r="D2343" s="365" t="s">
        <v>5062</v>
      </c>
      <c r="E2343" s="366"/>
      <c r="F2343" s="366"/>
      <c r="G2343" s="368" t="n">
        <v>9.404</v>
      </c>
      <c r="H2343" s="218"/>
    </row>
    <row r="2344" customFormat="false" ht="24.05" hidden="false" customHeight="true" outlineLevel="0" collapsed="false">
      <c r="A2344" s="209" t="s">
        <v>2986</v>
      </c>
      <c r="B2344" s="209" t="s">
        <v>127</v>
      </c>
      <c r="C2344" s="209" t="s">
        <v>2987</v>
      </c>
      <c r="D2344" s="210" t="s">
        <v>2988</v>
      </c>
      <c r="E2344" s="210"/>
      <c r="F2344" s="209" t="s">
        <v>1297</v>
      </c>
      <c r="G2344" s="212" t="n">
        <v>143.31</v>
      </c>
      <c r="H2344" s="212" t="n">
        <v>0</v>
      </c>
    </row>
    <row r="2345" customFormat="false" ht="15" hidden="false" customHeight="false" outlineLevel="0" collapsed="false">
      <c r="A2345" s="364"/>
      <c r="B2345" s="364"/>
      <c r="C2345" s="364"/>
      <c r="D2345" s="365" t="s">
        <v>5063</v>
      </c>
      <c r="E2345" s="366"/>
      <c r="F2345" s="366"/>
      <c r="G2345" s="367" t="n">
        <v>128.31</v>
      </c>
      <c r="H2345" s="364"/>
    </row>
    <row r="2346" customFormat="false" ht="15" hidden="false" customHeight="false" outlineLevel="0" collapsed="false">
      <c r="A2346" s="209"/>
      <c r="B2346" s="209"/>
      <c r="C2346" s="209"/>
      <c r="D2346" s="365" t="s">
        <v>256</v>
      </c>
      <c r="E2346" s="366"/>
      <c r="F2346" s="366"/>
      <c r="G2346" s="367" t="n">
        <v>15</v>
      </c>
      <c r="H2346" s="213"/>
    </row>
    <row r="2347" customFormat="false" ht="24.05" hidden="false" customHeight="true" outlineLevel="0" collapsed="false">
      <c r="A2347" s="214" t="s">
        <v>2989</v>
      </c>
      <c r="B2347" s="214" t="s">
        <v>127</v>
      </c>
      <c r="C2347" s="214" t="s">
        <v>2990</v>
      </c>
      <c r="D2347" s="215" t="s">
        <v>2991</v>
      </c>
      <c r="E2347" s="215"/>
      <c r="F2347" s="214" t="s">
        <v>1297</v>
      </c>
      <c r="G2347" s="217" t="n">
        <v>154.775</v>
      </c>
      <c r="H2347" s="217" t="n">
        <v>0</v>
      </c>
    </row>
    <row r="2348" customFormat="false" ht="15" hidden="false" customHeight="false" outlineLevel="0" collapsed="false">
      <c r="A2348" s="364"/>
      <c r="B2348" s="364"/>
      <c r="C2348" s="364"/>
      <c r="D2348" s="365" t="s">
        <v>5064</v>
      </c>
      <c r="E2348" s="366"/>
      <c r="F2348" s="366"/>
      <c r="G2348" s="368" t="n">
        <v>143.31</v>
      </c>
      <c r="H2348" s="364"/>
    </row>
    <row r="2349" customFormat="false" ht="15" hidden="false" customHeight="false" outlineLevel="0" collapsed="false">
      <c r="A2349" s="214"/>
      <c r="B2349" s="214"/>
      <c r="C2349" s="214"/>
      <c r="D2349" s="365" t="s">
        <v>5065</v>
      </c>
      <c r="E2349" s="366"/>
      <c r="F2349" s="366"/>
      <c r="G2349" s="368" t="n">
        <v>11.465</v>
      </c>
      <c r="H2349" s="218"/>
    </row>
    <row r="2350" customFormat="false" ht="24.05" hidden="false" customHeight="true" outlineLevel="0" collapsed="false">
      <c r="A2350" s="209" t="s">
        <v>2992</v>
      </c>
      <c r="B2350" s="209" t="s">
        <v>127</v>
      </c>
      <c r="C2350" s="209" t="s">
        <v>2993</v>
      </c>
      <c r="D2350" s="210" t="s">
        <v>2994</v>
      </c>
      <c r="E2350" s="210"/>
      <c r="F2350" s="209" t="s">
        <v>255</v>
      </c>
      <c r="G2350" s="212" t="n">
        <v>200</v>
      </c>
      <c r="H2350" s="212" t="n">
        <v>0</v>
      </c>
    </row>
    <row r="2351" customFormat="false" ht="15" hidden="false" customHeight="false" outlineLevel="0" collapsed="false">
      <c r="A2351" s="364"/>
      <c r="B2351" s="364"/>
      <c r="C2351" s="364"/>
      <c r="D2351" s="365" t="s">
        <v>5066</v>
      </c>
      <c r="E2351" s="366"/>
      <c r="F2351" s="366"/>
      <c r="G2351" s="367" t="n">
        <v>200</v>
      </c>
      <c r="H2351" s="364"/>
    </row>
    <row r="2352" customFormat="false" ht="15" hidden="false" customHeight="true" outlineLevel="0" collapsed="false">
      <c r="A2352" s="214" t="s">
        <v>2995</v>
      </c>
      <c r="B2352" s="214" t="s">
        <v>127</v>
      </c>
      <c r="C2352" s="214" t="s">
        <v>2996</v>
      </c>
      <c r="D2352" s="215" t="s">
        <v>2997</v>
      </c>
      <c r="E2352" s="215"/>
      <c r="F2352" s="214" t="s">
        <v>255</v>
      </c>
      <c r="G2352" s="217" t="n">
        <v>220</v>
      </c>
      <c r="H2352" s="217" t="n">
        <v>0</v>
      </c>
    </row>
    <row r="2353" customFormat="false" ht="15" hidden="false" customHeight="false" outlineLevel="0" collapsed="false">
      <c r="A2353" s="364"/>
      <c r="B2353" s="364"/>
      <c r="C2353" s="364"/>
      <c r="D2353" s="365" t="s">
        <v>5066</v>
      </c>
      <c r="E2353" s="366"/>
      <c r="F2353" s="366"/>
      <c r="G2353" s="368" t="n">
        <v>200</v>
      </c>
      <c r="H2353" s="364"/>
    </row>
    <row r="2354" customFormat="false" ht="15" hidden="false" customHeight="false" outlineLevel="0" collapsed="false">
      <c r="A2354" s="214"/>
      <c r="B2354" s="214"/>
      <c r="C2354" s="214"/>
      <c r="D2354" s="365" t="s">
        <v>5067</v>
      </c>
      <c r="E2354" s="366"/>
      <c r="F2354" s="366"/>
      <c r="G2354" s="368" t="n">
        <v>20</v>
      </c>
      <c r="H2354" s="218"/>
    </row>
    <row r="2355" customFormat="false" ht="15" hidden="false" customHeight="true" outlineLevel="0" collapsed="false">
      <c r="A2355" s="214" t="s">
        <v>2998</v>
      </c>
      <c r="B2355" s="214" t="s">
        <v>127</v>
      </c>
      <c r="C2355" s="214" t="s">
        <v>2999</v>
      </c>
      <c r="D2355" s="215" t="s">
        <v>3000</v>
      </c>
      <c r="E2355" s="215"/>
      <c r="F2355" s="214" t="s">
        <v>1297</v>
      </c>
      <c r="G2355" s="217" t="n">
        <v>20.363</v>
      </c>
      <c r="H2355" s="217" t="n">
        <v>0</v>
      </c>
    </row>
    <row r="2356" customFormat="false" ht="15" hidden="false" customHeight="false" outlineLevel="0" collapsed="false">
      <c r="A2356" s="364"/>
      <c r="B2356" s="364"/>
      <c r="C2356" s="364"/>
      <c r="D2356" s="365" t="s">
        <v>5068</v>
      </c>
      <c r="E2356" s="366"/>
      <c r="F2356" s="366"/>
      <c r="G2356" s="368" t="n">
        <v>17.707</v>
      </c>
      <c r="H2356" s="364"/>
    </row>
    <row r="2357" customFormat="false" ht="15" hidden="false" customHeight="false" outlineLevel="0" collapsed="false">
      <c r="A2357" s="214"/>
      <c r="B2357" s="214"/>
      <c r="C2357" s="214"/>
      <c r="D2357" s="365" t="s">
        <v>5069</v>
      </c>
      <c r="E2357" s="366"/>
      <c r="F2357" s="366"/>
      <c r="G2357" s="368" t="n">
        <v>2.656</v>
      </c>
      <c r="H2357" s="218"/>
    </row>
    <row r="2358" customFormat="false" ht="15" hidden="false" customHeight="true" outlineLevel="0" collapsed="false">
      <c r="A2358" s="209" t="s">
        <v>3001</v>
      </c>
      <c r="B2358" s="209" t="s">
        <v>127</v>
      </c>
      <c r="C2358" s="209" t="s">
        <v>2961</v>
      </c>
      <c r="D2358" s="210" t="s">
        <v>3002</v>
      </c>
      <c r="E2358" s="210"/>
      <c r="F2358" s="209" t="s">
        <v>313</v>
      </c>
      <c r="G2358" s="212" t="n">
        <v>40</v>
      </c>
      <c r="H2358" s="212" t="n">
        <v>0</v>
      </c>
    </row>
    <row r="2359" customFormat="false" ht="15" hidden="false" customHeight="false" outlineLevel="0" collapsed="false">
      <c r="A2359" s="364"/>
      <c r="B2359" s="364"/>
      <c r="C2359" s="364"/>
      <c r="D2359" s="365" t="s">
        <v>339</v>
      </c>
      <c r="E2359" s="366"/>
      <c r="F2359" s="366"/>
      <c r="G2359" s="367" t="n">
        <v>40</v>
      </c>
      <c r="H2359" s="364"/>
    </row>
    <row r="2360" customFormat="false" ht="15" hidden="false" customHeight="true" outlineLevel="0" collapsed="false">
      <c r="A2360" s="214" t="s">
        <v>3003</v>
      </c>
      <c r="B2360" s="214" t="s">
        <v>127</v>
      </c>
      <c r="C2360" s="214" t="s">
        <v>2968</v>
      </c>
      <c r="D2360" s="215" t="s">
        <v>3004</v>
      </c>
      <c r="E2360" s="215"/>
      <c r="F2360" s="214" t="s">
        <v>255</v>
      </c>
      <c r="G2360" s="217" t="n">
        <v>81.2</v>
      </c>
      <c r="H2360" s="217" t="n">
        <v>0</v>
      </c>
    </row>
    <row r="2361" customFormat="false" ht="15" hidden="false" customHeight="false" outlineLevel="0" collapsed="false">
      <c r="A2361" s="364"/>
      <c r="B2361" s="364"/>
      <c r="C2361" s="364"/>
      <c r="D2361" s="365" t="s">
        <v>5070</v>
      </c>
      <c r="E2361" s="366"/>
      <c r="F2361" s="366"/>
      <c r="G2361" s="368" t="n">
        <v>81.2</v>
      </c>
      <c r="H2361" s="364"/>
    </row>
    <row r="2362" customFormat="false" ht="15" hidden="false" customHeight="true" outlineLevel="0" collapsed="false">
      <c r="A2362" s="209" t="s">
        <v>3005</v>
      </c>
      <c r="B2362" s="209" t="s">
        <v>127</v>
      </c>
      <c r="C2362" s="209" t="s">
        <v>2971</v>
      </c>
      <c r="D2362" s="210" t="s">
        <v>3006</v>
      </c>
      <c r="E2362" s="210"/>
      <c r="F2362" s="209" t="s">
        <v>313</v>
      </c>
      <c r="G2362" s="212" t="n">
        <v>24</v>
      </c>
      <c r="H2362" s="212" t="n">
        <v>0</v>
      </c>
    </row>
    <row r="2363" customFormat="false" ht="15" hidden="false" customHeight="false" outlineLevel="0" collapsed="false">
      <c r="A2363" s="364"/>
      <c r="B2363" s="364"/>
      <c r="C2363" s="364"/>
      <c r="D2363" s="365" t="s">
        <v>5071</v>
      </c>
      <c r="E2363" s="366"/>
      <c r="F2363" s="366"/>
      <c r="G2363" s="367" t="n">
        <v>24</v>
      </c>
      <c r="H2363" s="364"/>
    </row>
    <row r="2364" customFormat="false" ht="15" hidden="false" customHeight="true" outlineLevel="0" collapsed="false">
      <c r="A2364" s="214" t="s">
        <v>3007</v>
      </c>
      <c r="B2364" s="214" t="s">
        <v>127</v>
      </c>
      <c r="C2364" s="214" t="s">
        <v>2974</v>
      </c>
      <c r="D2364" s="215" t="s">
        <v>3008</v>
      </c>
      <c r="E2364" s="215"/>
      <c r="F2364" s="214" t="s">
        <v>1297</v>
      </c>
      <c r="G2364" s="217" t="n">
        <v>87.984</v>
      </c>
      <c r="H2364" s="217" t="n">
        <v>0</v>
      </c>
    </row>
    <row r="2365" customFormat="false" ht="15" hidden="false" customHeight="false" outlineLevel="0" collapsed="false">
      <c r="A2365" s="364"/>
      <c r="B2365" s="364"/>
      <c r="C2365" s="364"/>
      <c r="D2365" s="365" t="s">
        <v>5072</v>
      </c>
      <c r="E2365" s="366"/>
      <c r="F2365" s="366"/>
      <c r="G2365" s="368" t="n">
        <v>87.984</v>
      </c>
      <c r="H2365" s="364"/>
    </row>
    <row r="2366" customFormat="false" ht="15" hidden="false" customHeight="true" outlineLevel="0" collapsed="false">
      <c r="A2366" s="209" t="s">
        <v>3009</v>
      </c>
      <c r="B2366" s="209" t="s">
        <v>127</v>
      </c>
      <c r="C2366" s="209" t="s">
        <v>2971</v>
      </c>
      <c r="D2366" s="210" t="s">
        <v>3010</v>
      </c>
      <c r="E2366" s="210"/>
      <c r="F2366" s="209" t="s">
        <v>313</v>
      </c>
      <c r="G2366" s="212" t="n">
        <v>59.5</v>
      </c>
      <c r="H2366" s="212" t="n">
        <v>0</v>
      </c>
    </row>
    <row r="2367" customFormat="false" ht="15" hidden="false" customHeight="false" outlineLevel="0" collapsed="false">
      <c r="A2367" s="364"/>
      <c r="B2367" s="364"/>
      <c r="C2367" s="364"/>
      <c r="D2367" s="365" t="s">
        <v>5057</v>
      </c>
      <c r="E2367" s="366"/>
      <c r="F2367" s="366"/>
      <c r="G2367" s="367" t="n">
        <v>59.5</v>
      </c>
      <c r="H2367" s="364"/>
    </row>
    <row r="2368" customFormat="false" ht="15" hidden="false" customHeight="true" outlineLevel="0" collapsed="false">
      <c r="A2368" s="214" t="s">
        <v>3011</v>
      </c>
      <c r="B2368" s="214" t="s">
        <v>127</v>
      </c>
      <c r="C2368" s="214" t="s">
        <v>2979</v>
      </c>
      <c r="D2368" s="215" t="s">
        <v>3012</v>
      </c>
      <c r="E2368" s="215"/>
      <c r="F2368" s="214" t="s">
        <v>1297</v>
      </c>
      <c r="G2368" s="217" t="n">
        <v>302.885</v>
      </c>
      <c r="H2368" s="217" t="n">
        <v>0</v>
      </c>
    </row>
    <row r="2369" customFormat="false" ht="15" hidden="false" customHeight="false" outlineLevel="0" collapsed="false">
      <c r="A2369" s="364"/>
      <c r="B2369" s="364"/>
      <c r="C2369" s="364"/>
      <c r="D2369" s="365" t="s">
        <v>5073</v>
      </c>
      <c r="E2369" s="366"/>
      <c r="F2369" s="366"/>
      <c r="G2369" s="368" t="n">
        <v>280.449</v>
      </c>
      <c r="H2369" s="364"/>
    </row>
    <row r="2370" customFormat="false" ht="15" hidden="false" customHeight="false" outlineLevel="0" collapsed="false">
      <c r="A2370" s="214"/>
      <c r="B2370" s="214"/>
      <c r="C2370" s="214"/>
      <c r="D2370" s="365" t="s">
        <v>5074</v>
      </c>
      <c r="E2370" s="366"/>
      <c r="F2370" s="366"/>
      <c r="G2370" s="368" t="n">
        <v>22.436</v>
      </c>
      <c r="H2370" s="218"/>
    </row>
    <row r="2371" customFormat="false" ht="24.05" hidden="false" customHeight="true" outlineLevel="0" collapsed="false">
      <c r="A2371" s="209" t="s">
        <v>3013</v>
      </c>
      <c r="B2371" s="209" t="s">
        <v>127</v>
      </c>
      <c r="C2371" s="209" t="s">
        <v>2993</v>
      </c>
      <c r="D2371" s="210" t="s">
        <v>3014</v>
      </c>
      <c r="E2371" s="210"/>
      <c r="F2371" s="209" t="s">
        <v>255</v>
      </c>
      <c r="G2371" s="212" t="n">
        <v>200</v>
      </c>
      <c r="H2371" s="212" t="n">
        <v>0</v>
      </c>
    </row>
    <row r="2372" customFormat="false" ht="15" hidden="false" customHeight="false" outlineLevel="0" collapsed="false">
      <c r="A2372" s="364"/>
      <c r="B2372" s="364"/>
      <c r="C2372" s="364"/>
      <c r="D2372" s="365" t="s">
        <v>5066</v>
      </c>
      <c r="E2372" s="366"/>
      <c r="F2372" s="366"/>
      <c r="G2372" s="367" t="n">
        <v>200</v>
      </c>
      <c r="H2372" s="364"/>
    </row>
    <row r="2373" customFormat="false" ht="15" hidden="false" customHeight="true" outlineLevel="0" collapsed="false">
      <c r="A2373" s="214" t="s">
        <v>3015</v>
      </c>
      <c r="B2373" s="214" t="s">
        <v>127</v>
      </c>
      <c r="C2373" s="214" t="s">
        <v>2996</v>
      </c>
      <c r="D2373" s="215" t="s">
        <v>3016</v>
      </c>
      <c r="E2373" s="215"/>
      <c r="F2373" s="214" t="s">
        <v>255</v>
      </c>
      <c r="G2373" s="217" t="n">
        <v>220</v>
      </c>
      <c r="H2373" s="217" t="n">
        <v>0</v>
      </c>
    </row>
    <row r="2374" customFormat="false" ht="15" hidden="false" customHeight="false" outlineLevel="0" collapsed="false">
      <c r="A2374" s="364"/>
      <c r="B2374" s="364"/>
      <c r="C2374" s="364"/>
      <c r="D2374" s="365" t="s">
        <v>5066</v>
      </c>
      <c r="E2374" s="366"/>
      <c r="F2374" s="366"/>
      <c r="G2374" s="368" t="n">
        <v>200</v>
      </c>
      <c r="H2374" s="364"/>
    </row>
    <row r="2375" customFormat="false" ht="15" hidden="false" customHeight="false" outlineLevel="0" collapsed="false">
      <c r="A2375" s="214"/>
      <c r="B2375" s="214"/>
      <c r="C2375" s="214"/>
      <c r="D2375" s="365" t="s">
        <v>5067</v>
      </c>
      <c r="E2375" s="366"/>
      <c r="F2375" s="366"/>
      <c r="G2375" s="368" t="n">
        <v>20</v>
      </c>
      <c r="H2375" s="218"/>
    </row>
    <row r="2376" customFormat="false" ht="15" hidden="false" customHeight="true" outlineLevel="0" collapsed="false">
      <c r="A2376" s="214" t="s">
        <v>3017</v>
      </c>
      <c r="B2376" s="214" t="s">
        <v>127</v>
      </c>
      <c r="C2376" s="214" t="s">
        <v>2999</v>
      </c>
      <c r="D2376" s="215" t="s">
        <v>3018</v>
      </c>
      <c r="E2376" s="215"/>
      <c r="F2376" s="214" t="s">
        <v>1297</v>
      </c>
      <c r="G2376" s="217" t="n">
        <v>20.363</v>
      </c>
      <c r="H2376" s="217" t="n">
        <v>0</v>
      </c>
    </row>
    <row r="2377" customFormat="false" ht="15" hidden="false" customHeight="false" outlineLevel="0" collapsed="false">
      <c r="A2377" s="364"/>
      <c r="B2377" s="364"/>
      <c r="C2377" s="364"/>
      <c r="D2377" s="365" t="s">
        <v>5068</v>
      </c>
      <c r="E2377" s="366"/>
      <c r="F2377" s="366"/>
      <c r="G2377" s="368" t="n">
        <v>17.707</v>
      </c>
      <c r="H2377" s="364"/>
    </row>
    <row r="2378" customFormat="false" ht="15" hidden="false" customHeight="false" outlineLevel="0" collapsed="false">
      <c r="A2378" s="214"/>
      <c r="B2378" s="214"/>
      <c r="C2378" s="214"/>
      <c r="D2378" s="365" t="s">
        <v>5069</v>
      </c>
      <c r="E2378" s="366"/>
      <c r="F2378" s="366"/>
      <c r="G2378" s="368" t="n">
        <v>2.656</v>
      </c>
      <c r="H2378" s="218"/>
    </row>
    <row r="2379" customFormat="false" ht="15" hidden="false" customHeight="true" outlineLevel="0" collapsed="false">
      <c r="A2379" s="209" t="s">
        <v>3019</v>
      </c>
      <c r="B2379" s="209" t="s">
        <v>127</v>
      </c>
      <c r="C2379" s="209" t="s">
        <v>2961</v>
      </c>
      <c r="D2379" s="210" t="s">
        <v>3020</v>
      </c>
      <c r="E2379" s="210"/>
      <c r="F2379" s="209" t="s">
        <v>313</v>
      </c>
      <c r="G2379" s="212" t="n">
        <v>151</v>
      </c>
      <c r="H2379" s="212" t="n">
        <v>0</v>
      </c>
    </row>
    <row r="2380" customFormat="false" ht="15" hidden="false" customHeight="false" outlineLevel="0" collapsed="false">
      <c r="A2380" s="364"/>
      <c r="B2380" s="364"/>
      <c r="C2380" s="364"/>
      <c r="D2380" s="365" t="s">
        <v>5075</v>
      </c>
      <c r="E2380" s="366"/>
      <c r="F2380" s="366"/>
      <c r="G2380" s="367" t="n">
        <v>151</v>
      </c>
      <c r="H2380" s="364"/>
    </row>
    <row r="2381" customFormat="false" ht="15" hidden="false" customHeight="true" outlineLevel="0" collapsed="false">
      <c r="A2381" s="214" t="s">
        <v>3021</v>
      </c>
      <c r="B2381" s="214" t="s">
        <v>127</v>
      </c>
      <c r="C2381" s="214" t="s">
        <v>2968</v>
      </c>
      <c r="D2381" s="215" t="s">
        <v>3022</v>
      </c>
      <c r="E2381" s="215"/>
      <c r="F2381" s="214" t="s">
        <v>255</v>
      </c>
      <c r="G2381" s="217" t="n">
        <v>25.882</v>
      </c>
      <c r="H2381" s="217" t="n">
        <v>0</v>
      </c>
    </row>
    <row r="2382" customFormat="false" ht="15" hidden="false" customHeight="false" outlineLevel="0" collapsed="false">
      <c r="A2382" s="364"/>
      <c r="B2382" s="364"/>
      <c r="C2382" s="364"/>
      <c r="D2382" s="365" t="s">
        <v>5076</v>
      </c>
      <c r="E2382" s="366" t="s">
        <v>5077</v>
      </c>
      <c r="F2382" s="366"/>
      <c r="G2382" s="368" t="n">
        <v>25.375</v>
      </c>
      <c r="H2382" s="364"/>
    </row>
    <row r="2383" customFormat="false" ht="15" hidden="false" customHeight="false" outlineLevel="0" collapsed="false">
      <c r="A2383" s="214"/>
      <c r="B2383" s="214"/>
      <c r="C2383" s="214"/>
      <c r="D2383" s="365" t="s">
        <v>5078</v>
      </c>
      <c r="E2383" s="366"/>
      <c r="F2383" s="366"/>
      <c r="G2383" s="368" t="n">
        <v>0.507</v>
      </c>
      <c r="H2383" s="218"/>
    </row>
    <row r="2384" customFormat="false" ht="15" hidden="false" customHeight="true" outlineLevel="0" collapsed="false">
      <c r="A2384" s="214" t="s">
        <v>3023</v>
      </c>
      <c r="B2384" s="214" t="s">
        <v>127</v>
      </c>
      <c r="C2384" s="214" t="s">
        <v>2965</v>
      </c>
      <c r="D2384" s="215" t="s">
        <v>3024</v>
      </c>
      <c r="E2384" s="215"/>
      <c r="F2384" s="214" t="s">
        <v>255</v>
      </c>
      <c r="G2384" s="217" t="n">
        <v>259.32</v>
      </c>
      <c r="H2384" s="217" t="n">
        <v>0</v>
      </c>
    </row>
    <row r="2385" customFormat="false" ht="15" hidden="false" customHeight="false" outlineLevel="0" collapsed="false">
      <c r="A2385" s="364"/>
      <c r="B2385" s="364"/>
      <c r="C2385" s="364"/>
      <c r="D2385" s="365" t="s">
        <v>5079</v>
      </c>
      <c r="E2385" s="366" t="s">
        <v>5080</v>
      </c>
      <c r="F2385" s="366"/>
      <c r="G2385" s="368" t="n">
        <v>258.03</v>
      </c>
      <c r="H2385" s="364"/>
    </row>
    <row r="2386" customFormat="false" ht="15" hidden="false" customHeight="false" outlineLevel="0" collapsed="false">
      <c r="A2386" s="214"/>
      <c r="B2386" s="214"/>
      <c r="C2386" s="214"/>
      <c r="D2386" s="365" t="s">
        <v>5081</v>
      </c>
      <c r="E2386" s="366"/>
      <c r="F2386" s="366"/>
      <c r="G2386" s="368" t="n">
        <v>1.29</v>
      </c>
      <c r="H2386" s="218"/>
    </row>
    <row r="2387" customFormat="false" ht="15" hidden="false" customHeight="true" outlineLevel="0" collapsed="false">
      <c r="A2387" s="209" t="s">
        <v>3025</v>
      </c>
      <c r="B2387" s="209" t="s">
        <v>127</v>
      </c>
      <c r="C2387" s="209" t="s">
        <v>2971</v>
      </c>
      <c r="D2387" s="210" t="s">
        <v>3026</v>
      </c>
      <c r="E2387" s="210"/>
      <c r="F2387" s="209" t="s">
        <v>313</v>
      </c>
      <c r="G2387" s="212" t="n">
        <v>6</v>
      </c>
      <c r="H2387" s="212" t="n">
        <v>0</v>
      </c>
    </row>
    <row r="2388" customFormat="false" ht="15" hidden="false" customHeight="false" outlineLevel="0" collapsed="false">
      <c r="A2388" s="364"/>
      <c r="B2388" s="364"/>
      <c r="C2388" s="364"/>
      <c r="D2388" s="365" t="s">
        <v>5082</v>
      </c>
      <c r="E2388" s="366"/>
      <c r="F2388" s="366"/>
      <c r="G2388" s="367" t="n">
        <v>6</v>
      </c>
      <c r="H2388" s="364"/>
    </row>
    <row r="2389" customFormat="false" ht="15" hidden="false" customHeight="true" outlineLevel="0" collapsed="false">
      <c r="A2389" s="214" t="s">
        <v>3027</v>
      </c>
      <c r="B2389" s="214" t="s">
        <v>127</v>
      </c>
      <c r="C2389" s="214" t="s">
        <v>2974</v>
      </c>
      <c r="D2389" s="215" t="s">
        <v>3028</v>
      </c>
      <c r="E2389" s="215"/>
      <c r="F2389" s="214" t="s">
        <v>1297</v>
      </c>
      <c r="G2389" s="217" t="n">
        <v>23.756</v>
      </c>
      <c r="H2389" s="217" t="n">
        <v>0</v>
      </c>
    </row>
    <row r="2390" customFormat="false" ht="15" hidden="false" customHeight="false" outlineLevel="0" collapsed="false">
      <c r="A2390" s="364"/>
      <c r="B2390" s="364"/>
      <c r="C2390" s="364"/>
      <c r="D2390" s="365" t="s">
        <v>5083</v>
      </c>
      <c r="E2390" s="366"/>
      <c r="F2390" s="366"/>
      <c r="G2390" s="368" t="n">
        <v>21.996</v>
      </c>
      <c r="H2390" s="364"/>
    </row>
    <row r="2391" customFormat="false" ht="15" hidden="false" customHeight="false" outlineLevel="0" collapsed="false">
      <c r="A2391" s="214"/>
      <c r="B2391" s="214"/>
      <c r="C2391" s="214"/>
      <c r="D2391" s="365" t="s">
        <v>5084</v>
      </c>
      <c r="E2391" s="366"/>
      <c r="F2391" s="366"/>
      <c r="G2391" s="368" t="n">
        <v>1.76</v>
      </c>
      <c r="H2391" s="218"/>
    </row>
    <row r="2392" customFormat="false" ht="15" hidden="false" customHeight="true" outlineLevel="0" collapsed="false">
      <c r="A2392" s="209" t="s">
        <v>3029</v>
      </c>
      <c r="B2392" s="209" t="s">
        <v>127</v>
      </c>
      <c r="C2392" s="209" t="s">
        <v>2971</v>
      </c>
      <c r="D2392" s="210" t="s">
        <v>3030</v>
      </c>
      <c r="E2392" s="210"/>
      <c r="F2392" s="209" t="s">
        <v>313</v>
      </c>
      <c r="G2392" s="212" t="n">
        <v>373.116</v>
      </c>
      <c r="H2392" s="212" t="n">
        <v>0</v>
      </c>
    </row>
    <row r="2393" customFormat="false" ht="15" hidden="false" customHeight="false" outlineLevel="0" collapsed="false">
      <c r="A2393" s="364"/>
      <c r="B2393" s="364"/>
      <c r="C2393" s="364"/>
      <c r="D2393" s="365" t="s">
        <v>5085</v>
      </c>
      <c r="E2393" s="366"/>
      <c r="F2393" s="366"/>
      <c r="G2393" s="367" t="n">
        <v>365.8</v>
      </c>
      <c r="H2393" s="364"/>
    </row>
    <row r="2394" customFormat="false" ht="15" hidden="false" customHeight="false" outlineLevel="0" collapsed="false">
      <c r="A2394" s="209"/>
      <c r="B2394" s="209"/>
      <c r="C2394" s="209"/>
      <c r="D2394" s="365" t="s">
        <v>5086</v>
      </c>
      <c r="E2394" s="366"/>
      <c r="F2394" s="366"/>
      <c r="G2394" s="367" t="n">
        <v>7.316</v>
      </c>
      <c r="H2394" s="213"/>
    </row>
    <row r="2395" customFormat="false" ht="15" hidden="false" customHeight="true" outlineLevel="0" collapsed="false">
      <c r="A2395" s="214" t="s">
        <v>3031</v>
      </c>
      <c r="B2395" s="214" t="s">
        <v>127</v>
      </c>
      <c r="C2395" s="214" t="s">
        <v>2979</v>
      </c>
      <c r="D2395" s="215" t="s">
        <v>3032</v>
      </c>
      <c r="E2395" s="215"/>
      <c r="F2395" s="214" t="s">
        <v>1297</v>
      </c>
      <c r="G2395" s="217" t="n">
        <v>1448.305</v>
      </c>
      <c r="H2395" s="217" t="n">
        <v>0</v>
      </c>
    </row>
    <row r="2396" customFormat="false" ht="15" hidden="false" customHeight="false" outlineLevel="0" collapsed="false">
      <c r="A2396" s="364"/>
      <c r="B2396" s="364"/>
      <c r="C2396" s="364"/>
      <c r="D2396" s="365" t="s">
        <v>5087</v>
      </c>
      <c r="E2396" s="366"/>
      <c r="F2396" s="366"/>
      <c r="G2396" s="368" t="n">
        <v>1341.023</v>
      </c>
      <c r="H2396" s="364"/>
    </row>
    <row r="2397" customFormat="false" ht="15" hidden="false" customHeight="false" outlineLevel="0" collapsed="false">
      <c r="A2397" s="214"/>
      <c r="B2397" s="214"/>
      <c r="C2397" s="214"/>
      <c r="D2397" s="365" t="s">
        <v>5088</v>
      </c>
      <c r="E2397" s="366"/>
      <c r="F2397" s="366"/>
      <c r="G2397" s="368" t="n">
        <v>107.282</v>
      </c>
      <c r="H2397" s="218"/>
    </row>
    <row r="2398" customFormat="false" ht="24.05" hidden="false" customHeight="true" outlineLevel="0" collapsed="false">
      <c r="A2398" s="209" t="s">
        <v>3033</v>
      </c>
      <c r="B2398" s="209" t="s">
        <v>127</v>
      </c>
      <c r="C2398" s="209" t="s">
        <v>2971</v>
      </c>
      <c r="D2398" s="210" t="s">
        <v>3034</v>
      </c>
      <c r="E2398" s="210"/>
      <c r="F2398" s="209" t="s">
        <v>313</v>
      </c>
      <c r="G2398" s="212" t="n">
        <v>32.8</v>
      </c>
      <c r="H2398" s="212" t="n">
        <v>0</v>
      </c>
    </row>
    <row r="2399" customFormat="false" ht="15" hidden="false" customHeight="false" outlineLevel="0" collapsed="false">
      <c r="A2399" s="364"/>
      <c r="B2399" s="364"/>
      <c r="C2399" s="364"/>
      <c r="D2399" s="365" t="s">
        <v>5089</v>
      </c>
      <c r="E2399" s="366"/>
      <c r="F2399" s="366"/>
      <c r="G2399" s="367" t="n">
        <v>32.8</v>
      </c>
      <c r="H2399" s="364"/>
    </row>
    <row r="2400" customFormat="false" ht="24.05" hidden="false" customHeight="true" outlineLevel="0" collapsed="false">
      <c r="A2400" s="214" t="s">
        <v>3035</v>
      </c>
      <c r="B2400" s="214" t="s">
        <v>127</v>
      </c>
      <c r="C2400" s="214" t="s">
        <v>3036</v>
      </c>
      <c r="D2400" s="215" t="s">
        <v>3037</v>
      </c>
      <c r="E2400" s="215"/>
      <c r="F2400" s="214" t="s">
        <v>1297</v>
      </c>
      <c r="G2400" s="217" t="n">
        <v>189.27</v>
      </c>
      <c r="H2400" s="217" t="n">
        <v>0</v>
      </c>
    </row>
    <row r="2401" customFormat="false" ht="15" hidden="false" customHeight="false" outlineLevel="0" collapsed="false">
      <c r="A2401" s="364"/>
      <c r="B2401" s="364"/>
      <c r="C2401" s="364"/>
      <c r="D2401" s="365" t="s">
        <v>5090</v>
      </c>
      <c r="E2401" s="366"/>
      <c r="F2401" s="366"/>
      <c r="G2401" s="368" t="n">
        <v>175.25</v>
      </c>
      <c r="H2401" s="364"/>
    </row>
    <row r="2402" customFormat="false" ht="15" hidden="false" customHeight="false" outlineLevel="0" collapsed="false">
      <c r="A2402" s="214"/>
      <c r="B2402" s="214"/>
      <c r="C2402" s="214"/>
      <c r="D2402" s="365" t="s">
        <v>5091</v>
      </c>
      <c r="E2402" s="366"/>
      <c r="F2402" s="366"/>
      <c r="G2402" s="368" t="n">
        <v>14.02</v>
      </c>
      <c r="H2402" s="218"/>
    </row>
    <row r="2403" customFormat="false" ht="24.05" hidden="false" customHeight="true" outlineLevel="0" collapsed="false">
      <c r="A2403" s="209" t="s">
        <v>3038</v>
      </c>
      <c r="B2403" s="209" t="s">
        <v>127</v>
      </c>
      <c r="C2403" s="209" t="s">
        <v>2987</v>
      </c>
      <c r="D2403" s="210" t="s">
        <v>3039</v>
      </c>
      <c r="E2403" s="210"/>
      <c r="F2403" s="209" t="s">
        <v>1297</v>
      </c>
      <c r="G2403" s="212" t="n">
        <v>264.624</v>
      </c>
      <c r="H2403" s="212" t="n">
        <v>0</v>
      </c>
    </row>
    <row r="2404" customFormat="false" ht="15" hidden="false" customHeight="false" outlineLevel="0" collapsed="false">
      <c r="A2404" s="364"/>
      <c r="B2404" s="364"/>
      <c r="C2404" s="364"/>
      <c r="D2404" s="365" t="s">
        <v>5092</v>
      </c>
      <c r="E2404" s="366"/>
      <c r="F2404" s="366"/>
      <c r="G2404" s="367" t="n">
        <v>234.624</v>
      </c>
      <c r="H2404" s="364"/>
    </row>
    <row r="2405" customFormat="false" ht="15" hidden="false" customHeight="false" outlineLevel="0" collapsed="false">
      <c r="A2405" s="209"/>
      <c r="B2405" s="209"/>
      <c r="C2405" s="209"/>
      <c r="D2405" s="365" t="s">
        <v>5093</v>
      </c>
      <c r="E2405" s="366"/>
      <c r="F2405" s="366"/>
      <c r="G2405" s="367" t="n">
        <v>30</v>
      </c>
      <c r="H2405" s="213"/>
    </row>
    <row r="2406" customFormat="false" ht="24.05" hidden="false" customHeight="true" outlineLevel="0" collapsed="false">
      <c r="A2406" s="214" t="s">
        <v>3040</v>
      </c>
      <c r="B2406" s="214" t="s">
        <v>127</v>
      </c>
      <c r="C2406" s="214" t="s">
        <v>3041</v>
      </c>
      <c r="D2406" s="215" t="s">
        <v>3042</v>
      </c>
      <c r="E2406" s="215"/>
      <c r="F2406" s="214" t="s">
        <v>1297</v>
      </c>
      <c r="G2406" s="217" t="n">
        <v>285.794</v>
      </c>
      <c r="H2406" s="217" t="n">
        <v>0</v>
      </c>
    </row>
    <row r="2407" customFormat="false" ht="15" hidden="false" customHeight="false" outlineLevel="0" collapsed="false">
      <c r="A2407" s="364"/>
      <c r="B2407" s="364"/>
      <c r="C2407" s="364"/>
      <c r="D2407" s="365" t="s">
        <v>5094</v>
      </c>
      <c r="E2407" s="366"/>
      <c r="F2407" s="366"/>
      <c r="G2407" s="368" t="n">
        <v>264.624</v>
      </c>
      <c r="H2407" s="364"/>
    </row>
    <row r="2408" customFormat="false" ht="15" hidden="false" customHeight="false" outlineLevel="0" collapsed="false">
      <c r="A2408" s="214"/>
      <c r="B2408" s="214"/>
      <c r="C2408" s="214"/>
      <c r="D2408" s="365" t="s">
        <v>5095</v>
      </c>
      <c r="E2408" s="366"/>
      <c r="F2408" s="366"/>
      <c r="G2408" s="368" t="n">
        <v>21.17</v>
      </c>
      <c r="H2408" s="218"/>
    </row>
    <row r="2409" customFormat="false" ht="24.05" hidden="false" customHeight="true" outlineLevel="0" collapsed="false">
      <c r="A2409" s="209" t="s">
        <v>3043</v>
      </c>
      <c r="B2409" s="209" t="s">
        <v>127</v>
      </c>
      <c r="C2409" s="209" t="s">
        <v>2993</v>
      </c>
      <c r="D2409" s="210" t="s">
        <v>3044</v>
      </c>
      <c r="E2409" s="210"/>
      <c r="F2409" s="209" t="s">
        <v>255</v>
      </c>
      <c r="G2409" s="212" t="n">
        <v>453</v>
      </c>
      <c r="H2409" s="212" t="n">
        <v>0</v>
      </c>
    </row>
    <row r="2410" customFormat="false" ht="15" hidden="false" customHeight="false" outlineLevel="0" collapsed="false">
      <c r="A2410" s="364"/>
      <c r="B2410" s="364"/>
      <c r="C2410" s="364"/>
      <c r="D2410" s="365" t="s">
        <v>5096</v>
      </c>
      <c r="E2410" s="366"/>
      <c r="F2410" s="366"/>
      <c r="G2410" s="367" t="n">
        <v>453</v>
      </c>
      <c r="H2410" s="364"/>
    </row>
    <row r="2411" customFormat="false" ht="15" hidden="false" customHeight="true" outlineLevel="0" collapsed="false">
      <c r="A2411" s="214" t="s">
        <v>3045</v>
      </c>
      <c r="B2411" s="214" t="s">
        <v>127</v>
      </c>
      <c r="C2411" s="214" t="s">
        <v>2996</v>
      </c>
      <c r="D2411" s="215" t="s">
        <v>3046</v>
      </c>
      <c r="E2411" s="215"/>
      <c r="F2411" s="214" t="s">
        <v>255</v>
      </c>
      <c r="G2411" s="217" t="n">
        <v>498.3</v>
      </c>
      <c r="H2411" s="217" t="n">
        <v>0</v>
      </c>
    </row>
    <row r="2412" customFormat="false" ht="15" hidden="false" customHeight="false" outlineLevel="0" collapsed="false">
      <c r="A2412" s="364"/>
      <c r="B2412" s="364"/>
      <c r="C2412" s="364"/>
      <c r="D2412" s="365" t="s">
        <v>5096</v>
      </c>
      <c r="E2412" s="366"/>
      <c r="F2412" s="366"/>
      <c r="G2412" s="368" t="n">
        <v>453</v>
      </c>
      <c r="H2412" s="364"/>
    </row>
    <row r="2413" customFormat="false" ht="15" hidden="false" customHeight="false" outlineLevel="0" collapsed="false">
      <c r="A2413" s="214"/>
      <c r="B2413" s="214"/>
      <c r="C2413" s="214"/>
      <c r="D2413" s="365" t="s">
        <v>5097</v>
      </c>
      <c r="E2413" s="366"/>
      <c r="F2413" s="366"/>
      <c r="G2413" s="368" t="n">
        <v>45.3</v>
      </c>
      <c r="H2413" s="218"/>
    </row>
    <row r="2414" customFormat="false" ht="15" hidden="false" customHeight="true" outlineLevel="0" collapsed="false">
      <c r="A2414" s="214" t="s">
        <v>3047</v>
      </c>
      <c r="B2414" s="214" t="s">
        <v>127</v>
      </c>
      <c r="C2414" s="214" t="s">
        <v>2999</v>
      </c>
      <c r="D2414" s="215" t="s">
        <v>3048</v>
      </c>
      <c r="E2414" s="215"/>
      <c r="F2414" s="214" t="s">
        <v>1297</v>
      </c>
      <c r="G2414" s="217" t="n">
        <v>75.089</v>
      </c>
      <c r="H2414" s="217" t="n">
        <v>0</v>
      </c>
    </row>
    <row r="2415" customFormat="false" ht="15" hidden="false" customHeight="false" outlineLevel="0" collapsed="false">
      <c r="A2415" s="364"/>
      <c r="B2415" s="364"/>
      <c r="C2415" s="364"/>
      <c r="D2415" s="365" t="s">
        <v>5098</v>
      </c>
      <c r="E2415" s="366"/>
      <c r="F2415" s="366"/>
      <c r="G2415" s="368" t="n">
        <v>65.295</v>
      </c>
      <c r="H2415" s="364"/>
    </row>
    <row r="2416" customFormat="false" ht="15" hidden="false" customHeight="false" outlineLevel="0" collapsed="false">
      <c r="A2416" s="214"/>
      <c r="B2416" s="214"/>
      <c r="C2416" s="214"/>
      <c r="D2416" s="365" t="s">
        <v>5099</v>
      </c>
      <c r="E2416" s="366"/>
      <c r="F2416" s="366"/>
      <c r="G2416" s="368" t="n">
        <v>9.794</v>
      </c>
      <c r="H2416" s="218"/>
    </row>
    <row r="2417" customFormat="false" ht="24.05" hidden="false" customHeight="true" outlineLevel="0" collapsed="false">
      <c r="A2417" s="209" t="s">
        <v>3049</v>
      </c>
      <c r="B2417" s="209" t="s">
        <v>127</v>
      </c>
      <c r="C2417" s="209" t="s">
        <v>2987</v>
      </c>
      <c r="D2417" s="210" t="s">
        <v>3050</v>
      </c>
      <c r="E2417" s="210"/>
      <c r="F2417" s="209" t="s">
        <v>1297</v>
      </c>
      <c r="G2417" s="212" t="n">
        <v>77.589</v>
      </c>
      <c r="H2417" s="212" t="n">
        <v>0</v>
      </c>
    </row>
    <row r="2418" customFormat="false" ht="15" hidden="false" customHeight="false" outlineLevel="0" collapsed="false">
      <c r="A2418" s="364"/>
      <c r="B2418" s="364"/>
      <c r="C2418" s="364"/>
      <c r="D2418" s="365" t="s">
        <v>5100</v>
      </c>
      <c r="E2418" s="366"/>
      <c r="F2418" s="366"/>
      <c r="G2418" s="367" t="n">
        <v>61.589</v>
      </c>
      <c r="H2418" s="364"/>
    </row>
    <row r="2419" customFormat="false" ht="15" hidden="false" customHeight="false" outlineLevel="0" collapsed="false">
      <c r="A2419" s="209"/>
      <c r="B2419" s="209"/>
      <c r="C2419" s="209"/>
      <c r="D2419" s="365" t="s">
        <v>5101</v>
      </c>
      <c r="E2419" s="366"/>
      <c r="F2419" s="366"/>
      <c r="G2419" s="367" t="n">
        <v>16</v>
      </c>
      <c r="H2419" s="213"/>
    </row>
    <row r="2420" customFormat="false" ht="24.05" hidden="false" customHeight="true" outlineLevel="0" collapsed="false">
      <c r="A2420" s="214" t="s">
        <v>3051</v>
      </c>
      <c r="B2420" s="214" t="s">
        <v>127</v>
      </c>
      <c r="C2420" s="214" t="s">
        <v>3052</v>
      </c>
      <c r="D2420" s="215" t="s">
        <v>3053</v>
      </c>
      <c r="E2420" s="215"/>
      <c r="F2420" s="214" t="s">
        <v>1297</v>
      </c>
      <c r="G2420" s="217" t="n">
        <v>83.796</v>
      </c>
      <c r="H2420" s="217" t="n">
        <v>0</v>
      </c>
    </row>
    <row r="2421" customFormat="false" ht="15" hidden="false" customHeight="false" outlineLevel="0" collapsed="false">
      <c r="A2421" s="364"/>
      <c r="B2421" s="364"/>
      <c r="C2421" s="364"/>
      <c r="D2421" s="365" t="s">
        <v>5102</v>
      </c>
      <c r="E2421" s="366"/>
      <c r="F2421" s="366"/>
      <c r="G2421" s="368" t="n">
        <v>77.589</v>
      </c>
      <c r="H2421" s="364"/>
    </row>
    <row r="2422" customFormat="false" ht="15" hidden="false" customHeight="false" outlineLevel="0" collapsed="false">
      <c r="A2422" s="214"/>
      <c r="B2422" s="214"/>
      <c r="C2422" s="214"/>
      <c r="D2422" s="365" t="s">
        <v>5103</v>
      </c>
      <c r="E2422" s="366"/>
      <c r="F2422" s="366"/>
      <c r="G2422" s="368" t="n">
        <v>6.207</v>
      </c>
      <c r="H2422" s="218"/>
    </row>
    <row r="2423" customFormat="false" ht="15" hidden="false" customHeight="true" outlineLevel="0" collapsed="false">
      <c r="A2423" s="209" t="s">
        <v>3054</v>
      </c>
      <c r="B2423" s="209" t="s">
        <v>127</v>
      </c>
      <c r="C2423" s="209" t="s">
        <v>2961</v>
      </c>
      <c r="D2423" s="210" t="s">
        <v>3055</v>
      </c>
      <c r="E2423" s="210"/>
      <c r="F2423" s="209" t="s">
        <v>313</v>
      </c>
      <c r="G2423" s="212" t="n">
        <v>34.2</v>
      </c>
      <c r="H2423" s="212" t="n">
        <v>0</v>
      </c>
    </row>
    <row r="2424" customFormat="false" ht="15" hidden="false" customHeight="false" outlineLevel="0" collapsed="false">
      <c r="A2424" s="364"/>
      <c r="B2424" s="364"/>
      <c r="C2424" s="364"/>
      <c r="D2424" s="365" t="s">
        <v>5104</v>
      </c>
      <c r="E2424" s="366"/>
      <c r="F2424" s="366"/>
      <c r="G2424" s="367" t="n">
        <v>34.2</v>
      </c>
      <c r="H2424" s="364"/>
    </row>
    <row r="2425" customFormat="false" ht="15" hidden="false" customHeight="true" outlineLevel="0" collapsed="false">
      <c r="A2425" s="214" t="s">
        <v>3056</v>
      </c>
      <c r="B2425" s="214" t="s">
        <v>127</v>
      </c>
      <c r="C2425" s="214" t="s">
        <v>2968</v>
      </c>
      <c r="D2425" s="215" t="s">
        <v>3057</v>
      </c>
      <c r="E2425" s="215"/>
      <c r="F2425" s="214" t="s">
        <v>255</v>
      </c>
      <c r="G2425" s="217" t="n">
        <v>72.897</v>
      </c>
      <c r="H2425" s="217" t="n">
        <v>0</v>
      </c>
    </row>
    <row r="2426" customFormat="false" ht="15" hidden="false" customHeight="false" outlineLevel="0" collapsed="false">
      <c r="A2426" s="364"/>
      <c r="B2426" s="364"/>
      <c r="C2426" s="364"/>
      <c r="D2426" s="365" t="s">
        <v>5105</v>
      </c>
      <c r="E2426" s="366" t="s">
        <v>5077</v>
      </c>
      <c r="F2426" s="366"/>
      <c r="G2426" s="368" t="n">
        <v>69.426</v>
      </c>
      <c r="H2426" s="364"/>
    </row>
    <row r="2427" customFormat="false" ht="15" hidden="false" customHeight="false" outlineLevel="0" collapsed="false">
      <c r="A2427" s="214"/>
      <c r="B2427" s="214"/>
      <c r="C2427" s="214"/>
      <c r="D2427" s="365" t="s">
        <v>5106</v>
      </c>
      <c r="E2427" s="366"/>
      <c r="F2427" s="366"/>
      <c r="G2427" s="368" t="n">
        <v>3.471</v>
      </c>
      <c r="H2427" s="218"/>
    </row>
    <row r="2428" customFormat="false" ht="15" hidden="false" customHeight="true" outlineLevel="0" collapsed="false">
      <c r="A2428" s="209" t="s">
        <v>3058</v>
      </c>
      <c r="B2428" s="209" t="s">
        <v>127</v>
      </c>
      <c r="C2428" s="209" t="s">
        <v>2971</v>
      </c>
      <c r="D2428" s="210" t="s">
        <v>3059</v>
      </c>
      <c r="E2428" s="210"/>
      <c r="F2428" s="209" t="s">
        <v>313</v>
      </c>
      <c r="G2428" s="212" t="n">
        <v>62</v>
      </c>
      <c r="H2428" s="212" t="n">
        <v>0</v>
      </c>
    </row>
    <row r="2429" customFormat="false" ht="15" hidden="false" customHeight="false" outlineLevel="0" collapsed="false">
      <c r="A2429" s="364"/>
      <c r="B2429" s="364"/>
      <c r="C2429" s="364"/>
      <c r="D2429" s="365" t="s">
        <v>5107</v>
      </c>
      <c r="E2429" s="366"/>
      <c r="F2429" s="366"/>
      <c r="G2429" s="367" t="n">
        <v>62</v>
      </c>
      <c r="H2429" s="364"/>
    </row>
    <row r="2430" customFormat="false" ht="15" hidden="false" customHeight="true" outlineLevel="0" collapsed="false">
      <c r="A2430" s="214" t="s">
        <v>3060</v>
      </c>
      <c r="B2430" s="214" t="s">
        <v>127</v>
      </c>
      <c r="C2430" s="214" t="s">
        <v>2979</v>
      </c>
      <c r="D2430" s="215" t="s">
        <v>3061</v>
      </c>
      <c r="E2430" s="215"/>
      <c r="F2430" s="214" t="s">
        <v>1297</v>
      </c>
      <c r="G2430" s="217" t="n">
        <v>245.475</v>
      </c>
      <c r="H2430" s="217" t="n">
        <v>0</v>
      </c>
    </row>
    <row r="2431" customFormat="false" ht="15" hidden="false" customHeight="false" outlineLevel="0" collapsed="false">
      <c r="A2431" s="364"/>
      <c r="B2431" s="364"/>
      <c r="C2431" s="364"/>
      <c r="D2431" s="365" t="s">
        <v>5108</v>
      </c>
      <c r="E2431" s="366"/>
      <c r="F2431" s="366"/>
      <c r="G2431" s="368" t="n">
        <v>227.292</v>
      </c>
      <c r="H2431" s="364"/>
    </row>
    <row r="2432" customFormat="false" ht="15" hidden="false" customHeight="false" outlineLevel="0" collapsed="false">
      <c r="A2432" s="214"/>
      <c r="B2432" s="214"/>
      <c r="C2432" s="214"/>
      <c r="D2432" s="365" t="s">
        <v>5109</v>
      </c>
      <c r="E2432" s="366"/>
      <c r="F2432" s="366"/>
      <c r="G2432" s="368" t="n">
        <v>18.183</v>
      </c>
      <c r="H2432" s="218"/>
    </row>
    <row r="2433" customFormat="false" ht="24.05" hidden="false" customHeight="true" outlineLevel="0" collapsed="false">
      <c r="A2433" s="209" t="s">
        <v>3062</v>
      </c>
      <c r="B2433" s="209" t="s">
        <v>127</v>
      </c>
      <c r="C2433" s="209" t="s">
        <v>2971</v>
      </c>
      <c r="D2433" s="210" t="s">
        <v>3063</v>
      </c>
      <c r="E2433" s="210"/>
      <c r="F2433" s="209" t="s">
        <v>313</v>
      </c>
      <c r="G2433" s="212" t="n">
        <v>31.3</v>
      </c>
      <c r="H2433" s="212" t="n">
        <v>0</v>
      </c>
    </row>
    <row r="2434" customFormat="false" ht="15" hidden="false" customHeight="false" outlineLevel="0" collapsed="false">
      <c r="A2434" s="364"/>
      <c r="B2434" s="364"/>
      <c r="C2434" s="364"/>
      <c r="D2434" s="365" t="s">
        <v>5110</v>
      </c>
      <c r="E2434" s="366"/>
      <c r="F2434" s="366"/>
      <c r="G2434" s="367" t="n">
        <v>31.3</v>
      </c>
      <c r="H2434" s="364"/>
    </row>
    <row r="2435" customFormat="false" ht="24.05" hidden="false" customHeight="true" outlineLevel="0" collapsed="false">
      <c r="A2435" s="214" t="s">
        <v>3064</v>
      </c>
      <c r="B2435" s="214" t="s">
        <v>127</v>
      </c>
      <c r="C2435" s="214" t="s">
        <v>3065</v>
      </c>
      <c r="D2435" s="215" t="s">
        <v>3066</v>
      </c>
      <c r="E2435" s="215"/>
      <c r="F2435" s="214" t="s">
        <v>1297</v>
      </c>
      <c r="G2435" s="217" t="n">
        <v>180.615</v>
      </c>
      <c r="H2435" s="217" t="n">
        <v>0</v>
      </c>
    </row>
    <row r="2436" customFormat="false" ht="15" hidden="false" customHeight="false" outlineLevel="0" collapsed="false">
      <c r="A2436" s="364"/>
      <c r="B2436" s="364"/>
      <c r="C2436" s="364"/>
      <c r="D2436" s="365" t="s">
        <v>5111</v>
      </c>
      <c r="E2436" s="366"/>
      <c r="F2436" s="366"/>
      <c r="G2436" s="368" t="n">
        <v>167.236</v>
      </c>
      <c r="H2436" s="364"/>
    </row>
    <row r="2437" customFormat="false" ht="15" hidden="false" customHeight="false" outlineLevel="0" collapsed="false">
      <c r="A2437" s="214"/>
      <c r="B2437" s="214"/>
      <c r="C2437" s="214"/>
      <c r="D2437" s="365" t="s">
        <v>5112</v>
      </c>
      <c r="E2437" s="366"/>
      <c r="F2437" s="366"/>
      <c r="G2437" s="368" t="n">
        <v>13.379</v>
      </c>
      <c r="H2437" s="218"/>
    </row>
    <row r="2438" customFormat="false" ht="24.05" hidden="false" customHeight="true" outlineLevel="0" collapsed="false">
      <c r="A2438" s="209" t="s">
        <v>3067</v>
      </c>
      <c r="B2438" s="209" t="s">
        <v>127</v>
      </c>
      <c r="C2438" s="209" t="s">
        <v>2987</v>
      </c>
      <c r="D2438" s="210" t="s">
        <v>3068</v>
      </c>
      <c r="E2438" s="210"/>
      <c r="F2438" s="209" t="s">
        <v>1297</v>
      </c>
      <c r="G2438" s="212" t="n">
        <v>132.312</v>
      </c>
      <c r="H2438" s="212" t="n">
        <v>0</v>
      </c>
    </row>
    <row r="2439" customFormat="false" ht="15" hidden="false" customHeight="false" outlineLevel="0" collapsed="false">
      <c r="A2439" s="364"/>
      <c r="B2439" s="364"/>
      <c r="C2439" s="364"/>
      <c r="D2439" s="365" t="s">
        <v>5113</v>
      </c>
      <c r="E2439" s="366"/>
      <c r="F2439" s="366"/>
      <c r="G2439" s="367" t="n">
        <v>117.312</v>
      </c>
      <c r="H2439" s="364"/>
    </row>
    <row r="2440" customFormat="false" ht="15" hidden="false" customHeight="false" outlineLevel="0" collapsed="false">
      <c r="A2440" s="209"/>
      <c r="B2440" s="209"/>
      <c r="C2440" s="209"/>
      <c r="D2440" s="365" t="s">
        <v>256</v>
      </c>
      <c r="E2440" s="366"/>
      <c r="F2440" s="366"/>
      <c r="G2440" s="367" t="n">
        <v>15</v>
      </c>
      <c r="H2440" s="213"/>
    </row>
    <row r="2441" customFormat="false" ht="24.05" hidden="false" customHeight="true" outlineLevel="0" collapsed="false">
      <c r="A2441" s="214" t="s">
        <v>3069</v>
      </c>
      <c r="B2441" s="214" t="s">
        <v>127</v>
      </c>
      <c r="C2441" s="214" t="s">
        <v>3070</v>
      </c>
      <c r="D2441" s="215" t="s">
        <v>3071</v>
      </c>
      <c r="E2441" s="215"/>
      <c r="F2441" s="214" t="s">
        <v>1297</v>
      </c>
      <c r="G2441" s="217" t="n">
        <v>142.897</v>
      </c>
      <c r="H2441" s="217" t="n">
        <v>0</v>
      </c>
    </row>
    <row r="2442" customFormat="false" ht="15" hidden="false" customHeight="false" outlineLevel="0" collapsed="false">
      <c r="A2442" s="364"/>
      <c r="B2442" s="364"/>
      <c r="C2442" s="364"/>
      <c r="D2442" s="365" t="s">
        <v>5114</v>
      </c>
      <c r="E2442" s="366"/>
      <c r="F2442" s="366"/>
      <c r="G2442" s="368" t="n">
        <v>132.312</v>
      </c>
      <c r="H2442" s="364"/>
    </row>
    <row r="2443" customFormat="false" ht="15" hidden="false" customHeight="false" outlineLevel="0" collapsed="false">
      <c r="A2443" s="214"/>
      <c r="B2443" s="214"/>
      <c r="C2443" s="214"/>
      <c r="D2443" s="365" t="s">
        <v>5115</v>
      </c>
      <c r="E2443" s="366"/>
      <c r="F2443" s="366"/>
      <c r="G2443" s="368" t="n">
        <v>10.585</v>
      </c>
      <c r="H2443" s="218"/>
    </row>
    <row r="2444" customFormat="false" ht="24.05" hidden="false" customHeight="true" outlineLevel="0" collapsed="false">
      <c r="A2444" s="209" t="s">
        <v>3072</v>
      </c>
      <c r="B2444" s="209" t="s">
        <v>127</v>
      </c>
      <c r="C2444" s="209" t="s">
        <v>2993</v>
      </c>
      <c r="D2444" s="210" t="s">
        <v>3073</v>
      </c>
      <c r="E2444" s="210"/>
      <c r="F2444" s="209" t="s">
        <v>255</v>
      </c>
      <c r="G2444" s="212" t="n">
        <v>102.6</v>
      </c>
      <c r="H2444" s="212" t="n">
        <v>0</v>
      </c>
    </row>
    <row r="2445" customFormat="false" ht="15" hidden="false" customHeight="false" outlineLevel="0" collapsed="false">
      <c r="A2445" s="364"/>
      <c r="B2445" s="364"/>
      <c r="C2445" s="364"/>
      <c r="D2445" s="365" t="s">
        <v>5116</v>
      </c>
      <c r="E2445" s="366"/>
      <c r="F2445" s="366"/>
      <c r="G2445" s="367" t="n">
        <v>102.6</v>
      </c>
      <c r="H2445" s="364"/>
    </row>
    <row r="2446" customFormat="false" ht="15" hidden="false" customHeight="true" outlineLevel="0" collapsed="false">
      <c r="A2446" s="214" t="s">
        <v>3074</v>
      </c>
      <c r="B2446" s="214" t="s">
        <v>127</v>
      </c>
      <c r="C2446" s="214" t="s">
        <v>2996</v>
      </c>
      <c r="D2446" s="215" t="s">
        <v>3075</v>
      </c>
      <c r="E2446" s="215"/>
      <c r="F2446" s="214" t="s">
        <v>255</v>
      </c>
      <c r="G2446" s="217" t="n">
        <v>112.86</v>
      </c>
      <c r="H2446" s="217" t="n">
        <v>0</v>
      </c>
    </row>
    <row r="2447" customFormat="false" ht="15" hidden="false" customHeight="false" outlineLevel="0" collapsed="false">
      <c r="A2447" s="364"/>
      <c r="B2447" s="364"/>
      <c r="C2447" s="364"/>
      <c r="D2447" s="365" t="s">
        <v>5117</v>
      </c>
      <c r="E2447" s="366"/>
      <c r="F2447" s="366"/>
      <c r="G2447" s="368" t="n">
        <v>102.6</v>
      </c>
      <c r="H2447" s="364"/>
    </row>
    <row r="2448" customFormat="false" ht="15" hidden="false" customHeight="false" outlineLevel="0" collapsed="false">
      <c r="A2448" s="214"/>
      <c r="B2448" s="214"/>
      <c r="C2448" s="214"/>
      <c r="D2448" s="365" t="s">
        <v>5118</v>
      </c>
      <c r="E2448" s="366"/>
      <c r="F2448" s="366"/>
      <c r="G2448" s="368" t="n">
        <v>10.26</v>
      </c>
      <c r="H2448" s="218"/>
    </row>
    <row r="2449" customFormat="false" ht="15" hidden="false" customHeight="true" outlineLevel="0" collapsed="false">
      <c r="A2449" s="214" t="s">
        <v>3076</v>
      </c>
      <c r="B2449" s="214" t="s">
        <v>127</v>
      </c>
      <c r="C2449" s="214" t="s">
        <v>2999</v>
      </c>
      <c r="D2449" s="215" t="s">
        <v>3077</v>
      </c>
      <c r="E2449" s="215"/>
      <c r="F2449" s="214" t="s">
        <v>1297</v>
      </c>
      <c r="G2449" s="217" t="n">
        <v>18.454</v>
      </c>
      <c r="H2449" s="217" t="n">
        <v>0</v>
      </c>
    </row>
    <row r="2450" customFormat="false" ht="15" hidden="false" customHeight="false" outlineLevel="0" collapsed="false">
      <c r="A2450" s="364"/>
      <c r="B2450" s="364"/>
      <c r="C2450" s="364"/>
      <c r="D2450" s="365" t="s">
        <v>5119</v>
      </c>
      <c r="E2450" s="366"/>
      <c r="F2450" s="366"/>
      <c r="G2450" s="368" t="n">
        <v>16.047</v>
      </c>
      <c r="H2450" s="364"/>
    </row>
    <row r="2451" customFormat="false" ht="15" hidden="false" customHeight="false" outlineLevel="0" collapsed="false">
      <c r="A2451" s="214"/>
      <c r="B2451" s="214"/>
      <c r="C2451" s="214"/>
      <c r="D2451" s="365" t="s">
        <v>5120</v>
      </c>
      <c r="E2451" s="366"/>
      <c r="F2451" s="366"/>
      <c r="G2451" s="368" t="n">
        <v>2.407</v>
      </c>
      <c r="H2451" s="218"/>
    </row>
    <row r="2452" customFormat="false" ht="24.05" hidden="false" customHeight="true" outlineLevel="0" collapsed="false">
      <c r="A2452" s="209" t="s">
        <v>3078</v>
      </c>
      <c r="B2452" s="209" t="s">
        <v>127</v>
      </c>
      <c r="C2452" s="209" t="s">
        <v>2987</v>
      </c>
      <c r="D2452" s="210" t="s">
        <v>3079</v>
      </c>
      <c r="E2452" s="210"/>
      <c r="F2452" s="209" t="s">
        <v>1297</v>
      </c>
      <c r="G2452" s="212" t="n">
        <v>124.98</v>
      </c>
      <c r="H2452" s="212" t="n">
        <v>0</v>
      </c>
    </row>
    <row r="2453" customFormat="false" ht="15" hidden="false" customHeight="false" outlineLevel="0" collapsed="false">
      <c r="A2453" s="364"/>
      <c r="B2453" s="364"/>
      <c r="C2453" s="364"/>
      <c r="D2453" s="365" t="s">
        <v>5121</v>
      </c>
      <c r="E2453" s="366"/>
      <c r="F2453" s="366"/>
      <c r="G2453" s="367" t="n">
        <v>109.98</v>
      </c>
      <c r="H2453" s="364"/>
    </row>
    <row r="2454" customFormat="false" ht="15" hidden="false" customHeight="false" outlineLevel="0" collapsed="false">
      <c r="A2454" s="209"/>
      <c r="B2454" s="209"/>
      <c r="C2454" s="209"/>
      <c r="D2454" s="365" t="s">
        <v>256</v>
      </c>
      <c r="E2454" s="366"/>
      <c r="F2454" s="366"/>
      <c r="G2454" s="367" t="n">
        <v>15</v>
      </c>
      <c r="H2454" s="213"/>
    </row>
    <row r="2455" customFormat="false" ht="24.05" hidden="false" customHeight="true" outlineLevel="0" collapsed="false">
      <c r="A2455" s="214" t="s">
        <v>3080</v>
      </c>
      <c r="B2455" s="214" t="s">
        <v>127</v>
      </c>
      <c r="C2455" s="214" t="s">
        <v>3081</v>
      </c>
      <c r="D2455" s="215" t="s">
        <v>3082</v>
      </c>
      <c r="E2455" s="215"/>
      <c r="F2455" s="214" t="s">
        <v>1297</v>
      </c>
      <c r="G2455" s="217" t="n">
        <v>134.978</v>
      </c>
      <c r="H2455" s="217" t="n">
        <v>0</v>
      </c>
    </row>
    <row r="2456" customFormat="false" ht="15" hidden="false" customHeight="false" outlineLevel="0" collapsed="false">
      <c r="A2456" s="364"/>
      <c r="B2456" s="364"/>
      <c r="C2456" s="364"/>
      <c r="D2456" s="365" t="s">
        <v>5122</v>
      </c>
      <c r="E2456" s="366"/>
      <c r="F2456" s="366"/>
      <c r="G2456" s="368" t="n">
        <v>124.98</v>
      </c>
      <c r="H2456" s="364"/>
    </row>
    <row r="2457" customFormat="false" ht="15" hidden="false" customHeight="false" outlineLevel="0" collapsed="false">
      <c r="A2457" s="214"/>
      <c r="B2457" s="214"/>
      <c r="C2457" s="214"/>
      <c r="D2457" s="365" t="s">
        <v>5123</v>
      </c>
      <c r="E2457" s="366"/>
      <c r="F2457" s="366"/>
      <c r="G2457" s="368" t="n">
        <v>9.998</v>
      </c>
      <c r="H2457" s="218"/>
    </row>
    <row r="2458" customFormat="false" ht="15" hidden="false" customHeight="true" outlineLevel="0" collapsed="false">
      <c r="A2458" s="209" t="s">
        <v>3083</v>
      </c>
      <c r="B2458" s="209" t="s">
        <v>127</v>
      </c>
      <c r="C2458" s="209" t="s">
        <v>2961</v>
      </c>
      <c r="D2458" s="210" t="s">
        <v>3084</v>
      </c>
      <c r="E2458" s="210"/>
      <c r="F2458" s="209" t="s">
        <v>313</v>
      </c>
      <c r="G2458" s="212" t="n">
        <v>5.4</v>
      </c>
      <c r="H2458" s="212" t="n">
        <v>0</v>
      </c>
    </row>
    <row r="2459" customFormat="false" ht="15" hidden="false" customHeight="false" outlineLevel="0" collapsed="false">
      <c r="A2459" s="364"/>
      <c r="B2459" s="364"/>
      <c r="C2459" s="364"/>
      <c r="D2459" s="365" t="s">
        <v>5124</v>
      </c>
      <c r="E2459" s="366"/>
      <c r="F2459" s="366"/>
      <c r="G2459" s="367" t="n">
        <v>5.4</v>
      </c>
      <c r="H2459" s="364"/>
    </row>
    <row r="2460" customFormat="false" ht="15" hidden="false" customHeight="true" outlineLevel="0" collapsed="false">
      <c r="A2460" s="214" t="s">
        <v>3085</v>
      </c>
      <c r="B2460" s="214" t="s">
        <v>127</v>
      </c>
      <c r="C2460" s="214" t="s">
        <v>2968</v>
      </c>
      <c r="D2460" s="215" t="s">
        <v>3086</v>
      </c>
      <c r="E2460" s="215"/>
      <c r="F2460" s="214" t="s">
        <v>255</v>
      </c>
      <c r="G2460" s="217" t="n">
        <v>11.181</v>
      </c>
      <c r="H2460" s="217" t="n">
        <v>0</v>
      </c>
    </row>
    <row r="2461" customFormat="false" ht="15" hidden="false" customHeight="false" outlineLevel="0" collapsed="false">
      <c r="A2461" s="364"/>
      <c r="B2461" s="364"/>
      <c r="C2461" s="364"/>
      <c r="D2461" s="365" t="s">
        <v>5125</v>
      </c>
      <c r="E2461" s="366" t="s">
        <v>5126</v>
      </c>
      <c r="F2461" s="366"/>
      <c r="G2461" s="368" t="n">
        <v>10.962</v>
      </c>
      <c r="H2461" s="364"/>
    </row>
    <row r="2462" customFormat="false" ht="15" hidden="false" customHeight="false" outlineLevel="0" collapsed="false">
      <c r="A2462" s="214"/>
      <c r="B2462" s="214"/>
      <c r="C2462" s="214"/>
      <c r="D2462" s="365" t="s">
        <v>5127</v>
      </c>
      <c r="E2462" s="366"/>
      <c r="F2462" s="366"/>
      <c r="G2462" s="368" t="n">
        <v>0.219</v>
      </c>
      <c r="H2462" s="218"/>
    </row>
    <row r="2463" customFormat="false" ht="15" hidden="false" customHeight="true" outlineLevel="0" collapsed="false">
      <c r="A2463" s="209" t="s">
        <v>3087</v>
      </c>
      <c r="B2463" s="209" t="s">
        <v>127</v>
      </c>
      <c r="C2463" s="209" t="s">
        <v>2971</v>
      </c>
      <c r="D2463" s="210" t="s">
        <v>3088</v>
      </c>
      <c r="E2463" s="210"/>
      <c r="F2463" s="209" t="s">
        <v>313</v>
      </c>
      <c r="G2463" s="212" t="n">
        <v>9</v>
      </c>
      <c r="H2463" s="212" t="n">
        <v>0</v>
      </c>
    </row>
    <row r="2464" customFormat="false" ht="15" hidden="false" customHeight="false" outlineLevel="0" collapsed="false">
      <c r="A2464" s="364"/>
      <c r="B2464" s="364"/>
      <c r="C2464" s="364"/>
      <c r="D2464" s="365" t="s">
        <v>5128</v>
      </c>
      <c r="E2464" s="366"/>
      <c r="F2464" s="366"/>
      <c r="G2464" s="367" t="n">
        <v>9</v>
      </c>
      <c r="H2464" s="364"/>
    </row>
    <row r="2465" customFormat="false" ht="15" hidden="false" customHeight="true" outlineLevel="0" collapsed="false">
      <c r="A2465" s="214" t="s">
        <v>3089</v>
      </c>
      <c r="B2465" s="214" t="s">
        <v>127</v>
      </c>
      <c r="C2465" s="214" t="s">
        <v>2974</v>
      </c>
      <c r="D2465" s="215" t="s">
        <v>3090</v>
      </c>
      <c r="E2465" s="215"/>
      <c r="F2465" s="214" t="s">
        <v>1297</v>
      </c>
      <c r="G2465" s="217" t="n">
        <v>35.634</v>
      </c>
      <c r="H2465" s="217" t="n">
        <v>0</v>
      </c>
    </row>
    <row r="2466" customFormat="false" ht="15" hidden="false" customHeight="false" outlineLevel="0" collapsed="false">
      <c r="A2466" s="364"/>
      <c r="B2466" s="364"/>
      <c r="C2466" s="364"/>
      <c r="D2466" s="365" t="s">
        <v>5129</v>
      </c>
      <c r="E2466" s="366"/>
      <c r="F2466" s="366"/>
      <c r="G2466" s="368" t="n">
        <v>32.994</v>
      </c>
      <c r="H2466" s="364"/>
    </row>
    <row r="2467" customFormat="false" ht="15" hidden="false" customHeight="false" outlineLevel="0" collapsed="false">
      <c r="A2467" s="214"/>
      <c r="B2467" s="214"/>
      <c r="C2467" s="214"/>
      <c r="D2467" s="365" t="s">
        <v>5130</v>
      </c>
      <c r="E2467" s="366"/>
      <c r="F2467" s="366"/>
      <c r="G2467" s="368" t="n">
        <v>2.64</v>
      </c>
      <c r="H2467" s="218"/>
    </row>
    <row r="2468" customFormat="false" ht="24.05" hidden="false" customHeight="true" outlineLevel="0" collapsed="false">
      <c r="A2468" s="214" t="s">
        <v>3091</v>
      </c>
      <c r="B2468" s="214" t="s">
        <v>127</v>
      </c>
      <c r="C2468" s="214" t="s">
        <v>3092</v>
      </c>
      <c r="D2468" s="215" t="s">
        <v>3093</v>
      </c>
      <c r="E2468" s="215"/>
      <c r="F2468" s="214" t="s">
        <v>1297</v>
      </c>
      <c r="G2468" s="217" t="n">
        <v>83.796</v>
      </c>
      <c r="H2468" s="217" t="n">
        <v>0</v>
      </c>
    </row>
    <row r="2469" customFormat="false" ht="15" hidden="false" customHeight="false" outlineLevel="0" collapsed="false">
      <c r="A2469" s="364"/>
      <c r="B2469" s="364"/>
      <c r="C2469" s="364"/>
      <c r="D2469" s="365" t="s">
        <v>5102</v>
      </c>
      <c r="E2469" s="366"/>
      <c r="F2469" s="366"/>
      <c r="G2469" s="368" t="n">
        <v>77.589</v>
      </c>
      <c r="H2469" s="364"/>
    </row>
    <row r="2470" customFormat="false" ht="15" hidden="false" customHeight="false" outlineLevel="0" collapsed="false">
      <c r="A2470" s="214"/>
      <c r="B2470" s="214"/>
      <c r="C2470" s="214"/>
      <c r="D2470" s="365" t="s">
        <v>5103</v>
      </c>
      <c r="E2470" s="366"/>
      <c r="F2470" s="366"/>
      <c r="G2470" s="368" t="n">
        <v>6.207</v>
      </c>
      <c r="H2470" s="218"/>
    </row>
    <row r="2471" customFormat="false" ht="15" hidden="false" customHeight="true" outlineLevel="0" collapsed="false">
      <c r="A2471" s="209" t="s">
        <v>3094</v>
      </c>
      <c r="B2471" s="209" t="s">
        <v>127</v>
      </c>
      <c r="C2471" s="209" t="s">
        <v>2961</v>
      </c>
      <c r="D2471" s="210" t="s">
        <v>3095</v>
      </c>
      <c r="E2471" s="210"/>
      <c r="F2471" s="209" t="s">
        <v>313</v>
      </c>
      <c r="G2471" s="212" t="n">
        <v>21.4</v>
      </c>
      <c r="H2471" s="212" t="n">
        <v>0</v>
      </c>
    </row>
    <row r="2472" customFormat="false" ht="15" hidden="false" customHeight="false" outlineLevel="0" collapsed="false">
      <c r="A2472" s="364"/>
      <c r="B2472" s="364"/>
      <c r="C2472" s="364"/>
      <c r="D2472" s="365" t="s">
        <v>5131</v>
      </c>
      <c r="E2472" s="366"/>
      <c r="F2472" s="366"/>
      <c r="G2472" s="367" t="n">
        <v>21.4</v>
      </c>
      <c r="H2472" s="364"/>
    </row>
    <row r="2473" customFormat="false" ht="15" hidden="false" customHeight="true" outlineLevel="0" collapsed="false">
      <c r="A2473" s="214" t="s">
        <v>3096</v>
      </c>
      <c r="B2473" s="214" t="s">
        <v>127</v>
      </c>
      <c r="C2473" s="214" t="s">
        <v>3097</v>
      </c>
      <c r="D2473" s="215" t="s">
        <v>3098</v>
      </c>
      <c r="E2473" s="215"/>
      <c r="F2473" s="214" t="s">
        <v>255</v>
      </c>
      <c r="G2473" s="217" t="n">
        <v>43.642</v>
      </c>
      <c r="H2473" s="217" t="n">
        <v>0</v>
      </c>
    </row>
    <row r="2474" customFormat="false" ht="15" hidden="false" customHeight="false" outlineLevel="0" collapsed="false">
      <c r="A2474" s="364"/>
      <c r="B2474" s="364"/>
      <c r="C2474" s="364"/>
      <c r="D2474" s="365" t="s">
        <v>5132</v>
      </c>
      <c r="E2474" s="366"/>
      <c r="F2474" s="366"/>
      <c r="G2474" s="368" t="n">
        <v>37.95</v>
      </c>
      <c r="H2474" s="364"/>
    </row>
    <row r="2475" customFormat="false" ht="15" hidden="false" customHeight="false" outlineLevel="0" collapsed="false">
      <c r="A2475" s="214"/>
      <c r="B2475" s="214"/>
      <c r="C2475" s="214"/>
      <c r="D2475" s="365" t="s">
        <v>5133</v>
      </c>
      <c r="E2475" s="366"/>
      <c r="F2475" s="366"/>
      <c r="G2475" s="368" t="n">
        <v>5.692</v>
      </c>
      <c r="H2475" s="218"/>
    </row>
    <row r="2476" customFormat="false" ht="15" hidden="false" customHeight="true" outlineLevel="0" collapsed="false">
      <c r="A2476" s="214" t="s">
        <v>3099</v>
      </c>
      <c r="B2476" s="214" t="s">
        <v>127</v>
      </c>
      <c r="C2476" s="214" t="s">
        <v>2965</v>
      </c>
      <c r="D2476" s="215" t="s">
        <v>3100</v>
      </c>
      <c r="E2476" s="215"/>
      <c r="F2476" s="214" t="s">
        <v>255</v>
      </c>
      <c r="G2476" s="217" t="n">
        <v>12.883</v>
      </c>
      <c r="H2476" s="217" t="n">
        <v>0</v>
      </c>
    </row>
    <row r="2477" customFormat="false" ht="15" hidden="false" customHeight="false" outlineLevel="0" collapsed="false">
      <c r="A2477" s="364"/>
      <c r="B2477" s="364"/>
      <c r="C2477" s="364"/>
      <c r="D2477" s="365" t="s">
        <v>5134</v>
      </c>
      <c r="E2477" s="366" t="s">
        <v>5080</v>
      </c>
      <c r="F2477" s="366"/>
      <c r="G2477" s="368" t="n">
        <v>11.712</v>
      </c>
      <c r="H2477" s="364"/>
    </row>
    <row r="2478" customFormat="false" ht="15" hidden="false" customHeight="false" outlineLevel="0" collapsed="false">
      <c r="A2478" s="214"/>
      <c r="B2478" s="214"/>
      <c r="C2478" s="214"/>
      <c r="D2478" s="365" t="s">
        <v>5135</v>
      </c>
      <c r="E2478" s="366"/>
      <c r="F2478" s="366"/>
      <c r="G2478" s="368" t="n">
        <v>1.171</v>
      </c>
      <c r="H2478" s="218"/>
    </row>
    <row r="2479" customFormat="false" ht="15" hidden="false" customHeight="true" outlineLevel="0" collapsed="false">
      <c r="A2479" s="209" t="s">
        <v>3101</v>
      </c>
      <c r="B2479" s="209" t="s">
        <v>127</v>
      </c>
      <c r="C2479" s="209" t="s">
        <v>2971</v>
      </c>
      <c r="D2479" s="210" t="s">
        <v>3102</v>
      </c>
      <c r="E2479" s="210"/>
      <c r="F2479" s="209" t="s">
        <v>313</v>
      </c>
      <c r="G2479" s="212" t="n">
        <v>12</v>
      </c>
      <c r="H2479" s="212" t="n">
        <v>0</v>
      </c>
    </row>
    <row r="2480" customFormat="false" ht="15" hidden="false" customHeight="false" outlineLevel="0" collapsed="false">
      <c r="A2480" s="364"/>
      <c r="B2480" s="364"/>
      <c r="C2480" s="364"/>
      <c r="D2480" s="365" t="s">
        <v>5136</v>
      </c>
      <c r="E2480" s="366"/>
      <c r="F2480" s="366"/>
      <c r="G2480" s="367" t="n">
        <v>12</v>
      </c>
      <c r="H2480" s="364"/>
    </row>
    <row r="2481" customFormat="false" ht="15" hidden="false" customHeight="true" outlineLevel="0" collapsed="false">
      <c r="A2481" s="214" t="s">
        <v>3103</v>
      </c>
      <c r="B2481" s="214" t="s">
        <v>127</v>
      </c>
      <c r="C2481" s="214" t="s">
        <v>2974</v>
      </c>
      <c r="D2481" s="215" t="s">
        <v>3104</v>
      </c>
      <c r="E2481" s="215"/>
      <c r="F2481" s="214" t="s">
        <v>1297</v>
      </c>
      <c r="G2481" s="217" t="n">
        <v>47.511</v>
      </c>
      <c r="H2481" s="217" t="n">
        <v>0</v>
      </c>
    </row>
    <row r="2482" customFormat="false" ht="15" hidden="false" customHeight="false" outlineLevel="0" collapsed="false">
      <c r="A2482" s="364"/>
      <c r="B2482" s="364"/>
      <c r="C2482" s="364"/>
      <c r="D2482" s="365" t="s">
        <v>5137</v>
      </c>
      <c r="E2482" s="366"/>
      <c r="F2482" s="366"/>
      <c r="G2482" s="368" t="n">
        <v>43.992</v>
      </c>
      <c r="H2482" s="364"/>
    </row>
    <row r="2483" customFormat="false" ht="15" hidden="false" customHeight="false" outlineLevel="0" collapsed="false">
      <c r="A2483" s="214"/>
      <c r="B2483" s="214"/>
      <c r="C2483" s="214"/>
      <c r="D2483" s="365" t="s">
        <v>5138</v>
      </c>
      <c r="E2483" s="366"/>
      <c r="F2483" s="366"/>
      <c r="G2483" s="368" t="n">
        <v>3.519</v>
      </c>
      <c r="H2483" s="218"/>
    </row>
    <row r="2484" customFormat="false" ht="15" hidden="false" customHeight="true" outlineLevel="0" collapsed="false">
      <c r="A2484" s="209" t="s">
        <v>3105</v>
      </c>
      <c r="B2484" s="209" t="s">
        <v>127</v>
      </c>
      <c r="C2484" s="209" t="s">
        <v>2971</v>
      </c>
      <c r="D2484" s="210" t="s">
        <v>3106</v>
      </c>
      <c r="E2484" s="210"/>
      <c r="F2484" s="209" t="s">
        <v>313</v>
      </c>
      <c r="G2484" s="212" t="n">
        <v>50.4</v>
      </c>
      <c r="H2484" s="212" t="n">
        <v>0</v>
      </c>
    </row>
    <row r="2485" customFormat="false" ht="15" hidden="false" customHeight="false" outlineLevel="0" collapsed="false">
      <c r="A2485" s="364"/>
      <c r="B2485" s="364"/>
      <c r="C2485" s="364"/>
      <c r="D2485" s="365" t="s">
        <v>5139</v>
      </c>
      <c r="E2485" s="366"/>
      <c r="F2485" s="366"/>
      <c r="G2485" s="367" t="n">
        <v>50.4</v>
      </c>
      <c r="H2485" s="364"/>
    </row>
    <row r="2486" customFormat="false" ht="15" hidden="false" customHeight="true" outlineLevel="0" collapsed="false">
      <c r="A2486" s="214" t="s">
        <v>3107</v>
      </c>
      <c r="B2486" s="214" t="s">
        <v>127</v>
      </c>
      <c r="C2486" s="214" t="s">
        <v>2974</v>
      </c>
      <c r="D2486" s="215" t="s">
        <v>3108</v>
      </c>
      <c r="E2486" s="215"/>
      <c r="F2486" s="214" t="s">
        <v>1297</v>
      </c>
      <c r="G2486" s="217" t="n">
        <v>199.547</v>
      </c>
      <c r="H2486" s="217" t="n">
        <v>0</v>
      </c>
    </row>
    <row r="2487" customFormat="false" ht="15" hidden="false" customHeight="false" outlineLevel="0" collapsed="false">
      <c r="A2487" s="364"/>
      <c r="B2487" s="364"/>
      <c r="C2487" s="364"/>
      <c r="D2487" s="365" t="s">
        <v>5140</v>
      </c>
      <c r="E2487" s="366"/>
      <c r="F2487" s="366"/>
      <c r="G2487" s="368" t="n">
        <v>184.766</v>
      </c>
      <c r="H2487" s="364"/>
    </row>
    <row r="2488" customFormat="false" ht="15" hidden="false" customHeight="false" outlineLevel="0" collapsed="false">
      <c r="A2488" s="214"/>
      <c r="B2488" s="214"/>
      <c r="C2488" s="214"/>
      <c r="D2488" s="365" t="s">
        <v>5141</v>
      </c>
      <c r="E2488" s="366"/>
      <c r="F2488" s="366"/>
      <c r="G2488" s="368" t="n">
        <v>14.781</v>
      </c>
      <c r="H2488" s="218"/>
    </row>
    <row r="2489" customFormat="false" ht="15" hidden="false" customHeight="true" outlineLevel="0" collapsed="false">
      <c r="A2489" s="209" t="s">
        <v>3109</v>
      </c>
      <c r="B2489" s="209" t="s">
        <v>127</v>
      </c>
      <c r="C2489" s="209" t="s">
        <v>2961</v>
      </c>
      <c r="D2489" s="210" t="s">
        <v>3110</v>
      </c>
      <c r="E2489" s="210"/>
      <c r="F2489" s="209" t="s">
        <v>313</v>
      </c>
      <c r="G2489" s="212" t="n">
        <v>121.5</v>
      </c>
      <c r="H2489" s="212" t="n">
        <v>0</v>
      </c>
    </row>
    <row r="2490" customFormat="false" ht="15" hidden="false" customHeight="false" outlineLevel="0" collapsed="false">
      <c r="A2490" s="364"/>
      <c r="B2490" s="364"/>
      <c r="C2490" s="364"/>
      <c r="D2490" s="365" t="s">
        <v>5142</v>
      </c>
      <c r="E2490" s="366"/>
      <c r="F2490" s="366"/>
      <c r="G2490" s="367" t="n">
        <v>121.5</v>
      </c>
      <c r="H2490" s="364"/>
    </row>
    <row r="2491" customFormat="false" ht="15" hidden="false" customHeight="true" outlineLevel="0" collapsed="false">
      <c r="A2491" s="214" t="s">
        <v>3111</v>
      </c>
      <c r="B2491" s="214" t="s">
        <v>127</v>
      </c>
      <c r="C2491" s="214" t="s">
        <v>2965</v>
      </c>
      <c r="D2491" s="215" t="s">
        <v>3112</v>
      </c>
      <c r="E2491" s="215"/>
      <c r="F2491" s="214" t="s">
        <v>255</v>
      </c>
      <c r="G2491" s="217" t="n">
        <v>224.568</v>
      </c>
      <c r="H2491" s="217" t="n">
        <v>0</v>
      </c>
    </row>
    <row r="2492" customFormat="false" ht="15" hidden="false" customHeight="false" outlineLevel="0" collapsed="false">
      <c r="A2492" s="364"/>
      <c r="B2492" s="364"/>
      <c r="C2492" s="364"/>
      <c r="D2492" s="365" t="s">
        <v>5143</v>
      </c>
      <c r="E2492" s="366" t="s">
        <v>5080</v>
      </c>
      <c r="F2492" s="366"/>
      <c r="G2492" s="368" t="n">
        <v>222.345</v>
      </c>
      <c r="H2492" s="364"/>
    </row>
    <row r="2493" customFormat="false" ht="15" hidden="false" customHeight="false" outlineLevel="0" collapsed="false">
      <c r="A2493" s="214"/>
      <c r="B2493" s="214"/>
      <c r="C2493" s="214"/>
      <c r="D2493" s="365" t="s">
        <v>5144</v>
      </c>
      <c r="E2493" s="366"/>
      <c r="F2493" s="366"/>
      <c r="G2493" s="368" t="n">
        <v>2.223</v>
      </c>
      <c r="H2493" s="218"/>
    </row>
    <row r="2494" customFormat="false" ht="15" hidden="false" customHeight="true" outlineLevel="0" collapsed="false">
      <c r="A2494" s="209" t="s">
        <v>3113</v>
      </c>
      <c r="B2494" s="209" t="s">
        <v>127</v>
      </c>
      <c r="C2494" s="209" t="s">
        <v>2971</v>
      </c>
      <c r="D2494" s="210" t="s">
        <v>3114</v>
      </c>
      <c r="E2494" s="210"/>
      <c r="F2494" s="209" t="s">
        <v>313</v>
      </c>
      <c r="G2494" s="212" t="n">
        <v>150</v>
      </c>
      <c r="H2494" s="212" t="n">
        <v>0</v>
      </c>
    </row>
    <row r="2495" customFormat="false" ht="15" hidden="false" customHeight="false" outlineLevel="0" collapsed="false">
      <c r="A2495" s="364"/>
      <c r="B2495" s="364"/>
      <c r="C2495" s="364"/>
      <c r="D2495" s="365" t="s">
        <v>5145</v>
      </c>
      <c r="E2495" s="366"/>
      <c r="F2495" s="366"/>
      <c r="G2495" s="367" t="n">
        <v>150</v>
      </c>
      <c r="H2495" s="364"/>
    </row>
    <row r="2496" customFormat="false" ht="15" hidden="false" customHeight="true" outlineLevel="0" collapsed="false">
      <c r="A2496" s="214" t="s">
        <v>3115</v>
      </c>
      <c r="B2496" s="214" t="s">
        <v>127</v>
      </c>
      <c r="C2496" s="214" t="s">
        <v>2974</v>
      </c>
      <c r="D2496" s="215" t="s">
        <v>3116</v>
      </c>
      <c r="E2496" s="215"/>
      <c r="F2496" s="214" t="s">
        <v>1297</v>
      </c>
      <c r="G2496" s="217" t="n">
        <v>546.381</v>
      </c>
      <c r="H2496" s="217" t="n">
        <v>0</v>
      </c>
    </row>
    <row r="2497" customFormat="false" ht="15" hidden="false" customHeight="false" outlineLevel="0" collapsed="false">
      <c r="A2497" s="364"/>
      <c r="B2497" s="364"/>
      <c r="C2497" s="364"/>
      <c r="D2497" s="365" t="s">
        <v>5146</v>
      </c>
      <c r="E2497" s="366"/>
      <c r="F2497" s="366"/>
      <c r="G2497" s="368" t="n">
        <v>505.908</v>
      </c>
      <c r="H2497" s="364"/>
    </row>
    <row r="2498" customFormat="false" ht="15" hidden="false" customHeight="false" outlineLevel="0" collapsed="false">
      <c r="A2498" s="214"/>
      <c r="B2498" s="214"/>
      <c r="C2498" s="214"/>
      <c r="D2498" s="365" t="s">
        <v>5147</v>
      </c>
      <c r="E2498" s="366"/>
      <c r="F2498" s="366"/>
      <c r="G2498" s="368" t="n">
        <v>40.473</v>
      </c>
      <c r="H2498" s="218"/>
    </row>
    <row r="2499" customFormat="false" ht="15" hidden="false" customHeight="true" outlineLevel="0" collapsed="false">
      <c r="A2499" s="209" t="s">
        <v>3117</v>
      </c>
      <c r="B2499" s="209" t="s">
        <v>127</v>
      </c>
      <c r="C2499" s="209" t="s">
        <v>2971</v>
      </c>
      <c r="D2499" s="210" t="s">
        <v>3118</v>
      </c>
      <c r="E2499" s="210"/>
      <c r="F2499" s="209" t="s">
        <v>313</v>
      </c>
      <c r="G2499" s="212" t="n">
        <v>14.4</v>
      </c>
      <c r="H2499" s="212" t="n">
        <v>0</v>
      </c>
    </row>
    <row r="2500" customFormat="false" ht="15" hidden="false" customHeight="false" outlineLevel="0" collapsed="false">
      <c r="A2500" s="364"/>
      <c r="B2500" s="364"/>
      <c r="C2500" s="364"/>
      <c r="D2500" s="365" t="s">
        <v>5148</v>
      </c>
      <c r="E2500" s="366"/>
      <c r="F2500" s="366"/>
      <c r="G2500" s="367" t="n">
        <v>14.4</v>
      </c>
      <c r="H2500" s="364"/>
    </row>
    <row r="2501" customFormat="false" ht="15" hidden="false" customHeight="true" outlineLevel="0" collapsed="false">
      <c r="A2501" s="214" t="s">
        <v>3119</v>
      </c>
      <c r="B2501" s="214" t="s">
        <v>127</v>
      </c>
      <c r="C2501" s="214" t="s">
        <v>2974</v>
      </c>
      <c r="D2501" s="215" t="s">
        <v>3120</v>
      </c>
      <c r="E2501" s="215"/>
      <c r="F2501" s="214" t="s">
        <v>1297</v>
      </c>
      <c r="G2501" s="217" t="n">
        <v>57.013</v>
      </c>
      <c r="H2501" s="217" t="n">
        <v>0</v>
      </c>
    </row>
    <row r="2502" customFormat="false" ht="15" hidden="false" customHeight="false" outlineLevel="0" collapsed="false">
      <c r="A2502" s="364"/>
      <c r="B2502" s="364"/>
      <c r="C2502" s="364"/>
      <c r="D2502" s="365" t="s">
        <v>5149</v>
      </c>
      <c r="E2502" s="366"/>
      <c r="F2502" s="366"/>
      <c r="G2502" s="368" t="n">
        <v>52.79</v>
      </c>
      <c r="H2502" s="364"/>
    </row>
    <row r="2503" customFormat="false" ht="15" hidden="false" customHeight="false" outlineLevel="0" collapsed="false">
      <c r="A2503" s="214"/>
      <c r="B2503" s="214"/>
      <c r="C2503" s="214"/>
      <c r="D2503" s="365" t="s">
        <v>5150</v>
      </c>
      <c r="E2503" s="366"/>
      <c r="F2503" s="366"/>
      <c r="G2503" s="368" t="n">
        <v>4.223</v>
      </c>
      <c r="H2503" s="218"/>
    </row>
    <row r="2504" customFormat="false" ht="15" hidden="false" customHeight="true" outlineLevel="0" collapsed="false">
      <c r="A2504" s="209" t="s">
        <v>3121</v>
      </c>
      <c r="B2504" s="209" t="s">
        <v>127</v>
      </c>
      <c r="C2504" s="209" t="s">
        <v>3122</v>
      </c>
      <c r="D2504" s="210" t="s">
        <v>3123</v>
      </c>
      <c r="E2504" s="210"/>
      <c r="F2504" s="209" t="s">
        <v>313</v>
      </c>
      <c r="G2504" s="212" t="n">
        <v>61.54</v>
      </c>
      <c r="H2504" s="212" t="n">
        <v>0</v>
      </c>
    </row>
    <row r="2505" customFormat="false" ht="15" hidden="false" customHeight="false" outlineLevel="0" collapsed="false">
      <c r="A2505" s="364"/>
      <c r="B2505" s="364"/>
      <c r="C2505" s="364"/>
      <c r="D2505" s="365" t="s">
        <v>5151</v>
      </c>
      <c r="E2505" s="366"/>
      <c r="F2505" s="366"/>
      <c r="G2505" s="367" t="n">
        <v>61.54</v>
      </c>
      <c r="H2505" s="364"/>
    </row>
    <row r="2506" customFormat="false" ht="15" hidden="false" customHeight="true" outlineLevel="0" collapsed="false">
      <c r="A2506" s="209" t="s">
        <v>3124</v>
      </c>
      <c r="B2506" s="209" t="s">
        <v>127</v>
      </c>
      <c r="C2506" s="209" t="s">
        <v>3125</v>
      </c>
      <c r="D2506" s="210" t="s">
        <v>3126</v>
      </c>
      <c r="E2506" s="210"/>
      <c r="F2506" s="209" t="s">
        <v>313</v>
      </c>
      <c r="G2506" s="212" t="n">
        <v>18.9</v>
      </c>
      <c r="H2506" s="212" t="n">
        <v>0</v>
      </c>
    </row>
    <row r="2507" customFormat="false" ht="15" hidden="false" customHeight="false" outlineLevel="0" collapsed="false">
      <c r="A2507" s="364"/>
      <c r="B2507" s="364"/>
      <c r="C2507" s="364"/>
      <c r="D2507" s="365" t="s">
        <v>5152</v>
      </c>
      <c r="E2507" s="366"/>
      <c r="F2507" s="366"/>
      <c r="G2507" s="367" t="n">
        <v>18.9</v>
      </c>
      <c r="H2507" s="364"/>
    </row>
    <row r="2508" customFormat="false" ht="15" hidden="false" customHeight="true" outlineLevel="0" collapsed="false">
      <c r="A2508" s="209" t="s">
        <v>3127</v>
      </c>
      <c r="B2508" s="209" t="s">
        <v>127</v>
      </c>
      <c r="C2508" s="209" t="s">
        <v>819</v>
      </c>
      <c r="D2508" s="210" t="s">
        <v>820</v>
      </c>
      <c r="E2508" s="210"/>
      <c r="F2508" s="209" t="s">
        <v>264</v>
      </c>
      <c r="G2508" s="212" t="n">
        <v>10.855</v>
      </c>
      <c r="H2508" s="212" t="n">
        <v>0</v>
      </c>
    </row>
    <row r="2509" customFormat="false" ht="15" hidden="false" customHeight="false" outlineLevel="0" collapsed="false">
      <c r="A2509" s="364"/>
      <c r="B2509" s="364"/>
      <c r="C2509" s="364"/>
      <c r="D2509" s="365" t="s">
        <v>5153</v>
      </c>
      <c r="E2509" s="366"/>
      <c r="F2509" s="366"/>
      <c r="G2509" s="367" t="n">
        <v>10.855</v>
      </c>
      <c r="H2509" s="364"/>
    </row>
    <row r="2510" customFormat="false" ht="15" hidden="false" customHeight="true" outlineLevel="0" collapsed="false">
      <c r="A2510" s="209" t="s">
        <v>3130</v>
      </c>
      <c r="B2510" s="209" t="s">
        <v>127</v>
      </c>
      <c r="C2510" s="209" t="s">
        <v>3131</v>
      </c>
      <c r="D2510" s="210" t="s">
        <v>3132</v>
      </c>
      <c r="E2510" s="210"/>
      <c r="F2510" s="209" t="s">
        <v>264</v>
      </c>
      <c r="G2510" s="212" t="n">
        <v>265.296</v>
      </c>
      <c r="H2510" s="212" t="n">
        <v>0</v>
      </c>
    </row>
    <row r="2511" customFormat="false" ht="15" hidden="false" customHeight="false" outlineLevel="0" collapsed="false">
      <c r="A2511" s="364"/>
      <c r="B2511" s="364"/>
      <c r="C2511" s="364"/>
      <c r="D2511" s="365" t="s">
        <v>5154</v>
      </c>
      <c r="E2511" s="366"/>
      <c r="F2511" s="366"/>
      <c r="G2511" s="367" t="n">
        <v>265.296</v>
      </c>
      <c r="H2511" s="364"/>
    </row>
    <row r="2512" customFormat="false" ht="15" hidden="false" customHeight="true" outlineLevel="0" collapsed="false">
      <c r="A2512" s="209" t="s">
        <v>3135</v>
      </c>
      <c r="B2512" s="209" t="s">
        <v>129</v>
      </c>
      <c r="C2512" s="209" t="s">
        <v>212</v>
      </c>
      <c r="D2512" s="210" t="s">
        <v>213</v>
      </c>
      <c r="E2512" s="210"/>
      <c r="F2512" s="209" t="s">
        <v>202</v>
      </c>
      <c r="G2512" s="212" t="n">
        <v>40</v>
      </c>
      <c r="H2512" s="212" t="n">
        <v>0</v>
      </c>
    </row>
    <row r="2513" customFormat="false" ht="15" hidden="false" customHeight="false" outlineLevel="0" collapsed="false">
      <c r="A2513" s="364"/>
      <c r="B2513" s="364"/>
      <c r="C2513" s="364"/>
      <c r="D2513" s="365" t="s">
        <v>339</v>
      </c>
      <c r="E2513" s="366"/>
      <c r="F2513" s="366"/>
      <c r="G2513" s="367" t="n">
        <v>40</v>
      </c>
      <c r="H2513" s="364"/>
    </row>
    <row r="2514" customFormat="false" ht="15" hidden="false" customHeight="true" outlineLevel="0" collapsed="false">
      <c r="A2514" s="209" t="s">
        <v>3138</v>
      </c>
      <c r="B2514" s="209" t="s">
        <v>129</v>
      </c>
      <c r="C2514" s="209" t="s">
        <v>3139</v>
      </c>
      <c r="D2514" s="210" t="s">
        <v>3140</v>
      </c>
      <c r="E2514" s="210"/>
      <c r="F2514" s="209" t="s">
        <v>202</v>
      </c>
      <c r="G2514" s="212" t="n">
        <v>20</v>
      </c>
      <c r="H2514" s="212" t="n">
        <v>0</v>
      </c>
    </row>
    <row r="2515" customFormat="false" ht="15" hidden="false" customHeight="false" outlineLevel="0" collapsed="false">
      <c r="A2515" s="364"/>
      <c r="B2515" s="364"/>
      <c r="C2515" s="364"/>
      <c r="D2515" s="365" t="s">
        <v>271</v>
      </c>
      <c r="E2515" s="366"/>
      <c r="F2515" s="366"/>
      <c r="G2515" s="367" t="n">
        <v>20</v>
      </c>
      <c r="H2515" s="364"/>
    </row>
    <row r="2516" customFormat="false" ht="15" hidden="false" customHeight="true" outlineLevel="0" collapsed="false">
      <c r="A2516" s="209" t="s">
        <v>3141</v>
      </c>
      <c r="B2516" s="209" t="s">
        <v>129</v>
      </c>
      <c r="C2516" s="209" t="s">
        <v>200</v>
      </c>
      <c r="D2516" s="210" t="s">
        <v>201</v>
      </c>
      <c r="E2516" s="210"/>
      <c r="F2516" s="209" t="s">
        <v>202</v>
      </c>
      <c r="G2516" s="212" t="n">
        <v>10</v>
      </c>
      <c r="H2516" s="212" t="n">
        <v>0</v>
      </c>
    </row>
    <row r="2517" customFormat="false" ht="15" hidden="false" customHeight="false" outlineLevel="0" collapsed="false">
      <c r="A2517" s="364"/>
      <c r="B2517" s="364"/>
      <c r="C2517" s="364"/>
      <c r="D2517" s="365" t="s">
        <v>237</v>
      </c>
      <c r="E2517" s="366"/>
      <c r="F2517" s="366"/>
      <c r="G2517" s="367" t="n">
        <v>10</v>
      </c>
      <c r="H2517" s="364"/>
    </row>
    <row r="2518" customFormat="false" ht="15" hidden="false" customHeight="true" outlineLevel="0" collapsed="false">
      <c r="A2518" s="209" t="s">
        <v>3142</v>
      </c>
      <c r="B2518" s="209" t="s">
        <v>129</v>
      </c>
      <c r="C2518" s="209" t="s">
        <v>209</v>
      </c>
      <c r="D2518" s="210" t="s">
        <v>210</v>
      </c>
      <c r="E2518" s="210"/>
      <c r="F2518" s="209" t="s">
        <v>202</v>
      </c>
      <c r="G2518" s="212" t="n">
        <v>10</v>
      </c>
      <c r="H2518" s="212" t="n">
        <v>0</v>
      </c>
    </row>
    <row r="2519" customFormat="false" ht="15" hidden="false" customHeight="false" outlineLevel="0" collapsed="false">
      <c r="A2519" s="364"/>
      <c r="B2519" s="364"/>
      <c r="C2519" s="364"/>
      <c r="D2519" s="365" t="s">
        <v>237</v>
      </c>
      <c r="E2519" s="366"/>
      <c r="F2519" s="366"/>
      <c r="G2519" s="367" t="n">
        <v>10</v>
      </c>
      <c r="H2519" s="364"/>
    </row>
    <row r="2520" customFormat="false" ht="24.05" hidden="false" customHeight="true" outlineLevel="0" collapsed="false">
      <c r="A2520" s="209" t="s">
        <v>3143</v>
      </c>
      <c r="B2520" s="209" t="s">
        <v>129</v>
      </c>
      <c r="C2520" s="209" t="s">
        <v>217</v>
      </c>
      <c r="D2520" s="210" t="s">
        <v>218</v>
      </c>
      <c r="E2520" s="210"/>
      <c r="F2520" s="209" t="s">
        <v>202</v>
      </c>
      <c r="G2520" s="212" t="n">
        <v>70</v>
      </c>
      <c r="H2520" s="212" t="n">
        <v>0</v>
      </c>
    </row>
    <row r="2521" customFormat="false" ht="15" hidden="false" customHeight="false" outlineLevel="0" collapsed="false">
      <c r="A2521" s="364"/>
      <c r="B2521" s="364"/>
      <c r="C2521" s="364"/>
      <c r="D2521" s="365" t="s">
        <v>434</v>
      </c>
      <c r="E2521" s="366"/>
      <c r="F2521" s="366"/>
      <c r="G2521" s="367" t="n">
        <v>70</v>
      </c>
      <c r="H2521" s="364"/>
    </row>
    <row r="2522" customFormat="false" ht="15" hidden="false" customHeight="true" outlineLevel="0" collapsed="false">
      <c r="A2522" s="209" t="s">
        <v>3144</v>
      </c>
      <c r="B2522" s="209" t="s">
        <v>129</v>
      </c>
      <c r="C2522" s="209" t="s">
        <v>221</v>
      </c>
      <c r="D2522" s="210" t="s">
        <v>222</v>
      </c>
      <c r="E2522" s="210"/>
      <c r="F2522" s="209" t="s">
        <v>202</v>
      </c>
      <c r="G2522" s="212" t="n">
        <v>10</v>
      </c>
      <c r="H2522" s="212" t="n">
        <v>0</v>
      </c>
    </row>
    <row r="2523" customFormat="false" ht="15" hidden="false" customHeight="false" outlineLevel="0" collapsed="false">
      <c r="A2523" s="364"/>
      <c r="B2523" s="364"/>
      <c r="C2523" s="364"/>
      <c r="D2523" s="365" t="s">
        <v>237</v>
      </c>
      <c r="E2523" s="366"/>
      <c r="F2523" s="366"/>
      <c r="G2523" s="367" t="n">
        <v>10</v>
      </c>
      <c r="H2523" s="364"/>
    </row>
    <row r="2524" customFormat="false" ht="15" hidden="false" customHeight="true" outlineLevel="0" collapsed="false">
      <c r="A2524" s="209" t="s">
        <v>3145</v>
      </c>
      <c r="B2524" s="209" t="s">
        <v>129</v>
      </c>
      <c r="C2524" s="209" t="s">
        <v>224</v>
      </c>
      <c r="D2524" s="210" t="s">
        <v>225</v>
      </c>
      <c r="E2524" s="210"/>
      <c r="F2524" s="209" t="s">
        <v>202</v>
      </c>
      <c r="G2524" s="212" t="n">
        <v>60</v>
      </c>
      <c r="H2524" s="212" t="n">
        <v>0</v>
      </c>
    </row>
    <row r="2525" customFormat="false" ht="15" hidden="false" customHeight="false" outlineLevel="0" collapsed="false">
      <c r="A2525" s="364"/>
      <c r="B2525" s="364"/>
      <c r="C2525" s="364"/>
      <c r="D2525" s="365" t="s">
        <v>386</v>
      </c>
      <c r="E2525" s="366"/>
      <c r="F2525" s="366"/>
      <c r="G2525" s="367" t="n">
        <v>60</v>
      </c>
      <c r="H2525" s="364"/>
    </row>
    <row r="2526" customFormat="false" ht="15" hidden="false" customHeight="true" outlineLevel="0" collapsed="false">
      <c r="A2526" s="209" t="s">
        <v>3146</v>
      </c>
      <c r="B2526" s="209" t="s">
        <v>129</v>
      </c>
      <c r="C2526" s="209" t="s">
        <v>3147</v>
      </c>
      <c r="D2526" s="210" t="s">
        <v>3148</v>
      </c>
      <c r="E2526" s="210"/>
      <c r="F2526" s="209" t="s">
        <v>202</v>
      </c>
      <c r="G2526" s="212" t="n">
        <v>10</v>
      </c>
      <c r="H2526" s="212" t="n">
        <v>0</v>
      </c>
    </row>
    <row r="2527" customFormat="false" ht="15" hidden="false" customHeight="false" outlineLevel="0" collapsed="false">
      <c r="A2527" s="364"/>
      <c r="B2527" s="364"/>
      <c r="C2527" s="364"/>
      <c r="D2527" s="365" t="s">
        <v>237</v>
      </c>
      <c r="E2527" s="366"/>
      <c r="F2527" s="366"/>
      <c r="G2527" s="367" t="n">
        <v>10</v>
      </c>
      <c r="H2527" s="364"/>
    </row>
    <row r="2528" customFormat="false" ht="15" hidden="false" customHeight="true" outlineLevel="0" collapsed="false">
      <c r="A2528" s="209" t="s">
        <v>3149</v>
      </c>
      <c r="B2528" s="209" t="s">
        <v>129</v>
      </c>
      <c r="C2528" s="209" t="s">
        <v>227</v>
      </c>
      <c r="D2528" s="210" t="s">
        <v>228</v>
      </c>
      <c r="E2528" s="210"/>
      <c r="F2528" s="209" t="s">
        <v>202</v>
      </c>
      <c r="G2528" s="212" t="n">
        <v>30</v>
      </c>
      <c r="H2528" s="212" t="n">
        <v>0</v>
      </c>
    </row>
    <row r="2529" customFormat="false" ht="15" hidden="false" customHeight="false" outlineLevel="0" collapsed="false">
      <c r="A2529" s="364"/>
      <c r="B2529" s="364"/>
      <c r="C2529" s="364"/>
      <c r="D2529" s="365" t="s">
        <v>303</v>
      </c>
      <c r="E2529" s="366"/>
      <c r="F2529" s="366"/>
      <c r="G2529" s="367" t="n">
        <v>30</v>
      </c>
      <c r="H2529" s="364"/>
    </row>
    <row r="2530" customFormat="false" ht="15" hidden="false" customHeight="true" outlineLevel="0" collapsed="false">
      <c r="A2530" s="209" t="s">
        <v>3150</v>
      </c>
      <c r="B2530" s="209" t="s">
        <v>129</v>
      </c>
      <c r="C2530" s="209" t="s">
        <v>221</v>
      </c>
      <c r="D2530" s="210" t="s">
        <v>2761</v>
      </c>
      <c r="E2530" s="210"/>
      <c r="F2530" s="209" t="s">
        <v>202</v>
      </c>
      <c r="G2530" s="212" t="n">
        <v>10</v>
      </c>
      <c r="H2530" s="212" t="n">
        <v>0</v>
      </c>
    </row>
    <row r="2531" customFormat="false" ht="15" hidden="false" customHeight="false" outlineLevel="0" collapsed="false">
      <c r="A2531" s="364"/>
      <c r="B2531" s="364"/>
      <c r="C2531" s="364"/>
      <c r="D2531" s="365" t="s">
        <v>237</v>
      </c>
      <c r="E2531" s="366"/>
      <c r="F2531" s="366"/>
      <c r="G2531" s="367" t="n">
        <v>10</v>
      </c>
      <c r="H2531" s="364"/>
    </row>
    <row r="2532" customFormat="false" ht="15" hidden="false" customHeight="true" outlineLevel="0" collapsed="false">
      <c r="A2532" s="209" t="s">
        <v>3151</v>
      </c>
      <c r="B2532" s="209" t="s">
        <v>129</v>
      </c>
      <c r="C2532" s="209" t="s">
        <v>224</v>
      </c>
      <c r="D2532" s="210" t="s">
        <v>230</v>
      </c>
      <c r="E2532" s="210"/>
      <c r="F2532" s="209" t="s">
        <v>202</v>
      </c>
      <c r="G2532" s="212" t="n">
        <v>30</v>
      </c>
      <c r="H2532" s="212" t="n">
        <v>0</v>
      </c>
    </row>
    <row r="2533" customFormat="false" ht="15" hidden="false" customHeight="false" outlineLevel="0" collapsed="false">
      <c r="A2533" s="364"/>
      <c r="B2533" s="364"/>
      <c r="C2533" s="364"/>
      <c r="D2533" s="365" t="s">
        <v>303</v>
      </c>
      <c r="E2533" s="366"/>
      <c r="F2533" s="366"/>
      <c r="G2533" s="367" t="n">
        <v>30</v>
      </c>
      <c r="H2533" s="364"/>
    </row>
    <row r="2534" customFormat="false" ht="15" hidden="false" customHeight="true" outlineLevel="0" collapsed="false">
      <c r="A2534" s="209" t="s">
        <v>3152</v>
      </c>
      <c r="B2534" s="209" t="s">
        <v>129</v>
      </c>
      <c r="C2534" s="209" t="s">
        <v>234</v>
      </c>
      <c r="D2534" s="210" t="s">
        <v>235</v>
      </c>
      <c r="E2534" s="210"/>
      <c r="F2534" s="209" t="s">
        <v>202</v>
      </c>
      <c r="G2534" s="212" t="n">
        <v>40</v>
      </c>
      <c r="H2534" s="212" t="n">
        <v>0</v>
      </c>
    </row>
    <row r="2535" customFormat="false" ht="15" hidden="false" customHeight="false" outlineLevel="0" collapsed="false">
      <c r="A2535" s="364"/>
      <c r="B2535" s="364"/>
      <c r="C2535" s="364"/>
      <c r="D2535" s="365" t="s">
        <v>339</v>
      </c>
      <c r="E2535" s="366"/>
      <c r="F2535" s="366"/>
      <c r="G2535" s="367" t="n">
        <v>40</v>
      </c>
      <c r="H2535" s="364"/>
    </row>
    <row r="2536" customFormat="false" ht="15" hidden="false" customHeight="true" outlineLevel="0" collapsed="false">
      <c r="A2536" s="209" t="s">
        <v>3153</v>
      </c>
      <c r="B2536" s="209" t="s">
        <v>129</v>
      </c>
      <c r="C2536" s="209" t="s">
        <v>3154</v>
      </c>
      <c r="D2536" s="210" t="s">
        <v>3155</v>
      </c>
      <c r="E2536" s="210"/>
      <c r="F2536" s="209" t="s">
        <v>202</v>
      </c>
      <c r="G2536" s="212" t="n">
        <v>10</v>
      </c>
      <c r="H2536" s="212" t="n">
        <v>0</v>
      </c>
    </row>
    <row r="2537" customFormat="false" ht="15" hidden="false" customHeight="false" outlineLevel="0" collapsed="false">
      <c r="A2537" s="364"/>
      <c r="B2537" s="364"/>
      <c r="C2537" s="364"/>
      <c r="D2537" s="365" t="s">
        <v>237</v>
      </c>
      <c r="E2537" s="366"/>
      <c r="F2537" s="366"/>
      <c r="G2537" s="367" t="n">
        <v>10</v>
      </c>
      <c r="H2537" s="364"/>
    </row>
    <row r="2538" customFormat="false" ht="15" hidden="false" customHeight="true" outlineLevel="0" collapsed="false">
      <c r="A2538" s="209" t="s">
        <v>3156</v>
      </c>
      <c r="B2538" s="209" t="s">
        <v>129</v>
      </c>
      <c r="C2538" s="209" t="s">
        <v>238</v>
      </c>
      <c r="D2538" s="210" t="s">
        <v>3157</v>
      </c>
      <c r="E2538" s="210"/>
      <c r="F2538" s="209" t="s">
        <v>202</v>
      </c>
      <c r="G2538" s="212" t="n">
        <v>30</v>
      </c>
      <c r="H2538" s="212" t="n">
        <v>0</v>
      </c>
    </row>
    <row r="2539" customFormat="false" ht="15" hidden="false" customHeight="false" outlineLevel="0" collapsed="false">
      <c r="A2539" s="364"/>
      <c r="B2539" s="364"/>
      <c r="C2539" s="364"/>
      <c r="D2539" s="365" t="s">
        <v>303</v>
      </c>
      <c r="E2539" s="366"/>
      <c r="F2539" s="366"/>
      <c r="G2539" s="367" t="n">
        <v>30</v>
      </c>
      <c r="H2539" s="364"/>
    </row>
    <row r="2540" customFormat="false" ht="15" hidden="false" customHeight="true" outlineLevel="0" collapsed="false">
      <c r="A2540" s="209" t="s">
        <v>3158</v>
      </c>
      <c r="B2540" s="209" t="s">
        <v>129</v>
      </c>
      <c r="C2540" s="209" t="s">
        <v>248</v>
      </c>
      <c r="D2540" s="210" t="s">
        <v>3159</v>
      </c>
      <c r="E2540" s="210"/>
      <c r="F2540" s="209" t="s">
        <v>202</v>
      </c>
      <c r="G2540" s="212" t="n">
        <v>4.997</v>
      </c>
      <c r="H2540" s="212" t="n">
        <v>0</v>
      </c>
    </row>
    <row r="2541" customFormat="false" ht="15" hidden="false" customHeight="false" outlineLevel="0" collapsed="false">
      <c r="A2541" s="364"/>
      <c r="B2541" s="364"/>
      <c r="C2541" s="364"/>
      <c r="D2541" s="365" t="s">
        <v>5155</v>
      </c>
      <c r="E2541" s="366"/>
      <c r="F2541" s="366"/>
      <c r="G2541" s="367" t="n">
        <v>4.997</v>
      </c>
      <c r="H2541" s="364"/>
    </row>
    <row r="2542" customFormat="false" ht="24.05" hidden="false" customHeight="true" outlineLevel="0" collapsed="false">
      <c r="A2542" s="209" t="s">
        <v>3161</v>
      </c>
      <c r="B2542" s="209" t="s">
        <v>129</v>
      </c>
      <c r="C2542" s="209" t="s">
        <v>2796</v>
      </c>
      <c r="D2542" s="210" t="s">
        <v>2797</v>
      </c>
      <c r="E2542" s="210"/>
      <c r="F2542" s="209" t="s">
        <v>202</v>
      </c>
      <c r="G2542" s="212" t="n">
        <v>22.25</v>
      </c>
      <c r="H2542" s="212" t="n">
        <v>0</v>
      </c>
    </row>
    <row r="2543" customFormat="false" ht="15" hidden="false" customHeight="false" outlineLevel="0" collapsed="false">
      <c r="A2543" s="364"/>
      <c r="B2543" s="364"/>
      <c r="C2543" s="364"/>
      <c r="D2543" s="365" t="s">
        <v>5156</v>
      </c>
      <c r="E2543" s="366"/>
      <c r="F2543" s="366"/>
      <c r="G2543" s="367" t="n">
        <v>22.25</v>
      </c>
      <c r="H2543" s="364"/>
    </row>
    <row r="2544" customFormat="false" ht="15" hidden="false" customHeight="true" outlineLevel="0" collapsed="false">
      <c r="A2544" s="209" t="s">
        <v>3163</v>
      </c>
      <c r="B2544" s="209" t="s">
        <v>129</v>
      </c>
      <c r="C2544" s="209" t="s">
        <v>3164</v>
      </c>
      <c r="D2544" s="210" t="s">
        <v>3165</v>
      </c>
      <c r="E2544" s="210"/>
      <c r="F2544" s="209" t="s">
        <v>202</v>
      </c>
      <c r="G2544" s="212" t="n">
        <v>41.278</v>
      </c>
      <c r="H2544" s="212" t="n">
        <v>0</v>
      </c>
    </row>
    <row r="2545" customFormat="false" ht="15" hidden="false" customHeight="false" outlineLevel="0" collapsed="false">
      <c r="A2545" s="364"/>
      <c r="B2545" s="364"/>
      <c r="C2545" s="364"/>
      <c r="D2545" s="365" t="s">
        <v>5157</v>
      </c>
      <c r="E2545" s="366"/>
      <c r="F2545" s="366"/>
      <c r="G2545" s="367" t="n">
        <v>41.278</v>
      </c>
      <c r="H2545" s="364"/>
    </row>
    <row r="2546" customFormat="false" ht="24.05" hidden="false" customHeight="true" outlineLevel="0" collapsed="false">
      <c r="A2546" s="214" t="s">
        <v>3168</v>
      </c>
      <c r="B2546" s="214" t="s">
        <v>129</v>
      </c>
      <c r="C2546" s="214" t="s">
        <v>3169</v>
      </c>
      <c r="D2546" s="215" t="s">
        <v>3170</v>
      </c>
      <c r="E2546" s="215"/>
      <c r="F2546" s="214" t="s">
        <v>202</v>
      </c>
      <c r="G2546" s="217" t="n">
        <v>41.278</v>
      </c>
      <c r="H2546" s="217" t="n">
        <v>0</v>
      </c>
    </row>
    <row r="2547" customFormat="false" ht="15" hidden="false" customHeight="false" outlineLevel="0" collapsed="false">
      <c r="A2547" s="364"/>
      <c r="B2547" s="364"/>
      <c r="C2547" s="364"/>
      <c r="D2547" s="365" t="s">
        <v>5158</v>
      </c>
      <c r="E2547" s="366"/>
      <c r="F2547" s="366"/>
      <c r="G2547" s="368" t="n">
        <v>41.278</v>
      </c>
      <c r="H2547" s="364"/>
    </row>
    <row r="2548" customFormat="false" ht="15" hidden="false" customHeight="true" outlineLevel="0" collapsed="false">
      <c r="A2548" s="209" t="s">
        <v>3171</v>
      </c>
      <c r="B2548" s="209" t="s">
        <v>129</v>
      </c>
      <c r="C2548" s="209" t="s">
        <v>3164</v>
      </c>
      <c r="D2548" s="210" t="s">
        <v>3172</v>
      </c>
      <c r="E2548" s="210"/>
      <c r="F2548" s="209" t="s">
        <v>202</v>
      </c>
      <c r="G2548" s="212" t="n">
        <v>18.396</v>
      </c>
      <c r="H2548" s="212" t="n">
        <v>0</v>
      </c>
    </row>
    <row r="2549" customFormat="false" ht="15" hidden="false" customHeight="false" outlineLevel="0" collapsed="false">
      <c r="A2549" s="364"/>
      <c r="B2549" s="364"/>
      <c r="C2549" s="364"/>
      <c r="D2549" s="365" t="s">
        <v>5159</v>
      </c>
      <c r="E2549" s="366"/>
      <c r="F2549" s="366"/>
      <c r="G2549" s="367" t="n">
        <v>18.396</v>
      </c>
      <c r="H2549" s="364"/>
    </row>
    <row r="2550" customFormat="false" ht="24.05" hidden="false" customHeight="true" outlineLevel="0" collapsed="false">
      <c r="A2550" s="214" t="s">
        <v>3173</v>
      </c>
      <c r="B2550" s="214" t="s">
        <v>129</v>
      </c>
      <c r="C2550" s="214" t="s">
        <v>3174</v>
      </c>
      <c r="D2550" s="215" t="s">
        <v>3175</v>
      </c>
      <c r="E2550" s="215"/>
      <c r="F2550" s="214" t="s">
        <v>202</v>
      </c>
      <c r="G2550" s="217" t="n">
        <v>18.396</v>
      </c>
      <c r="H2550" s="217" t="n">
        <v>0</v>
      </c>
    </row>
    <row r="2551" customFormat="false" ht="15" hidden="false" customHeight="false" outlineLevel="0" collapsed="false">
      <c r="A2551" s="364"/>
      <c r="B2551" s="364"/>
      <c r="C2551" s="364"/>
      <c r="D2551" s="365" t="s">
        <v>5160</v>
      </c>
      <c r="E2551" s="366"/>
      <c r="F2551" s="366"/>
      <c r="G2551" s="368" t="n">
        <v>12.488</v>
      </c>
      <c r="H2551" s="364"/>
    </row>
    <row r="2552" customFormat="false" ht="15" hidden="false" customHeight="false" outlineLevel="0" collapsed="false">
      <c r="A2552" s="214"/>
      <c r="B2552" s="214"/>
      <c r="C2552" s="214"/>
      <c r="D2552" s="365" t="s">
        <v>5161</v>
      </c>
      <c r="E2552" s="366"/>
      <c r="F2552" s="366"/>
      <c r="G2552" s="368" t="n">
        <v>5.908</v>
      </c>
      <c r="H2552" s="218"/>
    </row>
    <row r="2553" customFormat="false" ht="24.05" hidden="false" customHeight="true" outlineLevel="0" collapsed="false">
      <c r="A2553" s="209" t="s">
        <v>3176</v>
      </c>
      <c r="B2553" s="209" t="s">
        <v>129</v>
      </c>
      <c r="C2553" s="209" t="s">
        <v>3177</v>
      </c>
      <c r="D2553" s="210" t="s">
        <v>3178</v>
      </c>
      <c r="E2553" s="210"/>
      <c r="F2553" s="209" t="s">
        <v>255</v>
      </c>
      <c r="G2553" s="212" t="n">
        <v>18.666</v>
      </c>
      <c r="H2553" s="212" t="n">
        <v>0</v>
      </c>
    </row>
    <row r="2554" customFormat="false" ht="15" hidden="false" customHeight="false" outlineLevel="0" collapsed="false">
      <c r="A2554" s="364"/>
      <c r="B2554" s="364"/>
      <c r="C2554" s="364"/>
      <c r="D2554" s="365" t="s">
        <v>5162</v>
      </c>
      <c r="E2554" s="366"/>
      <c r="F2554" s="366"/>
      <c r="G2554" s="367" t="n">
        <v>18.666</v>
      </c>
      <c r="H2554" s="364"/>
    </row>
    <row r="2555" customFormat="false" ht="24.05" hidden="false" customHeight="true" outlineLevel="0" collapsed="false">
      <c r="A2555" s="209" t="s">
        <v>3180</v>
      </c>
      <c r="B2555" s="209" t="s">
        <v>129</v>
      </c>
      <c r="C2555" s="209" t="s">
        <v>3177</v>
      </c>
      <c r="D2555" s="210" t="s">
        <v>3181</v>
      </c>
      <c r="E2555" s="210"/>
      <c r="F2555" s="209" t="s">
        <v>255</v>
      </c>
      <c r="G2555" s="212" t="n">
        <v>5.542</v>
      </c>
      <c r="H2555" s="212" t="n">
        <v>0</v>
      </c>
    </row>
    <row r="2556" customFormat="false" ht="15" hidden="false" customHeight="false" outlineLevel="0" collapsed="false">
      <c r="A2556" s="364"/>
      <c r="B2556" s="364"/>
      <c r="C2556" s="364"/>
      <c r="D2556" s="365" t="s">
        <v>5163</v>
      </c>
      <c r="E2556" s="366"/>
      <c r="F2556" s="366"/>
      <c r="G2556" s="367" t="n">
        <v>5.542</v>
      </c>
      <c r="H2556" s="364"/>
    </row>
    <row r="2557" customFormat="false" ht="15" hidden="false" customHeight="true" outlineLevel="0" collapsed="false">
      <c r="A2557" s="209" t="s">
        <v>3182</v>
      </c>
      <c r="B2557" s="209" t="s">
        <v>129</v>
      </c>
      <c r="C2557" s="209" t="s">
        <v>2800</v>
      </c>
      <c r="D2557" s="210" t="s">
        <v>2801</v>
      </c>
      <c r="E2557" s="210"/>
      <c r="F2557" s="209" t="s">
        <v>255</v>
      </c>
      <c r="G2557" s="212" t="n">
        <v>12.662</v>
      </c>
      <c r="H2557" s="212" t="n">
        <v>0</v>
      </c>
    </row>
    <row r="2558" customFormat="false" ht="15" hidden="false" customHeight="false" outlineLevel="0" collapsed="false">
      <c r="A2558" s="364"/>
      <c r="B2558" s="364"/>
      <c r="C2558" s="364"/>
      <c r="D2558" s="365" t="s">
        <v>5164</v>
      </c>
      <c r="E2558" s="366"/>
      <c r="F2558" s="366"/>
      <c r="G2558" s="367" t="n">
        <v>12.662</v>
      </c>
      <c r="H2558" s="364"/>
    </row>
    <row r="2559" customFormat="false" ht="15" hidden="false" customHeight="true" outlineLevel="0" collapsed="false">
      <c r="A2559" s="214" t="s">
        <v>3183</v>
      </c>
      <c r="B2559" s="214" t="s">
        <v>129</v>
      </c>
      <c r="C2559" s="214" t="s">
        <v>3184</v>
      </c>
      <c r="D2559" s="215" t="s">
        <v>3185</v>
      </c>
      <c r="E2559" s="215"/>
      <c r="F2559" s="214" t="s">
        <v>261</v>
      </c>
      <c r="G2559" s="217" t="n">
        <v>151.939</v>
      </c>
      <c r="H2559" s="217" t="n">
        <v>0</v>
      </c>
    </row>
    <row r="2560" customFormat="false" ht="15" hidden="false" customHeight="false" outlineLevel="0" collapsed="false">
      <c r="A2560" s="364"/>
      <c r="B2560" s="364"/>
      <c r="C2560" s="364"/>
      <c r="D2560" s="365" t="s">
        <v>5165</v>
      </c>
      <c r="E2560" s="366"/>
      <c r="F2560" s="366"/>
      <c r="G2560" s="368" t="n">
        <v>148.96</v>
      </c>
      <c r="H2560" s="364"/>
    </row>
    <row r="2561" customFormat="false" ht="15" hidden="false" customHeight="false" outlineLevel="0" collapsed="false">
      <c r="A2561" s="214"/>
      <c r="B2561" s="214"/>
      <c r="C2561" s="214"/>
      <c r="D2561" s="365" t="s">
        <v>5166</v>
      </c>
      <c r="E2561" s="366"/>
      <c r="F2561" s="366"/>
      <c r="G2561" s="368" t="n">
        <v>2.979</v>
      </c>
      <c r="H2561" s="218"/>
    </row>
    <row r="2562" customFormat="false" ht="15" hidden="false" customHeight="true" outlineLevel="0" collapsed="false">
      <c r="A2562" s="209" t="s">
        <v>3186</v>
      </c>
      <c r="B2562" s="209" t="s">
        <v>129</v>
      </c>
      <c r="C2562" s="209" t="s">
        <v>2806</v>
      </c>
      <c r="D2562" s="210" t="s">
        <v>2807</v>
      </c>
      <c r="E2562" s="210"/>
      <c r="F2562" s="209" t="s">
        <v>255</v>
      </c>
      <c r="G2562" s="212" t="n">
        <v>25.323</v>
      </c>
      <c r="H2562" s="212" t="n">
        <v>0</v>
      </c>
    </row>
    <row r="2563" customFormat="false" ht="15" hidden="false" customHeight="false" outlineLevel="0" collapsed="false">
      <c r="A2563" s="364"/>
      <c r="B2563" s="364"/>
      <c r="C2563" s="364"/>
      <c r="D2563" s="365" t="s">
        <v>5167</v>
      </c>
      <c r="E2563" s="366"/>
      <c r="F2563" s="366"/>
      <c r="G2563" s="367" t="n">
        <v>25.323</v>
      </c>
      <c r="H2563" s="364"/>
    </row>
    <row r="2564" customFormat="false" ht="15" hidden="false" customHeight="true" outlineLevel="0" collapsed="false">
      <c r="A2564" s="209" t="s">
        <v>3188</v>
      </c>
      <c r="B2564" s="209" t="s">
        <v>129</v>
      </c>
      <c r="C2564" s="209" t="s">
        <v>3189</v>
      </c>
      <c r="D2564" s="210" t="s">
        <v>3190</v>
      </c>
      <c r="E2564" s="210"/>
      <c r="F2564" s="209" t="s">
        <v>255</v>
      </c>
      <c r="G2564" s="212" t="n">
        <v>12.662</v>
      </c>
      <c r="H2564" s="212" t="n">
        <v>0</v>
      </c>
    </row>
    <row r="2565" customFormat="false" ht="15" hidden="false" customHeight="false" outlineLevel="0" collapsed="false">
      <c r="A2565" s="364"/>
      <c r="B2565" s="364"/>
      <c r="C2565" s="364"/>
      <c r="D2565" s="365" t="s">
        <v>5168</v>
      </c>
      <c r="E2565" s="366"/>
      <c r="F2565" s="366"/>
      <c r="G2565" s="367" t="n">
        <v>12.662</v>
      </c>
      <c r="H2565" s="364"/>
    </row>
    <row r="2566" customFormat="false" ht="15" hidden="false" customHeight="true" outlineLevel="0" collapsed="false">
      <c r="A2566" s="209" t="s">
        <v>3192</v>
      </c>
      <c r="B2566" s="209" t="s">
        <v>129</v>
      </c>
      <c r="C2566" s="209" t="s">
        <v>3193</v>
      </c>
      <c r="D2566" s="210" t="s">
        <v>3194</v>
      </c>
      <c r="E2566" s="210"/>
      <c r="F2566" s="209" t="s">
        <v>261</v>
      </c>
      <c r="G2566" s="212" t="n">
        <v>2</v>
      </c>
      <c r="H2566" s="212" t="n">
        <v>0</v>
      </c>
    </row>
    <row r="2567" customFormat="false" ht="15" hidden="false" customHeight="false" outlineLevel="0" collapsed="false">
      <c r="A2567" s="364"/>
      <c r="B2567" s="364"/>
      <c r="C2567" s="364"/>
      <c r="D2567" s="365" t="s">
        <v>208</v>
      </c>
      <c r="E2567" s="366"/>
      <c r="F2567" s="366"/>
      <c r="G2567" s="367" t="n">
        <v>2</v>
      </c>
      <c r="H2567" s="364"/>
    </row>
    <row r="2568" customFormat="false" ht="15" hidden="false" customHeight="true" outlineLevel="0" collapsed="false">
      <c r="A2568" s="209" t="s">
        <v>3196</v>
      </c>
      <c r="B2568" s="209" t="s">
        <v>129</v>
      </c>
      <c r="C2568" s="209" t="s">
        <v>3197</v>
      </c>
      <c r="D2568" s="210" t="s">
        <v>3198</v>
      </c>
      <c r="E2568" s="210"/>
      <c r="F2568" s="209" t="s">
        <v>261</v>
      </c>
      <c r="G2568" s="212" t="n">
        <v>2</v>
      </c>
      <c r="H2568" s="212" t="n">
        <v>0</v>
      </c>
    </row>
    <row r="2569" customFormat="false" ht="15" hidden="false" customHeight="false" outlineLevel="0" collapsed="false">
      <c r="A2569" s="364"/>
      <c r="B2569" s="364"/>
      <c r="C2569" s="364"/>
      <c r="D2569" s="365" t="s">
        <v>208</v>
      </c>
      <c r="E2569" s="366"/>
      <c r="F2569" s="366"/>
      <c r="G2569" s="367" t="n">
        <v>2</v>
      </c>
      <c r="H2569" s="364"/>
    </row>
    <row r="2570" customFormat="false" ht="24.05" hidden="false" customHeight="true" outlineLevel="0" collapsed="false">
      <c r="A2570" s="209" t="s">
        <v>3199</v>
      </c>
      <c r="B2570" s="209" t="s">
        <v>129</v>
      </c>
      <c r="C2570" s="209" t="s">
        <v>3200</v>
      </c>
      <c r="D2570" s="210" t="s">
        <v>3201</v>
      </c>
      <c r="E2570" s="210"/>
      <c r="F2570" s="209" t="s">
        <v>261</v>
      </c>
      <c r="G2570" s="212" t="n">
        <v>36</v>
      </c>
      <c r="H2570" s="212" t="n">
        <v>0</v>
      </c>
    </row>
    <row r="2571" customFormat="false" ht="15" hidden="false" customHeight="false" outlineLevel="0" collapsed="false">
      <c r="A2571" s="364"/>
      <c r="B2571" s="364"/>
      <c r="C2571" s="364"/>
      <c r="D2571" s="365" t="s">
        <v>323</v>
      </c>
      <c r="E2571" s="366"/>
      <c r="F2571" s="366"/>
      <c r="G2571" s="367" t="n">
        <v>36</v>
      </c>
      <c r="H2571" s="364"/>
    </row>
    <row r="2572" customFormat="false" ht="15" hidden="false" customHeight="true" outlineLevel="0" collapsed="false">
      <c r="A2572" s="209" t="s">
        <v>3202</v>
      </c>
      <c r="B2572" s="209" t="s">
        <v>129</v>
      </c>
      <c r="C2572" s="209" t="s">
        <v>3203</v>
      </c>
      <c r="D2572" s="210" t="s">
        <v>3204</v>
      </c>
      <c r="E2572" s="210"/>
      <c r="F2572" s="209" t="s">
        <v>313</v>
      </c>
      <c r="G2572" s="212" t="n">
        <v>36.365</v>
      </c>
      <c r="H2572" s="212" t="n">
        <v>0</v>
      </c>
    </row>
    <row r="2573" customFormat="false" ht="15" hidden="false" customHeight="false" outlineLevel="0" collapsed="false">
      <c r="A2573" s="364"/>
      <c r="B2573" s="364"/>
      <c r="C2573" s="364"/>
      <c r="D2573" s="365" t="s">
        <v>5169</v>
      </c>
      <c r="E2573" s="366"/>
      <c r="F2573" s="366"/>
      <c r="G2573" s="367" t="n">
        <v>36.365</v>
      </c>
      <c r="H2573" s="364"/>
    </row>
    <row r="2574" customFormat="false" ht="15" hidden="false" customHeight="true" outlineLevel="0" collapsed="false">
      <c r="A2574" s="214" t="s">
        <v>3205</v>
      </c>
      <c r="B2574" s="214" t="s">
        <v>129</v>
      </c>
      <c r="C2574" s="214" t="s">
        <v>3206</v>
      </c>
      <c r="D2574" s="215" t="s">
        <v>3207</v>
      </c>
      <c r="E2574" s="215"/>
      <c r="F2574" s="214" t="s">
        <v>261</v>
      </c>
      <c r="G2574" s="217" t="n">
        <v>2</v>
      </c>
      <c r="H2574" s="217" t="n">
        <v>0</v>
      </c>
    </row>
    <row r="2575" customFormat="false" ht="15" hidden="false" customHeight="false" outlineLevel="0" collapsed="false">
      <c r="A2575" s="364"/>
      <c r="B2575" s="364"/>
      <c r="C2575" s="364"/>
      <c r="D2575" s="365" t="s">
        <v>208</v>
      </c>
      <c r="E2575" s="366"/>
      <c r="F2575" s="366"/>
      <c r="G2575" s="368" t="n">
        <v>2</v>
      </c>
      <c r="H2575" s="364"/>
    </row>
    <row r="2576" customFormat="false" ht="15" hidden="false" customHeight="true" outlineLevel="0" collapsed="false">
      <c r="A2576" s="214" t="s">
        <v>3208</v>
      </c>
      <c r="B2576" s="214" t="s">
        <v>129</v>
      </c>
      <c r="C2576" s="214" t="s">
        <v>3209</v>
      </c>
      <c r="D2576" s="215" t="s">
        <v>3210</v>
      </c>
      <c r="E2576" s="215"/>
      <c r="F2576" s="214" t="s">
        <v>261</v>
      </c>
      <c r="G2576" s="217" t="n">
        <v>4</v>
      </c>
      <c r="H2576" s="217" t="n">
        <v>0</v>
      </c>
    </row>
    <row r="2577" customFormat="false" ht="15" hidden="false" customHeight="false" outlineLevel="0" collapsed="false">
      <c r="A2577" s="364"/>
      <c r="B2577" s="364"/>
      <c r="C2577" s="364"/>
      <c r="D2577" s="365" t="s">
        <v>216</v>
      </c>
      <c r="E2577" s="366"/>
      <c r="F2577" s="366"/>
      <c r="G2577" s="368" t="n">
        <v>4</v>
      </c>
      <c r="H2577" s="364"/>
    </row>
    <row r="2578" customFormat="false" ht="15" hidden="false" customHeight="true" outlineLevel="0" collapsed="false">
      <c r="A2578" s="214" t="s">
        <v>3211</v>
      </c>
      <c r="B2578" s="214" t="s">
        <v>129</v>
      </c>
      <c r="C2578" s="214" t="s">
        <v>3212</v>
      </c>
      <c r="D2578" s="215" t="s">
        <v>3213</v>
      </c>
      <c r="E2578" s="215"/>
      <c r="F2578" s="214" t="s">
        <v>261</v>
      </c>
      <c r="G2578" s="217" t="n">
        <v>4</v>
      </c>
      <c r="H2578" s="217" t="n">
        <v>0</v>
      </c>
    </row>
    <row r="2579" customFormat="false" ht="15" hidden="false" customHeight="false" outlineLevel="0" collapsed="false">
      <c r="A2579" s="364"/>
      <c r="B2579" s="364"/>
      <c r="C2579" s="364"/>
      <c r="D2579" s="365" t="s">
        <v>216</v>
      </c>
      <c r="E2579" s="366"/>
      <c r="F2579" s="366"/>
      <c r="G2579" s="368" t="n">
        <v>4</v>
      </c>
      <c r="H2579" s="364"/>
    </row>
    <row r="2580" customFormat="false" ht="15" hidden="false" customHeight="true" outlineLevel="0" collapsed="false">
      <c r="A2580" s="214" t="s">
        <v>3214</v>
      </c>
      <c r="B2580" s="214" t="s">
        <v>129</v>
      </c>
      <c r="C2580" s="214" t="s">
        <v>3215</v>
      </c>
      <c r="D2580" s="215" t="s">
        <v>3216</v>
      </c>
      <c r="E2580" s="215"/>
      <c r="F2580" s="214" t="s">
        <v>261</v>
      </c>
      <c r="G2580" s="217" t="n">
        <v>4</v>
      </c>
      <c r="H2580" s="217" t="n">
        <v>0</v>
      </c>
    </row>
    <row r="2581" customFormat="false" ht="15" hidden="false" customHeight="false" outlineLevel="0" collapsed="false">
      <c r="A2581" s="364"/>
      <c r="B2581" s="364"/>
      <c r="C2581" s="364"/>
      <c r="D2581" s="365" t="s">
        <v>216</v>
      </c>
      <c r="E2581" s="366"/>
      <c r="F2581" s="366"/>
      <c r="G2581" s="368" t="n">
        <v>4</v>
      </c>
      <c r="H2581" s="364"/>
    </row>
    <row r="2582" customFormat="false" ht="15" hidden="false" customHeight="true" outlineLevel="0" collapsed="false">
      <c r="A2582" s="214" t="s">
        <v>3217</v>
      </c>
      <c r="B2582" s="214" t="s">
        <v>129</v>
      </c>
      <c r="C2582" s="214" t="s">
        <v>3218</v>
      </c>
      <c r="D2582" s="215" t="s">
        <v>3219</v>
      </c>
      <c r="E2582" s="215"/>
      <c r="F2582" s="214" t="s">
        <v>261</v>
      </c>
      <c r="G2582" s="217" t="n">
        <v>4</v>
      </c>
      <c r="H2582" s="217" t="n">
        <v>0</v>
      </c>
    </row>
    <row r="2583" customFormat="false" ht="15" hidden="false" customHeight="false" outlineLevel="0" collapsed="false">
      <c r="A2583" s="364"/>
      <c r="B2583" s="364"/>
      <c r="C2583" s="364"/>
      <c r="D2583" s="365" t="s">
        <v>216</v>
      </c>
      <c r="E2583" s="366"/>
      <c r="F2583" s="366"/>
      <c r="G2583" s="368" t="n">
        <v>4</v>
      </c>
      <c r="H2583" s="364"/>
    </row>
    <row r="2584" customFormat="false" ht="15" hidden="false" customHeight="true" outlineLevel="0" collapsed="false">
      <c r="A2584" s="214" t="s">
        <v>3220</v>
      </c>
      <c r="B2584" s="214" t="s">
        <v>129</v>
      </c>
      <c r="C2584" s="214" t="s">
        <v>3221</v>
      </c>
      <c r="D2584" s="215" t="s">
        <v>3222</v>
      </c>
      <c r="E2584" s="215"/>
      <c r="F2584" s="214" t="s">
        <v>261</v>
      </c>
      <c r="G2584" s="217" t="n">
        <v>3</v>
      </c>
      <c r="H2584" s="217" t="n">
        <v>0</v>
      </c>
    </row>
    <row r="2585" customFormat="false" ht="15" hidden="false" customHeight="false" outlineLevel="0" collapsed="false">
      <c r="A2585" s="364"/>
      <c r="B2585" s="364"/>
      <c r="C2585" s="364"/>
      <c r="D2585" s="365" t="s">
        <v>211</v>
      </c>
      <c r="E2585" s="366"/>
      <c r="F2585" s="366"/>
      <c r="G2585" s="368" t="n">
        <v>3</v>
      </c>
      <c r="H2585" s="364"/>
    </row>
    <row r="2586" customFormat="false" ht="15" hidden="false" customHeight="true" outlineLevel="0" collapsed="false">
      <c r="A2586" s="214" t="s">
        <v>3223</v>
      </c>
      <c r="B2586" s="214" t="s">
        <v>129</v>
      </c>
      <c r="C2586" s="214" t="s">
        <v>3224</v>
      </c>
      <c r="D2586" s="215" t="s">
        <v>3225</v>
      </c>
      <c r="E2586" s="215"/>
      <c r="F2586" s="214" t="s">
        <v>261</v>
      </c>
      <c r="G2586" s="217" t="n">
        <v>3</v>
      </c>
      <c r="H2586" s="217" t="n">
        <v>0</v>
      </c>
    </row>
    <row r="2587" customFormat="false" ht="15" hidden="false" customHeight="false" outlineLevel="0" collapsed="false">
      <c r="A2587" s="364"/>
      <c r="B2587" s="364"/>
      <c r="C2587" s="364"/>
      <c r="D2587" s="365" t="s">
        <v>211</v>
      </c>
      <c r="E2587" s="366"/>
      <c r="F2587" s="366"/>
      <c r="G2587" s="368" t="n">
        <v>3</v>
      </c>
      <c r="H2587" s="364"/>
    </row>
    <row r="2588" customFormat="false" ht="15" hidden="false" customHeight="true" outlineLevel="0" collapsed="false">
      <c r="A2588" s="214" t="s">
        <v>3226</v>
      </c>
      <c r="B2588" s="214" t="s">
        <v>129</v>
      </c>
      <c r="C2588" s="214" t="s">
        <v>3227</v>
      </c>
      <c r="D2588" s="215" t="s">
        <v>3228</v>
      </c>
      <c r="E2588" s="215"/>
      <c r="F2588" s="214" t="s">
        <v>261</v>
      </c>
      <c r="G2588" s="217" t="n">
        <v>3</v>
      </c>
      <c r="H2588" s="217" t="n">
        <v>0</v>
      </c>
    </row>
    <row r="2589" customFormat="false" ht="15" hidden="false" customHeight="false" outlineLevel="0" collapsed="false">
      <c r="A2589" s="364"/>
      <c r="B2589" s="364"/>
      <c r="C2589" s="364"/>
      <c r="D2589" s="365" t="s">
        <v>211</v>
      </c>
      <c r="E2589" s="366"/>
      <c r="F2589" s="366"/>
      <c r="G2589" s="368" t="n">
        <v>3</v>
      </c>
      <c r="H2589" s="364"/>
    </row>
    <row r="2590" customFormat="false" ht="15" hidden="false" customHeight="true" outlineLevel="0" collapsed="false">
      <c r="A2590" s="214" t="s">
        <v>3229</v>
      </c>
      <c r="B2590" s="214" t="s">
        <v>129</v>
      </c>
      <c r="C2590" s="214" t="s">
        <v>3230</v>
      </c>
      <c r="D2590" s="215" t="s">
        <v>3231</v>
      </c>
      <c r="E2590" s="215"/>
      <c r="F2590" s="214" t="s">
        <v>261</v>
      </c>
      <c r="G2590" s="217" t="n">
        <v>3</v>
      </c>
      <c r="H2590" s="217" t="n">
        <v>0</v>
      </c>
    </row>
    <row r="2591" customFormat="false" ht="15" hidden="false" customHeight="false" outlineLevel="0" collapsed="false">
      <c r="A2591" s="364"/>
      <c r="B2591" s="364"/>
      <c r="C2591" s="364"/>
      <c r="D2591" s="365" t="s">
        <v>211</v>
      </c>
      <c r="E2591" s="366"/>
      <c r="F2591" s="366"/>
      <c r="G2591" s="368" t="n">
        <v>3</v>
      </c>
      <c r="H2591" s="364"/>
    </row>
    <row r="2592" customFormat="false" ht="15" hidden="false" customHeight="true" outlineLevel="0" collapsed="false">
      <c r="A2592" s="214" t="s">
        <v>3232</v>
      </c>
      <c r="B2592" s="214" t="s">
        <v>129</v>
      </c>
      <c r="C2592" s="214" t="s">
        <v>3233</v>
      </c>
      <c r="D2592" s="215" t="s">
        <v>3234</v>
      </c>
      <c r="E2592" s="215"/>
      <c r="F2592" s="214" t="s">
        <v>261</v>
      </c>
      <c r="G2592" s="217" t="n">
        <v>2</v>
      </c>
      <c r="H2592" s="217" t="n">
        <v>0</v>
      </c>
    </row>
    <row r="2593" customFormat="false" ht="15" hidden="false" customHeight="false" outlineLevel="0" collapsed="false">
      <c r="A2593" s="364"/>
      <c r="B2593" s="364"/>
      <c r="C2593" s="364"/>
      <c r="D2593" s="365" t="s">
        <v>208</v>
      </c>
      <c r="E2593" s="366"/>
      <c r="F2593" s="366"/>
      <c r="G2593" s="368" t="n">
        <v>2</v>
      </c>
      <c r="H2593" s="364"/>
    </row>
    <row r="2594" customFormat="false" ht="15" hidden="false" customHeight="true" outlineLevel="0" collapsed="false">
      <c r="A2594" s="214" t="s">
        <v>3235</v>
      </c>
      <c r="B2594" s="214" t="s">
        <v>129</v>
      </c>
      <c r="C2594" s="214" t="s">
        <v>3236</v>
      </c>
      <c r="D2594" s="215" t="s">
        <v>3237</v>
      </c>
      <c r="E2594" s="215"/>
      <c r="F2594" s="214" t="s">
        <v>261</v>
      </c>
      <c r="G2594" s="217" t="n">
        <v>2</v>
      </c>
      <c r="H2594" s="217" t="n">
        <v>0</v>
      </c>
    </row>
    <row r="2595" customFormat="false" ht="15" hidden="false" customHeight="false" outlineLevel="0" collapsed="false">
      <c r="A2595" s="364"/>
      <c r="B2595" s="364"/>
      <c r="C2595" s="364"/>
      <c r="D2595" s="365" t="s">
        <v>208</v>
      </c>
      <c r="E2595" s="366"/>
      <c r="F2595" s="366"/>
      <c r="G2595" s="368" t="n">
        <v>2</v>
      </c>
      <c r="H2595" s="364"/>
    </row>
    <row r="2596" customFormat="false" ht="15" hidden="false" customHeight="true" outlineLevel="0" collapsed="false">
      <c r="A2596" s="214" t="s">
        <v>3238</v>
      </c>
      <c r="B2596" s="214" t="s">
        <v>129</v>
      </c>
      <c r="C2596" s="214" t="s">
        <v>3239</v>
      </c>
      <c r="D2596" s="215" t="s">
        <v>3240</v>
      </c>
      <c r="E2596" s="215"/>
      <c r="F2596" s="214" t="s">
        <v>261</v>
      </c>
      <c r="G2596" s="217" t="n">
        <v>2</v>
      </c>
      <c r="H2596" s="217" t="n">
        <v>0</v>
      </c>
    </row>
    <row r="2597" customFormat="false" ht="15" hidden="false" customHeight="false" outlineLevel="0" collapsed="false">
      <c r="A2597" s="364"/>
      <c r="B2597" s="364"/>
      <c r="C2597" s="364"/>
      <c r="D2597" s="365" t="s">
        <v>208</v>
      </c>
      <c r="E2597" s="366"/>
      <c r="F2597" s="366"/>
      <c r="G2597" s="368" t="n">
        <v>2</v>
      </c>
      <c r="H2597" s="364"/>
    </row>
    <row r="2598" customFormat="false" ht="15" hidden="false" customHeight="true" outlineLevel="0" collapsed="false">
      <c r="A2598" s="214" t="s">
        <v>3241</v>
      </c>
      <c r="B2598" s="214" t="s">
        <v>129</v>
      </c>
      <c r="C2598" s="214" t="s">
        <v>3242</v>
      </c>
      <c r="D2598" s="215" t="s">
        <v>3243</v>
      </c>
      <c r="E2598" s="215"/>
      <c r="F2598" s="214" t="s">
        <v>261</v>
      </c>
      <c r="G2598" s="217" t="n">
        <v>1</v>
      </c>
      <c r="H2598" s="217" t="n">
        <v>0</v>
      </c>
    </row>
    <row r="2599" customFormat="false" ht="15" hidden="false" customHeight="false" outlineLevel="0" collapsed="false">
      <c r="A2599" s="364"/>
      <c r="B2599" s="364"/>
      <c r="C2599" s="364"/>
      <c r="D2599" s="365" t="s">
        <v>199</v>
      </c>
      <c r="E2599" s="366"/>
      <c r="F2599" s="366"/>
      <c r="G2599" s="368" t="n">
        <v>1</v>
      </c>
      <c r="H2599" s="364"/>
    </row>
    <row r="2600" customFormat="false" ht="15" hidden="false" customHeight="true" outlineLevel="0" collapsed="false">
      <c r="A2600" s="214" t="s">
        <v>3244</v>
      </c>
      <c r="B2600" s="214" t="s">
        <v>129</v>
      </c>
      <c r="C2600" s="214" t="s">
        <v>3245</v>
      </c>
      <c r="D2600" s="215" t="s">
        <v>3246</v>
      </c>
      <c r="E2600" s="215"/>
      <c r="F2600" s="214" t="s">
        <v>261</v>
      </c>
      <c r="G2600" s="217" t="n">
        <v>3</v>
      </c>
      <c r="H2600" s="217" t="n">
        <v>0</v>
      </c>
    </row>
    <row r="2601" customFormat="false" ht="15" hidden="false" customHeight="false" outlineLevel="0" collapsed="false">
      <c r="A2601" s="364"/>
      <c r="B2601" s="364"/>
      <c r="C2601" s="364"/>
      <c r="D2601" s="365" t="s">
        <v>211</v>
      </c>
      <c r="E2601" s="366"/>
      <c r="F2601" s="366"/>
      <c r="G2601" s="368" t="n">
        <v>3</v>
      </c>
      <c r="H2601" s="364"/>
    </row>
    <row r="2602" customFormat="false" ht="15" hidden="false" customHeight="true" outlineLevel="0" collapsed="false">
      <c r="A2602" s="209" t="s">
        <v>3247</v>
      </c>
      <c r="B2602" s="209" t="s">
        <v>129</v>
      </c>
      <c r="C2602" s="209" t="s">
        <v>3248</v>
      </c>
      <c r="D2602" s="210" t="s">
        <v>3249</v>
      </c>
      <c r="E2602" s="210"/>
      <c r="F2602" s="209" t="s">
        <v>261</v>
      </c>
      <c r="G2602" s="212" t="n">
        <v>2</v>
      </c>
      <c r="H2602" s="212" t="n">
        <v>0</v>
      </c>
    </row>
    <row r="2603" customFormat="false" ht="15" hidden="false" customHeight="false" outlineLevel="0" collapsed="false">
      <c r="A2603" s="364"/>
      <c r="B2603" s="364"/>
      <c r="C2603" s="364"/>
      <c r="D2603" s="365" t="s">
        <v>208</v>
      </c>
      <c r="E2603" s="366"/>
      <c r="F2603" s="366"/>
      <c r="G2603" s="367" t="n">
        <v>2</v>
      </c>
      <c r="H2603" s="364"/>
    </row>
    <row r="2604" customFormat="false" ht="15" hidden="false" customHeight="true" outlineLevel="0" collapsed="false">
      <c r="A2604" s="214" t="s">
        <v>3250</v>
      </c>
      <c r="B2604" s="214" t="s">
        <v>129</v>
      </c>
      <c r="C2604" s="214" t="s">
        <v>3251</v>
      </c>
      <c r="D2604" s="215" t="s">
        <v>3252</v>
      </c>
      <c r="E2604" s="215"/>
      <c r="F2604" s="214" t="s">
        <v>261</v>
      </c>
      <c r="G2604" s="217" t="n">
        <v>2</v>
      </c>
      <c r="H2604" s="217" t="n">
        <v>0</v>
      </c>
    </row>
    <row r="2605" customFormat="false" ht="15" hidden="false" customHeight="false" outlineLevel="0" collapsed="false">
      <c r="A2605" s="364"/>
      <c r="B2605" s="364"/>
      <c r="C2605" s="364"/>
      <c r="D2605" s="365" t="s">
        <v>208</v>
      </c>
      <c r="E2605" s="366"/>
      <c r="F2605" s="366"/>
      <c r="G2605" s="368" t="n">
        <v>2</v>
      </c>
      <c r="H2605" s="364"/>
    </row>
    <row r="2606" customFormat="false" ht="15" hidden="false" customHeight="true" outlineLevel="0" collapsed="false">
      <c r="A2606" s="209" t="s">
        <v>3253</v>
      </c>
      <c r="B2606" s="209" t="s">
        <v>129</v>
      </c>
      <c r="C2606" s="209" t="s">
        <v>3254</v>
      </c>
      <c r="D2606" s="210" t="s">
        <v>3255</v>
      </c>
      <c r="E2606" s="210"/>
      <c r="F2606" s="209" t="s">
        <v>261</v>
      </c>
      <c r="G2606" s="212" t="n">
        <v>2</v>
      </c>
      <c r="H2606" s="212" t="n">
        <v>0</v>
      </c>
    </row>
    <row r="2607" customFormat="false" ht="15" hidden="false" customHeight="false" outlineLevel="0" collapsed="false">
      <c r="A2607" s="364"/>
      <c r="B2607" s="364"/>
      <c r="C2607" s="364"/>
      <c r="D2607" s="365" t="s">
        <v>208</v>
      </c>
      <c r="E2607" s="366"/>
      <c r="F2607" s="366"/>
      <c r="G2607" s="367" t="n">
        <v>2</v>
      </c>
      <c r="H2607" s="364"/>
    </row>
    <row r="2608" customFormat="false" ht="24.05" hidden="false" customHeight="true" outlineLevel="0" collapsed="false">
      <c r="A2608" s="209" t="s">
        <v>3256</v>
      </c>
      <c r="B2608" s="209" t="s">
        <v>129</v>
      </c>
      <c r="C2608" s="209" t="s">
        <v>3257</v>
      </c>
      <c r="D2608" s="210" t="s">
        <v>3258</v>
      </c>
      <c r="E2608" s="210"/>
      <c r="F2608" s="209" t="s">
        <v>1297</v>
      </c>
      <c r="G2608" s="212" t="n">
        <v>342.609</v>
      </c>
      <c r="H2608" s="212" t="n">
        <v>0</v>
      </c>
    </row>
    <row r="2609" customFormat="false" ht="15" hidden="false" customHeight="false" outlineLevel="0" collapsed="false">
      <c r="A2609" s="364"/>
      <c r="B2609" s="364"/>
      <c r="C2609" s="364"/>
      <c r="D2609" s="365" t="s">
        <v>5170</v>
      </c>
      <c r="E2609" s="366"/>
      <c r="F2609" s="366"/>
      <c r="G2609" s="367" t="n">
        <v>342.609</v>
      </c>
      <c r="H2609" s="364"/>
    </row>
    <row r="2610" customFormat="false" ht="15" hidden="false" customHeight="true" outlineLevel="0" collapsed="false">
      <c r="A2610" s="214" t="s">
        <v>3260</v>
      </c>
      <c r="B2610" s="214" t="s">
        <v>129</v>
      </c>
      <c r="C2610" s="214" t="s">
        <v>3261</v>
      </c>
      <c r="D2610" s="215" t="s">
        <v>3262</v>
      </c>
      <c r="E2610" s="215"/>
      <c r="F2610" s="214" t="s">
        <v>264</v>
      </c>
      <c r="G2610" s="217" t="n">
        <v>0.086</v>
      </c>
      <c r="H2610" s="217" t="n">
        <v>0</v>
      </c>
    </row>
    <row r="2611" customFormat="false" ht="15" hidden="false" customHeight="false" outlineLevel="0" collapsed="false">
      <c r="A2611" s="364"/>
      <c r="B2611" s="364"/>
      <c r="C2611" s="364"/>
      <c r="D2611" s="365" t="s">
        <v>5171</v>
      </c>
      <c r="E2611" s="366"/>
      <c r="F2611" s="366"/>
      <c r="G2611" s="368" t="n">
        <v>0.075</v>
      </c>
      <c r="H2611" s="364"/>
    </row>
    <row r="2612" customFormat="false" ht="15" hidden="false" customHeight="false" outlineLevel="0" collapsed="false">
      <c r="A2612" s="214"/>
      <c r="B2612" s="214"/>
      <c r="C2612" s="214"/>
      <c r="D2612" s="365" t="s">
        <v>5172</v>
      </c>
      <c r="E2612" s="366"/>
      <c r="F2612" s="366"/>
      <c r="G2612" s="368" t="n">
        <v>0.011</v>
      </c>
      <c r="H2612" s="218"/>
    </row>
    <row r="2613" customFormat="false" ht="15" hidden="false" customHeight="true" outlineLevel="0" collapsed="false">
      <c r="A2613" s="214" t="s">
        <v>3263</v>
      </c>
      <c r="B2613" s="214" t="s">
        <v>129</v>
      </c>
      <c r="C2613" s="214" t="s">
        <v>3264</v>
      </c>
      <c r="D2613" s="215" t="s">
        <v>3265</v>
      </c>
      <c r="E2613" s="215"/>
      <c r="F2613" s="214" t="s">
        <v>264</v>
      </c>
      <c r="G2613" s="217" t="n">
        <v>0.256</v>
      </c>
      <c r="H2613" s="217" t="n">
        <v>0</v>
      </c>
    </row>
    <row r="2614" customFormat="false" ht="15" hidden="false" customHeight="false" outlineLevel="0" collapsed="false">
      <c r="A2614" s="364"/>
      <c r="B2614" s="364"/>
      <c r="C2614" s="364"/>
      <c r="D2614" s="365" t="s">
        <v>5173</v>
      </c>
      <c r="E2614" s="366"/>
      <c r="F2614" s="366"/>
      <c r="G2614" s="368" t="n">
        <v>0.223</v>
      </c>
      <c r="H2614" s="364"/>
    </row>
    <row r="2615" customFormat="false" ht="15" hidden="false" customHeight="false" outlineLevel="0" collapsed="false">
      <c r="A2615" s="214"/>
      <c r="B2615" s="214"/>
      <c r="C2615" s="214"/>
      <c r="D2615" s="365" t="s">
        <v>5174</v>
      </c>
      <c r="E2615" s="366"/>
      <c r="F2615" s="366"/>
      <c r="G2615" s="368" t="n">
        <v>0.033</v>
      </c>
      <c r="H2615" s="218"/>
    </row>
    <row r="2616" customFormat="false" ht="24.05" hidden="false" customHeight="true" outlineLevel="0" collapsed="false">
      <c r="A2616" s="214" t="s">
        <v>3266</v>
      </c>
      <c r="B2616" s="214" t="s">
        <v>129</v>
      </c>
      <c r="C2616" s="214" t="s">
        <v>3267</v>
      </c>
      <c r="D2616" s="215" t="s">
        <v>3268</v>
      </c>
      <c r="E2616" s="215"/>
      <c r="F2616" s="214" t="s">
        <v>264</v>
      </c>
      <c r="G2616" s="217" t="n">
        <v>0.036</v>
      </c>
      <c r="H2616" s="217" t="n">
        <v>0</v>
      </c>
    </row>
    <row r="2617" customFormat="false" ht="15" hidden="false" customHeight="false" outlineLevel="0" collapsed="false">
      <c r="A2617" s="364"/>
      <c r="B2617" s="364"/>
      <c r="C2617" s="364"/>
      <c r="D2617" s="365" t="s">
        <v>5175</v>
      </c>
      <c r="E2617" s="366"/>
      <c r="F2617" s="366"/>
      <c r="G2617" s="368" t="n">
        <v>0.031</v>
      </c>
      <c r="H2617" s="364"/>
    </row>
    <row r="2618" customFormat="false" ht="15" hidden="false" customHeight="false" outlineLevel="0" collapsed="false">
      <c r="A2618" s="214"/>
      <c r="B2618" s="214"/>
      <c r="C2618" s="214"/>
      <c r="D2618" s="365" t="s">
        <v>5176</v>
      </c>
      <c r="E2618" s="366"/>
      <c r="F2618" s="366"/>
      <c r="G2618" s="368" t="n">
        <v>0.005</v>
      </c>
      <c r="H2618" s="218"/>
    </row>
    <row r="2619" customFormat="false" ht="24.05" hidden="false" customHeight="true" outlineLevel="0" collapsed="false">
      <c r="A2619" s="214" t="s">
        <v>3269</v>
      </c>
      <c r="B2619" s="214" t="s">
        <v>129</v>
      </c>
      <c r="C2619" s="214" t="s">
        <v>3267</v>
      </c>
      <c r="D2619" s="215" t="s">
        <v>3268</v>
      </c>
      <c r="E2619" s="215"/>
      <c r="F2619" s="214" t="s">
        <v>264</v>
      </c>
      <c r="G2619" s="217" t="n">
        <v>0.016</v>
      </c>
      <c r="H2619" s="217" t="n">
        <v>0</v>
      </c>
    </row>
    <row r="2620" customFormat="false" ht="15" hidden="false" customHeight="false" outlineLevel="0" collapsed="false">
      <c r="A2620" s="364"/>
      <c r="B2620" s="364"/>
      <c r="C2620" s="364"/>
      <c r="D2620" s="365" t="s">
        <v>5177</v>
      </c>
      <c r="E2620" s="366"/>
      <c r="F2620" s="366"/>
      <c r="G2620" s="368" t="n">
        <v>0.014</v>
      </c>
      <c r="H2620" s="364"/>
    </row>
    <row r="2621" customFormat="false" ht="15" hidden="false" customHeight="false" outlineLevel="0" collapsed="false">
      <c r="A2621" s="214"/>
      <c r="B2621" s="214"/>
      <c r="C2621" s="214"/>
      <c r="D2621" s="365" t="s">
        <v>5178</v>
      </c>
      <c r="E2621" s="366"/>
      <c r="F2621" s="366"/>
      <c r="G2621" s="368" t="n">
        <v>0.002</v>
      </c>
      <c r="H2621" s="218"/>
    </row>
    <row r="2622" customFormat="false" ht="24.05" hidden="false" customHeight="true" outlineLevel="0" collapsed="false">
      <c r="A2622" s="209" t="s">
        <v>3270</v>
      </c>
      <c r="B2622" s="209" t="s">
        <v>129</v>
      </c>
      <c r="C2622" s="209" t="s">
        <v>3271</v>
      </c>
      <c r="D2622" s="210" t="s">
        <v>3272</v>
      </c>
      <c r="E2622" s="210"/>
      <c r="F2622" s="209" t="s">
        <v>255</v>
      </c>
      <c r="G2622" s="212" t="n">
        <v>11.698</v>
      </c>
      <c r="H2622" s="212" t="n">
        <v>0</v>
      </c>
    </row>
    <row r="2623" customFormat="false" ht="15" hidden="false" customHeight="false" outlineLevel="0" collapsed="false">
      <c r="A2623" s="364"/>
      <c r="B2623" s="364"/>
      <c r="C2623" s="364"/>
      <c r="D2623" s="365" t="s">
        <v>5179</v>
      </c>
      <c r="E2623" s="366"/>
      <c r="F2623" s="366"/>
      <c r="G2623" s="367" t="n">
        <v>4.032</v>
      </c>
      <c r="H2623" s="364"/>
    </row>
    <row r="2624" customFormat="false" ht="15" hidden="false" customHeight="false" outlineLevel="0" collapsed="false">
      <c r="A2624" s="209"/>
      <c r="B2624" s="209"/>
      <c r="C2624" s="209"/>
      <c r="D2624" s="365" t="s">
        <v>5180</v>
      </c>
      <c r="E2624" s="366"/>
      <c r="F2624" s="366"/>
      <c r="G2624" s="367" t="n">
        <v>6.528</v>
      </c>
      <c r="H2624" s="213"/>
    </row>
    <row r="2625" customFormat="false" ht="15" hidden="false" customHeight="false" outlineLevel="0" collapsed="false">
      <c r="A2625" s="209"/>
      <c r="B2625" s="209"/>
      <c r="C2625" s="209"/>
      <c r="D2625" s="365" t="s">
        <v>5181</v>
      </c>
      <c r="E2625" s="366"/>
      <c r="F2625" s="366"/>
      <c r="G2625" s="367" t="n">
        <v>0.792</v>
      </c>
      <c r="H2625" s="213"/>
    </row>
    <row r="2626" customFormat="false" ht="15" hidden="false" customHeight="false" outlineLevel="0" collapsed="false">
      <c r="A2626" s="209"/>
      <c r="B2626" s="209"/>
      <c r="C2626" s="209"/>
      <c r="D2626" s="365" t="s">
        <v>5182</v>
      </c>
      <c r="E2626" s="366"/>
      <c r="F2626" s="366"/>
      <c r="G2626" s="367" t="n">
        <v>0.346</v>
      </c>
      <c r="H2626" s="213"/>
    </row>
    <row r="2627" customFormat="false" ht="15" hidden="false" customHeight="true" outlineLevel="0" collapsed="false">
      <c r="A2627" s="209" t="s">
        <v>3273</v>
      </c>
      <c r="B2627" s="209" t="s">
        <v>129</v>
      </c>
      <c r="C2627" s="209" t="s">
        <v>3274</v>
      </c>
      <c r="D2627" s="210" t="s">
        <v>3275</v>
      </c>
      <c r="E2627" s="210"/>
      <c r="F2627" s="209" t="s">
        <v>261</v>
      </c>
      <c r="G2627" s="212" t="n">
        <v>40</v>
      </c>
      <c r="H2627" s="212" t="n">
        <v>0</v>
      </c>
    </row>
    <row r="2628" customFormat="false" ht="15" hidden="false" customHeight="false" outlineLevel="0" collapsed="false">
      <c r="A2628" s="364"/>
      <c r="B2628" s="364"/>
      <c r="C2628" s="364"/>
      <c r="D2628" s="365" t="s">
        <v>5183</v>
      </c>
      <c r="E2628" s="366"/>
      <c r="F2628" s="366"/>
      <c r="G2628" s="367" t="n">
        <v>40</v>
      </c>
      <c r="H2628" s="364"/>
    </row>
    <row r="2629" customFormat="false" ht="15" hidden="false" customHeight="true" outlineLevel="0" collapsed="false">
      <c r="A2629" s="209" t="s">
        <v>3276</v>
      </c>
      <c r="B2629" s="209" t="s">
        <v>129</v>
      </c>
      <c r="C2629" s="209" t="s">
        <v>3277</v>
      </c>
      <c r="D2629" s="210" t="s">
        <v>3278</v>
      </c>
      <c r="E2629" s="210"/>
      <c r="F2629" s="209" t="s">
        <v>261</v>
      </c>
      <c r="G2629" s="212" t="n">
        <v>40</v>
      </c>
      <c r="H2629" s="212" t="n">
        <v>0</v>
      </c>
    </row>
    <row r="2630" customFormat="false" ht="15" hidden="false" customHeight="false" outlineLevel="0" collapsed="false">
      <c r="A2630" s="364"/>
      <c r="B2630" s="364"/>
      <c r="C2630" s="364"/>
      <c r="D2630" s="365" t="s">
        <v>5183</v>
      </c>
      <c r="E2630" s="366"/>
      <c r="F2630" s="366"/>
      <c r="G2630" s="367" t="n">
        <v>40</v>
      </c>
      <c r="H2630" s="364"/>
    </row>
    <row r="2631" customFormat="false" ht="24.05" hidden="false" customHeight="true" outlineLevel="0" collapsed="false">
      <c r="A2631" s="209" t="s">
        <v>3279</v>
      </c>
      <c r="B2631" s="209" t="s">
        <v>129</v>
      </c>
      <c r="C2631" s="209" t="s">
        <v>3257</v>
      </c>
      <c r="D2631" s="210" t="s">
        <v>3280</v>
      </c>
      <c r="E2631" s="210"/>
      <c r="F2631" s="209" t="s">
        <v>1297</v>
      </c>
      <c r="G2631" s="212" t="n">
        <v>139.001</v>
      </c>
      <c r="H2631" s="212" t="n">
        <v>0</v>
      </c>
    </row>
    <row r="2632" customFormat="false" ht="15" hidden="false" customHeight="false" outlineLevel="0" collapsed="false">
      <c r="A2632" s="364"/>
      <c r="B2632" s="364"/>
      <c r="C2632" s="364"/>
      <c r="D2632" s="365" t="s">
        <v>5184</v>
      </c>
      <c r="E2632" s="366"/>
      <c r="F2632" s="366"/>
      <c r="G2632" s="367" t="n">
        <v>120.87</v>
      </c>
      <c r="H2632" s="364"/>
    </row>
    <row r="2633" customFormat="false" ht="15" hidden="false" customHeight="false" outlineLevel="0" collapsed="false">
      <c r="A2633" s="209"/>
      <c r="B2633" s="209"/>
      <c r="C2633" s="209"/>
      <c r="D2633" s="365" t="s">
        <v>5185</v>
      </c>
      <c r="E2633" s="366"/>
      <c r="F2633" s="366"/>
      <c r="G2633" s="367" t="n">
        <v>18.131</v>
      </c>
      <c r="H2633" s="213"/>
    </row>
    <row r="2634" customFormat="false" ht="15" hidden="false" customHeight="true" outlineLevel="0" collapsed="false">
      <c r="A2634" s="214" t="s">
        <v>3281</v>
      </c>
      <c r="B2634" s="214" t="s">
        <v>129</v>
      </c>
      <c r="C2634" s="214" t="s">
        <v>3261</v>
      </c>
      <c r="D2634" s="215" t="s">
        <v>3262</v>
      </c>
      <c r="E2634" s="215"/>
      <c r="F2634" s="214" t="s">
        <v>264</v>
      </c>
      <c r="G2634" s="217" t="n">
        <v>0.03</v>
      </c>
      <c r="H2634" s="217" t="n">
        <v>0</v>
      </c>
    </row>
    <row r="2635" customFormat="false" ht="15" hidden="false" customHeight="false" outlineLevel="0" collapsed="false">
      <c r="A2635" s="364"/>
      <c r="B2635" s="364"/>
      <c r="C2635" s="364"/>
      <c r="D2635" s="365" t="s">
        <v>5186</v>
      </c>
      <c r="E2635" s="366"/>
      <c r="F2635" s="366"/>
      <c r="G2635" s="368" t="n">
        <v>0.026</v>
      </c>
      <c r="H2635" s="364"/>
    </row>
    <row r="2636" customFormat="false" ht="15" hidden="false" customHeight="false" outlineLevel="0" collapsed="false">
      <c r="A2636" s="214"/>
      <c r="B2636" s="214"/>
      <c r="C2636" s="214"/>
      <c r="D2636" s="365" t="s">
        <v>5187</v>
      </c>
      <c r="E2636" s="366"/>
      <c r="F2636" s="366"/>
      <c r="G2636" s="368" t="n">
        <v>0.004</v>
      </c>
      <c r="H2636" s="218"/>
    </row>
    <row r="2637" customFormat="false" ht="15" hidden="false" customHeight="true" outlineLevel="0" collapsed="false">
      <c r="A2637" s="214" t="s">
        <v>3282</v>
      </c>
      <c r="B2637" s="214" t="s">
        <v>129</v>
      </c>
      <c r="C2637" s="214" t="s">
        <v>3264</v>
      </c>
      <c r="D2637" s="215" t="s">
        <v>3265</v>
      </c>
      <c r="E2637" s="215"/>
      <c r="F2637" s="214" t="s">
        <v>264</v>
      </c>
      <c r="G2637" s="217" t="n">
        <v>0.09</v>
      </c>
      <c r="H2637" s="217" t="n">
        <v>0</v>
      </c>
    </row>
    <row r="2638" customFormat="false" ht="15" hidden="false" customHeight="false" outlineLevel="0" collapsed="false">
      <c r="A2638" s="364"/>
      <c r="B2638" s="364"/>
      <c r="C2638" s="364"/>
      <c r="D2638" s="365" t="s">
        <v>5188</v>
      </c>
      <c r="E2638" s="366"/>
      <c r="F2638" s="366"/>
      <c r="G2638" s="368" t="n">
        <v>0.078</v>
      </c>
      <c r="H2638" s="364"/>
    </row>
    <row r="2639" customFormat="false" ht="15" hidden="false" customHeight="false" outlineLevel="0" collapsed="false">
      <c r="A2639" s="214"/>
      <c r="B2639" s="214"/>
      <c r="C2639" s="214"/>
      <c r="D2639" s="365" t="s">
        <v>5189</v>
      </c>
      <c r="E2639" s="366"/>
      <c r="F2639" s="366"/>
      <c r="G2639" s="368" t="n">
        <v>0.012</v>
      </c>
      <c r="H2639" s="218"/>
    </row>
    <row r="2640" customFormat="false" ht="24.05" hidden="false" customHeight="true" outlineLevel="0" collapsed="false">
      <c r="A2640" s="214" t="s">
        <v>3283</v>
      </c>
      <c r="B2640" s="214" t="s">
        <v>129</v>
      </c>
      <c r="C2640" s="214" t="s">
        <v>3267</v>
      </c>
      <c r="D2640" s="215" t="s">
        <v>3268</v>
      </c>
      <c r="E2640" s="215"/>
      <c r="F2640" s="214" t="s">
        <v>264</v>
      </c>
      <c r="G2640" s="217" t="n">
        <v>0.013</v>
      </c>
      <c r="H2640" s="217" t="n">
        <v>0</v>
      </c>
    </row>
    <row r="2641" customFormat="false" ht="15" hidden="false" customHeight="false" outlineLevel="0" collapsed="false">
      <c r="A2641" s="364"/>
      <c r="B2641" s="364"/>
      <c r="C2641" s="364"/>
      <c r="D2641" s="365" t="s">
        <v>5190</v>
      </c>
      <c r="E2641" s="366"/>
      <c r="F2641" s="366"/>
      <c r="G2641" s="368" t="n">
        <v>0.011</v>
      </c>
      <c r="H2641" s="364"/>
    </row>
    <row r="2642" customFormat="false" ht="15" hidden="false" customHeight="false" outlineLevel="0" collapsed="false">
      <c r="A2642" s="214"/>
      <c r="B2642" s="214"/>
      <c r="C2642" s="214"/>
      <c r="D2642" s="365" t="s">
        <v>5191</v>
      </c>
      <c r="E2642" s="366"/>
      <c r="F2642" s="366"/>
      <c r="G2642" s="368" t="n">
        <v>0.002</v>
      </c>
      <c r="H2642" s="218"/>
    </row>
    <row r="2643" customFormat="false" ht="24.05" hidden="false" customHeight="true" outlineLevel="0" collapsed="false">
      <c r="A2643" s="214" t="s">
        <v>3284</v>
      </c>
      <c r="B2643" s="214" t="s">
        <v>129</v>
      </c>
      <c r="C2643" s="214" t="s">
        <v>3267</v>
      </c>
      <c r="D2643" s="215" t="s">
        <v>3268</v>
      </c>
      <c r="E2643" s="215"/>
      <c r="F2643" s="214" t="s">
        <v>264</v>
      </c>
      <c r="G2643" s="217" t="n">
        <v>0.006</v>
      </c>
      <c r="H2643" s="217" t="n">
        <v>0</v>
      </c>
    </row>
    <row r="2644" customFormat="false" ht="15" hidden="false" customHeight="false" outlineLevel="0" collapsed="false">
      <c r="A2644" s="364"/>
      <c r="B2644" s="364"/>
      <c r="C2644" s="364"/>
      <c r="D2644" s="365" t="s">
        <v>5192</v>
      </c>
      <c r="E2644" s="366"/>
      <c r="F2644" s="366"/>
      <c r="G2644" s="368" t="n">
        <v>0.005</v>
      </c>
      <c r="H2644" s="364"/>
    </row>
    <row r="2645" customFormat="false" ht="15" hidden="false" customHeight="false" outlineLevel="0" collapsed="false">
      <c r="A2645" s="214"/>
      <c r="B2645" s="214"/>
      <c r="C2645" s="214"/>
      <c r="D2645" s="365" t="s">
        <v>5193</v>
      </c>
      <c r="E2645" s="366"/>
      <c r="F2645" s="366"/>
      <c r="G2645" s="368" t="n">
        <v>0.001</v>
      </c>
      <c r="H2645" s="218"/>
    </row>
    <row r="2646" customFormat="false" ht="24.05" hidden="false" customHeight="true" outlineLevel="0" collapsed="false">
      <c r="A2646" s="209" t="s">
        <v>3285</v>
      </c>
      <c r="B2646" s="209" t="s">
        <v>129</v>
      </c>
      <c r="C2646" s="209" t="s">
        <v>3271</v>
      </c>
      <c r="D2646" s="210" t="s">
        <v>3286</v>
      </c>
      <c r="E2646" s="210"/>
      <c r="F2646" s="209" t="s">
        <v>255</v>
      </c>
      <c r="G2646" s="212" t="n">
        <v>4.094</v>
      </c>
      <c r="H2646" s="212" t="n">
        <v>0</v>
      </c>
    </row>
    <row r="2647" customFormat="false" ht="15" hidden="false" customHeight="false" outlineLevel="0" collapsed="false">
      <c r="A2647" s="364"/>
      <c r="B2647" s="364"/>
      <c r="C2647" s="364"/>
      <c r="D2647" s="365" t="s">
        <v>5194</v>
      </c>
      <c r="E2647" s="366"/>
      <c r="F2647" s="366"/>
      <c r="G2647" s="367" t="n">
        <v>1.411</v>
      </c>
      <c r="H2647" s="364"/>
    </row>
    <row r="2648" customFormat="false" ht="15" hidden="false" customHeight="false" outlineLevel="0" collapsed="false">
      <c r="A2648" s="209"/>
      <c r="B2648" s="209"/>
      <c r="C2648" s="209"/>
      <c r="D2648" s="365" t="s">
        <v>5195</v>
      </c>
      <c r="E2648" s="366"/>
      <c r="F2648" s="366"/>
      <c r="G2648" s="367" t="n">
        <v>2.285</v>
      </c>
      <c r="H2648" s="213"/>
    </row>
    <row r="2649" customFormat="false" ht="15" hidden="false" customHeight="false" outlineLevel="0" collapsed="false">
      <c r="A2649" s="209"/>
      <c r="B2649" s="209"/>
      <c r="C2649" s="209"/>
      <c r="D2649" s="365" t="s">
        <v>5196</v>
      </c>
      <c r="E2649" s="366"/>
      <c r="F2649" s="366"/>
      <c r="G2649" s="367" t="n">
        <v>0.277</v>
      </c>
      <c r="H2649" s="213"/>
    </row>
    <row r="2650" customFormat="false" ht="15" hidden="false" customHeight="false" outlineLevel="0" collapsed="false">
      <c r="A2650" s="209"/>
      <c r="B2650" s="209"/>
      <c r="C2650" s="209"/>
      <c r="D2650" s="365" t="s">
        <v>5197</v>
      </c>
      <c r="E2650" s="366"/>
      <c r="F2650" s="366"/>
      <c r="G2650" s="367" t="n">
        <v>0.121</v>
      </c>
      <c r="H2650" s="213"/>
    </row>
    <row r="2651" customFormat="false" ht="15" hidden="false" customHeight="true" outlineLevel="0" collapsed="false">
      <c r="A2651" s="209" t="s">
        <v>3287</v>
      </c>
      <c r="B2651" s="209" t="s">
        <v>129</v>
      </c>
      <c r="C2651" s="209" t="s">
        <v>3274</v>
      </c>
      <c r="D2651" s="210" t="s">
        <v>3288</v>
      </c>
      <c r="E2651" s="210"/>
      <c r="F2651" s="209" t="s">
        <v>261</v>
      </c>
      <c r="G2651" s="212" t="n">
        <v>14</v>
      </c>
      <c r="H2651" s="212" t="n">
        <v>0</v>
      </c>
    </row>
    <row r="2652" customFormat="false" ht="15" hidden="false" customHeight="false" outlineLevel="0" collapsed="false">
      <c r="A2652" s="364"/>
      <c r="B2652" s="364"/>
      <c r="C2652" s="364"/>
      <c r="D2652" s="365" t="s">
        <v>5198</v>
      </c>
      <c r="E2652" s="366"/>
      <c r="F2652" s="366"/>
      <c r="G2652" s="367" t="n">
        <v>14</v>
      </c>
      <c r="H2652" s="364"/>
    </row>
    <row r="2653" customFormat="false" ht="15" hidden="false" customHeight="true" outlineLevel="0" collapsed="false">
      <c r="A2653" s="209" t="s">
        <v>3289</v>
      </c>
      <c r="B2653" s="209" t="s">
        <v>129</v>
      </c>
      <c r="C2653" s="209" t="s">
        <v>3277</v>
      </c>
      <c r="D2653" s="210" t="s">
        <v>3290</v>
      </c>
      <c r="E2653" s="210"/>
      <c r="F2653" s="209" t="s">
        <v>261</v>
      </c>
      <c r="G2653" s="212" t="n">
        <v>14</v>
      </c>
      <c r="H2653" s="212" t="n">
        <v>0</v>
      </c>
    </row>
    <row r="2654" customFormat="false" ht="15" hidden="false" customHeight="false" outlineLevel="0" collapsed="false">
      <c r="A2654" s="364"/>
      <c r="B2654" s="364"/>
      <c r="C2654" s="364"/>
      <c r="D2654" s="365" t="s">
        <v>5198</v>
      </c>
      <c r="E2654" s="366"/>
      <c r="F2654" s="366"/>
      <c r="G2654" s="367" t="n">
        <v>14</v>
      </c>
      <c r="H2654" s="364"/>
    </row>
    <row r="2655" customFormat="false" ht="24.05" hidden="false" customHeight="true" outlineLevel="0" collapsed="false">
      <c r="A2655" s="209" t="s">
        <v>3291</v>
      </c>
      <c r="B2655" s="209" t="s">
        <v>129</v>
      </c>
      <c r="C2655" s="209" t="s">
        <v>3257</v>
      </c>
      <c r="D2655" s="210" t="s">
        <v>3292</v>
      </c>
      <c r="E2655" s="210"/>
      <c r="F2655" s="209" t="s">
        <v>1297</v>
      </c>
      <c r="G2655" s="212" t="n">
        <v>128.957</v>
      </c>
      <c r="H2655" s="212" t="n">
        <v>0</v>
      </c>
    </row>
    <row r="2656" customFormat="false" ht="15" hidden="false" customHeight="false" outlineLevel="0" collapsed="false">
      <c r="A2656" s="364"/>
      <c r="B2656" s="364"/>
      <c r="C2656" s="364"/>
      <c r="D2656" s="365" t="s">
        <v>5199</v>
      </c>
      <c r="E2656" s="366"/>
      <c r="F2656" s="366"/>
      <c r="G2656" s="367" t="n">
        <v>128.957</v>
      </c>
      <c r="H2656" s="364"/>
    </row>
    <row r="2657" customFormat="false" ht="15" hidden="false" customHeight="true" outlineLevel="0" collapsed="false">
      <c r="A2657" s="214" t="s">
        <v>3293</v>
      </c>
      <c r="B2657" s="214" t="s">
        <v>129</v>
      </c>
      <c r="C2657" s="214" t="s">
        <v>3294</v>
      </c>
      <c r="D2657" s="215" t="s">
        <v>3295</v>
      </c>
      <c r="E2657" s="215"/>
      <c r="F2657" s="214" t="s">
        <v>264</v>
      </c>
      <c r="G2657" s="217" t="n">
        <v>0.032</v>
      </c>
      <c r="H2657" s="217" t="n">
        <v>0</v>
      </c>
    </row>
    <row r="2658" customFormat="false" ht="15" hidden="false" customHeight="false" outlineLevel="0" collapsed="false">
      <c r="A2658" s="364"/>
      <c r="B2658" s="364"/>
      <c r="C2658" s="364"/>
      <c r="D2658" s="365" t="s">
        <v>5200</v>
      </c>
      <c r="E2658" s="366" t="s">
        <v>5201</v>
      </c>
      <c r="F2658" s="366"/>
      <c r="G2658" s="368" t="n">
        <v>0.021</v>
      </c>
      <c r="H2658" s="364"/>
    </row>
    <row r="2659" customFormat="false" ht="15" hidden="false" customHeight="false" outlineLevel="0" collapsed="false">
      <c r="A2659" s="214"/>
      <c r="B2659" s="214"/>
      <c r="C2659" s="214"/>
      <c r="D2659" s="365" t="s">
        <v>5202</v>
      </c>
      <c r="E2659" s="366" t="s">
        <v>5203</v>
      </c>
      <c r="F2659" s="366"/>
      <c r="G2659" s="368" t="n">
        <v>0.007</v>
      </c>
      <c r="H2659" s="218"/>
    </row>
    <row r="2660" customFormat="false" ht="15" hidden="false" customHeight="false" outlineLevel="0" collapsed="false">
      <c r="A2660" s="214"/>
      <c r="B2660" s="214"/>
      <c r="C2660" s="214"/>
      <c r="D2660" s="365" t="s">
        <v>5204</v>
      </c>
      <c r="E2660" s="366"/>
      <c r="F2660" s="366"/>
      <c r="G2660" s="368" t="n">
        <v>0.004</v>
      </c>
      <c r="H2660" s="218"/>
    </row>
    <row r="2661" customFormat="false" ht="15" hidden="false" customHeight="true" outlineLevel="0" collapsed="false">
      <c r="A2661" s="214" t="s">
        <v>3296</v>
      </c>
      <c r="B2661" s="214" t="s">
        <v>129</v>
      </c>
      <c r="C2661" s="214" t="s">
        <v>3297</v>
      </c>
      <c r="D2661" s="215" t="s">
        <v>3298</v>
      </c>
      <c r="E2661" s="215"/>
      <c r="F2661" s="214" t="s">
        <v>264</v>
      </c>
      <c r="G2661" s="217" t="n">
        <v>0.039</v>
      </c>
      <c r="H2661" s="217" t="n">
        <v>0</v>
      </c>
    </row>
    <row r="2662" customFormat="false" ht="15" hidden="false" customHeight="false" outlineLevel="0" collapsed="false">
      <c r="A2662" s="364"/>
      <c r="B2662" s="364"/>
      <c r="C2662" s="364"/>
      <c r="D2662" s="365" t="s">
        <v>5205</v>
      </c>
      <c r="E2662" s="366"/>
      <c r="F2662" s="366"/>
      <c r="G2662" s="368" t="n">
        <v>0.034</v>
      </c>
      <c r="H2662" s="364"/>
    </row>
    <row r="2663" customFormat="false" ht="15" hidden="false" customHeight="false" outlineLevel="0" collapsed="false">
      <c r="A2663" s="214"/>
      <c r="B2663" s="214"/>
      <c r="C2663" s="214"/>
      <c r="D2663" s="365" t="s">
        <v>5206</v>
      </c>
      <c r="E2663" s="366"/>
      <c r="F2663" s="366"/>
      <c r="G2663" s="368" t="n">
        <v>0.005</v>
      </c>
      <c r="H2663" s="218"/>
    </row>
    <row r="2664" customFormat="false" ht="15" hidden="false" customHeight="true" outlineLevel="0" collapsed="false">
      <c r="A2664" s="214" t="s">
        <v>3299</v>
      </c>
      <c r="B2664" s="214" t="s">
        <v>129</v>
      </c>
      <c r="C2664" s="214" t="s">
        <v>3300</v>
      </c>
      <c r="D2664" s="215" t="s">
        <v>3301</v>
      </c>
      <c r="E2664" s="215"/>
      <c r="F2664" s="214" t="s">
        <v>264</v>
      </c>
      <c r="G2664" s="217" t="n">
        <v>0.001</v>
      </c>
      <c r="H2664" s="217" t="n">
        <v>0</v>
      </c>
    </row>
    <row r="2665" customFormat="false" ht="15" hidden="false" customHeight="false" outlineLevel="0" collapsed="false">
      <c r="A2665" s="364"/>
      <c r="B2665" s="364"/>
      <c r="C2665" s="364"/>
      <c r="D2665" s="365" t="s">
        <v>5207</v>
      </c>
      <c r="E2665" s="366"/>
      <c r="F2665" s="366"/>
      <c r="G2665" s="368" t="n">
        <v>0.001</v>
      </c>
      <c r="H2665" s="364"/>
    </row>
    <row r="2666" customFormat="false" ht="15" hidden="false" customHeight="true" outlineLevel="0" collapsed="false">
      <c r="A2666" s="214" t="s">
        <v>3302</v>
      </c>
      <c r="B2666" s="214" t="s">
        <v>129</v>
      </c>
      <c r="C2666" s="214" t="s">
        <v>3303</v>
      </c>
      <c r="D2666" s="215" t="s">
        <v>3304</v>
      </c>
      <c r="E2666" s="215"/>
      <c r="F2666" s="214" t="s">
        <v>264</v>
      </c>
      <c r="G2666" s="217" t="n">
        <v>0.079</v>
      </c>
      <c r="H2666" s="217" t="n">
        <v>0</v>
      </c>
    </row>
    <row r="2667" customFormat="false" ht="15" hidden="false" customHeight="false" outlineLevel="0" collapsed="false">
      <c r="A2667" s="364"/>
      <c r="B2667" s="364"/>
      <c r="C2667" s="364"/>
      <c r="D2667" s="365" t="s">
        <v>5208</v>
      </c>
      <c r="E2667" s="366"/>
      <c r="F2667" s="366"/>
      <c r="G2667" s="368" t="n">
        <v>0.069</v>
      </c>
      <c r="H2667" s="364"/>
    </row>
    <row r="2668" customFormat="false" ht="15" hidden="false" customHeight="false" outlineLevel="0" collapsed="false">
      <c r="A2668" s="214"/>
      <c r="B2668" s="214"/>
      <c r="C2668" s="214"/>
      <c r="D2668" s="365" t="s">
        <v>5209</v>
      </c>
      <c r="E2668" s="366"/>
      <c r="F2668" s="366"/>
      <c r="G2668" s="368" t="n">
        <v>0.01</v>
      </c>
      <c r="H2668" s="218"/>
    </row>
    <row r="2669" customFormat="false" ht="15" hidden="false" customHeight="true" outlineLevel="0" collapsed="false">
      <c r="A2669" s="214" t="s">
        <v>3305</v>
      </c>
      <c r="B2669" s="214" t="s">
        <v>129</v>
      </c>
      <c r="C2669" s="214" t="s">
        <v>3306</v>
      </c>
      <c r="D2669" s="215" t="s">
        <v>3307</v>
      </c>
      <c r="E2669" s="215"/>
      <c r="F2669" s="214" t="s">
        <v>261</v>
      </c>
      <c r="G2669" s="217" t="n">
        <v>2</v>
      </c>
      <c r="H2669" s="217" t="n">
        <v>0</v>
      </c>
    </row>
    <row r="2670" customFormat="false" ht="15" hidden="false" customHeight="false" outlineLevel="0" collapsed="false">
      <c r="A2670" s="364"/>
      <c r="B2670" s="364"/>
      <c r="C2670" s="364"/>
      <c r="D2670" s="365" t="s">
        <v>208</v>
      </c>
      <c r="E2670" s="366"/>
      <c r="F2670" s="366"/>
      <c r="G2670" s="368" t="n">
        <v>2</v>
      </c>
      <c r="H2670" s="364"/>
    </row>
    <row r="2671" customFormat="false" ht="15" hidden="false" customHeight="true" outlineLevel="0" collapsed="false">
      <c r="A2671" s="214" t="s">
        <v>3308</v>
      </c>
      <c r="B2671" s="214" t="s">
        <v>129</v>
      </c>
      <c r="C2671" s="214" t="s">
        <v>3309</v>
      </c>
      <c r="D2671" s="215" t="s">
        <v>3310</v>
      </c>
      <c r="E2671" s="215"/>
      <c r="F2671" s="214" t="s">
        <v>261</v>
      </c>
      <c r="G2671" s="217" t="n">
        <v>1</v>
      </c>
      <c r="H2671" s="217" t="n">
        <v>0</v>
      </c>
    </row>
    <row r="2672" customFormat="false" ht="15" hidden="false" customHeight="false" outlineLevel="0" collapsed="false">
      <c r="A2672" s="364"/>
      <c r="B2672" s="364"/>
      <c r="C2672" s="364"/>
      <c r="D2672" s="365" t="s">
        <v>199</v>
      </c>
      <c r="E2672" s="366"/>
      <c r="F2672" s="366"/>
      <c r="G2672" s="368" t="n">
        <v>1</v>
      </c>
      <c r="H2672" s="364"/>
    </row>
    <row r="2673" customFormat="false" ht="24.05" hidden="false" customHeight="true" outlineLevel="0" collapsed="false">
      <c r="A2673" s="214" t="s">
        <v>3311</v>
      </c>
      <c r="B2673" s="214" t="s">
        <v>129</v>
      </c>
      <c r="C2673" s="214" t="s">
        <v>3312</v>
      </c>
      <c r="D2673" s="215" t="s">
        <v>3313</v>
      </c>
      <c r="E2673" s="215"/>
      <c r="F2673" s="214" t="s">
        <v>1297</v>
      </c>
      <c r="G2673" s="217" t="n">
        <v>1</v>
      </c>
      <c r="H2673" s="217" t="n">
        <v>0</v>
      </c>
    </row>
    <row r="2674" customFormat="false" ht="15" hidden="false" customHeight="false" outlineLevel="0" collapsed="false">
      <c r="A2674" s="364"/>
      <c r="B2674" s="364"/>
      <c r="C2674" s="364"/>
      <c r="D2674" s="365" t="s">
        <v>199</v>
      </c>
      <c r="E2674" s="366"/>
      <c r="F2674" s="366"/>
      <c r="G2674" s="368" t="n">
        <v>1</v>
      </c>
      <c r="H2674" s="364"/>
    </row>
    <row r="2675" customFormat="false" ht="15" hidden="false" customHeight="true" outlineLevel="0" collapsed="false">
      <c r="A2675" s="214" t="s">
        <v>3314</v>
      </c>
      <c r="B2675" s="214" t="s">
        <v>129</v>
      </c>
      <c r="C2675" s="214" t="s">
        <v>3315</v>
      </c>
      <c r="D2675" s="215" t="s">
        <v>3316</v>
      </c>
      <c r="E2675" s="215"/>
      <c r="F2675" s="214" t="s">
        <v>261</v>
      </c>
      <c r="G2675" s="217" t="n">
        <v>6</v>
      </c>
      <c r="H2675" s="217" t="n">
        <v>0</v>
      </c>
    </row>
    <row r="2676" customFormat="false" ht="15" hidden="false" customHeight="false" outlineLevel="0" collapsed="false">
      <c r="A2676" s="364"/>
      <c r="B2676" s="364"/>
      <c r="C2676" s="364"/>
      <c r="D2676" s="365" t="s">
        <v>223</v>
      </c>
      <c r="E2676" s="366"/>
      <c r="F2676" s="366"/>
      <c r="G2676" s="368" t="n">
        <v>6</v>
      </c>
      <c r="H2676" s="364"/>
    </row>
    <row r="2677" customFormat="false" ht="15" hidden="false" customHeight="true" outlineLevel="0" collapsed="false">
      <c r="A2677" s="214" t="s">
        <v>3317</v>
      </c>
      <c r="B2677" s="214" t="s">
        <v>129</v>
      </c>
      <c r="C2677" s="214" t="s">
        <v>3318</v>
      </c>
      <c r="D2677" s="215" t="s">
        <v>3319</v>
      </c>
      <c r="E2677" s="215"/>
      <c r="F2677" s="214" t="s">
        <v>261</v>
      </c>
      <c r="G2677" s="217" t="n">
        <v>8</v>
      </c>
      <c r="H2677" s="217" t="n">
        <v>0</v>
      </c>
    </row>
    <row r="2678" customFormat="false" ht="15" hidden="false" customHeight="false" outlineLevel="0" collapsed="false">
      <c r="A2678" s="364"/>
      <c r="B2678" s="364"/>
      <c r="C2678" s="364"/>
      <c r="D2678" s="365" t="s">
        <v>229</v>
      </c>
      <c r="E2678" s="366"/>
      <c r="F2678" s="366"/>
      <c r="G2678" s="368" t="n">
        <v>8</v>
      </c>
      <c r="H2678" s="364"/>
    </row>
    <row r="2679" customFormat="false" ht="15" hidden="false" customHeight="true" outlineLevel="0" collapsed="false">
      <c r="A2679" s="214" t="s">
        <v>3320</v>
      </c>
      <c r="B2679" s="214" t="s">
        <v>129</v>
      </c>
      <c r="C2679" s="214" t="s">
        <v>3321</v>
      </c>
      <c r="D2679" s="215" t="s">
        <v>3322</v>
      </c>
      <c r="E2679" s="215"/>
      <c r="F2679" s="214" t="s">
        <v>313</v>
      </c>
      <c r="G2679" s="217" t="n">
        <v>1</v>
      </c>
      <c r="H2679" s="217" t="n">
        <v>0</v>
      </c>
    </row>
    <row r="2680" customFormat="false" ht="15" hidden="false" customHeight="false" outlineLevel="0" collapsed="false">
      <c r="A2680" s="364"/>
      <c r="B2680" s="364"/>
      <c r="C2680" s="364"/>
      <c r="D2680" s="365" t="s">
        <v>199</v>
      </c>
      <c r="E2680" s="366"/>
      <c r="F2680" s="366"/>
      <c r="G2680" s="368" t="n">
        <v>1</v>
      </c>
      <c r="H2680" s="364"/>
    </row>
    <row r="2681" customFormat="false" ht="24.05" hidden="false" customHeight="true" outlineLevel="0" collapsed="false">
      <c r="A2681" s="209" t="s">
        <v>3323</v>
      </c>
      <c r="B2681" s="209" t="s">
        <v>129</v>
      </c>
      <c r="C2681" s="209" t="s">
        <v>3271</v>
      </c>
      <c r="D2681" s="210" t="s">
        <v>3324</v>
      </c>
      <c r="E2681" s="210"/>
      <c r="F2681" s="209" t="s">
        <v>255</v>
      </c>
      <c r="G2681" s="212" t="n">
        <v>4.019</v>
      </c>
      <c r="H2681" s="212" t="n">
        <v>0</v>
      </c>
    </row>
    <row r="2682" customFormat="false" ht="15" hidden="false" customHeight="false" outlineLevel="0" collapsed="false">
      <c r="A2682" s="364"/>
      <c r="B2682" s="364"/>
      <c r="C2682" s="364"/>
      <c r="D2682" s="365" t="s">
        <v>5210</v>
      </c>
      <c r="E2682" s="366" t="s">
        <v>5201</v>
      </c>
      <c r="F2682" s="366"/>
      <c r="G2682" s="367" t="n">
        <v>0.653</v>
      </c>
      <c r="H2682" s="364"/>
    </row>
    <row r="2683" customFormat="false" ht="15" hidden="false" customHeight="false" outlineLevel="0" collapsed="false">
      <c r="A2683" s="209"/>
      <c r="B2683" s="209"/>
      <c r="C2683" s="209"/>
      <c r="D2683" s="365" t="s">
        <v>5211</v>
      </c>
      <c r="E2683" s="366" t="s">
        <v>5203</v>
      </c>
      <c r="F2683" s="366"/>
      <c r="G2683" s="367" t="n">
        <v>0.216</v>
      </c>
      <c r="H2683" s="213"/>
    </row>
    <row r="2684" customFormat="false" ht="15" hidden="false" customHeight="false" outlineLevel="0" collapsed="false">
      <c r="A2684" s="209"/>
      <c r="B2684" s="209"/>
      <c r="C2684" s="209"/>
      <c r="D2684" s="365" t="s">
        <v>5212</v>
      </c>
      <c r="E2684" s="366"/>
      <c r="F2684" s="366"/>
      <c r="G2684" s="367" t="n">
        <v>2.65</v>
      </c>
      <c r="H2684" s="213"/>
    </row>
    <row r="2685" customFormat="false" ht="15" hidden="false" customHeight="false" outlineLevel="0" collapsed="false">
      <c r="A2685" s="209"/>
      <c r="B2685" s="209"/>
      <c r="C2685" s="209"/>
      <c r="D2685" s="365" t="s">
        <v>4784</v>
      </c>
      <c r="E2685" s="366"/>
      <c r="F2685" s="366"/>
      <c r="G2685" s="367" t="n">
        <v>0.5</v>
      </c>
      <c r="H2685" s="213"/>
    </row>
    <row r="2686" customFormat="false" ht="24.05" hidden="false" customHeight="true" outlineLevel="0" collapsed="false">
      <c r="A2686" s="209" t="s">
        <v>3325</v>
      </c>
      <c r="B2686" s="209" t="s">
        <v>129</v>
      </c>
      <c r="C2686" s="209" t="s">
        <v>3326</v>
      </c>
      <c r="D2686" s="210" t="s">
        <v>3327</v>
      </c>
      <c r="E2686" s="210"/>
      <c r="F2686" s="209" t="s">
        <v>313</v>
      </c>
      <c r="G2686" s="212" t="n">
        <v>0.75</v>
      </c>
      <c r="H2686" s="212" t="n">
        <v>0</v>
      </c>
    </row>
    <row r="2687" customFormat="false" ht="15" hidden="false" customHeight="false" outlineLevel="0" collapsed="false">
      <c r="A2687" s="364"/>
      <c r="B2687" s="364"/>
      <c r="C2687" s="364"/>
      <c r="D2687" s="365" t="s">
        <v>5213</v>
      </c>
      <c r="E2687" s="366"/>
      <c r="F2687" s="366"/>
      <c r="G2687" s="367" t="n">
        <v>0.75</v>
      </c>
      <c r="H2687" s="364"/>
    </row>
    <row r="2688" customFormat="false" ht="15" hidden="false" customHeight="true" outlineLevel="0" collapsed="false">
      <c r="A2688" s="209" t="s">
        <v>3328</v>
      </c>
      <c r="B2688" s="209" t="s">
        <v>129</v>
      </c>
      <c r="C2688" s="209" t="s">
        <v>3274</v>
      </c>
      <c r="D2688" s="210" t="s">
        <v>3329</v>
      </c>
      <c r="E2688" s="210"/>
      <c r="F2688" s="209" t="s">
        <v>261</v>
      </c>
      <c r="G2688" s="212" t="n">
        <v>6</v>
      </c>
      <c r="H2688" s="212" t="n">
        <v>0</v>
      </c>
    </row>
    <row r="2689" customFormat="false" ht="15" hidden="false" customHeight="false" outlineLevel="0" collapsed="false">
      <c r="A2689" s="364"/>
      <c r="B2689" s="364"/>
      <c r="C2689" s="364"/>
      <c r="D2689" s="365" t="s">
        <v>5214</v>
      </c>
      <c r="E2689" s="366"/>
      <c r="F2689" s="366"/>
      <c r="G2689" s="367" t="n">
        <v>6</v>
      </c>
      <c r="H2689" s="364"/>
    </row>
    <row r="2690" customFormat="false" ht="24.05" hidden="false" customHeight="true" outlineLevel="0" collapsed="false">
      <c r="A2690" s="209" t="s">
        <v>3330</v>
      </c>
      <c r="B2690" s="209" t="s">
        <v>129</v>
      </c>
      <c r="C2690" s="209" t="s">
        <v>3257</v>
      </c>
      <c r="D2690" s="210" t="s">
        <v>3331</v>
      </c>
      <c r="E2690" s="210"/>
      <c r="F2690" s="209" t="s">
        <v>1297</v>
      </c>
      <c r="G2690" s="212" t="n">
        <v>128.957</v>
      </c>
      <c r="H2690" s="212" t="n">
        <v>0</v>
      </c>
    </row>
    <row r="2691" customFormat="false" ht="15" hidden="false" customHeight="false" outlineLevel="0" collapsed="false">
      <c r="A2691" s="364"/>
      <c r="B2691" s="364"/>
      <c r="C2691" s="364"/>
      <c r="D2691" s="365" t="s">
        <v>5199</v>
      </c>
      <c r="E2691" s="366"/>
      <c r="F2691" s="366"/>
      <c r="G2691" s="367" t="n">
        <v>128.957</v>
      </c>
      <c r="H2691" s="364"/>
    </row>
    <row r="2692" customFormat="false" ht="15" hidden="false" customHeight="true" outlineLevel="0" collapsed="false">
      <c r="A2692" s="214" t="s">
        <v>3332</v>
      </c>
      <c r="B2692" s="214" t="s">
        <v>129</v>
      </c>
      <c r="C2692" s="214" t="s">
        <v>3294</v>
      </c>
      <c r="D2692" s="215" t="s">
        <v>3295</v>
      </c>
      <c r="E2692" s="215"/>
      <c r="F2692" s="214" t="s">
        <v>264</v>
      </c>
      <c r="G2692" s="217" t="n">
        <v>0.034</v>
      </c>
      <c r="H2692" s="217" t="n">
        <v>0</v>
      </c>
    </row>
    <row r="2693" customFormat="false" ht="15" hidden="false" customHeight="false" outlineLevel="0" collapsed="false">
      <c r="A2693" s="364"/>
      <c r="B2693" s="364"/>
      <c r="C2693" s="364"/>
      <c r="D2693" s="365" t="s">
        <v>5200</v>
      </c>
      <c r="E2693" s="366" t="s">
        <v>5201</v>
      </c>
      <c r="F2693" s="366"/>
      <c r="G2693" s="368" t="n">
        <v>0.021</v>
      </c>
      <c r="H2693" s="364"/>
    </row>
    <row r="2694" customFormat="false" ht="15" hidden="false" customHeight="false" outlineLevel="0" collapsed="false">
      <c r="A2694" s="214"/>
      <c r="B2694" s="214"/>
      <c r="C2694" s="214"/>
      <c r="D2694" s="365" t="s">
        <v>5202</v>
      </c>
      <c r="E2694" s="366" t="s">
        <v>5203</v>
      </c>
      <c r="F2694" s="366"/>
      <c r="G2694" s="368" t="n">
        <v>0.007</v>
      </c>
      <c r="H2694" s="218"/>
    </row>
    <row r="2695" customFormat="false" ht="15" hidden="false" customHeight="false" outlineLevel="0" collapsed="false">
      <c r="A2695" s="214"/>
      <c r="B2695" s="214"/>
      <c r="C2695" s="214"/>
      <c r="D2695" s="365" t="s">
        <v>5215</v>
      </c>
      <c r="E2695" s="366" t="s">
        <v>5216</v>
      </c>
      <c r="F2695" s="366"/>
      <c r="G2695" s="368" t="n">
        <v>0.002</v>
      </c>
      <c r="H2695" s="218"/>
    </row>
    <row r="2696" customFormat="false" ht="15" hidden="false" customHeight="false" outlineLevel="0" collapsed="false">
      <c r="A2696" s="214"/>
      <c r="B2696" s="214"/>
      <c r="C2696" s="214"/>
      <c r="D2696" s="365" t="s">
        <v>5217</v>
      </c>
      <c r="E2696" s="366"/>
      <c r="F2696" s="366"/>
      <c r="G2696" s="368" t="n">
        <v>0.004</v>
      </c>
      <c r="H2696" s="218"/>
    </row>
    <row r="2697" customFormat="false" ht="15" hidden="false" customHeight="true" outlineLevel="0" collapsed="false">
      <c r="A2697" s="214" t="s">
        <v>3333</v>
      </c>
      <c r="B2697" s="214" t="s">
        <v>129</v>
      </c>
      <c r="C2697" s="214" t="s">
        <v>3297</v>
      </c>
      <c r="D2697" s="215" t="s">
        <v>3298</v>
      </c>
      <c r="E2697" s="215"/>
      <c r="F2697" s="214" t="s">
        <v>264</v>
      </c>
      <c r="G2697" s="217" t="n">
        <v>0.015</v>
      </c>
      <c r="H2697" s="217" t="n">
        <v>0</v>
      </c>
    </row>
    <row r="2698" customFormat="false" ht="15" hidden="false" customHeight="false" outlineLevel="0" collapsed="false">
      <c r="A2698" s="364"/>
      <c r="B2698" s="364"/>
      <c r="C2698" s="364"/>
      <c r="D2698" s="365" t="s">
        <v>5218</v>
      </c>
      <c r="E2698" s="366"/>
      <c r="F2698" s="366"/>
      <c r="G2698" s="368" t="n">
        <v>0.013</v>
      </c>
      <c r="H2698" s="364"/>
    </row>
    <row r="2699" customFormat="false" ht="15" hidden="false" customHeight="false" outlineLevel="0" collapsed="false">
      <c r="A2699" s="214"/>
      <c r="B2699" s="214"/>
      <c r="C2699" s="214"/>
      <c r="D2699" s="365" t="s">
        <v>5219</v>
      </c>
      <c r="E2699" s="366"/>
      <c r="F2699" s="366"/>
      <c r="G2699" s="368" t="n">
        <v>0.002</v>
      </c>
      <c r="H2699" s="218"/>
    </row>
    <row r="2700" customFormat="false" ht="15" hidden="false" customHeight="true" outlineLevel="0" collapsed="false">
      <c r="A2700" s="214" t="s">
        <v>3334</v>
      </c>
      <c r="B2700" s="214" t="s">
        <v>129</v>
      </c>
      <c r="C2700" s="214" t="s">
        <v>3300</v>
      </c>
      <c r="D2700" s="215" t="s">
        <v>3301</v>
      </c>
      <c r="E2700" s="215"/>
      <c r="F2700" s="214" t="s">
        <v>264</v>
      </c>
      <c r="G2700" s="217" t="n">
        <v>0.001</v>
      </c>
      <c r="H2700" s="217" t="n">
        <v>0</v>
      </c>
    </row>
    <row r="2701" customFormat="false" ht="15" hidden="false" customHeight="false" outlineLevel="0" collapsed="false">
      <c r="A2701" s="364"/>
      <c r="B2701" s="364"/>
      <c r="C2701" s="364"/>
      <c r="D2701" s="365" t="s">
        <v>5207</v>
      </c>
      <c r="E2701" s="366"/>
      <c r="F2701" s="366"/>
      <c r="G2701" s="368" t="n">
        <v>0.001</v>
      </c>
      <c r="H2701" s="364"/>
    </row>
    <row r="2702" customFormat="false" ht="15" hidden="false" customHeight="true" outlineLevel="0" collapsed="false">
      <c r="A2702" s="214" t="s">
        <v>3335</v>
      </c>
      <c r="B2702" s="214" t="s">
        <v>129</v>
      </c>
      <c r="C2702" s="214" t="s">
        <v>3303</v>
      </c>
      <c r="D2702" s="215" t="s">
        <v>3304</v>
      </c>
      <c r="E2702" s="215"/>
      <c r="F2702" s="214" t="s">
        <v>264</v>
      </c>
      <c r="G2702" s="217" t="n">
        <v>0.086</v>
      </c>
      <c r="H2702" s="217" t="n">
        <v>0</v>
      </c>
    </row>
    <row r="2703" customFormat="false" ht="15" hidden="false" customHeight="false" outlineLevel="0" collapsed="false">
      <c r="A2703" s="364"/>
      <c r="B2703" s="364"/>
      <c r="C2703" s="364"/>
      <c r="D2703" s="365" t="s">
        <v>5220</v>
      </c>
      <c r="E2703" s="366"/>
      <c r="F2703" s="366"/>
      <c r="G2703" s="368" t="n">
        <v>0.075</v>
      </c>
      <c r="H2703" s="364"/>
    </row>
    <row r="2704" customFormat="false" ht="15" hidden="false" customHeight="false" outlineLevel="0" collapsed="false">
      <c r="A2704" s="214"/>
      <c r="B2704" s="214"/>
      <c r="C2704" s="214"/>
      <c r="D2704" s="365" t="s">
        <v>5172</v>
      </c>
      <c r="E2704" s="366"/>
      <c r="F2704" s="366"/>
      <c r="G2704" s="368" t="n">
        <v>0.011</v>
      </c>
      <c r="H2704" s="218"/>
    </row>
    <row r="2705" customFormat="false" ht="24.05" hidden="false" customHeight="true" outlineLevel="0" collapsed="false">
      <c r="A2705" s="209" t="s">
        <v>3336</v>
      </c>
      <c r="B2705" s="209" t="s">
        <v>129</v>
      </c>
      <c r="C2705" s="209" t="s">
        <v>3271</v>
      </c>
      <c r="D2705" s="210" t="s">
        <v>3337</v>
      </c>
      <c r="E2705" s="210"/>
      <c r="F2705" s="209" t="s">
        <v>255</v>
      </c>
      <c r="G2705" s="212" t="n">
        <v>6.169</v>
      </c>
      <c r="H2705" s="212" t="n">
        <v>0</v>
      </c>
    </row>
    <row r="2706" customFormat="false" ht="15" hidden="false" customHeight="false" outlineLevel="0" collapsed="false">
      <c r="A2706" s="364"/>
      <c r="B2706" s="364"/>
      <c r="C2706" s="364"/>
      <c r="D2706" s="365" t="s">
        <v>5210</v>
      </c>
      <c r="E2706" s="366" t="s">
        <v>5201</v>
      </c>
      <c r="F2706" s="366"/>
      <c r="G2706" s="367" t="n">
        <v>0.653</v>
      </c>
      <c r="H2706" s="364"/>
    </row>
    <row r="2707" customFormat="false" ht="15" hidden="false" customHeight="false" outlineLevel="0" collapsed="false">
      <c r="A2707" s="209"/>
      <c r="B2707" s="209"/>
      <c r="C2707" s="209"/>
      <c r="D2707" s="365" t="s">
        <v>5211</v>
      </c>
      <c r="E2707" s="366" t="s">
        <v>5203</v>
      </c>
      <c r="F2707" s="366"/>
      <c r="G2707" s="367" t="n">
        <v>0.216</v>
      </c>
      <c r="H2707" s="213"/>
    </row>
    <row r="2708" customFormat="false" ht="15" hidden="false" customHeight="false" outlineLevel="0" collapsed="false">
      <c r="A2708" s="209"/>
      <c r="B2708" s="209"/>
      <c r="C2708" s="209"/>
      <c r="D2708" s="365" t="s">
        <v>5221</v>
      </c>
      <c r="E2708" s="366" t="s">
        <v>5216</v>
      </c>
      <c r="F2708" s="366"/>
      <c r="G2708" s="367" t="n">
        <v>0.058</v>
      </c>
      <c r="H2708" s="213"/>
    </row>
    <row r="2709" customFormat="false" ht="15" hidden="false" customHeight="false" outlineLevel="0" collapsed="false">
      <c r="A2709" s="209"/>
      <c r="B2709" s="209"/>
      <c r="C2709" s="209"/>
      <c r="D2709" s="365" t="s">
        <v>5222</v>
      </c>
      <c r="E2709" s="366"/>
      <c r="F2709" s="366"/>
      <c r="G2709" s="367" t="n">
        <v>0.346</v>
      </c>
      <c r="H2709" s="213"/>
    </row>
    <row r="2710" customFormat="false" ht="15" hidden="false" customHeight="false" outlineLevel="0" collapsed="false">
      <c r="A2710" s="209"/>
      <c r="B2710" s="209"/>
      <c r="C2710" s="209"/>
      <c r="D2710" s="365" t="s">
        <v>5223</v>
      </c>
      <c r="E2710" s="366"/>
      <c r="F2710" s="366"/>
      <c r="G2710" s="367" t="n">
        <v>4.896</v>
      </c>
      <c r="H2710" s="213"/>
    </row>
    <row r="2711" customFormat="false" ht="15" hidden="false" customHeight="true" outlineLevel="0" collapsed="false">
      <c r="A2711" s="209" t="s">
        <v>3338</v>
      </c>
      <c r="B2711" s="209" t="s">
        <v>129</v>
      </c>
      <c r="C2711" s="209" t="s">
        <v>3274</v>
      </c>
      <c r="D2711" s="210" t="s">
        <v>3339</v>
      </c>
      <c r="E2711" s="210"/>
      <c r="F2711" s="209" t="s">
        <v>261</v>
      </c>
      <c r="G2711" s="212" t="n">
        <v>8</v>
      </c>
      <c r="H2711" s="212" t="n">
        <v>0</v>
      </c>
    </row>
    <row r="2712" customFormat="false" ht="15" hidden="false" customHeight="false" outlineLevel="0" collapsed="false">
      <c r="A2712" s="364"/>
      <c r="B2712" s="364"/>
      <c r="C2712" s="364"/>
      <c r="D2712" s="365" t="s">
        <v>5224</v>
      </c>
      <c r="E2712" s="366"/>
      <c r="F2712" s="366"/>
      <c r="G2712" s="367" t="n">
        <v>4</v>
      </c>
      <c r="H2712" s="364"/>
    </row>
    <row r="2713" customFormat="false" ht="15" hidden="false" customHeight="false" outlineLevel="0" collapsed="false">
      <c r="A2713" s="209"/>
      <c r="B2713" s="209"/>
      <c r="C2713" s="209"/>
      <c r="D2713" s="365" t="s">
        <v>5224</v>
      </c>
      <c r="E2713" s="366"/>
      <c r="F2713" s="366"/>
      <c r="G2713" s="367" t="n">
        <v>4</v>
      </c>
      <c r="H2713" s="213"/>
    </row>
    <row r="2714" customFormat="false" ht="15" hidden="false" customHeight="true" outlineLevel="0" collapsed="false">
      <c r="A2714" s="209" t="s">
        <v>3340</v>
      </c>
      <c r="B2714" s="209" t="s">
        <v>129</v>
      </c>
      <c r="C2714" s="209" t="s">
        <v>819</v>
      </c>
      <c r="D2714" s="210" t="s">
        <v>820</v>
      </c>
      <c r="E2714" s="210"/>
      <c r="F2714" s="209" t="s">
        <v>264</v>
      </c>
      <c r="G2714" s="212" t="n">
        <v>0.896</v>
      </c>
      <c r="H2714" s="212" t="n">
        <v>0</v>
      </c>
    </row>
    <row r="2715" customFormat="false" ht="15" hidden="false" customHeight="false" outlineLevel="0" collapsed="false">
      <c r="A2715" s="364"/>
      <c r="B2715" s="364"/>
      <c r="C2715" s="364"/>
      <c r="D2715" s="365" t="s">
        <v>5225</v>
      </c>
      <c r="E2715" s="366"/>
      <c r="F2715" s="366"/>
      <c r="G2715" s="367" t="n">
        <v>0.896</v>
      </c>
      <c r="H2715" s="364"/>
    </row>
    <row r="2716" customFormat="false" ht="15" hidden="false" customHeight="true" outlineLevel="0" collapsed="false">
      <c r="A2716" s="209" t="s">
        <v>3341</v>
      </c>
      <c r="B2716" s="209" t="s">
        <v>129</v>
      </c>
      <c r="C2716" s="209" t="s">
        <v>3131</v>
      </c>
      <c r="D2716" s="210" t="s">
        <v>3132</v>
      </c>
      <c r="E2716" s="210"/>
      <c r="F2716" s="209" t="s">
        <v>264</v>
      </c>
      <c r="G2716" s="212" t="n">
        <v>202.351</v>
      </c>
      <c r="H2716" s="212" t="n">
        <v>0</v>
      </c>
    </row>
    <row r="2717" customFormat="false" ht="15" hidden="false" customHeight="false" outlineLevel="0" collapsed="false">
      <c r="A2717" s="364"/>
      <c r="B2717" s="364"/>
      <c r="C2717" s="364"/>
      <c r="D2717" s="365" t="s">
        <v>5226</v>
      </c>
      <c r="E2717" s="366"/>
      <c r="F2717" s="366"/>
      <c r="G2717" s="367" t="n">
        <v>202.351</v>
      </c>
      <c r="H2717" s="364"/>
    </row>
    <row r="2718" customFormat="false" ht="15" hidden="false" customHeight="true" outlineLevel="0" collapsed="false">
      <c r="A2718" s="209" t="s">
        <v>3343</v>
      </c>
      <c r="B2718" s="209" t="s">
        <v>129</v>
      </c>
      <c r="C2718" s="209" t="s">
        <v>3344</v>
      </c>
      <c r="D2718" s="210" t="s">
        <v>3345</v>
      </c>
      <c r="E2718" s="210"/>
      <c r="F2718" s="209" t="s">
        <v>264</v>
      </c>
      <c r="G2718" s="212" t="n">
        <v>944.268</v>
      </c>
      <c r="H2718" s="212" t="n">
        <v>0</v>
      </c>
    </row>
    <row r="2719" customFormat="false" ht="15" hidden="false" customHeight="false" outlineLevel="0" collapsed="false">
      <c r="A2719" s="364"/>
      <c r="B2719" s="364"/>
      <c r="C2719" s="364"/>
      <c r="D2719" s="365" t="s">
        <v>5227</v>
      </c>
      <c r="E2719" s="366"/>
      <c r="F2719" s="366"/>
      <c r="G2719" s="367" t="n">
        <v>944.268</v>
      </c>
      <c r="H2719" s="364"/>
    </row>
    <row r="2720" customFormat="false" ht="15" hidden="false" customHeight="true" outlineLevel="0" collapsed="false">
      <c r="A2720" s="209" t="s">
        <v>3346</v>
      </c>
      <c r="B2720" s="209" t="s">
        <v>131</v>
      </c>
      <c r="C2720" s="209" t="s">
        <v>3347</v>
      </c>
      <c r="D2720" s="210" t="s">
        <v>3348</v>
      </c>
      <c r="E2720" s="210"/>
      <c r="F2720" s="209" t="s">
        <v>202</v>
      </c>
      <c r="G2720" s="212" t="n">
        <v>420</v>
      </c>
      <c r="H2720" s="212" t="n">
        <v>0</v>
      </c>
    </row>
    <row r="2721" customFormat="false" ht="15" hidden="false" customHeight="false" outlineLevel="0" collapsed="false">
      <c r="A2721" s="364"/>
      <c r="B2721" s="364"/>
      <c r="C2721" s="364"/>
      <c r="D2721" s="365" t="s">
        <v>1512</v>
      </c>
      <c r="E2721" s="366"/>
      <c r="F2721" s="366"/>
      <c r="G2721" s="367" t="n">
        <v>420</v>
      </c>
      <c r="H2721" s="364"/>
    </row>
    <row r="2722" customFormat="false" ht="15" hidden="false" customHeight="true" outlineLevel="0" collapsed="false">
      <c r="A2722" s="209" t="s">
        <v>3351</v>
      </c>
      <c r="B2722" s="209" t="s">
        <v>131</v>
      </c>
      <c r="C2722" s="209" t="s">
        <v>3352</v>
      </c>
      <c r="D2722" s="210" t="s">
        <v>3353</v>
      </c>
      <c r="E2722" s="210"/>
      <c r="F2722" s="209" t="s">
        <v>202</v>
      </c>
      <c r="G2722" s="212" t="n">
        <v>4400</v>
      </c>
      <c r="H2722" s="212" t="n">
        <v>0</v>
      </c>
    </row>
    <row r="2723" customFormat="false" ht="15" hidden="false" customHeight="false" outlineLevel="0" collapsed="false">
      <c r="A2723" s="364"/>
      <c r="B2723" s="364"/>
      <c r="C2723" s="364"/>
      <c r="D2723" s="365" t="s">
        <v>5228</v>
      </c>
      <c r="E2723" s="366" t="s">
        <v>5229</v>
      </c>
      <c r="F2723" s="366"/>
      <c r="G2723" s="367" t="n">
        <v>4200</v>
      </c>
      <c r="H2723" s="364"/>
    </row>
    <row r="2724" customFormat="false" ht="15" hidden="false" customHeight="false" outlineLevel="0" collapsed="false">
      <c r="A2724" s="209"/>
      <c r="B2724" s="209"/>
      <c r="C2724" s="209"/>
      <c r="D2724" s="365" t="s">
        <v>815</v>
      </c>
      <c r="E2724" s="366" t="s">
        <v>5230</v>
      </c>
      <c r="F2724" s="366"/>
      <c r="G2724" s="367" t="n">
        <v>200</v>
      </c>
      <c r="H2724" s="213"/>
    </row>
    <row r="2725" customFormat="false" ht="15" hidden="false" customHeight="true" outlineLevel="0" collapsed="false">
      <c r="A2725" s="209" t="s">
        <v>3354</v>
      </c>
      <c r="B2725" s="209" t="s">
        <v>131</v>
      </c>
      <c r="C2725" s="209" t="s">
        <v>3355</v>
      </c>
      <c r="D2725" s="210" t="s">
        <v>3356</v>
      </c>
      <c r="E2725" s="210"/>
      <c r="F2725" s="209" t="s">
        <v>202</v>
      </c>
      <c r="G2725" s="212" t="n">
        <v>4400</v>
      </c>
      <c r="H2725" s="212" t="n">
        <v>0</v>
      </c>
    </row>
    <row r="2726" customFormat="false" ht="15" hidden="false" customHeight="false" outlineLevel="0" collapsed="false">
      <c r="A2726" s="364"/>
      <c r="B2726" s="364"/>
      <c r="C2726" s="364"/>
      <c r="D2726" s="365" t="s">
        <v>5228</v>
      </c>
      <c r="E2726" s="366" t="s">
        <v>5229</v>
      </c>
      <c r="F2726" s="366"/>
      <c r="G2726" s="367" t="n">
        <v>4200</v>
      </c>
      <c r="H2726" s="364"/>
    </row>
    <row r="2727" customFormat="false" ht="15" hidden="false" customHeight="false" outlineLevel="0" collapsed="false">
      <c r="A2727" s="209"/>
      <c r="B2727" s="209"/>
      <c r="C2727" s="209"/>
      <c r="D2727" s="365" t="s">
        <v>815</v>
      </c>
      <c r="E2727" s="366" t="s">
        <v>5230</v>
      </c>
      <c r="F2727" s="366"/>
      <c r="G2727" s="367" t="n">
        <v>200</v>
      </c>
      <c r="H2727" s="213"/>
    </row>
    <row r="2728" customFormat="false" ht="15" hidden="false" customHeight="true" outlineLevel="0" collapsed="false">
      <c r="A2728" s="209" t="s">
        <v>3357</v>
      </c>
      <c r="B2728" s="209" t="s">
        <v>131</v>
      </c>
      <c r="C2728" s="209" t="s">
        <v>3358</v>
      </c>
      <c r="D2728" s="210" t="s">
        <v>3359</v>
      </c>
      <c r="E2728" s="210"/>
      <c r="F2728" s="209" t="s">
        <v>202</v>
      </c>
      <c r="G2728" s="212" t="n">
        <v>372.5</v>
      </c>
      <c r="H2728" s="212" t="n">
        <v>0</v>
      </c>
    </row>
    <row r="2729" customFormat="false" ht="15" hidden="false" customHeight="false" outlineLevel="0" collapsed="false">
      <c r="A2729" s="364"/>
      <c r="B2729" s="364"/>
      <c r="C2729" s="364"/>
      <c r="D2729" s="365" t="s">
        <v>5231</v>
      </c>
      <c r="E2729" s="366" t="s">
        <v>5229</v>
      </c>
      <c r="F2729" s="366"/>
      <c r="G2729" s="367" t="n">
        <v>325</v>
      </c>
      <c r="H2729" s="364"/>
    </row>
    <row r="2730" customFormat="false" ht="15" hidden="false" customHeight="false" outlineLevel="0" collapsed="false">
      <c r="A2730" s="209"/>
      <c r="B2730" s="209"/>
      <c r="C2730" s="209"/>
      <c r="D2730" s="365" t="s">
        <v>5232</v>
      </c>
      <c r="E2730" s="366" t="s">
        <v>5230</v>
      </c>
      <c r="F2730" s="366"/>
      <c r="G2730" s="367" t="n">
        <v>47.5</v>
      </c>
      <c r="H2730" s="213"/>
    </row>
    <row r="2731" customFormat="false" ht="15" hidden="false" customHeight="true" outlineLevel="0" collapsed="false">
      <c r="A2731" s="209" t="s">
        <v>3360</v>
      </c>
      <c r="B2731" s="209" t="s">
        <v>131</v>
      </c>
      <c r="C2731" s="209" t="s">
        <v>3361</v>
      </c>
      <c r="D2731" s="210" t="s">
        <v>3362</v>
      </c>
      <c r="E2731" s="210"/>
      <c r="F2731" s="209" t="s">
        <v>202</v>
      </c>
      <c r="G2731" s="212" t="n">
        <v>372.5</v>
      </c>
      <c r="H2731" s="212" t="n">
        <v>0</v>
      </c>
    </row>
    <row r="2732" customFormat="false" ht="15" hidden="false" customHeight="false" outlineLevel="0" collapsed="false">
      <c r="A2732" s="364"/>
      <c r="B2732" s="364"/>
      <c r="C2732" s="364"/>
      <c r="D2732" s="365" t="s">
        <v>5231</v>
      </c>
      <c r="E2732" s="366" t="s">
        <v>5229</v>
      </c>
      <c r="F2732" s="366"/>
      <c r="G2732" s="367" t="n">
        <v>325</v>
      </c>
      <c r="H2732" s="364"/>
    </row>
    <row r="2733" customFormat="false" ht="15" hidden="false" customHeight="false" outlineLevel="0" collapsed="false">
      <c r="A2733" s="209"/>
      <c r="B2733" s="209"/>
      <c r="C2733" s="209"/>
      <c r="D2733" s="365" t="s">
        <v>5232</v>
      </c>
      <c r="E2733" s="366" t="s">
        <v>5230</v>
      </c>
      <c r="F2733" s="366"/>
      <c r="G2733" s="367" t="n">
        <v>47.5</v>
      </c>
      <c r="H2733" s="213"/>
    </row>
    <row r="2734" customFormat="false" ht="15" hidden="false" customHeight="true" outlineLevel="0" collapsed="false">
      <c r="A2734" s="209" t="s">
        <v>3363</v>
      </c>
      <c r="B2734" s="209" t="s">
        <v>131</v>
      </c>
      <c r="C2734" s="209" t="s">
        <v>3364</v>
      </c>
      <c r="D2734" s="210" t="s">
        <v>3365</v>
      </c>
      <c r="E2734" s="210"/>
      <c r="F2734" s="209" t="s">
        <v>202</v>
      </c>
      <c r="G2734" s="212" t="n">
        <v>372.5</v>
      </c>
      <c r="H2734" s="212" t="n">
        <v>0</v>
      </c>
    </row>
    <row r="2735" customFormat="false" ht="15" hidden="false" customHeight="false" outlineLevel="0" collapsed="false">
      <c r="A2735" s="364"/>
      <c r="B2735" s="364"/>
      <c r="C2735" s="364"/>
      <c r="D2735" s="365" t="s">
        <v>5231</v>
      </c>
      <c r="E2735" s="366" t="s">
        <v>5229</v>
      </c>
      <c r="F2735" s="366"/>
      <c r="G2735" s="367" t="n">
        <v>325</v>
      </c>
      <c r="H2735" s="364"/>
    </row>
    <row r="2736" customFormat="false" ht="15" hidden="false" customHeight="false" outlineLevel="0" collapsed="false">
      <c r="A2736" s="209"/>
      <c r="B2736" s="209"/>
      <c r="C2736" s="209"/>
      <c r="D2736" s="365" t="s">
        <v>5232</v>
      </c>
      <c r="E2736" s="366" t="s">
        <v>5230</v>
      </c>
      <c r="F2736" s="366"/>
      <c r="G2736" s="367" t="n">
        <v>47.5</v>
      </c>
      <c r="H2736" s="213"/>
    </row>
    <row r="2737" customFormat="false" ht="15" hidden="false" customHeight="true" outlineLevel="0" collapsed="false">
      <c r="A2737" s="209" t="s">
        <v>3366</v>
      </c>
      <c r="B2737" s="209" t="s">
        <v>131</v>
      </c>
      <c r="C2737" s="209" t="s">
        <v>3367</v>
      </c>
      <c r="D2737" s="210" t="s">
        <v>3368</v>
      </c>
      <c r="E2737" s="210"/>
      <c r="F2737" s="209" t="s">
        <v>202</v>
      </c>
      <c r="G2737" s="212" t="n">
        <v>1450</v>
      </c>
      <c r="H2737" s="212" t="n">
        <v>0</v>
      </c>
    </row>
    <row r="2738" customFormat="false" ht="15" hidden="false" customHeight="false" outlineLevel="0" collapsed="false">
      <c r="A2738" s="364"/>
      <c r="B2738" s="364"/>
      <c r="C2738" s="364"/>
      <c r="D2738" s="365" t="s">
        <v>2525</v>
      </c>
      <c r="E2738" s="366" t="s">
        <v>5229</v>
      </c>
      <c r="F2738" s="366"/>
      <c r="G2738" s="367" t="n">
        <v>800</v>
      </c>
      <c r="H2738" s="364"/>
    </row>
    <row r="2739" customFormat="false" ht="15" hidden="false" customHeight="false" outlineLevel="0" collapsed="false">
      <c r="A2739" s="209"/>
      <c r="B2739" s="209"/>
      <c r="C2739" s="209"/>
      <c r="D2739" s="365" t="s">
        <v>2153</v>
      </c>
      <c r="E2739" s="366" t="s">
        <v>5230</v>
      </c>
      <c r="F2739" s="366"/>
      <c r="G2739" s="367" t="n">
        <v>650</v>
      </c>
      <c r="H2739" s="213"/>
    </row>
    <row r="2740" customFormat="false" ht="24.05" hidden="false" customHeight="true" outlineLevel="0" collapsed="false">
      <c r="A2740" s="209" t="s">
        <v>3369</v>
      </c>
      <c r="B2740" s="209" t="s">
        <v>131</v>
      </c>
      <c r="C2740" s="209" t="s">
        <v>217</v>
      </c>
      <c r="D2740" s="210" t="s">
        <v>218</v>
      </c>
      <c r="E2740" s="210"/>
      <c r="F2740" s="209" t="s">
        <v>202</v>
      </c>
      <c r="G2740" s="212" t="n">
        <v>6595</v>
      </c>
      <c r="H2740" s="212" t="n">
        <v>0</v>
      </c>
    </row>
    <row r="2741" customFormat="false" ht="15" hidden="false" customHeight="false" outlineLevel="0" collapsed="false">
      <c r="A2741" s="364"/>
      <c r="B2741" s="364"/>
      <c r="C2741" s="364"/>
      <c r="D2741" s="365" t="s">
        <v>5233</v>
      </c>
      <c r="E2741" s="366"/>
      <c r="F2741" s="366"/>
      <c r="G2741" s="367" t="n">
        <v>6595</v>
      </c>
      <c r="H2741" s="364"/>
    </row>
    <row r="2742" customFormat="false" ht="15" hidden="false" customHeight="true" outlineLevel="0" collapsed="false">
      <c r="A2742" s="209" t="s">
        <v>3370</v>
      </c>
      <c r="B2742" s="209" t="s">
        <v>131</v>
      </c>
      <c r="C2742" s="209" t="s">
        <v>221</v>
      </c>
      <c r="D2742" s="210" t="s">
        <v>222</v>
      </c>
      <c r="E2742" s="210"/>
      <c r="F2742" s="209" t="s">
        <v>202</v>
      </c>
      <c r="G2742" s="212" t="n">
        <v>4772.5</v>
      </c>
      <c r="H2742" s="212" t="n">
        <v>0</v>
      </c>
    </row>
    <row r="2743" customFormat="false" ht="15" hidden="false" customHeight="false" outlineLevel="0" collapsed="false">
      <c r="A2743" s="364"/>
      <c r="B2743" s="364"/>
      <c r="C2743" s="364"/>
      <c r="D2743" s="365" t="s">
        <v>5234</v>
      </c>
      <c r="E2743" s="366"/>
      <c r="F2743" s="366"/>
      <c r="G2743" s="367" t="n">
        <v>4772.5</v>
      </c>
      <c r="H2743" s="364"/>
    </row>
    <row r="2744" customFormat="false" ht="15" hidden="false" customHeight="true" outlineLevel="0" collapsed="false">
      <c r="A2744" s="209" t="s">
        <v>3371</v>
      </c>
      <c r="B2744" s="209" t="s">
        <v>131</v>
      </c>
      <c r="C2744" s="209" t="s">
        <v>224</v>
      </c>
      <c r="D2744" s="210" t="s">
        <v>225</v>
      </c>
      <c r="E2744" s="210"/>
      <c r="F2744" s="209" t="s">
        <v>202</v>
      </c>
      <c r="G2744" s="212" t="n">
        <v>1822.5</v>
      </c>
      <c r="H2744" s="212" t="n">
        <v>0</v>
      </c>
    </row>
    <row r="2745" customFormat="false" ht="15" hidden="false" customHeight="false" outlineLevel="0" collapsed="false">
      <c r="A2745" s="364"/>
      <c r="B2745" s="364"/>
      <c r="C2745" s="364"/>
      <c r="D2745" s="365" t="s">
        <v>5235</v>
      </c>
      <c r="E2745" s="366"/>
      <c r="F2745" s="366"/>
      <c r="G2745" s="367" t="n">
        <v>1822.5</v>
      </c>
      <c r="H2745" s="364"/>
    </row>
    <row r="2746" customFormat="false" ht="15" hidden="false" customHeight="true" outlineLevel="0" collapsed="false">
      <c r="A2746" s="209" t="s">
        <v>3374</v>
      </c>
      <c r="B2746" s="209" t="s">
        <v>131</v>
      </c>
      <c r="C2746" s="209" t="s">
        <v>3358</v>
      </c>
      <c r="D2746" s="210" t="s">
        <v>3359</v>
      </c>
      <c r="E2746" s="210"/>
      <c r="F2746" s="209" t="s">
        <v>202</v>
      </c>
      <c r="G2746" s="212" t="n">
        <v>275.7</v>
      </c>
      <c r="H2746" s="212" t="n">
        <v>0</v>
      </c>
    </row>
    <row r="2747" customFormat="false" ht="15" hidden="false" customHeight="false" outlineLevel="0" collapsed="false">
      <c r="A2747" s="364"/>
      <c r="B2747" s="364"/>
      <c r="C2747" s="364"/>
      <c r="D2747" s="365" t="s">
        <v>5236</v>
      </c>
      <c r="E2747" s="366" t="s">
        <v>5229</v>
      </c>
      <c r="F2747" s="366"/>
      <c r="G2747" s="367" t="n">
        <v>265.5</v>
      </c>
      <c r="H2747" s="364"/>
    </row>
    <row r="2748" customFormat="false" ht="15" hidden="false" customHeight="false" outlineLevel="0" collapsed="false">
      <c r="A2748" s="209"/>
      <c r="B2748" s="209"/>
      <c r="C2748" s="209"/>
      <c r="D2748" s="365" t="s">
        <v>5237</v>
      </c>
      <c r="E2748" s="366" t="s">
        <v>5230</v>
      </c>
      <c r="F2748" s="366"/>
      <c r="G2748" s="367" t="n">
        <v>10.2</v>
      </c>
      <c r="H2748" s="213"/>
    </row>
    <row r="2749" customFormat="false" ht="15" hidden="false" customHeight="true" outlineLevel="0" collapsed="false">
      <c r="A2749" s="209" t="s">
        <v>3376</v>
      </c>
      <c r="B2749" s="209" t="s">
        <v>131</v>
      </c>
      <c r="C2749" s="209" t="s">
        <v>3361</v>
      </c>
      <c r="D2749" s="210" t="s">
        <v>3362</v>
      </c>
      <c r="E2749" s="210"/>
      <c r="F2749" s="209" t="s">
        <v>202</v>
      </c>
      <c r="G2749" s="212" t="n">
        <v>275.7</v>
      </c>
      <c r="H2749" s="212" t="n">
        <v>0</v>
      </c>
    </row>
    <row r="2750" customFormat="false" ht="15" hidden="false" customHeight="false" outlineLevel="0" collapsed="false">
      <c r="A2750" s="364"/>
      <c r="B2750" s="364"/>
      <c r="C2750" s="364"/>
      <c r="D2750" s="365" t="s">
        <v>5238</v>
      </c>
      <c r="E2750" s="366"/>
      <c r="F2750" s="366"/>
      <c r="G2750" s="367" t="n">
        <v>275.7</v>
      </c>
      <c r="H2750" s="364"/>
    </row>
    <row r="2751" customFormat="false" ht="24.05" hidden="false" customHeight="true" outlineLevel="0" collapsed="false">
      <c r="A2751" s="209" t="s">
        <v>3377</v>
      </c>
      <c r="B2751" s="209" t="s">
        <v>131</v>
      </c>
      <c r="C2751" s="209" t="s">
        <v>217</v>
      </c>
      <c r="D2751" s="210" t="s">
        <v>218</v>
      </c>
      <c r="E2751" s="210"/>
      <c r="F2751" s="209" t="s">
        <v>202</v>
      </c>
      <c r="G2751" s="212" t="n">
        <v>275.7</v>
      </c>
      <c r="H2751" s="212" t="n">
        <v>0</v>
      </c>
    </row>
    <row r="2752" customFormat="false" ht="15" hidden="false" customHeight="false" outlineLevel="0" collapsed="false">
      <c r="A2752" s="364"/>
      <c r="B2752" s="364"/>
      <c r="C2752" s="364"/>
      <c r="D2752" s="365" t="s">
        <v>5238</v>
      </c>
      <c r="E2752" s="366"/>
      <c r="F2752" s="366"/>
      <c r="G2752" s="367" t="n">
        <v>275.7</v>
      </c>
      <c r="H2752" s="364"/>
    </row>
    <row r="2753" customFormat="false" ht="15" hidden="false" customHeight="true" outlineLevel="0" collapsed="false">
      <c r="A2753" s="209" t="s">
        <v>3378</v>
      </c>
      <c r="B2753" s="209" t="s">
        <v>131</v>
      </c>
      <c r="C2753" s="209" t="s">
        <v>221</v>
      </c>
      <c r="D2753" s="210" t="s">
        <v>222</v>
      </c>
      <c r="E2753" s="210"/>
      <c r="F2753" s="209" t="s">
        <v>202</v>
      </c>
      <c r="G2753" s="212" t="n">
        <v>275.7</v>
      </c>
      <c r="H2753" s="212" t="n">
        <v>0</v>
      </c>
    </row>
    <row r="2754" customFormat="false" ht="15" hidden="false" customHeight="false" outlineLevel="0" collapsed="false">
      <c r="A2754" s="364"/>
      <c r="B2754" s="364"/>
      <c r="C2754" s="364"/>
      <c r="D2754" s="365" t="s">
        <v>5238</v>
      </c>
      <c r="E2754" s="366"/>
      <c r="F2754" s="366"/>
      <c r="G2754" s="367" t="n">
        <v>275.7</v>
      </c>
      <c r="H2754" s="364"/>
    </row>
    <row r="2755" customFormat="false" ht="24.05" hidden="false" customHeight="true" outlineLevel="0" collapsed="false">
      <c r="A2755" s="209" t="s">
        <v>3379</v>
      </c>
      <c r="B2755" s="209" t="s">
        <v>131</v>
      </c>
      <c r="C2755" s="209" t="s">
        <v>3380</v>
      </c>
      <c r="D2755" s="210" t="s">
        <v>3381</v>
      </c>
      <c r="E2755" s="210"/>
      <c r="F2755" s="209" t="s">
        <v>202</v>
      </c>
      <c r="G2755" s="212" t="n">
        <v>275.7</v>
      </c>
      <c r="H2755" s="212" t="n">
        <v>0</v>
      </c>
    </row>
    <row r="2756" customFormat="false" ht="15" hidden="false" customHeight="false" outlineLevel="0" collapsed="false">
      <c r="A2756" s="364"/>
      <c r="B2756" s="364"/>
      <c r="C2756" s="364"/>
      <c r="D2756" s="365" t="s">
        <v>5238</v>
      </c>
      <c r="E2756" s="366"/>
      <c r="F2756" s="366"/>
      <c r="G2756" s="367" t="n">
        <v>275.7</v>
      </c>
      <c r="H2756" s="364"/>
    </row>
    <row r="2757" customFormat="false" ht="15" hidden="false" customHeight="true" outlineLevel="0" collapsed="false">
      <c r="A2757" s="209" t="s">
        <v>3382</v>
      </c>
      <c r="B2757" s="209" t="s">
        <v>131</v>
      </c>
      <c r="C2757" s="209" t="s">
        <v>221</v>
      </c>
      <c r="D2757" s="210" t="s">
        <v>2761</v>
      </c>
      <c r="E2757" s="210"/>
      <c r="F2757" s="209" t="s">
        <v>202</v>
      </c>
      <c r="G2757" s="212" t="n">
        <v>1220</v>
      </c>
      <c r="H2757" s="212" t="n">
        <v>0</v>
      </c>
    </row>
    <row r="2758" customFormat="false" ht="15" hidden="false" customHeight="false" outlineLevel="0" collapsed="false">
      <c r="A2758" s="364"/>
      <c r="B2758" s="364"/>
      <c r="C2758" s="364"/>
      <c r="D2758" s="365" t="s">
        <v>3493</v>
      </c>
      <c r="E2758" s="366"/>
      <c r="F2758" s="366"/>
      <c r="G2758" s="367" t="n">
        <v>1220</v>
      </c>
      <c r="H2758" s="364"/>
    </row>
    <row r="2759" customFormat="false" ht="15" hidden="false" customHeight="true" outlineLevel="0" collapsed="false">
      <c r="A2759" s="209" t="s">
        <v>3383</v>
      </c>
      <c r="B2759" s="209" t="s">
        <v>131</v>
      </c>
      <c r="C2759" s="209" t="s">
        <v>1064</v>
      </c>
      <c r="D2759" s="210" t="s">
        <v>2756</v>
      </c>
      <c r="E2759" s="210"/>
      <c r="F2759" s="209" t="s">
        <v>202</v>
      </c>
      <c r="G2759" s="212" t="n">
        <v>1220</v>
      </c>
      <c r="H2759" s="212" t="n">
        <v>0</v>
      </c>
    </row>
    <row r="2760" customFormat="false" ht="15" hidden="false" customHeight="false" outlineLevel="0" collapsed="false">
      <c r="A2760" s="364"/>
      <c r="B2760" s="364"/>
      <c r="C2760" s="364"/>
      <c r="D2760" s="365" t="s">
        <v>3493</v>
      </c>
      <c r="E2760" s="366"/>
      <c r="F2760" s="366"/>
      <c r="G2760" s="367" t="n">
        <v>1220</v>
      </c>
      <c r="H2760" s="364"/>
    </row>
    <row r="2761" customFormat="false" ht="15" hidden="false" customHeight="true" outlineLevel="0" collapsed="false">
      <c r="A2761" s="209" t="s">
        <v>3384</v>
      </c>
      <c r="B2761" s="209" t="s">
        <v>131</v>
      </c>
      <c r="C2761" s="209" t="s">
        <v>234</v>
      </c>
      <c r="D2761" s="210" t="s">
        <v>235</v>
      </c>
      <c r="E2761" s="210"/>
      <c r="F2761" s="209" t="s">
        <v>202</v>
      </c>
      <c r="G2761" s="212" t="n">
        <v>1220</v>
      </c>
      <c r="H2761" s="212" t="n">
        <v>0</v>
      </c>
    </row>
    <row r="2762" customFormat="false" ht="15" hidden="false" customHeight="false" outlineLevel="0" collapsed="false">
      <c r="A2762" s="364"/>
      <c r="B2762" s="364"/>
      <c r="C2762" s="364"/>
      <c r="D2762" s="365" t="s">
        <v>3493</v>
      </c>
      <c r="E2762" s="366" t="s">
        <v>5229</v>
      </c>
      <c r="F2762" s="366"/>
      <c r="G2762" s="367" t="n">
        <v>1220</v>
      </c>
      <c r="H2762" s="364"/>
    </row>
    <row r="2763" customFormat="false" ht="15" hidden="false" customHeight="true" outlineLevel="0" collapsed="false">
      <c r="A2763" s="209" t="s">
        <v>3385</v>
      </c>
      <c r="B2763" s="209" t="s">
        <v>131</v>
      </c>
      <c r="C2763" s="209" t="s">
        <v>3386</v>
      </c>
      <c r="D2763" s="210" t="s">
        <v>3387</v>
      </c>
      <c r="E2763" s="210"/>
      <c r="F2763" s="209" t="s">
        <v>255</v>
      </c>
      <c r="G2763" s="212" t="n">
        <v>953</v>
      </c>
      <c r="H2763" s="212" t="n">
        <v>0</v>
      </c>
    </row>
    <row r="2764" customFormat="false" ht="15" hidden="false" customHeight="false" outlineLevel="0" collapsed="false">
      <c r="A2764" s="364"/>
      <c r="B2764" s="364"/>
      <c r="C2764" s="364"/>
      <c r="D2764" s="365" t="s">
        <v>5239</v>
      </c>
      <c r="E2764" s="366"/>
      <c r="F2764" s="366"/>
      <c r="G2764" s="367" t="n">
        <v>953</v>
      </c>
      <c r="H2764" s="364"/>
    </row>
    <row r="2765" customFormat="false" ht="15" hidden="false" customHeight="true" outlineLevel="0" collapsed="false">
      <c r="A2765" s="209" t="s">
        <v>3388</v>
      </c>
      <c r="B2765" s="209" t="s">
        <v>131</v>
      </c>
      <c r="C2765" s="209" t="s">
        <v>3389</v>
      </c>
      <c r="D2765" s="210" t="s">
        <v>3390</v>
      </c>
      <c r="E2765" s="210"/>
      <c r="F2765" s="209" t="s">
        <v>255</v>
      </c>
      <c r="G2765" s="212" t="n">
        <v>8577</v>
      </c>
      <c r="H2765" s="212" t="n">
        <v>0</v>
      </c>
    </row>
    <row r="2766" customFormat="false" ht="15" hidden="false" customHeight="false" outlineLevel="0" collapsed="false">
      <c r="A2766" s="364"/>
      <c r="B2766" s="364"/>
      <c r="C2766" s="364"/>
      <c r="D2766" s="365" t="s">
        <v>5240</v>
      </c>
      <c r="E2766" s="366"/>
      <c r="F2766" s="366"/>
      <c r="G2766" s="367" t="n">
        <v>8577</v>
      </c>
      <c r="H2766" s="364"/>
    </row>
    <row r="2767" customFormat="false" ht="15" hidden="false" customHeight="true" outlineLevel="0" collapsed="false">
      <c r="A2767" s="209" t="s">
        <v>3391</v>
      </c>
      <c r="B2767" s="209" t="s">
        <v>131</v>
      </c>
      <c r="C2767" s="209" t="s">
        <v>3392</v>
      </c>
      <c r="D2767" s="210" t="s">
        <v>3393</v>
      </c>
      <c r="E2767" s="210"/>
      <c r="F2767" s="209" t="s">
        <v>255</v>
      </c>
      <c r="G2767" s="212" t="n">
        <v>3150</v>
      </c>
      <c r="H2767" s="212" t="n">
        <v>0</v>
      </c>
    </row>
    <row r="2768" customFormat="false" ht="15" hidden="false" customHeight="false" outlineLevel="0" collapsed="false">
      <c r="A2768" s="364"/>
      <c r="B2768" s="364"/>
      <c r="C2768" s="364"/>
      <c r="D2768" s="365" t="s">
        <v>5241</v>
      </c>
      <c r="E2768" s="366" t="s">
        <v>5242</v>
      </c>
      <c r="F2768" s="366"/>
      <c r="G2768" s="367" t="n">
        <v>3150</v>
      </c>
      <c r="H2768" s="364"/>
    </row>
    <row r="2769" customFormat="false" ht="15" hidden="false" customHeight="true" outlineLevel="0" collapsed="false">
      <c r="A2769" s="209" t="s">
        <v>3394</v>
      </c>
      <c r="B2769" s="209" t="s">
        <v>131</v>
      </c>
      <c r="C2769" s="209" t="s">
        <v>2734</v>
      </c>
      <c r="D2769" s="210" t="s">
        <v>2735</v>
      </c>
      <c r="E2769" s="210"/>
      <c r="F2769" s="209" t="s">
        <v>264</v>
      </c>
      <c r="G2769" s="212" t="n">
        <v>633.289</v>
      </c>
      <c r="H2769" s="212" t="n">
        <v>0</v>
      </c>
    </row>
    <row r="2770" customFormat="false" ht="15" hidden="false" customHeight="false" outlineLevel="0" collapsed="false">
      <c r="A2770" s="364"/>
      <c r="B2770" s="364"/>
      <c r="C2770" s="364"/>
      <c r="D2770" s="365" t="s">
        <v>5243</v>
      </c>
      <c r="E2770" s="366"/>
      <c r="F2770" s="366"/>
      <c r="G2770" s="367" t="n">
        <v>633.289</v>
      </c>
      <c r="H2770" s="364"/>
    </row>
    <row r="2771" customFormat="false" ht="15" hidden="false" customHeight="true" outlineLevel="0" collapsed="false">
      <c r="A2771" s="209" t="s">
        <v>3396</v>
      </c>
      <c r="B2771" s="209" t="s">
        <v>133</v>
      </c>
      <c r="C2771" s="209" t="s">
        <v>1652</v>
      </c>
      <c r="D2771" s="210" t="s">
        <v>3397</v>
      </c>
      <c r="E2771" s="210"/>
      <c r="F2771" s="209" t="s">
        <v>202</v>
      </c>
      <c r="G2771" s="212" t="n">
        <v>0.34</v>
      </c>
      <c r="H2771" s="212" t="n">
        <v>0</v>
      </c>
    </row>
    <row r="2772" customFormat="false" ht="15" hidden="false" customHeight="false" outlineLevel="0" collapsed="false">
      <c r="A2772" s="364"/>
      <c r="B2772" s="364"/>
      <c r="C2772" s="364"/>
      <c r="D2772" s="365" t="s">
        <v>5244</v>
      </c>
      <c r="E2772" s="366"/>
      <c r="F2772" s="366"/>
      <c r="G2772" s="367" t="n">
        <v>0.34</v>
      </c>
      <c r="H2772" s="364"/>
    </row>
    <row r="2773" customFormat="false" ht="15" hidden="false" customHeight="true" outlineLevel="0" collapsed="false">
      <c r="A2773" s="209" t="s">
        <v>3400</v>
      </c>
      <c r="B2773" s="209" t="s">
        <v>133</v>
      </c>
      <c r="C2773" s="209" t="s">
        <v>209</v>
      </c>
      <c r="D2773" s="210" t="s">
        <v>210</v>
      </c>
      <c r="E2773" s="210"/>
      <c r="F2773" s="209" t="s">
        <v>202</v>
      </c>
      <c r="G2773" s="212" t="n">
        <v>0.34</v>
      </c>
      <c r="H2773" s="212" t="n">
        <v>0</v>
      </c>
    </row>
    <row r="2774" customFormat="false" ht="15" hidden="false" customHeight="false" outlineLevel="0" collapsed="false">
      <c r="A2774" s="364"/>
      <c r="B2774" s="364"/>
      <c r="C2774" s="364"/>
      <c r="D2774" s="365" t="s">
        <v>5245</v>
      </c>
      <c r="E2774" s="366"/>
      <c r="F2774" s="366"/>
      <c r="G2774" s="367" t="n">
        <v>0.34</v>
      </c>
      <c r="H2774" s="364"/>
    </row>
    <row r="2775" customFormat="false" ht="15" hidden="false" customHeight="true" outlineLevel="0" collapsed="false">
      <c r="A2775" s="209" t="s">
        <v>3401</v>
      </c>
      <c r="B2775" s="209" t="s">
        <v>133</v>
      </c>
      <c r="C2775" s="209" t="s">
        <v>212</v>
      </c>
      <c r="D2775" s="210" t="s">
        <v>213</v>
      </c>
      <c r="E2775" s="210"/>
      <c r="F2775" s="209" t="s">
        <v>202</v>
      </c>
      <c r="G2775" s="212" t="n">
        <v>3.06</v>
      </c>
      <c r="H2775" s="212" t="n">
        <v>0</v>
      </c>
    </row>
    <row r="2776" customFormat="false" ht="15" hidden="false" customHeight="false" outlineLevel="0" collapsed="false">
      <c r="A2776" s="364"/>
      <c r="B2776" s="364"/>
      <c r="C2776" s="364"/>
      <c r="D2776" s="365" t="s">
        <v>5246</v>
      </c>
      <c r="E2776" s="366"/>
      <c r="F2776" s="366"/>
      <c r="G2776" s="367" t="n">
        <v>3.06</v>
      </c>
      <c r="H2776" s="364"/>
    </row>
    <row r="2777" customFormat="false" ht="24.05" hidden="false" customHeight="true" outlineLevel="0" collapsed="false">
      <c r="A2777" s="209" t="s">
        <v>3402</v>
      </c>
      <c r="B2777" s="209" t="s">
        <v>133</v>
      </c>
      <c r="C2777" s="209" t="s">
        <v>217</v>
      </c>
      <c r="D2777" s="210" t="s">
        <v>218</v>
      </c>
      <c r="E2777" s="210"/>
      <c r="F2777" s="209" t="s">
        <v>202</v>
      </c>
      <c r="G2777" s="212" t="n">
        <v>3.4</v>
      </c>
      <c r="H2777" s="212" t="n">
        <v>0</v>
      </c>
    </row>
    <row r="2778" customFormat="false" ht="15" hidden="false" customHeight="false" outlineLevel="0" collapsed="false">
      <c r="A2778" s="364"/>
      <c r="B2778" s="364"/>
      <c r="C2778" s="364"/>
      <c r="D2778" s="365" t="s">
        <v>5247</v>
      </c>
      <c r="E2778" s="366"/>
      <c r="F2778" s="366"/>
      <c r="G2778" s="367" t="n">
        <v>3.4</v>
      </c>
      <c r="H2778" s="364"/>
    </row>
    <row r="2779" customFormat="false" ht="15" hidden="false" customHeight="true" outlineLevel="0" collapsed="false">
      <c r="A2779" s="209" t="s">
        <v>3403</v>
      </c>
      <c r="B2779" s="209" t="s">
        <v>133</v>
      </c>
      <c r="C2779" s="209" t="s">
        <v>221</v>
      </c>
      <c r="D2779" s="210" t="s">
        <v>222</v>
      </c>
      <c r="E2779" s="210"/>
      <c r="F2779" s="209" t="s">
        <v>202</v>
      </c>
      <c r="G2779" s="212" t="n">
        <v>0.34</v>
      </c>
      <c r="H2779" s="212" t="n">
        <v>0</v>
      </c>
    </row>
    <row r="2780" customFormat="false" ht="15" hidden="false" customHeight="false" outlineLevel="0" collapsed="false">
      <c r="A2780" s="364"/>
      <c r="B2780" s="364"/>
      <c r="C2780" s="364"/>
      <c r="D2780" s="365" t="s">
        <v>5245</v>
      </c>
      <c r="E2780" s="366"/>
      <c r="F2780" s="366"/>
      <c r="G2780" s="367" t="n">
        <v>0.34</v>
      </c>
      <c r="H2780" s="364"/>
    </row>
    <row r="2781" customFormat="false" ht="15" hidden="false" customHeight="true" outlineLevel="0" collapsed="false">
      <c r="A2781" s="209" t="s">
        <v>3404</v>
      </c>
      <c r="B2781" s="209" t="s">
        <v>133</v>
      </c>
      <c r="C2781" s="209" t="s">
        <v>224</v>
      </c>
      <c r="D2781" s="210" t="s">
        <v>225</v>
      </c>
      <c r="E2781" s="210"/>
      <c r="F2781" s="209" t="s">
        <v>202</v>
      </c>
      <c r="G2781" s="212" t="n">
        <v>3.06</v>
      </c>
      <c r="H2781" s="212" t="n">
        <v>0</v>
      </c>
    </row>
    <row r="2782" customFormat="false" ht="15" hidden="false" customHeight="false" outlineLevel="0" collapsed="false">
      <c r="A2782" s="364"/>
      <c r="B2782" s="364"/>
      <c r="C2782" s="364"/>
      <c r="D2782" s="365" t="s">
        <v>5248</v>
      </c>
      <c r="E2782" s="366"/>
      <c r="F2782" s="366"/>
      <c r="G2782" s="367" t="n">
        <v>3.06</v>
      </c>
      <c r="H2782" s="364"/>
    </row>
    <row r="2783" customFormat="false" ht="15" hidden="false" customHeight="true" outlineLevel="0" collapsed="false">
      <c r="A2783" s="209" t="s">
        <v>3405</v>
      </c>
      <c r="B2783" s="209" t="s">
        <v>133</v>
      </c>
      <c r="C2783" s="209" t="s">
        <v>1064</v>
      </c>
      <c r="D2783" s="210" t="s">
        <v>2756</v>
      </c>
      <c r="E2783" s="210"/>
      <c r="F2783" s="209" t="s">
        <v>202</v>
      </c>
      <c r="G2783" s="212" t="n">
        <v>0.34</v>
      </c>
      <c r="H2783" s="212" t="n">
        <v>0</v>
      </c>
    </row>
    <row r="2784" customFormat="false" ht="15" hidden="false" customHeight="false" outlineLevel="0" collapsed="false">
      <c r="A2784" s="364"/>
      <c r="B2784" s="364"/>
      <c r="C2784" s="364"/>
      <c r="D2784" s="365" t="s">
        <v>5245</v>
      </c>
      <c r="E2784" s="366"/>
      <c r="F2784" s="366"/>
      <c r="G2784" s="367" t="n">
        <v>0.34</v>
      </c>
      <c r="H2784" s="364"/>
    </row>
    <row r="2785" customFormat="false" ht="15" hidden="false" customHeight="true" outlineLevel="0" collapsed="false">
      <c r="A2785" s="209" t="s">
        <v>3406</v>
      </c>
      <c r="B2785" s="209" t="s">
        <v>133</v>
      </c>
      <c r="C2785" s="209" t="s">
        <v>2758</v>
      </c>
      <c r="D2785" s="210" t="s">
        <v>2759</v>
      </c>
      <c r="E2785" s="210"/>
      <c r="F2785" s="209" t="s">
        <v>202</v>
      </c>
      <c r="G2785" s="212" t="n">
        <v>2.516</v>
      </c>
      <c r="H2785" s="212" t="n">
        <v>0</v>
      </c>
    </row>
    <row r="2786" customFormat="false" ht="15" hidden="false" customHeight="false" outlineLevel="0" collapsed="false">
      <c r="A2786" s="364"/>
      <c r="B2786" s="364"/>
      <c r="C2786" s="364"/>
      <c r="D2786" s="365" t="s">
        <v>5249</v>
      </c>
      <c r="E2786" s="366"/>
      <c r="F2786" s="366"/>
      <c r="G2786" s="367" t="n">
        <v>2.516</v>
      </c>
      <c r="H2786" s="364"/>
    </row>
    <row r="2787" customFormat="false" ht="15" hidden="false" customHeight="true" outlineLevel="0" collapsed="false">
      <c r="A2787" s="209" t="s">
        <v>3407</v>
      </c>
      <c r="B2787" s="209" t="s">
        <v>133</v>
      </c>
      <c r="C2787" s="209" t="s">
        <v>221</v>
      </c>
      <c r="D2787" s="210" t="s">
        <v>2761</v>
      </c>
      <c r="E2787" s="210"/>
      <c r="F2787" s="209" t="s">
        <v>202</v>
      </c>
      <c r="G2787" s="212" t="n">
        <v>0.34</v>
      </c>
      <c r="H2787" s="212" t="n">
        <v>0</v>
      </c>
    </row>
    <row r="2788" customFormat="false" ht="15" hidden="false" customHeight="false" outlineLevel="0" collapsed="false">
      <c r="A2788" s="364"/>
      <c r="B2788" s="364"/>
      <c r="C2788" s="364"/>
      <c r="D2788" s="365" t="s">
        <v>5245</v>
      </c>
      <c r="E2788" s="366"/>
      <c r="F2788" s="366"/>
      <c r="G2788" s="367" t="n">
        <v>0.34</v>
      </c>
      <c r="H2788" s="364"/>
    </row>
    <row r="2789" customFormat="false" ht="15" hidden="false" customHeight="true" outlineLevel="0" collapsed="false">
      <c r="A2789" s="209" t="s">
        <v>3408</v>
      </c>
      <c r="B2789" s="209" t="s">
        <v>133</v>
      </c>
      <c r="C2789" s="209" t="s">
        <v>224</v>
      </c>
      <c r="D2789" s="210" t="s">
        <v>230</v>
      </c>
      <c r="E2789" s="210"/>
      <c r="F2789" s="209" t="s">
        <v>202</v>
      </c>
      <c r="G2789" s="212" t="n">
        <v>2.516</v>
      </c>
      <c r="H2789" s="212" t="n">
        <v>0</v>
      </c>
    </row>
    <row r="2790" customFormat="false" ht="15" hidden="false" customHeight="false" outlineLevel="0" collapsed="false">
      <c r="A2790" s="364"/>
      <c r="B2790" s="364"/>
      <c r="C2790" s="364"/>
      <c r="D2790" s="365" t="s">
        <v>5250</v>
      </c>
      <c r="E2790" s="366"/>
      <c r="F2790" s="366"/>
      <c r="G2790" s="367" t="n">
        <v>2.516</v>
      </c>
      <c r="H2790" s="364"/>
    </row>
    <row r="2791" customFormat="false" ht="15" hidden="false" customHeight="true" outlineLevel="0" collapsed="false">
      <c r="A2791" s="209" t="s">
        <v>3409</v>
      </c>
      <c r="B2791" s="209" t="s">
        <v>133</v>
      </c>
      <c r="C2791" s="209" t="s">
        <v>234</v>
      </c>
      <c r="D2791" s="210" t="s">
        <v>3410</v>
      </c>
      <c r="E2791" s="210"/>
      <c r="F2791" s="209" t="s">
        <v>202</v>
      </c>
      <c r="G2791" s="212" t="n">
        <v>2.859</v>
      </c>
      <c r="H2791" s="212" t="n">
        <v>0</v>
      </c>
    </row>
    <row r="2792" customFormat="false" ht="15" hidden="false" customHeight="false" outlineLevel="0" collapsed="false">
      <c r="A2792" s="364"/>
      <c r="B2792" s="364"/>
      <c r="C2792" s="364"/>
      <c r="D2792" s="365" t="s">
        <v>5251</v>
      </c>
      <c r="E2792" s="366"/>
      <c r="F2792" s="366"/>
      <c r="G2792" s="367" t="n">
        <v>2.859</v>
      </c>
      <c r="H2792" s="364"/>
    </row>
    <row r="2793" customFormat="false" ht="15" hidden="false" customHeight="true" outlineLevel="0" collapsed="false">
      <c r="A2793" s="209" t="s">
        <v>3411</v>
      </c>
      <c r="B2793" s="209" t="s">
        <v>133</v>
      </c>
      <c r="C2793" s="209" t="s">
        <v>1076</v>
      </c>
      <c r="D2793" s="210" t="s">
        <v>2768</v>
      </c>
      <c r="E2793" s="210"/>
      <c r="F2793" s="209" t="s">
        <v>202</v>
      </c>
      <c r="G2793" s="212" t="n">
        <v>2.859</v>
      </c>
      <c r="H2793" s="212" t="n">
        <v>0</v>
      </c>
    </row>
    <row r="2794" customFormat="false" ht="15" hidden="false" customHeight="false" outlineLevel="0" collapsed="false">
      <c r="A2794" s="364"/>
      <c r="B2794" s="364"/>
      <c r="C2794" s="364"/>
      <c r="D2794" s="365" t="s">
        <v>5252</v>
      </c>
      <c r="E2794" s="366"/>
      <c r="F2794" s="366"/>
      <c r="G2794" s="367" t="n">
        <v>2.859</v>
      </c>
      <c r="H2794" s="364"/>
    </row>
    <row r="2795" customFormat="false" ht="15" hidden="false" customHeight="true" outlineLevel="0" collapsed="false">
      <c r="A2795" s="209" t="s">
        <v>3412</v>
      </c>
      <c r="B2795" s="209" t="s">
        <v>133</v>
      </c>
      <c r="C2795" s="209" t="s">
        <v>2792</v>
      </c>
      <c r="D2795" s="210" t="s">
        <v>2793</v>
      </c>
      <c r="E2795" s="210"/>
      <c r="F2795" s="209" t="s">
        <v>202</v>
      </c>
      <c r="G2795" s="212" t="n">
        <v>0.2</v>
      </c>
      <c r="H2795" s="212" t="n">
        <v>0</v>
      </c>
    </row>
    <row r="2796" customFormat="false" ht="15" hidden="false" customHeight="false" outlineLevel="0" collapsed="false">
      <c r="A2796" s="364"/>
      <c r="B2796" s="364"/>
      <c r="C2796" s="364"/>
      <c r="D2796" s="365" t="s">
        <v>5253</v>
      </c>
      <c r="E2796" s="366" t="s">
        <v>5254</v>
      </c>
      <c r="F2796" s="366"/>
      <c r="G2796" s="367" t="n">
        <v>0.2</v>
      </c>
      <c r="H2796" s="364"/>
    </row>
    <row r="2797" customFormat="false" ht="24.05" hidden="false" customHeight="true" outlineLevel="0" collapsed="false">
      <c r="A2797" s="209" t="s">
        <v>3414</v>
      </c>
      <c r="B2797" s="209" t="s">
        <v>133</v>
      </c>
      <c r="C2797" s="209" t="s">
        <v>2796</v>
      </c>
      <c r="D2797" s="210" t="s">
        <v>2797</v>
      </c>
      <c r="E2797" s="210"/>
      <c r="F2797" s="209" t="s">
        <v>202</v>
      </c>
      <c r="G2797" s="212" t="n">
        <v>4.576</v>
      </c>
      <c r="H2797" s="212" t="n">
        <v>0</v>
      </c>
    </row>
    <row r="2798" customFormat="false" ht="15" hidden="false" customHeight="false" outlineLevel="0" collapsed="false">
      <c r="A2798" s="364"/>
      <c r="B2798" s="364"/>
      <c r="C2798" s="364"/>
      <c r="D2798" s="365" t="s">
        <v>5255</v>
      </c>
      <c r="E2798" s="366"/>
      <c r="F2798" s="366"/>
      <c r="G2798" s="367" t="n">
        <v>4.576</v>
      </c>
      <c r="H2798" s="364"/>
    </row>
    <row r="2799" customFormat="false" ht="15" hidden="false" customHeight="true" outlineLevel="0" collapsed="false">
      <c r="A2799" s="209" t="s">
        <v>3415</v>
      </c>
      <c r="B2799" s="209" t="s">
        <v>133</v>
      </c>
      <c r="C2799" s="209" t="s">
        <v>2800</v>
      </c>
      <c r="D2799" s="210" t="s">
        <v>2801</v>
      </c>
      <c r="E2799" s="210"/>
      <c r="F2799" s="209" t="s">
        <v>255</v>
      </c>
      <c r="G2799" s="212" t="n">
        <v>8.873</v>
      </c>
      <c r="H2799" s="212" t="n">
        <v>0</v>
      </c>
    </row>
    <row r="2800" customFormat="false" ht="15" hidden="false" customHeight="false" outlineLevel="0" collapsed="false">
      <c r="A2800" s="364"/>
      <c r="B2800" s="364"/>
      <c r="C2800" s="364"/>
      <c r="D2800" s="365" t="s">
        <v>5256</v>
      </c>
      <c r="E2800" s="366"/>
      <c r="F2800" s="366"/>
      <c r="G2800" s="367" t="n">
        <v>8.873</v>
      </c>
      <c r="H2800" s="364"/>
    </row>
    <row r="2801" customFormat="false" ht="15" hidden="false" customHeight="true" outlineLevel="0" collapsed="false">
      <c r="A2801" s="214" t="s">
        <v>3416</v>
      </c>
      <c r="B2801" s="214" t="s">
        <v>133</v>
      </c>
      <c r="C2801" s="214" t="s">
        <v>2803</v>
      </c>
      <c r="D2801" s="215" t="s">
        <v>2804</v>
      </c>
      <c r="E2801" s="215"/>
      <c r="F2801" s="214" t="s">
        <v>261</v>
      </c>
      <c r="G2801" s="217" t="n">
        <v>26</v>
      </c>
      <c r="H2801" s="217" t="n">
        <v>0</v>
      </c>
    </row>
    <row r="2802" customFormat="false" ht="15" hidden="false" customHeight="false" outlineLevel="0" collapsed="false">
      <c r="A2802" s="364"/>
      <c r="B2802" s="364"/>
      <c r="C2802" s="364"/>
      <c r="D2802" s="365" t="s">
        <v>5257</v>
      </c>
      <c r="E2802" s="366"/>
      <c r="F2802" s="366"/>
      <c r="G2802" s="368" t="n">
        <v>26</v>
      </c>
      <c r="H2802" s="364"/>
    </row>
    <row r="2803" customFormat="false" ht="15" hidden="false" customHeight="true" outlineLevel="0" collapsed="false">
      <c r="A2803" s="209" t="s">
        <v>3417</v>
      </c>
      <c r="B2803" s="209" t="s">
        <v>133</v>
      </c>
      <c r="C2803" s="209" t="s">
        <v>2806</v>
      </c>
      <c r="D2803" s="210" t="s">
        <v>2807</v>
      </c>
      <c r="E2803" s="210"/>
      <c r="F2803" s="209" t="s">
        <v>255</v>
      </c>
      <c r="G2803" s="212" t="n">
        <v>1.82</v>
      </c>
      <c r="H2803" s="212" t="n">
        <v>0</v>
      </c>
    </row>
    <row r="2804" customFormat="false" ht="15" hidden="false" customHeight="false" outlineLevel="0" collapsed="false">
      <c r="A2804" s="364"/>
      <c r="B2804" s="364"/>
      <c r="C2804" s="364"/>
      <c r="D2804" s="365" t="s">
        <v>5258</v>
      </c>
      <c r="E2804" s="366"/>
      <c r="F2804" s="366"/>
      <c r="G2804" s="367" t="n">
        <v>1.82</v>
      </c>
      <c r="H2804" s="364"/>
    </row>
    <row r="2805" customFormat="false" ht="15" hidden="false" customHeight="true" outlineLevel="0" collapsed="false">
      <c r="A2805" s="209" t="s">
        <v>3418</v>
      </c>
      <c r="B2805" s="209" t="s">
        <v>133</v>
      </c>
      <c r="C2805" s="209" t="s">
        <v>3419</v>
      </c>
      <c r="D2805" s="210" t="s">
        <v>3420</v>
      </c>
      <c r="E2805" s="210"/>
      <c r="F2805" s="209" t="s">
        <v>255</v>
      </c>
      <c r="G2805" s="212" t="n">
        <v>327</v>
      </c>
      <c r="H2805" s="212" t="n">
        <v>0</v>
      </c>
    </row>
    <row r="2806" customFormat="false" ht="15" hidden="false" customHeight="false" outlineLevel="0" collapsed="false">
      <c r="A2806" s="364"/>
      <c r="B2806" s="364"/>
      <c r="C2806" s="364"/>
      <c r="D2806" s="365" t="s">
        <v>1232</v>
      </c>
      <c r="E2806" s="366"/>
      <c r="F2806" s="366"/>
      <c r="G2806" s="367" t="n">
        <v>327</v>
      </c>
      <c r="H2806" s="364"/>
    </row>
    <row r="2807" customFormat="false" ht="15" hidden="false" customHeight="true" outlineLevel="0" collapsed="false">
      <c r="A2807" s="209" t="s">
        <v>3422</v>
      </c>
      <c r="B2807" s="209" t="s">
        <v>133</v>
      </c>
      <c r="C2807" s="209" t="s">
        <v>3423</v>
      </c>
      <c r="D2807" s="210" t="s">
        <v>3424</v>
      </c>
      <c r="E2807" s="210"/>
      <c r="F2807" s="209" t="s">
        <v>255</v>
      </c>
      <c r="G2807" s="212" t="n">
        <v>327</v>
      </c>
      <c r="H2807" s="212" t="n">
        <v>0</v>
      </c>
    </row>
    <row r="2808" customFormat="false" ht="15" hidden="false" customHeight="false" outlineLevel="0" collapsed="false">
      <c r="A2808" s="364"/>
      <c r="B2808" s="364"/>
      <c r="C2808" s="364"/>
      <c r="D2808" s="365" t="s">
        <v>1232</v>
      </c>
      <c r="E2808" s="366"/>
      <c r="F2808" s="366"/>
      <c r="G2808" s="367" t="n">
        <v>327</v>
      </c>
      <c r="H2808" s="364"/>
    </row>
    <row r="2809" customFormat="false" ht="15" hidden="false" customHeight="true" outlineLevel="0" collapsed="false">
      <c r="A2809" s="214" t="s">
        <v>3425</v>
      </c>
      <c r="B2809" s="214" t="s">
        <v>133</v>
      </c>
      <c r="C2809" s="214" t="s">
        <v>3426</v>
      </c>
      <c r="D2809" s="215" t="s">
        <v>3427</v>
      </c>
      <c r="E2809" s="215"/>
      <c r="F2809" s="214" t="s">
        <v>255</v>
      </c>
      <c r="G2809" s="217" t="n">
        <v>343.35</v>
      </c>
      <c r="H2809" s="217" t="n">
        <v>0</v>
      </c>
    </row>
    <row r="2810" customFormat="false" ht="15" hidden="false" customHeight="false" outlineLevel="0" collapsed="false">
      <c r="A2810" s="364"/>
      <c r="B2810" s="364"/>
      <c r="C2810" s="364"/>
      <c r="D2810" s="365" t="s">
        <v>1232</v>
      </c>
      <c r="E2810" s="366"/>
      <c r="F2810" s="366"/>
      <c r="G2810" s="368" t="n">
        <v>327</v>
      </c>
      <c r="H2810" s="364"/>
    </row>
    <row r="2811" customFormat="false" ht="15" hidden="false" customHeight="false" outlineLevel="0" collapsed="false">
      <c r="A2811" s="214"/>
      <c r="B2811" s="214"/>
      <c r="C2811" s="214"/>
      <c r="D2811" s="365" t="s">
        <v>5259</v>
      </c>
      <c r="E2811" s="366"/>
      <c r="F2811" s="366"/>
      <c r="G2811" s="368" t="n">
        <v>16.35</v>
      </c>
      <c r="H2811" s="218"/>
    </row>
    <row r="2812" customFormat="false" ht="15" hidden="false" customHeight="true" outlineLevel="0" collapsed="false">
      <c r="A2812" s="209" t="s">
        <v>3428</v>
      </c>
      <c r="B2812" s="209" t="s">
        <v>133</v>
      </c>
      <c r="C2812" s="209" t="s">
        <v>3429</v>
      </c>
      <c r="D2812" s="210" t="s">
        <v>3430</v>
      </c>
      <c r="E2812" s="210"/>
      <c r="F2812" s="209" t="s">
        <v>313</v>
      </c>
      <c r="G2812" s="212" t="n">
        <v>74.21</v>
      </c>
      <c r="H2812" s="212" t="n">
        <v>0</v>
      </c>
    </row>
    <row r="2813" customFormat="false" ht="15" hidden="false" customHeight="false" outlineLevel="0" collapsed="false">
      <c r="A2813" s="364"/>
      <c r="B2813" s="364"/>
      <c r="C2813" s="364"/>
      <c r="D2813" s="365" t="s">
        <v>5260</v>
      </c>
      <c r="E2813" s="366"/>
      <c r="F2813" s="366"/>
      <c r="G2813" s="367" t="n">
        <v>31.5</v>
      </c>
      <c r="H2813" s="364"/>
    </row>
    <row r="2814" customFormat="false" ht="15" hidden="false" customHeight="false" outlineLevel="0" collapsed="false">
      <c r="A2814" s="209"/>
      <c r="B2814" s="209"/>
      <c r="C2814" s="209"/>
      <c r="D2814" s="365" t="s">
        <v>5261</v>
      </c>
      <c r="E2814" s="366"/>
      <c r="F2814" s="366"/>
      <c r="G2814" s="367" t="n">
        <v>42.71</v>
      </c>
      <c r="H2814" s="213"/>
    </row>
    <row r="2815" customFormat="false" ht="15" hidden="false" customHeight="true" outlineLevel="0" collapsed="false">
      <c r="A2815" s="209" t="s">
        <v>3431</v>
      </c>
      <c r="B2815" s="209" t="s">
        <v>133</v>
      </c>
      <c r="C2815" s="209" t="s">
        <v>3432</v>
      </c>
      <c r="D2815" s="210" t="s">
        <v>3433</v>
      </c>
      <c r="E2815" s="210"/>
      <c r="F2815" s="209" t="s">
        <v>202</v>
      </c>
      <c r="G2815" s="212" t="n">
        <v>75</v>
      </c>
      <c r="H2815" s="212" t="n">
        <v>0</v>
      </c>
    </row>
    <row r="2816" customFormat="false" ht="15" hidden="false" customHeight="false" outlineLevel="0" collapsed="false">
      <c r="A2816" s="364"/>
      <c r="B2816" s="364"/>
      <c r="C2816" s="364"/>
      <c r="D2816" s="365" t="s">
        <v>448</v>
      </c>
      <c r="E2816" s="366" t="s">
        <v>5262</v>
      </c>
      <c r="F2816" s="366"/>
      <c r="G2816" s="367" t="n">
        <v>75</v>
      </c>
      <c r="H2816" s="364"/>
    </row>
    <row r="2817" customFormat="false" ht="15" hidden="false" customHeight="true" outlineLevel="0" collapsed="false">
      <c r="A2817" s="214" t="s">
        <v>3434</v>
      </c>
      <c r="B2817" s="214" t="s">
        <v>133</v>
      </c>
      <c r="C2817" s="214" t="s">
        <v>3435</v>
      </c>
      <c r="D2817" s="215" t="s">
        <v>3436</v>
      </c>
      <c r="E2817" s="215"/>
      <c r="F2817" s="214" t="s">
        <v>264</v>
      </c>
      <c r="G2817" s="217" t="n">
        <v>165</v>
      </c>
      <c r="H2817" s="217" t="n">
        <v>0</v>
      </c>
    </row>
    <row r="2818" customFormat="false" ht="15" hidden="false" customHeight="false" outlineLevel="0" collapsed="false">
      <c r="A2818" s="364"/>
      <c r="B2818" s="364"/>
      <c r="C2818" s="364"/>
      <c r="D2818" s="365" t="s">
        <v>5263</v>
      </c>
      <c r="E2818" s="366"/>
      <c r="F2818" s="366"/>
      <c r="G2818" s="368" t="n">
        <v>150</v>
      </c>
      <c r="H2818" s="364"/>
    </row>
    <row r="2819" customFormat="false" ht="15" hidden="false" customHeight="false" outlineLevel="0" collapsed="false">
      <c r="A2819" s="214"/>
      <c r="B2819" s="214"/>
      <c r="C2819" s="214"/>
      <c r="D2819" s="365" t="s">
        <v>5264</v>
      </c>
      <c r="E2819" s="366"/>
      <c r="F2819" s="366"/>
      <c r="G2819" s="368" t="n">
        <v>15</v>
      </c>
      <c r="H2819" s="218"/>
    </row>
    <row r="2820" customFormat="false" ht="24.05" hidden="false" customHeight="true" outlineLevel="0" collapsed="false">
      <c r="A2820" s="209" t="s">
        <v>3437</v>
      </c>
      <c r="B2820" s="209" t="s">
        <v>133</v>
      </c>
      <c r="C2820" s="209" t="s">
        <v>3200</v>
      </c>
      <c r="D2820" s="210" t="s">
        <v>3201</v>
      </c>
      <c r="E2820" s="210"/>
      <c r="F2820" s="209" t="s">
        <v>261</v>
      </c>
      <c r="G2820" s="212" t="n">
        <v>148</v>
      </c>
      <c r="H2820" s="212" t="n">
        <v>0</v>
      </c>
    </row>
    <row r="2821" customFormat="false" ht="15" hidden="false" customHeight="false" outlineLevel="0" collapsed="false">
      <c r="A2821" s="364"/>
      <c r="B2821" s="364"/>
      <c r="C2821" s="364"/>
      <c r="D2821" s="365" t="s">
        <v>5265</v>
      </c>
      <c r="E2821" s="366"/>
      <c r="F2821" s="366"/>
      <c r="G2821" s="367" t="n">
        <v>148</v>
      </c>
      <c r="H2821" s="364"/>
    </row>
    <row r="2822" customFormat="false" ht="15" hidden="false" customHeight="true" outlineLevel="0" collapsed="false">
      <c r="A2822" s="209" t="s">
        <v>3438</v>
      </c>
      <c r="B2822" s="209" t="s">
        <v>133</v>
      </c>
      <c r="C2822" s="209" t="s">
        <v>3203</v>
      </c>
      <c r="D2822" s="210" t="s">
        <v>3204</v>
      </c>
      <c r="E2822" s="210"/>
      <c r="F2822" s="209" t="s">
        <v>313</v>
      </c>
      <c r="G2822" s="212" t="n">
        <v>74</v>
      </c>
      <c r="H2822" s="212" t="n">
        <v>0</v>
      </c>
    </row>
    <row r="2823" customFormat="false" ht="15" hidden="false" customHeight="false" outlineLevel="0" collapsed="false">
      <c r="A2823" s="364"/>
      <c r="B2823" s="364"/>
      <c r="C2823" s="364"/>
      <c r="D2823" s="365" t="s">
        <v>446</v>
      </c>
      <c r="E2823" s="366"/>
      <c r="F2823" s="366"/>
      <c r="G2823" s="367" t="n">
        <v>74</v>
      </c>
      <c r="H2823" s="364"/>
    </row>
    <row r="2824" customFormat="false" ht="15" hidden="false" customHeight="true" outlineLevel="0" collapsed="false">
      <c r="A2824" s="214" t="s">
        <v>3439</v>
      </c>
      <c r="B2824" s="214" t="s">
        <v>133</v>
      </c>
      <c r="C2824" s="214" t="s">
        <v>3209</v>
      </c>
      <c r="D2824" s="215" t="s">
        <v>3440</v>
      </c>
      <c r="E2824" s="215"/>
      <c r="F2824" s="214" t="s">
        <v>261</v>
      </c>
      <c r="G2824" s="217" t="n">
        <v>8</v>
      </c>
      <c r="H2824" s="217" t="n">
        <v>0</v>
      </c>
    </row>
    <row r="2825" customFormat="false" ht="15" hidden="false" customHeight="false" outlineLevel="0" collapsed="false">
      <c r="A2825" s="364"/>
      <c r="B2825" s="364"/>
      <c r="C2825" s="364"/>
      <c r="D2825" s="365" t="s">
        <v>229</v>
      </c>
      <c r="E2825" s="366"/>
      <c r="F2825" s="366"/>
      <c r="G2825" s="368" t="n">
        <v>8</v>
      </c>
      <c r="H2825" s="364"/>
    </row>
    <row r="2826" customFormat="false" ht="15" hidden="false" customHeight="true" outlineLevel="0" collapsed="false">
      <c r="A2826" s="214" t="s">
        <v>3441</v>
      </c>
      <c r="B2826" s="214" t="s">
        <v>133</v>
      </c>
      <c r="C2826" s="214" t="s">
        <v>3212</v>
      </c>
      <c r="D2826" s="215" t="s">
        <v>3442</v>
      </c>
      <c r="E2826" s="215"/>
      <c r="F2826" s="214" t="s">
        <v>261</v>
      </c>
      <c r="G2826" s="217" t="n">
        <v>8</v>
      </c>
      <c r="H2826" s="217" t="n">
        <v>0</v>
      </c>
    </row>
    <row r="2827" customFormat="false" ht="15" hidden="false" customHeight="false" outlineLevel="0" collapsed="false">
      <c r="A2827" s="364"/>
      <c r="B2827" s="364"/>
      <c r="C2827" s="364"/>
      <c r="D2827" s="365" t="s">
        <v>229</v>
      </c>
      <c r="E2827" s="366"/>
      <c r="F2827" s="366"/>
      <c r="G2827" s="368" t="n">
        <v>8</v>
      </c>
      <c r="H2827" s="364"/>
    </row>
    <row r="2828" customFormat="false" ht="15" hidden="false" customHeight="true" outlineLevel="0" collapsed="false">
      <c r="A2828" s="214" t="s">
        <v>3443</v>
      </c>
      <c r="B2828" s="214" t="s">
        <v>133</v>
      </c>
      <c r="C2828" s="214" t="s">
        <v>3215</v>
      </c>
      <c r="D2828" s="215" t="s">
        <v>3444</v>
      </c>
      <c r="E2828" s="215"/>
      <c r="F2828" s="214" t="s">
        <v>261</v>
      </c>
      <c r="G2828" s="217" t="n">
        <v>8</v>
      </c>
      <c r="H2828" s="217" t="n">
        <v>0</v>
      </c>
    </row>
    <row r="2829" customFormat="false" ht="15" hidden="false" customHeight="false" outlineLevel="0" collapsed="false">
      <c r="A2829" s="364"/>
      <c r="B2829" s="364"/>
      <c r="C2829" s="364"/>
      <c r="D2829" s="365" t="s">
        <v>229</v>
      </c>
      <c r="E2829" s="366"/>
      <c r="F2829" s="366"/>
      <c r="G2829" s="368" t="n">
        <v>8</v>
      </c>
      <c r="H2829" s="364"/>
    </row>
    <row r="2830" customFormat="false" ht="15" hidden="false" customHeight="true" outlineLevel="0" collapsed="false">
      <c r="A2830" s="214" t="s">
        <v>3445</v>
      </c>
      <c r="B2830" s="214" t="s">
        <v>133</v>
      </c>
      <c r="C2830" s="214" t="s">
        <v>3218</v>
      </c>
      <c r="D2830" s="215" t="s">
        <v>3446</v>
      </c>
      <c r="E2830" s="215"/>
      <c r="F2830" s="214" t="s">
        <v>261</v>
      </c>
      <c r="G2830" s="217" t="n">
        <v>8</v>
      </c>
      <c r="H2830" s="217" t="n">
        <v>0</v>
      </c>
    </row>
    <row r="2831" customFormat="false" ht="15" hidden="false" customHeight="false" outlineLevel="0" collapsed="false">
      <c r="A2831" s="364"/>
      <c r="B2831" s="364"/>
      <c r="C2831" s="364"/>
      <c r="D2831" s="365" t="s">
        <v>229</v>
      </c>
      <c r="E2831" s="366"/>
      <c r="F2831" s="366"/>
      <c r="G2831" s="368" t="n">
        <v>8</v>
      </c>
      <c r="H2831" s="364"/>
    </row>
    <row r="2832" customFormat="false" ht="15" hidden="false" customHeight="true" outlineLevel="0" collapsed="false">
      <c r="A2832" s="214" t="s">
        <v>3447</v>
      </c>
      <c r="B2832" s="214" t="s">
        <v>133</v>
      </c>
      <c r="C2832" s="214" t="s">
        <v>3221</v>
      </c>
      <c r="D2832" s="215" t="s">
        <v>3448</v>
      </c>
      <c r="E2832" s="215"/>
      <c r="F2832" s="214" t="s">
        <v>261</v>
      </c>
      <c r="G2832" s="217" t="n">
        <v>8</v>
      </c>
      <c r="H2832" s="217" t="n">
        <v>0</v>
      </c>
    </row>
    <row r="2833" customFormat="false" ht="15" hidden="false" customHeight="false" outlineLevel="0" collapsed="false">
      <c r="A2833" s="364"/>
      <c r="B2833" s="364"/>
      <c r="C2833" s="364"/>
      <c r="D2833" s="365" t="s">
        <v>229</v>
      </c>
      <c r="E2833" s="366"/>
      <c r="F2833" s="366"/>
      <c r="G2833" s="368" t="n">
        <v>8</v>
      </c>
      <c r="H2833" s="364"/>
    </row>
    <row r="2834" customFormat="false" ht="15" hidden="false" customHeight="true" outlineLevel="0" collapsed="false">
      <c r="A2834" s="214" t="s">
        <v>3449</v>
      </c>
      <c r="B2834" s="214" t="s">
        <v>133</v>
      </c>
      <c r="C2834" s="214" t="s">
        <v>3224</v>
      </c>
      <c r="D2834" s="215" t="s">
        <v>3450</v>
      </c>
      <c r="E2834" s="215"/>
      <c r="F2834" s="214" t="s">
        <v>261</v>
      </c>
      <c r="G2834" s="217" t="n">
        <v>8</v>
      </c>
      <c r="H2834" s="217" t="n">
        <v>0</v>
      </c>
    </row>
    <row r="2835" customFormat="false" ht="15" hidden="false" customHeight="false" outlineLevel="0" collapsed="false">
      <c r="A2835" s="364"/>
      <c r="B2835" s="364"/>
      <c r="C2835" s="364"/>
      <c r="D2835" s="365" t="s">
        <v>229</v>
      </c>
      <c r="E2835" s="366"/>
      <c r="F2835" s="366"/>
      <c r="G2835" s="368" t="n">
        <v>8</v>
      </c>
      <c r="H2835" s="364"/>
    </row>
    <row r="2836" customFormat="false" ht="15" hidden="false" customHeight="true" outlineLevel="0" collapsed="false">
      <c r="A2836" s="214" t="s">
        <v>3451</v>
      </c>
      <c r="B2836" s="214" t="s">
        <v>133</v>
      </c>
      <c r="C2836" s="214" t="s">
        <v>3227</v>
      </c>
      <c r="D2836" s="215" t="s">
        <v>3452</v>
      </c>
      <c r="E2836" s="215"/>
      <c r="F2836" s="214" t="s">
        <v>261</v>
      </c>
      <c r="G2836" s="217" t="n">
        <v>7</v>
      </c>
      <c r="H2836" s="217" t="n">
        <v>0</v>
      </c>
    </row>
    <row r="2837" customFormat="false" ht="15" hidden="false" customHeight="false" outlineLevel="0" collapsed="false">
      <c r="A2837" s="364"/>
      <c r="B2837" s="364"/>
      <c r="C2837" s="364"/>
      <c r="D2837" s="365" t="s">
        <v>226</v>
      </c>
      <c r="E2837" s="366"/>
      <c r="F2837" s="366"/>
      <c r="G2837" s="368" t="n">
        <v>7</v>
      </c>
      <c r="H2837" s="364"/>
    </row>
    <row r="2838" customFormat="false" ht="15" hidden="false" customHeight="true" outlineLevel="0" collapsed="false">
      <c r="A2838" s="214" t="s">
        <v>3453</v>
      </c>
      <c r="B2838" s="214" t="s">
        <v>133</v>
      </c>
      <c r="C2838" s="214" t="s">
        <v>3230</v>
      </c>
      <c r="D2838" s="215" t="s">
        <v>3454</v>
      </c>
      <c r="E2838" s="215"/>
      <c r="F2838" s="214" t="s">
        <v>261</v>
      </c>
      <c r="G2838" s="217" t="n">
        <v>6</v>
      </c>
      <c r="H2838" s="217" t="n">
        <v>0</v>
      </c>
    </row>
    <row r="2839" customFormat="false" ht="15" hidden="false" customHeight="false" outlineLevel="0" collapsed="false">
      <c r="A2839" s="364"/>
      <c r="B2839" s="364"/>
      <c r="C2839" s="364"/>
      <c r="D2839" s="365" t="s">
        <v>223</v>
      </c>
      <c r="E2839" s="366"/>
      <c r="F2839" s="366"/>
      <c r="G2839" s="368" t="n">
        <v>6</v>
      </c>
      <c r="H2839" s="364"/>
    </row>
    <row r="2840" customFormat="false" ht="15" hidden="false" customHeight="true" outlineLevel="0" collapsed="false">
      <c r="A2840" s="214" t="s">
        <v>3455</v>
      </c>
      <c r="B2840" s="214" t="s">
        <v>133</v>
      </c>
      <c r="C2840" s="214" t="s">
        <v>3233</v>
      </c>
      <c r="D2840" s="215" t="s">
        <v>3456</v>
      </c>
      <c r="E2840" s="215"/>
      <c r="F2840" s="214" t="s">
        <v>261</v>
      </c>
      <c r="G2840" s="217" t="n">
        <v>6</v>
      </c>
      <c r="H2840" s="217" t="n">
        <v>0</v>
      </c>
    </row>
    <row r="2841" customFormat="false" ht="15" hidden="false" customHeight="false" outlineLevel="0" collapsed="false">
      <c r="A2841" s="364"/>
      <c r="B2841" s="364"/>
      <c r="C2841" s="364"/>
      <c r="D2841" s="365" t="s">
        <v>223</v>
      </c>
      <c r="E2841" s="366"/>
      <c r="F2841" s="366"/>
      <c r="G2841" s="368" t="n">
        <v>6</v>
      </c>
      <c r="H2841" s="364"/>
    </row>
    <row r="2842" customFormat="false" ht="15" hidden="false" customHeight="true" outlineLevel="0" collapsed="false">
      <c r="A2842" s="214" t="s">
        <v>3457</v>
      </c>
      <c r="B2842" s="214" t="s">
        <v>133</v>
      </c>
      <c r="C2842" s="214" t="s">
        <v>3236</v>
      </c>
      <c r="D2842" s="215" t="s">
        <v>3458</v>
      </c>
      <c r="E2842" s="215"/>
      <c r="F2842" s="214" t="s">
        <v>261</v>
      </c>
      <c r="G2842" s="217" t="n">
        <v>6</v>
      </c>
      <c r="H2842" s="217" t="n">
        <v>0</v>
      </c>
    </row>
    <row r="2843" customFormat="false" ht="15" hidden="false" customHeight="false" outlineLevel="0" collapsed="false">
      <c r="A2843" s="364"/>
      <c r="B2843" s="364"/>
      <c r="C2843" s="364"/>
      <c r="D2843" s="365" t="s">
        <v>223</v>
      </c>
      <c r="E2843" s="366"/>
      <c r="F2843" s="366"/>
      <c r="G2843" s="368" t="n">
        <v>6</v>
      </c>
      <c r="H2843" s="364"/>
    </row>
    <row r="2844" customFormat="false" ht="15" hidden="false" customHeight="true" outlineLevel="0" collapsed="false">
      <c r="A2844" s="214" t="s">
        <v>3459</v>
      </c>
      <c r="B2844" s="214" t="s">
        <v>133</v>
      </c>
      <c r="C2844" s="214" t="s">
        <v>3242</v>
      </c>
      <c r="D2844" s="215" t="s">
        <v>3460</v>
      </c>
      <c r="E2844" s="215"/>
      <c r="F2844" s="214" t="s">
        <v>261</v>
      </c>
      <c r="G2844" s="217" t="n">
        <v>4</v>
      </c>
      <c r="H2844" s="217" t="n">
        <v>0</v>
      </c>
    </row>
    <row r="2845" customFormat="false" ht="15" hidden="false" customHeight="false" outlineLevel="0" collapsed="false">
      <c r="A2845" s="364"/>
      <c r="B2845" s="364"/>
      <c r="C2845" s="364"/>
      <c r="D2845" s="365" t="s">
        <v>216</v>
      </c>
      <c r="E2845" s="366"/>
      <c r="F2845" s="366"/>
      <c r="G2845" s="368" t="n">
        <v>4</v>
      </c>
      <c r="H2845" s="364"/>
    </row>
    <row r="2846" customFormat="false" ht="15" hidden="false" customHeight="true" outlineLevel="0" collapsed="false">
      <c r="A2846" s="214" t="s">
        <v>3461</v>
      </c>
      <c r="B2846" s="214" t="s">
        <v>133</v>
      </c>
      <c r="C2846" s="214" t="s">
        <v>3245</v>
      </c>
      <c r="D2846" s="215" t="s">
        <v>3462</v>
      </c>
      <c r="E2846" s="215"/>
      <c r="F2846" s="214" t="s">
        <v>261</v>
      </c>
      <c r="G2846" s="217" t="n">
        <v>4</v>
      </c>
      <c r="H2846" s="217" t="n">
        <v>0</v>
      </c>
    </row>
    <row r="2847" customFormat="false" ht="15" hidden="false" customHeight="false" outlineLevel="0" collapsed="false">
      <c r="A2847" s="364"/>
      <c r="B2847" s="364"/>
      <c r="C2847" s="364"/>
      <c r="D2847" s="365" t="s">
        <v>216</v>
      </c>
      <c r="E2847" s="366"/>
      <c r="F2847" s="366"/>
      <c r="G2847" s="368" t="n">
        <v>4</v>
      </c>
      <c r="H2847" s="364"/>
    </row>
    <row r="2848" customFormat="false" ht="15" hidden="false" customHeight="true" outlineLevel="0" collapsed="false">
      <c r="A2848" s="209" t="s">
        <v>3463</v>
      </c>
      <c r="B2848" s="209" t="s">
        <v>133</v>
      </c>
      <c r="C2848" s="209" t="s">
        <v>3248</v>
      </c>
      <c r="D2848" s="210" t="s">
        <v>3464</v>
      </c>
      <c r="E2848" s="210"/>
      <c r="F2848" s="209" t="s">
        <v>261</v>
      </c>
      <c r="G2848" s="212" t="n">
        <v>3</v>
      </c>
      <c r="H2848" s="212" t="n">
        <v>0</v>
      </c>
    </row>
    <row r="2849" customFormat="false" ht="15" hidden="false" customHeight="false" outlineLevel="0" collapsed="false">
      <c r="A2849" s="364"/>
      <c r="B2849" s="364"/>
      <c r="C2849" s="364"/>
      <c r="D2849" s="365" t="s">
        <v>211</v>
      </c>
      <c r="E2849" s="366"/>
      <c r="F2849" s="366"/>
      <c r="G2849" s="367" t="n">
        <v>3</v>
      </c>
      <c r="H2849" s="364"/>
    </row>
    <row r="2850" customFormat="false" ht="15" hidden="false" customHeight="true" outlineLevel="0" collapsed="false">
      <c r="A2850" s="214" t="s">
        <v>3465</v>
      </c>
      <c r="B2850" s="214" t="s">
        <v>133</v>
      </c>
      <c r="C2850" s="214" t="s">
        <v>3251</v>
      </c>
      <c r="D2850" s="215" t="s">
        <v>3466</v>
      </c>
      <c r="E2850" s="215"/>
      <c r="F2850" s="214" t="s">
        <v>261</v>
      </c>
      <c r="G2850" s="217" t="n">
        <v>3</v>
      </c>
      <c r="H2850" s="217" t="n">
        <v>0</v>
      </c>
    </row>
    <row r="2851" customFormat="false" ht="15" hidden="false" customHeight="false" outlineLevel="0" collapsed="false">
      <c r="A2851" s="364"/>
      <c r="B2851" s="364"/>
      <c r="C2851" s="364"/>
      <c r="D2851" s="365" t="s">
        <v>211</v>
      </c>
      <c r="E2851" s="366"/>
      <c r="F2851" s="366"/>
      <c r="G2851" s="368" t="n">
        <v>3</v>
      </c>
      <c r="H2851" s="364"/>
    </row>
    <row r="2852" customFormat="false" ht="15" hidden="false" customHeight="true" outlineLevel="0" collapsed="false">
      <c r="A2852" s="209" t="s">
        <v>3467</v>
      </c>
      <c r="B2852" s="209" t="s">
        <v>133</v>
      </c>
      <c r="C2852" s="209" t="s">
        <v>3254</v>
      </c>
      <c r="D2852" s="210" t="s">
        <v>3255</v>
      </c>
      <c r="E2852" s="210"/>
      <c r="F2852" s="209" t="s">
        <v>261</v>
      </c>
      <c r="G2852" s="212" t="n">
        <v>4</v>
      </c>
      <c r="H2852" s="212" t="n">
        <v>0</v>
      </c>
    </row>
    <row r="2853" customFormat="false" ht="15" hidden="false" customHeight="false" outlineLevel="0" collapsed="false">
      <c r="A2853" s="364"/>
      <c r="B2853" s="364"/>
      <c r="C2853" s="364"/>
      <c r="D2853" s="365" t="s">
        <v>216</v>
      </c>
      <c r="E2853" s="366"/>
      <c r="F2853" s="366"/>
      <c r="G2853" s="367" t="n">
        <v>4</v>
      </c>
      <c r="H2853" s="364"/>
    </row>
    <row r="2854" customFormat="false" ht="24.05" hidden="false" customHeight="true" outlineLevel="0" collapsed="false">
      <c r="A2854" s="209" t="s">
        <v>3468</v>
      </c>
      <c r="B2854" s="209" t="s">
        <v>133</v>
      </c>
      <c r="C2854" s="209" t="s">
        <v>3469</v>
      </c>
      <c r="D2854" s="210" t="s">
        <v>3470</v>
      </c>
      <c r="E2854" s="210"/>
      <c r="F2854" s="209" t="s">
        <v>261</v>
      </c>
      <c r="G2854" s="212" t="n">
        <v>2</v>
      </c>
      <c r="H2854" s="212" t="n">
        <v>0</v>
      </c>
    </row>
    <row r="2855" customFormat="false" ht="15" hidden="false" customHeight="false" outlineLevel="0" collapsed="false">
      <c r="A2855" s="364"/>
      <c r="B2855" s="364"/>
      <c r="C2855" s="364"/>
      <c r="D2855" s="365" t="s">
        <v>208</v>
      </c>
      <c r="E2855" s="366"/>
      <c r="F2855" s="366"/>
      <c r="G2855" s="367" t="n">
        <v>2</v>
      </c>
      <c r="H2855" s="364"/>
    </row>
    <row r="2856" customFormat="false" ht="15" hidden="false" customHeight="true" outlineLevel="0" collapsed="false">
      <c r="A2856" s="209" t="s">
        <v>3473</v>
      </c>
      <c r="B2856" s="209" t="s">
        <v>133</v>
      </c>
      <c r="C2856" s="209" t="s">
        <v>3474</v>
      </c>
      <c r="D2856" s="210" t="s">
        <v>3475</v>
      </c>
      <c r="E2856" s="210"/>
      <c r="F2856" s="209" t="s">
        <v>313</v>
      </c>
      <c r="G2856" s="212" t="n">
        <v>11</v>
      </c>
      <c r="H2856" s="212" t="n">
        <v>0</v>
      </c>
    </row>
    <row r="2857" customFormat="false" ht="15" hidden="false" customHeight="false" outlineLevel="0" collapsed="false">
      <c r="A2857" s="364"/>
      <c r="B2857" s="364"/>
      <c r="C2857" s="364"/>
      <c r="D2857" s="365" t="s">
        <v>242</v>
      </c>
      <c r="E2857" s="366"/>
      <c r="F2857" s="366"/>
      <c r="G2857" s="367" t="n">
        <v>11</v>
      </c>
      <c r="H2857" s="364"/>
    </row>
    <row r="2858" customFormat="false" ht="15" hidden="false" customHeight="true" outlineLevel="0" collapsed="false">
      <c r="A2858" s="209" t="s">
        <v>3478</v>
      </c>
      <c r="B2858" s="209" t="s">
        <v>133</v>
      </c>
      <c r="C2858" s="209" t="s">
        <v>3479</v>
      </c>
      <c r="D2858" s="210" t="s">
        <v>3480</v>
      </c>
      <c r="E2858" s="210"/>
      <c r="F2858" s="209" t="s">
        <v>202</v>
      </c>
      <c r="G2858" s="212" t="n">
        <v>0.88</v>
      </c>
      <c r="H2858" s="212" t="n">
        <v>0</v>
      </c>
    </row>
    <row r="2859" customFormat="false" ht="15" hidden="false" customHeight="false" outlineLevel="0" collapsed="false">
      <c r="A2859" s="364"/>
      <c r="B2859" s="364"/>
      <c r="C2859" s="364"/>
      <c r="D2859" s="365" t="s">
        <v>5266</v>
      </c>
      <c r="E2859" s="366"/>
      <c r="F2859" s="366"/>
      <c r="G2859" s="367" t="n">
        <v>0.88</v>
      </c>
      <c r="H2859" s="364"/>
    </row>
    <row r="2860" customFormat="false" ht="15" hidden="false" customHeight="true" outlineLevel="0" collapsed="false">
      <c r="A2860" s="209" t="s">
        <v>3481</v>
      </c>
      <c r="B2860" s="209" t="s">
        <v>133</v>
      </c>
      <c r="C2860" s="209" t="s">
        <v>2809</v>
      </c>
      <c r="D2860" s="210" t="s">
        <v>2810</v>
      </c>
      <c r="E2860" s="210"/>
      <c r="F2860" s="209" t="s">
        <v>264</v>
      </c>
      <c r="G2860" s="212" t="n">
        <v>475.922</v>
      </c>
      <c r="H2860" s="212" t="n">
        <v>0</v>
      </c>
    </row>
    <row r="2861" customFormat="false" ht="15" hidden="false" customHeight="false" outlineLevel="0" collapsed="false">
      <c r="A2861" s="364"/>
      <c r="B2861" s="364"/>
      <c r="C2861" s="364"/>
      <c r="D2861" s="365" t="s">
        <v>5267</v>
      </c>
      <c r="E2861" s="366"/>
      <c r="F2861" s="366"/>
      <c r="G2861" s="367" t="n">
        <v>475.922</v>
      </c>
      <c r="H2861" s="364"/>
    </row>
    <row r="2862" customFormat="false" ht="15" hidden="false" customHeight="true" outlineLevel="0" collapsed="false">
      <c r="A2862" s="209" t="s">
        <v>3482</v>
      </c>
      <c r="B2862" s="209" t="s">
        <v>135</v>
      </c>
      <c r="C2862" s="209" t="s">
        <v>221</v>
      </c>
      <c r="D2862" s="210" t="s">
        <v>2761</v>
      </c>
      <c r="E2862" s="210"/>
      <c r="F2862" s="209" t="s">
        <v>202</v>
      </c>
      <c r="G2862" s="212" t="n">
        <v>830</v>
      </c>
      <c r="H2862" s="212" t="n">
        <v>0</v>
      </c>
    </row>
    <row r="2863" customFormat="false" ht="15" hidden="false" customHeight="false" outlineLevel="0" collapsed="false">
      <c r="A2863" s="364"/>
      <c r="B2863" s="364"/>
      <c r="C2863" s="364"/>
      <c r="D2863" s="365" t="s">
        <v>2569</v>
      </c>
      <c r="E2863" s="366"/>
      <c r="F2863" s="366"/>
      <c r="G2863" s="367" t="n">
        <v>830</v>
      </c>
      <c r="H2863" s="364"/>
    </row>
    <row r="2864" customFormat="false" ht="15" hidden="false" customHeight="true" outlineLevel="0" collapsed="false">
      <c r="A2864" s="209" t="s">
        <v>3485</v>
      </c>
      <c r="B2864" s="209" t="s">
        <v>135</v>
      </c>
      <c r="C2864" s="209" t="s">
        <v>1064</v>
      </c>
      <c r="D2864" s="210" t="s">
        <v>2756</v>
      </c>
      <c r="E2864" s="210"/>
      <c r="F2864" s="209" t="s">
        <v>202</v>
      </c>
      <c r="G2864" s="212" t="n">
        <v>830</v>
      </c>
      <c r="H2864" s="212" t="n">
        <v>0</v>
      </c>
    </row>
    <row r="2865" customFormat="false" ht="15" hidden="false" customHeight="false" outlineLevel="0" collapsed="false">
      <c r="A2865" s="364"/>
      <c r="B2865" s="364"/>
      <c r="C2865" s="364"/>
      <c r="D2865" s="365" t="s">
        <v>2569</v>
      </c>
      <c r="E2865" s="366"/>
      <c r="F2865" s="366"/>
      <c r="G2865" s="367" t="n">
        <v>830</v>
      </c>
      <c r="H2865" s="364"/>
    </row>
    <row r="2866" customFormat="false" ht="15" hidden="false" customHeight="true" outlineLevel="0" collapsed="false">
      <c r="A2866" s="209" t="s">
        <v>3486</v>
      </c>
      <c r="B2866" s="209" t="s">
        <v>135</v>
      </c>
      <c r="C2866" s="209" t="s">
        <v>234</v>
      </c>
      <c r="D2866" s="210" t="s">
        <v>235</v>
      </c>
      <c r="E2866" s="210"/>
      <c r="F2866" s="209" t="s">
        <v>202</v>
      </c>
      <c r="G2866" s="212" t="n">
        <v>830</v>
      </c>
      <c r="H2866" s="212" t="n">
        <v>0</v>
      </c>
    </row>
    <row r="2867" customFormat="false" ht="15" hidden="false" customHeight="false" outlineLevel="0" collapsed="false">
      <c r="A2867" s="364"/>
      <c r="B2867" s="364"/>
      <c r="C2867" s="364"/>
      <c r="D2867" s="365" t="s">
        <v>2569</v>
      </c>
      <c r="E2867" s="366"/>
      <c r="F2867" s="366"/>
      <c r="G2867" s="367" t="n">
        <v>830</v>
      </c>
      <c r="H2867" s="364"/>
    </row>
    <row r="2868" customFormat="false" ht="15" hidden="false" customHeight="true" outlineLevel="0" collapsed="false">
      <c r="A2868" s="209" t="s">
        <v>3487</v>
      </c>
      <c r="B2868" s="209" t="s">
        <v>137</v>
      </c>
      <c r="C2868" s="209" t="s">
        <v>221</v>
      </c>
      <c r="D2868" s="210" t="s">
        <v>3488</v>
      </c>
      <c r="E2868" s="210"/>
      <c r="F2868" s="209" t="s">
        <v>202</v>
      </c>
      <c r="G2868" s="212" t="n">
        <v>100</v>
      </c>
      <c r="H2868" s="212" t="n">
        <v>0</v>
      </c>
    </row>
    <row r="2869" customFormat="false" ht="15" hidden="false" customHeight="false" outlineLevel="0" collapsed="false">
      <c r="A2869" s="364"/>
      <c r="B2869" s="364"/>
      <c r="C2869" s="364"/>
      <c r="D2869" s="365" t="s">
        <v>527</v>
      </c>
      <c r="E2869" s="366"/>
      <c r="F2869" s="366"/>
      <c r="G2869" s="367" t="n">
        <v>100</v>
      </c>
      <c r="H2869" s="364"/>
    </row>
    <row r="2870" customFormat="false" ht="15" hidden="false" customHeight="true" outlineLevel="0" collapsed="false">
      <c r="A2870" s="209" t="s">
        <v>3491</v>
      </c>
      <c r="B2870" s="209" t="s">
        <v>137</v>
      </c>
      <c r="C2870" s="209" t="s">
        <v>1061</v>
      </c>
      <c r="D2870" s="210" t="s">
        <v>1062</v>
      </c>
      <c r="E2870" s="210"/>
      <c r="F2870" s="209" t="s">
        <v>202</v>
      </c>
      <c r="G2870" s="212" t="n">
        <v>900</v>
      </c>
      <c r="H2870" s="212" t="n">
        <v>0</v>
      </c>
    </row>
    <row r="2871" customFormat="false" ht="15" hidden="false" customHeight="false" outlineLevel="0" collapsed="false">
      <c r="A2871" s="364"/>
      <c r="B2871" s="364"/>
      <c r="C2871" s="364"/>
      <c r="D2871" s="365" t="s">
        <v>5268</v>
      </c>
      <c r="E2871" s="366"/>
      <c r="F2871" s="366"/>
      <c r="G2871" s="367" t="n">
        <v>900</v>
      </c>
      <c r="H2871" s="364"/>
    </row>
    <row r="2872" customFormat="false" ht="15" hidden="false" customHeight="true" outlineLevel="0" collapsed="false">
      <c r="A2872" s="209" t="s">
        <v>3492</v>
      </c>
      <c r="B2872" s="209" t="s">
        <v>137</v>
      </c>
      <c r="C2872" s="209" t="s">
        <v>1064</v>
      </c>
      <c r="D2872" s="210" t="s">
        <v>2756</v>
      </c>
      <c r="E2872" s="210"/>
      <c r="F2872" s="209" t="s">
        <v>202</v>
      </c>
      <c r="G2872" s="212" t="n">
        <v>100</v>
      </c>
      <c r="H2872" s="212" t="n">
        <v>0</v>
      </c>
    </row>
    <row r="2873" customFormat="false" ht="15" hidden="false" customHeight="false" outlineLevel="0" collapsed="false">
      <c r="A2873" s="364"/>
      <c r="B2873" s="364"/>
      <c r="C2873" s="364"/>
      <c r="D2873" s="365" t="s">
        <v>527</v>
      </c>
      <c r="E2873" s="366"/>
      <c r="F2873" s="366"/>
      <c r="G2873" s="367" t="n">
        <v>100</v>
      </c>
      <c r="H2873" s="364"/>
    </row>
    <row r="2874" customFormat="false" ht="15" hidden="false" customHeight="true" outlineLevel="0" collapsed="false">
      <c r="A2874" s="209" t="s">
        <v>3493</v>
      </c>
      <c r="B2874" s="209" t="s">
        <v>137</v>
      </c>
      <c r="C2874" s="209" t="s">
        <v>3494</v>
      </c>
      <c r="D2874" s="210" t="s">
        <v>3495</v>
      </c>
      <c r="E2874" s="210"/>
      <c r="F2874" s="209" t="s">
        <v>255</v>
      </c>
      <c r="G2874" s="212" t="n">
        <v>5250</v>
      </c>
      <c r="H2874" s="212" t="n">
        <v>0</v>
      </c>
    </row>
    <row r="2875" customFormat="false" ht="15" hidden="false" customHeight="false" outlineLevel="0" collapsed="false">
      <c r="A2875" s="364"/>
      <c r="B2875" s="364"/>
      <c r="C2875" s="364"/>
      <c r="D2875" s="365" t="s">
        <v>5269</v>
      </c>
      <c r="E2875" s="366"/>
      <c r="F2875" s="366"/>
      <c r="G2875" s="367" t="n">
        <v>5250</v>
      </c>
      <c r="H2875" s="364"/>
    </row>
    <row r="2876" customFormat="false" ht="15" hidden="false" customHeight="true" outlineLevel="0" collapsed="false">
      <c r="A2876" s="209" t="s">
        <v>3496</v>
      </c>
      <c r="B2876" s="209" t="s">
        <v>137</v>
      </c>
      <c r="C2876" s="209" t="s">
        <v>3497</v>
      </c>
      <c r="D2876" s="210" t="s">
        <v>3498</v>
      </c>
      <c r="E2876" s="210"/>
      <c r="F2876" s="209" t="s">
        <v>255</v>
      </c>
      <c r="G2876" s="212" t="n">
        <v>240</v>
      </c>
      <c r="H2876" s="212" t="n">
        <v>0</v>
      </c>
    </row>
    <row r="2877" customFormat="false" ht="15" hidden="false" customHeight="false" outlineLevel="0" collapsed="false">
      <c r="A2877" s="364"/>
      <c r="B2877" s="364"/>
      <c r="C2877" s="364"/>
      <c r="D2877" s="365" t="s">
        <v>962</v>
      </c>
      <c r="E2877" s="366"/>
      <c r="F2877" s="366"/>
      <c r="G2877" s="367" t="n">
        <v>240</v>
      </c>
      <c r="H2877" s="364"/>
    </row>
    <row r="2878" customFormat="false" ht="15" hidden="false" customHeight="true" outlineLevel="0" collapsed="false">
      <c r="A2878" s="209" t="s">
        <v>3499</v>
      </c>
      <c r="B2878" s="209" t="s">
        <v>137</v>
      </c>
      <c r="C2878" s="209" t="s">
        <v>3500</v>
      </c>
      <c r="D2878" s="210" t="s">
        <v>3501</v>
      </c>
      <c r="E2878" s="210"/>
      <c r="F2878" s="209" t="s">
        <v>255</v>
      </c>
      <c r="G2878" s="212" t="n">
        <v>8750</v>
      </c>
      <c r="H2878" s="212" t="n">
        <v>0</v>
      </c>
    </row>
    <row r="2879" customFormat="false" ht="15" hidden="false" customHeight="false" outlineLevel="0" collapsed="false">
      <c r="A2879" s="364"/>
      <c r="B2879" s="364"/>
      <c r="C2879" s="364"/>
      <c r="D2879" s="365" t="s">
        <v>5270</v>
      </c>
      <c r="E2879" s="366"/>
      <c r="F2879" s="366"/>
      <c r="G2879" s="367" t="n">
        <v>8750</v>
      </c>
      <c r="H2879" s="364"/>
    </row>
    <row r="2880" customFormat="false" ht="15" hidden="false" customHeight="true" outlineLevel="0" collapsed="false">
      <c r="A2880" s="209" t="s">
        <v>3502</v>
      </c>
      <c r="B2880" s="209" t="s">
        <v>137</v>
      </c>
      <c r="C2880" s="209" t="s">
        <v>3503</v>
      </c>
      <c r="D2880" s="210" t="s">
        <v>3504</v>
      </c>
      <c r="E2880" s="210"/>
      <c r="F2880" s="209" t="s">
        <v>255</v>
      </c>
      <c r="G2880" s="212" t="n">
        <v>240</v>
      </c>
      <c r="H2880" s="212" t="n">
        <v>0</v>
      </c>
    </row>
    <row r="2881" customFormat="false" ht="15" hidden="false" customHeight="false" outlineLevel="0" collapsed="false">
      <c r="A2881" s="364"/>
      <c r="B2881" s="364"/>
      <c r="C2881" s="364"/>
      <c r="D2881" s="365" t="s">
        <v>962</v>
      </c>
      <c r="E2881" s="366"/>
      <c r="F2881" s="366"/>
      <c r="G2881" s="367" t="n">
        <v>240</v>
      </c>
      <c r="H2881" s="364"/>
    </row>
    <row r="2882" customFormat="false" ht="15" hidden="false" customHeight="true" outlineLevel="0" collapsed="false">
      <c r="A2882" s="209" t="s">
        <v>3505</v>
      </c>
      <c r="B2882" s="209" t="s">
        <v>137</v>
      </c>
      <c r="C2882" s="209" t="s">
        <v>3503</v>
      </c>
      <c r="D2882" s="210" t="s">
        <v>3506</v>
      </c>
      <c r="E2882" s="210"/>
      <c r="F2882" s="209" t="s">
        <v>255</v>
      </c>
      <c r="G2882" s="212" t="n">
        <v>8750</v>
      </c>
      <c r="H2882" s="212" t="n">
        <v>0</v>
      </c>
    </row>
    <row r="2883" customFormat="false" ht="15" hidden="false" customHeight="false" outlineLevel="0" collapsed="false">
      <c r="A2883" s="364"/>
      <c r="B2883" s="364"/>
      <c r="C2883" s="364"/>
      <c r="D2883" s="365" t="s">
        <v>5270</v>
      </c>
      <c r="E2883" s="366"/>
      <c r="F2883" s="366"/>
      <c r="G2883" s="367" t="n">
        <v>8750</v>
      </c>
      <c r="H2883" s="364"/>
    </row>
    <row r="2884" customFormat="false" ht="15" hidden="false" customHeight="true" outlineLevel="0" collapsed="false">
      <c r="A2884" s="209" t="s">
        <v>3507</v>
      </c>
      <c r="B2884" s="209" t="s">
        <v>137</v>
      </c>
      <c r="C2884" s="209" t="s">
        <v>3508</v>
      </c>
      <c r="D2884" s="210" t="s">
        <v>3509</v>
      </c>
      <c r="E2884" s="210"/>
      <c r="F2884" s="209" t="s">
        <v>261</v>
      </c>
      <c r="G2884" s="212" t="n">
        <v>22</v>
      </c>
      <c r="H2884" s="212" t="n">
        <v>0</v>
      </c>
    </row>
    <row r="2885" customFormat="false" ht="15" hidden="false" customHeight="false" outlineLevel="0" collapsed="false">
      <c r="A2885" s="364"/>
      <c r="B2885" s="364"/>
      <c r="C2885" s="364"/>
      <c r="D2885" s="365" t="s">
        <v>5271</v>
      </c>
      <c r="E2885" s="366"/>
      <c r="F2885" s="366"/>
      <c r="G2885" s="367" t="n">
        <v>22</v>
      </c>
      <c r="H2885" s="364"/>
    </row>
    <row r="2886" customFormat="false" ht="15" hidden="false" customHeight="true" outlineLevel="0" collapsed="false">
      <c r="A2886" s="209" t="s">
        <v>3510</v>
      </c>
      <c r="B2886" s="209" t="s">
        <v>137</v>
      </c>
      <c r="C2886" s="209" t="s">
        <v>3511</v>
      </c>
      <c r="D2886" s="210" t="s">
        <v>3512</v>
      </c>
      <c r="E2886" s="210"/>
      <c r="F2886" s="209" t="s">
        <v>261</v>
      </c>
      <c r="G2886" s="212" t="n">
        <v>105</v>
      </c>
      <c r="H2886" s="212" t="n">
        <v>0</v>
      </c>
    </row>
    <row r="2887" customFormat="false" ht="15" hidden="false" customHeight="false" outlineLevel="0" collapsed="false">
      <c r="A2887" s="364"/>
      <c r="B2887" s="364"/>
      <c r="C2887" s="364"/>
      <c r="D2887" s="365" t="s">
        <v>383</v>
      </c>
      <c r="E2887" s="366" t="s">
        <v>5272</v>
      </c>
      <c r="F2887" s="366"/>
      <c r="G2887" s="367" t="n">
        <v>55</v>
      </c>
      <c r="H2887" s="364"/>
    </row>
    <row r="2888" customFormat="false" ht="15" hidden="false" customHeight="false" outlineLevel="0" collapsed="false">
      <c r="A2888" s="209"/>
      <c r="B2888" s="209"/>
      <c r="C2888" s="209"/>
      <c r="D2888" s="365" t="s">
        <v>5273</v>
      </c>
      <c r="E2888" s="366" t="s">
        <v>5274</v>
      </c>
      <c r="F2888" s="366"/>
      <c r="G2888" s="367" t="n">
        <v>50</v>
      </c>
      <c r="H2888" s="213"/>
    </row>
    <row r="2889" customFormat="false" ht="15" hidden="false" customHeight="true" outlineLevel="0" collapsed="false">
      <c r="A2889" s="209" t="s">
        <v>3513</v>
      </c>
      <c r="B2889" s="209" t="s">
        <v>137</v>
      </c>
      <c r="C2889" s="209" t="s">
        <v>3514</v>
      </c>
      <c r="D2889" s="210" t="s">
        <v>3515</v>
      </c>
      <c r="E2889" s="210"/>
      <c r="F2889" s="209" t="s">
        <v>255</v>
      </c>
      <c r="G2889" s="212" t="n">
        <v>8750</v>
      </c>
      <c r="H2889" s="212" t="n">
        <v>0</v>
      </c>
    </row>
    <row r="2890" customFormat="false" ht="15" hidden="false" customHeight="false" outlineLevel="0" collapsed="false">
      <c r="A2890" s="364"/>
      <c r="B2890" s="364"/>
      <c r="C2890" s="364"/>
      <c r="D2890" s="365" t="s">
        <v>5270</v>
      </c>
      <c r="E2890" s="366"/>
      <c r="F2890" s="366"/>
      <c r="G2890" s="367" t="n">
        <v>8750</v>
      </c>
      <c r="H2890" s="364"/>
    </row>
    <row r="2891" customFormat="false" ht="15" hidden="false" customHeight="true" outlineLevel="0" collapsed="false">
      <c r="A2891" s="209" t="s">
        <v>3516</v>
      </c>
      <c r="B2891" s="209" t="s">
        <v>137</v>
      </c>
      <c r="C2891" s="209" t="s">
        <v>3517</v>
      </c>
      <c r="D2891" s="210" t="s">
        <v>3518</v>
      </c>
      <c r="E2891" s="210"/>
      <c r="F2891" s="209" t="s">
        <v>264</v>
      </c>
      <c r="G2891" s="212" t="n">
        <v>3.464</v>
      </c>
      <c r="H2891" s="212" t="n">
        <v>0</v>
      </c>
    </row>
    <row r="2892" customFormat="false" ht="15" hidden="false" customHeight="false" outlineLevel="0" collapsed="false">
      <c r="A2892" s="364"/>
      <c r="B2892" s="364"/>
      <c r="C2892" s="364"/>
      <c r="D2892" s="365" t="s">
        <v>5275</v>
      </c>
      <c r="E2892" s="366"/>
      <c r="F2892" s="366"/>
      <c r="G2892" s="367" t="n">
        <v>3.464</v>
      </c>
      <c r="H2892" s="364"/>
    </row>
    <row r="2893" customFormat="false" ht="15" hidden="false" customHeight="true" outlineLevel="0" collapsed="false">
      <c r="A2893" s="209" t="s">
        <v>3519</v>
      </c>
      <c r="B2893" s="209" t="s">
        <v>137</v>
      </c>
      <c r="C2893" s="209" t="s">
        <v>559</v>
      </c>
      <c r="D2893" s="210" t="s">
        <v>3520</v>
      </c>
      <c r="E2893" s="210"/>
      <c r="F2893" s="209" t="s">
        <v>313</v>
      </c>
      <c r="G2893" s="212" t="n">
        <v>36</v>
      </c>
      <c r="H2893" s="212" t="n">
        <v>0</v>
      </c>
    </row>
    <row r="2894" customFormat="false" ht="15" hidden="false" customHeight="false" outlineLevel="0" collapsed="false">
      <c r="A2894" s="364"/>
      <c r="B2894" s="364"/>
      <c r="C2894" s="364"/>
      <c r="D2894" s="365" t="s">
        <v>323</v>
      </c>
      <c r="E2894" s="366"/>
      <c r="F2894" s="366"/>
      <c r="G2894" s="367" t="n">
        <v>36</v>
      </c>
      <c r="H2894" s="364"/>
    </row>
    <row r="2895" customFormat="false" ht="15" hidden="false" customHeight="true" outlineLevel="0" collapsed="false">
      <c r="A2895" s="209" t="s">
        <v>3522</v>
      </c>
      <c r="B2895" s="209" t="s">
        <v>137</v>
      </c>
      <c r="C2895" s="209" t="s">
        <v>542</v>
      </c>
      <c r="D2895" s="210" t="s">
        <v>3523</v>
      </c>
      <c r="E2895" s="210"/>
      <c r="F2895" s="209" t="s">
        <v>202</v>
      </c>
      <c r="G2895" s="212" t="n">
        <v>2.16</v>
      </c>
      <c r="H2895" s="212" t="n">
        <v>0</v>
      </c>
    </row>
    <row r="2896" customFormat="false" ht="15" hidden="false" customHeight="false" outlineLevel="0" collapsed="false">
      <c r="A2896" s="364"/>
      <c r="B2896" s="364"/>
      <c r="C2896" s="364"/>
      <c r="D2896" s="365" t="s">
        <v>5276</v>
      </c>
      <c r="E2896" s="366" t="s">
        <v>4584</v>
      </c>
      <c r="F2896" s="366"/>
      <c r="G2896" s="367" t="n">
        <v>2.16</v>
      </c>
      <c r="H2896" s="364"/>
    </row>
    <row r="2897" customFormat="false" ht="15" hidden="false" customHeight="true" outlineLevel="0" collapsed="false">
      <c r="A2897" s="214" t="s">
        <v>3524</v>
      </c>
      <c r="B2897" s="214" t="s">
        <v>137</v>
      </c>
      <c r="C2897" s="214" t="s">
        <v>550</v>
      </c>
      <c r="D2897" s="215" t="s">
        <v>551</v>
      </c>
      <c r="E2897" s="215"/>
      <c r="F2897" s="214" t="s">
        <v>202</v>
      </c>
      <c r="G2897" s="217" t="n">
        <v>2.376</v>
      </c>
      <c r="H2897" s="217" t="n">
        <v>0</v>
      </c>
    </row>
    <row r="2898" customFormat="false" ht="15" hidden="false" customHeight="false" outlineLevel="0" collapsed="false">
      <c r="A2898" s="364"/>
      <c r="B2898" s="364"/>
      <c r="C2898" s="364"/>
      <c r="D2898" s="365" t="s">
        <v>5277</v>
      </c>
      <c r="E2898" s="366"/>
      <c r="F2898" s="366"/>
      <c r="G2898" s="368" t="n">
        <v>2.16</v>
      </c>
      <c r="H2898" s="364"/>
    </row>
    <row r="2899" customFormat="false" ht="15" hidden="false" customHeight="false" outlineLevel="0" collapsed="false">
      <c r="A2899" s="214"/>
      <c r="B2899" s="214"/>
      <c r="C2899" s="214"/>
      <c r="D2899" s="365" t="s">
        <v>5278</v>
      </c>
      <c r="E2899" s="366"/>
      <c r="F2899" s="366"/>
      <c r="G2899" s="368" t="n">
        <v>0.216</v>
      </c>
      <c r="H2899" s="218"/>
    </row>
    <row r="2900" customFormat="false" ht="15" hidden="false" customHeight="true" outlineLevel="0" collapsed="false">
      <c r="A2900" s="209" t="s">
        <v>3525</v>
      </c>
      <c r="B2900" s="209" t="s">
        <v>137</v>
      </c>
      <c r="C2900" s="209" t="s">
        <v>553</v>
      </c>
      <c r="D2900" s="210" t="s">
        <v>554</v>
      </c>
      <c r="E2900" s="210"/>
      <c r="F2900" s="209" t="s">
        <v>255</v>
      </c>
      <c r="G2900" s="212" t="n">
        <v>25</v>
      </c>
      <c r="H2900" s="212" t="n">
        <v>0</v>
      </c>
    </row>
    <row r="2901" customFormat="false" ht="15" hidden="false" customHeight="false" outlineLevel="0" collapsed="false">
      <c r="A2901" s="364"/>
      <c r="B2901" s="364"/>
      <c r="C2901" s="364"/>
      <c r="D2901" s="365" t="s">
        <v>289</v>
      </c>
      <c r="E2901" s="366"/>
      <c r="F2901" s="366"/>
      <c r="G2901" s="367" t="n">
        <v>25</v>
      </c>
      <c r="H2901" s="364"/>
    </row>
    <row r="2902" customFormat="false" ht="15" hidden="false" customHeight="true" outlineLevel="0" collapsed="false">
      <c r="A2902" s="214" t="s">
        <v>3526</v>
      </c>
      <c r="B2902" s="214" t="s">
        <v>137</v>
      </c>
      <c r="C2902" s="214" t="s">
        <v>556</v>
      </c>
      <c r="D2902" s="215" t="s">
        <v>557</v>
      </c>
      <c r="E2902" s="215"/>
      <c r="F2902" s="214" t="s">
        <v>255</v>
      </c>
      <c r="G2902" s="217" t="n">
        <v>27.5</v>
      </c>
      <c r="H2902" s="217" t="n">
        <v>0</v>
      </c>
    </row>
    <row r="2903" customFormat="false" ht="15" hidden="false" customHeight="false" outlineLevel="0" collapsed="false">
      <c r="A2903" s="364"/>
      <c r="B2903" s="364"/>
      <c r="C2903" s="364"/>
      <c r="D2903" s="365" t="s">
        <v>289</v>
      </c>
      <c r="E2903" s="366"/>
      <c r="F2903" s="366"/>
      <c r="G2903" s="368" t="n">
        <v>25</v>
      </c>
      <c r="H2903" s="364"/>
    </row>
    <row r="2904" customFormat="false" ht="15" hidden="false" customHeight="false" outlineLevel="0" collapsed="false">
      <c r="A2904" s="214"/>
      <c r="B2904" s="214"/>
      <c r="C2904" s="214"/>
      <c r="D2904" s="365" t="s">
        <v>5279</v>
      </c>
      <c r="E2904" s="366"/>
      <c r="F2904" s="366"/>
      <c r="G2904" s="368" t="n">
        <v>2.5</v>
      </c>
      <c r="H2904" s="218"/>
    </row>
    <row r="2905" customFormat="false" ht="15" hidden="false" customHeight="true" outlineLevel="0" collapsed="false">
      <c r="A2905" s="209" t="s">
        <v>3527</v>
      </c>
      <c r="B2905" s="209" t="s">
        <v>137</v>
      </c>
      <c r="C2905" s="209" t="s">
        <v>2734</v>
      </c>
      <c r="D2905" s="210" t="s">
        <v>2735</v>
      </c>
      <c r="E2905" s="210"/>
      <c r="F2905" s="209" t="s">
        <v>264</v>
      </c>
      <c r="G2905" s="212" t="n">
        <v>3.849</v>
      </c>
      <c r="H2905" s="212" t="n">
        <v>0</v>
      </c>
    </row>
    <row r="2906" customFormat="false" ht="15" hidden="false" customHeight="false" outlineLevel="0" collapsed="false">
      <c r="A2906" s="364"/>
      <c r="B2906" s="364"/>
      <c r="C2906" s="364"/>
      <c r="D2906" s="365" t="s">
        <v>5280</v>
      </c>
      <c r="E2906" s="366"/>
      <c r="F2906" s="366"/>
      <c r="G2906" s="367" t="n">
        <v>3.849</v>
      </c>
      <c r="H2906" s="364"/>
    </row>
    <row r="2907" customFormat="false" ht="15" hidden="false" customHeight="true" outlineLevel="0" collapsed="false">
      <c r="A2907" s="209" t="s">
        <v>3528</v>
      </c>
      <c r="B2907" s="209" t="s">
        <v>139</v>
      </c>
      <c r="C2907" s="209" t="s">
        <v>2739</v>
      </c>
      <c r="D2907" s="210" t="s">
        <v>2740</v>
      </c>
      <c r="E2907" s="210"/>
      <c r="F2907" s="209" t="s">
        <v>202</v>
      </c>
      <c r="G2907" s="212" t="n">
        <v>21</v>
      </c>
      <c r="H2907" s="212" t="n">
        <v>0</v>
      </c>
    </row>
    <row r="2908" customFormat="false" ht="15" hidden="false" customHeight="false" outlineLevel="0" collapsed="false">
      <c r="A2908" s="364"/>
      <c r="B2908" s="364"/>
      <c r="C2908" s="364"/>
      <c r="D2908" s="365" t="s">
        <v>5281</v>
      </c>
      <c r="E2908" s="366"/>
      <c r="F2908" s="366"/>
      <c r="G2908" s="367" t="n">
        <v>21</v>
      </c>
      <c r="H2908" s="364"/>
    </row>
    <row r="2909" customFormat="false" ht="15" hidden="false" customHeight="true" outlineLevel="0" collapsed="false">
      <c r="A2909" s="209" t="s">
        <v>3531</v>
      </c>
      <c r="B2909" s="209" t="s">
        <v>139</v>
      </c>
      <c r="C2909" s="209" t="s">
        <v>2744</v>
      </c>
      <c r="D2909" s="210" t="s">
        <v>2745</v>
      </c>
      <c r="E2909" s="210"/>
      <c r="F2909" s="209" t="s">
        <v>202</v>
      </c>
      <c r="G2909" s="212" t="n">
        <v>21</v>
      </c>
      <c r="H2909" s="212" t="n">
        <v>0</v>
      </c>
    </row>
    <row r="2910" customFormat="false" ht="15" hidden="false" customHeight="false" outlineLevel="0" collapsed="false">
      <c r="A2910" s="364"/>
      <c r="B2910" s="364"/>
      <c r="C2910" s="364"/>
      <c r="D2910" s="365" t="s">
        <v>203</v>
      </c>
      <c r="E2910" s="366"/>
      <c r="F2910" s="366"/>
      <c r="G2910" s="367" t="n">
        <v>21</v>
      </c>
      <c r="H2910" s="364"/>
    </row>
    <row r="2911" customFormat="false" ht="15" hidden="false" customHeight="true" outlineLevel="0" collapsed="false">
      <c r="A2911" s="209" t="s">
        <v>3532</v>
      </c>
      <c r="B2911" s="209" t="s">
        <v>139</v>
      </c>
      <c r="C2911" s="209" t="s">
        <v>2749</v>
      </c>
      <c r="D2911" s="210" t="s">
        <v>2750</v>
      </c>
      <c r="E2911" s="210"/>
      <c r="F2911" s="209" t="s">
        <v>202</v>
      </c>
      <c r="G2911" s="212" t="n">
        <v>189</v>
      </c>
      <c r="H2911" s="212" t="n">
        <v>0</v>
      </c>
    </row>
    <row r="2912" customFormat="false" ht="15" hidden="false" customHeight="false" outlineLevel="0" collapsed="false">
      <c r="A2912" s="364"/>
      <c r="B2912" s="364"/>
      <c r="C2912" s="364"/>
      <c r="D2912" s="365" t="s">
        <v>5282</v>
      </c>
      <c r="E2912" s="366"/>
      <c r="F2912" s="366"/>
      <c r="G2912" s="367" t="n">
        <v>189</v>
      </c>
      <c r="H2912" s="364"/>
    </row>
    <row r="2913" customFormat="false" ht="24.05" hidden="false" customHeight="true" outlineLevel="0" collapsed="false">
      <c r="A2913" s="209" t="s">
        <v>3533</v>
      </c>
      <c r="B2913" s="209" t="s">
        <v>139</v>
      </c>
      <c r="C2913" s="209" t="s">
        <v>217</v>
      </c>
      <c r="D2913" s="210" t="s">
        <v>218</v>
      </c>
      <c r="E2913" s="210"/>
      <c r="F2913" s="209" t="s">
        <v>202</v>
      </c>
      <c r="G2913" s="212" t="n">
        <v>210</v>
      </c>
      <c r="H2913" s="212" t="n">
        <v>0</v>
      </c>
    </row>
    <row r="2914" customFormat="false" ht="15" hidden="false" customHeight="false" outlineLevel="0" collapsed="false">
      <c r="A2914" s="364"/>
      <c r="B2914" s="364"/>
      <c r="C2914" s="364"/>
      <c r="D2914" s="365" t="s">
        <v>5283</v>
      </c>
      <c r="E2914" s="366"/>
      <c r="F2914" s="366"/>
      <c r="G2914" s="367" t="n">
        <v>210</v>
      </c>
      <c r="H2914" s="364"/>
    </row>
    <row r="2915" customFormat="false" ht="15" hidden="false" customHeight="true" outlineLevel="0" collapsed="false">
      <c r="A2915" s="209" t="s">
        <v>3534</v>
      </c>
      <c r="B2915" s="209" t="s">
        <v>139</v>
      </c>
      <c r="C2915" s="209" t="s">
        <v>221</v>
      </c>
      <c r="D2915" s="210" t="s">
        <v>222</v>
      </c>
      <c r="E2915" s="210"/>
      <c r="F2915" s="209" t="s">
        <v>202</v>
      </c>
      <c r="G2915" s="212" t="n">
        <v>21</v>
      </c>
      <c r="H2915" s="212" t="n">
        <v>0</v>
      </c>
    </row>
    <row r="2916" customFormat="false" ht="15" hidden="false" customHeight="false" outlineLevel="0" collapsed="false">
      <c r="A2916" s="364"/>
      <c r="B2916" s="364"/>
      <c r="C2916" s="364"/>
      <c r="D2916" s="365" t="s">
        <v>203</v>
      </c>
      <c r="E2916" s="366"/>
      <c r="F2916" s="366"/>
      <c r="G2916" s="367" t="n">
        <v>21</v>
      </c>
      <c r="H2916" s="364"/>
    </row>
    <row r="2917" customFormat="false" ht="15" hidden="false" customHeight="true" outlineLevel="0" collapsed="false">
      <c r="A2917" s="209" t="s">
        <v>3535</v>
      </c>
      <c r="B2917" s="209" t="s">
        <v>139</v>
      </c>
      <c r="C2917" s="209" t="s">
        <v>224</v>
      </c>
      <c r="D2917" s="210" t="s">
        <v>225</v>
      </c>
      <c r="E2917" s="210"/>
      <c r="F2917" s="209" t="s">
        <v>202</v>
      </c>
      <c r="G2917" s="212" t="n">
        <v>189</v>
      </c>
      <c r="H2917" s="212" t="n">
        <v>0</v>
      </c>
    </row>
    <row r="2918" customFormat="false" ht="15" hidden="false" customHeight="false" outlineLevel="0" collapsed="false">
      <c r="A2918" s="364"/>
      <c r="B2918" s="364"/>
      <c r="C2918" s="364"/>
      <c r="D2918" s="365" t="s">
        <v>782</v>
      </c>
      <c r="E2918" s="366"/>
      <c r="F2918" s="366"/>
      <c r="G2918" s="367" t="n">
        <v>189</v>
      </c>
      <c r="H2918" s="364"/>
    </row>
    <row r="2919" customFormat="false" ht="15" hidden="false" customHeight="true" outlineLevel="0" collapsed="false">
      <c r="A2919" s="209" t="s">
        <v>3536</v>
      </c>
      <c r="B2919" s="209" t="s">
        <v>139</v>
      </c>
      <c r="C2919" s="209" t="s">
        <v>1064</v>
      </c>
      <c r="D2919" s="210" t="s">
        <v>2756</v>
      </c>
      <c r="E2919" s="210"/>
      <c r="F2919" s="209" t="s">
        <v>202</v>
      </c>
      <c r="G2919" s="212" t="n">
        <v>21</v>
      </c>
      <c r="H2919" s="212" t="n">
        <v>0</v>
      </c>
    </row>
    <row r="2920" customFormat="false" ht="15" hidden="false" customHeight="false" outlineLevel="0" collapsed="false">
      <c r="A2920" s="364"/>
      <c r="B2920" s="364"/>
      <c r="C2920" s="364"/>
      <c r="D2920" s="365" t="s">
        <v>203</v>
      </c>
      <c r="E2920" s="366"/>
      <c r="F2920" s="366"/>
      <c r="G2920" s="367" t="n">
        <v>21</v>
      </c>
      <c r="H2920" s="364"/>
    </row>
    <row r="2921" customFormat="false" ht="15" hidden="false" customHeight="true" outlineLevel="0" collapsed="false">
      <c r="A2921" s="209" t="s">
        <v>3537</v>
      </c>
      <c r="B2921" s="209" t="s">
        <v>139</v>
      </c>
      <c r="C2921" s="209" t="s">
        <v>2758</v>
      </c>
      <c r="D2921" s="210" t="s">
        <v>2759</v>
      </c>
      <c r="E2921" s="210"/>
      <c r="F2921" s="209" t="s">
        <v>202</v>
      </c>
      <c r="G2921" s="212" t="n">
        <v>121.5</v>
      </c>
      <c r="H2921" s="212" t="n">
        <v>0</v>
      </c>
    </row>
    <row r="2922" customFormat="false" ht="15" hidden="false" customHeight="false" outlineLevel="0" collapsed="false">
      <c r="A2922" s="364"/>
      <c r="B2922" s="364"/>
      <c r="C2922" s="364"/>
      <c r="D2922" s="365" t="s">
        <v>5284</v>
      </c>
      <c r="E2922" s="366"/>
      <c r="F2922" s="366"/>
      <c r="G2922" s="367" t="n">
        <v>121.5</v>
      </c>
      <c r="H2922" s="364"/>
    </row>
    <row r="2923" customFormat="false" ht="15" hidden="false" customHeight="true" outlineLevel="0" collapsed="false">
      <c r="A2923" s="209" t="s">
        <v>3538</v>
      </c>
      <c r="B2923" s="209" t="s">
        <v>139</v>
      </c>
      <c r="C2923" s="209" t="s">
        <v>221</v>
      </c>
      <c r="D2923" s="210" t="s">
        <v>2761</v>
      </c>
      <c r="E2923" s="210"/>
      <c r="F2923" s="209" t="s">
        <v>202</v>
      </c>
      <c r="G2923" s="212" t="n">
        <v>21</v>
      </c>
      <c r="H2923" s="212" t="n">
        <v>0</v>
      </c>
    </row>
    <row r="2924" customFormat="false" ht="15" hidden="false" customHeight="false" outlineLevel="0" collapsed="false">
      <c r="A2924" s="364"/>
      <c r="B2924" s="364"/>
      <c r="C2924" s="364"/>
      <c r="D2924" s="365" t="s">
        <v>203</v>
      </c>
      <c r="E2924" s="366"/>
      <c r="F2924" s="366"/>
      <c r="G2924" s="367" t="n">
        <v>21</v>
      </c>
      <c r="H2924" s="364"/>
    </row>
    <row r="2925" customFormat="false" ht="15" hidden="false" customHeight="true" outlineLevel="0" collapsed="false">
      <c r="A2925" s="209" t="s">
        <v>3539</v>
      </c>
      <c r="B2925" s="209" t="s">
        <v>139</v>
      </c>
      <c r="C2925" s="209" t="s">
        <v>224</v>
      </c>
      <c r="D2925" s="210" t="s">
        <v>230</v>
      </c>
      <c r="E2925" s="210"/>
      <c r="F2925" s="209" t="s">
        <v>202</v>
      </c>
      <c r="G2925" s="212" t="n">
        <v>121.5</v>
      </c>
      <c r="H2925" s="212" t="n">
        <v>0</v>
      </c>
    </row>
    <row r="2926" customFormat="false" ht="15" hidden="false" customHeight="false" outlineLevel="0" collapsed="false">
      <c r="A2926" s="364"/>
      <c r="B2926" s="364"/>
      <c r="C2926" s="364"/>
      <c r="D2926" s="365" t="s">
        <v>5142</v>
      </c>
      <c r="E2926" s="366"/>
      <c r="F2926" s="366"/>
      <c r="G2926" s="367" t="n">
        <v>121.5</v>
      </c>
      <c r="H2926" s="364"/>
    </row>
    <row r="2927" customFormat="false" ht="15" hidden="false" customHeight="true" outlineLevel="0" collapsed="false">
      <c r="A2927" s="209" t="s">
        <v>3540</v>
      </c>
      <c r="B2927" s="209" t="s">
        <v>139</v>
      </c>
      <c r="C2927" s="209" t="s">
        <v>1079</v>
      </c>
      <c r="D2927" s="210" t="s">
        <v>2764</v>
      </c>
      <c r="E2927" s="210"/>
      <c r="F2927" s="209" t="s">
        <v>202</v>
      </c>
      <c r="G2927" s="212" t="n">
        <v>52.5</v>
      </c>
      <c r="H2927" s="212" t="n">
        <v>0</v>
      </c>
    </row>
    <row r="2928" customFormat="false" ht="15" hidden="false" customHeight="false" outlineLevel="0" collapsed="false">
      <c r="A2928" s="364"/>
      <c r="B2928" s="364"/>
      <c r="C2928" s="364"/>
      <c r="D2928" s="365" t="s">
        <v>5285</v>
      </c>
      <c r="E2928" s="366"/>
      <c r="F2928" s="366"/>
      <c r="G2928" s="367" t="n">
        <v>52.5</v>
      </c>
      <c r="H2928" s="364"/>
    </row>
    <row r="2929" customFormat="false" ht="15" hidden="false" customHeight="true" outlineLevel="0" collapsed="false">
      <c r="A2929" s="209" t="s">
        <v>3541</v>
      </c>
      <c r="B2929" s="209" t="s">
        <v>139</v>
      </c>
      <c r="C2929" s="209" t="s">
        <v>234</v>
      </c>
      <c r="D2929" s="210" t="s">
        <v>2766</v>
      </c>
      <c r="E2929" s="210"/>
      <c r="F2929" s="209" t="s">
        <v>202</v>
      </c>
      <c r="G2929" s="212" t="n">
        <v>142.5</v>
      </c>
      <c r="H2929" s="212" t="n">
        <v>0</v>
      </c>
    </row>
    <row r="2930" customFormat="false" ht="15" hidden="false" customHeight="false" outlineLevel="0" collapsed="false">
      <c r="A2930" s="364"/>
      <c r="B2930" s="364"/>
      <c r="C2930" s="364"/>
      <c r="D2930" s="365" t="s">
        <v>5286</v>
      </c>
      <c r="E2930" s="366"/>
      <c r="F2930" s="366"/>
      <c r="G2930" s="367" t="n">
        <v>142.5</v>
      </c>
      <c r="H2930" s="364"/>
    </row>
    <row r="2931" customFormat="false" ht="15" hidden="false" customHeight="true" outlineLevel="0" collapsed="false">
      <c r="A2931" s="209" t="s">
        <v>3542</v>
      </c>
      <c r="B2931" s="209" t="s">
        <v>139</v>
      </c>
      <c r="C2931" s="209" t="s">
        <v>1076</v>
      </c>
      <c r="D2931" s="210" t="s">
        <v>2768</v>
      </c>
      <c r="E2931" s="210"/>
      <c r="F2931" s="209" t="s">
        <v>202</v>
      </c>
      <c r="G2931" s="212" t="n">
        <v>210</v>
      </c>
      <c r="H2931" s="212" t="n">
        <v>0</v>
      </c>
    </row>
    <row r="2932" customFormat="false" ht="15" hidden="false" customHeight="false" outlineLevel="0" collapsed="false">
      <c r="A2932" s="364"/>
      <c r="B2932" s="364"/>
      <c r="C2932" s="364"/>
      <c r="D2932" s="365" t="s">
        <v>858</v>
      </c>
      <c r="E2932" s="366"/>
      <c r="F2932" s="366"/>
      <c r="G2932" s="367" t="n">
        <v>210</v>
      </c>
      <c r="H2932" s="364"/>
    </row>
    <row r="2933" customFormat="false" ht="15" hidden="false" customHeight="true" outlineLevel="0" collapsed="false">
      <c r="A2933" s="209" t="s">
        <v>3543</v>
      </c>
      <c r="B2933" s="209" t="s">
        <v>139</v>
      </c>
      <c r="C2933" s="209" t="s">
        <v>1318</v>
      </c>
      <c r="D2933" s="210" t="s">
        <v>2770</v>
      </c>
      <c r="E2933" s="210"/>
      <c r="F2933" s="209" t="s">
        <v>1309</v>
      </c>
      <c r="G2933" s="212" t="n">
        <v>6</v>
      </c>
      <c r="H2933" s="212" t="n">
        <v>0</v>
      </c>
    </row>
    <row r="2934" customFormat="false" ht="15" hidden="false" customHeight="false" outlineLevel="0" collapsed="false">
      <c r="A2934" s="364"/>
      <c r="B2934" s="364"/>
      <c r="C2934" s="364"/>
      <c r="D2934" s="365" t="s">
        <v>223</v>
      </c>
      <c r="E2934" s="366"/>
      <c r="F2934" s="366"/>
      <c r="G2934" s="367" t="n">
        <v>6</v>
      </c>
      <c r="H2934" s="364"/>
    </row>
    <row r="2935" customFormat="false" ht="15" hidden="false" customHeight="true" outlineLevel="0" collapsed="false">
      <c r="A2935" s="209" t="s">
        <v>3544</v>
      </c>
      <c r="B2935" s="209" t="s">
        <v>139</v>
      </c>
      <c r="C2935" s="209" t="s">
        <v>1083</v>
      </c>
      <c r="D2935" s="210" t="s">
        <v>1084</v>
      </c>
      <c r="E2935" s="210"/>
      <c r="F2935" s="209" t="s">
        <v>202</v>
      </c>
      <c r="G2935" s="212" t="n">
        <v>15</v>
      </c>
      <c r="H2935" s="212" t="n">
        <v>0</v>
      </c>
    </row>
    <row r="2936" customFormat="false" ht="15" hidden="false" customHeight="false" outlineLevel="0" collapsed="false">
      <c r="A2936" s="364"/>
      <c r="B2936" s="364"/>
      <c r="C2936" s="364"/>
      <c r="D2936" s="365" t="s">
        <v>5287</v>
      </c>
      <c r="E2936" s="366"/>
      <c r="F2936" s="366"/>
      <c r="G2936" s="367" t="n">
        <v>15</v>
      </c>
      <c r="H2936" s="364"/>
    </row>
    <row r="2937" customFormat="false" ht="15" hidden="false" customHeight="true" outlineLevel="0" collapsed="false">
      <c r="A2937" s="209" t="s">
        <v>3546</v>
      </c>
      <c r="B2937" s="209" t="s">
        <v>139</v>
      </c>
      <c r="C2937" s="209" t="s">
        <v>2792</v>
      </c>
      <c r="D2937" s="210" t="s">
        <v>2793</v>
      </c>
      <c r="E2937" s="210"/>
      <c r="F2937" s="209" t="s">
        <v>202</v>
      </c>
      <c r="G2937" s="212" t="n">
        <v>0.12</v>
      </c>
      <c r="H2937" s="212" t="n">
        <v>0</v>
      </c>
    </row>
    <row r="2938" customFormat="false" ht="15" hidden="false" customHeight="false" outlineLevel="0" collapsed="false">
      <c r="A2938" s="364"/>
      <c r="B2938" s="364"/>
      <c r="C2938" s="364"/>
      <c r="D2938" s="365" t="s">
        <v>5288</v>
      </c>
      <c r="E2938" s="366" t="s">
        <v>5289</v>
      </c>
      <c r="F2938" s="366"/>
      <c r="G2938" s="367" t="n">
        <v>0.12</v>
      </c>
      <c r="H2938" s="364"/>
    </row>
    <row r="2939" customFormat="false" ht="24.05" hidden="false" customHeight="true" outlineLevel="0" collapsed="false">
      <c r="A2939" s="209" t="s">
        <v>3548</v>
      </c>
      <c r="B2939" s="209" t="s">
        <v>139</v>
      </c>
      <c r="C2939" s="209" t="s">
        <v>3549</v>
      </c>
      <c r="D2939" s="210" t="s">
        <v>3550</v>
      </c>
      <c r="E2939" s="210"/>
      <c r="F2939" s="209" t="s">
        <v>313</v>
      </c>
      <c r="G2939" s="212" t="n">
        <v>250</v>
      </c>
      <c r="H2939" s="212" t="n">
        <v>0</v>
      </c>
    </row>
    <row r="2940" customFormat="false" ht="15" hidden="false" customHeight="false" outlineLevel="0" collapsed="false">
      <c r="A2940" s="364"/>
      <c r="B2940" s="364"/>
      <c r="C2940" s="364"/>
      <c r="D2940" s="365" t="s">
        <v>5290</v>
      </c>
      <c r="E2940" s="366"/>
      <c r="F2940" s="366"/>
      <c r="G2940" s="367" t="n">
        <v>250</v>
      </c>
      <c r="H2940" s="364"/>
    </row>
    <row r="2941" customFormat="false" ht="15" hidden="false" customHeight="true" outlineLevel="0" collapsed="false">
      <c r="A2941" s="209" t="s">
        <v>3553</v>
      </c>
      <c r="B2941" s="209" t="s">
        <v>139</v>
      </c>
      <c r="C2941" s="209" t="s">
        <v>1957</v>
      </c>
      <c r="D2941" s="210" t="s">
        <v>3554</v>
      </c>
      <c r="E2941" s="210"/>
      <c r="F2941" s="209" t="s">
        <v>1309</v>
      </c>
      <c r="G2941" s="212" t="n">
        <v>20</v>
      </c>
      <c r="H2941" s="212" t="n">
        <v>0</v>
      </c>
    </row>
    <row r="2942" customFormat="false" ht="15" hidden="false" customHeight="false" outlineLevel="0" collapsed="false">
      <c r="A2942" s="364"/>
      <c r="B2942" s="364"/>
      <c r="C2942" s="364"/>
      <c r="D2942" s="365" t="s">
        <v>271</v>
      </c>
      <c r="E2942" s="366"/>
      <c r="F2942" s="366"/>
      <c r="G2942" s="367" t="n">
        <v>20</v>
      </c>
      <c r="H2942" s="364"/>
    </row>
    <row r="2943" customFormat="false" ht="15" hidden="false" customHeight="true" outlineLevel="0" collapsed="false">
      <c r="A2943" s="214" t="s">
        <v>3555</v>
      </c>
      <c r="B2943" s="214" t="s">
        <v>139</v>
      </c>
      <c r="C2943" s="214" t="s">
        <v>3556</v>
      </c>
      <c r="D2943" s="215" t="s">
        <v>3557</v>
      </c>
      <c r="E2943" s="215"/>
      <c r="F2943" s="214" t="s">
        <v>261</v>
      </c>
      <c r="G2943" s="217" t="n">
        <v>1</v>
      </c>
      <c r="H2943" s="217" t="n">
        <v>0</v>
      </c>
    </row>
    <row r="2944" customFormat="false" ht="15" hidden="false" customHeight="false" outlineLevel="0" collapsed="false">
      <c r="A2944" s="364"/>
      <c r="B2944" s="364"/>
      <c r="C2944" s="364"/>
      <c r="D2944" s="365" t="s">
        <v>199</v>
      </c>
      <c r="E2944" s="366"/>
      <c r="F2944" s="366"/>
      <c r="G2944" s="368" t="n">
        <v>1</v>
      </c>
      <c r="H2944" s="364"/>
    </row>
    <row r="2945" customFormat="false" ht="15" hidden="false" customHeight="true" outlineLevel="0" collapsed="false">
      <c r="A2945" s="209" t="s">
        <v>3558</v>
      </c>
      <c r="B2945" s="209" t="s">
        <v>139</v>
      </c>
      <c r="C2945" s="209" t="s">
        <v>3559</v>
      </c>
      <c r="D2945" s="210" t="s">
        <v>3560</v>
      </c>
      <c r="E2945" s="210"/>
      <c r="F2945" s="209" t="s">
        <v>264</v>
      </c>
      <c r="G2945" s="212" t="n">
        <v>160.695</v>
      </c>
      <c r="H2945" s="212" t="n">
        <v>0</v>
      </c>
    </row>
    <row r="2946" customFormat="false" ht="15" hidden="false" customHeight="false" outlineLevel="0" collapsed="false">
      <c r="A2946" s="364"/>
      <c r="B2946" s="364"/>
      <c r="C2946" s="364"/>
      <c r="D2946" s="365" t="s">
        <v>5291</v>
      </c>
      <c r="E2946" s="366"/>
      <c r="F2946" s="366"/>
      <c r="G2946" s="367" t="n">
        <v>160.695</v>
      </c>
      <c r="H2946" s="364"/>
    </row>
    <row r="2947" customFormat="false" ht="15" hidden="false" customHeight="true" outlineLevel="0" collapsed="false">
      <c r="A2947" s="209" t="s">
        <v>3562</v>
      </c>
      <c r="B2947" s="209" t="s">
        <v>141</v>
      </c>
      <c r="C2947" s="209" t="s">
        <v>2739</v>
      </c>
      <c r="D2947" s="210" t="s">
        <v>2740</v>
      </c>
      <c r="E2947" s="210"/>
      <c r="F2947" s="209" t="s">
        <v>202</v>
      </c>
      <c r="G2947" s="212" t="n">
        <v>13.171</v>
      </c>
      <c r="H2947" s="212" t="n">
        <v>0</v>
      </c>
    </row>
    <row r="2948" customFormat="false" ht="15" hidden="false" customHeight="false" outlineLevel="0" collapsed="false">
      <c r="A2948" s="364"/>
      <c r="B2948" s="364"/>
      <c r="C2948" s="364"/>
      <c r="D2948" s="365" t="s">
        <v>5292</v>
      </c>
      <c r="E2948" s="366"/>
      <c r="F2948" s="366"/>
      <c r="G2948" s="367" t="n">
        <v>13.171</v>
      </c>
      <c r="H2948" s="364"/>
    </row>
    <row r="2949" customFormat="false" ht="15" hidden="false" customHeight="true" outlineLevel="0" collapsed="false">
      <c r="A2949" s="209" t="s">
        <v>3565</v>
      </c>
      <c r="B2949" s="209" t="s">
        <v>141</v>
      </c>
      <c r="C2949" s="209" t="s">
        <v>2744</v>
      </c>
      <c r="D2949" s="210" t="s">
        <v>2745</v>
      </c>
      <c r="E2949" s="210"/>
      <c r="F2949" s="209" t="s">
        <v>202</v>
      </c>
      <c r="G2949" s="212" t="n">
        <v>13.171</v>
      </c>
      <c r="H2949" s="212" t="n">
        <v>0</v>
      </c>
    </row>
    <row r="2950" customFormat="false" ht="15" hidden="false" customHeight="false" outlineLevel="0" collapsed="false">
      <c r="A2950" s="364"/>
      <c r="B2950" s="364"/>
      <c r="C2950" s="364"/>
      <c r="D2950" s="365" t="s">
        <v>5293</v>
      </c>
      <c r="E2950" s="366"/>
      <c r="F2950" s="366"/>
      <c r="G2950" s="367" t="n">
        <v>13.171</v>
      </c>
      <c r="H2950" s="364"/>
    </row>
    <row r="2951" customFormat="false" ht="15" hidden="false" customHeight="true" outlineLevel="0" collapsed="false">
      <c r="A2951" s="209" t="s">
        <v>3566</v>
      </c>
      <c r="B2951" s="209" t="s">
        <v>141</v>
      </c>
      <c r="C2951" s="209" t="s">
        <v>2749</v>
      </c>
      <c r="D2951" s="210" t="s">
        <v>2750</v>
      </c>
      <c r="E2951" s="210"/>
      <c r="F2951" s="209" t="s">
        <v>202</v>
      </c>
      <c r="G2951" s="212" t="n">
        <v>118.541</v>
      </c>
      <c r="H2951" s="212" t="n">
        <v>0</v>
      </c>
    </row>
    <row r="2952" customFormat="false" ht="15" hidden="false" customHeight="false" outlineLevel="0" collapsed="false">
      <c r="A2952" s="364"/>
      <c r="B2952" s="364"/>
      <c r="C2952" s="364"/>
      <c r="D2952" s="365" t="s">
        <v>5294</v>
      </c>
      <c r="E2952" s="366"/>
      <c r="F2952" s="366"/>
      <c r="G2952" s="367" t="n">
        <v>118.541</v>
      </c>
      <c r="H2952" s="364"/>
    </row>
    <row r="2953" customFormat="false" ht="24.05" hidden="false" customHeight="true" outlineLevel="0" collapsed="false">
      <c r="A2953" s="209" t="s">
        <v>3567</v>
      </c>
      <c r="B2953" s="209" t="s">
        <v>141</v>
      </c>
      <c r="C2953" s="209" t="s">
        <v>217</v>
      </c>
      <c r="D2953" s="210" t="s">
        <v>218</v>
      </c>
      <c r="E2953" s="210"/>
      <c r="F2953" s="209" t="s">
        <v>202</v>
      </c>
      <c r="G2953" s="212" t="n">
        <v>131.712</v>
      </c>
      <c r="H2953" s="212" t="n">
        <v>0</v>
      </c>
    </row>
    <row r="2954" customFormat="false" ht="15" hidden="false" customHeight="false" outlineLevel="0" collapsed="false">
      <c r="A2954" s="364"/>
      <c r="B2954" s="364"/>
      <c r="C2954" s="364"/>
      <c r="D2954" s="365" t="s">
        <v>5295</v>
      </c>
      <c r="E2954" s="366"/>
      <c r="F2954" s="366"/>
      <c r="G2954" s="367" t="n">
        <v>131.712</v>
      </c>
      <c r="H2954" s="364"/>
    </row>
    <row r="2955" customFormat="false" ht="15" hidden="false" customHeight="true" outlineLevel="0" collapsed="false">
      <c r="A2955" s="209" t="s">
        <v>3568</v>
      </c>
      <c r="B2955" s="209" t="s">
        <v>141</v>
      </c>
      <c r="C2955" s="209" t="s">
        <v>221</v>
      </c>
      <c r="D2955" s="210" t="s">
        <v>222</v>
      </c>
      <c r="E2955" s="210"/>
      <c r="F2955" s="209" t="s">
        <v>202</v>
      </c>
      <c r="G2955" s="212" t="n">
        <v>13.171</v>
      </c>
      <c r="H2955" s="212" t="n">
        <v>0</v>
      </c>
    </row>
    <row r="2956" customFormat="false" ht="15" hidden="false" customHeight="false" outlineLevel="0" collapsed="false">
      <c r="A2956" s="364"/>
      <c r="B2956" s="364"/>
      <c r="C2956" s="364"/>
      <c r="D2956" s="365" t="s">
        <v>5293</v>
      </c>
      <c r="E2956" s="366"/>
      <c r="F2956" s="366"/>
      <c r="G2956" s="367" t="n">
        <v>13.171</v>
      </c>
      <c r="H2956" s="364"/>
    </row>
    <row r="2957" customFormat="false" ht="15" hidden="false" customHeight="true" outlineLevel="0" collapsed="false">
      <c r="A2957" s="209" t="s">
        <v>3569</v>
      </c>
      <c r="B2957" s="209" t="s">
        <v>141</v>
      </c>
      <c r="C2957" s="209" t="s">
        <v>224</v>
      </c>
      <c r="D2957" s="210" t="s">
        <v>225</v>
      </c>
      <c r="E2957" s="210"/>
      <c r="F2957" s="209" t="s">
        <v>202</v>
      </c>
      <c r="G2957" s="212" t="n">
        <v>118.541</v>
      </c>
      <c r="H2957" s="212" t="n">
        <v>0</v>
      </c>
    </row>
    <row r="2958" customFormat="false" ht="15" hidden="false" customHeight="false" outlineLevel="0" collapsed="false">
      <c r="A2958" s="364"/>
      <c r="B2958" s="364"/>
      <c r="C2958" s="364"/>
      <c r="D2958" s="365" t="s">
        <v>5296</v>
      </c>
      <c r="E2958" s="366"/>
      <c r="F2958" s="366"/>
      <c r="G2958" s="367" t="n">
        <v>118.541</v>
      </c>
      <c r="H2958" s="364"/>
    </row>
    <row r="2959" customFormat="false" ht="15" hidden="false" customHeight="true" outlineLevel="0" collapsed="false">
      <c r="A2959" s="209" t="s">
        <v>3570</v>
      </c>
      <c r="B2959" s="209" t="s">
        <v>141</v>
      </c>
      <c r="C2959" s="209" t="s">
        <v>1064</v>
      </c>
      <c r="D2959" s="210" t="s">
        <v>2756</v>
      </c>
      <c r="E2959" s="210"/>
      <c r="F2959" s="209" t="s">
        <v>202</v>
      </c>
      <c r="G2959" s="212" t="n">
        <v>13.171</v>
      </c>
      <c r="H2959" s="212" t="n">
        <v>0</v>
      </c>
    </row>
    <row r="2960" customFormat="false" ht="15" hidden="false" customHeight="false" outlineLevel="0" collapsed="false">
      <c r="A2960" s="364"/>
      <c r="B2960" s="364"/>
      <c r="C2960" s="364"/>
      <c r="D2960" s="365" t="s">
        <v>5293</v>
      </c>
      <c r="E2960" s="366"/>
      <c r="F2960" s="366"/>
      <c r="G2960" s="367" t="n">
        <v>13.171</v>
      </c>
      <c r="H2960" s="364"/>
    </row>
    <row r="2961" customFormat="false" ht="15" hidden="false" customHeight="true" outlineLevel="0" collapsed="false">
      <c r="A2961" s="209" t="s">
        <v>3571</v>
      </c>
      <c r="B2961" s="209" t="s">
        <v>141</v>
      </c>
      <c r="C2961" s="209" t="s">
        <v>2758</v>
      </c>
      <c r="D2961" s="210" t="s">
        <v>2759</v>
      </c>
      <c r="E2961" s="210"/>
      <c r="F2961" s="209" t="s">
        <v>202</v>
      </c>
      <c r="G2961" s="212" t="n">
        <v>75.845</v>
      </c>
      <c r="H2961" s="212" t="n">
        <v>0</v>
      </c>
    </row>
    <row r="2962" customFormat="false" ht="15" hidden="false" customHeight="false" outlineLevel="0" collapsed="false">
      <c r="A2962" s="364"/>
      <c r="B2962" s="364"/>
      <c r="C2962" s="364"/>
      <c r="D2962" s="365" t="s">
        <v>5297</v>
      </c>
      <c r="E2962" s="366"/>
      <c r="F2962" s="366"/>
      <c r="G2962" s="367" t="n">
        <v>75.845</v>
      </c>
      <c r="H2962" s="364"/>
    </row>
    <row r="2963" customFormat="false" ht="15" hidden="false" customHeight="true" outlineLevel="0" collapsed="false">
      <c r="A2963" s="209" t="s">
        <v>3572</v>
      </c>
      <c r="B2963" s="209" t="s">
        <v>141</v>
      </c>
      <c r="C2963" s="209" t="s">
        <v>221</v>
      </c>
      <c r="D2963" s="210" t="s">
        <v>2761</v>
      </c>
      <c r="E2963" s="210"/>
      <c r="F2963" s="209" t="s">
        <v>202</v>
      </c>
      <c r="G2963" s="212" t="n">
        <v>13.171</v>
      </c>
      <c r="H2963" s="212" t="n">
        <v>0</v>
      </c>
    </row>
    <row r="2964" customFormat="false" ht="15" hidden="false" customHeight="false" outlineLevel="0" collapsed="false">
      <c r="A2964" s="364"/>
      <c r="B2964" s="364"/>
      <c r="C2964" s="364"/>
      <c r="D2964" s="365" t="s">
        <v>5293</v>
      </c>
      <c r="E2964" s="366"/>
      <c r="F2964" s="366"/>
      <c r="G2964" s="367" t="n">
        <v>13.171</v>
      </c>
      <c r="H2964" s="364"/>
    </row>
    <row r="2965" customFormat="false" ht="15" hidden="false" customHeight="true" outlineLevel="0" collapsed="false">
      <c r="A2965" s="209" t="s">
        <v>3573</v>
      </c>
      <c r="B2965" s="209" t="s">
        <v>141</v>
      </c>
      <c r="C2965" s="209" t="s">
        <v>224</v>
      </c>
      <c r="D2965" s="210" t="s">
        <v>230</v>
      </c>
      <c r="E2965" s="210"/>
      <c r="F2965" s="209" t="s">
        <v>202</v>
      </c>
      <c r="G2965" s="212" t="n">
        <v>75.845</v>
      </c>
      <c r="H2965" s="212" t="n">
        <v>0</v>
      </c>
    </row>
    <row r="2966" customFormat="false" ht="15" hidden="false" customHeight="false" outlineLevel="0" collapsed="false">
      <c r="A2966" s="364"/>
      <c r="B2966" s="364"/>
      <c r="C2966" s="364"/>
      <c r="D2966" s="365" t="s">
        <v>5298</v>
      </c>
      <c r="E2966" s="366"/>
      <c r="F2966" s="366"/>
      <c r="G2966" s="367" t="n">
        <v>75.845</v>
      </c>
      <c r="H2966" s="364"/>
    </row>
    <row r="2967" customFormat="false" ht="15" hidden="false" customHeight="true" outlineLevel="0" collapsed="false">
      <c r="A2967" s="209" t="s">
        <v>3574</v>
      </c>
      <c r="B2967" s="209" t="s">
        <v>141</v>
      </c>
      <c r="C2967" s="209" t="s">
        <v>1079</v>
      </c>
      <c r="D2967" s="210" t="s">
        <v>2764</v>
      </c>
      <c r="E2967" s="210"/>
      <c r="F2967" s="209" t="s">
        <v>202</v>
      </c>
      <c r="G2967" s="212" t="n">
        <v>32.928</v>
      </c>
      <c r="H2967" s="212" t="n">
        <v>0</v>
      </c>
    </row>
    <row r="2968" customFormat="false" ht="15" hidden="false" customHeight="false" outlineLevel="0" collapsed="false">
      <c r="A2968" s="364"/>
      <c r="B2968" s="364"/>
      <c r="C2968" s="364"/>
      <c r="D2968" s="365" t="s">
        <v>5299</v>
      </c>
      <c r="E2968" s="366"/>
      <c r="F2968" s="366"/>
      <c r="G2968" s="367" t="n">
        <v>32.928</v>
      </c>
      <c r="H2968" s="364"/>
    </row>
    <row r="2969" customFormat="false" ht="15" hidden="false" customHeight="true" outlineLevel="0" collapsed="false">
      <c r="A2969" s="209" t="s">
        <v>3575</v>
      </c>
      <c r="B2969" s="209" t="s">
        <v>141</v>
      </c>
      <c r="C2969" s="209" t="s">
        <v>234</v>
      </c>
      <c r="D2969" s="210" t="s">
        <v>2766</v>
      </c>
      <c r="E2969" s="210"/>
      <c r="F2969" s="209" t="s">
        <v>202</v>
      </c>
      <c r="G2969" s="212" t="n">
        <v>89.016</v>
      </c>
      <c r="H2969" s="212" t="n">
        <v>0</v>
      </c>
    </row>
    <row r="2970" customFormat="false" ht="15" hidden="false" customHeight="false" outlineLevel="0" collapsed="false">
      <c r="A2970" s="364"/>
      <c r="B2970" s="364"/>
      <c r="C2970" s="364"/>
      <c r="D2970" s="365" t="s">
        <v>5300</v>
      </c>
      <c r="E2970" s="366"/>
      <c r="F2970" s="366"/>
      <c r="G2970" s="367" t="n">
        <v>89.016</v>
      </c>
      <c r="H2970" s="364"/>
    </row>
    <row r="2971" customFormat="false" ht="15" hidden="false" customHeight="true" outlineLevel="0" collapsed="false">
      <c r="A2971" s="209" t="s">
        <v>3576</v>
      </c>
      <c r="B2971" s="209" t="s">
        <v>141</v>
      </c>
      <c r="C2971" s="209" t="s">
        <v>1076</v>
      </c>
      <c r="D2971" s="210" t="s">
        <v>2768</v>
      </c>
      <c r="E2971" s="210"/>
      <c r="F2971" s="209" t="s">
        <v>202</v>
      </c>
      <c r="G2971" s="212" t="n">
        <v>121.944</v>
      </c>
      <c r="H2971" s="212" t="n">
        <v>0</v>
      </c>
    </row>
    <row r="2972" customFormat="false" ht="15" hidden="false" customHeight="false" outlineLevel="0" collapsed="false">
      <c r="A2972" s="364"/>
      <c r="B2972" s="364"/>
      <c r="C2972" s="364"/>
      <c r="D2972" s="365" t="s">
        <v>5301</v>
      </c>
      <c r="E2972" s="366"/>
      <c r="F2972" s="366"/>
      <c r="G2972" s="367" t="n">
        <v>121.944</v>
      </c>
      <c r="H2972" s="364"/>
    </row>
    <row r="2973" customFormat="false" ht="15" hidden="false" customHeight="true" outlineLevel="0" collapsed="false">
      <c r="A2973" s="209" t="s">
        <v>3577</v>
      </c>
      <c r="B2973" s="209" t="s">
        <v>141</v>
      </c>
      <c r="C2973" s="209" t="s">
        <v>1318</v>
      </c>
      <c r="D2973" s="210" t="s">
        <v>2770</v>
      </c>
      <c r="E2973" s="210"/>
      <c r="F2973" s="209" t="s">
        <v>1309</v>
      </c>
      <c r="G2973" s="212" t="n">
        <v>6</v>
      </c>
      <c r="H2973" s="212" t="n">
        <v>0</v>
      </c>
    </row>
    <row r="2974" customFormat="false" ht="15" hidden="false" customHeight="false" outlineLevel="0" collapsed="false">
      <c r="A2974" s="364"/>
      <c r="B2974" s="364"/>
      <c r="C2974" s="364"/>
      <c r="D2974" s="365" t="s">
        <v>223</v>
      </c>
      <c r="E2974" s="366"/>
      <c r="F2974" s="366"/>
      <c r="G2974" s="367" t="n">
        <v>6</v>
      </c>
      <c r="H2974" s="364"/>
    </row>
    <row r="2975" customFormat="false" ht="15" hidden="false" customHeight="true" outlineLevel="0" collapsed="false">
      <c r="A2975" s="209" t="s">
        <v>3578</v>
      </c>
      <c r="B2975" s="209" t="s">
        <v>141</v>
      </c>
      <c r="C2975" s="209" t="s">
        <v>1083</v>
      </c>
      <c r="D2975" s="210" t="s">
        <v>1084</v>
      </c>
      <c r="E2975" s="210"/>
      <c r="F2975" s="209" t="s">
        <v>202</v>
      </c>
      <c r="G2975" s="212" t="n">
        <v>9.408</v>
      </c>
      <c r="H2975" s="212" t="n">
        <v>0</v>
      </c>
    </row>
    <row r="2976" customFormat="false" ht="15" hidden="false" customHeight="false" outlineLevel="0" collapsed="false">
      <c r="A2976" s="364"/>
      <c r="B2976" s="364"/>
      <c r="C2976" s="364"/>
      <c r="D2976" s="365" t="s">
        <v>5302</v>
      </c>
      <c r="E2976" s="366"/>
      <c r="F2976" s="366"/>
      <c r="G2976" s="367" t="n">
        <v>9.408</v>
      </c>
      <c r="H2976" s="364"/>
    </row>
    <row r="2977" customFormat="false" ht="15" hidden="false" customHeight="true" outlineLevel="0" collapsed="false">
      <c r="A2977" s="209" t="s">
        <v>3580</v>
      </c>
      <c r="B2977" s="209" t="s">
        <v>141</v>
      </c>
      <c r="C2977" s="209" t="s">
        <v>2792</v>
      </c>
      <c r="D2977" s="210" t="s">
        <v>2793</v>
      </c>
      <c r="E2977" s="210"/>
      <c r="F2977" s="209" t="s">
        <v>202</v>
      </c>
      <c r="G2977" s="212" t="n">
        <v>0.36</v>
      </c>
      <c r="H2977" s="212" t="n">
        <v>0</v>
      </c>
    </row>
    <row r="2978" customFormat="false" ht="15" hidden="false" customHeight="false" outlineLevel="0" collapsed="false">
      <c r="A2978" s="364"/>
      <c r="B2978" s="364"/>
      <c r="C2978" s="364"/>
      <c r="D2978" s="365" t="s">
        <v>5303</v>
      </c>
      <c r="E2978" s="366" t="s">
        <v>5289</v>
      </c>
      <c r="F2978" s="366"/>
      <c r="G2978" s="367" t="n">
        <v>0.36</v>
      </c>
      <c r="H2978" s="364"/>
    </row>
    <row r="2979" customFormat="false" ht="24.05" hidden="false" customHeight="true" outlineLevel="0" collapsed="false">
      <c r="A2979" s="209" t="s">
        <v>3581</v>
      </c>
      <c r="B2979" s="209" t="s">
        <v>141</v>
      </c>
      <c r="C2979" s="209" t="s">
        <v>3549</v>
      </c>
      <c r="D2979" s="210" t="s">
        <v>3582</v>
      </c>
      <c r="E2979" s="210"/>
      <c r="F2979" s="209" t="s">
        <v>313</v>
      </c>
      <c r="G2979" s="212" t="n">
        <v>58</v>
      </c>
      <c r="H2979" s="212" t="n">
        <v>0</v>
      </c>
    </row>
    <row r="2980" customFormat="false" ht="15" hidden="false" customHeight="false" outlineLevel="0" collapsed="false">
      <c r="A2980" s="364"/>
      <c r="B2980" s="364"/>
      <c r="C2980" s="364"/>
      <c r="D2980" s="365" t="s">
        <v>396</v>
      </c>
      <c r="E2980" s="366"/>
      <c r="F2980" s="366"/>
      <c r="G2980" s="367" t="n">
        <v>58</v>
      </c>
      <c r="H2980" s="364"/>
    </row>
    <row r="2981" customFormat="false" ht="24.05" hidden="false" customHeight="true" outlineLevel="0" collapsed="false">
      <c r="A2981" s="209" t="s">
        <v>3584</v>
      </c>
      <c r="B2981" s="209" t="s">
        <v>141</v>
      </c>
      <c r="C2981" s="209" t="s">
        <v>3549</v>
      </c>
      <c r="D2981" s="210" t="s">
        <v>3585</v>
      </c>
      <c r="E2981" s="210"/>
      <c r="F2981" s="209" t="s">
        <v>313</v>
      </c>
      <c r="G2981" s="212" t="n">
        <v>77</v>
      </c>
      <c r="H2981" s="212" t="n">
        <v>0</v>
      </c>
    </row>
    <row r="2982" customFormat="false" ht="15" hidden="false" customHeight="false" outlineLevel="0" collapsed="false">
      <c r="A2982" s="364"/>
      <c r="B2982" s="364"/>
      <c r="C2982" s="364"/>
      <c r="D2982" s="365" t="s">
        <v>5304</v>
      </c>
      <c r="E2982" s="366"/>
      <c r="F2982" s="366"/>
      <c r="G2982" s="367" t="n">
        <v>77</v>
      </c>
      <c r="H2982" s="364"/>
    </row>
    <row r="2983" customFormat="false" ht="24.05" hidden="false" customHeight="true" outlineLevel="0" collapsed="false">
      <c r="A2983" s="209" t="s">
        <v>3586</v>
      </c>
      <c r="B2983" s="209" t="s">
        <v>141</v>
      </c>
      <c r="C2983" s="209" t="s">
        <v>3549</v>
      </c>
      <c r="D2983" s="210" t="s">
        <v>3587</v>
      </c>
      <c r="E2983" s="210"/>
      <c r="F2983" s="209" t="s">
        <v>313</v>
      </c>
      <c r="G2983" s="212" t="n">
        <v>21.8</v>
      </c>
      <c r="H2983" s="212" t="n">
        <v>0</v>
      </c>
    </row>
    <row r="2984" customFormat="false" ht="15" hidden="false" customHeight="false" outlineLevel="0" collapsed="false">
      <c r="A2984" s="364"/>
      <c r="B2984" s="364"/>
      <c r="C2984" s="364"/>
      <c r="D2984" s="365" t="s">
        <v>5305</v>
      </c>
      <c r="E2984" s="366"/>
      <c r="F2984" s="366"/>
      <c r="G2984" s="367" t="n">
        <v>21.8</v>
      </c>
      <c r="H2984" s="364"/>
    </row>
    <row r="2985" customFormat="false" ht="15" hidden="false" customHeight="true" outlineLevel="0" collapsed="false">
      <c r="A2985" s="209" t="s">
        <v>3588</v>
      </c>
      <c r="B2985" s="209" t="s">
        <v>141</v>
      </c>
      <c r="C2985" s="209" t="s">
        <v>1957</v>
      </c>
      <c r="D2985" s="210" t="s">
        <v>3589</v>
      </c>
      <c r="E2985" s="210"/>
      <c r="F2985" s="209" t="s">
        <v>1309</v>
      </c>
      <c r="G2985" s="212" t="n">
        <v>10</v>
      </c>
      <c r="H2985" s="212" t="n">
        <v>0</v>
      </c>
    </row>
    <row r="2986" customFormat="false" ht="15" hidden="false" customHeight="false" outlineLevel="0" collapsed="false">
      <c r="A2986" s="364"/>
      <c r="B2986" s="364"/>
      <c r="C2986" s="364"/>
      <c r="D2986" s="365" t="s">
        <v>237</v>
      </c>
      <c r="E2986" s="366"/>
      <c r="F2986" s="366"/>
      <c r="G2986" s="367" t="n">
        <v>10</v>
      </c>
      <c r="H2986" s="364"/>
    </row>
    <row r="2987" customFormat="false" ht="15" hidden="false" customHeight="true" outlineLevel="0" collapsed="false">
      <c r="A2987" s="209" t="s">
        <v>3590</v>
      </c>
      <c r="B2987" s="209" t="s">
        <v>141</v>
      </c>
      <c r="C2987" s="209" t="s">
        <v>3559</v>
      </c>
      <c r="D2987" s="210" t="s">
        <v>3560</v>
      </c>
      <c r="E2987" s="210"/>
      <c r="F2987" s="209" t="s">
        <v>264</v>
      </c>
      <c r="G2987" s="212" t="n">
        <v>101.499</v>
      </c>
      <c r="H2987" s="212" t="n">
        <v>0</v>
      </c>
    </row>
    <row r="2988" customFormat="false" ht="15" hidden="false" customHeight="false" outlineLevel="0" collapsed="false">
      <c r="A2988" s="364"/>
      <c r="B2988" s="364"/>
      <c r="C2988" s="364"/>
      <c r="D2988" s="365" t="s">
        <v>5306</v>
      </c>
      <c r="E2988" s="366"/>
      <c r="F2988" s="366"/>
      <c r="G2988" s="367" t="n">
        <v>101.499</v>
      </c>
      <c r="H2988" s="364"/>
    </row>
    <row r="2989" customFormat="false" ht="15" hidden="false" customHeight="true" outlineLevel="0" collapsed="false">
      <c r="A2989" s="209" t="s">
        <v>3593</v>
      </c>
      <c r="B2989" s="209" t="s">
        <v>143</v>
      </c>
      <c r="C2989" s="209" t="s">
        <v>3592</v>
      </c>
      <c r="D2989" s="210" t="s">
        <v>3594</v>
      </c>
      <c r="E2989" s="210"/>
      <c r="F2989" s="209" t="s">
        <v>1484</v>
      </c>
      <c r="G2989" s="212" t="n">
        <v>1</v>
      </c>
      <c r="H2989" s="212" t="n">
        <v>0</v>
      </c>
    </row>
    <row r="2990" customFormat="false" ht="15" hidden="false" customHeight="false" outlineLevel="0" collapsed="false">
      <c r="A2990" s="364"/>
      <c r="B2990" s="364"/>
      <c r="C2990" s="364"/>
      <c r="D2990" s="365" t="s">
        <v>199</v>
      </c>
      <c r="E2990" s="366"/>
      <c r="F2990" s="366"/>
      <c r="G2990" s="367" t="n">
        <v>1</v>
      </c>
      <c r="H2990" s="364"/>
    </row>
    <row r="2991" customFormat="false" ht="15" hidden="false" customHeight="true" outlineLevel="0" collapsed="false">
      <c r="A2991" s="209" t="s">
        <v>3598</v>
      </c>
      <c r="B2991" s="209" t="s">
        <v>143</v>
      </c>
      <c r="C2991" s="209" t="s">
        <v>3599</v>
      </c>
      <c r="D2991" s="210" t="s">
        <v>3600</v>
      </c>
      <c r="E2991" s="210"/>
      <c r="F2991" s="209" t="s">
        <v>202</v>
      </c>
      <c r="G2991" s="212" t="n">
        <v>2.441</v>
      </c>
      <c r="H2991" s="212" t="n">
        <v>0</v>
      </c>
    </row>
    <row r="2992" customFormat="false" ht="15" hidden="false" customHeight="false" outlineLevel="0" collapsed="false">
      <c r="A2992" s="364"/>
      <c r="B2992" s="364"/>
      <c r="C2992" s="364"/>
      <c r="D2992" s="365" t="s">
        <v>5307</v>
      </c>
      <c r="E2992" s="366"/>
      <c r="F2992" s="366"/>
      <c r="G2992" s="367" t="n">
        <v>2.441</v>
      </c>
      <c r="H2992" s="364"/>
    </row>
    <row r="2993" customFormat="false" ht="15" hidden="false" customHeight="true" outlineLevel="0" collapsed="false">
      <c r="A2993" s="209" t="s">
        <v>3602</v>
      </c>
      <c r="B2993" s="209" t="s">
        <v>143</v>
      </c>
      <c r="C2993" s="209" t="s">
        <v>3603</v>
      </c>
      <c r="D2993" s="210" t="s">
        <v>3604</v>
      </c>
      <c r="E2993" s="210"/>
      <c r="F2993" s="209" t="s">
        <v>202</v>
      </c>
      <c r="G2993" s="212" t="n">
        <v>2.441</v>
      </c>
      <c r="H2993" s="212" t="n">
        <v>0</v>
      </c>
    </row>
    <row r="2994" customFormat="false" ht="15" hidden="false" customHeight="false" outlineLevel="0" collapsed="false">
      <c r="A2994" s="364"/>
      <c r="B2994" s="364"/>
      <c r="C2994" s="364"/>
      <c r="D2994" s="365" t="s">
        <v>5307</v>
      </c>
      <c r="E2994" s="366"/>
      <c r="F2994" s="366"/>
      <c r="G2994" s="367" t="n">
        <v>2.441</v>
      </c>
      <c r="H2994" s="364"/>
    </row>
    <row r="2995" customFormat="false" ht="15" hidden="false" customHeight="true" outlineLevel="0" collapsed="false">
      <c r="A2995" s="209" t="s">
        <v>3605</v>
      </c>
      <c r="B2995" s="209" t="s">
        <v>143</v>
      </c>
      <c r="C2995" s="209" t="s">
        <v>3606</v>
      </c>
      <c r="D2995" s="210" t="s">
        <v>3607</v>
      </c>
      <c r="E2995" s="210"/>
      <c r="F2995" s="209" t="s">
        <v>202</v>
      </c>
      <c r="G2995" s="212" t="n">
        <v>21.973</v>
      </c>
      <c r="H2995" s="212" t="n">
        <v>0</v>
      </c>
    </row>
    <row r="2996" customFormat="false" ht="15" hidden="false" customHeight="false" outlineLevel="0" collapsed="false">
      <c r="A2996" s="364"/>
      <c r="B2996" s="364"/>
      <c r="C2996" s="364"/>
      <c r="D2996" s="365" t="s">
        <v>5308</v>
      </c>
      <c r="E2996" s="366"/>
      <c r="F2996" s="366"/>
      <c r="G2996" s="367" t="n">
        <v>21.973</v>
      </c>
      <c r="H2996" s="364"/>
    </row>
    <row r="2997" customFormat="false" ht="24.05" hidden="false" customHeight="true" outlineLevel="0" collapsed="false">
      <c r="A2997" s="209" t="s">
        <v>3608</v>
      </c>
      <c r="B2997" s="209" t="s">
        <v>143</v>
      </c>
      <c r="C2997" s="209" t="s">
        <v>217</v>
      </c>
      <c r="D2997" s="210" t="s">
        <v>218</v>
      </c>
      <c r="E2997" s="210"/>
      <c r="F2997" s="209" t="s">
        <v>202</v>
      </c>
      <c r="G2997" s="212" t="n">
        <v>24.414</v>
      </c>
      <c r="H2997" s="212" t="n">
        <v>0</v>
      </c>
    </row>
    <row r="2998" customFormat="false" ht="15" hidden="false" customHeight="false" outlineLevel="0" collapsed="false">
      <c r="A2998" s="364"/>
      <c r="B2998" s="364"/>
      <c r="C2998" s="364"/>
      <c r="D2998" s="365" t="s">
        <v>5309</v>
      </c>
      <c r="E2998" s="366"/>
      <c r="F2998" s="366"/>
      <c r="G2998" s="367" t="n">
        <v>24.414</v>
      </c>
      <c r="H2998" s="364"/>
    </row>
    <row r="2999" customFormat="false" ht="15" hidden="false" customHeight="true" outlineLevel="0" collapsed="false">
      <c r="A2999" s="209" t="s">
        <v>3609</v>
      </c>
      <c r="B2999" s="209" t="s">
        <v>143</v>
      </c>
      <c r="C2999" s="209" t="s">
        <v>221</v>
      </c>
      <c r="D2999" s="210" t="s">
        <v>222</v>
      </c>
      <c r="E2999" s="210"/>
      <c r="F2999" s="209" t="s">
        <v>202</v>
      </c>
      <c r="G2999" s="212" t="n">
        <v>2.441</v>
      </c>
      <c r="H2999" s="212" t="n">
        <v>0</v>
      </c>
    </row>
    <row r="3000" customFormat="false" ht="15" hidden="false" customHeight="false" outlineLevel="0" collapsed="false">
      <c r="A3000" s="364"/>
      <c r="B3000" s="364"/>
      <c r="C3000" s="364"/>
      <c r="D3000" s="365" t="s">
        <v>5310</v>
      </c>
      <c r="E3000" s="366"/>
      <c r="F3000" s="366"/>
      <c r="G3000" s="367" t="n">
        <v>2.441</v>
      </c>
      <c r="H3000" s="364"/>
    </row>
    <row r="3001" customFormat="false" ht="15" hidden="false" customHeight="true" outlineLevel="0" collapsed="false">
      <c r="A3001" s="209" t="s">
        <v>3610</v>
      </c>
      <c r="B3001" s="209" t="s">
        <v>143</v>
      </c>
      <c r="C3001" s="209" t="s">
        <v>224</v>
      </c>
      <c r="D3001" s="210" t="s">
        <v>225</v>
      </c>
      <c r="E3001" s="210"/>
      <c r="F3001" s="209" t="s">
        <v>202</v>
      </c>
      <c r="G3001" s="212" t="n">
        <v>21.973</v>
      </c>
      <c r="H3001" s="212" t="n">
        <v>0</v>
      </c>
    </row>
    <row r="3002" customFormat="false" ht="15" hidden="false" customHeight="false" outlineLevel="0" collapsed="false">
      <c r="A3002" s="364"/>
      <c r="B3002" s="364"/>
      <c r="C3002" s="364"/>
      <c r="D3002" s="365" t="s">
        <v>5311</v>
      </c>
      <c r="E3002" s="366"/>
      <c r="F3002" s="366"/>
      <c r="G3002" s="367" t="n">
        <v>21.973</v>
      </c>
      <c r="H3002" s="364"/>
    </row>
    <row r="3003" customFormat="false" ht="15" hidden="false" customHeight="true" outlineLevel="0" collapsed="false">
      <c r="A3003" s="209" t="s">
        <v>3611</v>
      </c>
      <c r="B3003" s="209" t="s">
        <v>143</v>
      </c>
      <c r="C3003" s="209" t="s">
        <v>1064</v>
      </c>
      <c r="D3003" s="210" t="s">
        <v>2756</v>
      </c>
      <c r="E3003" s="210"/>
      <c r="F3003" s="209" t="s">
        <v>202</v>
      </c>
      <c r="G3003" s="212" t="n">
        <v>2.441</v>
      </c>
      <c r="H3003" s="212" t="n">
        <v>0</v>
      </c>
    </row>
    <row r="3004" customFormat="false" ht="15" hidden="false" customHeight="false" outlineLevel="0" collapsed="false">
      <c r="A3004" s="364"/>
      <c r="B3004" s="364"/>
      <c r="C3004" s="364"/>
      <c r="D3004" s="365" t="s">
        <v>5310</v>
      </c>
      <c r="E3004" s="366"/>
      <c r="F3004" s="366"/>
      <c r="G3004" s="367" t="n">
        <v>2.441</v>
      </c>
      <c r="H3004" s="364"/>
    </row>
    <row r="3005" customFormat="false" ht="15" hidden="false" customHeight="true" outlineLevel="0" collapsed="false">
      <c r="A3005" s="209" t="s">
        <v>3612</v>
      </c>
      <c r="B3005" s="209" t="s">
        <v>143</v>
      </c>
      <c r="C3005" s="209" t="s">
        <v>2758</v>
      </c>
      <c r="D3005" s="210" t="s">
        <v>2759</v>
      </c>
      <c r="E3005" s="210"/>
      <c r="F3005" s="209" t="s">
        <v>202</v>
      </c>
      <c r="G3005" s="212" t="n">
        <v>6.967</v>
      </c>
      <c r="H3005" s="212" t="n">
        <v>0</v>
      </c>
    </row>
    <row r="3006" customFormat="false" ht="15" hidden="false" customHeight="false" outlineLevel="0" collapsed="false">
      <c r="A3006" s="364"/>
      <c r="B3006" s="364"/>
      <c r="C3006" s="364"/>
      <c r="D3006" s="365" t="s">
        <v>5312</v>
      </c>
      <c r="E3006" s="366"/>
      <c r="F3006" s="366"/>
      <c r="G3006" s="367" t="n">
        <v>6.967</v>
      </c>
      <c r="H3006" s="364"/>
    </row>
    <row r="3007" customFormat="false" ht="15" hidden="false" customHeight="true" outlineLevel="0" collapsed="false">
      <c r="A3007" s="209" t="s">
        <v>3613</v>
      </c>
      <c r="B3007" s="209" t="s">
        <v>143</v>
      </c>
      <c r="C3007" s="209" t="s">
        <v>221</v>
      </c>
      <c r="D3007" s="210" t="s">
        <v>2761</v>
      </c>
      <c r="E3007" s="210"/>
      <c r="F3007" s="209" t="s">
        <v>202</v>
      </c>
      <c r="G3007" s="212" t="n">
        <v>2.441</v>
      </c>
      <c r="H3007" s="212" t="n">
        <v>0</v>
      </c>
    </row>
    <row r="3008" customFormat="false" ht="15" hidden="false" customHeight="false" outlineLevel="0" collapsed="false">
      <c r="A3008" s="364"/>
      <c r="B3008" s="364"/>
      <c r="C3008" s="364"/>
      <c r="D3008" s="365" t="s">
        <v>5310</v>
      </c>
      <c r="E3008" s="366"/>
      <c r="F3008" s="366"/>
      <c r="G3008" s="367" t="n">
        <v>2.441</v>
      </c>
      <c r="H3008" s="364"/>
    </row>
    <row r="3009" customFormat="false" ht="15" hidden="false" customHeight="true" outlineLevel="0" collapsed="false">
      <c r="A3009" s="209" t="s">
        <v>3614</v>
      </c>
      <c r="B3009" s="209" t="s">
        <v>143</v>
      </c>
      <c r="C3009" s="209" t="s">
        <v>224</v>
      </c>
      <c r="D3009" s="210" t="s">
        <v>230</v>
      </c>
      <c r="E3009" s="210"/>
      <c r="F3009" s="209" t="s">
        <v>202</v>
      </c>
      <c r="G3009" s="212" t="n">
        <v>6.967</v>
      </c>
      <c r="H3009" s="212" t="n">
        <v>0</v>
      </c>
    </row>
    <row r="3010" customFormat="false" ht="15" hidden="false" customHeight="false" outlineLevel="0" collapsed="false">
      <c r="A3010" s="364"/>
      <c r="B3010" s="364"/>
      <c r="C3010" s="364"/>
      <c r="D3010" s="365" t="s">
        <v>5313</v>
      </c>
      <c r="E3010" s="366"/>
      <c r="F3010" s="366"/>
      <c r="G3010" s="367" t="n">
        <v>6.967</v>
      </c>
      <c r="H3010" s="364"/>
    </row>
    <row r="3011" customFormat="false" ht="15" hidden="false" customHeight="true" outlineLevel="0" collapsed="false">
      <c r="A3011" s="209" t="s">
        <v>3615</v>
      </c>
      <c r="B3011" s="209" t="s">
        <v>143</v>
      </c>
      <c r="C3011" s="209" t="s">
        <v>1079</v>
      </c>
      <c r="D3011" s="210" t="s">
        <v>2764</v>
      </c>
      <c r="E3011" s="210"/>
      <c r="F3011" s="209" t="s">
        <v>202</v>
      </c>
      <c r="G3011" s="212" t="n">
        <v>9.408</v>
      </c>
      <c r="H3011" s="212" t="n">
        <v>0</v>
      </c>
    </row>
    <row r="3012" customFormat="false" ht="15" hidden="false" customHeight="false" outlineLevel="0" collapsed="false">
      <c r="A3012" s="364"/>
      <c r="B3012" s="364"/>
      <c r="C3012" s="364"/>
      <c r="D3012" s="365" t="s">
        <v>5314</v>
      </c>
      <c r="E3012" s="366"/>
      <c r="F3012" s="366"/>
      <c r="G3012" s="367" t="n">
        <v>9.408</v>
      </c>
      <c r="H3012" s="364"/>
    </row>
    <row r="3013" customFormat="false" ht="15" hidden="false" customHeight="true" outlineLevel="0" collapsed="false">
      <c r="A3013" s="209" t="s">
        <v>3616</v>
      </c>
      <c r="B3013" s="209" t="s">
        <v>143</v>
      </c>
      <c r="C3013" s="209" t="s">
        <v>234</v>
      </c>
      <c r="D3013" s="210" t="s">
        <v>2766</v>
      </c>
      <c r="E3013" s="210"/>
      <c r="F3013" s="209" t="s">
        <v>202</v>
      </c>
      <c r="G3013" s="212" t="n">
        <v>9.408</v>
      </c>
      <c r="H3013" s="212" t="n">
        <v>0</v>
      </c>
    </row>
    <row r="3014" customFormat="false" ht="15" hidden="false" customHeight="false" outlineLevel="0" collapsed="false">
      <c r="A3014" s="364"/>
      <c r="B3014" s="364"/>
      <c r="C3014" s="364"/>
      <c r="D3014" s="365" t="s">
        <v>5315</v>
      </c>
      <c r="E3014" s="366"/>
      <c r="F3014" s="366"/>
      <c r="G3014" s="367" t="n">
        <v>9.408</v>
      </c>
      <c r="H3014" s="364"/>
    </row>
    <row r="3015" customFormat="false" ht="15" hidden="false" customHeight="true" outlineLevel="0" collapsed="false">
      <c r="A3015" s="209" t="s">
        <v>3617</v>
      </c>
      <c r="B3015" s="209" t="s">
        <v>143</v>
      </c>
      <c r="C3015" s="209" t="s">
        <v>1076</v>
      </c>
      <c r="D3015" s="210" t="s">
        <v>2768</v>
      </c>
      <c r="E3015" s="210"/>
      <c r="F3015" s="209" t="s">
        <v>202</v>
      </c>
      <c r="G3015" s="212" t="n">
        <v>18.816</v>
      </c>
      <c r="H3015" s="212" t="n">
        <v>0</v>
      </c>
    </row>
    <row r="3016" customFormat="false" ht="15" hidden="false" customHeight="false" outlineLevel="0" collapsed="false">
      <c r="A3016" s="364"/>
      <c r="B3016" s="364"/>
      <c r="C3016" s="364"/>
      <c r="D3016" s="365" t="s">
        <v>5316</v>
      </c>
      <c r="E3016" s="366"/>
      <c r="F3016" s="366"/>
      <c r="G3016" s="367" t="n">
        <v>18.816</v>
      </c>
      <c r="H3016" s="364"/>
    </row>
    <row r="3017" customFormat="false" ht="15" hidden="false" customHeight="true" outlineLevel="0" collapsed="false">
      <c r="A3017" s="209" t="s">
        <v>3619</v>
      </c>
      <c r="B3017" s="209" t="s">
        <v>143</v>
      </c>
      <c r="C3017" s="209" t="s">
        <v>3620</v>
      </c>
      <c r="D3017" s="210" t="s">
        <v>3621</v>
      </c>
      <c r="E3017" s="210"/>
      <c r="F3017" s="209" t="s">
        <v>313</v>
      </c>
      <c r="G3017" s="212" t="n">
        <v>10</v>
      </c>
      <c r="H3017" s="212" t="n">
        <v>0</v>
      </c>
    </row>
    <row r="3018" customFormat="false" ht="15" hidden="false" customHeight="false" outlineLevel="0" collapsed="false">
      <c r="A3018" s="364"/>
      <c r="B3018" s="364"/>
      <c r="C3018" s="364"/>
      <c r="D3018" s="365" t="s">
        <v>237</v>
      </c>
      <c r="E3018" s="366"/>
      <c r="F3018" s="366"/>
      <c r="G3018" s="367" t="n">
        <v>10</v>
      </c>
      <c r="H3018" s="364"/>
    </row>
    <row r="3019" customFormat="false" ht="15" hidden="false" customHeight="true" outlineLevel="0" collapsed="false">
      <c r="A3019" s="209" t="s">
        <v>3624</v>
      </c>
      <c r="B3019" s="209" t="s">
        <v>143</v>
      </c>
      <c r="C3019" s="209" t="s">
        <v>3625</v>
      </c>
      <c r="D3019" s="210" t="s">
        <v>3626</v>
      </c>
      <c r="E3019" s="210"/>
      <c r="F3019" s="209" t="s">
        <v>313</v>
      </c>
      <c r="G3019" s="212" t="n">
        <v>70</v>
      </c>
      <c r="H3019" s="212" t="n">
        <v>0</v>
      </c>
    </row>
    <row r="3020" customFormat="false" ht="15" hidden="false" customHeight="false" outlineLevel="0" collapsed="false">
      <c r="A3020" s="364"/>
      <c r="B3020" s="364"/>
      <c r="C3020" s="364"/>
      <c r="D3020" s="365" t="s">
        <v>434</v>
      </c>
      <c r="E3020" s="366"/>
      <c r="F3020" s="366"/>
      <c r="G3020" s="367" t="n">
        <v>70</v>
      </c>
      <c r="H3020" s="364"/>
    </row>
    <row r="3021" customFormat="false" ht="15" hidden="false" customHeight="true" outlineLevel="0" collapsed="false">
      <c r="A3021" s="209" t="s">
        <v>3629</v>
      </c>
      <c r="B3021" s="209" t="s">
        <v>143</v>
      </c>
      <c r="C3021" s="209" t="s">
        <v>3630</v>
      </c>
      <c r="D3021" s="210" t="s">
        <v>3631</v>
      </c>
      <c r="E3021" s="210"/>
      <c r="F3021" s="209" t="s">
        <v>264</v>
      </c>
      <c r="G3021" s="212" t="n">
        <v>16.8</v>
      </c>
      <c r="H3021" s="212" t="n">
        <v>0</v>
      </c>
    </row>
    <row r="3022" customFormat="false" ht="15" hidden="false" customHeight="false" outlineLevel="0" collapsed="false">
      <c r="A3022" s="364"/>
      <c r="B3022" s="364"/>
      <c r="C3022" s="364"/>
      <c r="D3022" s="365" t="s">
        <v>5317</v>
      </c>
      <c r="E3022" s="366"/>
      <c r="F3022" s="366"/>
      <c r="G3022" s="367" t="n">
        <v>16.8</v>
      </c>
      <c r="H3022" s="364"/>
    </row>
    <row r="3023" customFormat="false" ht="15" hidden="false" customHeight="true" outlineLevel="0" collapsed="false">
      <c r="A3023" s="209" t="s">
        <v>3634</v>
      </c>
      <c r="B3023" s="209" t="s">
        <v>145</v>
      </c>
      <c r="C3023" s="209" t="s">
        <v>1652</v>
      </c>
      <c r="D3023" s="210" t="s">
        <v>1653</v>
      </c>
      <c r="E3023" s="210"/>
      <c r="F3023" s="209" t="s">
        <v>202</v>
      </c>
      <c r="G3023" s="212" t="n">
        <v>47.098</v>
      </c>
      <c r="H3023" s="212" t="n">
        <v>0</v>
      </c>
    </row>
    <row r="3024" customFormat="false" ht="15" hidden="false" customHeight="false" outlineLevel="0" collapsed="false">
      <c r="A3024" s="364"/>
      <c r="B3024" s="364"/>
      <c r="C3024" s="364"/>
      <c r="D3024" s="365" t="s">
        <v>5318</v>
      </c>
      <c r="E3024" s="366"/>
      <c r="F3024" s="366"/>
      <c r="G3024" s="367" t="n">
        <v>8.064</v>
      </c>
      <c r="H3024" s="364"/>
    </row>
    <row r="3025" customFormat="false" ht="15" hidden="false" customHeight="false" outlineLevel="0" collapsed="false">
      <c r="A3025" s="209"/>
      <c r="B3025" s="209"/>
      <c r="C3025" s="209"/>
      <c r="D3025" s="365" t="s">
        <v>5319</v>
      </c>
      <c r="E3025" s="366"/>
      <c r="F3025" s="366"/>
      <c r="G3025" s="367" t="n">
        <v>15.708</v>
      </c>
      <c r="H3025" s="213"/>
    </row>
    <row r="3026" customFormat="false" ht="15" hidden="false" customHeight="false" outlineLevel="0" collapsed="false">
      <c r="A3026" s="209"/>
      <c r="B3026" s="209"/>
      <c r="C3026" s="209"/>
      <c r="D3026" s="365" t="s">
        <v>5320</v>
      </c>
      <c r="E3026" s="366"/>
      <c r="F3026" s="366"/>
      <c r="G3026" s="367" t="n">
        <v>15.758</v>
      </c>
      <c r="H3026" s="213"/>
    </row>
    <row r="3027" customFormat="false" ht="15" hidden="false" customHeight="false" outlineLevel="0" collapsed="false">
      <c r="A3027" s="209"/>
      <c r="B3027" s="209"/>
      <c r="C3027" s="209"/>
      <c r="D3027" s="365" t="s">
        <v>5321</v>
      </c>
      <c r="E3027" s="366"/>
      <c r="F3027" s="366"/>
      <c r="G3027" s="367" t="n">
        <v>7.568</v>
      </c>
      <c r="H3027" s="213"/>
    </row>
    <row r="3028" customFormat="false" ht="15" hidden="false" customHeight="true" outlineLevel="0" collapsed="false">
      <c r="A3028" s="209" t="s">
        <v>3637</v>
      </c>
      <c r="B3028" s="209" t="s">
        <v>145</v>
      </c>
      <c r="C3028" s="209" t="s">
        <v>209</v>
      </c>
      <c r="D3028" s="210" t="s">
        <v>210</v>
      </c>
      <c r="E3028" s="210"/>
      <c r="F3028" s="209" t="s">
        <v>202</v>
      </c>
      <c r="G3028" s="212" t="n">
        <v>47.098</v>
      </c>
      <c r="H3028" s="212" t="n">
        <v>0</v>
      </c>
    </row>
    <row r="3029" customFormat="false" ht="15" hidden="false" customHeight="false" outlineLevel="0" collapsed="false">
      <c r="A3029" s="364"/>
      <c r="B3029" s="364"/>
      <c r="C3029" s="364"/>
      <c r="D3029" s="365" t="s">
        <v>5322</v>
      </c>
      <c r="E3029" s="366"/>
      <c r="F3029" s="366"/>
      <c r="G3029" s="367" t="n">
        <v>47.098</v>
      </c>
      <c r="H3029" s="364"/>
    </row>
    <row r="3030" customFormat="false" ht="15" hidden="false" customHeight="true" outlineLevel="0" collapsed="false">
      <c r="A3030" s="209" t="s">
        <v>3638</v>
      </c>
      <c r="B3030" s="209" t="s">
        <v>145</v>
      </c>
      <c r="C3030" s="209" t="s">
        <v>212</v>
      </c>
      <c r="D3030" s="210" t="s">
        <v>213</v>
      </c>
      <c r="E3030" s="210"/>
      <c r="F3030" s="209" t="s">
        <v>202</v>
      </c>
      <c r="G3030" s="212" t="n">
        <v>423.89</v>
      </c>
      <c r="H3030" s="212" t="n">
        <v>0</v>
      </c>
    </row>
    <row r="3031" customFormat="false" ht="15" hidden="false" customHeight="false" outlineLevel="0" collapsed="false">
      <c r="A3031" s="364"/>
      <c r="B3031" s="364"/>
      <c r="C3031" s="364"/>
      <c r="D3031" s="365" t="s">
        <v>5323</v>
      </c>
      <c r="E3031" s="366"/>
      <c r="F3031" s="366"/>
      <c r="G3031" s="367" t="n">
        <v>72.576</v>
      </c>
      <c r="H3031" s="364"/>
    </row>
    <row r="3032" customFormat="false" ht="15" hidden="false" customHeight="false" outlineLevel="0" collapsed="false">
      <c r="A3032" s="209"/>
      <c r="B3032" s="209"/>
      <c r="C3032" s="209"/>
      <c r="D3032" s="365" t="s">
        <v>5324</v>
      </c>
      <c r="E3032" s="366"/>
      <c r="F3032" s="366"/>
      <c r="G3032" s="367" t="n">
        <v>141.372</v>
      </c>
      <c r="H3032" s="213"/>
    </row>
    <row r="3033" customFormat="false" ht="15" hidden="false" customHeight="false" outlineLevel="0" collapsed="false">
      <c r="A3033" s="209"/>
      <c r="B3033" s="209"/>
      <c r="C3033" s="209"/>
      <c r="D3033" s="365" t="s">
        <v>5325</v>
      </c>
      <c r="E3033" s="366"/>
      <c r="F3033" s="366"/>
      <c r="G3033" s="367" t="n">
        <v>141.826</v>
      </c>
      <c r="H3033" s="213"/>
    </row>
    <row r="3034" customFormat="false" ht="15" hidden="false" customHeight="false" outlineLevel="0" collapsed="false">
      <c r="A3034" s="209"/>
      <c r="B3034" s="209"/>
      <c r="C3034" s="209"/>
      <c r="D3034" s="365" t="s">
        <v>5326</v>
      </c>
      <c r="E3034" s="366"/>
      <c r="F3034" s="366"/>
      <c r="G3034" s="367" t="n">
        <v>68.116</v>
      </c>
      <c r="H3034" s="213"/>
    </row>
    <row r="3035" customFormat="false" ht="15" hidden="false" customHeight="true" outlineLevel="0" collapsed="false">
      <c r="A3035" s="209" t="s">
        <v>3640</v>
      </c>
      <c r="B3035" s="209" t="s">
        <v>145</v>
      </c>
      <c r="C3035" s="209" t="s">
        <v>3641</v>
      </c>
      <c r="D3035" s="210" t="s">
        <v>3642</v>
      </c>
      <c r="E3035" s="210"/>
      <c r="F3035" s="209" t="s">
        <v>255</v>
      </c>
      <c r="G3035" s="212" t="n">
        <v>749.2</v>
      </c>
      <c r="H3035" s="212" t="n">
        <v>0</v>
      </c>
    </row>
    <row r="3036" customFormat="false" ht="15" hidden="false" customHeight="false" outlineLevel="0" collapsed="false">
      <c r="A3036" s="364"/>
      <c r="B3036" s="364"/>
      <c r="C3036" s="364"/>
      <c r="D3036" s="365" t="s">
        <v>5327</v>
      </c>
      <c r="E3036" s="366"/>
      <c r="F3036" s="366"/>
      <c r="G3036" s="367" t="n">
        <v>374</v>
      </c>
      <c r="H3036" s="364"/>
    </row>
    <row r="3037" customFormat="false" ht="15" hidden="false" customHeight="false" outlineLevel="0" collapsed="false">
      <c r="A3037" s="209"/>
      <c r="B3037" s="209"/>
      <c r="C3037" s="209"/>
      <c r="D3037" s="365" t="s">
        <v>5328</v>
      </c>
      <c r="E3037" s="366"/>
      <c r="F3037" s="366"/>
      <c r="G3037" s="367" t="n">
        <v>375.2</v>
      </c>
      <c r="H3037" s="213"/>
    </row>
    <row r="3038" customFormat="false" ht="15" hidden="false" customHeight="true" outlineLevel="0" collapsed="false">
      <c r="A3038" s="209" t="s">
        <v>3644</v>
      </c>
      <c r="B3038" s="209" t="s">
        <v>145</v>
      </c>
      <c r="C3038" s="209" t="s">
        <v>3645</v>
      </c>
      <c r="D3038" s="210" t="s">
        <v>3646</v>
      </c>
      <c r="E3038" s="210"/>
      <c r="F3038" s="209" t="s">
        <v>255</v>
      </c>
      <c r="G3038" s="212" t="n">
        <v>749.2</v>
      </c>
      <c r="H3038" s="212" t="n">
        <v>0</v>
      </c>
    </row>
    <row r="3039" customFormat="false" ht="15" hidden="false" customHeight="false" outlineLevel="0" collapsed="false">
      <c r="A3039" s="364"/>
      <c r="B3039" s="364"/>
      <c r="C3039" s="364"/>
      <c r="D3039" s="365" t="s">
        <v>5327</v>
      </c>
      <c r="E3039" s="366"/>
      <c r="F3039" s="366"/>
      <c r="G3039" s="367" t="n">
        <v>374</v>
      </c>
      <c r="H3039" s="364"/>
    </row>
    <row r="3040" customFormat="false" ht="15" hidden="false" customHeight="false" outlineLevel="0" collapsed="false">
      <c r="A3040" s="209"/>
      <c r="B3040" s="209"/>
      <c r="C3040" s="209"/>
      <c r="D3040" s="365" t="s">
        <v>5328</v>
      </c>
      <c r="E3040" s="366"/>
      <c r="F3040" s="366"/>
      <c r="G3040" s="367" t="n">
        <v>375.2</v>
      </c>
      <c r="H3040" s="213"/>
    </row>
    <row r="3041" customFormat="false" ht="24.05" hidden="false" customHeight="true" outlineLevel="0" collapsed="false">
      <c r="A3041" s="209" t="s">
        <v>3647</v>
      </c>
      <c r="B3041" s="209" t="s">
        <v>145</v>
      </c>
      <c r="C3041" s="209" t="s">
        <v>217</v>
      </c>
      <c r="D3041" s="210" t="s">
        <v>218</v>
      </c>
      <c r="E3041" s="210"/>
      <c r="F3041" s="209" t="s">
        <v>202</v>
      </c>
      <c r="G3041" s="212" t="n">
        <v>470.988</v>
      </c>
      <c r="H3041" s="212" t="n">
        <v>0</v>
      </c>
    </row>
    <row r="3042" customFormat="false" ht="15" hidden="false" customHeight="false" outlineLevel="0" collapsed="false">
      <c r="A3042" s="364"/>
      <c r="B3042" s="364"/>
      <c r="C3042" s="364"/>
      <c r="D3042" s="365" t="s">
        <v>5329</v>
      </c>
      <c r="E3042" s="366"/>
      <c r="F3042" s="366"/>
      <c r="G3042" s="367" t="n">
        <v>470.988</v>
      </c>
      <c r="H3042" s="364"/>
    </row>
    <row r="3043" customFormat="false" ht="15" hidden="false" customHeight="true" outlineLevel="0" collapsed="false">
      <c r="A3043" s="209" t="s">
        <v>3648</v>
      </c>
      <c r="B3043" s="209" t="s">
        <v>145</v>
      </c>
      <c r="C3043" s="209" t="s">
        <v>221</v>
      </c>
      <c r="D3043" s="210" t="s">
        <v>222</v>
      </c>
      <c r="E3043" s="210"/>
      <c r="F3043" s="209" t="s">
        <v>202</v>
      </c>
      <c r="G3043" s="212" t="n">
        <v>47.098</v>
      </c>
      <c r="H3043" s="212" t="n">
        <v>0</v>
      </c>
    </row>
    <row r="3044" customFormat="false" ht="15" hidden="false" customHeight="false" outlineLevel="0" collapsed="false">
      <c r="A3044" s="364"/>
      <c r="B3044" s="364"/>
      <c r="C3044" s="364"/>
      <c r="D3044" s="365" t="s">
        <v>5322</v>
      </c>
      <c r="E3044" s="366"/>
      <c r="F3044" s="366"/>
      <c r="G3044" s="367" t="n">
        <v>47.098</v>
      </c>
      <c r="H3044" s="364"/>
    </row>
    <row r="3045" customFormat="false" ht="15" hidden="false" customHeight="true" outlineLevel="0" collapsed="false">
      <c r="A3045" s="209" t="s">
        <v>3649</v>
      </c>
      <c r="B3045" s="209" t="s">
        <v>145</v>
      </c>
      <c r="C3045" s="209" t="s">
        <v>224</v>
      </c>
      <c r="D3045" s="210" t="s">
        <v>225</v>
      </c>
      <c r="E3045" s="210"/>
      <c r="F3045" s="209" t="s">
        <v>202</v>
      </c>
      <c r="G3045" s="212" t="n">
        <v>423.89</v>
      </c>
      <c r="H3045" s="212" t="n">
        <v>0</v>
      </c>
    </row>
    <row r="3046" customFormat="false" ht="15" hidden="false" customHeight="false" outlineLevel="0" collapsed="false">
      <c r="A3046" s="364"/>
      <c r="B3046" s="364"/>
      <c r="C3046" s="364"/>
      <c r="D3046" s="365" t="s">
        <v>5330</v>
      </c>
      <c r="E3046" s="366"/>
      <c r="F3046" s="366"/>
      <c r="G3046" s="367" t="n">
        <v>423.89</v>
      </c>
      <c r="H3046" s="364"/>
    </row>
    <row r="3047" customFormat="false" ht="15" hidden="false" customHeight="true" outlineLevel="0" collapsed="false">
      <c r="A3047" s="209" t="s">
        <v>3650</v>
      </c>
      <c r="B3047" s="209" t="s">
        <v>145</v>
      </c>
      <c r="C3047" s="209" t="s">
        <v>1064</v>
      </c>
      <c r="D3047" s="210" t="s">
        <v>2756</v>
      </c>
      <c r="E3047" s="210"/>
      <c r="F3047" s="209" t="s">
        <v>202</v>
      </c>
      <c r="G3047" s="212" t="n">
        <v>47.098</v>
      </c>
      <c r="H3047" s="212" t="n">
        <v>0</v>
      </c>
    </row>
    <row r="3048" customFormat="false" ht="15" hidden="false" customHeight="false" outlineLevel="0" collapsed="false">
      <c r="A3048" s="364"/>
      <c r="B3048" s="364"/>
      <c r="C3048" s="364"/>
      <c r="D3048" s="365" t="s">
        <v>5322</v>
      </c>
      <c r="E3048" s="366"/>
      <c r="F3048" s="366"/>
      <c r="G3048" s="367" t="n">
        <v>47.098</v>
      </c>
      <c r="H3048" s="364"/>
    </row>
    <row r="3049" customFormat="false" ht="15" hidden="false" customHeight="true" outlineLevel="0" collapsed="false">
      <c r="A3049" s="209" t="s">
        <v>3651</v>
      </c>
      <c r="B3049" s="209" t="s">
        <v>145</v>
      </c>
      <c r="C3049" s="209" t="s">
        <v>2758</v>
      </c>
      <c r="D3049" s="210" t="s">
        <v>2759</v>
      </c>
      <c r="E3049" s="210"/>
      <c r="F3049" s="209" t="s">
        <v>202</v>
      </c>
      <c r="G3049" s="212" t="n">
        <v>351.214</v>
      </c>
      <c r="H3049" s="212" t="n">
        <v>0</v>
      </c>
    </row>
    <row r="3050" customFormat="false" ht="15" hidden="false" customHeight="false" outlineLevel="0" collapsed="false">
      <c r="A3050" s="364"/>
      <c r="B3050" s="364"/>
      <c r="C3050" s="364"/>
      <c r="D3050" s="365" t="s">
        <v>5331</v>
      </c>
      <c r="E3050" s="366"/>
      <c r="F3050" s="366"/>
      <c r="G3050" s="367" t="n">
        <v>351.214</v>
      </c>
      <c r="H3050" s="364"/>
    </row>
    <row r="3051" customFormat="false" ht="15" hidden="false" customHeight="true" outlineLevel="0" collapsed="false">
      <c r="A3051" s="209" t="s">
        <v>3652</v>
      </c>
      <c r="B3051" s="209" t="s">
        <v>145</v>
      </c>
      <c r="C3051" s="209" t="s">
        <v>221</v>
      </c>
      <c r="D3051" s="210" t="s">
        <v>2761</v>
      </c>
      <c r="E3051" s="210"/>
      <c r="F3051" s="209" t="s">
        <v>202</v>
      </c>
      <c r="G3051" s="212" t="n">
        <v>47.098</v>
      </c>
      <c r="H3051" s="212" t="n">
        <v>0</v>
      </c>
    </row>
    <row r="3052" customFormat="false" ht="15" hidden="false" customHeight="false" outlineLevel="0" collapsed="false">
      <c r="A3052" s="364"/>
      <c r="B3052" s="364"/>
      <c r="C3052" s="364"/>
      <c r="D3052" s="365" t="s">
        <v>5322</v>
      </c>
      <c r="E3052" s="366"/>
      <c r="F3052" s="366"/>
      <c r="G3052" s="367" t="n">
        <v>47.098</v>
      </c>
      <c r="H3052" s="364"/>
    </row>
    <row r="3053" customFormat="false" ht="15" hidden="false" customHeight="true" outlineLevel="0" collapsed="false">
      <c r="A3053" s="209" t="s">
        <v>3653</v>
      </c>
      <c r="B3053" s="209" t="s">
        <v>145</v>
      </c>
      <c r="C3053" s="209" t="s">
        <v>224</v>
      </c>
      <c r="D3053" s="210" t="s">
        <v>230</v>
      </c>
      <c r="E3053" s="210"/>
      <c r="F3053" s="209" t="s">
        <v>202</v>
      </c>
      <c r="G3053" s="212" t="n">
        <v>351.214</v>
      </c>
      <c r="H3053" s="212" t="n">
        <v>0</v>
      </c>
    </row>
    <row r="3054" customFormat="false" ht="15" hidden="false" customHeight="false" outlineLevel="0" collapsed="false">
      <c r="A3054" s="364"/>
      <c r="B3054" s="364"/>
      <c r="C3054" s="364"/>
      <c r="D3054" s="365" t="s">
        <v>5332</v>
      </c>
      <c r="E3054" s="366"/>
      <c r="F3054" s="366"/>
      <c r="G3054" s="367" t="n">
        <v>351.214</v>
      </c>
      <c r="H3054" s="364"/>
    </row>
    <row r="3055" customFormat="false" ht="15" hidden="false" customHeight="true" outlineLevel="0" collapsed="false">
      <c r="A3055" s="209" t="s">
        <v>3654</v>
      </c>
      <c r="B3055" s="209" t="s">
        <v>145</v>
      </c>
      <c r="C3055" s="209" t="s">
        <v>1079</v>
      </c>
      <c r="D3055" s="210" t="s">
        <v>2764</v>
      </c>
      <c r="E3055" s="210"/>
      <c r="F3055" s="209" t="s">
        <v>202</v>
      </c>
      <c r="G3055" s="212" t="n">
        <v>86.4</v>
      </c>
      <c r="H3055" s="212" t="n">
        <v>0</v>
      </c>
    </row>
    <row r="3056" customFormat="false" ht="15" hidden="false" customHeight="false" outlineLevel="0" collapsed="false">
      <c r="A3056" s="364"/>
      <c r="B3056" s="364"/>
      <c r="C3056" s="364"/>
      <c r="D3056" s="365" t="s">
        <v>5333</v>
      </c>
      <c r="E3056" s="366" t="s">
        <v>4967</v>
      </c>
      <c r="F3056" s="366"/>
      <c r="G3056" s="367" t="n">
        <v>86.4</v>
      </c>
      <c r="H3056" s="364"/>
    </row>
    <row r="3057" customFormat="false" ht="15" hidden="false" customHeight="true" outlineLevel="0" collapsed="false">
      <c r="A3057" s="209" t="s">
        <v>3655</v>
      </c>
      <c r="B3057" s="209" t="s">
        <v>145</v>
      </c>
      <c r="C3057" s="209" t="s">
        <v>234</v>
      </c>
      <c r="D3057" s="210" t="s">
        <v>2766</v>
      </c>
      <c r="E3057" s="210"/>
      <c r="F3057" s="209" t="s">
        <v>202</v>
      </c>
      <c r="G3057" s="212" t="n">
        <v>398.212</v>
      </c>
      <c r="H3057" s="212" t="n">
        <v>0</v>
      </c>
    </row>
    <row r="3058" customFormat="false" ht="15" hidden="false" customHeight="false" outlineLevel="0" collapsed="false">
      <c r="A3058" s="364"/>
      <c r="B3058" s="364"/>
      <c r="C3058" s="364"/>
      <c r="D3058" s="365" t="s">
        <v>5334</v>
      </c>
      <c r="E3058" s="366"/>
      <c r="F3058" s="366"/>
      <c r="G3058" s="367" t="n">
        <v>398.212</v>
      </c>
      <c r="H3058" s="364"/>
    </row>
    <row r="3059" customFormat="false" ht="15" hidden="false" customHeight="true" outlineLevel="0" collapsed="false">
      <c r="A3059" s="209" t="s">
        <v>3656</v>
      </c>
      <c r="B3059" s="209" t="s">
        <v>145</v>
      </c>
      <c r="C3059" s="209" t="s">
        <v>1076</v>
      </c>
      <c r="D3059" s="210" t="s">
        <v>2768</v>
      </c>
      <c r="E3059" s="210"/>
      <c r="F3059" s="209" t="s">
        <v>202</v>
      </c>
      <c r="G3059" s="212" t="n">
        <v>470.988</v>
      </c>
      <c r="H3059" s="212" t="n">
        <v>0</v>
      </c>
    </row>
    <row r="3060" customFormat="false" ht="15" hidden="false" customHeight="false" outlineLevel="0" collapsed="false">
      <c r="A3060" s="364"/>
      <c r="B3060" s="364"/>
      <c r="C3060" s="364"/>
      <c r="D3060" s="365" t="s">
        <v>5335</v>
      </c>
      <c r="E3060" s="366"/>
      <c r="F3060" s="366"/>
      <c r="G3060" s="367" t="n">
        <v>470.988</v>
      </c>
      <c r="H3060" s="364"/>
    </row>
    <row r="3061" customFormat="false" ht="15" hidden="false" customHeight="true" outlineLevel="0" collapsed="false">
      <c r="A3061" s="209" t="s">
        <v>3657</v>
      </c>
      <c r="B3061" s="209" t="s">
        <v>145</v>
      </c>
      <c r="C3061" s="209" t="s">
        <v>1318</v>
      </c>
      <c r="D3061" s="210" t="s">
        <v>2770</v>
      </c>
      <c r="E3061" s="210"/>
      <c r="F3061" s="209" t="s">
        <v>1309</v>
      </c>
      <c r="G3061" s="212" t="n">
        <v>6</v>
      </c>
      <c r="H3061" s="212" t="n">
        <v>0</v>
      </c>
    </row>
    <row r="3062" customFormat="false" ht="15" hidden="false" customHeight="false" outlineLevel="0" collapsed="false">
      <c r="A3062" s="364"/>
      <c r="B3062" s="364"/>
      <c r="C3062" s="364"/>
      <c r="D3062" s="365" t="s">
        <v>223</v>
      </c>
      <c r="E3062" s="366"/>
      <c r="F3062" s="366"/>
      <c r="G3062" s="367" t="n">
        <v>6</v>
      </c>
      <c r="H3062" s="364"/>
    </row>
    <row r="3063" customFormat="false" ht="15" hidden="false" customHeight="true" outlineLevel="0" collapsed="false">
      <c r="A3063" s="209" t="s">
        <v>3658</v>
      </c>
      <c r="B3063" s="209" t="s">
        <v>145</v>
      </c>
      <c r="C3063" s="209" t="s">
        <v>1083</v>
      </c>
      <c r="D3063" s="210" t="s">
        <v>1084</v>
      </c>
      <c r="E3063" s="210"/>
      <c r="F3063" s="209" t="s">
        <v>202</v>
      </c>
      <c r="G3063" s="212" t="n">
        <v>36</v>
      </c>
      <c r="H3063" s="212" t="n">
        <v>0</v>
      </c>
    </row>
    <row r="3064" customFormat="false" ht="15" hidden="false" customHeight="false" outlineLevel="0" collapsed="false">
      <c r="A3064" s="364"/>
      <c r="B3064" s="364"/>
      <c r="C3064" s="364"/>
      <c r="D3064" s="365" t="s">
        <v>5336</v>
      </c>
      <c r="E3064" s="366"/>
      <c r="F3064" s="366"/>
      <c r="G3064" s="367" t="n">
        <v>36</v>
      </c>
      <c r="H3064" s="364"/>
    </row>
    <row r="3065" customFormat="false" ht="15" hidden="false" customHeight="true" outlineLevel="0" collapsed="false">
      <c r="A3065" s="209" t="s">
        <v>3660</v>
      </c>
      <c r="B3065" s="209" t="s">
        <v>145</v>
      </c>
      <c r="C3065" s="209" t="s">
        <v>2792</v>
      </c>
      <c r="D3065" s="210" t="s">
        <v>2793</v>
      </c>
      <c r="E3065" s="210"/>
      <c r="F3065" s="209" t="s">
        <v>202</v>
      </c>
      <c r="G3065" s="212" t="n">
        <v>0.776</v>
      </c>
      <c r="H3065" s="212" t="n">
        <v>0</v>
      </c>
    </row>
    <row r="3066" customFormat="false" ht="15" hidden="false" customHeight="false" outlineLevel="0" collapsed="false">
      <c r="A3066" s="364"/>
      <c r="B3066" s="364"/>
      <c r="C3066" s="364"/>
      <c r="D3066" s="365" t="s">
        <v>5337</v>
      </c>
      <c r="E3066" s="366" t="s">
        <v>4978</v>
      </c>
      <c r="F3066" s="366"/>
      <c r="G3066" s="367" t="n">
        <v>0.776</v>
      </c>
      <c r="H3066" s="364"/>
    </row>
    <row r="3067" customFormat="false" ht="15" hidden="false" customHeight="true" outlineLevel="0" collapsed="false">
      <c r="A3067" s="209" t="s">
        <v>3661</v>
      </c>
      <c r="B3067" s="209" t="s">
        <v>145</v>
      </c>
      <c r="C3067" s="209" t="s">
        <v>2813</v>
      </c>
      <c r="D3067" s="210" t="s">
        <v>2814</v>
      </c>
      <c r="E3067" s="210"/>
      <c r="F3067" s="209" t="s">
        <v>313</v>
      </c>
      <c r="G3067" s="212" t="n">
        <v>225</v>
      </c>
      <c r="H3067" s="212" t="n">
        <v>0</v>
      </c>
    </row>
    <row r="3068" customFormat="false" ht="15" hidden="false" customHeight="false" outlineLevel="0" collapsed="false">
      <c r="A3068" s="364"/>
      <c r="B3068" s="364"/>
      <c r="C3068" s="364"/>
      <c r="D3068" s="365" t="s">
        <v>914</v>
      </c>
      <c r="E3068" s="366"/>
      <c r="F3068" s="366"/>
      <c r="G3068" s="367" t="n">
        <v>225</v>
      </c>
      <c r="H3068" s="364"/>
    </row>
    <row r="3069" customFormat="false" ht="15" hidden="false" customHeight="true" outlineLevel="0" collapsed="false">
      <c r="A3069" s="214" t="s">
        <v>3663</v>
      </c>
      <c r="B3069" s="214" t="s">
        <v>145</v>
      </c>
      <c r="C3069" s="214" t="s">
        <v>3664</v>
      </c>
      <c r="D3069" s="215" t="s">
        <v>3665</v>
      </c>
      <c r="E3069" s="215"/>
      <c r="F3069" s="214" t="s">
        <v>261</v>
      </c>
      <c r="G3069" s="217" t="n">
        <v>2.18</v>
      </c>
      <c r="H3069" s="217" t="n">
        <v>0</v>
      </c>
    </row>
    <row r="3070" customFormat="false" ht="15" hidden="false" customHeight="false" outlineLevel="0" collapsed="false">
      <c r="A3070" s="364"/>
      <c r="B3070" s="364"/>
      <c r="C3070" s="364"/>
      <c r="D3070" s="365" t="s">
        <v>208</v>
      </c>
      <c r="E3070" s="366"/>
      <c r="F3070" s="366"/>
      <c r="G3070" s="368" t="n">
        <v>2</v>
      </c>
      <c r="H3070" s="364"/>
    </row>
    <row r="3071" customFormat="false" ht="15" hidden="false" customHeight="false" outlineLevel="0" collapsed="false">
      <c r="A3071" s="214"/>
      <c r="B3071" s="214"/>
      <c r="C3071" s="214"/>
      <c r="D3071" s="365" t="s">
        <v>4988</v>
      </c>
      <c r="E3071" s="366"/>
      <c r="F3071" s="366"/>
      <c r="G3071" s="368" t="n">
        <v>0.18</v>
      </c>
      <c r="H3071" s="218"/>
    </row>
    <row r="3072" customFormat="false" ht="15" hidden="false" customHeight="true" outlineLevel="0" collapsed="false">
      <c r="A3072" s="214" t="s">
        <v>3666</v>
      </c>
      <c r="B3072" s="214" t="s">
        <v>145</v>
      </c>
      <c r="C3072" s="214" t="s">
        <v>3667</v>
      </c>
      <c r="D3072" s="215" t="s">
        <v>3668</v>
      </c>
      <c r="E3072" s="215"/>
      <c r="F3072" s="214" t="s">
        <v>261</v>
      </c>
      <c r="G3072" s="217" t="n">
        <v>3.27</v>
      </c>
      <c r="H3072" s="217" t="n">
        <v>0</v>
      </c>
    </row>
    <row r="3073" customFormat="false" ht="15" hidden="false" customHeight="false" outlineLevel="0" collapsed="false">
      <c r="A3073" s="364"/>
      <c r="B3073" s="364"/>
      <c r="C3073" s="364"/>
      <c r="D3073" s="365" t="s">
        <v>211</v>
      </c>
      <c r="E3073" s="366"/>
      <c r="F3073" s="366"/>
      <c r="G3073" s="368" t="n">
        <v>3</v>
      </c>
      <c r="H3073" s="364"/>
    </row>
    <row r="3074" customFormat="false" ht="15" hidden="false" customHeight="false" outlineLevel="0" collapsed="false">
      <c r="A3074" s="214"/>
      <c r="B3074" s="214"/>
      <c r="C3074" s="214"/>
      <c r="D3074" s="365" t="s">
        <v>5338</v>
      </c>
      <c r="E3074" s="366"/>
      <c r="F3074" s="366"/>
      <c r="G3074" s="368" t="n">
        <v>0.27</v>
      </c>
      <c r="H3074" s="218"/>
    </row>
    <row r="3075" customFormat="false" ht="15" hidden="false" customHeight="true" outlineLevel="0" collapsed="false">
      <c r="A3075" s="214" t="s">
        <v>3669</v>
      </c>
      <c r="B3075" s="214" t="s">
        <v>145</v>
      </c>
      <c r="C3075" s="214" t="s">
        <v>3670</v>
      </c>
      <c r="D3075" s="215" t="s">
        <v>3671</v>
      </c>
      <c r="E3075" s="215"/>
      <c r="F3075" s="214" t="s">
        <v>261</v>
      </c>
      <c r="G3075" s="217" t="n">
        <v>41.42</v>
      </c>
      <c r="H3075" s="217" t="n">
        <v>0</v>
      </c>
    </row>
    <row r="3076" customFormat="false" ht="15" hidden="false" customHeight="false" outlineLevel="0" collapsed="false">
      <c r="A3076" s="364"/>
      <c r="B3076" s="364"/>
      <c r="C3076" s="364"/>
      <c r="D3076" s="365" t="s">
        <v>5339</v>
      </c>
      <c r="E3076" s="366"/>
      <c r="F3076" s="366"/>
      <c r="G3076" s="368" t="n">
        <v>38</v>
      </c>
      <c r="H3076" s="364"/>
    </row>
    <row r="3077" customFormat="false" ht="15" hidden="false" customHeight="false" outlineLevel="0" collapsed="false">
      <c r="A3077" s="214"/>
      <c r="B3077" s="214"/>
      <c r="C3077" s="214"/>
      <c r="D3077" s="365" t="s">
        <v>5340</v>
      </c>
      <c r="E3077" s="366"/>
      <c r="F3077" s="366"/>
      <c r="G3077" s="368" t="n">
        <v>3.42</v>
      </c>
      <c r="H3077" s="218"/>
    </row>
    <row r="3078" customFormat="false" ht="24.05" hidden="false" customHeight="true" outlineLevel="0" collapsed="false">
      <c r="A3078" s="209" t="s">
        <v>3672</v>
      </c>
      <c r="B3078" s="209" t="s">
        <v>145</v>
      </c>
      <c r="C3078" s="209" t="s">
        <v>2861</v>
      </c>
      <c r="D3078" s="210" t="s">
        <v>3673</v>
      </c>
      <c r="E3078" s="210"/>
      <c r="F3078" s="209" t="s">
        <v>261</v>
      </c>
      <c r="G3078" s="212" t="n">
        <v>1</v>
      </c>
      <c r="H3078" s="212" t="n">
        <v>0</v>
      </c>
    </row>
    <row r="3079" customFormat="false" ht="15" hidden="false" customHeight="false" outlineLevel="0" collapsed="false">
      <c r="A3079" s="364"/>
      <c r="B3079" s="364"/>
      <c r="C3079" s="364"/>
      <c r="D3079" s="365" t="s">
        <v>199</v>
      </c>
      <c r="E3079" s="366"/>
      <c r="F3079" s="366"/>
      <c r="G3079" s="367" t="n">
        <v>1</v>
      </c>
      <c r="H3079" s="364"/>
    </row>
    <row r="3080" customFormat="false" ht="15" hidden="false" customHeight="true" outlineLevel="0" collapsed="false">
      <c r="A3080" s="209" t="s">
        <v>3674</v>
      </c>
      <c r="B3080" s="209" t="s">
        <v>145</v>
      </c>
      <c r="C3080" s="209" t="s">
        <v>2874</v>
      </c>
      <c r="D3080" s="210" t="s">
        <v>2875</v>
      </c>
      <c r="E3080" s="210"/>
      <c r="F3080" s="209" t="s">
        <v>313</v>
      </c>
      <c r="G3080" s="212" t="n">
        <v>225</v>
      </c>
      <c r="H3080" s="212" t="n">
        <v>0</v>
      </c>
    </row>
    <row r="3081" customFormat="false" ht="15" hidden="false" customHeight="false" outlineLevel="0" collapsed="false">
      <c r="A3081" s="364"/>
      <c r="B3081" s="364"/>
      <c r="C3081" s="364"/>
      <c r="D3081" s="365" t="s">
        <v>914</v>
      </c>
      <c r="E3081" s="366"/>
      <c r="F3081" s="366"/>
      <c r="G3081" s="367" t="n">
        <v>225</v>
      </c>
      <c r="H3081" s="364"/>
    </row>
    <row r="3082" customFormat="false" ht="15" hidden="false" customHeight="true" outlineLevel="0" collapsed="false">
      <c r="A3082" s="209" t="s">
        <v>3675</v>
      </c>
      <c r="B3082" s="209" t="s">
        <v>145</v>
      </c>
      <c r="C3082" s="209" t="s">
        <v>2877</v>
      </c>
      <c r="D3082" s="210" t="s">
        <v>2878</v>
      </c>
      <c r="E3082" s="210"/>
      <c r="F3082" s="209" t="s">
        <v>313</v>
      </c>
      <c r="G3082" s="212" t="n">
        <v>225</v>
      </c>
      <c r="H3082" s="212" t="n">
        <v>0</v>
      </c>
    </row>
    <row r="3083" customFormat="false" ht="15" hidden="false" customHeight="false" outlineLevel="0" collapsed="false">
      <c r="A3083" s="364"/>
      <c r="B3083" s="364"/>
      <c r="C3083" s="364"/>
      <c r="D3083" s="365" t="s">
        <v>914</v>
      </c>
      <c r="E3083" s="366"/>
      <c r="F3083" s="366"/>
      <c r="G3083" s="367" t="n">
        <v>225</v>
      </c>
      <c r="H3083" s="364"/>
    </row>
    <row r="3084" customFormat="false" ht="24.05" hidden="false" customHeight="true" outlineLevel="0" collapsed="false">
      <c r="A3084" s="209" t="s">
        <v>3676</v>
      </c>
      <c r="B3084" s="209" t="s">
        <v>145</v>
      </c>
      <c r="C3084" s="209" t="s">
        <v>3677</v>
      </c>
      <c r="D3084" s="210" t="s">
        <v>3678</v>
      </c>
      <c r="E3084" s="210"/>
      <c r="F3084" s="209" t="s">
        <v>261</v>
      </c>
      <c r="G3084" s="212" t="n">
        <v>1</v>
      </c>
      <c r="H3084" s="212" t="n">
        <v>0</v>
      </c>
    </row>
    <row r="3085" customFormat="false" ht="15" hidden="false" customHeight="false" outlineLevel="0" collapsed="false">
      <c r="A3085" s="364"/>
      <c r="B3085" s="364"/>
      <c r="C3085" s="364"/>
      <c r="D3085" s="365" t="s">
        <v>199</v>
      </c>
      <c r="E3085" s="366"/>
      <c r="F3085" s="366"/>
      <c r="G3085" s="367" t="n">
        <v>1</v>
      </c>
      <c r="H3085" s="364"/>
    </row>
    <row r="3086" customFormat="false" ht="24.05" hidden="false" customHeight="true" outlineLevel="0" collapsed="false">
      <c r="A3086" s="209" t="s">
        <v>3679</v>
      </c>
      <c r="B3086" s="209" t="s">
        <v>145</v>
      </c>
      <c r="C3086" s="209" t="s">
        <v>3677</v>
      </c>
      <c r="D3086" s="210" t="s">
        <v>3680</v>
      </c>
      <c r="E3086" s="210"/>
      <c r="F3086" s="209" t="s">
        <v>261</v>
      </c>
      <c r="G3086" s="212" t="n">
        <v>1</v>
      </c>
      <c r="H3086" s="212" t="n">
        <v>0</v>
      </c>
    </row>
    <row r="3087" customFormat="false" ht="15" hidden="false" customHeight="false" outlineLevel="0" collapsed="false">
      <c r="A3087" s="364"/>
      <c r="B3087" s="364"/>
      <c r="C3087" s="364"/>
      <c r="D3087" s="365" t="s">
        <v>199</v>
      </c>
      <c r="E3087" s="366"/>
      <c r="F3087" s="366"/>
      <c r="G3087" s="367" t="n">
        <v>1</v>
      </c>
      <c r="H3087" s="364"/>
    </row>
    <row r="3088" customFormat="false" ht="24.05" hidden="false" customHeight="true" outlineLevel="0" collapsed="false">
      <c r="A3088" s="209" t="s">
        <v>3681</v>
      </c>
      <c r="B3088" s="209" t="s">
        <v>145</v>
      </c>
      <c r="C3088" s="209" t="s">
        <v>3682</v>
      </c>
      <c r="D3088" s="210" t="s">
        <v>3683</v>
      </c>
      <c r="E3088" s="210"/>
      <c r="F3088" s="209" t="s">
        <v>261</v>
      </c>
      <c r="G3088" s="212" t="n">
        <v>1</v>
      </c>
      <c r="H3088" s="212" t="n">
        <v>0</v>
      </c>
    </row>
    <row r="3089" customFormat="false" ht="15" hidden="false" customHeight="false" outlineLevel="0" collapsed="false">
      <c r="A3089" s="364"/>
      <c r="B3089" s="364"/>
      <c r="C3089" s="364"/>
      <c r="D3089" s="365" t="s">
        <v>199</v>
      </c>
      <c r="E3089" s="366"/>
      <c r="F3089" s="366"/>
      <c r="G3089" s="367" t="n">
        <v>1</v>
      </c>
      <c r="H3089" s="364"/>
    </row>
    <row r="3090" customFormat="false" ht="24.05" hidden="false" customHeight="true" outlineLevel="0" collapsed="false">
      <c r="A3090" s="209" t="s">
        <v>3684</v>
      </c>
      <c r="B3090" s="209" t="s">
        <v>145</v>
      </c>
      <c r="C3090" s="209" t="s">
        <v>3685</v>
      </c>
      <c r="D3090" s="210" t="s">
        <v>3686</v>
      </c>
      <c r="E3090" s="210"/>
      <c r="F3090" s="209" t="s">
        <v>261</v>
      </c>
      <c r="G3090" s="212" t="n">
        <v>1</v>
      </c>
      <c r="H3090" s="212" t="n">
        <v>0</v>
      </c>
    </row>
    <row r="3091" customFormat="false" ht="15" hidden="false" customHeight="false" outlineLevel="0" collapsed="false">
      <c r="A3091" s="364"/>
      <c r="B3091" s="364"/>
      <c r="C3091" s="364"/>
      <c r="D3091" s="365" t="s">
        <v>199</v>
      </c>
      <c r="E3091" s="366"/>
      <c r="F3091" s="366"/>
      <c r="G3091" s="367" t="n">
        <v>1</v>
      </c>
      <c r="H3091" s="364"/>
    </row>
    <row r="3092" customFormat="false" ht="15" hidden="false" customHeight="true" outlineLevel="0" collapsed="false">
      <c r="A3092" s="209" t="s">
        <v>3687</v>
      </c>
      <c r="B3092" s="209" t="s">
        <v>145</v>
      </c>
      <c r="C3092" s="209" t="s">
        <v>1973</v>
      </c>
      <c r="D3092" s="210" t="s">
        <v>1974</v>
      </c>
      <c r="E3092" s="210"/>
      <c r="F3092" s="209" t="s">
        <v>264</v>
      </c>
      <c r="G3092" s="212" t="n">
        <v>193.952</v>
      </c>
      <c r="H3092" s="212" t="n">
        <v>0</v>
      </c>
    </row>
    <row r="3093" customFormat="false" ht="15" hidden="false" customHeight="false" outlineLevel="0" collapsed="false">
      <c r="A3093" s="364"/>
      <c r="B3093" s="364"/>
      <c r="C3093" s="364"/>
      <c r="D3093" s="365" t="s">
        <v>5341</v>
      </c>
      <c r="E3093" s="366"/>
      <c r="F3093" s="366"/>
      <c r="G3093" s="367" t="n">
        <v>193.952</v>
      </c>
      <c r="H3093" s="364"/>
    </row>
    <row r="3094" customFormat="false" ht="15" hidden="false" customHeight="true" outlineLevel="0" collapsed="false">
      <c r="A3094" s="209" t="s">
        <v>3689</v>
      </c>
      <c r="B3094" s="209" t="s">
        <v>147</v>
      </c>
      <c r="C3094" s="209" t="s">
        <v>1652</v>
      </c>
      <c r="D3094" s="210" t="s">
        <v>1653</v>
      </c>
      <c r="E3094" s="210"/>
      <c r="F3094" s="209" t="s">
        <v>202</v>
      </c>
      <c r="G3094" s="212" t="n">
        <v>132.171</v>
      </c>
      <c r="H3094" s="212" t="n">
        <v>0</v>
      </c>
    </row>
    <row r="3095" customFormat="false" ht="15" hidden="false" customHeight="false" outlineLevel="0" collapsed="false">
      <c r="A3095" s="364"/>
      <c r="B3095" s="364"/>
      <c r="C3095" s="364"/>
      <c r="D3095" s="365" t="s">
        <v>5342</v>
      </c>
      <c r="E3095" s="366" t="s">
        <v>1148</v>
      </c>
      <c r="F3095" s="366"/>
      <c r="G3095" s="367" t="n">
        <v>71.82</v>
      </c>
      <c r="H3095" s="364"/>
    </row>
    <row r="3096" customFormat="false" ht="15" hidden="false" customHeight="false" outlineLevel="0" collapsed="false">
      <c r="A3096" s="209"/>
      <c r="B3096" s="209"/>
      <c r="C3096" s="209"/>
      <c r="D3096" s="365" t="s">
        <v>5343</v>
      </c>
      <c r="E3096" s="366" t="s">
        <v>992</v>
      </c>
      <c r="F3096" s="366"/>
      <c r="G3096" s="367" t="n">
        <v>14.256</v>
      </c>
      <c r="H3096" s="213"/>
    </row>
    <row r="3097" customFormat="false" ht="15" hidden="false" customHeight="false" outlineLevel="0" collapsed="false">
      <c r="A3097" s="209"/>
      <c r="B3097" s="209"/>
      <c r="C3097" s="209"/>
      <c r="D3097" s="365" t="s">
        <v>5344</v>
      </c>
      <c r="E3097" s="366" t="s">
        <v>815</v>
      </c>
      <c r="F3097" s="366"/>
      <c r="G3097" s="367" t="n">
        <v>8.415</v>
      </c>
      <c r="H3097" s="213"/>
    </row>
    <row r="3098" customFormat="false" ht="15" hidden="false" customHeight="false" outlineLevel="0" collapsed="false">
      <c r="A3098" s="209"/>
      <c r="B3098" s="209"/>
      <c r="C3098" s="209"/>
      <c r="D3098" s="365" t="s">
        <v>5345</v>
      </c>
      <c r="E3098" s="366" t="s">
        <v>706</v>
      </c>
      <c r="F3098" s="366"/>
      <c r="G3098" s="367" t="n">
        <v>36</v>
      </c>
      <c r="H3098" s="213"/>
    </row>
    <row r="3099" customFormat="false" ht="15" hidden="false" customHeight="false" outlineLevel="0" collapsed="false">
      <c r="A3099" s="209"/>
      <c r="B3099" s="209"/>
      <c r="C3099" s="209"/>
      <c r="D3099" s="365" t="s">
        <v>5346</v>
      </c>
      <c r="E3099" s="366" t="s">
        <v>4951</v>
      </c>
      <c r="F3099" s="366"/>
      <c r="G3099" s="367" t="n">
        <v>1.68</v>
      </c>
      <c r="H3099" s="213"/>
    </row>
    <row r="3100" customFormat="false" ht="15" hidden="false" customHeight="true" outlineLevel="0" collapsed="false">
      <c r="A3100" s="209" t="s">
        <v>3692</v>
      </c>
      <c r="B3100" s="209" t="s">
        <v>147</v>
      </c>
      <c r="C3100" s="209" t="s">
        <v>209</v>
      </c>
      <c r="D3100" s="210" t="s">
        <v>210</v>
      </c>
      <c r="E3100" s="210"/>
      <c r="F3100" s="209" t="s">
        <v>202</v>
      </c>
      <c r="G3100" s="212" t="n">
        <v>132.171</v>
      </c>
      <c r="H3100" s="212" t="n">
        <v>0</v>
      </c>
    </row>
    <row r="3101" customFormat="false" ht="15" hidden="false" customHeight="false" outlineLevel="0" collapsed="false">
      <c r="A3101" s="364"/>
      <c r="B3101" s="364"/>
      <c r="C3101" s="364"/>
      <c r="D3101" s="365" t="s">
        <v>5347</v>
      </c>
      <c r="E3101" s="366"/>
      <c r="F3101" s="366"/>
      <c r="G3101" s="367" t="n">
        <v>132.171</v>
      </c>
      <c r="H3101" s="364"/>
    </row>
    <row r="3102" customFormat="false" ht="15" hidden="false" customHeight="true" outlineLevel="0" collapsed="false">
      <c r="A3102" s="209" t="s">
        <v>3693</v>
      </c>
      <c r="B3102" s="209" t="s">
        <v>147</v>
      </c>
      <c r="C3102" s="209" t="s">
        <v>212</v>
      </c>
      <c r="D3102" s="210" t="s">
        <v>213</v>
      </c>
      <c r="E3102" s="210"/>
      <c r="F3102" s="209" t="s">
        <v>202</v>
      </c>
      <c r="G3102" s="212" t="n">
        <v>1189.539</v>
      </c>
      <c r="H3102" s="212" t="n">
        <v>0</v>
      </c>
    </row>
    <row r="3103" customFormat="false" ht="15" hidden="false" customHeight="false" outlineLevel="0" collapsed="false">
      <c r="A3103" s="364"/>
      <c r="B3103" s="364"/>
      <c r="C3103" s="364"/>
      <c r="D3103" s="365" t="s">
        <v>5348</v>
      </c>
      <c r="E3103" s="366" t="s">
        <v>1148</v>
      </c>
      <c r="F3103" s="366"/>
      <c r="G3103" s="367" t="n">
        <v>646.38</v>
      </c>
      <c r="H3103" s="364"/>
    </row>
    <row r="3104" customFormat="false" ht="15" hidden="false" customHeight="false" outlineLevel="0" collapsed="false">
      <c r="A3104" s="209"/>
      <c r="B3104" s="209"/>
      <c r="C3104" s="209"/>
      <c r="D3104" s="365" t="s">
        <v>5349</v>
      </c>
      <c r="E3104" s="366" t="s">
        <v>992</v>
      </c>
      <c r="F3104" s="366"/>
      <c r="G3104" s="367" t="n">
        <v>128.304</v>
      </c>
      <c r="H3104" s="213"/>
    </row>
    <row r="3105" customFormat="false" ht="15" hidden="false" customHeight="false" outlineLevel="0" collapsed="false">
      <c r="A3105" s="209"/>
      <c r="B3105" s="209"/>
      <c r="C3105" s="209"/>
      <c r="D3105" s="365" t="s">
        <v>5350</v>
      </c>
      <c r="E3105" s="366" t="s">
        <v>815</v>
      </c>
      <c r="F3105" s="366"/>
      <c r="G3105" s="367" t="n">
        <v>75.735</v>
      </c>
      <c r="H3105" s="213"/>
    </row>
    <row r="3106" customFormat="false" ht="15" hidden="false" customHeight="false" outlineLevel="0" collapsed="false">
      <c r="A3106" s="209"/>
      <c r="B3106" s="209"/>
      <c r="C3106" s="209"/>
      <c r="D3106" s="365" t="s">
        <v>5351</v>
      </c>
      <c r="E3106" s="366" t="s">
        <v>706</v>
      </c>
      <c r="F3106" s="366"/>
      <c r="G3106" s="367" t="n">
        <v>324</v>
      </c>
      <c r="H3106" s="213"/>
    </row>
    <row r="3107" customFormat="false" ht="15" hidden="false" customHeight="false" outlineLevel="0" collapsed="false">
      <c r="A3107" s="209"/>
      <c r="B3107" s="209"/>
      <c r="C3107" s="209"/>
      <c r="D3107" s="365" t="s">
        <v>5352</v>
      </c>
      <c r="E3107" s="366" t="s">
        <v>4951</v>
      </c>
      <c r="F3107" s="366"/>
      <c r="G3107" s="367" t="n">
        <v>15.12</v>
      </c>
      <c r="H3107" s="213"/>
    </row>
    <row r="3108" customFormat="false" ht="15" hidden="false" customHeight="true" outlineLevel="0" collapsed="false">
      <c r="A3108" s="209" t="s">
        <v>3694</v>
      </c>
      <c r="B3108" s="209" t="s">
        <v>147</v>
      </c>
      <c r="C3108" s="209" t="s">
        <v>3641</v>
      </c>
      <c r="D3108" s="210" t="s">
        <v>3642</v>
      </c>
      <c r="E3108" s="210"/>
      <c r="F3108" s="209" t="s">
        <v>255</v>
      </c>
      <c r="G3108" s="212" t="n">
        <v>1512</v>
      </c>
      <c r="H3108" s="212" t="n">
        <v>0</v>
      </c>
    </row>
    <row r="3109" customFormat="false" ht="15" hidden="false" customHeight="false" outlineLevel="0" collapsed="false">
      <c r="A3109" s="364"/>
      <c r="B3109" s="364"/>
      <c r="C3109" s="364"/>
      <c r="D3109" s="365" t="s">
        <v>5353</v>
      </c>
      <c r="E3109" s="366"/>
      <c r="F3109" s="366"/>
      <c r="G3109" s="367" t="n">
        <v>1512</v>
      </c>
      <c r="H3109" s="364"/>
    </row>
    <row r="3110" customFormat="false" ht="15" hidden="false" customHeight="true" outlineLevel="0" collapsed="false">
      <c r="A3110" s="209" t="s">
        <v>3695</v>
      </c>
      <c r="B3110" s="209" t="s">
        <v>147</v>
      </c>
      <c r="C3110" s="209" t="s">
        <v>3645</v>
      </c>
      <c r="D3110" s="210" t="s">
        <v>3646</v>
      </c>
      <c r="E3110" s="210"/>
      <c r="F3110" s="209" t="s">
        <v>255</v>
      </c>
      <c r="G3110" s="212" t="n">
        <v>1512</v>
      </c>
      <c r="H3110" s="212" t="n">
        <v>0</v>
      </c>
    </row>
    <row r="3111" customFormat="false" ht="15" hidden="false" customHeight="false" outlineLevel="0" collapsed="false">
      <c r="A3111" s="364"/>
      <c r="B3111" s="364"/>
      <c r="C3111" s="364"/>
      <c r="D3111" s="365" t="s">
        <v>4122</v>
      </c>
      <c r="E3111" s="366"/>
      <c r="F3111" s="366"/>
      <c r="G3111" s="367" t="n">
        <v>1512</v>
      </c>
      <c r="H3111" s="364"/>
    </row>
    <row r="3112" customFormat="false" ht="15" hidden="false" customHeight="true" outlineLevel="0" collapsed="false">
      <c r="A3112" s="209" t="s">
        <v>3696</v>
      </c>
      <c r="B3112" s="209" t="s">
        <v>147</v>
      </c>
      <c r="C3112" s="209" t="s">
        <v>3697</v>
      </c>
      <c r="D3112" s="210" t="s">
        <v>3698</v>
      </c>
      <c r="E3112" s="210"/>
      <c r="F3112" s="209" t="s">
        <v>255</v>
      </c>
      <c r="G3112" s="212" t="n">
        <v>1566</v>
      </c>
      <c r="H3112" s="212" t="n">
        <v>0</v>
      </c>
    </row>
    <row r="3113" customFormat="false" ht="15" hidden="false" customHeight="false" outlineLevel="0" collapsed="false">
      <c r="A3113" s="364"/>
      <c r="B3113" s="364"/>
      <c r="C3113" s="364"/>
      <c r="D3113" s="365" t="s">
        <v>5354</v>
      </c>
      <c r="E3113" s="366"/>
      <c r="F3113" s="366"/>
      <c r="G3113" s="367" t="n">
        <v>1566</v>
      </c>
      <c r="H3113" s="364"/>
    </row>
    <row r="3114" customFormat="false" ht="15" hidden="false" customHeight="true" outlineLevel="0" collapsed="false">
      <c r="A3114" s="209" t="s">
        <v>3699</v>
      </c>
      <c r="B3114" s="209" t="s">
        <v>147</v>
      </c>
      <c r="C3114" s="209" t="s">
        <v>3700</v>
      </c>
      <c r="D3114" s="210" t="s">
        <v>3701</v>
      </c>
      <c r="E3114" s="210"/>
      <c r="F3114" s="209" t="s">
        <v>255</v>
      </c>
      <c r="G3114" s="212" t="n">
        <v>1566</v>
      </c>
      <c r="H3114" s="212" t="n">
        <v>0</v>
      </c>
    </row>
    <row r="3115" customFormat="false" ht="15" hidden="false" customHeight="false" outlineLevel="0" collapsed="false">
      <c r="A3115" s="364"/>
      <c r="B3115" s="364"/>
      <c r="C3115" s="364"/>
      <c r="D3115" s="365" t="s">
        <v>4212</v>
      </c>
      <c r="E3115" s="366"/>
      <c r="F3115" s="366"/>
      <c r="G3115" s="367" t="n">
        <v>1566</v>
      </c>
      <c r="H3115" s="364"/>
    </row>
    <row r="3116" customFormat="false" ht="24.05" hidden="false" customHeight="true" outlineLevel="0" collapsed="false">
      <c r="A3116" s="209" t="s">
        <v>3702</v>
      </c>
      <c r="B3116" s="209" t="s">
        <v>147</v>
      </c>
      <c r="C3116" s="209" t="s">
        <v>217</v>
      </c>
      <c r="D3116" s="210" t="s">
        <v>218</v>
      </c>
      <c r="E3116" s="210"/>
      <c r="F3116" s="209" t="s">
        <v>202</v>
      </c>
      <c r="G3116" s="212" t="n">
        <v>1321.71</v>
      </c>
      <c r="H3116" s="212" t="n">
        <v>0</v>
      </c>
    </row>
    <row r="3117" customFormat="false" ht="15" hidden="false" customHeight="false" outlineLevel="0" collapsed="false">
      <c r="A3117" s="364"/>
      <c r="B3117" s="364"/>
      <c r="C3117" s="364"/>
      <c r="D3117" s="365" t="s">
        <v>5355</v>
      </c>
      <c r="E3117" s="366"/>
      <c r="F3117" s="366"/>
      <c r="G3117" s="367" t="n">
        <v>1321.71</v>
      </c>
      <c r="H3117" s="364"/>
    </row>
    <row r="3118" customFormat="false" ht="15" hidden="false" customHeight="true" outlineLevel="0" collapsed="false">
      <c r="A3118" s="209" t="s">
        <v>3703</v>
      </c>
      <c r="B3118" s="209" t="s">
        <v>147</v>
      </c>
      <c r="C3118" s="209" t="s">
        <v>221</v>
      </c>
      <c r="D3118" s="210" t="s">
        <v>222</v>
      </c>
      <c r="E3118" s="210"/>
      <c r="F3118" s="209" t="s">
        <v>202</v>
      </c>
      <c r="G3118" s="212" t="n">
        <v>132.171</v>
      </c>
      <c r="H3118" s="212" t="n">
        <v>0</v>
      </c>
    </row>
    <row r="3119" customFormat="false" ht="15" hidden="false" customHeight="false" outlineLevel="0" collapsed="false">
      <c r="A3119" s="364"/>
      <c r="B3119" s="364"/>
      <c r="C3119" s="364"/>
      <c r="D3119" s="365" t="s">
        <v>5347</v>
      </c>
      <c r="E3119" s="366"/>
      <c r="F3119" s="366"/>
      <c r="G3119" s="367" t="n">
        <v>132.171</v>
      </c>
      <c r="H3119" s="364"/>
    </row>
    <row r="3120" customFormat="false" ht="15" hidden="false" customHeight="true" outlineLevel="0" collapsed="false">
      <c r="A3120" s="209" t="s">
        <v>3704</v>
      </c>
      <c r="B3120" s="209" t="s">
        <v>147</v>
      </c>
      <c r="C3120" s="209" t="s">
        <v>224</v>
      </c>
      <c r="D3120" s="210" t="s">
        <v>225</v>
      </c>
      <c r="E3120" s="210"/>
      <c r="F3120" s="209" t="s">
        <v>202</v>
      </c>
      <c r="G3120" s="212" t="n">
        <v>1189.539</v>
      </c>
      <c r="H3120" s="212" t="n">
        <v>0</v>
      </c>
    </row>
    <row r="3121" customFormat="false" ht="15" hidden="false" customHeight="false" outlineLevel="0" collapsed="false">
      <c r="A3121" s="364"/>
      <c r="B3121" s="364"/>
      <c r="C3121" s="364"/>
      <c r="D3121" s="365" t="s">
        <v>5356</v>
      </c>
      <c r="E3121" s="366"/>
      <c r="F3121" s="366"/>
      <c r="G3121" s="367" t="n">
        <v>1189.539</v>
      </c>
      <c r="H3121" s="364"/>
    </row>
    <row r="3122" customFormat="false" ht="15" hidden="false" customHeight="true" outlineLevel="0" collapsed="false">
      <c r="A3122" s="209" t="s">
        <v>3705</v>
      </c>
      <c r="B3122" s="209" t="s">
        <v>147</v>
      </c>
      <c r="C3122" s="209" t="s">
        <v>1064</v>
      </c>
      <c r="D3122" s="210" t="s">
        <v>2756</v>
      </c>
      <c r="E3122" s="210"/>
      <c r="F3122" s="209" t="s">
        <v>202</v>
      </c>
      <c r="G3122" s="212" t="n">
        <v>132.171</v>
      </c>
      <c r="H3122" s="212" t="n">
        <v>0</v>
      </c>
    </row>
    <row r="3123" customFormat="false" ht="15" hidden="false" customHeight="false" outlineLevel="0" collapsed="false">
      <c r="A3123" s="364"/>
      <c r="B3123" s="364"/>
      <c r="C3123" s="364"/>
      <c r="D3123" s="365" t="s">
        <v>5347</v>
      </c>
      <c r="E3123" s="366"/>
      <c r="F3123" s="366"/>
      <c r="G3123" s="367" t="n">
        <v>132.171</v>
      </c>
      <c r="H3123" s="364"/>
    </row>
    <row r="3124" customFormat="false" ht="15" hidden="false" customHeight="true" outlineLevel="0" collapsed="false">
      <c r="A3124" s="209" t="s">
        <v>3706</v>
      </c>
      <c r="B3124" s="209" t="s">
        <v>147</v>
      </c>
      <c r="C3124" s="209" t="s">
        <v>2758</v>
      </c>
      <c r="D3124" s="210" t="s">
        <v>2759</v>
      </c>
      <c r="E3124" s="210"/>
      <c r="F3124" s="209" t="s">
        <v>202</v>
      </c>
      <c r="G3124" s="212" t="n">
        <v>736.497</v>
      </c>
      <c r="H3124" s="212" t="n">
        <v>0</v>
      </c>
    </row>
    <row r="3125" customFormat="false" ht="15" hidden="false" customHeight="false" outlineLevel="0" collapsed="false">
      <c r="A3125" s="364"/>
      <c r="B3125" s="364"/>
      <c r="C3125" s="364"/>
      <c r="D3125" s="365" t="s">
        <v>5357</v>
      </c>
      <c r="E3125" s="366"/>
      <c r="F3125" s="366"/>
      <c r="G3125" s="367" t="n">
        <v>736.497</v>
      </c>
      <c r="H3125" s="364"/>
    </row>
    <row r="3126" customFormat="false" ht="15" hidden="false" customHeight="true" outlineLevel="0" collapsed="false">
      <c r="A3126" s="209" t="s">
        <v>3707</v>
      </c>
      <c r="B3126" s="209" t="s">
        <v>147</v>
      </c>
      <c r="C3126" s="209" t="s">
        <v>221</v>
      </c>
      <c r="D3126" s="210" t="s">
        <v>2761</v>
      </c>
      <c r="E3126" s="210"/>
      <c r="F3126" s="209" t="s">
        <v>202</v>
      </c>
      <c r="G3126" s="212" t="n">
        <v>132.171</v>
      </c>
      <c r="H3126" s="212" t="n">
        <v>0</v>
      </c>
    </row>
    <row r="3127" customFormat="false" ht="15" hidden="false" customHeight="false" outlineLevel="0" collapsed="false">
      <c r="A3127" s="364"/>
      <c r="B3127" s="364"/>
      <c r="C3127" s="364"/>
      <c r="D3127" s="365" t="s">
        <v>5347</v>
      </c>
      <c r="E3127" s="366"/>
      <c r="F3127" s="366"/>
      <c r="G3127" s="367" t="n">
        <v>132.171</v>
      </c>
      <c r="H3127" s="364"/>
    </row>
    <row r="3128" customFormat="false" ht="15" hidden="false" customHeight="true" outlineLevel="0" collapsed="false">
      <c r="A3128" s="209" t="s">
        <v>3708</v>
      </c>
      <c r="B3128" s="209" t="s">
        <v>147</v>
      </c>
      <c r="C3128" s="209" t="s">
        <v>224</v>
      </c>
      <c r="D3128" s="210" t="s">
        <v>230</v>
      </c>
      <c r="E3128" s="210"/>
      <c r="F3128" s="209" t="s">
        <v>202</v>
      </c>
      <c r="G3128" s="212" t="n">
        <v>736.497</v>
      </c>
      <c r="H3128" s="212" t="n">
        <v>0</v>
      </c>
    </row>
    <row r="3129" customFormat="false" ht="15" hidden="false" customHeight="false" outlineLevel="0" collapsed="false">
      <c r="A3129" s="364"/>
      <c r="B3129" s="364"/>
      <c r="C3129" s="364"/>
      <c r="D3129" s="365" t="s">
        <v>5358</v>
      </c>
      <c r="E3129" s="366"/>
      <c r="F3129" s="366"/>
      <c r="G3129" s="367" t="n">
        <v>736.497</v>
      </c>
      <c r="H3129" s="364"/>
    </row>
    <row r="3130" customFormat="false" ht="15" hidden="false" customHeight="true" outlineLevel="0" collapsed="false">
      <c r="A3130" s="209" t="s">
        <v>3709</v>
      </c>
      <c r="B3130" s="209" t="s">
        <v>147</v>
      </c>
      <c r="C3130" s="209" t="s">
        <v>1079</v>
      </c>
      <c r="D3130" s="210" t="s">
        <v>2764</v>
      </c>
      <c r="E3130" s="210"/>
      <c r="F3130" s="209" t="s">
        <v>202</v>
      </c>
      <c r="G3130" s="212" t="n">
        <v>312.835</v>
      </c>
      <c r="H3130" s="212" t="n">
        <v>0</v>
      </c>
    </row>
    <row r="3131" customFormat="false" ht="15" hidden="false" customHeight="false" outlineLevel="0" collapsed="false">
      <c r="A3131" s="364"/>
      <c r="B3131" s="364"/>
      <c r="C3131" s="364"/>
      <c r="D3131" s="365" t="s">
        <v>5359</v>
      </c>
      <c r="E3131" s="366" t="s">
        <v>1148</v>
      </c>
      <c r="F3131" s="366"/>
      <c r="G3131" s="367" t="n">
        <v>153.9</v>
      </c>
      <c r="H3131" s="364"/>
    </row>
    <row r="3132" customFormat="false" ht="15" hidden="false" customHeight="false" outlineLevel="0" collapsed="false">
      <c r="A3132" s="209"/>
      <c r="B3132" s="209"/>
      <c r="C3132" s="209"/>
      <c r="D3132" s="365" t="s">
        <v>5360</v>
      </c>
      <c r="E3132" s="366" t="s">
        <v>992</v>
      </c>
      <c r="F3132" s="366"/>
      <c r="G3132" s="367" t="n">
        <v>43.56</v>
      </c>
      <c r="H3132" s="213"/>
    </row>
    <row r="3133" customFormat="false" ht="15" hidden="false" customHeight="false" outlineLevel="0" collapsed="false">
      <c r="A3133" s="209"/>
      <c r="B3133" s="209"/>
      <c r="C3133" s="209"/>
      <c r="D3133" s="365" t="s">
        <v>5361</v>
      </c>
      <c r="E3133" s="366" t="s">
        <v>815</v>
      </c>
      <c r="F3133" s="366"/>
      <c r="G3133" s="367" t="n">
        <v>23.375</v>
      </c>
      <c r="H3133" s="213"/>
    </row>
    <row r="3134" customFormat="false" ht="15" hidden="false" customHeight="false" outlineLevel="0" collapsed="false">
      <c r="A3134" s="209"/>
      <c r="B3134" s="209"/>
      <c r="C3134" s="209"/>
      <c r="D3134" s="365" t="s">
        <v>5362</v>
      </c>
      <c r="E3134" s="366" t="s">
        <v>706</v>
      </c>
      <c r="F3134" s="366"/>
      <c r="G3134" s="367" t="n">
        <v>92</v>
      </c>
      <c r="H3134" s="213"/>
    </row>
    <row r="3135" customFormat="false" ht="15" hidden="false" customHeight="true" outlineLevel="0" collapsed="false">
      <c r="A3135" s="209" t="s">
        <v>3710</v>
      </c>
      <c r="B3135" s="209" t="s">
        <v>147</v>
      </c>
      <c r="C3135" s="209" t="s">
        <v>234</v>
      </c>
      <c r="D3135" s="210" t="s">
        <v>2766</v>
      </c>
      <c r="E3135" s="210"/>
      <c r="F3135" s="209" t="s">
        <v>202</v>
      </c>
      <c r="G3135" s="212" t="n">
        <v>868.668</v>
      </c>
      <c r="H3135" s="212" t="n">
        <v>0</v>
      </c>
    </row>
    <row r="3136" customFormat="false" ht="15" hidden="false" customHeight="false" outlineLevel="0" collapsed="false">
      <c r="A3136" s="364"/>
      <c r="B3136" s="364"/>
      <c r="C3136" s="364"/>
      <c r="D3136" s="365" t="s">
        <v>5363</v>
      </c>
      <c r="E3136" s="366"/>
      <c r="F3136" s="366"/>
      <c r="G3136" s="367" t="n">
        <v>902.508</v>
      </c>
      <c r="H3136" s="364"/>
    </row>
    <row r="3137" customFormat="false" ht="15" hidden="false" customHeight="false" outlineLevel="0" collapsed="false">
      <c r="A3137" s="209"/>
      <c r="B3137" s="209"/>
      <c r="C3137" s="209"/>
      <c r="D3137" s="365" t="s">
        <v>5364</v>
      </c>
      <c r="E3137" s="366"/>
      <c r="F3137" s="366"/>
      <c r="G3137" s="367" t="n">
        <v>-33.84</v>
      </c>
      <c r="H3137" s="213"/>
    </row>
    <row r="3138" customFormat="false" ht="15" hidden="false" customHeight="true" outlineLevel="0" collapsed="false">
      <c r="A3138" s="209" t="s">
        <v>3711</v>
      </c>
      <c r="B3138" s="209" t="s">
        <v>147</v>
      </c>
      <c r="C3138" s="209" t="s">
        <v>1076</v>
      </c>
      <c r="D3138" s="210" t="s">
        <v>2768</v>
      </c>
      <c r="E3138" s="210"/>
      <c r="F3138" s="209" t="s">
        <v>202</v>
      </c>
      <c r="G3138" s="212" t="n">
        <v>1286.518</v>
      </c>
      <c r="H3138" s="212" t="n">
        <v>0</v>
      </c>
    </row>
    <row r="3139" customFormat="false" ht="15" hidden="false" customHeight="false" outlineLevel="0" collapsed="false">
      <c r="A3139" s="364"/>
      <c r="B3139" s="364"/>
      <c r="C3139" s="364"/>
      <c r="D3139" s="365" t="s">
        <v>5365</v>
      </c>
      <c r="E3139" s="366"/>
      <c r="F3139" s="366"/>
      <c r="G3139" s="367" t="n">
        <v>1286.518</v>
      </c>
      <c r="H3139" s="364"/>
    </row>
    <row r="3140" customFormat="false" ht="15" hidden="false" customHeight="true" outlineLevel="0" collapsed="false">
      <c r="A3140" s="209" t="s">
        <v>3712</v>
      </c>
      <c r="B3140" s="209" t="s">
        <v>147</v>
      </c>
      <c r="C3140" s="209" t="s">
        <v>1318</v>
      </c>
      <c r="D3140" s="210" t="s">
        <v>2770</v>
      </c>
      <c r="E3140" s="210"/>
      <c r="F3140" s="209" t="s">
        <v>1309</v>
      </c>
      <c r="G3140" s="212" t="n">
        <v>6</v>
      </c>
      <c r="H3140" s="212" t="n">
        <v>0</v>
      </c>
    </row>
    <row r="3141" customFormat="false" ht="15" hidden="false" customHeight="false" outlineLevel="0" collapsed="false">
      <c r="A3141" s="364"/>
      <c r="B3141" s="364"/>
      <c r="C3141" s="364"/>
      <c r="D3141" s="365" t="s">
        <v>223</v>
      </c>
      <c r="E3141" s="366"/>
      <c r="F3141" s="366"/>
      <c r="G3141" s="367" t="n">
        <v>6</v>
      </c>
      <c r="H3141" s="364"/>
    </row>
    <row r="3142" customFormat="false" ht="15" hidden="false" customHeight="true" outlineLevel="0" collapsed="false">
      <c r="A3142" s="209" t="s">
        <v>3713</v>
      </c>
      <c r="B3142" s="209" t="s">
        <v>147</v>
      </c>
      <c r="C3142" s="209" t="s">
        <v>1083</v>
      </c>
      <c r="D3142" s="210" t="s">
        <v>1084</v>
      </c>
      <c r="E3142" s="210"/>
      <c r="F3142" s="209" t="s">
        <v>202</v>
      </c>
      <c r="G3142" s="212" t="n">
        <v>105.015</v>
      </c>
      <c r="H3142" s="212" t="n">
        <v>0</v>
      </c>
    </row>
    <row r="3143" customFormat="false" ht="15" hidden="false" customHeight="false" outlineLevel="0" collapsed="false">
      <c r="A3143" s="364"/>
      <c r="B3143" s="364"/>
      <c r="C3143" s="364"/>
      <c r="D3143" s="365" t="s">
        <v>5342</v>
      </c>
      <c r="E3143" s="366" t="s">
        <v>1148</v>
      </c>
      <c r="F3143" s="366"/>
      <c r="G3143" s="367" t="n">
        <v>71.82</v>
      </c>
      <c r="H3143" s="364"/>
    </row>
    <row r="3144" customFormat="false" ht="15" hidden="false" customHeight="false" outlineLevel="0" collapsed="false">
      <c r="A3144" s="209"/>
      <c r="B3144" s="209"/>
      <c r="C3144" s="209"/>
      <c r="D3144" s="365" t="s">
        <v>5366</v>
      </c>
      <c r="E3144" s="366" t="s">
        <v>992</v>
      </c>
      <c r="F3144" s="366"/>
      <c r="G3144" s="367" t="n">
        <v>7.92</v>
      </c>
      <c r="H3144" s="213"/>
    </row>
    <row r="3145" customFormat="false" ht="15" hidden="false" customHeight="false" outlineLevel="0" collapsed="false">
      <c r="A3145" s="209"/>
      <c r="B3145" s="209"/>
      <c r="C3145" s="209"/>
      <c r="D3145" s="365" t="s">
        <v>5367</v>
      </c>
      <c r="E3145" s="366" t="s">
        <v>815</v>
      </c>
      <c r="F3145" s="366"/>
      <c r="G3145" s="367" t="n">
        <v>4.675</v>
      </c>
      <c r="H3145" s="213"/>
    </row>
    <row r="3146" customFormat="false" ht="15" hidden="false" customHeight="false" outlineLevel="0" collapsed="false">
      <c r="A3146" s="209"/>
      <c r="B3146" s="209"/>
      <c r="C3146" s="209"/>
      <c r="D3146" s="365" t="s">
        <v>5368</v>
      </c>
      <c r="E3146" s="366" t="s">
        <v>706</v>
      </c>
      <c r="F3146" s="366"/>
      <c r="G3146" s="367" t="n">
        <v>20</v>
      </c>
      <c r="H3146" s="213"/>
    </row>
    <row r="3147" customFormat="false" ht="15" hidden="false" customHeight="false" outlineLevel="0" collapsed="false">
      <c r="A3147" s="209"/>
      <c r="B3147" s="209"/>
      <c r="C3147" s="209"/>
      <c r="D3147" s="365" t="s">
        <v>5369</v>
      </c>
      <c r="E3147" s="366" t="s">
        <v>4951</v>
      </c>
      <c r="F3147" s="366"/>
      <c r="G3147" s="367" t="n">
        <v>0.6</v>
      </c>
      <c r="H3147" s="213"/>
    </row>
    <row r="3148" customFormat="false" ht="15" hidden="false" customHeight="true" outlineLevel="0" collapsed="false">
      <c r="A3148" s="209" t="s">
        <v>3715</v>
      </c>
      <c r="B3148" s="209" t="s">
        <v>147</v>
      </c>
      <c r="C3148" s="209" t="s">
        <v>2792</v>
      </c>
      <c r="D3148" s="210" t="s">
        <v>2793</v>
      </c>
      <c r="E3148" s="210"/>
      <c r="F3148" s="209" t="s">
        <v>202</v>
      </c>
      <c r="G3148" s="212" t="n">
        <v>1.352</v>
      </c>
      <c r="H3148" s="212" t="n">
        <v>0</v>
      </c>
    </row>
    <row r="3149" customFormat="false" ht="15" hidden="false" customHeight="false" outlineLevel="0" collapsed="false">
      <c r="A3149" s="364"/>
      <c r="B3149" s="364"/>
      <c r="C3149" s="364"/>
      <c r="D3149" s="365" t="s">
        <v>5370</v>
      </c>
      <c r="E3149" s="366" t="s">
        <v>5289</v>
      </c>
      <c r="F3149" s="366"/>
      <c r="G3149" s="367" t="n">
        <v>1.352</v>
      </c>
      <c r="H3149" s="364"/>
    </row>
    <row r="3150" customFormat="false" ht="15" hidden="false" customHeight="true" outlineLevel="0" collapsed="false">
      <c r="A3150" s="209" t="s">
        <v>3716</v>
      </c>
      <c r="B3150" s="209" t="s">
        <v>147</v>
      </c>
      <c r="C3150" s="209" t="s">
        <v>2813</v>
      </c>
      <c r="D3150" s="210" t="s">
        <v>2814</v>
      </c>
      <c r="E3150" s="210"/>
      <c r="F3150" s="209" t="s">
        <v>313</v>
      </c>
      <c r="G3150" s="212" t="n">
        <v>250</v>
      </c>
      <c r="H3150" s="212" t="n">
        <v>0</v>
      </c>
    </row>
    <row r="3151" customFormat="false" ht="15" hidden="false" customHeight="false" outlineLevel="0" collapsed="false">
      <c r="A3151" s="364"/>
      <c r="B3151" s="364"/>
      <c r="C3151" s="364"/>
      <c r="D3151" s="365" t="s">
        <v>992</v>
      </c>
      <c r="E3151" s="366"/>
      <c r="F3151" s="366"/>
      <c r="G3151" s="367" t="n">
        <v>250</v>
      </c>
      <c r="H3151" s="364"/>
    </row>
    <row r="3152" customFormat="false" ht="15" hidden="false" customHeight="true" outlineLevel="0" collapsed="false">
      <c r="A3152" s="214" t="s">
        <v>3718</v>
      </c>
      <c r="B3152" s="214" t="s">
        <v>147</v>
      </c>
      <c r="C3152" s="214" t="s">
        <v>3664</v>
      </c>
      <c r="D3152" s="215" t="s">
        <v>3665</v>
      </c>
      <c r="E3152" s="215"/>
      <c r="F3152" s="214" t="s">
        <v>261</v>
      </c>
      <c r="G3152" s="217" t="n">
        <v>16.35</v>
      </c>
      <c r="H3152" s="217" t="n">
        <v>0</v>
      </c>
    </row>
    <row r="3153" customFormat="false" ht="15" hidden="false" customHeight="false" outlineLevel="0" collapsed="false">
      <c r="A3153" s="364"/>
      <c r="B3153" s="364"/>
      <c r="C3153" s="364"/>
      <c r="D3153" s="365" t="s">
        <v>256</v>
      </c>
      <c r="E3153" s="366"/>
      <c r="F3153" s="366"/>
      <c r="G3153" s="368" t="n">
        <v>15</v>
      </c>
      <c r="H3153" s="364"/>
    </row>
    <row r="3154" customFormat="false" ht="15" hidden="false" customHeight="false" outlineLevel="0" collapsed="false">
      <c r="A3154" s="214"/>
      <c r="B3154" s="214"/>
      <c r="C3154" s="214"/>
      <c r="D3154" s="365" t="s">
        <v>5371</v>
      </c>
      <c r="E3154" s="366"/>
      <c r="F3154" s="366"/>
      <c r="G3154" s="368" t="n">
        <v>1.35</v>
      </c>
      <c r="H3154" s="218"/>
    </row>
    <row r="3155" customFormat="false" ht="15" hidden="false" customHeight="true" outlineLevel="0" collapsed="false">
      <c r="A3155" s="214" t="s">
        <v>3719</v>
      </c>
      <c r="B3155" s="214" t="s">
        <v>147</v>
      </c>
      <c r="C3155" s="214" t="s">
        <v>3667</v>
      </c>
      <c r="D3155" s="215" t="s">
        <v>3668</v>
      </c>
      <c r="E3155" s="215"/>
      <c r="F3155" s="214" t="s">
        <v>261</v>
      </c>
      <c r="G3155" s="217" t="n">
        <v>21.8</v>
      </c>
      <c r="H3155" s="217" t="n">
        <v>0</v>
      </c>
    </row>
    <row r="3156" customFormat="false" ht="15" hidden="false" customHeight="false" outlineLevel="0" collapsed="false">
      <c r="A3156" s="364"/>
      <c r="B3156" s="364"/>
      <c r="C3156" s="364"/>
      <c r="D3156" s="365" t="s">
        <v>271</v>
      </c>
      <c r="E3156" s="366"/>
      <c r="F3156" s="366"/>
      <c r="G3156" s="368" t="n">
        <v>20</v>
      </c>
      <c r="H3156" s="364"/>
    </row>
    <row r="3157" customFormat="false" ht="15" hidden="false" customHeight="false" outlineLevel="0" collapsed="false">
      <c r="A3157" s="214"/>
      <c r="B3157" s="214"/>
      <c r="C3157" s="214"/>
      <c r="D3157" s="365" t="s">
        <v>5372</v>
      </c>
      <c r="E3157" s="366"/>
      <c r="F3157" s="366"/>
      <c r="G3157" s="368" t="n">
        <v>1.8</v>
      </c>
      <c r="H3157" s="218"/>
    </row>
    <row r="3158" customFormat="false" ht="15" hidden="false" customHeight="true" outlineLevel="0" collapsed="false">
      <c r="A3158" s="214" t="s">
        <v>3720</v>
      </c>
      <c r="B3158" s="214" t="s">
        <v>147</v>
      </c>
      <c r="C3158" s="214" t="s">
        <v>3670</v>
      </c>
      <c r="D3158" s="215" t="s">
        <v>3671</v>
      </c>
      <c r="E3158" s="215"/>
      <c r="F3158" s="214" t="s">
        <v>261</v>
      </c>
      <c r="G3158" s="217" t="n">
        <v>32.7</v>
      </c>
      <c r="H3158" s="217" t="n">
        <v>0</v>
      </c>
    </row>
    <row r="3159" customFormat="false" ht="15" hidden="false" customHeight="false" outlineLevel="0" collapsed="false">
      <c r="A3159" s="364"/>
      <c r="B3159" s="364"/>
      <c r="C3159" s="364"/>
      <c r="D3159" s="365" t="s">
        <v>303</v>
      </c>
      <c r="E3159" s="366"/>
      <c r="F3159" s="366"/>
      <c r="G3159" s="368" t="n">
        <v>30</v>
      </c>
      <c r="H3159" s="364"/>
    </row>
    <row r="3160" customFormat="false" ht="15" hidden="false" customHeight="false" outlineLevel="0" collapsed="false">
      <c r="A3160" s="214"/>
      <c r="B3160" s="214"/>
      <c r="C3160" s="214"/>
      <c r="D3160" s="365" t="s">
        <v>5373</v>
      </c>
      <c r="E3160" s="366"/>
      <c r="F3160" s="366"/>
      <c r="G3160" s="368" t="n">
        <v>2.7</v>
      </c>
      <c r="H3160" s="218"/>
    </row>
    <row r="3161" customFormat="false" ht="15" hidden="false" customHeight="true" outlineLevel="0" collapsed="false">
      <c r="A3161" s="209" t="s">
        <v>3721</v>
      </c>
      <c r="B3161" s="209" t="s">
        <v>147</v>
      </c>
      <c r="C3161" s="209" t="s">
        <v>3722</v>
      </c>
      <c r="D3161" s="210" t="s">
        <v>3723</v>
      </c>
      <c r="E3161" s="210"/>
      <c r="F3161" s="209" t="s">
        <v>313</v>
      </c>
      <c r="G3161" s="212" t="n">
        <v>55</v>
      </c>
      <c r="H3161" s="212" t="n">
        <v>0</v>
      </c>
    </row>
    <row r="3162" customFormat="false" ht="15" hidden="false" customHeight="false" outlineLevel="0" collapsed="false">
      <c r="A3162" s="364"/>
      <c r="B3162" s="364"/>
      <c r="C3162" s="364"/>
      <c r="D3162" s="365" t="s">
        <v>383</v>
      </c>
      <c r="E3162" s="366"/>
      <c r="F3162" s="366"/>
      <c r="G3162" s="367" t="n">
        <v>55</v>
      </c>
      <c r="H3162" s="364"/>
    </row>
    <row r="3163" customFormat="false" ht="15" hidden="false" customHeight="true" outlineLevel="0" collapsed="false">
      <c r="A3163" s="214" t="s">
        <v>3724</v>
      </c>
      <c r="B3163" s="214" t="s">
        <v>147</v>
      </c>
      <c r="C3163" s="214" t="s">
        <v>3725</v>
      </c>
      <c r="D3163" s="215" t="s">
        <v>3726</v>
      </c>
      <c r="E3163" s="215"/>
      <c r="F3163" s="214" t="s">
        <v>261</v>
      </c>
      <c r="G3163" s="217" t="n">
        <v>4.36</v>
      </c>
      <c r="H3163" s="217" t="n">
        <v>0</v>
      </c>
    </row>
    <row r="3164" customFormat="false" ht="15" hidden="false" customHeight="false" outlineLevel="0" collapsed="false">
      <c r="A3164" s="364"/>
      <c r="B3164" s="364"/>
      <c r="C3164" s="364"/>
      <c r="D3164" s="365" t="s">
        <v>216</v>
      </c>
      <c r="E3164" s="366"/>
      <c r="F3164" s="366"/>
      <c r="G3164" s="368" t="n">
        <v>4</v>
      </c>
      <c r="H3164" s="364"/>
    </row>
    <row r="3165" customFormat="false" ht="15" hidden="false" customHeight="false" outlineLevel="0" collapsed="false">
      <c r="A3165" s="214"/>
      <c r="B3165" s="214"/>
      <c r="C3165" s="214"/>
      <c r="D3165" s="365" t="s">
        <v>5374</v>
      </c>
      <c r="E3165" s="366"/>
      <c r="F3165" s="366"/>
      <c r="G3165" s="368" t="n">
        <v>0.36</v>
      </c>
      <c r="H3165" s="218"/>
    </row>
    <row r="3166" customFormat="false" ht="15" hidden="false" customHeight="true" outlineLevel="0" collapsed="false">
      <c r="A3166" s="214" t="s">
        <v>3727</v>
      </c>
      <c r="B3166" s="214" t="s">
        <v>147</v>
      </c>
      <c r="C3166" s="214" t="s">
        <v>3728</v>
      </c>
      <c r="D3166" s="215" t="s">
        <v>3729</v>
      </c>
      <c r="E3166" s="215"/>
      <c r="F3166" s="214" t="s">
        <v>261</v>
      </c>
      <c r="G3166" s="217" t="n">
        <v>2.18</v>
      </c>
      <c r="H3166" s="217" t="n">
        <v>0</v>
      </c>
    </row>
    <row r="3167" customFormat="false" ht="15" hidden="false" customHeight="false" outlineLevel="0" collapsed="false">
      <c r="A3167" s="364"/>
      <c r="B3167" s="364"/>
      <c r="C3167" s="364"/>
      <c r="D3167" s="365" t="s">
        <v>208</v>
      </c>
      <c r="E3167" s="366"/>
      <c r="F3167" s="366"/>
      <c r="G3167" s="368" t="n">
        <v>2</v>
      </c>
      <c r="H3167" s="364"/>
    </row>
    <row r="3168" customFormat="false" ht="15" hidden="false" customHeight="false" outlineLevel="0" collapsed="false">
      <c r="A3168" s="214"/>
      <c r="B3168" s="214"/>
      <c r="C3168" s="214"/>
      <c r="D3168" s="365" t="s">
        <v>4988</v>
      </c>
      <c r="E3168" s="366"/>
      <c r="F3168" s="366"/>
      <c r="G3168" s="368" t="n">
        <v>0.18</v>
      </c>
      <c r="H3168" s="218"/>
    </row>
    <row r="3169" customFormat="false" ht="15" hidden="false" customHeight="true" outlineLevel="0" collapsed="false">
      <c r="A3169" s="214" t="s">
        <v>3730</v>
      </c>
      <c r="B3169" s="214" t="s">
        <v>147</v>
      </c>
      <c r="C3169" s="214" t="s">
        <v>3731</v>
      </c>
      <c r="D3169" s="215" t="s">
        <v>3732</v>
      </c>
      <c r="E3169" s="215"/>
      <c r="F3169" s="214" t="s">
        <v>261</v>
      </c>
      <c r="G3169" s="217" t="n">
        <v>8.72</v>
      </c>
      <c r="H3169" s="217" t="n">
        <v>0</v>
      </c>
    </row>
    <row r="3170" customFormat="false" ht="15" hidden="false" customHeight="false" outlineLevel="0" collapsed="false">
      <c r="A3170" s="364"/>
      <c r="B3170" s="364"/>
      <c r="C3170" s="364"/>
      <c r="D3170" s="365" t="s">
        <v>229</v>
      </c>
      <c r="E3170" s="366"/>
      <c r="F3170" s="366"/>
      <c r="G3170" s="368" t="n">
        <v>8</v>
      </c>
      <c r="H3170" s="364"/>
    </row>
    <row r="3171" customFormat="false" ht="15" hidden="false" customHeight="false" outlineLevel="0" collapsed="false">
      <c r="A3171" s="214"/>
      <c r="B3171" s="214"/>
      <c r="C3171" s="214"/>
      <c r="D3171" s="365" t="s">
        <v>5375</v>
      </c>
      <c r="E3171" s="366"/>
      <c r="F3171" s="366"/>
      <c r="G3171" s="368" t="n">
        <v>0.72</v>
      </c>
      <c r="H3171" s="218"/>
    </row>
    <row r="3172" customFormat="false" ht="15" hidden="false" customHeight="true" outlineLevel="0" collapsed="false">
      <c r="A3172" s="209" t="s">
        <v>3733</v>
      </c>
      <c r="B3172" s="209" t="s">
        <v>147</v>
      </c>
      <c r="C3172" s="209" t="s">
        <v>3734</v>
      </c>
      <c r="D3172" s="210" t="s">
        <v>3735</v>
      </c>
      <c r="E3172" s="210"/>
      <c r="F3172" s="209" t="s">
        <v>313</v>
      </c>
      <c r="G3172" s="212" t="n">
        <v>400</v>
      </c>
      <c r="H3172" s="212" t="n">
        <v>0</v>
      </c>
    </row>
    <row r="3173" customFormat="false" ht="15" hidden="false" customHeight="false" outlineLevel="0" collapsed="false">
      <c r="A3173" s="364"/>
      <c r="B3173" s="364"/>
      <c r="C3173" s="364"/>
      <c r="D3173" s="365" t="s">
        <v>489</v>
      </c>
      <c r="E3173" s="366" t="s">
        <v>992</v>
      </c>
      <c r="F3173" s="366"/>
      <c r="G3173" s="367" t="n">
        <v>88</v>
      </c>
      <c r="H3173" s="364"/>
    </row>
    <row r="3174" customFormat="false" ht="15" hidden="false" customHeight="false" outlineLevel="0" collapsed="false">
      <c r="A3174" s="209"/>
      <c r="B3174" s="209"/>
      <c r="C3174" s="209"/>
      <c r="D3174" s="365" t="s">
        <v>1187</v>
      </c>
      <c r="E3174" s="366" t="s">
        <v>1148</v>
      </c>
      <c r="F3174" s="366"/>
      <c r="G3174" s="367" t="n">
        <v>312</v>
      </c>
      <c r="H3174" s="213"/>
    </row>
    <row r="3175" customFormat="false" ht="15" hidden="false" customHeight="true" outlineLevel="0" collapsed="false">
      <c r="A3175" s="214" t="s">
        <v>3736</v>
      </c>
      <c r="B3175" s="214" t="s">
        <v>147</v>
      </c>
      <c r="C3175" s="214" t="s">
        <v>3737</v>
      </c>
      <c r="D3175" s="215" t="s">
        <v>3738</v>
      </c>
      <c r="E3175" s="215"/>
      <c r="F3175" s="214" t="s">
        <v>261</v>
      </c>
      <c r="G3175" s="217" t="n">
        <v>6.54</v>
      </c>
      <c r="H3175" s="217" t="n">
        <v>0</v>
      </c>
    </row>
    <row r="3176" customFormat="false" ht="15" hidden="false" customHeight="false" outlineLevel="0" collapsed="false">
      <c r="A3176" s="364"/>
      <c r="B3176" s="364"/>
      <c r="C3176" s="364"/>
      <c r="D3176" s="365" t="s">
        <v>223</v>
      </c>
      <c r="E3176" s="366"/>
      <c r="F3176" s="366"/>
      <c r="G3176" s="368" t="n">
        <v>6</v>
      </c>
      <c r="H3176" s="364"/>
    </row>
    <row r="3177" customFormat="false" ht="15" hidden="false" customHeight="false" outlineLevel="0" collapsed="false">
      <c r="A3177" s="214"/>
      <c r="B3177" s="214"/>
      <c r="C3177" s="214"/>
      <c r="D3177" s="365" t="s">
        <v>4805</v>
      </c>
      <c r="E3177" s="366"/>
      <c r="F3177" s="366"/>
      <c r="G3177" s="368" t="n">
        <v>0.54</v>
      </c>
      <c r="H3177" s="218"/>
    </row>
    <row r="3178" customFormat="false" ht="15" hidden="false" customHeight="true" outlineLevel="0" collapsed="false">
      <c r="A3178" s="214" t="s">
        <v>3739</v>
      </c>
      <c r="B3178" s="214" t="s">
        <v>147</v>
      </c>
      <c r="C3178" s="214" t="s">
        <v>3740</v>
      </c>
      <c r="D3178" s="215" t="s">
        <v>3741</v>
      </c>
      <c r="E3178" s="215"/>
      <c r="F3178" s="214" t="s">
        <v>261</v>
      </c>
      <c r="G3178" s="217" t="n">
        <v>3.27</v>
      </c>
      <c r="H3178" s="217" t="n">
        <v>0</v>
      </c>
    </row>
    <row r="3179" customFormat="false" ht="15" hidden="false" customHeight="false" outlineLevel="0" collapsed="false">
      <c r="A3179" s="364"/>
      <c r="B3179" s="364"/>
      <c r="C3179" s="364"/>
      <c r="D3179" s="365" t="s">
        <v>211</v>
      </c>
      <c r="E3179" s="366"/>
      <c r="F3179" s="366"/>
      <c r="G3179" s="368" t="n">
        <v>3</v>
      </c>
      <c r="H3179" s="364"/>
    </row>
    <row r="3180" customFormat="false" ht="15" hidden="false" customHeight="false" outlineLevel="0" collapsed="false">
      <c r="A3180" s="214"/>
      <c r="B3180" s="214"/>
      <c r="C3180" s="214"/>
      <c r="D3180" s="365" t="s">
        <v>5338</v>
      </c>
      <c r="E3180" s="366"/>
      <c r="F3180" s="366"/>
      <c r="G3180" s="368" t="n">
        <v>0.27</v>
      </c>
      <c r="H3180" s="218"/>
    </row>
    <row r="3181" customFormat="false" ht="15" hidden="false" customHeight="true" outlineLevel="0" collapsed="false">
      <c r="A3181" s="214" t="s">
        <v>3742</v>
      </c>
      <c r="B3181" s="214" t="s">
        <v>147</v>
      </c>
      <c r="C3181" s="214" t="s">
        <v>3743</v>
      </c>
      <c r="D3181" s="215" t="s">
        <v>3744</v>
      </c>
      <c r="E3181" s="215"/>
      <c r="F3181" s="214" t="s">
        <v>261</v>
      </c>
      <c r="G3181" s="217" t="n">
        <v>54.5</v>
      </c>
      <c r="H3181" s="217" t="n">
        <v>0</v>
      </c>
    </row>
    <row r="3182" customFormat="false" ht="15" hidden="false" customHeight="false" outlineLevel="0" collapsed="false">
      <c r="A3182" s="364"/>
      <c r="B3182" s="364"/>
      <c r="C3182" s="364"/>
      <c r="D3182" s="365" t="s">
        <v>369</v>
      </c>
      <c r="E3182" s="366"/>
      <c r="F3182" s="366"/>
      <c r="G3182" s="368" t="n">
        <v>50</v>
      </c>
      <c r="H3182" s="364"/>
    </row>
    <row r="3183" customFormat="false" ht="15" hidden="false" customHeight="false" outlineLevel="0" collapsed="false">
      <c r="A3183" s="214"/>
      <c r="B3183" s="214"/>
      <c r="C3183" s="214"/>
      <c r="D3183" s="365" t="s">
        <v>5376</v>
      </c>
      <c r="E3183" s="366"/>
      <c r="F3183" s="366"/>
      <c r="G3183" s="368" t="n">
        <v>4.5</v>
      </c>
      <c r="H3183" s="218"/>
    </row>
    <row r="3184" customFormat="false" ht="15" hidden="false" customHeight="true" outlineLevel="0" collapsed="false">
      <c r="A3184" s="214" t="s">
        <v>3745</v>
      </c>
      <c r="B3184" s="214" t="s">
        <v>147</v>
      </c>
      <c r="C3184" s="214" t="s">
        <v>3746</v>
      </c>
      <c r="D3184" s="215" t="s">
        <v>3747</v>
      </c>
      <c r="E3184" s="215"/>
      <c r="F3184" s="214" t="s">
        <v>261</v>
      </c>
      <c r="G3184" s="217" t="n">
        <v>7.63</v>
      </c>
      <c r="H3184" s="217" t="n">
        <v>0</v>
      </c>
    </row>
    <row r="3185" customFormat="false" ht="15" hidden="false" customHeight="false" outlineLevel="0" collapsed="false">
      <c r="A3185" s="364"/>
      <c r="B3185" s="364"/>
      <c r="C3185" s="364"/>
      <c r="D3185" s="365" t="s">
        <v>226</v>
      </c>
      <c r="E3185" s="366"/>
      <c r="F3185" s="366"/>
      <c r="G3185" s="368" t="n">
        <v>7</v>
      </c>
      <c r="H3185" s="364"/>
    </row>
    <row r="3186" customFormat="false" ht="15" hidden="false" customHeight="false" outlineLevel="0" collapsed="false">
      <c r="A3186" s="214"/>
      <c r="B3186" s="214"/>
      <c r="C3186" s="214"/>
      <c r="D3186" s="365" t="s">
        <v>5377</v>
      </c>
      <c r="E3186" s="366"/>
      <c r="F3186" s="366"/>
      <c r="G3186" s="368" t="n">
        <v>0.63</v>
      </c>
      <c r="H3186" s="218"/>
    </row>
    <row r="3187" customFormat="false" ht="15" hidden="false" customHeight="true" outlineLevel="0" collapsed="false">
      <c r="A3187" s="214" t="s">
        <v>3748</v>
      </c>
      <c r="B3187" s="214" t="s">
        <v>147</v>
      </c>
      <c r="C3187" s="214" t="s">
        <v>3749</v>
      </c>
      <c r="D3187" s="215" t="s">
        <v>3750</v>
      </c>
      <c r="E3187" s="215"/>
      <c r="F3187" s="214" t="s">
        <v>261</v>
      </c>
      <c r="G3187" s="217" t="n">
        <v>2.18</v>
      </c>
      <c r="H3187" s="217" t="n">
        <v>0</v>
      </c>
    </row>
    <row r="3188" customFormat="false" ht="15" hidden="false" customHeight="false" outlineLevel="0" collapsed="false">
      <c r="A3188" s="364"/>
      <c r="B3188" s="364"/>
      <c r="C3188" s="364"/>
      <c r="D3188" s="365" t="s">
        <v>208</v>
      </c>
      <c r="E3188" s="366"/>
      <c r="F3188" s="366"/>
      <c r="G3188" s="368" t="n">
        <v>2</v>
      </c>
      <c r="H3188" s="364"/>
    </row>
    <row r="3189" customFormat="false" ht="15" hidden="false" customHeight="false" outlineLevel="0" collapsed="false">
      <c r="A3189" s="214"/>
      <c r="B3189" s="214"/>
      <c r="C3189" s="214"/>
      <c r="D3189" s="365" t="s">
        <v>4988</v>
      </c>
      <c r="E3189" s="366"/>
      <c r="F3189" s="366"/>
      <c r="G3189" s="368" t="n">
        <v>0.18</v>
      </c>
      <c r="H3189" s="218"/>
    </row>
    <row r="3190" customFormat="false" ht="15" hidden="false" customHeight="true" outlineLevel="0" collapsed="false">
      <c r="A3190" s="214" t="s">
        <v>3751</v>
      </c>
      <c r="B3190" s="214" t="s">
        <v>147</v>
      </c>
      <c r="C3190" s="214" t="s">
        <v>3752</v>
      </c>
      <c r="D3190" s="215" t="s">
        <v>3753</v>
      </c>
      <c r="E3190" s="215"/>
      <c r="F3190" s="214" t="s">
        <v>261</v>
      </c>
      <c r="G3190" s="217" t="n">
        <v>14.17</v>
      </c>
      <c r="H3190" s="217" t="n">
        <v>0</v>
      </c>
    </row>
    <row r="3191" customFormat="false" ht="15" hidden="false" customHeight="false" outlineLevel="0" collapsed="false">
      <c r="A3191" s="364"/>
      <c r="B3191" s="364"/>
      <c r="C3191" s="364"/>
      <c r="D3191" s="365" t="s">
        <v>197</v>
      </c>
      <c r="E3191" s="366"/>
      <c r="F3191" s="366"/>
      <c r="G3191" s="368" t="n">
        <v>13</v>
      </c>
      <c r="H3191" s="364"/>
    </row>
    <row r="3192" customFormat="false" ht="15" hidden="false" customHeight="false" outlineLevel="0" collapsed="false">
      <c r="A3192" s="214"/>
      <c r="B3192" s="214"/>
      <c r="C3192" s="214"/>
      <c r="D3192" s="365" t="s">
        <v>5378</v>
      </c>
      <c r="E3192" s="366"/>
      <c r="F3192" s="366"/>
      <c r="G3192" s="368" t="n">
        <v>1.17</v>
      </c>
      <c r="H3192" s="218"/>
    </row>
    <row r="3193" customFormat="false" ht="15" hidden="false" customHeight="true" outlineLevel="0" collapsed="false">
      <c r="A3193" s="209" t="s">
        <v>3754</v>
      </c>
      <c r="B3193" s="209" t="s">
        <v>147</v>
      </c>
      <c r="C3193" s="209" t="s">
        <v>2827</v>
      </c>
      <c r="D3193" s="210" t="s">
        <v>2828</v>
      </c>
      <c r="E3193" s="210"/>
      <c r="F3193" s="209" t="s">
        <v>261</v>
      </c>
      <c r="G3193" s="212" t="n">
        <v>23</v>
      </c>
      <c r="H3193" s="212" t="n">
        <v>0</v>
      </c>
    </row>
    <row r="3194" customFormat="false" ht="15" hidden="false" customHeight="false" outlineLevel="0" collapsed="false">
      <c r="A3194" s="364"/>
      <c r="B3194" s="364"/>
      <c r="C3194" s="364"/>
      <c r="D3194" s="365" t="s">
        <v>281</v>
      </c>
      <c r="E3194" s="366"/>
      <c r="F3194" s="366"/>
      <c r="G3194" s="367" t="n">
        <v>23</v>
      </c>
      <c r="H3194" s="364"/>
    </row>
    <row r="3195" customFormat="false" ht="15" hidden="false" customHeight="true" outlineLevel="0" collapsed="false">
      <c r="A3195" s="214" t="s">
        <v>3755</v>
      </c>
      <c r="B3195" s="214" t="s">
        <v>147</v>
      </c>
      <c r="C3195" s="214" t="s">
        <v>3756</v>
      </c>
      <c r="D3195" s="215" t="s">
        <v>3757</v>
      </c>
      <c r="E3195" s="215"/>
      <c r="F3195" s="214" t="s">
        <v>261</v>
      </c>
      <c r="G3195" s="217" t="n">
        <v>23</v>
      </c>
      <c r="H3195" s="217" t="n">
        <v>0</v>
      </c>
    </row>
    <row r="3196" customFormat="false" ht="15" hidden="false" customHeight="false" outlineLevel="0" collapsed="false">
      <c r="A3196" s="364"/>
      <c r="B3196" s="364"/>
      <c r="C3196" s="364"/>
      <c r="D3196" s="365" t="s">
        <v>281</v>
      </c>
      <c r="E3196" s="366"/>
      <c r="F3196" s="366"/>
      <c r="G3196" s="368" t="n">
        <v>23</v>
      </c>
      <c r="H3196" s="364"/>
    </row>
    <row r="3197" customFormat="false" ht="15" hidden="false" customHeight="true" outlineLevel="0" collapsed="false">
      <c r="A3197" s="209" t="s">
        <v>3758</v>
      </c>
      <c r="B3197" s="209" t="s">
        <v>147</v>
      </c>
      <c r="C3197" s="209" t="s">
        <v>2839</v>
      </c>
      <c r="D3197" s="210" t="s">
        <v>3759</v>
      </c>
      <c r="E3197" s="210"/>
      <c r="F3197" s="209" t="s">
        <v>261</v>
      </c>
      <c r="G3197" s="212" t="n">
        <v>4</v>
      </c>
      <c r="H3197" s="212" t="n">
        <v>0</v>
      </c>
    </row>
    <row r="3198" customFormat="false" ht="15" hidden="false" customHeight="false" outlineLevel="0" collapsed="false">
      <c r="A3198" s="364"/>
      <c r="B3198" s="364"/>
      <c r="C3198" s="364"/>
      <c r="D3198" s="365" t="s">
        <v>216</v>
      </c>
      <c r="E3198" s="366"/>
      <c r="F3198" s="366"/>
      <c r="G3198" s="367" t="n">
        <v>4</v>
      </c>
      <c r="H3198" s="364"/>
    </row>
    <row r="3199" customFormat="false" ht="15" hidden="false" customHeight="true" outlineLevel="0" collapsed="false">
      <c r="A3199" s="214" t="s">
        <v>3760</v>
      </c>
      <c r="B3199" s="214" t="s">
        <v>147</v>
      </c>
      <c r="C3199" s="214" t="s">
        <v>3761</v>
      </c>
      <c r="D3199" s="215" t="s">
        <v>3762</v>
      </c>
      <c r="E3199" s="215"/>
      <c r="F3199" s="214" t="s">
        <v>261</v>
      </c>
      <c r="G3199" s="217" t="n">
        <v>4</v>
      </c>
      <c r="H3199" s="217" t="n">
        <v>0</v>
      </c>
    </row>
    <row r="3200" customFormat="false" ht="15" hidden="false" customHeight="false" outlineLevel="0" collapsed="false">
      <c r="A3200" s="364"/>
      <c r="B3200" s="364"/>
      <c r="C3200" s="364"/>
      <c r="D3200" s="365" t="s">
        <v>216</v>
      </c>
      <c r="E3200" s="366"/>
      <c r="F3200" s="366"/>
      <c r="G3200" s="368" t="n">
        <v>4</v>
      </c>
      <c r="H3200" s="364"/>
    </row>
    <row r="3201" customFormat="false" ht="15" hidden="false" customHeight="true" outlineLevel="0" collapsed="false">
      <c r="A3201" s="209" t="s">
        <v>3763</v>
      </c>
      <c r="B3201" s="209" t="s">
        <v>147</v>
      </c>
      <c r="C3201" s="209" t="s">
        <v>3764</v>
      </c>
      <c r="D3201" s="210" t="s">
        <v>3765</v>
      </c>
      <c r="E3201" s="210"/>
      <c r="F3201" s="209" t="s">
        <v>261</v>
      </c>
      <c r="G3201" s="212" t="n">
        <v>1</v>
      </c>
      <c r="H3201" s="212" t="n">
        <v>0</v>
      </c>
    </row>
    <row r="3202" customFormat="false" ht="15" hidden="false" customHeight="false" outlineLevel="0" collapsed="false">
      <c r="A3202" s="364"/>
      <c r="B3202" s="364"/>
      <c r="C3202" s="364"/>
      <c r="D3202" s="365" t="s">
        <v>199</v>
      </c>
      <c r="E3202" s="366"/>
      <c r="F3202" s="366"/>
      <c r="G3202" s="367" t="n">
        <v>1</v>
      </c>
      <c r="H3202" s="364"/>
    </row>
    <row r="3203" customFormat="false" ht="15" hidden="false" customHeight="true" outlineLevel="0" collapsed="false">
      <c r="A3203" s="214" t="s">
        <v>3766</v>
      </c>
      <c r="B3203" s="214" t="s">
        <v>147</v>
      </c>
      <c r="C3203" s="214" t="s">
        <v>3767</v>
      </c>
      <c r="D3203" s="215" t="s">
        <v>3768</v>
      </c>
      <c r="E3203" s="215"/>
      <c r="F3203" s="214" t="s">
        <v>261</v>
      </c>
      <c r="G3203" s="217" t="n">
        <v>1</v>
      </c>
      <c r="H3203" s="217" t="n">
        <v>0</v>
      </c>
    </row>
    <row r="3204" customFormat="false" ht="15" hidden="false" customHeight="false" outlineLevel="0" collapsed="false">
      <c r="A3204" s="364"/>
      <c r="B3204" s="364"/>
      <c r="C3204" s="364"/>
      <c r="D3204" s="365" t="s">
        <v>199</v>
      </c>
      <c r="E3204" s="366"/>
      <c r="F3204" s="366"/>
      <c r="G3204" s="368" t="n">
        <v>1</v>
      </c>
      <c r="H3204" s="364"/>
    </row>
    <row r="3205" customFormat="false" ht="15" hidden="false" customHeight="true" outlineLevel="0" collapsed="false">
      <c r="A3205" s="209" t="s">
        <v>3769</v>
      </c>
      <c r="B3205" s="209" t="s">
        <v>147</v>
      </c>
      <c r="C3205" s="209" t="s">
        <v>3770</v>
      </c>
      <c r="D3205" s="210" t="s">
        <v>3771</v>
      </c>
      <c r="E3205" s="210"/>
      <c r="F3205" s="209" t="s">
        <v>261</v>
      </c>
      <c r="G3205" s="212" t="n">
        <v>3</v>
      </c>
      <c r="H3205" s="212" t="n">
        <v>0</v>
      </c>
    </row>
    <row r="3206" customFormat="false" ht="15" hidden="false" customHeight="false" outlineLevel="0" collapsed="false">
      <c r="A3206" s="364"/>
      <c r="B3206" s="364"/>
      <c r="C3206" s="364"/>
      <c r="D3206" s="365" t="s">
        <v>211</v>
      </c>
      <c r="E3206" s="366"/>
      <c r="F3206" s="366"/>
      <c r="G3206" s="367" t="n">
        <v>3</v>
      </c>
      <c r="H3206" s="364"/>
    </row>
    <row r="3207" customFormat="false" ht="15" hidden="false" customHeight="true" outlineLevel="0" collapsed="false">
      <c r="A3207" s="214" t="s">
        <v>3772</v>
      </c>
      <c r="B3207" s="214" t="s">
        <v>147</v>
      </c>
      <c r="C3207" s="214" t="s">
        <v>3773</v>
      </c>
      <c r="D3207" s="215" t="s">
        <v>3774</v>
      </c>
      <c r="E3207" s="215"/>
      <c r="F3207" s="214" t="s">
        <v>261</v>
      </c>
      <c r="G3207" s="217" t="n">
        <v>3</v>
      </c>
      <c r="H3207" s="217" t="n">
        <v>0</v>
      </c>
    </row>
    <row r="3208" customFormat="false" ht="15" hidden="false" customHeight="false" outlineLevel="0" collapsed="false">
      <c r="A3208" s="364"/>
      <c r="B3208" s="364"/>
      <c r="C3208" s="364"/>
      <c r="D3208" s="365" t="s">
        <v>211</v>
      </c>
      <c r="E3208" s="366"/>
      <c r="F3208" s="366"/>
      <c r="G3208" s="368" t="n">
        <v>3</v>
      </c>
      <c r="H3208" s="364"/>
    </row>
    <row r="3209" customFormat="false" ht="15" hidden="false" customHeight="true" outlineLevel="0" collapsed="false">
      <c r="A3209" s="209" t="s">
        <v>3775</v>
      </c>
      <c r="B3209" s="209" t="s">
        <v>147</v>
      </c>
      <c r="C3209" s="209" t="s">
        <v>3776</v>
      </c>
      <c r="D3209" s="210" t="s">
        <v>3777</v>
      </c>
      <c r="E3209" s="210"/>
      <c r="F3209" s="209" t="s">
        <v>261</v>
      </c>
      <c r="G3209" s="212" t="n">
        <v>1</v>
      </c>
      <c r="H3209" s="212" t="n">
        <v>0</v>
      </c>
    </row>
    <row r="3210" customFormat="false" ht="15" hidden="false" customHeight="false" outlineLevel="0" collapsed="false">
      <c r="A3210" s="364"/>
      <c r="B3210" s="364"/>
      <c r="C3210" s="364"/>
      <c r="D3210" s="365" t="s">
        <v>199</v>
      </c>
      <c r="E3210" s="366"/>
      <c r="F3210" s="366"/>
      <c r="G3210" s="367" t="n">
        <v>1</v>
      </c>
      <c r="H3210" s="364"/>
    </row>
    <row r="3211" customFormat="false" ht="15" hidden="false" customHeight="true" outlineLevel="0" collapsed="false">
      <c r="A3211" s="214" t="s">
        <v>3778</v>
      </c>
      <c r="B3211" s="214" t="s">
        <v>147</v>
      </c>
      <c r="C3211" s="214" t="s">
        <v>3779</v>
      </c>
      <c r="D3211" s="215" t="s">
        <v>3780</v>
      </c>
      <c r="E3211" s="215"/>
      <c r="F3211" s="214" t="s">
        <v>261</v>
      </c>
      <c r="G3211" s="217" t="n">
        <v>1</v>
      </c>
      <c r="H3211" s="217" t="n">
        <v>0</v>
      </c>
    </row>
    <row r="3212" customFormat="false" ht="15" hidden="false" customHeight="false" outlineLevel="0" collapsed="false">
      <c r="A3212" s="364"/>
      <c r="B3212" s="364"/>
      <c r="C3212" s="364"/>
      <c r="D3212" s="365" t="s">
        <v>199</v>
      </c>
      <c r="E3212" s="366"/>
      <c r="F3212" s="366"/>
      <c r="G3212" s="368" t="n">
        <v>1</v>
      </c>
      <c r="H3212" s="364"/>
    </row>
    <row r="3213" customFormat="false" ht="15" hidden="false" customHeight="true" outlineLevel="0" collapsed="false">
      <c r="A3213" s="209" t="s">
        <v>3781</v>
      </c>
      <c r="B3213" s="209" t="s">
        <v>147</v>
      </c>
      <c r="C3213" s="209" t="s">
        <v>3782</v>
      </c>
      <c r="D3213" s="210" t="s">
        <v>3783</v>
      </c>
      <c r="E3213" s="210"/>
      <c r="F3213" s="209" t="s">
        <v>261</v>
      </c>
      <c r="G3213" s="212" t="n">
        <v>3</v>
      </c>
      <c r="H3213" s="212" t="n">
        <v>0</v>
      </c>
    </row>
    <row r="3214" customFormat="false" ht="15" hidden="false" customHeight="false" outlineLevel="0" collapsed="false">
      <c r="A3214" s="364"/>
      <c r="B3214" s="364"/>
      <c r="C3214" s="364"/>
      <c r="D3214" s="365" t="s">
        <v>211</v>
      </c>
      <c r="E3214" s="366"/>
      <c r="F3214" s="366"/>
      <c r="G3214" s="367" t="n">
        <v>3</v>
      </c>
      <c r="H3214" s="364"/>
    </row>
    <row r="3215" customFormat="false" ht="15" hidden="false" customHeight="true" outlineLevel="0" collapsed="false">
      <c r="A3215" s="214" t="s">
        <v>3784</v>
      </c>
      <c r="B3215" s="214" t="s">
        <v>147</v>
      </c>
      <c r="C3215" s="214" t="s">
        <v>3785</v>
      </c>
      <c r="D3215" s="215" t="s">
        <v>3786</v>
      </c>
      <c r="E3215" s="215"/>
      <c r="F3215" s="214" t="s">
        <v>261</v>
      </c>
      <c r="G3215" s="217" t="n">
        <v>1</v>
      </c>
      <c r="H3215" s="217" t="n">
        <v>0</v>
      </c>
    </row>
    <row r="3216" customFormat="false" ht="15" hidden="false" customHeight="false" outlineLevel="0" collapsed="false">
      <c r="A3216" s="364"/>
      <c r="B3216" s="364"/>
      <c r="C3216" s="364"/>
      <c r="D3216" s="365" t="s">
        <v>199</v>
      </c>
      <c r="E3216" s="366"/>
      <c r="F3216" s="366"/>
      <c r="G3216" s="368" t="n">
        <v>1</v>
      </c>
      <c r="H3216" s="364"/>
    </row>
    <row r="3217" customFormat="false" ht="15" hidden="false" customHeight="true" outlineLevel="0" collapsed="false">
      <c r="A3217" s="214" t="s">
        <v>3787</v>
      </c>
      <c r="B3217" s="214" t="s">
        <v>147</v>
      </c>
      <c r="C3217" s="214" t="s">
        <v>3788</v>
      </c>
      <c r="D3217" s="215" t="s">
        <v>3789</v>
      </c>
      <c r="E3217" s="215"/>
      <c r="F3217" s="214" t="s">
        <v>261</v>
      </c>
      <c r="G3217" s="217" t="n">
        <v>2</v>
      </c>
      <c r="H3217" s="217" t="n">
        <v>0</v>
      </c>
    </row>
    <row r="3218" customFormat="false" ht="15" hidden="false" customHeight="false" outlineLevel="0" collapsed="false">
      <c r="A3218" s="364"/>
      <c r="B3218" s="364"/>
      <c r="C3218" s="364"/>
      <c r="D3218" s="365" t="s">
        <v>208</v>
      </c>
      <c r="E3218" s="366"/>
      <c r="F3218" s="366"/>
      <c r="G3218" s="368" t="n">
        <v>2</v>
      </c>
      <c r="H3218" s="364"/>
    </row>
    <row r="3219" customFormat="false" ht="15" hidden="false" customHeight="true" outlineLevel="0" collapsed="false">
      <c r="A3219" s="209" t="s">
        <v>3790</v>
      </c>
      <c r="B3219" s="209" t="s">
        <v>147</v>
      </c>
      <c r="C3219" s="209" t="s">
        <v>3791</v>
      </c>
      <c r="D3219" s="210" t="s">
        <v>3792</v>
      </c>
      <c r="E3219" s="210"/>
      <c r="F3219" s="209" t="s">
        <v>261</v>
      </c>
      <c r="G3219" s="212" t="n">
        <v>5</v>
      </c>
      <c r="H3219" s="212" t="n">
        <v>0</v>
      </c>
    </row>
    <row r="3220" customFormat="false" ht="15" hidden="false" customHeight="false" outlineLevel="0" collapsed="false">
      <c r="A3220" s="364"/>
      <c r="B3220" s="364"/>
      <c r="C3220" s="364"/>
      <c r="D3220" s="365" t="s">
        <v>220</v>
      </c>
      <c r="E3220" s="366"/>
      <c r="F3220" s="366"/>
      <c r="G3220" s="367" t="n">
        <v>5</v>
      </c>
      <c r="H3220" s="364"/>
    </row>
    <row r="3221" customFormat="false" ht="15" hidden="false" customHeight="true" outlineLevel="0" collapsed="false">
      <c r="A3221" s="214" t="s">
        <v>3793</v>
      </c>
      <c r="B3221" s="214" t="s">
        <v>147</v>
      </c>
      <c r="C3221" s="214" t="s">
        <v>3794</v>
      </c>
      <c r="D3221" s="215" t="s">
        <v>3795</v>
      </c>
      <c r="E3221" s="215"/>
      <c r="F3221" s="214" t="s">
        <v>261</v>
      </c>
      <c r="G3221" s="217" t="n">
        <v>1</v>
      </c>
      <c r="H3221" s="217" t="n">
        <v>0</v>
      </c>
    </row>
    <row r="3222" customFormat="false" ht="15" hidden="false" customHeight="false" outlineLevel="0" collapsed="false">
      <c r="A3222" s="364"/>
      <c r="B3222" s="364"/>
      <c r="C3222" s="364"/>
      <c r="D3222" s="365" t="s">
        <v>199</v>
      </c>
      <c r="E3222" s="366"/>
      <c r="F3222" s="366"/>
      <c r="G3222" s="368" t="n">
        <v>1</v>
      </c>
      <c r="H3222" s="364"/>
    </row>
    <row r="3223" customFormat="false" ht="15" hidden="false" customHeight="true" outlineLevel="0" collapsed="false">
      <c r="A3223" s="214" t="s">
        <v>3796</v>
      </c>
      <c r="B3223" s="214" t="s">
        <v>147</v>
      </c>
      <c r="C3223" s="214" t="s">
        <v>3797</v>
      </c>
      <c r="D3223" s="215" t="s">
        <v>3798</v>
      </c>
      <c r="E3223" s="215"/>
      <c r="F3223" s="214" t="s">
        <v>261</v>
      </c>
      <c r="G3223" s="217" t="n">
        <v>4</v>
      </c>
      <c r="H3223" s="217" t="n">
        <v>0</v>
      </c>
    </row>
    <row r="3224" customFormat="false" ht="15" hidden="false" customHeight="false" outlineLevel="0" collapsed="false">
      <c r="A3224" s="364"/>
      <c r="B3224" s="364"/>
      <c r="C3224" s="364"/>
      <c r="D3224" s="365" t="s">
        <v>5379</v>
      </c>
      <c r="E3224" s="366"/>
      <c r="F3224" s="366"/>
      <c r="G3224" s="368" t="n">
        <v>4</v>
      </c>
      <c r="H3224" s="364"/>
    </row>
    <row r="3225" customFormat="false" ht="15" hidden="false" customHeight="true" outlineLevel="0" collapsed="false">
      <c r="A3225" s="209" t="s">
        <v>3799</v>
      </c>
      <c r="B3225" s="209" t="s">
        <v>147</v>
      </c>
      <c r="C3225" s="209" t="s">
        <v>3800</v>
      </c>
      <c r="D3225" s="210" t="s">
        <v>3801</v>
      </c>
      <c r="E3225" s="210"/>
      <c r="F3225" s="209" t="s">
        <v>313</v>
      </c>
      <c r="G3225" s="212" t="n">
        <v>705</v>
      </c>
      <c r="H3225" s="212" t="n">
        <v>0</v>
      </c>
    </row>
    <row r="3226" customFormat="false" ht="15" hidden="false" customHeight="false" outlineLevel="0" collapsed="false">
      <c r="A3226" s="364"/>
      <c r="B3226" s="364"/>
      <c r="C3226" s="364"/>
      <c r="D3226" s="365" t="s">
        <v>5380</v>
      </c>
      <c r="E3226" s="366"/>
      <c r="F3226" s="366"/>
      <c r="G3226" s="367" t="n">
        <v>705</v>
      </c>
      <c r="H3226" s="364"/>
    </row>
    <row r="3227" customFormat="false" ht="15" hidden="false" customHeight="true" outlineLevel="0" collapsed="false">
      <c r="A3227" s="209" t="s">
        <v>3802</v>
      </c>
      <c r="B3227" s="209" t="s">
        <v>147</v>
      </c>
      <c r="C3227" s="209" t="s">
        <v>2874</v>
      </c>
      <c r="D3227" s="210" t="s">
        <v>2875</v>
      </c>
      <c r="E3227" s="210"/>
      <c r="F3227" s="209" t="s">
        <v>313</v>
      </c>
      <c r="G3227" s="212" t="n">
        <v>705</v>
      </c>
      <c r="H3227" s="212" t="n">
        <v>0</v>
      </c>
    </row>
    <row r="3228" customFormat="false" ht="15" hidden="false" customHeight="false" outlineLevel="0" collapsed="false">
      <c r="A3228" s="364"/>
      <c r="B3228" s="364"/>
      <c r="C3228" s="364"/>
      <c r="D3228" s="365" t="s">
        <v>2308</v>
      </c>
      <c r="E3228" s="366"/>
      <c r="F3228" s="366"/>
      <c r="G3228" s="367" t="n">
        <v>705</v>
      </c>
      <c r="H3228" s="364"/>
    </row>
    <row r="3229" customFormat="false" ht="24.05" hidden="false" customHeight="true" outlineLevel="0" collapsed="false">
      <c r="A3229" s="209" t="s">
        <v>3803</v>
      </c>
      <c r="B3229" s="209" t="s">
        <v>147</v>
      </c>
      <c r="C3229" s="209" t="s">
        <v>3682</v>
      </c>
      <c r="D3229" s="210" t="s">
        <v>3804</v>
      </c>
      <c r="E3229" s="210"/>
      <c r="F3229" s="209" t="s">
        <v>261</v>
      </c>
      <c r="G3229" s="212" t="n">
        <v>1</v>
      </c>
      <c r="H3229" s="212" t="n">
        <v>0</v>
      </c>
    </row>
    <row r="3230" customFormat="false" ht="15" hidden="false" customHeight="false" outlineLevel="0" collapsed="false">
      <c r="A3230" s="364"/>
      <c r="B3230" s="364"/>
      <c r="C3230" s="364"/>
      <c r="D3230" s="365" t="s">
        <v>199</v>
      </c>
      <c r="E3230" s="366"/>
      <c r="F3230" s="366"/>
      <c r="G3230" s="367" t="n">
        <v>1</v>
      </c>
      <c r="H3230" s="364"/>
    </row>
    <row r="3231" customFormat="false" ht="24.05" hidden="false" customHeight="true" outlineLevel="0" collapsed="false">
      <c r="A3231" s="209" t="s">
        <v>3805</v>
      </c>
      <c r="B3231" s="209" t="s">
        <v>147</v>
      </c>
      <c r="C3231" s="209" t="s">
        <v>3682</v>
      </c>
      <c r="D3231" s="210" t="s">
        <v>3806</v>
      </c>
      <c r="E3231" s="210"/>
      <c r="F3231" s="209" t="s">
        <v>261</v>
      </c>
      <c r="G3231" s="212" t="n">
        <v>1</v>
      </c>
      <c r="H3231" s="212" t="n">
        <v>0</v>
      </c>
    </row>
    <row r="3232" customFormat="false" ht="15" hidden="false" customHeight="false" outlineLevel="0" collapsed="false">
      <c r="A3232" s="364"/>
      <c r="B3232" s="364"/>
      <c r="C3232" s="364"/>
      <c r="D3232" s="365" t="s">
        <v>199</v>
      </c>
      <c r="E3232" s="366"/>
      <c r="F3232" s="366"/>
      <c r="G3232" s="367" t="n">
        <v>1</v>
      </c>
      <c r="H3232" s="364"/>
    </row>
    <row r="3233" customFormat="false" ht="24.05" hidden="false" customHeight="true" outlineLevel="0" collapsed="false">
      <c r="A3233" s="209" t="s">
        <v>3807</v>
      </c>
      <c r="B3233" s="209" t="s">
        <v>147</v>
      </c>
      <c r="C3233" s="209" t="s">
        <v>3677</v>
      </c>
      <c r="D3233" s="210" t="s">
        <v>3808</v>
      </c>
      <c r="E3233" s="210"/>
      <c r="F3233" s="209" t="s">
        <v>261</v>
      </c>
      <c r="G3233" s="212" t="n">
        <v>1</v>
      </c>
      <c r="H3233" s="212" t="n">
        <v>0</v>
      </c>
    </row>
    <row r="3234" customFormat="false" ht="15" hidden="false" customHeight="false" outlineLevel="0" collapsed="false">
      <c r="A3234" s="364"/>
      <c r="B3234" s="364"/>
      <c r="C3234" s="364"/>
      <c r="D3234" s="365" t="s">
        <v>199</v>
      </c>
      <c r="E3234" s="366"/>
      <c r="F3234" s="366"/>
      <c r="G3234" s="367" t="n">
        <v>1</v>
      </c>
      <c r="H3234" s="364"/>
    </row>
    <row r="3235" customFormat="false" ht="24.05" hidden="false" customHeight="true" outlineLevel="0" collapsed="false">
      <c r="A3235" s="209" t="s">
        <v>3809</v>
      </c>
      <c r="B3235" s="209" t="s">
        <v>147</v>
      </c>
      <c r="C3235" s="209" t="s">
        <v>3682</v>
      </c>
      <c r="D3235" s="210" t="s">
        <v>3810</v>
      </c>
      <c r="E3235" s="210"/>
      <c r="F3235" s="209" t="s">
        <v>261</v>
      </c>
      <c r="G3235" s="212" t="n">
        <v>1</v>
      </c>
      <c r="H3235" s="212" t="n">
        <v>0</v>
      </c>
    </row>
    <row r="3236" customFormat="false" ht="15" hidden="false" customHeight="false" outlineLevel="0" collapsed="false">
      <c r="A3236" s="364"/>
      <c r="B3236" s="364"/>
      <c r="C3236" s="364"/>
      <c r="D3236" s="365" t="s">
        <v>199</v>
      </c>
      <c r="E3236" s="366"/>
      <c r="F3236" s="366"/>
      <c r="G3236" s="367" t="n">
        <v>1</v>
      </c>
      <c r="H3236" s="364"/>
    </row>
    <row r="3237" customFormat="false" ht="24.05" hidden="false" customHeight="true" outlineLevel="0" collapsed="false">
      <c r="A3237" s="209" t="s">
        <v>3811</v>
      </c>
      <c r="B3237" s="209" t="s">
        <v>147</v>
      </c>
      <c r="C3237" s="209" t="s">
        <v>3682</v>
      </c>
      <c r="D3237" s="210" t="s">
        <v>3812</v>
      </c>
      <c r="E3237" s="210"/>
      <c r="F3237" s="209" t="s">
        <v>261</v>
      </c>
      <c r="G3237" s="212" t="n">
        <v>1</v>
      </c>
      <c r="H3237" s="212" t="n">
        <v>0</v>
      </c>
    </row>
    <row r="3238" customFormat="false" ht="15" hidden="false" customHeight="false" outlineLevel="0" collapsed="false">
      <c r="A3238" s="364"/>
      <c r="B3238" s="364"/>
      <c r="C3238" s="364"/>
      <c r="D3238" s="365" t="s">
        <v>199</v>
      </c>
      <c r="E3238" s="366"/>
      <c r="F3238" s="366"/>
      <c r="G3238" s="367" t="n">
        <v>1</v>
      </c>
      <c r="H3238" s="364"/>
    </row>
    <row r="3239" customFormat="false" ht="24.05" hidden="false" customHeight="true" outlineLevel="0" collapsed="false">
      <c r="A3239" s="209" t="s">
        <v>3813</v>
      </c>
      <c r="B3239" s="209" t="s">
        <v>147</v>
      </c>
      <c r="C3239" s="209" t="s">
        <v>3677</v>
      </c>
      <c r="D3239" s="210" t="s">
        <v>3814</v>
      </c>
      <c r="E3239" s="210"/>
      <c r="F3239" s="209" t="s">
        <v>261</v>
      </c>
      <c r="G3239" s="212" t="n">
        <v>1</v>
      </c>
      <c r="H3239" s="212" t="n">
        <v>0</v>
      </c>
    </row>
    <row r="3240" customFormat="false" ht="15" hidden="false" customHeight="false" outlineLevel="0" collapsed="false">
      <c r="A3240" s="364"/>
      <c r="B3240" s="364"/>
      <c r="C3240" s="364"/>
      <c r="D3240" s="365" t="s">
        <v>199</v>
      </c>
      <c r="E3240" s="366"/>
      <c r="F3240" s="366"/>
      <c r="G3240" s="367" t="n">
        <v>1</v>
      </c>
      <c r="H3240" s="364"/>
    </row>
    <row r="3241" customFormat="false" ht="24.05" hidden="false" customHeight="true" outlineLevel="0" collapsed="false">
      <c r="A3241" s="209" t="s">
        <v>3815</v>
      </c>
      <c r="B3241" s="209" t="s">
        <v>147</v>
      </c>
      <c r="C3241" s="209" t="s">
        <v>3677</v>
      </c>
      <c r="D3241" s="210" t="s">
        <v>3816</v>
      </c>
      <c r="E3241" s="210"/>
      <c r="F3241" s="209" t="s">
        <v>261</v>
      </c>
      <c r="G3241" s="212" t="n">
        <v>1</v>
      </c>
      <c r="H3241" s="212" t="n">
        <v>0</v>
      </c>
    </row>
    <row r="3242" customFormat="false" ht="15" hidden="false" customHeight="false" outlineLevel="0" collapsed="false">
      <c r="A3242" s="364"/>
      <c r="B3242" s="364"/>
      <c r="C3242" s="364"/>
      <c r="D3242" s="365" t="s">
        <v>199</v>
      </c>
      <c r="E3242" s="366"/>
      <c r="F3242" s="366"/>
      <c r="G3242" s="367" t="n">
        <v>1</v>
      </c>
      <c r="H3242" s="364"/>
    </row>
    <row r="3243" customFormat="false" ht="24.05" hidden="false" customHeight="true" outlineLevel="0" collapsed="false">
      <c r="A3243" s="209" t="s">
        <v>3817</v>
      </c>
      <c r="B3243" s="209" t="s">
        <v>147</v>
      </c>
      <c r="C3243" s="209" t="s">
        <v>3677</v>
      </c>
      <c r="D3243" s="210" t="s">
        <v>3818</v>
      </c>
      <c r="E3243" s="210"/>
      <c r="F3243" s="209" t="s">
        <v>261</v>
      </c>
      <c r="G3243" s="212" t="n">
        <v>1</v>
      </c>
      <c r="H3243" s="212" t="n">
        <v>0</v>
      </c>
    </row>
    <row r="3244" customFormat="false" ht="15" hidden="false" customHeight="false" outlineLevel="0" collapsed="false">
      <c r="A3244" s="364"/>
      <c r="B3244" s="364"/>
      <c r="C3244" s="364"/>
      <c r="D3244" s="365" t="s">
        <v>199</v>
      </c>
      <c r="E3244" s="366"/>
      <c r="F3244" s="366"/>
      <c r="G3244" s="367" t="n">
        <v>1</v>
      </c>
      <c r="H3244" s="364"/>
    </row>
    <row r="3245" customFormat="false" ht="15" hidden="false" customHeight="true" outlineLevel="0" collapsed="false">
      <c r="A3245" s="209" t="s">
        <v>3819</v>
      </c>
      <c r="B3245" s="209" t="s">
        <v>147</v>
      </c>
      <c r="C3245" s="209" t="s">
        <v>3820</v>
      </c>
      <c r="D3245" s="210" t="s">
        <v>3821</v>
      </c>
      <c r="E3245" s="210"/>
      <c r="F3245" s="209" t="s">
        <v>202</v>
      </c>
      <c r="G3245" s="212" t="n">
        <v>6.226</v>
      </c>
      <c r="H3245" s="212" t="n">
        <v>0</v>
      </c>
    </row>
    <row r="3246" customFormat="false" ht="15" hidden="false" customHeight="false" outlineLevel="0" collapsed="false">
      <c r="A3246" s="364"/>
      <c r="B3246" s="364"/>
      <c r="C3246" s="364"/>
      <c r="D3246" s="365" t="s">
        <v>5381</v>
      </c>
      <c r="E3246" s="366"/>
      <c r="F3246" s="366"/>
      <c r="G3246" s="367" t="n">
        <v>6.226</v>
      </c>
      <c r="H3246" s="364"/>
    </row>
    <row r="3247" customFormat="false" ht="15" hidden="false" customHeight="true" outlineLevel="0" collapsed="false">
      <c r="A3247" s="209" t="s">
        <v>3822</v>
      </c>
      <c r="B3247" s="209" t="s">
        <v>147</v>
      </c>
      <c r="C3247" s="209" t="s">
        <v>3823</v>
      </c>
      <c r="D3247" s="210" t="s">
        <v>3824</v>
      </c>
      <c r="E3247" s="210"/>
      <c r="F3247" s="209" t="s">
        <v>261</v>
      </c>
      <c r="G3247" s="212" t="n">
        <v>1</v>
      </c>
      <c r="H3247" s="212" t="n">
        <v>0</v>
      </c>
    </row>
    <row r="3248" customFormat="false" ht="15" hidden="false" customHeight="false" outlineLevel="0" collapsed="false">
      <c r="A3248" s="364"/>
      <c r="B3248" s="364"/>
      <c r="C3248" s="364"/>
      <c r="D3248" s="365" t="s">
        <v>199</v>
      </c>
      <c r="E3248" s="366"/>
      <c r="F3248" s="366"/>
      <c r="G3248" s="367" t="n">
        <v>1</v>
      </c>
      <c r="H3248" s="364"/>
    </row>
    <row r="3249" customFormat="false" ht="15" hidden="false" customHeight="true" outlineLevel="0" collapsed="false">
      <c r="A3249" s="214" t="s">
        <v>3826</v>
      </c>
      <c r="B3249" s="214" t="s">
        <v>147</v>
      </c>
      <c r="C3249" s="214" t="s">
        <v>3827</v>
      </c>
      <c r="D3249" s="215" t="s">
        <v>3828</v>
      </c>
      <c r="E3249" s="215"/>
      <c r="F3249" s="214" t="s">
        <v>261</v>
      </c>
      <c r="G3249" s="217" t="n">
        <v>1</v>
      </c>
      <c r="H3249" s="217" t="n">
        <v>0</v>
      </c>
    </row>
    <row r="3250" customFormat="false" ht="15" hidden="false" customHeight="false" outlineLevel="0" collapsed="false">
      <c r="A3250" s="364"/>
      <c r="B3250" s="364"/>
      <c r="C3250" s="364"/>
      <c r="D3250" s="365" t="s">
        <v>199</v>
      </c>
      <c r="E3250" s="366"/>
      <c r="F3250" s="366"/>
      <c r="G3250" s="368" t="n">
        <v>1</v>
      </c>
      <c r="H3250" s="364"/>
    </row>
    <row r="3251" customFormat="false" ht="15" hidden="false" customHeight="true" outlineLevel="0" collapsed="false">
      <c r="A3251" s="209" t="s">
        <v>3829</v>
      </c>
      <c r="B3251" s="209" t="s">
        <v>147</v>
      </c>
      <c r="C3251" s="209" t="s">
        <v>1973</v>
      </c>
      <c r="D3251" s="210" t="s">
        <v>1974</v>
      </c>
      <c r="E3251" s="210"/>
      <c r="F3251" s="209" t="s">
        <v>264</v>
      </c>
      <c r="G3251" s="212" t="n">
        <v>678.308</v>
      </c>
      <c r="H3251" s="212" t="n">
        <v>0</v>
      </c>
    </row>
    <row r="3252" customFormat="false" ht="15" hidden="false" customHeight="false" outlineLevel="0" collapsed="false">
      <c r="A3252" s="364"/>
      <c r="B3252" s="364"/>
      <c r="C3252" s="364"/>
      <c r="D3252" s="365" t="s">
        <v>5382</v>
      </c>
      <c r="E3252" s="366"/>
      <c r="F3252" s="366"/>
      <c r="G3252" s="367" t="n">
        <v>678.308</v>
      </c>
      <c r="H3252" s="364"/>
    </row>
    <row r="3253" customFormat="false" ht="15" hidden="false" customHeight="true" outlineLevel="0" collapsed="false">
      <c r="A3253" s="209" t="s">
        <v>3831</v>
      </c>
      <c r="B3253" s="209" t="s">
        <v>149</v>
      </c>
      <c r="C3253" s="209" t="s">
        <v>3832</v>
      </c>
      <c r="D3253" s="210" t="s">
        <v>3833</v>
      </c>
      <c r="E3253" s="210"/>
      <c r="F3253" s="209" t="s">
        <v>1309</v>
      </c>
      <c r="G3253" s="212" t="n">
        <v>504</v>
      </c>
      <c r="H3253" s="212" t="n">
        <v>0</v>
      </c>
    </row>
    <row r="3254" customFormat="false" ht="15" hidden="false" customHeight="false" outlineLevel="0" collapsed="false">
      <c r="A3254" s="364"/>
      <c r="B3254" s="364"/>
      <c r="C3254" s="364"/>
      <c r="D3254" s="365" t="s">
        <v>5383</v>
      </c>
      <c r="E3254" s="366"/>
      <c r="F3254" s="366"/>
      <c r="G3254" s="367" t="n">
        <v>504</v>
      </c>
      <c r="H3254" s="364"/>
    </row>
    <row r="3255" customFormat="false" ht="15" hidden="false" customHeight="true" outlineLevel="0" collapsed="false">
      <c r="A3255" s="209" t="s">
        <v>3837</v>
      </c>
      <c r="B3255" s="209" t="s">
        <v>149</v>
      </c>
      <c r="C3255" s="209" t="s">
        <v>3838</v>
      </c>
      <c r="D3255" s="210" t="s">
        <v>3839</v>
      </c>
      <c r="E3255" s="210"/>
      <c r="F3255" s="209" t="s">
        <v>3840</v>
      </c>
      <c r="G3255" s="212" t="n">
        <v>21</v>
      </c>
      <c r="H3255" s="212" t="n">
        <v>0</v>
      </c>
    </row>
    <row r="3256" customFormat="false" ht="15" hidden="false" customHeight="false" outlineLevel="0" collapsed="false">
      <c r="A3256" s="364"/>
      <c r="B3256" s="364"/>
      <c r="C3256" s="364"/>
      <c r="D3256" s="365" t="s">
        <v>203</v>
      </c>
      <c r="E3256" s="366"/>
      <c r="F3256" s="366"/>
      <c r="G3256" s="367" t="n">
        <v>21</v>
      </c>
      <c r="H3256" s="364"/>
    </row>
    <row r="3257" customFormat="false" ht="15" hidden="false" customHeight="true" outlineLevel="0" collapsed="false">
      <c r="A3257" s="209" t="s">
        <v>3841</v>
      </c>
      <c r="B3257" s="209" t="s">
        <v>149</v>
      </c>
      <c r="C3257" s="209" t="s">
        <v>3842</v>
      </c>
      <c r="D3257" s="210" t="s">
        <v>3843</v>
      </c>
      <c r="E3257" s="210"/>
      <c r="F3257" s="209" t="s">
        <v>202</v>
      </c>
      <c r="G3257" s="212" t="n">
        <v>66.73</v>
      </c>
      <c r="H3257" s="212" t="n">
        <v>0</v>
      </c>
    </row>
    <row r="3258" customFormat="false" ht="15" hidden="false" customHeight="false" outlineLevel="0" collapsed="false">
      <c r="A3258" s="364"/>
      <c r="B3258" s="364"/>
      <c r="C3258" s="364"/>
      <c r="D3258" s="365" t="s">
        <v>5384</v>
      </c>
      <c r="E3258" s="366"/>
      <c r="F3258" s="366"/>
      <c r="G3258" s="367" t="n">
        <v>66.73</v>
      </c>
      <c r="H3258" s="364"/>
    </row>
    <row r="3259" customFormat="false" ht="15" hidden="false" customHeight="true" outlineLevel="0" collapsed="false">
      <c r="A3259" s="209" t="s">
        <v>3844</v>
      </c>
      <c r="B3259" s="209" t="s">
        <v>149</v>
      </c>
      <c r="C3259" s="209" t="s">
        <v>3845</v>
      </c>
      <c r="D3259" s="210" t="s">
        <v>3846</v>
      </c>
      <c r="E3259" s="210"/>
      <c r="F3259" s="209" t="s">
        <v>202</v>
      </c>
      <c r="G3259" s="212" t="n">
        <v>719.512</v>
      </c>
      <c r="H3259" s="212" t="n">
        <v>0</v>
      </c>
    </row>
    <row r="3260" customFormat="false" ht="15" hidden="false" customHeight="false" outlineLevel="0" collapsed="false">
      <c r="A3260" s="364"/>
      <c r="B3260" s="364"/>
      <c r="C3260" s="364"/>
      <c r="D3260" s="365" t="s">
        <v>5385</v>
      </c>
      <c r="E3260" s="366" t="s">
        <v>5386</v>
      </c>
      <c r="F3260" s="366"/>
      <c r="G3260" s="367" t="n">
        <v>157.535</v>
      </c>
      <c r="H3260" s="364"/>
    </row>
    <row r="3261" customFormat="false" ht="15" hidden="false" customHeight="false" outlineLevel="0" collapsed="false">
      <c r="A3261" s="209"/>
      <c r="B3261" s="209"/>
      <c r="C3261" s="209"/>
      <c r="D3261" s="365" t="s">
        <v>5387</v>
      </c>
      <c r="E3261" s="366" t="s">
        <v>5388</v>
      </c>
      <c r="F3261" s="366"/>
      <c r="G3261" s="367" t="n">
        <v>323.525</v>
      </c>
      <c r="H3261" s="213"/>
    </row>
    <row r="3262" customFormat="false" ht="15" hidden="false" customHeight="false" outlineLevel="0" collapsed="false">
      <c r="A3262" s="209"/>
      <c r="B3262" s="209"/>
      <c r="C3262" s="209"/>
      <c r="D3262" s="365" t="s">
        <v>5389</v>
      </c>
      <c r="E3262" s="366" t="s">
        <v>5390</v>
      </c>
      <c r="F3262" s="366"/>
      <c r="G3262" s="367" t="n">
        <v>36.708</v>
      </c>
      <c r="H3262" s="213"/>
    </row>
    <row r="3263" customFormat="false" ht="15" hidden="false" customHeight="false" outlineLevel="0" collapsed="false">
      <c r="A3263" s="209"/>
      <c r="B3263" s="209"/>
      <c r="C3263" s="209"/>
      <c r="D3263" s="365" t="s">
        <v>5391</v>
      </c>
      <c r="E3263" s="366" t="s">
        <v>5392</v>
      </c>
      <c r="F3263" s="366"/>
      <c r="G3263" s="367" t="n">
        <v>59.463</v>
      </c>
      <c r="H3263" s="213"/>
    </row>
    <row r="3264" customFormat="false" ht="15" hidden="false" customHeight="false" outlineLevel="0" collapsed="false">
      <c r="A3264" s="209"/>
      <c r="B3264" s="209"/>
      <c r="C3264" s="209"/>
      <c r="D3264" s="365" t="s">
        <v>5393</v>
      </c>
      <c r="E3264" s="366"/>
      <c r="F3264" s="366"/>
      <c r="G3264" s="367" t="n">
        <v>30.743</v>
      </c>
      <c r="H3264" s="213"/>
    </row>
    <row r="3265" customFormat="false" ht="15" hidden="false" customHeight="false" outlineLevel="0" collapsed="false">
      <c r="A3265" s="209"/>
      <c r="B3265" s="209"/>
      <c r="C3265" s="209"/>
      <c r="D3265" s="365" t="s">
        <v>5394</v>
      </c>
      <c r="E3265" s="366" t="s">
        <v>5395</v>
      </c>
      <c r="F3265" s="366"/>
      <c r="G3265" s="367" t="n">
        <v>12.715</v>
      </c>
      <c r="H3265" s="213"/>
    </row>
    <row r="3266" customFormat="false" ht="15" hidden="false" customHeight="false" outlineLevel="0" collapsed="false">
      <c r="A3266" s="209"/>
      <c r="B3266" s="209"/>
      <c r="C3266" s="209"/>
      <c r="D3266" s="365" t="s">
        <v>5396</v>
      </c>
      <c r="E3266" s="366" t="s">
        <v>5397</v>
      </c>
      <c r="F3266" s="366"/>
      <c r="G3266" s="367" t="n">
        <v>10.842</v>
      </c>
      <c r="H3266" s="213"/>
    </row>
    <row r="3267" customFormat="false" ht="15" hidden="false" customHeight="false" outlineLevel="0" collapsed="false">
      <c r="A3267" s="209"/>
      <c r="B3267" s="209"/>
      <c r="C3267" s="209"/>
      <c r="D3267" s="365" t="s">
        <v>5398</v>
      </c>
      <c r="E3267" s="366" t="s">
        <v>5392</v>
      </c>
      <c r="F3267" s="366"/>
      <c r="G3267" s="367" t="n">
        <v>59.425</v>
      </c>
      <c r="H3267" s="213"/>
    </row>
    <row r="3268" customFormat="false" ht="15" hidden="false" customHeight="false" outlineLevel="0" collapsed="false">
      <c r="A3268" s="209"/>
      <c r="B3268" s="209"/>
      <c r="C3268" s="209"/>
      <c r="D3268" s="365" t="s">
        <v>5399</v>
      </c>
      <c r="E3268" s="366"/>
      <c r="F3268" s="366"/>
      <c r="G3268" s="367" t="n">
        <v>17.23</v>
      </c>
      <c r="H3268" s="213"/>
    </row>
    <row r="3269" customFormat="false" ht="15" hidden="false" customHeight="false" outlineLevel="0" collapsed="false">
      <c r="A3269" s="209"/>
      <c r="B3269" s="209"/>
      <c r="C3269" s="209"/>
      <c r="D3269" s="365" t="s">
        <v>5400</v>
      </c>
      <c r="E3269" s="366" t="s">
        <v>5401</v>
      </c>
      <c r="F3269" s="366"/>
      <c r="G3269" s="367" t="n">
        <v>11.326</v>
      </c>
      <c r="H3269" s="213"/>
    </row>
    <row r="3270" customFormat="false" ht="15" hidden="false" customHeight="true" outlineLevel="0" collapsed="false">
      <c r="A3270" s="209" t="s">
        <v>3847</v>
      </c>
      <c r="B3270" s="209" t="s">
        <v>149</v>
      </c>
      <c r="C3270" s="209" t="s">
        <v>3603</v>
      </c>
      <c r="D3270" s="210" t="s">
        <v>3604</v>
      </c>
      <c r="E3270" s="210"/>
      <c r="F3270" s="209" t="s">
        <v>202</v>
      </c>
      <c r="G3270" s="212" t="n">
        <v>719.512</v>
      </c>
      <c r="H3270" s="212" t="n">
        <v>0</v>
      </c>
    </row>
    <row r="3271" customFormat="false" ht="15" hidden="false" customHeight="false" outlineLevel="0" collapsed="false">
      <c r="A3271" s="364"/>
      <c r="B3271" s="364"/>
      <c r="C3271" s="364"/>
      <c r="D3271" s="365" t="s">
        <v>5402</v>
      </c>
      <c r="E3271" s="366"/>
      <c r="F3271" s="366"/>
      <c r="G3271" s="367" t="n">
        <v>719.512</v>
      </c>
      <c r="H3271" s="364"/>
    </row>
    <row r="3272" customFormat="false" ht="15" hidden="false" customHeight="true" outlineLevel="0" collapsed="false">
      <c r="A3272" s="209" t="s">
        <v>3848</v>
      </c>
      <c r="B3272" s="209" t="s">
        <v>149</v>
      </c>
      <c r="C3272" s="209" t="s">
        <v>3849</v>
      </c>
      <c r="D3272" s="210" t="s">
        <v>3850</v>
      </c>
      <c r="E3272" s="210"/>
      <c r="F3272" s="209" t="s">
        <v>202</v>
      </c>
      <c r="G3272" s="212" t="n">
        <v>288.547</v>
      </c>
      <c r="H3272" s="212" t="n">
        <v>0</v>
      </c>
    </row>
    <row r="3273" customFormat="false" ht="15" hidden="false" customHeight="false" outlineLevel="0" collapsed="false">
      <c r="A3273" s="364"/>
      <c r="B3273" s="364"/>
      <c r="C3273" s="364"/>
      <c r="D3273" s="365" t="s">
        <v>5403</v>
      </c>
      <c r="E3273" s="366" t="s">
        <v>5386</v>
      </c>
      <c r="F3273" s="366"/>
      <c r="G3273" s="367" t="n">
        <v>102.74</v>
      </c>
      <c r="H3273" s="364"/>
    </row>
    <row r="3274" customFormat="false" ht="15" hidden="false" customHeight="false" outlineLevel="0" collapsed="false">
      <c r="A3274" s="209"/>
      <c r="B3274" s="209"/>
      <c r="C3274" s="209"/>
      <c r="D3274" s="365" t="s">
        <v>5404</v>
      </c>
      <c r="E3274" s="366" t="s">
        <v>5388</v>
      </c>
      <c r="F3274" s="366"/>
      <c r="G3274" s="367" t="n">
        <v>210.995</v>
      </c>
      <c r="H3274" s="213"/>
    </row>
    <row r="3275" customFormat="false" ht="15" hidden="false" customHeight="false" outlineLevel="0" collapsed="false">
      <c r="A3275" s="209"/>
      <c r="B3275" s="209"/>
      <c r="C3275" s="209"/>
      <c r="D3275" s="365" t="s">
        <v>5405</v>
      </c>
      <c r="E3275" s="366" t="s">
        <v>5390</v>
      </c>
      <c r="F3275" s="366"/>
      <c r="G3275" s="367" t="n">
        <v>14.364</v>
      </c>
      <c r="H3275" s="213"/>
    </row>
    <row r="3276" customFormat="false" ht="15" hidden="false" customHeight="false" outlineLevel="0" collapsed="false">
      <c r="A3276" s="209"/>
      <c r="B3276" s="209"/>
      <c r="C3276" s="209"/>
      <c r="D3276" s="365" t="s">
        <v>5406</v>
      </c>
      <c r="E3276" s="366" t="s">
        <v>5392</v>
      </c>
      <c r="F3276" s="366"/>
      <c r="G3276" s="367" t="n">
        <v>23.268</v>
      </c>
      <c r="H3276" s="213"/>
    </row>
    <row r="3277" customFormat="false" ht="15" hidden="false" customHeight="false" outlineLevel="0" collapsed="false">
      <c r="A3277" s="209"/>
      <c r="B3277" s="209"/>
      <c r="C3277" s="209"/>
      <c r="D3277" s="365" t="s">
        <v>5407</v>
      </c>
      <c r="E3277" s="366"/>
      <c r="F3277" s="366"/>
      <c r="G3277" s="367" t="n">
        <v>12.03</v>
      </c>
      <c r="H3277" s="213"/>
    </row>
    <row r="3278" customFormat="false" ht="15" hidden="false" customHeight="false" outlineLevel="0" collapsed="false">
      <c r="A3278" s="209"/>
      <c r="B3278" s="209"/>
      <c r="C3278" s="209"/>
      <c r="D3278" s="365" t="s">
        <v>5408</v>
      </c>
      <c r="E3278" s="366" t="s">
        <v>5395</v>
      </c>
      <c r="F3278" s="366"/>
      <c r="G3278" s="367" t="n">
        <v>4.975</v>
      </c>
      <c r="H3278" s="213"/>
    </row>
    <row r="3279" customFormat="false" ht="15" hidden="false" customHeight="false" outlineLevel="0" collapsed="false">
      <c r="A3279" s="209"/>
      <c r="B3279" s="209"/>
      <c r="C3279" s="209"/>
      <c r="D3279" s="365" t="s">
        <v>5409</v>
      </c>
      <c r="E3279" s="366" t="s">
        <v>5397</v>
      </c>
      <c r="F3279" s="366"/>
      <c r="G3279" s="367" t="n">
        <v>7.071</v>
      </c>
      <c r="H3279" s="213"/>
    </row>
    <row r="3280" customFormat="false" ht="15" hidden="false" customHeight="false" outlineLevel="0" collapsed="false">
      <c r="A3280" s="209"/>
      <c r="B3280" s="209"/>
      <c r="C3280" s="209"/>
      <c r="D3280" s="365" t="s">
        <v>5410</v>
      </c>
      <c r="E3280" s="366" t="s">
        <v>5392</v>
      </c>
      <c r="F3280" s="366"/>
      <c r="G3280" s="367" t="n">
        <v>38.755</v>
      </c>
      <c r="H3280" s="213"/>
    </row>
    <row r="3281" customFormat="false" ht="15" hidden="false" customHeight="false" outlineLevel="0" collapsed="false">
      <c r="A3281" s="209"/>
      <c r="B3281" s="209"/>
      <c r="C3281" s="209"/>
      <c r="D3281" s="365" t="s">
        <v>5411</v>
      </c>
      <c r="E3281" s="366"/>
      <c r="F3281" s="366"/>
      <c r="G3281" s="367" t="n">
        <v>11.237</v>
      </c>
      <c r="H3281" s="213"/>
    </row>
    <row r="3282" customFormat="false" ht="15" hidden="false" customHeight="false" outlineLevel="0" collapsed="false">
      <c r="A3282" s="209"/>
      <c r="B3282" s="209"/>
      <c r="C3282" s="209"/>
      <c r="D3282" s="365" t="s">
        <v>5412</v>
      </c>
      <c r="E3282" s="366" t="s">
        <v>5401</v>
      </c>
      <c r="F3282" s="366"/>
      <c r="G3282" s="367" t="n">
        <v>7.386</v>
      </c>
      <c r="H3282" s="213"/>
    </row>
    <row r="3283" customFormat="false" ht="15" hidden="false" customHeight="false" outlineLevel="0" collapsed="false">
      <c r="A3283" s="209"/>
      <c r="B3283" s="209"/>
      <c r="C3283" s="209"/>
      <c r="D3283" s="365" t="s">
        <v>5413</v>
      </c>
      <c r="E3283" s="366" t="s">
        <v>5414</v>
      </c>
      <c r="F3283" s="366"/>
      <c r="G3283" s="367" t="n">
        <v>-144.274</v>
      </c>
      <c r="H3283" s="213"/>
    </row>
    <row r="3284" customFormat="false" ht="15" hidden="false" customHeight="true" outlineLevel="0" collapsed="false">
      <c r="A3284" s="209" t="s">
        <v>3851</v>
      </c>
      <c r="B3284" s="209" t="s">
        <v>149</v>
      </c>
      <c r="C3284" s="209" t="s">
        <v>3852</v>
      </c>
      <c r="D3284" s="210" t="s">
        <v>3853</v>
      </c>
      <c r="E3284" s="210"/>
      <c r="F3284" s="209" t="s">
        <v>202</v>
      </c>
      <c r="G3284" s="212" t="n">
        <v>288.547</v>
      </c>
      <c r="H3284" s="212" t="n">
        <v>0</v>
      </c>
    </row>
    <row r="3285" customFormat="false" ht="15" hidden="false" customHeight="false" outlineLevel="0" collapsed="false">
      <c r="A3285" s="364"/>
      <c r="B3285" s="364"/>
      <c r="C3285" s="364"/>
      <c r="D3285" s="365" t="s">
        <v>5415</v>
      </c>
      <c r="E3285" s="366"/>
      <c r="F3285" s="366"/>
      <c r="G3285" s="367" t="n">
        <v>288.547</v>
      </c>
      <c r="H3285" s="364"/>
    </row>
    <row r="3286" customFormat="false" ht="15" hidden="false" customHeight="true" outlineLevel="0" collapsed="false">
      <c r="A3286" s="209" t="s">
        <v>3854</v>
      </c>
      <c r="B3286" s="209" t="s">
        <v>149</v>
      </c>
      <c r="C3286" s="209" t="s">
        <v>3855</v>
      </c>
      <c r="D3286" s="210" t="s">
        <v>3856</v>
      </c>
      <c r="E3286" s="210"/>
      <c r="F3286" s="209" t="s">
        <v>202</v>
      </c>
      <c r="G3286" s="212" t="n">
        <v>144.274</v>
      </c>
      <c r="H3286" s="212" t="n">
        <v>0</v>
      </c>
    </row>
    <row r="3287" customFormat="false" ht="15" hidden="false" customHeight="false" outlineLevel="0" collapsed="false">
      <c r="A3287" s="364"/>
      <c r="B3287" s="364"/>
      <c r="C3287" s="364"/>
      <c r="D3287" s="365" t="s">
        <v>5416</v>
      </c>
      <c r="E3287" s="366" t="s">
        <v>5417</v>
      </c>
      <c r="F3287" s="366"/>
      <c r="G3287" s="367" t="n">
        <v>144.274</v>
      </c>
      <c r="H3287" s="364"/>
    </row>
    <row r="3288" customFormat="false" ht="15" hidden="false" customHeight="true" outlineLevel="0" collapsed="false">
      <c r="A3288" s="209" t="s">
        <v>3857</v>
      </c>
      <c r="B3288" s="209" t="s">
        <v>149</v>
      </c>
      <c r="C3288" s="209" t="s">
        <v>3858</v>
      </c>
      <c r="D3288" s="210" t="s">
        <v>3859</v>
      </c>
      <c r="E3288" s="210"/>
      <c r="F3288" s="209" t="s">
        <v>202</v>
      </c>
      <c r="G3288" s="212" t="n">
        <v>144.274</v>
      </c>
      <c r="H3288" s="212" t="n">
        <v>0</v>
      </c>
    </row>
    <row r="3289" customFormat="false" ht="15" hidden="false" customHeight="false" outlineLevel="0" collapsed="false">
      <c r="A3289" s="364"/>
      <c r="B3289" s="364"/>
      <c r="C3289" s="364"/>
      <c r="D3289" s="365" t="s">
        <v>5418</v>
      </c>
      <c r="E3289" s="366"/>
      <c r="F3289" s="366"/>
      <c r="G3289" s="367" t="n">
        <v>144.274</v>
      </c>
      <c r="H3289" s="364"/>
    </row>
    <row r="3290" customFormat="false" ht="15" hidden="false" customHeight="true" outlineLevel="0" collapsed="false">
      <c r="A3290" s="209" t="s">
        <v>3860</v>
      </c>
      <c r="B3290" s="209" t="s">
        <v>149</v>
      </c>
      <c r="C3290" s="209" t="s">
        <v>2908</v>
      </c>
      <c r="D3290" s="210" t="s">
        <v>3861</v>
      </c>
      <c r="E3290" s="210"/>
      <c r="F3290" s="209" t="s">
        <v>202</v>
      </c>
      <c r="G3290" s="212" t="n">
        <v>2.121</v>
      </c>
      <c r="H3290" s="212" t="n">
        <v>0</v>
      </c>
    </row>
    <row r="3291" customFormat="false" ht="15" hidden="false" customHeight="false" outlineLevel="0" collapsed="false">
      <c r="A3291" s="364"/>
      <c r="B3291" s="364"/>
      <c r="C3291" s="364"/>
      <c r="D3291" s="365" t="s">
        <v>5419</v>
      </c>
      <c r="E3291" s="366" t="s">
        <v>5397</v>
      </c>
      <c r="F3291" s="366"/>
      <c r="G3291" s="367" t="n">
        <v>2.121</v>
      </c>
      <c r="H3291" s="364"/>
    </row>
    <row r="3292" customFormat="false" ht="24.05" hidden="false" customHeight="true" outlineLevel="0" collapsed="false">
      <c r="A3292" s="209" t="s">
        <v>3862</v>
      </c>
      <c r="B3292" s="209" t="s">
        <v>149</v>
      </c>
      <c r="C3292" s="209" t="s">
        <v>217</v>
      </c>
      <c r="D3292" s="210" t="s">
        <v>218</v>
      </c>
      <c r="E3292" s="210"/>
      <c r="F3292" s="209" t="s">
        <v>202</v>
      </c>
      <c r="G3292" s="212" t="n">
        <v>1221.184</v>
      </c>
      <c r="H3292" s="212" t="n">
        <v>0</v>
      </c>
    </row>
    <row r="3293" customFormat="false" ht="15" hidden="false" customHeight="false" outlineLevel="0" collapsed="false">
      <c r="A3293" s="364"/>
      <c r="B3293" s="364"/>
      <c r="C3293" s="364"/>
      <c r="D3293" s="365" t="s">
        <v>5420</v>
      </c>
      <c r="E3293" s="366"/>
      <c r="F3293" s="366"/>
      <c r="G3293" s="367" t="n">
        <v>1221.184</v>
      </c>
      <c r="H3293" s="364"/>
    </row>
    <row r="3294" customFormat="false" ht="15" hidden="false" customHeight="true" outlineLevel="0" collapsed="false">
      <c r="A3294" s="209" t="s">
        <v>3863</v>
      </c>
      <c r="B3294" s="209" t="s">
        <v>149</v>
      </c>
      <c r="C3294" s="209" t="s">
        <v>221</v>
      </c>
      <c r="D3294" s="210" t="s">
        <v>222</v>
      </c>
      <c r="E3294" s="210"/>
      <c r="F3294" s="209" t="s">
        <v>202</v>
      </c>
      <c r="G3294" s="212" t="n">
        <v>1074.789</v>
      </c>
      <c r="H3294" s="212" t="n">
        <v>0</v>
      </c>
    </row>
    <row r="3295" customFormat="false" ht="15" hidden="false" customHeight="false" outlineLevel="0" collapsed="false">
      <c r="A3295" s="364"/>
      <c r="B3295" s="364"/>
      <c r="C3295" s="364"/>
      <c r="D3295" s="365" t="s">
        <v>5421</v>
      </c>
      <c r="E3295" s="366"/>
      <c r="F3295" s="366"/>
      <c r="G3295" s="367" t="n">
        <v>1074.789</v>
      </c>
      <c r="H3295" s="364"/>
    </row>
    <row r="3296" customFormat="false" ht="15" hidden="false" customHeight="true" outlineLevel="0" collapsed="false">
      <c r="A3296" s="209" t="s">
        <v>3864</v>
      </c>
      <c r="B3296" s="209" t="s">
        <v>149</v>
      </c>
      <c r="C3296" s="209" t="s">
        <v>224</v>
      </c>
      <c r="D3296" s="210" t="s">
        <v>225</v>
      </c>
      <c r="E3296" s="210"/>
      <c r="F3296" s="209" t="s">
        <v>202</v>
      </c>
      <c r="G3296" s="212" t="n">
        <v>146.395</v>
      </c>
      <c r="H3296" s="212" t="n">
        <v>0</v>
      </c>
    </row>
    <row r="3297" customFormat="false" ht="15" hidden="false" customHeight="false" outlineLevel="0" collapsed="false">
      <c r="A3297" s="364"/>
      <c r="B3297" s="364"/>
      <c r="C3297" s="364"/>
      <c r="D3297" s="365" t="s">
        <v>5422</v>
      </c>
      <c r="E3297" s="366"/>
      <c r="F3297" s="366"/>
      <c r="G3297" s="367" t="n">
        <v>146.395</v>
      </c>
      <c r="H3297" s="364"/>
    </row>
    <row r="3298" customFormat="false" ht="15" hidden="false" customHeight="true" outlineLevel="0" collapsed="false">
      <c r="A3298" s="209" t="s">
        <v>3865</v>
      </c>
      <c r="B3298" s="209" t="s">
        <v>149</v>
      </c>
      <c r="C3298" s="209" t="s">
        <v>3147</v>
      </c>
      <c r="D3298" s="210" t="s">
        <v>3148</v>
      </c>
      <c r="E3298" s="210"/>
      <c r="F3298" s="209" t="s">
        <v>202</v>
      </c>
      <c r="G3298" s="212" t="n">
        <v>989.036</v>
      </c>
      <c r="H3298" s="212" t="n">
        <v>0</v>
      </c>
    </row>
    <row r="3299" customFormat="false" ht="15" hidden="false" customHeight="false" outlineLevel="0" collapsed="false">
      <c r="A3299" s="364"/>
      <c r="B3299" s="364"/>
      <c r="C3299" s="364"/>
      <c r="D3299" s="365" t="s">
        <v>5423</v>
      </c>
      <c r="E3299" s="366"/>
      <c r="F3299" s="366"/>
      <c r="G3299" s="367" t="n">
        <v>989.036</v>
      </c>
      <c r="H3299" s="364"/>
    </row>
    <row r="3300" customFormat="false" ht="15" hidden="false" customHeight="true" outlineLevel="0" collapsed="false">
      <c r="A3300" s="209" t="s">
        <v>3866</v>
      </c>
      <c r="B3300" s="209" t="s">
        <v>149</v>
      </c>
      <c r="C3300" s="209" t="s">
        <v>221</v>
      </c>
      <c r="D3300" s="210" t="s">
        <v>2761</v>
      </c>
      <c r="E3300" s="210"/>
      <c r="F3300" s="209" t="s">
        <v>202</v>
      </c>
      <c r="G3300" s="212" t="n">
        <v>989.036</v>
      </c>
      <c r="H3300" s="212" t="n">
        <v>0</v>
      </c>
    </row>
    <row r="3301" customFormat="false" ht="15" hidden="false" customHeight="false" outlineLevel="0" collapsed="false">
      <c r="A3301" s="364"/>
      <c r="B3301" s="364"/>
      <c r="C3301" s="364"/>
      <c r="D3301" s="365" t="s">
        <v>5423</v>
      </c>
      <c r="E3301" s="366"/>
      <c r="F3301" s="366"/>
      <c r="G3301" s="367" t="n">
        <v>989.036</v>
      </c>
      <c r="H3301" s="364"/>
    </row>
    <row r="3302" customFormat="false" ht="15" hidden="false" customHeight="true" outlineLevel="0" collapsed="false">
      <c r="A3302" s="209" t="s">
        <v>3867</v>
      </c>
      <c r="B3302" s="209" t="s">
        <v>149</v>
      </c>
      <c r="C3302" s="209" t="s">
        <v>3868</v>
      </c>
      <c r="D3302" s="210" t="s">
        <v>3869</v>
      </c>
      <c r="E3302" s="210"/>
      <c r="F3302" s="209" t="s">
        <v>202</v>
      </c>
      <c r="G3302" s="212" t="n">
        <v>719.512</v>
      </c>
      <c r="H3302" s="212" t="n">
        <v>0</v>
      </c>
    </row>
    <row r="3303" customFormat="false" ht="15" hidden="false" customHeight="false" outlineLevel="0" collapsed="false">
      <c r="A3303" s="364"/>
      <c r="B3303" s="364"/>
      <c r="C3303" s="364"/>
      <c r="D3303" s="365" t="s">
        <v>5402</v>
      </c>
      <c r="E3303" s="366"/>
      <c r="F3303" s="366"/>
      <c r="G3303" s="367" t="n">
        <v>719.512</v>
      </c>
      <c r="H3303" s="364"/>
    </row>
    <row r="3304" customFormat="false" ht="15" hidden="false" customHeight="true" outlineLevel="0" collapsed="false">
      <c r="A3304" s="209" t="s">
        <v>3870</v>
      </c>
      <c r="B3304" s="209" t="s">
        <v>149</v>
      </c>
      <c r="C3304" s="209" t="s">
        <v>3871</v>
      </c>
      <c r="D3304" s="210" t="s">
        <v>3872</v>
      </c>
      <c r="E3304" s="210"/>
      <c r="F3304" s="209" t="s">
        <v>202</v>
      </c>
      <c r="G3304" s="212" t="n">
        <v>288.547</v>
      </c>
      <c r="H3304" s="212" t="n">
        <v>0</v>
      </c>
    </row>
    <row r="3305" customFormat="false" ht="15" hidden="false" customHeight="false" outlineLevel="0" collapsed="false">
      <c r="A3305" s="364"/>
      <c r="B3305" s="364"/>
      <c r="C3305" s="364"/>
      <c r="D3305" s="365" t="s">
        <v>5415</v>
      </c>
      <c r="E3305" s="366"/>
      <c r="F3305" s="366"/>
      <c r="G3305" s="367" t="n">
        <v>288.547</v>
      </c>
      <c r="H3305" s="364"/>
    </row>
    <row r="3306" customFormat="false" ht="15" hidden="false" customHeight="true" outlineLevel="0" collapsed="false">
      <c r="A3306" s="209" t="s">
        <v>3873</v>
      </c>
      <c r="B3306" s="209" t="s">
        <v>149</v>
      </c>
      <c r="C3306" s="209" t="s">
        <v>3874</v>
      </c>
      <c r="D3306" s="210" t="s">
        <v>3875</v>
      </c>
      <c r="E3306" s="210"/>
      <c r="F3306" s="209" t="s">
        <v>202</v>
      </c>
      <c r="G3306" s="212" t="n">
        <v>146.395</v>
      </c>
      <c r="H3306" s="212" t="n">
        <v>0</v>
      </c>
    </row>
    <row r="3307" customFormat="false" ht="15" hidden="false" customHeight="false" outlineLevel="0" collapsed="false">
      <c r="A3307" s="364"/>
      <c r="B3307" s="364"/>
      <c r="C3307" s="364"/>
      <c r="D3307" s="365" t="s">
        <v>5424</v>
      </c>
      <c r="E3307" s="366"/>
      <c r="F3307" s="366"/>
      <c r="G3307" s="367" t="n">
        <v>146.395</v>
      </c>
      <c r="H3307" s="364"/>
    </row>
    <row r="3308" customFormat="false" ht="15" hidden="false" customHeight="true" outlineLevel="0" collapsed="false">
      <c r="A3308" s="209" t="s">
        <v>3876</v>
      </c>
      <c r="B3308" s="209" t="s">
        <v>149</v>
      </c>
      <c r="C3308" s="209" t="s">
        <v>234</v>
      </c>
      <c r="D3308" s="210" t="s">
        <v>235</v>
      </c>
      <c r="E3308" s="210"/>
      <c r="F3308" s="209" t="s">
        <v>202</v>
      </c>
      <c r="G3308" s="212" t="n">
        <v>989.036</v>
      </c>
      <c r="H3308" s="212" t="n">
        <v>0</v>
      </c>
    </row>
    <row r="3309" customFormat="false" ht="15" hidden="false" customHeight="false" outlineLevel="0" collapsed="false">
      <c r="A3309" s="364"/>
      <c r="B3309" s="364"/>
      <c r="C3309" s="364"/>
      <c r="D3309" s="365" t="s">
        <v>5425</v>
      </c>
      <c r="E3309" s="366"/>
      <c r="F3309" s="366"/>
      <c r="G3309" s="367" t="n">
        <v>1221.184</v>
      </c>
      <c r="H3309" s="364"/>
    </row>
    <row r="3310" customFormat="false" ht="15" hidden="false" customHeight="false" outlineLevel="0" collapsed="false">
      <c r="A3310" s="209"/>
      <c r="B3310" s="209"/>
      <c r="C3310" s="209"/>
      <c r="D3310" s="365" t="s">
        <v>5426</v>
      </c>
      <c r="E3310" s="366" t="s">
        <v>5427</v>
      </c>
      <c r="F3310" s="366"/>
      <c r="G3310" s="367" t="n">
        <v>-115.596</v>
      </c>
      <c r="H3310" s="213"/>
    </row>
    <row r="3311" customFormat="false" ht="15" hidden="false" customHeight="false" outlineLevel="0" collapsed="false">
      <c r="A3311" s="209"/>
      <c r="B3311" s="209"/>
      <c r="C3311" s="209"/>
      <c r="D3311" s="365" t="s">
        <v>5428</v>
      </c>
      <c r="E3311" s="366"/>
      <c r="F3311" s="366"/>
      <c r="G3311" s="367" t="n">
        <v>-1.227</v>
      </c>
      <c r="H3311" s="213"/>
    </row>
    <row r="3312" customFormat="false" ht="15" hidden="false" customHeight="false" outlineLevel="0" collapsed="false">
      <c r="A3312" s="209"/>
      <c r="B3312" s="209"/>
      <c r="C3312" s="209"/>
      <c r="D3312" s="365" t="s">
        <v>5429</v>
      </c>
      <c r="E3312" s="366" t="s">
        <v>5430</v>
      </c>
      <c r="F3312" s="366"/>
      <c r="G3312" s="367" t="n">
        <v>-17.378</v>
      </c>
      <c r="H3312" s="213"/>
    </row>
    <row r="3313" customFormat="false" ht="15" hidden="false" customHeight="false" outlineLevel="0" collapsed="false">
      <c r="A3313" s="209"/>
      <c r="B3313" s="209"/>
      <c r="C3313" s="209"/>
      <c r="D3313" s="365" t="s">
        <v>5431</v>
      </c>
      <c r="E3313" s="366" t="s">
        <v>5432</v>
      </c>
      <c r="F3313" s="366"/>
      <c r="G3313" s="367" t="n">
        <v>-4.814</v>
      </c>
      <c r="H3313" s="213"/>
    </row>
    <row r="3314" customFormat="false" ht="15" hidden="false" customHeight="false" outlineLevel="0" collapsed="false">
      <c r="A3314" s="209"/>
      <c r="B3314" s="209"/>
      <c r="C3314" s="209"/>
      <c r="D3314" s="365" t="s">
        <v>5433</v>
      </c>
      <c r="E3314" s="366" t="s">
        <v>5434</v>
      </c>
      <c r="F3314" s="366"/>
      <c r="G3314" s="367" t="n">
        <v>-22.179</v>
      </c>
      <c r="H3314" s="213"/>
    </row>
    <row r="3315" customFormat="false" ht="15" hidden="false" customHeight="false" outlineLevel="0" collapsed="false">
      <c r="A3315" s="209"/>
      <c r="B3315" s="209"/>
      <c r="C3315" s="209"/>
      <c r="D3315" s="365" t="s">
        <v>5435</v>
      </c>
      <c r="E3315" s="366" t="s">
        <v>5436</v>
      </c>
      <c r="F3315" s="366"/>
      <c r="G3315" s="367" t="n">
        <v>-4.224</v>
      </c>
      <c r="H3315" s="213"/>
    </row>
    <row r="3316" customFormat="false" ht="15" hidden="false" customHeight="false" outlineLevel="0" collapsed="false">
      <c r="A3316" s="209"/>
      <c r="B3316" s="209"/>
      <c r="C3316" s="209"/>
      <c r="D3316" s="365" t="s">
        <v>5437</v>
      </c>
      <c r="E3316" s="366" t="s">
        <v>5438</v>
      </c>
      <c r="F3316" s="366"/>
      <c r="G3316" s="367" t="n">
        <v>-66.73</v>
      </c>
      <c r="H3316" s="213"/>
    </row>
    <row r="3317" customFormat="false" ht="15" hidden="false" customHeight="true" outlineLevel="0" collapsed="false">
      <c r="A3317" s="209" t="s">
        <v>3877</v>
      </c>
      <c r="B3317" s="209" t="s">
        <v>149</v>
      </c>
      <c r="C3317" s="209" t="s">
        <v>3154</v>
      </c>
      <c r="D3317" s="210" t="s">
        <v>3878</v>
      </c>
      <c r="E3317" s="210"/>
      <c r="F3317" s="209" t="s">
        <v>202</v>
      </c>
      <c r="G3317" s="212" t="n">
        <v>989.036</v>
      </c>
      <c r="H3317" s="212" t="n">
        <v>0</v>
      </c>
    </row>
    <row r="3318" customFormat="false" ht="15" hidden="false" customHeight="false" outlineLevel="0" collapsed="false">
      <c r="A3318" s="364"/>
      <c r="B3318" s="364"/>
      <c r="C3318" s="364"/>
      <c r="D3318" s="365" t="s">
        <v>5423</v>
      </c>
      <c r="E3318" s="366"/>
      <c r="F3318" s="366"/>
      <c r="G3318" s="367" t="n">
        <v>989.036</v>
      </c>
      <c r="H3318" s="364"/>
    </row>
    <row r="3319" customFormat="false" ht="15" hidden="false" customHeight="true" outlineLevel="0" collapsed="false">
      <c r="A3319" s="209" t="s">
        <v>3879</v>
      </c>
      <c r="B3319" s="209" t="s">
        <v>149</v>
      </c>
      <c r="C3319" s="209" t="s">
        <v>3880</v>
      </c>
      <c r="D3319" s="210" t="s">
        <v>3881</v>
      </c>
      <c r="E3319" s="210"/>
      <c r="F3319" s="209" t="s">
        <v>255</v>
      </c>
      <c r="G3319" s="212" t="n">
        <v>84.49</v>
      </c>
      <c r="H3319" s="212" t="n">
        <v>0</v>
      </c>
    </row>
    <row r="3320" customFormat="false" ht="15" hidden="false" customHeight="false" outlineLevel="0" collapsed="false">
      <c r="A3320" s="364"/>
      <c r="B3320" s="364"/>
      <c r="C3320" s="364"/>
      <c r="D3320" s="365" t="s">
        <v>5439</v>
      </c>
      <c r="E3320" s="366"/>
      <c r="F3320" s="366"/>
      <c r="G3320" s="367" t="n">
        <v>84.49</v>
      </c>
      <c r="H3320" s="364"/>
    </row>
    <row r="3321" customFormat="false" ht="15" hidden="false" customHeight="true" outlineLevel="0" collapsed="false">
      <c r="A3321" s="209" t="s">
        <v>3882</v>
      </c>
      <c r="B3321" s="209" t="s">
        <v>149</v>
      </c>
      <c r="C3321" s="209" t="s">
        <v>248</v>
      </c>
      <c r="D3321" s="210" t="s">
        <v>3883</v>
      </c>
      <c r="E3321" s="210"/>
      <c r="F3321" s="209" t="s">
        <v>202</v>
      </c>
      <c r="G3321" s="212" t="n">
        <v>4.436</v>
      </c>
      <c r="H3321" s="212" t="n">
        <v>0</v>
      </c>
    </row>
    <row r="3322" customFormat="false" ht="15" hidden="false" customHeight="false" outlineLevel="0" collapsed="false">
      <c r="A3322" s="364"/>
      <c r="B3322" s="364"/>
      <c r="C3322" s="364"/>
      <c r="D3322" s="365" t="s">
        <v>5440</v>
      </c>
      <c r="E3322" s="366"/>
      <c r="F3322" s="366"/>
      <c r="G3322" s="367" t="n">
        <v>4.436</v>
      </c>
      <c r="H3322" s="364"/>
    </row>
    <row r="3323" customFormat="false" ht="15" hidden="false" customHeight="true" outlineLevel="0" collapsed="false">
      <c r="A3323" s="209" t="s">
        <v>3885</v>
      </c>
      <c r="B3323" s="209" t="s">
        <v>149</v>
      </c>
      <c r="C3323" s="209" t="s">
        <v>3886</v>
      </c>
      <c r="D3323" s="210" t="s">
        <v>3887</v>
      </c>
      <c r="E3323" s="210"/>
      <c r="F3323" s="209" t="s">
        <v>202</v>
      </c>
      <c r="G3323" s="212" t="n">
        <v>17.743</v>
      </c>
      <c r="H3323" s="212" t="n">
        <v>0</v>
      </c>
    </row>
    <row r="3324" customFormat="false" ht="15" hidden="false" customHeight="false" outlineLevel="0" collapsed="false">
      <c r="A3324" s="364"/>
      <c r="B3324" s="364"/>
      <c r="C3324" s="364"/>
      <c r="D3324" s="365" t="s">
        <v>5441</v>
      </c>
      <c r="E3324" s="366"/>
      <c r="F3324" s="366"/>
      <c r="G3324" s="367" t="n">
        <v>17.743</v>
      </c>
      <c r="H3324" s="364"/>
    </row>
    <row r="3325" customFormat="false" ht="15" hidden="false" customHeight="true" outlineLevel="0" collapsed="false">
      <c r="A3325" s="209" t="s">
        <v>3888</v>
      </c>
      <c r="B3325" s="209" t="s">
        <v>149</v>
      </c>
      <c r="C3325" s="209" t="s">
        <v>3889</v>
      </c>
      <c r="D3325" s="210" t="s">
        <v>3890</v>
      </c>
      <c r="E3325" s="210"/>
      <c r="F3325" s="209" t="s">
        <v>264</v>
      </c>
      <c r="G3325" s="212" t="n">
        <v>2.468</v>
      </c>
      <c r="H3325" s="212" t="n">
        <v>0</v>
      </c>
    </row>
    <row r="3326" customFormat="false" ht="15" hidden="false" customHeight="false" outlineLevel="0" collapsed="false">
      <c r="A3326" s="364"/>
      <c r="B3326" s="364"/>
      <c r="C3326" s="364"/>
      <c r="D3326" s="365" t="s">
        <v>5442</v>
      </c>
      <c r="E3326" s="366" t="s">
        <v>5443</v>
      </c>
      <c r="F3326" s="366"/>
      <c r="G3326" s="367" t="n">
        <v>1.951</v>
      </c>
      <c r="H3326" s="364"/>
    </row>
    <row r="3327" customFormat="false" ht="15" hidden="false" customHeight="false" outlineLevel="0" collapsed="false">
      <c r="A3327" s="209"/>
      <c r="B3327" s="209"/>
      <c r="C3327" s="209"/>
      <c r="D3327" s="365" t="s">
        <v>5444</v>
      </c>
      <c r="E3327" s="366" t="s">
        <v>4440</v>
      </c>
      <c r="F3327" s="366"/>
      <c r="G3327" s="367" t="n">
        <v>0.293</v>
      </c>
      <c r="H3327" s="213"/>
    </row>
    <row r="3328" customFormat="false" ht="15" hidden="false" customHeight="false" outlineLevel="0" collapsed="false">
      <c r="A3328" s="209"/>
      <c r="B3328" s="209"/>
      <c r="C3328" s="209"/>
      <c r="D3328" s="365" t="s">
        <v>5445</v>
      </c>
      <c r="E3328" s="366" t="s">
        <v>4442</v>
      </c>
      <c r="F3328" s="366"/>
      <c r="G3328" s="367" t="n">
        <v>0.224</v>
      </c>
      <c r="H3328" s="213"/>
    </row>
    <row r="3329" customFormat="false" ht="15" hidden="false" customHeight="true" outlineLevel="0" collapsed="false">
      <c r="A3329" s="209" t="s">
        <v>3891</v>
      </c>
      <c r="B3329" s="209" t="s">
        <v>149</v>
      </c>
      <c r="C3329" s="209" t="s">
        <v>253</v>
      </c>
      <c r="D3329" s="210" t="s">
        <v>254</v>
      </c>
      <c r="E3329" s="210"/>
      <c r="F3329" s="209" t="s">
        <v>255</v>
      </c>
      <c r="G3329" s="212" t="n">
        <v>11.038</v>
      </c>
      <c r="H3329" s="212" t="n">
        <v>0</v>
      </c>
    </row>
    <row r="3330" customFormat="false" ht="15" hidden="false" customHeight="false" outlineLevel="0" collapsed="false">
      <c r="A3330" s="364"/>
      <c r="B3330" s="364"/>
      <c r="C3330" s="364"/>
      <c r="D3330" s="365" t="s">
        <v>5446</v>
      </c>
      <c r="E3330" s="366"/>
      <c r="F3330" s="366"/>
      <c r="G3330" s="367" t="n">
        <v>3.12</v>
      </c>
      <c r="H3330" s="364"/>
    </row>
    <row r="3331" customFormat="false" ht="15" hidden="false" customHeight="false" outlineLevel="0" collapsed="false">
      <c r="A3331" s="209"/>
      <c r="B3331" s="209"/>
      <c r="C3331" s="209"/>
      <c r="D3331" s="365" t="s">
        <v>5447</v>
      </c>
      <c r="E3331" s="366"/>
      <c r="F3331" s="366"/>
      <c r="G3331" s="367" t="n">
        <v>7.02</v>
      </c>
      <c r="H3331" s="213"/>
    </row>
    <row r="3332" customFormat="false" ht="15" hidden="false" customHeight="false" outlineLevel="0" collapsed="false">
      <c r="A3332" s="209"/>
      <c r="B3332" s="209"/>
      <c r="C3332" s="209"/>
      <c r="D3332" s="365" t="s">
        <v>5448</v>
      </c>
      <c r="E3332" s="366"/>
      <c r="F3332" s="366"/>
      <c r="G3332" s="367" t="n">
        <v>0.898</v>
      </c>
      <c r="H3332" s="213"/>
    </row>
    <row r="3333" customFormat="false" ht="15" hidden="false" customHeight="true" outlineLevel="0" collapsed="false">
      <c r="A3333" s="209" t="s">
        <v>3892</v>
      </c>
      <c r="B3333" s="209" t="s">
        <v>149</v>
      </c>
      <c r="C3333" s="209" t="s">
        <v>257</v>
      </c>
      <c r="D3333" s="210" t="s">
        <v>258</v>
      </c>
      <c r="E3333" s="210"/>
      <c r="F3333" s="209" t="s">
        <v>255</v>
      </c>
      <c r="G3333" s="212" t="n">
        <v>11.038</v>
      </c>
      <c r="H3333" s="212" t="n">
        <v>0</v>
      </c>
    </row>
    <row r="3334" customFormat="false" ht="15" hidden="false" customHeight="false" outlineLevel="0" collapsed="false">
      <c r="A3334" s="364"/>
      <c r="B3334" s="364"/>
      <c r="C3334" s="364"/>
      <c r="D3334" s="365" t="s">
        <v>5449</v>
      </c>
      <c r="E3334" s="366"/>
      <c r="F3334" s="366"/>
      <c r="G3334" s="367" t="n">
        <v>11.038</v>
      </c>
      <c r="H3334" s="364"/>
    </row>
    <row r="3335" customFormat="false" ht="15" hidden="false" customHeight="true" outlineLevel="0" collapsed="false">
      <c r="A3335" s="209" t="s">
        <v>3893</v>
      </c>
      <c r="B3335" s="209" t="s">
        <v>149</v>
      </c>
      <c r="C3335" s="209" t="s">
        <v>3894</v>
      </c>
      <c r="D3335" s="210" t="s">
        <v>3895</v>
      </c>
      <c r="E3335" s="210"/>
      <c r="F3335" s="209" t="s">
        <v>202</v>
      </c>
      <c r="G3335" s="212" t="n">
        <v>4.224</v>
      </c>
      <c r="H3335" s="212" t="n">
        <v>0</v>
      </c>
    </row>
    <row r="3336" customFormat="false" ht="15" hidden="false" customHeight="false" outlineLevel="0" collapsed="false">
      <c r="A3336" s="364"/>
      <c r="B3336" s="364"/>
      <c r="C3336" s="364"/>
      <c r="D3336" s="365" t="s">
        <v>5450</v>
      </c>
      <c r="E3336" s="366"/>
      <c r="F3336" s="366"/>
      <c r="G3336" s="367" t="n">
        <v>4.224</v>
      </c>
      <c r="H3336" s="364"/>
    </row>
    <row r="3337" customFormat="false" ht="15" hidden="false" customHeight="true" outlineLevel="0" collapsed="false">
      <c r="A3337" s="209" t="s">
        <v>3897</v>
      </c>
      <c r="B3337" s="209" t="s">
        <v>149</v>
      </c>
      <c r="C3337" s="209" t="s">
        <v>3898</v>
      </c>
      <c r="D3337" s="210" t="s">
        <v>3899</v>
      </c>
      <c r="E3337" s="210"/>
      <c r="F3337" s="209" t="s">
        <v>3900</v>
      </c>
      <c r="G3337" s="212" t="n">
        <v>1</v>
      </c>
      <c r="H3337" s="212" t="n">
        <v>0</v>
      </c>
    </row>
    <row r="3338" customFormat="false" ht="15" hidden="false" customHeight="false" outlineLevel="0" collapsed="false">
      <c r="A3338" s="364"/>
      <c r="B3338" s="364"/>
      <c r="C3338" s="364"/>
      <c r="D3338" s="365" t="s">
        <v>199</v>
      </c>
      <c r="E3338" s="366"/>
      <c r="F3338" s="366"/>
      <c r="G3338" s="367" t="n">
        <v>1</v>
      </c>
      <c r="H3338" s="364"/>
    </row>
    <row r="3339" customFormat="false" ht="24.05" hidden="false" customHeight="true" outlineLevel="0" collapsed="false">
      <c r="A3339" s="209" t="s">
        <v>3902</v>
      </c>
      <c r="B3339" s="209" t="s">
        <v>149</v>
      </c>
      <c r="C3339" s="209" t="s">
        <v>3903</v>
      </c>
      <c r="D3339" s="210" t="s">
        <v>3904</v>
      </c>
      <c r="E3339" s="210"/>
      <c r="F3339" s="209" t="s">
        <v>202</v>
      </c>
      <c r="G3339" s="212" t="n">
        <v>115.596</v>
      </c>
      <c r="H3339" s="212" t="n">
        <v>0</v>
      </c>
    </row>
    <row r="3340" customFormat="false" ht="15" hidden="false" customHeight="false" outlineLevel="0" collapsed="false">
      <c r="A3340" s="364"/>
      <c r="B3340" s="364"/>
      <c r="C3340" s="364"/>
      <c r="D3340" s="365" t="s">
        <v>5451</v>
      </c>
      <c r="E3340" s="366"/>
      <c r="F3340" s="366"/>
      <c r="G3340" s="367" t="n">
        <v>115.596</v>
      </c>
      <c r="H3340" s="364"/>
    </row>
    <row r="3341" customFormat="false" ht="24.05" hidden="false" customHeight="true" outlineLevel="0" collapsed="false">
      <c r="A3341" s="209" t="s">
        <v>3906</v>
      </c>
      <c r="B3341" s="209" t="s">
        <v>149</v>
      </c>
      <c r="C3341" s="209" t="s">
        <v>3907</v>
      </c>
      <c r="D3341" s="210" t="s">
        <v>3908</v>
      </c>
      <c r="E3341" s="210"/>
      <c r="F3341" s="209" t="s">
        <v>261</v>
      </c>
      <c r="G3341" s="212" t="n">
        <v>1</v>
      </c>
      <c r="H3341" s="212" t="n">
        <v>0</v>
      </c>
    </row>
    <row r="3342" customFormat="false" ht="15" hidden="false" customHeight="false" outlineLevel="0" collapsed="false">
      <c r="A3342" s="364"/>
      <c r="B3342" s="364"/>
      <c r="C3342" s="364"/>
      <c r="D3342" s="365" t="s">
        <v>199</v>
      </c>
      <c r="E3342" s="366"/>
      <c r="F3342" s="366"/>
      <c r="G3342" s="367" t="n">
        <v>1</v>
      </c>
      <c r="H3342" s="364"/>
    </row>
    <row r="3343" customFormat="false" ht="15" hidden="false" customHeight="true" outlineLevel="0" collapsed="false">
      <c r="A3343" s="209" t="s">
        <v>3909</v>
      </c>
      <c r="B3343" s="209" t="s">
        <v>149</v>
      </c>
      <c r="C3343" s="209" t="s">
        <v>3910</v>
      </c>
      <c r="D3343" s="210" t="s">
        <v>3911</v>
      </c>
      <c r="E3343" s="210"/>
      <c r="F3343" s="209" t="s">
        <v>261</v>
      </c>
      <c r="G3343" s="212" t="n">
        <v>1</v>
      </c>
      <c r="H3343" s="212" t="n">
        <v>0</v>
      </c>
    </row>
    <row r="3344" customFormat="false" ht="15" hidden="false" customHeight="false" outlineLevel="0" collapsed="false">
      <c r="A3344" s="364"/>
      <c r="B3344" s="364"/>
      <c r="C3344" s="364"/>
      <c r="D3344" s="365" t="s">
        <v>199</v>
      </c>
      <c r="E3344" s="366"/>
      <c r="F3344" s="366"/>
      <c r="G3344" s="367" t="n">
        <v>1</v>
      </c>
      <c r="H3344" s="364"/>
    </row>
    <row r="3345" customFormat="false" ht="15" hidden="false" customHeight="true" outlineLevel="0" collapsed="false">
      <c r="A3345" s="214" t="s">
        <v>3912</v>
      </c>
      <c r="B3345" s="214" t="s">
        <v>149</v>
      </c>
      <c r="C3345" s="214" t="s">
        <v>3913</v>
      </c>
      <c r="D3345" s="215" t="s">
        <v>3914</v>
      </c>
      <c r="E3345" s="215"/>
      <c r="F3345" s="214" t="s">
        <v>261</v>
      </c>
      <c r="G3345" s="217" t="n">
        <v>1</v>
      </c>
      <c r="H3345" s="217" t="n">
        <v>0</v>
      </c>
    </row>
    <row r="3346" customFormat="false" ht="15" hidden="false" customHeight="false" outlineLevel="0" collapsed="false">
      <c r="A3346" s="364"/>
      <c r="B3346" s="364"/>
      <c r="C3346" s="364"/>
      <c r="D3346" s="365" t="s">
        <v>199</v>
      </c>
      <c r="E3346" s="366"/>
      <c r="F3346" s="366"/>
      <c r="G3346" s="368" t="n">
        <v>1</v>
      </c>
      <c r="H3346" s="364"/>
    </row>
    <row r="3347" customFormat="false" ht="15" hidden="false" customHeight="true" outlineLevel="0" collapsed="false">
      <c r="A3347" s="214" t="s">
        <v>3915</v>
      </c>
      <c r="B3347" s="214" t="s">
        <v>149</v>
      </c>
      <c r="C3347" s="214" t="s">
        <v>3916</v>
      </c>
      <c r="D3347" s="215" t="s">
        <v>3917</v>
      </c>
      <c r="E3347" s="215"/>
      <c r="F3347" s="214" t="s">
        <v>261</v>
      </c>
      <c r="G3347" s="217" t="n">
        <v>2</v>
      </c>
      <c r="H3347" s="217" t="n">
        <v>0</v>
      </c>
    </row>
    <row r="3348" customFormat="false" ht="15" hidden="false" customHeight="false" outlineLevel="0" collapsed="false">
      <c r="A3348" s="364"/>
      <c r="B3348" s="364"/>
      <c r="C3348" s="364"/>
      <c r="D3348" s="365" t="s">
        <v>208</v>
      </c>
      <c r="E3348" s="366"/>
      <c r="F3348" s="366"/>
      <c r="G3348" s="368" t="n">
        <v>2</v>
      </c>
      <c r="H3348" s="364"/>
    </row>
    <row r="3349" customFormat="false" ht="15" hidden="false" customHeight="true" outlineLevel="0" collapsed="false">
      <c r="A3349" s="209" t="s">
        <v>3918</v>
      </c>
      <c r="B3349" s="209" t="s">
        <v>149</v>
      </c>
      <c r="C3349" s="209" t="s">
        <v>3919</v>
      </c>
      <c r="D3349" s="210" t="s">
        <v>3920</v>
      </c>
      <c r="E3349" s="210"/>
      <c r="F3349" s="209" t="s">
        <v>261</v>
      </c>
      <c r="G3349" s="212" t="n">
        <v>1</v>
      </c>
      <c r="H3349" s="212" t="n">
        <v>0</v>
      </c>
    </row>
    <row r="3350" customFormat="false" ht="15" hidden="false" customHeight="false" outlineLevel="0" collapsed="false">
      <c r="A3350" s="364"/>
      <c r="B3350" s="364"/>
      <c r="C3350" s="364"/>
      <c r="D3350" s="365" t="s">
        <v>199</v>
      </c>
      <c r="E3350" s="366"/>
      <c r="F3350" s="366"/>
      <c r="G3350" s="367" t="n">
        <v>1</v>
      </c>
      <c r="H3350" s="364"/>
    </row>
    <row r="3351" customFormat="false" ht="15" hidden="false" customHeight="true" outlineLevel="0" collapsed="false">
      <c r="A3351" s="214" t="s">
        <v>3921</v>
      </c>
      <c r="B3351" s="214" t="s">
        <v>149</v>
      </c>
      <c r="C3351" s="214" t="s">
        <v>3922</v>
      </c>
      <c r="D3351" s="215" t="s">
        <v>3923</v>
      </c>
      <c r="E3351" s="215"/>
      <c r="F3351" s="214" t="s">
        <v>261</v>
      </c>
      <c r="G3351" s="217" t="n">
        <v>1</v>
      </c>
      <c r="H3351" s="217" t="n">
        <v>0</v>
      </c>
    </row>
    <row r="3352" customFormat="false" ht="15" hidden="false" customHeight="false" outlineLevel="0" collapsed="false">
      <c r="A3352" s="364"/>
      <c r="B3352" s="364"/>
      <c r="C3352" s="364"/>
      <c r="D3352" s="365" t="s">
        <v>199</v>
      </c>
      <c r="E3352" s="366"/>
      <c r="F3352" s="366"/>
      <c r="G3352" s="368" t="n">
        <v>1</v>
      </c>
      <c r="H3352" s="364"/>
    </row>
    <row r="3353" customFormat="false" ht="15" hidden="false" customHeight="true" outlineLevel="0" collapsed="false">
      <c r="A3353" s="209" t="s">
        <v>3924</v>
      </c>
      <c r="B3353" s="209" t="s">
        <v>149</v>
      </c>
      <c r="C3353" s="209" t="s">
        <v>3925</v>
      </c>
      <c r="D3353" s="210" t="s">
        <v>3926</v>
      </c>
      <c r="E3353" s="210"/>
      <c r="F3353" s="209" t="s">
        <v>261</v>
      </c>
      <c r="G3353" s="212" t="n">
        <v>1</v>
      </c>
      <c r="H3353" s="212" t="n">
        <v>0</v>
      </c>
    </row>
    <row r="3354" customFormat="false" ht="15" hidden="false" customHeight="false" outlineLevel="0" collapsed="false">
      <c r="A3354" s="364"/>
      <c r="B3354" s="364"/>
      <c r="C3354" s="364"/>
      <c r="D3354" s="365" t="s">
        <v>199</v>
      </c>
      <c r="E3354" s="366"/>
      <c r="F3354" s="366"/>
      <c r="G3354" s="367" t="n">
        <v>1</v>
      </c>
      <c r="H3354" s="364"/>
    </row>
    <row r="3355" customFormat="false" ht="15" hidden="false" customHeight="true" outlineLevel="0" collapsed="false">
      <c r="A3355" s="214" t="s">
        <v>3927</v>
      </c>
      <c r="B3355" s="214" t="s">
        <v>149</v>
      </c>
      <c r="C3355" s="214" t="s">
        <v>3928</v>
      </c>
      <c r="D3355" s="215" t="s">
        <v>3929</v>
      </c>
      <c r="E3355" s="215"/>
      <c r="F3355" s="214" t="s">
        <v>261</v>
      </c>
      <c r="G3355" s="217" t="n">
        <v>1</v>
      </c>
      <c r="H3355" s="217" t="n">
        <v>0</v>
      </c>
    </row>
    <row r="3356" customFormat="false" ht="15" hidden="false" customHeight="false" outlineLevel="0" collapsed="false">
      <c r="A3356" s="364"/>
      <c r="B3356" s="364"/>
      <c r="C3356" s="364"/>
      <c r="D3356" s="365" t="s">
        <v>199</v>
      </c>
      <c r="E3356" s="366"/>
      <c r="F3356" s="366"/>
      <c r="G3356" s="368" t="n">
        <v>1</v>
      </c>
      <c r="H3356" s="364"/>
    </row>
    <row r="3357" customFormat="false" ht="15" hidden="false" customHeight="true" outlineLevel="0" collapsed="false">
      <c r="A3357" s="209" t="s">
        <v>3930</v>
      </c>
      <c r="B3357" s="209" t="s">
        <v>149</v>
      </c>
      <c r="C3357" s="209" t="s">
        <v>3931</v>
      </c>
      <c r="D3357" s="210" t="s">
        <v>3932</v>
      </c>
      <c r="E3357" s="210"/>
      <c r="F3357" s="209" t="s">
        <v>261</v>
      </c>
      <c r="G3357" s="212" t="n">
        <v>2</v>
      </c>
      <c r="H3357" s="212" t="n">
        <v>0</v>
      </c>
    </row>
    <row r="3358" customFormat="false" ht="15" hidden="false" customHeight="false" outlineLevel="0" collapsed="false">
      <c r="A3358" s="364"/>
      <c r="B3358" s="364"/>
      <c r="C3358" s="364"/>
      <c r="D3358" s="365" t="s">
        <v>4987</v>
      </c>
      <c r="E3358" s="366"/>
      <c r="F3358" s="366"/>
      <c r="G3358" s="367" t="n">
        <v>2</v>
      </c>
      <c r="H3358" s="364"/>
    </row>
    <row r="3359" customFormat="false" ht="15" hidden="false" customHeight="true" outlineLevel="0" collapsed="false">
      <c r="A3359" s="214" t="s">
        <v>3933</v>
      </c>
      <c r="B3359" s="214" t="s">
        <v>149</v>
      </c>
      <c r="C3359" s="214" t="s">
        <v>3934</v>
      </c>
      <c r="D3359" s="215" t="s">
        <v>3935</v>
      </c>
      <c r="E3359" s="215"/>
      <c r="F3359" s="214" t="s">
        <v>261</v>
      </c>
      <c r="G3359" s="217" t="n">
        <v>1</v>
      </c>
      <c r="H3359" s="217" t="n">
        <v>0</v>
      </c>
    </row>
    <row r="3360" customFormat="false" ht="15" hidden="false" customHeight="false" outlineLevel="0" collapsed="false">
      <c r="A3360" s="364"/>
      <c r="B3360" s="364"/>
      <c r="C3360" s="364"/>
      <c r="D3360" s="365" t="s">
        <v>199</v>
      </c>
      <c r="E3360" s="366"/>
      <c r="F3360" s="366"/>
      <c r="G3360" s="368" t="n">
        <v>1</v>
      </c>
      <c r="H3360" s="364"/>
    </row>
    <row r="3361" customFormat="false" ht="24.05" hidden="false" customHeight="true" outlineLevel="0" collapsed="false">
      <c r="A3361" s="214" t="s">
        <v>3936</v>
      </c>
      <c r="B3361" s="214" t="s">
        <v>149</v>
      </c>
      <c r="C3361" s="214" t="s">
        <v>3937</v>
      </c>
      <c r="D3361" s="215" t="s">
        <v>3938</v>
      </c>
      <c r="E3361" s="215"/>
      <c r="F3361" s="214" t="s">
        <v>261</v>
      </c>
      <c r="G3361" s="217" t="n">
        <v>1</v>
      </c>
      <c r="H3361" s="217" t="n">
        <v>0</v>
      </c>
    </row>
    <row r="3362" customFormat="false" ht="15" hidden="false" customHeight="false" outlineLevel="0" collapsed="false">
      <c r="A3362" s="364"/>
      <c r="B3362" s="364"/>
      <c r="C3362" s="364"/>
      <c r="D3362" s="365" t="s">
        <v>199</v>
      </c>
      <c r="E3362" s="366"/>
      <c r="F3362" s="366"/>
      <c r="G3362" s="368" t="n">
        <v>1</v>
      </c>
      <c r="H3362" s="364"/>
    </row>
    <row r="3363" customFormat="false" ht="15" hidden="false" customHeight="true" outlineLevel="0" collapsed="false">
      <c r="A3363" s="209" t="s">
        <v>3939</v>
      </c>
      <c r="B3363" s="209" t="s">
        <v>149</v>
      </c>
      <c r="C3363" s="209" t="s">
        <v>3940</v>
      </c>
      <c r="D3363" s="210" t="s">
        <v>3941</v>
      </c>
      <c r="E3363" s="210"/>
      <c r="F3363" s="209" t="s">
        <v>261</v>
      </c>
      <c r="G3363" s="212" t="n">
        <v>2</v>
      </c>
      <c r="H3363" s="212" t="n">
        <v>0</v>
      </c>
    </row>
    <row r="3364" customFormat="false" ht="15" hidden="false" customHeight="false" outlineLevel="0" collapsed="false">
      <c r="A3364" s="364"/>
      <c r="B3364" s="364"/>
      <c r="C3364" s="364"/>
      <c r="D3364" s="365" t="s">
        <v>208</v>
      </c>
      <c r="E3364" s="366"/>
      <c r="F3364" s="366"/>
      <c r="G3364" s="367" t="n">
        <v>2</v>
      </c>
      <c r="H3364" s="364"/>
    </row>
    <row r="3365" customFormat="false" ht="15" hidden="false" customHeight="true" outlineLevel="0" collapsed="false">
      <c r="A3365" s="214" t="s">
        <v>3942</v>
      </c>
      <c r="B3365" s="214" t="s">
        <v>149</v>
      </c>
      <c r="C3365" s="214" t="s">
        <v>3943</v>
      </c>
      <c r="D3365" s="215" t="s">
        <v>3944</v>
      </c>
      <c r="E3365" s="215"/>
      <c r="F3365" s="214" t="s">
        <v>261</v>
      </c>
      <c r="G3365" s="217" t="n">
        <v>2</v>
      </c>
      <c r="H3365" s="217" t="n">
        <v>0</v>
      </c>
    </row>
    <row r="3366" customFormat="false" ht="15" hidden="false" customHeight="false" outlineLevel="0" collapsed="false">
      <c r="A3366" s="364"/>
      <c r="B3366" s="364"/>
      <c r="C3366" s="364"/>
      <c r="D3366" s="365" t="s">
        <v>208</v>
      </c>
      <c r="E3366" s="366"/>
      <c r="F3366" s="366"/>
      <c r="G3366" s="368" t="n">
        <v>2</v>
      </c>
      <c r="H3366" s="364"/>
    </row>
    <row r="3367" customFormat="false" ht="15" hidden="false" customHeight="true" outlineLevel="0" collapsed="false">
      <c r="A3367" s="209" t="s">
        <v>3945</v>
      </c>
      <c r="B3367" s="209" t="s">
        <v>149</v>
      </c>
      <c r="C3367" s="209" t="s">
        <v>3946</v>
      </c>
      <c r="D3367" s="210" t="s">
        <v>3947</v>
      </c>
      <c r="E3367" s="210"/>
      <c r="F3367" s="209" t="s">
        <v>261</v>
      </c>
      <c r="G3367" s="212" t="n">
        <v>1</v>
      </c>
      <c r="H3367" s="212" t="n">
        <v>0</v>
      </c>
    </row>
    <row r="3368" customFormat="false" ht="15" hidden="false" customHeight="false" outlineLevel="0" collapsed="false">
      <c r="A3368" s="364"/>
      <c r="B3368" s="364"/>
      <c r="C3368" s="364"/>
      <c r="D3368" s="365" t="s">
        <v>199</v>
      </c>
      <c r="E3368" s="366"/>
      <c r="F3368" s="366"/>
      <c r="G3368" s="367" t="n">
        <v>1</v>
      </c>
      <c r="H3368" s="364"/>
    </row>
    <row r="3369" customFormat="false" ht="24.05" hidden="false" customHeight="true" outlineLevel="0" collapsed="false">
      <c r="A3369" s="214" t="s">
        <v>3948</v>
      </c>
      <c r="B3369" s="214" t="s">
        <v>149</v>
      </c>
      <c r="C3369" s="214" t="s">
        <v>3949</v>
      </c>
      <c r="D3369" s="215" t="s">
        <v>3950</v>
      </c>
      <c r="E3369" s="215"/>
      <c r="F3369" s="214" t="s">
        <v>261</v>
      </c>
      <c r="G3369" s="217" t="n">
        <v>1</v>
      </c>
      <c r="H3369" s="217" t="n">
        <v>0</v>
      </c>
    </row>
    <row r="3370" customFormat="false" ht="15" hidden="false" customHeight="false" outlineLevel="0" collapsed="false">
      <c r="A3370" s="364"/>
      <c r="B3370" s="364"/>
      <c r="C3370" s="364"/>
      <c r="D3370" s="365" t="s">
        <v>199</v>
      </c>
      <c r="E3370" s="366"/>
      <c r="F3370" s="366"/>
      <c r="G3370" s="368" t="n">
        <v>1</v>
      </c>
      <c r="H3370" s="364"/>
    </row>
    <row r="3371" customFormat="false" ht="15" hidden="false" customHeight="true" outlineLevel="0" collapsed="false">
      <c r="A3371" s="209" t="s">
        <v>3951</v>
      </c>
      <c r="B3371" s="209" t="s">
        <v>149</v>
      </c>
      <c r="C3371" s="209" t="s">
        <v>3925</v>
      </c>
      <c r="D3371" s="210" t="s">
        <v>3926</v>
      </c>
      <c r="E3371" s="210"/>
      <c r="F3371" s="209" t="s">
        <v>261</v>
      </c>
      <c r="G3371" s="212" t="n">
        <v>1</v>
      </c>
      <c r="H3371" s="212" t="n">
        <v>0</v>
      </c>
    </row>
    <row r="3372" customFormat="false" ht="15" hidden="false" customHeight="false" outlineLevel="0" collapsed="false">
      <c r="A3372" s="364"/>
      <c r="B3372" s="364"/>
      <c r="C3372" s="364"/>
      <c r="D3372" s="365" t="s">
        <v>199</v>
      </c>
      <c r="E3372" s="366"/>
      <c r="F3372" s="366"/>
      <c r="G3372" s="367" t="n">
        <v>1</v>
      </c>
      <c r="H3372" s="364"/>
    </row>
    <row r="3373" customFormat="false" ht="15" hidden="false" customHeight="true" outlineLevel="0" collapsed="false">
      <c r="A3373" s="214" t="s">
        <v>3952</v>
      </c>
      <c r="B3373" s="214" t="s">
        <v>149</v>
      </c>
      <c r="C3373" s="214" t="s">
        <v>3928</v>
      </c>
      <c r="D3373" s="215" t="s">
        <v>3929</v>
      </c>
      <c r="E3373" s="215"/>
      <c r="F3373" s="214" t="s">
        <v>261</v>
      </c>
      <c r="G3373" s="217" t="n">
        <v>1</v>
      </c>
      <c r="H3373" s="217" t="n">
        <v>0</v>
      </c>
    </row>
    <row r="3374" customFormat="false" ht="15" hidden="false" customHeight="false" outlineLevel="0" collapsed="false">
      <c r="A3374" s="364"/>
      <c r="B3374" s="364"/>
      <c r="C3374" s="364"/>
      <c r="D3374" s="365" t="s">
        <v>199</v>
      </c>
      <c r="E3374" s="366"/>
      <c r="F3374" s="366"/>
      <c r="G3374" s="368" t="n">
        <v>1</v>
      </c>
      <c r="H3374" s="364"/>
    </row>
    <row r="3375" customFormat="false" ht="24.05" hidden="false" customHeight="true" outlineLevel="0" collapsed="false">
      <c r="A3375" s="209" t="s">
        <v>3953</v>
      </c>
      <c r="B3375" s="209" t="s">
        <v>149</v>
      </c>
      <c r="C3375" s="209" t="s">
        <v>3907</v>
      </c>
      <c r="D3375" s="210" t="s">
        <v>3908</v>
      </c>
      <c r="E3375" s="210"/>
      <c r="F3375" s="209" t="s">
        <v>261</v>
      </c>
      <c r="G3375" s="212" t="n">
        <v>1</v>
      </c>
      <c r="H3375" s="212" t="n">
        <v>0</v>
      </c>
    </row>
    <row r="3376" customFormat="false" ht="15" hidden="false" customHeight="false" outlineLevel="0" collapsed="false">
      <c r="A3376" s="364"/>
      <c r="B3376" s="364"/>
      <c r="C3376" s="364"/>
      <c r="D3376" s="365" t="s">
        <v>199</v>
      </c>
      <c r="E3376" s="366"/>
      <c r="F3376" s="366"/>
      <c r="G3376" s="367" t="n">
        <v>1</v>
      </c>
      <c r="H3376" s="364"/>
    </row>
    <row r="3377" customFormat="false" ht="15" hidden="false" customHeight="true" outlineLevel="0" collapsed="false">
      <c r="A3377" s="214" t="s">
        <v>3954</v>
      </c>
      <c r="B3377" s="214" t="s">
        <v>149</v>
      </c>
      <c r="C3377" s="214" t="s">
        <v>3955</v>
      </c>
      <c r="D3377" s="215" t="s">
        <v>3956</v>
      </c>
      <c r="E3377" s="215"/>
      <c r="F3377" s="214" t="s">
        <v>261</v>
      </c>
      <c r="G3377" s="217" t="n">
        <v>1</v>
      </c>
      <c r="H3377" s="217" t="n">
        <v>0</v>
      </c>
    </row>
    <row r="3378" customFormat="false" ht="15" hidden="false" customHeight="false" outlineLevel="0" collapsed="false">
      <c r="A3378" s="364"/>
      <c r="B3378" s="364"/>
      <c r="C3378" s="364"/>
      <c r="D3378" s="365" t="s">
        <v>199</v>
      </c>
      <c r="E3378" s="366"/>
      <c r="F3378" s="366"/>
      <c r="G3378" s="368" t="n">
        <v>1</v>
      </c>
      <c r="H3378" s="364"/>
    </row>
    <row r="3379" customFormat="false" ht="24.05" hidden="false" customHeight="true" outlineLevel="0" collapsed="false">
      <c r="A3379" s="209" t="s">
        <v>3957</v>
      </c>
      <c r="B3379" s="209" t="s">
        <v>149</v>
      </c>
      <c r="C3379" s="209" t="s">
        <v>3958</v>
      </c>
      <c r="D3379" s="210" t="s">
        <v>3959</v>
      </c>
      <c r="E3379" s="210"/>
      <c r="F3379" s="209" t="s">
        <v>261</v>
      </c>
      <c r="G3379" s="212" t="n">
        <v>1</v>
      </c>
      <c r="H3379" s="212" t="n">
        <v>0</v>
      </c>
    </row>
    <row r="3380" customFormat="false" ht="15" hidden="false" customHeight="false" outlineLevel="0" collapsed="false">
      <c r="A3380" s="364"/>
      <c r="B3380" s="364"/>
      <c r="C3380" s="364"/>
      <c r="D3380" s="365" t="s">
        <v>199</v>
      </c>
      <c r="E3380" s="366"/>
      <c r="F3380" s="366"/>
      <c r="G3380" s="367" t="n">
        <v>1</v>
      </c>
      <c r="H3380" s="364"/>
    </row>
    <row r="3381" customFormat="false" ht="15" hidden="false" customHeight="true" outlineLevel="0" collapsed="false">
      <c r="A3381" s="214" t="s">
        <v>3960</v>
      </c>
      <c r="B3381" s="214" t="s">
        <v>149</v>
      </c>
      <c r="C3381" s="214" t="s">
        <v>3961</v>
      </c>
      <c r="D3381" s="215" t="s">
        <v>3962</v>
      </c>
      <c r="E3381" s="215"/>
      <c r="F3381" s="214" t="s">
        <v>261</v>
      </c>
      <c r="G3381" s="217" t="n">
        <v>1</v>
      </c>
      <c r="H3381" s="217" t="n">
        <v>0</v>
      </c>
    </row>
    <row r="3382" customFormat="false" ht="15" hidden="false" customHeight="false" outlineLevel="0" collapsed="false">
      <c r="A3382" s="364"/>
      <c r="B3382" s="364"/>
      <c r="C3382" s="364"/>
      <c r="D3382" s="365" t="s">
        <v>199</v>
      </c>
      <c r="E3382" s="366"/>
      <c r="F3382" s="366"/>
      <c r="G3382" s="368" t="n">
        <v>1</v>
      </c>
      <c r="H3382" s="364"/>
    </row>
    <row r="3383" customFormat="false" ht="15" hidden="false" customHeight="true" outlineLevel="0" collapsed="false">
      <c r="A3383" s="209" t="s">
        <v>3963</v>
      </c>
      <c r="B3383" s="209" t="s">
        <v>149</v>
      </c>
      <c r="C3383" s="209" t="s">
        <v>3910</v>
      </c>
      <c r="D3383" s="210" t="s">
        <v>3911</v>
      </c>
      <c r="E3383" s="210"/>
      <c r="F3383" s="209" t="s">
        <v>261</v>
      </c>
      <c r="G3383" s="212" t="n">
        <v>1</v>
      </c>
      <c r="H3383" s="212" t="n">
        <v>0</v>
      </c>
    </row>
    <row r="3384" customFormat="false" ht="15" hidden="false" customHeight="false" outlineLevel="0" collapsed="false">
      <c r="A3384" s="364"/>
      <c r="B3384" s="364"/>
      <c r="C3384" s="364"/>
      <c r="D3384" s="365" t="s">
        <v>199</v>
      </c>
      <c r="E3384" s="366"/>
      <c r="F3384" s="366"/>
      <c r="G3384" s="367" t="n">
        <v>1</v>
      </c>
      <c r="H3384" s="364"/>
    </row>
    <row r="3385" customFormat="false" ht="15" hidden="false" customHeight="true" outlineLevel="0" collapsed="false">
      <c r="A3385" s="214" t="s">
        <v>3964</v>
      </c>
      <c r="B3385" s="214" t="s">
        <v>149</v>
      </c>
      <c r="C3385" s="214" t="s">
        <v>3913</v>
      </c>
      <c r="D3385" s="215" t="s">
        <v>3914</v>
      </c>
      <c r="E3385" s="215"/>
      <c r="F3385" s="214" t="s">
        <v>261</v>
      </c>
      <c r="G3385" s="217" t="n">
        <v>1</v>
      </c>
      <c r="H3385" s="217" t="n">
        <v>0</v>
      </c>
    </row>
    <row r="3386" customFormat="false" ht="15" hidden="false" customHeight="false" outlineLevel="0" collapsed="false">
      <c r="A3386" s="364"/>
      <c r="B3386" s="364"/>
      <c r="C3386" s="364"/>
      <c r="D3386" s="365" t="s">
        <v>199</v>
      </c>
      <c r="E3386" s="366"/>
      <c r="F3386" s="366"/>
      <c r="G3386" s="368" t="n">
        <v>1</v>
      </c>
      <c r="H3386" s="364"/>
    </row>
    <row r="3387" customFormat="false" ht="15" hidden="false" customHeight="true" outlineLevel="0" collapsed="false">
      <c r="A3387" s="214" t="s">
        <v>3965</v>
      </c>
      <c r="B3387" s="214" t="s">
        <v>149</v>
      </c>
      <c r="C3387" s="214" t="s">
        <v>3916</v>
      </c>
      <c r="D3387" s="215" t="s">
        <v>3917</v>
      </c>
      <c r="E3387" s="215"/>
      <c r="F3387" s="214" t="s">
        <v>261</v>
      </c>
      <c r="G3387" s="217" t="n">
        <v>4</v>
      </c>
      <c r="H3387" s="217" t="n">
        <v>0</v>
      </c>
    </row>
    <row r="3388" customFormat="false" ht="15" hidden="false" customHeight="false" outlineLevel="0" collapsed="false">
      <c r="A3388" s="364"/>
      <c r="B3388" s="364"/>
      <c r="C3388" s="364"/>
      <c r="D3388" s="365" t="s">
        <v>5452</v>
      </c>
      <c r="E3388" s="366"/>
      <c r="F3388" s="366"/>
      <c r="G3388" s="368" t="n">
        <v>4</v>
      </c>
      <c r="H3388" s="364"/>
    </row>
    <row r="3389" customFormat="false" ht="15" hidden="false" customHeight="true" outlineLevel="0" collapsed="false">
      <c r="A3389" s="209" t="s">
        <v>3966</v>
      </c>
      <c r="B3389" s="209" t="s">
        <v>149</v>
      </c>
      <c r="C3389" s="209" t="s">
        <v>3919</v>
      </c>
      <c r="D3389" s="210" t="s">
        <v>3920</v>
      </c>
      <c r="E3389" s="210"/>
      <c r="F3389" s="209" t="s">
        <v>261</v>
      </c>
      <c r="G3389" s="212" t="n">
        <v>3</v>
      </c>
      <c r="H3389" s="212" t="n">
        <v>0</v>
      </c>
    </row>
    <row r="3390" customFormat="false" ht="15" hidden="false" customHeight="false" outlineLevel="0" collapsed="false">
      <c r="A3390" s="364"/>
      <c r="B3390" s="364"/>
      <c r="C3390" s="364"/>
      <c r="D3390" s="365" t="s">
        <v>211</v>
      </c>
      <c r="E3390" s="366"/>
      <c r="F3390" s="366"/>
      <c r="G3390" s="367" t="n">
        <v>3</v>
      </c>
      <c r="H3390" s="364"/>
    </row>
    <row r="3391" customFormat="false" ht="15" hidden="false" customHeight="true" outlineLevel="0" collapsed="false">
      <c r="A3391" s="214" t="s">
        <v>3967</v>
      </c>
      <c r="B3391" s="214" t="s">
        <v>149</v>
      </c>
      <c r="C3391" s="214" t="s">
        <v>3922</v>
      </c>
      <c r="D3391" s="215" t="s">
        <v>3923</v>
      </c>
      <c r="E3391" s="215"/>
      <c r="F3391" s="214" t="s">
        <v>261</v>
      </c>
      <c r="G3391" s="217" t="n">
        <v>1</v>
      </c>
      <c r="H3391" s="217" t="n">
        <v>0</v>
      </c>
    </row>
    <row r="3392" customFormat="false" ht="15" hidden="false" customHeight="false" outlineLevel="0" collapsed="false">
      <c r="A3392" s="364"/>
      <c r="B3392" s="364"/>
      <c r="C3392" s="364"/>
      <c r="D3392" s="365" t="s">
        <v>199</v>
      </c>
      <c r="E3392" s="366"/>
      <c r="F3392" s="366"/>
      <c r="G3392" s="368" t="n">
        <v>1</v>
      </c>
      <c r="H3392" s="364"/>
    </row>
    <row r="3393" customFormat="false" ht="15" hidden="false" customHeight="true" outlineLevel="0" collapsed="false">
      <c r="A3393" s="214" t="s">
        <v>3968</v>
      </c>
      <c r="B3393" s="214" t="s">
        <v>149</v>
      </c>
      <c r="C3393" s="214" t="s">
        <v>3969</v>
      </c>
      <c r="D3393" s="215" t="s">
        <v>3970</v>
      </c>
      <c r="E3393" s="215"/>
      <c r="F3393" s="214" t="s">
        <v>261</v>
      </c>
      <c r="G3393" s="217" t="n">
        <v>2</v>
      </c>
      <c r="H3393" s="217" t="n">
        <v>0</v>
      </c>
    </row>
    <row r="3394" customFormat="false" ht="15" hidden="false" customHeight="false" outlineLevel="0" collapsed="false">
      <c r="A3394" s="364"/>
      <c r="B3394" s="364"/>
      <c r="C3394" s="364"/>
      <c r="D3394" s="365" t="s">
        <v>208</v>
      </c>
      <c r="E3394" s="366"/>
      <c r="F3394" s="366"/>
      <c r="G3394" s="368" t="n">
        <v>2</v>
      </c>
      <c r="H3394" s="364"/>
    </row>
    <row r="3395" customFormat="false" ht="15" hidden="false" customHeight="true" outlineLevel="0" collapsed="false">
      <c r="A3395" s="209" t="s">
        <v>3971</v>
      </c>
      <c r="B3395" s="209" t="s">
        <v>149</v>
      </c>
      <c r="C3395" s="209" t="s">
        <v>3925</v>
      </c>
      <c r="D3395" s="210" t="s">
        <v>3926</v>
      </c>
      <c r="E3395" s="210"/>
      <c r="F3395" s="209" t="s">
        <v>261</v>
      </c>
      <c r="G3395" s="212" t="n">
        <v>1</v>
      </c>
      <c r="H3395" s="212" t="n">
        <v>0</v>
      </c>
    </row>
    <row r="3396" customFormat="false" ht="15" hidden="false" customHeight="false" outlineLevel="0" collapsed="false">
      <c r="A3396" s="364"/>
      <c r="B3396" s="364"/>
      <c r="C3396" s="364"/>
      <c r="D3396" s="365" t="s">
        <v>199</v>
      </c>
      <c r="E3396" s="366"/>
      <c r="F3396" s="366"/>
      <c r="G3396" s="367" t="n">
        <v>1</v>
      </c>
      <c r="H3396" s="364"/>
    </row>
    <row r="3397" customFormat="false" ht="15" hidden="false" customHeight="true" outlineLevel="0" collapsed="false">
      <c r="A3397" s="214" t="s">
        <v>3972</v>
      </c>
      <c r="B3397" s="214" t="s">
        <v>149</v>
      </c>
      <c r="C3397" s="214" t="s">
        <v>3928</v>
      </c>
      <c r="D3397" s="215" t="s">
        <v>3929</v>
      </c>
      <c r="E3397" s="215"/>
      <c r="F3397" s="214" t="s">
        <v>261</v>
      </c>
      <c r="G3397" s="217" t="n">
        <v>1</v>
      </c>
      <c r="H3397" s="217" t="n">
        <v>0</v>
      </c>
    </row>
    <row r="3398" customFormat="false" ht="15" hidden="false" customHeight="false" outlineLevel="0" collapsed="false">
      <c r="A3398" s="364"/>
      <c r="B3398" s="364"/>
      <c r="C3398" s="364"/>
      <c r="D3398" s="365" t="s">
        <v>199</v>
      </c>
      <c r="E3398" s="366"/>
      <c r="F3398" s="366"/>
      <c r="G3398" s="368" t="n">
        <v>1</v>
      </c>
      <c r="H3398" s="364"/>
    </row>
    <row r="3399" customFormat="false" ht="24.05" hidden="false" customHeight="true" outlineLevel="0" collapsed="false">
      <c r="A3399" s="209" t="s">
        <v>3973</v>
      </c>
      <c r="B3399" s="209" t="s">
        <v>149</v>
      </c>
      <c r="C3399" s="209" t="s">
        <v>3907</v>
      </c>
      <c r="D3399" s="210" t="s">
        <v>3908</v>
      </c>
      <c r="E3399" s="210"/>
      <c r="F3399" s="209" t="s">
        <v>261</v>
      </c>
      <c r="G3399" s="212" t="n">
        <v>1</v>
      </c>
      <c r="H3399" s="212" t="n">
        <v>0</v>
      </c>
    </row>
    <row r="3400" customFormat="false" ht="15" hidden="false" customHeight="false" outlineLevel="0" collapsed="false">
      <c r="A3400" s="364"/>
      <c r="B3400" s="364"/>
      <c r="C3400" s="364"/>
      <c r="D3400" s="365" t="s">
        <v>199</v>
      </c>
      <c r="E3400" s="366"/>
      <c r="F3400" s="366"/>
      <c r="G3400" s="367" t="n">
        <v>1</v>
      </c>
      <c r="H3400" s="364"/>
    </row>
    <row r="3401" customFormat="false" ht="15" hidden="false" customHeight="true" outlineLevel="0" collapsed="false">
      <c r="A3401" s="209" t="s">
        <v>3974</v>
      </c>
      <c r="B3401" s="209" t="s">
        <v>149</v>
      </c>
      <c r="C3401" s="209" t="s">
        <v>3630</v>
      </c>
      <c r="D3401" s="210" t="s">
        <v>3631</v>
      </c>
      <c r="E3401" s="210"/>
      <c r="F3401" s="209" t="s">
        <v>264</v>
      </c>
      <c r="G3401" s="212" t="n">
        <v>219.637</v>
      </c>
      <c r="H3401" s="212" t="n">
        <v>0</v>
      </c>
    </row>
    <row r="3402" customFormat="false" ht="15" hidden="false" customHeight="false" outlineLevel="0" collapsed="false">
      <c r="A3402" s="364"/>
      <c r="B3402" s="364"/>
      <c r="C3402" s="364"/>
      <c r="D3402" s="365" t="s">
        <v>5453</v>
      </c>
      <c r="E3402" s="366"/>
      <c r="F3402" s="366"/>
      <c r="G3402" s="367" t="n">
        <v>219.637</v>
      </c>
      <c r="H3402" s="364"/>
    </row>
    <row r="3403" customFormat="false" ht="15" hidden="false" customHeight="true" outlineLevel="0" collapsed="false">
      <c r="A3403" s="209" t="s">
        <v>3976</v>
      </c>
      <c r="B3403" s="209" t="s">
        <v>149</v>
      </c>
      <c r="C3403" s="209" t="s">
        <v>3977</v>
      </c>
      <c r="D3403" s="210" t="s">
        <v>3978</v>
      </c>
      <c r="E3403" s="210"/>
      <c r="F3403" s="209" t="s">
        <v>264</v>
      </c>
      <c r="G3403" s="212" t="n">
        <v>219.825</v>
      </c>
      <c r="H3403" s="212" t="n">
        <v>0</v>
      </c>
    </row>
    <row r="3404" customFormat="false" ht="15" hidden="false" customHeight="false" outlineLevel="0" collapsed="false">
      <c r="A3404" s="364"/>
      <c r="B3404" s="364"/>
      <c r="C3404" s="364"/>
      <c r="D3404" s="365" t="s">
        <v>5454</v>
      </c>
      <c r="E3404" s="366"/>
      <c r="F3404" s="366"/>
      <c r="G3404" s="367" t="n">
        <v>219.825</v>
      </c>
      <c r="H3404" s="364"/>
    </row>
    <row r="3405" customFormat="false" ht="15" hidden="false" customHeight="true" outlineLevel="0" collapsed="false">
      <c r="A3405" s="209" t="s">
        <v>3979</v>
      </c>
      <c r="B3405" s="209" t="s">
        <v>149</v>
      </c>
      <c r="C3405" s="209" t="s">
        <v>3980</v>
      </c>
      <c r="D3405" s="210" t="s">
        <v>3981</v>
      </c>
      <c r="E3405" s="210"/>
      <c r="F3405" s="209" t="s">
        <v>264</v>
      </c>
      <c r="G3405" s="212" t="n">
        <v>658.912</v>
      </c>
      <c r="H3405" s="212" t="n">
        <v>0</v>
      </c>
    </row>
    <row r="3406" customFormat="false" ht="15" hidden="false" customHeight="false" outlineLevel="0" collapsed="false">
      <c r="A3406" s="364"/>
      <c r="B3406" s="364"/>
      <c r="C3406" s="364"/>
      <c r="D3406" s="365" t="s">
        <v>5455</v>
      </c>
      <c r="E3406" s="366"/>
      <c r="F3406" s="366"/>
      <c r="G3406" s="367" t="n">
        <v>658.912</v>
      </c>
      <c r="H3406" s="364"/>
    </row>
    <row r="3407" customFormat="false" ht="15" hidden="false" customHeight="true" outlineLevel="0" collapsed="false">
      <c r="A3407" s="209" t="s">
        <v>3982</v>
      </c>
      <c r="B3407" s="209" t="s">
        <v>151</v>
      </c>
      <c r="C3407" s="209" t="s">
        <v>3983</v>
      </c>
      <c r="D3407" s="210" t="s">
        <v>3984</v>
      </c>
      <c r="E3407" s="210"/>
      <c r="F3407" s="209" t="s">
        <v>261</v>
      </c>
      <c r="G3407" s="212" t="n">
        <v>13</v>
      </c>
      <c r="H3407" s="212" t="n">
        <v>0</v>
      </c>
    </row>
    <row r="3408" customFormat="false" ht="15" hidden="false" customHeight="false" outlineLevel="0" collapsed="false">
      <c r="A3408" s="364"/>
      <c r="B3408" s="364"/>
      <c r="C3408" s="364"/>
      <c r="D3408" s="365" t="s">
        <v>197</v>
      </c>
      <c r="E3408" s="366"/>
      <c r="F3408" s="366"/>
      <c r="G3408" s="367" t="n">
        <v>13</v>
      </c>
      <c r="H3408" s="364"/>
    </row>
    <row r="3409" customFormat="false" ht="15" hidden="false" customHeight="true" outlineLevel="0" collapsed="false">
      <c r="A3409" s="209" t="s">
        <v>3987</v>
      </c>
      <c r="B3409" s="209" t="s">
        <v>151</v>
      </c>
      <c r="C3409" s="209" t="s">
        <v>2263</v>
      </c>
      <c r="D3409" s="210" t="s">
        <v>2264</v>
      </c>
      <c r="E3409" s="210"/>
      <c r="F3409" s="209" t="s">
        <v>1309</v>
      </c>
      <c r="G3409" s="212" t="n">
        <v>20</v>
      </c>
      <c r="H3409" s="212" t="n">
        <v>0</v>
      </c>
    </row>
    <row r="3410" customFormat="false" ht="15" hidden="false" customHeight="false" outlineLevel="0" collapsed="false">
      <c r="A3410" s="364"/>
      <c r="B3410" s="364"/>
      <c r="C3410" s="364"/>
      <c r="D3410" s="365" t="s">
        <v>271</v>
      </c>
      <c r="E3410" s="366"/>
      <c r="F3410" s="366"/>
      <c r="G3410" s="367" t="n">
        <v>20</v>
      </c>
      <c r="H3410" s="364"/>
    </row>
    <row r="3411" customFormat="false" ht="15" hidden="false" customHeight="true" outlineLevel="0" collapsed="false">
      <c r="A3411" s="209" t="s">
        <v>3988</v>
      </c>
      <c r="B3411" s="209" t="s">
        <v>151</v>
      </c>
      <c r="C3411" s="209" t="s">
        <v>2263</v>
      </c>
      <c r="D3411" s="210" t="s">
        <v>2266</v>
      </c>
      <c r="E3411" s="210"/>
      <c r="F3411" s="209" t="s">
        <v>1309</v>
      </c>
      <c r="G3411" s="212" t="n">
        <v>12</v>
      </c>
      <c r="H3411" s="212" t="n">
        <v>0</v>
      </c>
    </row>
    <row r="3412" customFormat="false" ht="15" hidden="false" customHeight="false" outlineLevel="0" collapsed="false">
      <c r="A3412" s="364"/>
      <c r="B3412" s="364"/>
      <c r="C3412" s="364"/>
      <c r="D3412" s="365" t="s">
        <v>247</v>
      </c>
      <c r="E3412" s="366"/>
      <c r="F3412" s="366"/>
      <c r="G3412" s="367" t="n">
        <v>12</v>
      </c>
      <c r="H3412" s="364"/>
    </row>
    <row r="3413" customFormat="false" ht="15" hidden="false" customHeight="true" outlineLevel="0" collapsed="false">
      <c r="A3413" s="209" t="s">
        <v>3989</v>
      </c>
      <c r="B3413" s="209" t="s">
        <v>151</v>
      </c>
      <c r="C3413" s="209" t="s">
        <v>1307</v>
      </c>
      <c r="D3413" s="210" t="s">
        <v>3990</v>
      </c>
      <c r="E3413" s="210"/>
      <c r="F3413" s="209" t="s">
        <v>1309</v>
      </c>
      <c r="G3413" s="212" t="n">
        <v>26</v>
      </c>
      <c r="H3413" s="212" t="n">
        <v>0</v>
      </c>
    </row>
    <row r="3414" customFormat="false" ht="15" hidden="false" customHeight="false" outlineLevel="0" collapsed="false">
      <c r="A3414" s="364"/>
      <c r="B3414" s="364"/>
      <c r="C3414" s="364"/>
      <c r="D3414" s="365" t="s">
        <v>292</v>
      </c>
      <c r="E3414" s="366"/>
      <c r="F3414" s="366"/>
      <c r="G3414" s="367" t="n">
        <v>26</v>
      </c>
      <c r="H3414" s="364"/>
    </row>
    <row r="3415" customFormat="false" ht="15" hidden="false" customHeight="true" outlineLevel="0" collapsed="false">
      <c r="A3415" s="209" t="s">
        <v>3991</v>
      </c>
      <c r="B3415" s="209" t="s">
        <v>151</v>
      </c>
      <c r="C3415" s="209" t="s">
        <v>1307</v>
      </c>
      <c r="D3415" s="210" t="s">
        <v>2268</v>
      </c>
      <c r="E3415" s="210"/>
      <c r="F3415" s="209" t="s">
        <v>1309</v>
      </c>
      <c r="G3415" s="212" t="n">
        <v>46</v>
      </c>
      <c r="H3415" s="212" t="n">
        <v>0</v>
      </c>
    </row>
    <row r="3416" customFormat="false" ht="15" hidden="false" customHeight="false" outlineLevel="0" collapsed="false">
      <c r="A3416" s="364"/>
      <c r="B3416" s="364"/>
      <c r="C3416" s="364"/>
      <c r="D3416" s="365" t="s">
        <v>356</v>
      </c>
      <c r="E3416" s="366"/>
      <c r="F3416" s="366"/>
      <c r="G3416" s="367" t="n">
        <v>46</v>
      </c>
      <c r="H3416" s="364"/>
    </row>
    <row r="3417" customFormat="false" ht="15" hidden="false" customHeight="true" outlineLevel="0" collapsed="false">
      <c r="A3417" s="209" t="s">
        <v>3992</v>
      </c>
      <c r="B3417" s="209" t="s">
        <v>151</v>
      </c>
      <c r="C3417" s="209" t="s">
        <v>1307</v>
      </c>
      <c r="D3417" s="210" t="s">
        <v>2270</v>
      </c>
      <c r="E3417" s="210"/>
      <c r="F3417" s="209" t="s">
        <v>1309</v>
      </c>
      <c r="G3417" s="212" t="n">
        <v>20</v>
      </c>
      <c r="H3417" s="212" t="n">
        <v>0</v>
      </c>
    </row>
    <row r="3418" customFormat="false" ht="15" hidden="false" customHeight="false" outlineLevel="0" collapsed="false">
      <c r="A3418" s="364"/>
      <c r="B3418" s="364"/>
      <c r="C3418" s="364"/>
      <c r="D3418" s="365" t="s">
        <v>271</v>
      </c>
      <c r="E3418" s="366"/>
      <c r="F3418" s="366"/>
      <c r="G3418" s="367" t="n">
        <v>20</v>
      </c>
      <c r="H3418" s="364"/>
    </row>
    <row r="3419" customFormat="false" ht="15" hidden="false" customHeight="true" outlineLevel="0" collapsed="false">
      <c r="A3419" s="209" t="s">
        <v>3993</v>
      </c>
      <c r="B3419" s="209" t="s">
        <v>151</v>
      </c>
      <c r="C3419" s="209" t="s">
        <v>1307</v>
      </c>
      <c r="D3419" s="210" t="s">
        <v>2272</v>
      </c>
      <c r="E3419" s="210"/>
      <c r="F3419" s="209" t="s">
        <v>1309</v>
      </c>
      <c r="G3419" s="212" t="n">
        <v>20</v>
      </c>
      <c r="H3419" s="212" t="n">
        <v>0</v>
      </c>
    </row>
    <row r="3420" customFormat="false" ht="15" hidden="false" customHeight="false" outlineLevel="0" collapsed="false">
      <c r="A3420" s="364"/>
      <c r="B3420" s="364"/>
      <c r="C3420" s="364"/>
      <c r="D3420" s="365" t="s">
        <v>271</v>
      </c>
      <c r="E3420" s="366"/>
      <c r="F3420" s="366"/>
      <c r="G3420" s="367" t="n">
        <v>20</v>
      </c>
      <c r="H3420" s="364"/>
    </row>
    <row r="3421" customFormat="false" ht="15" hidden="false" customHeight="true" outlineLevel="0" collapsed="false">
      <c r="A3421" s="209" t="s">
        <v>3994</v>
      </c>
      <c r="B3421" s="209" t="s">
        <v>151</v>
      </c>
      <c r="C3421" s="209" t="s">
        <v>1318</v>
      </c>
      <c r="D3421" s="210" t="s">
        <v>2274</v>
      </c>
      <c r="E3421" s="210"/>
      <c r="F3421" s="209" t="s">
        <v>1309</v>
      </c>
      <c r="G3421" s="212" t="n">
        <v>8</v>
      </c>
      <c r="H3421" s="212" t="n">
        <v>0</v>
      </c>
    </row>
    <row r="3422" customFormat="false" ht="15" hidden="false" customHeight="false" outlineLevel="0" collapsed="false">
      <c r="A3422" s="364"/>
      <c r="B3422" s="364"/>
      <c r="C3422" s="364"/>
      <c r="D3422" s="365" t="s">
        <v>229</v>
      </c>
      <c r="E3422" s="366"/>
      <c r="F3422" s="366"/>
      <c r="G3422" s="367" t="n">
        <v>8</v>
      </c>
      <c r="H3422" s="364"/>
    </row>
    <row r="3423" customFormat="false" ht="15" hidden="false" customHeight="true" outlineLevel="0" collapsed="false">
      <c r="A3423" s="209" t="s">
        <v>3995</v>
      </c>
      <c r="B3423" s="209" t="s">
        <v>151</v>
      </c>
      <c r="C3423" s="209" t="s">
        <v>1318</v>
      </c>
      <c r="D3423" s="210" t="s">
        <v>2276</v>
      </c>
      <c r="E3423" s="210"/>
      <c r="F3423" s="209" t="s">
        <v>1309</v>
      </c>
      <c r="G3423" s="212" t="n">
        <v>10</v>
      </c>
      <c r="H3423" s="212" t="n">
        <v>0</v>
      </c>
    </row>
    <row r="3424" customFormat="false" ht="15" hidden="false" customHeight="false" outlineLevel="0" collapsed="false">
      <c r="A3424" s="364"/>
      <c r="B3424" s="364"/>
      <c r="C3424" s="364"/>
      <c r="D3424" s="365" t="s">
        <v>237</v>
      </c>
      <c r="E3424" s="366"/>
      <c r="F3424" s="366"/>
      <c r="G3424" s="367" t="n">
        <v>10</v>
      </c>
      <c r="H3424" s="364"/>
    </row>
    <row r="3425" customFormat="false" ht="15" hidden="false" customHeight="true" outlineLevel="0" collapsed="false">
      <c r="A3425" s="209" t="s">
        <v>3996</v>
      </c>
      <c r="B3425" s="209" t="s">
        <v>151</v>
      </c>
      <c r="C3425" s="209" t="s">
        <v>1318</v>
      </c>
      <c r="D3425" s="210" t="s">
        <v>2278</v>
      </c>
      <c r="E3425" s="210"/>
      <c r="F3425" s="209" t="s">
        <v>1309</v>
      </c>
      <c r="G3425" s="212" t="n">
        <v>20</v>
      </c>
      <c r="H3425" s="212" t="n">
        <v>0</v>
      </c>
    </row>
    <row r="3426" customFormat="false" ht="15" hidden="false" customHeight="false" outlineLevel="0" collapsed="false">
      <c r="A3426" s="364"/>
      <c r="B3426" s="364"/>
      <c r="C3426" s="364"/>
      <c r="D3426" s="365" t="s">
        <v>271</v>
      </c>
      <c r="E3426" s="366"/>
      <c r="F3426" s="366"/>
      <c r="G3426" s="367" t="n">
        <v>20</v>
      </c>
      <c r="H3426" s="364"/>
    </row>
    <row r="3427" customFormat="false" ht="15" hidden="false" customHeight="true" outlineLevel="0" collapsed="false">
      <c r="A3427" s="209" t="s">
        <v>3997</v>
      </c>
      <c r="B3427" s="209" t="s">
        <v>151</v>
      </c>
      <c r="C3427" s="209" t="s">
        <v>1318</v>
      </c>
      <c r="D3427" s="210" t="s">
        <v>2280</v>
      </c>
      <c r="E3427" s="210"/>
      <c r="F3427" s="209" t="s">
        <v>1309</v>
      </c>
      <c r="G3427" s="212" t="n">
        <v>8</v>
      </c>
      <c r="H3427" s="212" t="n">
        <v>0</v>
      </c>
    </row>
    <row r="3428" customFormat="false" ht="15" hidden="false" customHeight="false" outlineLevel="0" collapsed="false">
      <c r="A3428" s="364"/>
      <c r="B3428" s="364"/>
      <c r="C3428" s="364"/>
      <c r="D3428" s="365" t="s">
        <v>229</v>
      </c>
      <c r="E3428" s="366"/>
      <c r="F3428" s="366"/>
      <c r="G3428" s="367" t="n">
        <v>8</v>
      </c>
      <c r="H3428" s="364"/>
    </row>
    <row r="3429" customFormat="false" ht="15" hidden="false" customHeight="true" outlineLevel="0" collapsed="false">
      <c r="A3429" s="209" t="s">
        <v>3998</v>
      </c>
      <c r="B3429" s="209" t="s">
        <v>151</v>
      </c>
      <c r="C3429" s="209" t="s">
        <v>1318</v>
      </c>
      <c r="D3429" s="210" t="s">
        <v>3999</v>
      </c>
      <c r="E3429" s="210"/>
      <c r="F3429" s="209" t="s">
        <v>1309</v>
      </c>
      <c r="G3429" s="212" t="n">
        <v>10</v>
      </c>
      <c r="H3429" s="212" t="n">
        <v>0</v>
      </c>
    </row>
    <row r="3430" customFormat="false" ht="15" hidden="false" customHeight="false" outlineLevel="0" collapsed="false">
      <c r="A3430" s="364"/>
      <c r="B3430" s="364"/>
      <c r="C3430" s="364"/>
      <c r="D3430" s="365" t="s">
        <v>237</v>
      </c>
      <c r="E3430" s="366"/>
      <c r="F3430" s="366"/>
      <c r="G3430" s="367" t="n">
        <v>10</v>
      </c>
      <c r="H3430" s="364"/>
    </row>
    <row r="3431" customFormat="false" ht="15" hidden="false" customHeight="true" outlineLevel="0" collapsed="false">
      <c r="A3431" s="209" t="s">
        <v>4000</v>
      </c>
      <c r="B3431" s="209" t="s">
        <v>151</v>
      </c>
      <c r="C3431" s="209" t="s">
        <v>1318</v>
      </c>
      <c r="D3431" s="210" t="s">
        <v>4001</v>
      </c>
      <c r="E3431" s="210"/>
      <c r="F3431" s="209" t="s">
        <v>1309</v>
      </c>
      <c r="G3431" s="212" t="n">
        <v>8</v>
      </c>
      <c r="H3431" s="212" t="n">
        <v>0</v>
      </c>
    </row>
    <row r="3432" customFormat="false" ht="15" hidden="false" customHeight="false" outlineLevel="0" collapsed="false">
      <c r="A3432" s="364"/>
      <c r="B3432" s="364"/>
      <c r="C3432" s="364"/>
      <c r="D3432" s="365" t="s">
        <v>229</v>
      </c>
      <c r="E3432" s="366"/>
      <c r="F3432" s="366"/>
      <c r="G3432" s="367" t="n">
        <v>8</v>
      </c>
      <c r="H3432" s="364"/>
    </row>
    <row r="3433" customFormat="false" ht="15" hidden="false" customHeight="true" outlineLevel="0" collapsed="false">
      <c r="A3433" s="209" t="s">
        <v>4002</v>
      </c>
      <c r="B3433" s="209" t="s">
        <v>151</v>
      </c>
      <c r="C3433" s="209" t="s">
        <v>2282</v>
      </c>
      <c r="D3433" s="210" t="s">
        <v>2283</v>
      </c>
      <c r="E3433" s="210"/>
      <c r="F3433" s="209" t="s">
        <v>1309</v>
      </c>
      <c r="G3433" s="212" t="n">
        <v>55</v>
      </c>
      <c r="H3433" s="212" t="n">
        <v>0</v>
      </c>
    </row>
    <row r="3434" customFormat="false" ht="15" hidden="false" customHeight="false" outlineLevel="0" collapsed="false">
      <c r="A3434" s="364"/>
      <c r="B3434" s="364"/>
      <c r="C3434" s="364"/>
      <c r="D3434" s="365" t="s">
        <v>383</v>
      </c>
      <c r="E3434" s="366"/>
      <c r="F3434" s="366"/>
      <c r="G3434" s="367" t="n">
        <v>55</v>
      </c>
      <c r="H3434" s="364"/>
    </row>
    <row r="3435" customFormat="false" ht="15" hidden="false" customHeight="true" outlineLevel="0" collapsed="false">
      <c r="A3435" s="209" t="s">
        <v>4003</v>
      </c>
      <c r="B3435" s="209" t="s">
        <v>151</v>
      </c>
      <c r="C3435" s="209" t="s">
        <v>2255</v>
      </c>
      <c r="D3435" s="210" t="s">
        <v>2345</v>
      </c>
      <c r="E3435" s="210"/>
      <c r="F3435" s="209" t="s">
        <v>1484</v>
      </c>
      <c r="G3435" s="212" t="n">
        <v>1</v>
      </c>
      <c r="H3435" s="212" t="n">
        <v>0</v>
      </c>
    </row>
    <row r="3436" customFormat="false" ht="15" hidden="false" customHeight="false" outlineLevel="0" collapsed="false">
      <c r="A3436" s="364"/>
      <c r="B3436" s="364"/>
      <c r="C3436" s="364"/>
      <c r="D3436" s="365" t="s">
        <v>199</v>
      </c>
      <c r="E3436" s="366"/>
      <c r="F3436" s="366"/>
      <c r="G3436" s="367" t="n">
        <v>1</v>
      </c>
      <c r="H3436" s="364"/>
    </row>
    <row r="3437" customFormat="false" ht="15" hidden="false" customHeight="true" outlineLevel="0" collapsed="false">
      <c r="A3437" s="209" t="s">
        <v>4004</v>
      </c>
      <c r="B3437" s="209" t="s">
        <v>151</v>
      </c>
      <c r="C3437" s="209" t="s">
        <v>4005</v>
      </c>
      <c r="D3437" s="210" t="s">
        <v>4006</v>
      </c>
      <c r="E3437" s="210"/>
      <c r="F3437" s="209" t="s">
        <v>313</v>
      </c>
      <c r="G3437" s="212" t="n">
        <v>287</v>
      </c>
      <c r="H3437" s="212" t="n">
        <v>0</v>
      </c>
    </row>
    <row r="3438" customFormat="false" ht="15" hidden="false" customHeight="false" outlineLevel="0" collapsed="false">
      <c r="A3438" s="364"/>
      <c r="B3438" s="364"/>
      <c r="C3438" s="364"/>
      <c r="D3438" s="365" t="s">
        <v>5456</v>
      </c>
      <c r="E3438" s="366"/>
      <c r="F3438" s="366"/>
      <c r="G3438" s="367" t="n">
        <v>287</v>
      </c>
      <c r="H3438" s="364"/>
    </row>
    <row r="3439" customFormat="false" ht="15" hidden="false" customHeight="true" outlineLevel="0" collapsed="false">
      <c r="A3439" s="214" t="s">
        <v>4007</v>
      </c>
      <c r="B3439" s="214" t="s">
        <v>151</v>
      </c>
      <c r="C3439" s="214" t="s">
        <v>4008</v>
      </c>
      <c r="D3439" s="215" t="s">
        <v>4009</v>
      </c>
      <c r="E3439" s="215"/>
      <c r="F3439" s="214" t="s">
        <v>313</v>
      </c>
      <c r="G3439" s="217" t="n">
        <v>52.5</v>
      </c>
      <c r="H3439" s="217" t="n">
        <v>0</v>
      </c>
    </row>
    <row r="3440" customFormat="false" ht="15" hidden="false" customHeight="false" outlineLevel="0" collapsed="false">
      <c r="A3440" s="364"/>
      <c r="B3440" s="364"/>
      <c r="C3440" s="364"/>
      <c r="D3440" s="365" t="s">
        <v>369</v>
      </c>
      <c r="E3440" s="366"/>
      <c r="F3440" s="366"/>
      <c r="G3440" s="368" t="n">
        <v>50</v>
      </c>
      <c r="H3440" s="364"/>
    </row>
    <row r="3441" customFormat="false" ht="15" hidden="false" customHeight="false" outlineLevel="0" collapsed="false">
      <c r="A3441" s="214"/>
      <c r="B3441" s="214"/>
      <c r="C3441" s="214"/>
      <c r="D3441" s="365" t="s">
        <v>5457</v>
      </c>
      <c r="E3441" s="366"/>
      <c r="F3441" s="366"/>
      <c r="G3441" s="368" t="n">
        <v>2.5</v>
      </c>
      <c r="H3441" s="218"/>
    </row>
    <row r="3442" customFormat="false" ht="15" hidden="false" customHeight="true" outlineLevel="0" collapsed="false">
      <c r="A3442" s="214" t="s">
        <v>4010</v>
      </c>
      <c r="B3442" s="214" t="s">
        <v>151</v>
      </c>
      <c r="C3442" s="214" t="s">
        <v>4011</v>
      </c>
      <c r="D3442" s="215" t="s">
        <v>4012</v>
      </c>
      <c r="E3442" s="215"/>
      <c r="F3442" s="214" t="s">
        <v>313</v>
      </c>
      <c r="G3442" s="217" t="n">
        <v>111.3</v>
      </c>
      <c r="H3442" s="217" t="n">
        <v>0</v>
      </c>
    </row>
    <row r="3443" customFormat="false" ht="15" hidden="false" customHeight="false" outlineLevel="0" collapsed="false">
      <c r="A3443" s="364"/>
      <c r="B3443" s="364"/>
      <c r="C3443" s="364"/>
      <c r="D3443" s="365" t="s">
        <v>538</v>
      </c>
      <c r="E3443" s="366"/>
      <c r="F3443" s="366"/>
      <c r="G3443" s="368" t="n">
        <v>106</v>
      </c>
      <c r="H3443" s="364"/>
    </row>
    <row r="3444" customFormat="false" ht="15" hidden="false" customHeight="false" outlineLevel="0" collapsed="false">
      <c r="A3444" s="214"/>
      <c r="B3444" s="214"/>
      <c r="C3444" s="214"/>
      <c r="D3444" s="365" t="s">
        <v>5458</v>
      </c>
      <c r="E3444" s="366"/>
      <c r="F3444" s="366"/>
      <c r="G3444" s="368" t="n">
        <v>5.3</v>
      </c>
      <c r="H3444" s="218"/>
    </row>
    <row r="3445" customFormat="false" ht="15" hidden="false" customHeight="true" outlineLevel="0" collapsed="false">
      <c r="A3445" s="214" t="s">
        <v>4013</v>
      </c>
      <c r="B3445" s="214" t="s">
        <v>151</v>
      </c>
      <c r="C3445" s="214" t="s">
        <v>4014</v>
      </c>
      <c r="D3445" s="215" t="s">
        <v>4015</v>
      </c>
      <c r="E3445" s="215"/>
      <c r="F3445" s="214" t="s">
        <v>313</v>
      </c>
      <c r="G3445" s="217" t="n">
        <v>137.55</v>
      </c>
      <c r="H3445" s="217" t="n">
        <v>0</v>
      </c>
    </row>
    <row r="3446" customFormat="false" ht="15" hidden="false" customHeight="false" outlineLevel="0" collapsed="false">
      <c r="A3446" s="364"/>
      <c r="B3446" s="364"/>
      <c r="C3446" s="364"/>
      <c r="D3446" s="365" t="s">
        <v>615</v>
      </c>
      <c r="E3446" s="366"/>
      <c r="F3446" s="366"/>
      <c r="G3446" s="368" t="n">
        <v>131</v>
      </c>
      <c r="H3446" s="364"/>
    </row>
    <row r="3447" customFormat="false" ht="15" hidden="false" customHeight="false" outlineLevel="0" collapsed="false">
      <c r="A3447" s="214"/>
      <c r="B3447" s="214"/>
      <c r="C3447" s="214"/>
      <c r="D3447" s="365" t="s">
        <v>5459</v>
      </c>
      <c r="E3447" s="366"/>
      <c r="F3447" s="366"/>
      <c r="G3447" s="368" t="n">
        <v>6.55</v>
      </c>
      <c r="H3447" s="218"/>
    </row>
    <row r="3448" customFormat="false" ht="24.05" hidden="false" customHeight="true" outlineLevel="0" collapsed="false">
      <c r="A3448" s="209" t="s">
        <v>4016</v>
      </c>
      <c r="B3448" s="209" t="s">
        <v>151</v>
      </c>
      <c r="C3448" s="209" t="s">
        <v>4017</v>
      </c>
      <c r="D3448" s="210" t="s">
        <v>4018</v>
      </c>
      <c r="E3448" s="210"/>
      <c r="F3448" s="209" t="s">
        <v>313</v>
      </c>
      <c r="G3448" s="212" t="n">
        <v>10</v>
      </c>
      <c r="H3448" s="212" t="n">
        <v>0</v>
      </c>
    </row>
    <row r="3449" customFormat="false" ht="15" hidden="false" customHeight="false" outlineLevel="0" collapsed="false">
      <c r="A3449" s="364"/>
      <c r="B3449" s="364"/>
      <c r="C3449" s="364"/>
      <c r="D3449" s="365" t="s">
        <v>237</v>
      </c>
      <c r="E3449" s="366"/>
      <c r="F3449" s="366"/>
      <c r="G3449" s="367" t="n">
        <v>10</v>
      </c>
      <c r="H3449" s="364"/>
    </row>
    <row r="3450" customFormat="false" ht="15" hidden="false" customHeight="true" outlineLevel="0" collapsed="false">
      <c r="A3450" s="209" t="s">
        <v>4019</v>
      </c>
      <c r="B3450" s="209" t="s">
        <v>151</v>
      </c>
      <c r="C3450" s="209" t="s">
        <v>4020</v>
      </c>
      <c r="D3450" s="210" t="s">
        <v>4021</v>
      </c>
      <c r="E3450" s="210"/>
      <c r="F3450" s="209" t="s">
        <v>313</v>
      </c>
      <c r="G3450" s="212" t="n">
        <v>256</v>
      </c>
      <c r="H3450" s="212" t="n">
        <v>0</v>
      </c>
    </row>
    <row r="3451" customFormat="false" ht="15" hidden="false" customHeight="false" outlineLevel="0" collapsed="false">
      <c r="A3451" s="364"/>
      <c r="B3451" s="364"/>
      <c r="C3451" s="364"/>
      <c r="D3451" s="365" t="s">
        <v>1010</v>
      </c>
      <c r="E3451" s="366"/>
      <c r="F3451" s="366"/>
      <c r="G3451" s="367" t="n">
        <v>256</v>
      </c>
      <c r="H3451" s="364"/>
    </row>
    <row r="3452" customFormat="false" ht="24.05" hidden="false" customHeight="true" outlineLevel="0" collapsed="false">
      <c r="A3452" s="209" t="s">
        <v>4022</v>
      </c>
      <c r="B3452" s="209" t="s">
        <v>151</v>
      </c>
      <c r="C3452" s="209" t="s">
        <v>4023</v>
      </c>
      <c r="D3452" s="210" t="s">
        <v>4024</v>
      </c>
      <c r="E3452" s="210"/>
      <c r="F3452" s="209" t="s">
        <v>313</v>
      </c>
      <c r="G3452" s="212" t="n">
        <v>256</v>
      </c>
      <c r="H3452" s="212" t="n">
        <v>0</v>
      </c>
    </row>
    <row r="3453" customFormat="false" ht="15" hidden="false" customHeight="false" outlineLevel="0" collapsed="false">
      <c r="A3453" s="364"/>
      <c r="B3453" s="364"/>
      <c r="C3453" s="364"/>
      <c r="D3453" s="365" t="s">
        <v>1010</v>
      </c>
      <c r="E3453" s="366"/>
      <c r="F3453" s="366"/>
      <c r="G3453" s="367" t="n">
        <v>256</v>
      </c>
      <c r="H3453" s="364"/>
    </row>
    <row r="3454" customFormat="false" ht="15" hidden="false" customHeight="true" outlineLevel="0" collapsed="false">
      <c r="A3454" s="209" t="s">
        <v>4025</v>
      </c>
      <c r="B3454" s="209" t="s">
        <v>151</v>
      </c>
      <c r="C3454" s="209" t="s">
        <v>4026</v>
      </c>
      <c r="D3454" s="210" t="s">
        <v>4027</v>
      </c>
      <c r="E3454" s="210"/>
      <c r="F3454" s="209" t="s">
        <v>261</v>
      </c>
      <c r="G3454" s="212" t="n">
        <v>2</v>
      </c>
      <c r="H3454" s="212" t="n">
        <v>0</v>
      </c>
    </row>
    <row r="3455" customFormat="false" ht="15" hidden="false" customHeight="false" outlineLevel="0" collapsed="false">
      <c r="A3455" s="364"/>
      <c r="B3455" s="364"/>
      <c r="C3455" s="364"/>
      <c r="D3455" s="365" t="s">
        <v>208</v>
      </c>
      <c r="E3455" s="366"/>
      <c r="F3455" s="366"/>
      <c r="G3455" s="367" t="n">
        <v>2</v>
      </c>
      <c r="H3455" s="364"/>
    </row>
    <row r="3456" customFormat="false" ht="15" hidden="false" customHeight="true" outlineLevel="0" collapsed="false">
      <c r="A3456" s="214" t="s">
        <v>4028</v>
      </c>
      <c r="B3456" s="214" t="s">
        <v>151</v>
      </c>
      <c r="C3456" s="214" t="s">
        <v>4029</v>
      </c>
      <c r="D3456" s="215" t="s">
        <v>4030</v>
      </c>
      <c r="E3456" s="215"/>
      <c r="F3456" s="214" t="s">
        <v>261</v>
      </c>
      <c r="G3456" s="217" t="n">
        <v>2</v>
      </c>
      <c r="H3456" s="217" t="n">
        <v>0</v>
      </c>
    </row>
    <row r="3457" customFormat="false" ht="15" hidden="false" customHeight="false" outlineLevel="0" collapsed="false">
      <c r="A3457" s="364"/>
      <c r="B3457" s="364"/>
      <c r="C3457" s="364"/>
      <c r="D3457" s="365" t="s">
        <v>208</v>
      </c>
      <c r="E3457" s="366"/>
      <c r="F3457" s="366"/>
      <c r="G3457" s="368" t="n">
        <v>2</v>
      </c>
      <c r="H3457" s="364"/>
    </row>
    <row r="3458" customFormat="false" ht="15" hidden="false" customHeight="true" outlineLevel="0" collapsed="false">
      <c r="A3458" s="209" t="s">
        <v>4031</v>
      </c>
      <c r="B3458" s="209" t="s">
        <v>151</v>
      </c>
      <c r="C3458" s="209" t="s">
        <v>2160</v>
      </c>
      <c r="D3458" s="210" t="s">
        <v>4032</v>
      </c>
      <c r="E3458" s="210"/>
      <c r="F3458" s="209" t="s">
        <v>1484</v>
      </c>
      <c r="G3458" s="212" t="n">
        <v>1</v>
      </c>
      <c r="H3458" s="212" t="n">
        <v>0</v>
      </c>
    </row>
    <row r="3459" customFormat="false" ht="15" hidden="false" customHeight="false" outlineLevel="0" collapsed="false">
      <c r="A3459" s="364"/>
      <c r="B3459" s="364"/>
      <c r="C3459" s="364"/>
      <c r="D3459" s="365" t="s">
        <v>199</v>
      </c>
      <c r="E3459" s="366"/>
      <c r="F3459" s="366"/>
      <c r="G3459" s="367" t="n">
        <v>1</v>
      </c>
      <c r="H3459" s="364"/>
    </row>
    <row r="3460" customFormat="false" ht="15" hidden="false" customHeight="true" outlineLevel="0" collapsed="false">
      <c r="A3460" s="209" t="s">
        <v>4033</v>
      </c>
      <c r="B3460" s="209" t="s">
        <v>151</v>
      </c>
      <c r="C3460" s="209" t="s">
        <v>4034</v>
      </c>
      <c r="D3460" s="210" t="s">
        <v>4035</v>
      </c>
      <c r="E3460" s="210"/>
      <c r="F3460" s="209" t="s">
        <v>313</v>
      </c>
      <c r="G3460" s="212" t="n">
        <v>520</v>
      </c>
      <c r="H3460" s="212" t="n">
        <v>0</v>
      </c>
    </row>
    <row r="3461" customFormat="false" ht="15" hidden="false" customHeight="false" outlineLevel="0" collapsed="false">
      <c r="A3461" s="364"/>
      <c r="B3461" s="364"/>
      <c r="C3461" s="364"/>
      <c r="D3461" s="365" t="s">
        <v>1779</v>
      </c>
      <c r="E3461" s="366"/>
      <c r="F3461" s="366"/>
      <c r="G3461" s="367" t="n">
        <v>520</v>
      </c>
      <c r="H3461" s="364"/>
    </row>
    <row r="3462" customFormat="false" ht="15" hidden="false" customHeight="true" outlineLevel="0" collapsed="false">
      <c r="A3462" s="214" t="s">
        <v>4036</v>
      </c>
      <c r="B3462" s="214" t="s">
        <v>151</v>
      </c>
      <c r="C3462" s="214" t="s">
        <v>4037</v>
      </c>
      <c r="D3462" s="215" t="s">
        <v>4038</v>
      </c>
      <c r="E3462" s="215"/>
      <c r="F3462" s="214" t="s">
        <v>313</v>
      </c>
      <c r="G3462" s="217" t="n">
        <v>546</v>
      </c>
      <c r="H3462" s="217" t="n">
        <v>0</v>
      </c>
    </row>
    <row r="3463" customFormat="false" ht="15" hidden="false" customHeight="false" outlineLevel="0" collapsed="false">
      <c r="A3463" s="364"/>
      <c r="B3463" s="364"/>
      <c r="C3463" s="364"/>
      <c r="D3463" s="365" t="s">
        <v>1779</v>
      </c>
      <c r="E3463" s="366"/>
      <c r="F3463" s="366"/>
      <c r="G3463" s="368" t="n">
        <v>520</v>
      </c>
      <c r="H3463" s="364"/>
    </row>
    <row r="3464" customFormat="false" ht="15" hidden="false" customHeight="false" outlineLevel="0" collapsed="false">
      <c r="A3464" s="214"/>
      <c r="B3464" s="214"/>
      <c r="C3464" s="214"/>
      <c r="D3464" s="365" t="s">
        <v>5460</v>
      </c>
      <c r="E3464" s="366"/>
      <c r="F3464" s="366"/>
      <c r="G3464" s="368" t="n">
        <v>26</v>
      </c>
      <c r="H3464" s="218"/>
    </row>
    <row r="3465" customFormat="false" ht="15" hidden="false" customHeight="true" outlineLevel="0" collapsed="false">
      <c r="A3465" s="209" t="s">
        <v>4039</v>
      </c>
      <c r="B3465" s="209" t="s">
        <v>151</v>
      </c>
      <c r="C3465" s="209" t="s">
        <v>4040</v>
      </c>
      <c r="D3465" s="210" t="s">
        <v>4041</v>
      </c>
      <c r="E3465" s="210"/>
      <c r="F3465" s="209" t="s">
        <v>313</v>
      </c>
      <c r="G3465" s="212" t="n">
        <v>279</v>
      </c>
      <c r="H3465" s="212" t="n">
        <v>0</v>
      </c>
    </row>
    <row r="3466" customFormat="false" ht="15" hidden="false" customHeight="false" outlineLevel="0" collapsed="false">
      <c r="A3466" s="364"/>
      <c r="B3466" s="364"/>
      <c r="C3466" s="364"/>
      <c r="D3466" s="365" t="s">
        <v>1078</v>
      </c>
      <c r="E3466" s="366"/>
      <c r="F3466" s="366"/>
      <c r="G3466" s="367" t="n">
        <v>279</v>
      </c>
      <c r="H3466" s="364"/>
    </row>
    <row r="3467" customFormat="false" ht="15" hidden="false" customHeight="true" outlineLevel="0" collapsed="false">
      <c r="A3467" s="214" t="s">
        <v>4042</v>
      </c>
      <c r="B3467" s="214" t="s">
        <v>151</v>
      </c>
      <c r="C3467" s="214" t="s">
        <v>4043</v>
      </c>
      <c r="D3467" s="215" t="s">
        <v>4044</v>
      </c>
      <c r="E3467" s="215"/>
      <c r="F3467" s="214" t="s">
        <v>313</v>
      </c>
      <c r="G3467" s="217" t="n">
        <v>292.95</v>
      </c>
      <c r="H3467" s="217" t="n">
        <v>0</v>
      </c>
    </row>
    <row r="3468" customFormat="false" ht="15" hidden="false" customHeight="false" outlineLevel="0" collapsed="false">
      <c r="A3468" s="364"/>
      <c r="B3468" s="364"/>
      <c r="C3468" s="364"/>
      <c r="D3468" s="365" t="s">
        <v>1078</v>
      </c>
      <c r="E3468" s="366"/>
      <c r="F3468" s="366"/>
      <c r="G3468" s="368" t="n">
        <v>279</v>
      </c>
      <c r="H3468" s="364"/>
    </row>
    <row r="3469" customFormat="false" ht="15" hidden="false" customHeight="false" outlineLevel="0" collapsed="false">
      <c r="A3469" s="214"/>
      <c r="B3469" s="214"/>
      <c r="C3469" s="214"/>
      <c r="D3469" s="365" t="s">
        <v>5461</v>
      </c>
      <c r="E3469" s="366"/>
      <c r="F3469" s="366"/>
      <c r="G3469" s="368" t="n">
        <v>13.95</v>
      </c>
      <c r="H3469" s="218"/>
    </row>
    <row r="3470" customFormat="false" ht="24.05" hidden="false" customHeight="true" outlineLevel="0" collapsed="false">
      <c r="A3470" s="209" t="s">
        <v>4045</v>
      </c>
      <c r="B3470" s="209" t="s">
        <v>151</v>
      </c>
      <c r="C3470" s="209" t="s">
        <v>4046</v>
      </c>
      <c r="D3470" s="210" t="s">
        <v>4047</v>
      </c>
      <c r="E3470" s="210"/>
      <c r="F3470" s="209" t="s">
        <v>261</v>
      </c>
      <c r="G3470" s="212" t="n">
        <v>1</v>
      </c>
      <c r="H3470" s="212" t="n">
        <v>0</v>
      </c>
    </row>
    <row r="3471" customFormat="false" ht="15" hidden="false" customHeight="false" outlineLevel="0" collapsed="false">
      <c r="A3471" s="364"/>
      <c r="B3471" s="364"/>
      <c r="C3471" s="364"/>
      <c r="D3471" s="365" t="s">
        <v>199</v>
      </c>
      <c r="E3471" s="366"/>
      <c r="F3471" s="366"/>
      <c r="G3471" s="367" t="n">
        <v>1</v>
      </c>
      <c r="H3471" s="364"/>
    </row>
    <row r="3472" customFormat="false" ht="24.05" hidden="false" customHeight="true" outlineLevel="0" collapsed="false">
      <c r="A3472" s="209" t="s">
        <v>4048</v>
      </c>
      <c r="B3472" s="209" t="s">
        <v>151</v>
      </c>
      <c r="C3472" s="209" t="s">
        <v>4049</v>
      </c>
      <c r="D3472" s="210" t="s">
        <v>4050</v>
      </c>
      <c r="E3472" s="210"/>
      <c r="F3472" s="209" t="s">
        <v>261</v>
      </c>
      <c r="G3472" s="212" t="n">
        <v>24</v>
      </c>
      <c r="H3472" s="212" t="n">
        <v>0</v>
      </c>
    </row>
    <row r="3473" customFormat="false" ht="15" hidden="false" customHeight="false" outlineLevel="0" collapsed="false">
      <c r="A3473" s="364"/>
      <c r="B3473" s="364"/>
      <c r="C3473" s="364"/>
      <c r="D3473" s="365" t="s">
        <v>286</v>
      </c>
      <c r="E3473" s="366"/>
      <c r="F3473" s="366"/>
      <c r="G3473" s="367" t="n">
        <v>24</v>
      </c>
      <c r="H3473" s="364"/>
    </row>
    <row r="3474" customFormat="false" ht="15" hidden="false" customHeight="true" outlineLevel="0" collapsed="false">
      <c r="A3474" s="209" t="s">
        <v>4051</v>
      </c>
      <c r="B3474" s="209" t="s">
        <v>151</v>
      </c>
      <c r="C3474" s="209" t="s">
        <v>4052</v>
      </c>
      <c r="D3474" s="210" t="s">
        <v>4053</v>
      </c>
      <c r="E3474" s="210"/>
      <c r="F3474" s="209" t="s">
        <v>1484</v>
      </c>
      <c r="G3474" s="212" t="n">
        <v>1</v>
      </c>
      <c r="H3474" s="212" t="n">
        <v>0</v>
      </c>
    </row>
    <row r="3475" customFormat="false" ht="15" hidden="false" customHeight="false" outlineLevel="0" collapsed="false">
      <c r="A3475" s="364"/>
      <c r="B3475" s="364"/>
      <c r="C3475" s="364"/>
      <c r="D3475" s="365" t="s">
        <v>199</v>
      </c>
      <c r="E3475" s="366"/>
      <c r="F3475" s="366"/>
      <c r="G3475" s="367" t="n">
        <v>1</v>
      </c>
      <c r="H3475" s="364"/>
    </row>
    <row r="3476" customFormat="false" ht="24.05" hidden="false" customHeight="true" outlineLevel="0" collapsed="false">
      <c r="A3476" s="209" t="s">
        <v>4054</v>
      </c>
      <c r="B3476" s="209" t="s">
        <v>151</v>
      </c>
      <c r="C3476" s="209" t="s">
        <v>4055</v>
      </c>
      <c r="D3476" s="210" t="s">
        <v>4056</v>
      </c>
      <c r="E3476" s="210"/>
      <c r="F3476" s="209" t="s">
        <v>771</v>
      </c>
      <c r="G3476" s="212" t="n">
        <v>1</v>
      </c>
      <c r="H3476" s="212" t="n">
        <v>0</v>
      </c>
    </row>
    <row r="3477" customFormat="false" ht="15" hidden="false" customHeight="false" outlineLevel="0" collapsed="false">
      <c r="A3477" s="364"/>
      <c r="B3477" s="364"/>
      <c r="C3477" s="364"/>
      <c r="D3477" s="365" t="s">
        <v>199</v>
      </c>
      <c r="E3477" s="366"/>
      <c r="F3477" s="366"/>
      <c r="G3477" s="367" t="n">
        <v>1</v>
      </c>
      <c r="H3477" s="364"/>
    </row>
    <row r="3478" customFormat="false" ht="24.05" hidden="false" customHeight="true" outlineLevel="0" collapsed="false">
      <c r="A3478" s="209" t="s">
        <v>4057</v>
      </c>
      <c r="B3478" s="209" t="s">
        <v>151</v>
      </c>
      <c r="C3478" s="209" t="s">
        <v>4058</v>
      </c>
      <c r="D3478" s="210" t="s">
        <v>4059</v>
      </c>
      <c r="E3478" s="210"/>
      <c r="F3478" s="209" t="s">
        <v>313</v>
      </c>
      <c r="G3478" s="212" t="n">
        <v>279</v>
      </c>
      <c r="H3478" s="212" t="n">
        <v>0</v>
      </c>
    </row>
    <row r="3479" customFormat="false" ht="15" hidden="false" customHeight="false" outlineLevel="0" collapsed="false">
      <c r="A3479" s="364"/>
      <c r="B3479" s="364"/>
      <c r="C3479" s="364"/>
      <c r="D3479" s="365" t="s">
        <v>1078</v>
      </c>
      <c r="E3479" s="366"/>
      <c r="F3479" s="366"/>
      <c r="G3479" s="367" t="n">
        <v>279</v>
      </c>
      <c r="H3479" s="364"/>
    </row>
    <row r="3480" customFormat="false" ht="15" hidden="false" customHeight="true" outlineLevel="0" collapsed="false">
      <c r="A3480" s="209" t="s">
        <v>4060</v>
      </c>
      <c r="B3480" s="209" t="s">
        <v>151</v>
      </c>
      <c r="C3480" s="209" t="s">
        <v>2293</v>
      </c>
      <c r="D3480" s="210" t="s">
        <v>4061</v>
      </c>
      <c r="E3480" s="210"/>
      <c r="F3480" s="209" t="s">
        <v>313</v>
      </c>
      <c r="G3480" s="212" t="n">
        <v>295</v>
      </c>
      <c r="H3480" s="212" t="n">
        <v>0</v>
      </c>
    </row>
    <row r="3481" customFormat="false" ht="15" hidden="false" customHeight="false" outlineLevel="0" collapsed="false">
      <c r="A3481" s="364"/>
      <c r="B3481" s="364"/>
      <c r="C3481" s="364"/>
      <c r="D3481" s="365" t="s">
        <v>5462</v>
      </c>
      <c r="E3481" s="366"/>
      <c r="F3481" s="366"/>
      <c r="G3481" s="367" t="n">
        <v>295</v>
      </c>
      <c r="H3481" s="364"/>
    </row>
    <row r="3482" customFormat="false" ht="15" hidden="false" customHeight="true" outlineLevel="0" collapsed="false">
      <c r="A3482" s="209" t="s">
        <v>4062</v>
      </c>
      <c r="B3482" s="209" t="s">
        <v>151</v>
      </c>
      <c r="C3482" s="209" t="s">
        <v>4063</v>
      </c>
      <c r="D3482" s="210" t="s">
        <v>4064</v>
      </c>
      <c r="E3482" s="210"/>
      <c r="F3482" s="209" t="s">
        <v>879</v>
      </c>
      <c r="G3482" s="212" t="n">
        <v>281</v>
      </c>
      <c r="H3482" s="212" t="n">
        <v>0</v>
      </c>
    </row>
    <row r="3483" customFormat="false" ht="15" hidden="false" customHeight="false" outlineLevel="0" collapsed="false">
      <c r="A3483" s="364"/>
      <c r="B3483" s="364"/>
      <c r="C3483" s="364"/>
      <c r="D3483" s="365" t="s">
        <v>5463</v>
      </c>
      <c r="E3483" s="366"/>
      <c r="F3483" s="366"/>
      <c r="G3483" s="367" t="n">
        <v>281</v>
      </c>
      <c r="H3483" s="364"/>
    </row>
    <row r="3484" customFormat="false" ht="15" hidden="false" customHeight="true" outlineLevel="0" collapsed="false">
      <c r="A3484" s="209" t="s">
        <v>4065</v>
      </c>
      <c r="B3484" s="209" t="s">
        <v>151</v>
      </c>
      <c r="C3484" s="209" t="s">
        <v>4066</v>
      </c>
      <c r="D3484" s="210" t="s">
        <v>4067</v>
      </c>
      <c r="E3484" s="210"/>
      <c r="F3484" s="209" t="s">
        <v>313</v>
      </c>
      <c r="G3484" s="212" t="n">
        <v>281</v>
      </c>
      <c r="H3484" s="212" t="n">
        <v>0</v>
      </c>
    </row>
    <row r="3485" customFormat="false" ht="15" hidden="false" customHeight="false" outlineLevel="0" collapsed="false">
      <c r="A3485" s="364"/>
      <c r="B3485" s="364"/>
      <c r="C3485" s="364"/>
      <c r="D3485" s="365" t="s">
        <v>5463</v>
      </c>
      <c r="E3485" s="366"/>
      <c r="F3485" s="366"/>
      <c r="G3485" s="367" t="n">
        <v>281</v>
      </c>
      <c r="H3485" s="364"/>
    </row>
    <row r="3486" customFormat="false" ht="15" hidden="false" customHeight="true" outlineLevel="0" collapsed="false">
      <c r="A3486" s="209" t="s">
        <v>4068</v>
      </c>
      <c r="B3486" s="209" t="s">
        <v>151</v>
      </c>
      <c r="C3486" s="209" t="s">
        <v>4069</v>
      </c>
      <c r="D3486" s="210" t="s">
        <v>4070</v>
      </c>
      <c r="E3486" s="210"/>
      <c r="F3486" s="209" t="s">
        <v>313</v>
      </c>
      <c r="G3486" s="212" t="n">
        <v>509</v>
      </c>
      <c r="H3486" s="212" t="n">
        <v>0</v>
      </c>
    </row>
    <row r="3487" customFormat="false" ht="15" hidden="false" customHeight="false" outlineLevel="0" collapsed="false">
      <c r="A3487" s="364"/>
      <c r="B3487" s="364"/>
      <c r="C3487" s="364"/>
      <c r="D3487" s="365" t="s">
        <v>1743</v>
      </c>
      <c r="E3487" s="366"/>
      <c r="F3487" s="366"/>
      <c r="G3487" s="367" t="n">
        <v>509</v>
      </c>
      <c r="H3487" s="364"/>
    </row>
    <row r="3488" customFormat="false" ht="15" hidden="false" customHeight="true" outlineLevel="0" collapsed="false">
      <c r="A3488" s="209" t="s">
        <v>4071</v>
      </c>
      <c r="B3488" s="209" t="s">
        <v>151</v>
      </c>
      <c r="C3488" s="209" t="s">
        <v>4072</v>
      </c>
      <c r="D3488" s="210" t="s">
        <v>4073</v>
      </c>
      <c r="E3488" s="210"/>
      <c r="F3488" s="209" t="s">
        <v>202</v>
      </c>
      <c r="G3488" s="212" t="n">
        <v>1.08</v>
      </c>
      <c r="H3488" s="212" t="n">
        <v>0</v>
      </c>
    </row>
    <row r="3489" customFormat="false" ht="15" hidden="false" customHeight="false" outlineLevel="0" collapsed="false">
      <c r="A3489" s="364"/>
      <c r="B3489" s="364"/>
      <c r="C3489" s="364"/>
      <c r="D3489" s="365" t="s">
        <v>5464</v>
      </c>
      <c r="E3489" s="366"/>
      <c r="F3489" s="366"/>
      <c r="G3489" s="367" t="n">
        <v>1.08</v>
      </c>
      <c r="H3489" s="364"/>
    </row>
    <row r="3490" customFormat="false" ht="15" hidden="false" customHeight="true" outlineLevel="0" collapsed="false">
      <c r="A3490" s="209" t="s">
        <v>4074</v>
      </c>
      <c r="B3490" s="209" t="s">
        <v>151</v>
      </c>
      <c r="C3490" s="209" t="s">
        <v>4075</v>
      </c>
      <c r="D3490" s="210" t="s">
        <v>4076</v>
      </c>
      <c r="E3490" s="210"/>
      <c r="F3490" s="209" t="s">
        <v>202</v>
      </c>
      <c r="G3490" s="212" t="n">
        <v>1.08</v>
      </c>
      <c r="H3490" s="212" t="n">
        <v>0</v>
      </c>
    </row>
    <row r="3491" customFormat="false" ht="15" hidden="false" customHeight="false" outlineLevel="0" collapsed="false">
      <c r="A3491" s="364"/>
      <c r="B3491" s="364"/>
      <c r="C3491" s="364"/>
      <c r="D3491" s="365" t="s">
        <v>5465</v>
      </c>
      <c r="E3491" s="366"/>
      <c r="F3491" s="366"/>
      <c r="G3491" s="367" t="n">
        <v>1.08</v>
      </c>
      <c r="H3491" s="364"/>
    </row>
    <row r="3492" customFormat="false" ht="24.05" hidden="false" customHeight="true" outlineLevel="0" collapsed="false">
      <c r="A3492" s="209" t="s">
        <v>4077</v>
      </c>
      <c r="B3492" s="209" t="s">
        <v>151</v>
      </c>
      <c r="C3492" s="209" t="s">
        <v>217</v>
      </c>
      <c r="D3492" s="210" t="s">
        <v>218</v>
      </c>
      <c r="E3492" s="210"/>
      <c r="F3492" s="209" t="s">
        <v>202</v>
      </c>
      <c r="G3492" s="212" t="n">
        <v>43.272</v>
      </c>
      <c r="H3492" s="212" t="n">
        <v>0</v>
      </c>
    </row>
    <row r="3493" customFormat="false" ht="15" hidden="false" customHeight="false" outlineLevel="0" collapsed="false">
      <c r="A3493" s="364"/>
      <c r="B3493" s="364"/>
      <c r="C3493" s="364"/>
      <c r="D3493" s="365" t="s">
        <v>5466</v>
      </c>
      <c r="E3493" s="366"/>
      <c r="F3493" s="366"/>
      <c r="G3493" s="367" t="n">
        <v>43.272</v>
      </c>
      <c r="H3493" s="364"/>
    </row>
    <row r="3494" customFormat="false" ht="15" hidden="false" customHeight="true" outlineLevel="0" collapsed="false">
      <c r="A3494" s="209" t="s">
        <v>4078</v>
      </c>
      <c r="B3494" s="209" t="s">
        <v>151</v>
      </c>
      <c r="C3494" s="209" t="s">
        <v>224</v>
      </c>
      <c r="D3494" s="210" t="s">
        <v>225</v>
      </c>
      <c r="E3494" s="210"/>
      <c r="F3494" s="209" t="s">
        <v>202</v>
      </c>
      <c r="G3494" s="212" t="n">
        <v>1.08</v>
      </c>
      <c r="H3494" s="212" t="n">
        <v>0</v>
      </c>
    </row>
    <row r="3495" customFormat="false" ht="15" hidden="false" customHeight="false" outlineLevel="0" collapsed="false">
      <c r="A3495" s="364"/>
      <c r="B3495" s="364"/>
      <c r="C3495" s="364"/>
      <c r="D3495" s="365" t="s">
        <v>5465</v>
      </c>
      <c r="E3495" s="366"/>
      <c r="F3495" s="366"/>
      <c r="G3495" s="367" t="n">
        <v>1.08</v>
      </c>
      <c r="H3495" s="364"/>
    </row>
    <row r="3496" customFormat="false" ht="15" hidden="false" customHeight="true" outlineLevel="0" collapsed="false">
      <c r="A3496" s="209" t="s">
        <v>4079</v>
      </c>
      <c r="B3496" s="209" t="s">
        <v>151</v>
      </c>
      <c r="C3496" s="209" t="s">
        <v>1076</v>
      </c>
      <c r="D3496" s="210" t="s">
        <v>1077</v>
      </c>
      <c r="E3496" s="210"/>
      <c r="F3496" s="209" t="s">
        <v>202</v>
      </c>
      <c r="G3496" s="212" t="n">
        <v>90</v>
      </c>
      <c r="H3496" s="212" t="n">
        <v>0</v>
      </c>
    </row>
    <row r="3497" customFormat="false" ht="15" hidden="false" customHeight="false" outlineLevel="0" collapsed="false">
      <c r="A3497" s="364"/>
      <c r="B3497" s="364"/>
      <c r="C3497" s="364"/>
      <c r="D3497" s="365" t="s">
        <v>5467</v>
      </c>
      <c r="E3497" s="366"/>
      <c r="F3497" s="366"/>
      <c r="G3497" s="367" t="n">
        <v>90</v>
      </c>
      <c r="H3497" s="364"/>
    </row>
    <row r="3498" customFormat="false" ht="15" hidden="false" customHeight="true" outlineLevel="0" collapsed="false">
      <c r="A3498" s="209" t="s">
        <v>4080</v>
      </c>
      <c r="B3498" s="209" t="s">
        <v>151</v>
      </c>
      <c r="C3498" s="209" t="s">
        <v>221</v>
      </c>
      <c r="D3498" s="210" t="s">
        <v>1059</v>
      </c>
      <c r="E3498" s="210"/>
      <c r="F3498" s="209" t="s">
        <v>202</v>
      </c>
      <c r="G3498" s="212" t="n">
        <v>42.15</v>
      </c>
      <c r="H3498" s="212" t="n">
        <v>0</v>
      </c>
    </row>
    <row r="3499" customFormat="false" ht="15" hidden="false" customHeight="false" outlineLevel="0" collapsed="false">
      <c r="A3499" s="364"/>
      <c r="B3499" s="364"/>
      <c r="C3499" s="364"/>
      <c r="D3499" s="365" t="s">
        <v>5468</v>
      </c>
      <c r="E3499" s="366"/>
      <c r="F3499" s="366"/>
      <c r="G3499" s="367" t="n">
        <v>42.15</v>
      </c>
      <c r="H3499" s="364"/>
    </row>
    <row r="3500" customFormat="false" ht="15" hidden="false" customHeight="true" outlineLevel="0" collapsed="false">
      <c r="A3500" s="209" t="s">
        <v>4081</v>
      </c>
      <c r="B3500" s="209" t="s">
        <v>151</v>
      </c>
      <c r="C3500" s="209" t="s">
        <v>4082</v>
      </c>
      <c r="D3500" s="210" t="s">
        <v>4083</v>
      </c>
      <c r="E3500" s="210"/>
      <c r="F3500" s="209" t="s">
        <v>313</v>
      </c>
      <c r="G3500" s="212" t="n">
        <v>243</v>
      </c>
      <c r="H3500" s="212" t="n">
        <v>0</v>
      </c>
    </row>
    <row r="3501" customFormat="false" ht="15" hidden="false" customHeight="false" outlineLevel="0" collapsed="false">
      <c r="A3501" s="364"/>
      <c r="B3501" s="364"/>
      <c r="C3501" s="364"/>
      <c r="D3501" s="365" t="s">
        <v>971</v>
      </c>
      <c r="E3501" s="366"/>
      <c r="F3501" s="366"/>
      <c r="G3501" s="367" t="n">
        <v>243</v>
      </c>
      <c r="H3501" s="364"/>
    </row>
    <row r="3502" customFormat="false" ht="15" hidden="false" customHeight="true" outlineLevel="0" collapsed="false">
      <c r="A3502" s="209" t="s">
        <v>4084</v>
      </c>
      <c r="B3502" s="209" t="s">
        <v>151</v>
      </c>
      <c r="C3502" s="209" t="s">
        <v>4085</v>
      </c>
      <c r="D3502" s="210" t="s">
        <v>4086</v>
      </c>
      <c r="E3502" s="210"/>
      <c r="F3502" s="209" t="s">
        <v>313</v>
      </c>
      <c r="G3502" s="212" t="n">
        <v>38</v>
      </c>
      <c r="H3502" s="212" t="n">
        <v>0</v>
      </c>
    </row>
    <row r="3503" customFormat="false" ht="15" hidden="false" customHeight="false" outlineLevel="0" collapsed="false">
      <c r="A3503" s="364"/>
      <c r="B3503" s="364"/>
      <c r="C3503" s="364"/>
      <c r="D3503" s="365" t="s">
        <v>329</v>
      </c>
      <c r="E3503" s="366"/>
      <c r="F3503" s="366"/>
      <c r="G3503" s="367" t="n">
        <v>38</v>
      </c>
      <c r="H3503" s="364"/>
    </row>
    <row r="3504" customFormat="false" ht="15" hidden="false" customHeight="true" outlineLevel="0" collapsed="false">
      <c r="A3504" s="209" t="s">
        <v>4087</v>
      </c>
      <c r="B3504" s="209" t="s">
        <v>151</v>
      </c>
      <c r="C3504" s="209" t="s">
        <v>4088</v>
      </c>
      <c r="D3504" s="210" t="s">
        <v>4089</v>
      </c>
      <c r="E3504" s="210"/>
      <c r="F3504" s="209" t="s">
        <v>313</v>
      </c>
      <c r="G3504" s="212" t="n">
        <v>243</v>
      </c>
      <c r="H3504" s="212" t="n">
        <v>0</v>
      </c>
    </row>
    <row r="3505" customFormat="false" ht="15" hidden="false" customHeight="false" outlineLevel="0" collapsed="false">
      <c r="A3505" s="364"/>
      <c r="B3505" s="364"/>
      <c r="C3505" s="364"/>
      <c r="D3505" s="365" t="s">
        <v>971</v>
      </c>
      <c r="E3505" s="366"/>
      <c r="F3505" s="366"/>
      <c r="G3505" s="367" t="n">
        <v>243</v>
      </c>
      <c r="H3505" s="364"/>
    </row>
    <row r="3506" customFormat="false" ht="15" hidden="false" customHeight="true" outlineLevel="0" collapsed="false">
      <c r="A3506" s="209" t="s">
        <v>4090</v>
      </c>
      <c r="B3506" s="209" t="s">
        <v>151</v>
      </c>
      <c r="C3506" s="209" t="s">
        <v>4091</v>
      </c>
      <c r="D3506" s="210" t="s">
        <v>4092</v>
      </c>
      <c r="E3506" s="210"/>
      <c r="F3506" s="209" t="s">
        <v>313</v>
      </c>
      <c r="G3506" s="212" t="n">
        <v>38</v>
      </c>
      <c r="H3506" s="212" t="n">
        <v>0</v>
      </c>
    </row>
    <row r="3507" customFormat="false" ht="15" hidden="false" customHeight="false" outlineLevel="0" collapsed="false">
      <c r="A3507" s="364"/>
      <c r="B3507" s="364"/>
      <c r="C3507" s="364"/>
      <c r="D3507" s="365" t="s">
        <v>329</v>
      </c>
      <c r="E3507" s="366"/>
      <c r="F3507" s="366"/>
      <c r="G3507" s="367" t="n">
        <v>38</v>
      </c>
      <c r="H3507" s="364"/>
    </row>
    <row r="3508" customFormat="false" ht="15" hidden="false" customHeight="true" outlineLevel="0" collapsed="false">
      <c r="A3508" s="209" t="s">
        <v>4093</v>
      </c>
      <c r="B3508" s="209" t="s">
        <v>151</v>
      </c>
      <c r="C3508" s="209" t="s">
        <v>4094</v>
      </c>
      <c r="D3508" s="210" t="s">
        <v>4095</v>
      </c>
      <c r="E3508" s="210"/>
      <c r="F3508" s="209" t="s">
        <v>264</v>
      </c>
      <c r="G3508" s="212" t="n">
        <v>92.47</v>
      </c>
      <c r="H3508" s="212" t="n">
        <v>0</v>
      </c>
    </row>
    <row r="3509" customFormat="false" ht="15" hidden="false" customHeight="false" outlineLevel="0" collapsed="false">
      <c r="A3509" s="364"/>
      <c r="B3509" s="364"/>
      <c r="C3509" s="364"/>
      <c r="D3509" s="365" t="s">
        <v>5469</v>
      </c>
      <c r="E3509" s="366"/>
      <c r="F3509" s="366"/>
      <c r="G3509" s="367" t="n">
        <v>92.47</v>
      </c>
      <c r="H3509" s="364"/>
    </row>
    <row r="3510" customFormat="false" ht="15" hidden="false" customHeight="true" outlineLevel="0" collapsed="false">
      <c r="A3510" s="209" t="s">
        <v>4096</v>
      </c>
      <c r="B3510" s="209" t="s">
        <v>151</v>
      </c>
      <c r="C3510" s="209" t="s">
        <v>1363</v>
      </c>
      <c r="D3510" s="210" t="s">
        <v>1364</v>
      </c>
      <c r="E3510" s="210"/>
      <c r="F3510" s="209" t="s">
        <v>264</v>
      </c>
      <c r="G3510" s="212" t="n">
        <v>0.75</v>
      </c>
      <c r="H3510" s="212" t="n">
        <v>0</v>
      </c>
    </row>
    <row r="3511" customFormat="false" ht="15" hidden="false" customHeight="false" outlineLevel="0" collapsed="false">
      <c r="A3511" s="364"/>
      <c r="B3511" s="364"/>
      <c r="C3511" s="364"/>
      <c r="D3511" s="365" t="s">
        <v>5470</v>
      </c>
      <c r="E3511" s="366" t="s">
        <v>5471</v>
      </c>
      <c r="F3511" s="366"/>
      <c r="G3511" s="367" t="n">
        <v>0.45</v>
      </c>
      <c r="H3511" s="364"/>
    </row>
    <row r="3512" customFormat="false" ht="15" hidden="false" customHeight="false" outlineLevel="0" collapsed="false">
      <c r="A3512" s="209"/>
      <c r="B3512" s="209"/>
      <c r="C3512" s="209"/>
      <c r="D3512" s="365" t="s">
        <v>5472</v>
      </c>
      <c r="E3512" s="366" t="s">
        <v>5473</v>
      </c>
      <c r="F3512" s="366"/>
      <c r="G3512" s="367" t="n">
        <v>0.3</v>
      </c>
      <c r="H3512" s="213"/>
    </row>
    <row r="3513" customFormat="false" ht="15" hidden="false" customHeight="true" outlineLevel="0" collapsed="false">
      <c r="A3513" s="209" t="s">
        <v>4097</v>
      </c>
      <c r="B3513" s="209" t="s">
        <v>151</v>
      </c>
      <c r="C3513" s="209" t="s">
        <v>1367</v>
      </c>
      <c r="D3513" s="210" t="s">
        <v>1368</v>
      </c>
      <c r="E3513" s="210"/>
      <c r="F3513" s="209" t="s">
        <v>264</v>
      </c>
      <c r="G3513" s="212" t="n">
        <v>1.5</v>
      </c>
      <c r="H3513" s="212" t="n">
        <v>0</v>
      </c>
    </row>
    <row r="3514" customFormat="false" ht="15" hidden="false" customHeight="false" outlineLevel="0" collapsed="false">
      <c r="A3514" s="364"/>
      <c r="B3514" s="364"/>
      <c r="C3514" s="364"/>
      <c r="D3514" s="365" t="s">
        <v>5474</v>
      </c>
      <c r="E3514" s="366"/>
      <c r="F3514" s="366"/>
      <c r="G3514" s="367" t="n">
        <v>1.5</v>
      </c>
      <c r="H3514" s="364"/>
    </row>
    <row r="3515" customFormat="false" ht="15" hidden="false" customHeight="true" outlineLevel="0" collapsed="false">
      <c r="A3515" s="209" t="s">
        <v>4098</v>
      </c>
      <c r="B3515" s="209" t="s">
        <v>151</v>
      </c>
      <c r="C3515" s="209" t="s">
        <v>1370</v>
      </c>
      <c r="D3515" s="210" t="s">
        <v>1371</v>
      </c>
      <c r="E3515" s="210"/>
      <c r="F3515" s="209" t="s">
        <v>264</v>
      </c>
      <c r="G3515" s="212" t="n">
        <v>0.75</v>
      </c>
      <c r="H3515" s="212" t="n">
        <v>0</v>
      </c>
    </row>
    <row r="3516" customFormat="false" ht="15" hidden="false" customHeight="false" outlineLevel="0" collapsed="false">
      <c r="A3516" s="364"/>
      <c r="B3516" s="364"/>
      <c r="C3516" s="364"/>
      <c r="D3516" s="365" t="s">
        <v>5475</v>
      </c>
      <c r="E3516" s="366"/>
      <c r="F3516" s="366"/>
      <c r="G3516" s="367" t="n">
        <v>0.75</v>
      </c>
      <c r="H3516" s="364"/>
    </row>
    <row r="3517" customFormat="false" ht="15" hidden="false" customHeight="true" outlineLevel="0" collapsed="false">
      <c r="A3517" s="209" t="s">
        <v>4099</v>
      </c>
      <c r="B3517" s="209" t="s">
        <v>151</v>
      </c>
      <c r="C3517" s="209" t="s">
        <v>1373</v>
      </c>
      <c r="D3517" s="210" t="s">
        <v>1374</v>
      </c>
      <c r="E3517" s="210"/>
      <c r="F3517" s="209" t="s">
        <v>264</v>
      </c>
      <c r="G3517" s="212" t="n">
        <v>0.75</v>
      </c>
      <c r="H3517" s="212" t="n">
        <v>0</v>
      </c>
    </row>
    <row r="3518" customFormat="false" ht="15" hidden="false" customHeight="false" outlineLevel="0" collapsed="false">
      <c r="A3518" s="364"/>
      <c r="B3518" s="364"/>
      <c r="C3518" s="364"/>
      <c r="D3518" s="365" t="s">
        <v>5475</v>
      </c>
      <c r="E3518" s="366"/>
      <c r="F3518" s="366"/>
      <c r="G3518" s="367" t="n">
        <v>0.75</v>
      </c>
      <c r="H3518" s="364"/>
    </row>
    <row r="3519" customFormat="false" ht="15" hidden="false" customHeight="true" outlineLevel="0" collapsed="false">
      <c r="A3519" s="209" t="s">
        <v>4100</v>
      </c>
      <c r="B3519" s="209" t="s">
        <v>151</v>
      </c>
      <c r="C3519" s="209" t="s">
        <v>1376</v>
      </c>
      <c r="D3519" s="210" t="s">
        <v>1377</v>
      </c>
      <c r="E3519" s="210"/>
      <c r="F3519" s="209" t="s">
        <v>264</v>
      </c>
      <c r="G3519" s="212" t="n">
        <v>21</v>
      </c>
      <c r="H3519" s="212" t="n">
        <v>0</v>
      </c>
    </row>
    <row r="3520" customFormat="false" ht="15" hidden="false" customHeight="false" outlineLevel="0" collapsed="false">
      <c r="A3520" s="364"/>
      <c r="B3520" s="364"/>
      <c r="C3520" s="364"/>
      <c r="D3520" s="365" t="s">
        <v>5476</v>
      </c>
      <c r="E3520" s="366"/>
      <c r="F3520" s="366"/>
      <c r="G3520" s="367" t="n">
        <v>21</v>
      </c>
      <c r="H3520" s="364"/>
    </row>
    <row r="3521" customFormat="false" ht="15" hidden="false" customHeight="true" outlineLevel="0" collapsed="false">
      <c r="A3521" s="209" t="s">
        <v>4101</v>
      </c>
      <c r="B3521" s="209" t="s">
        <v>151</v>
      </c>
      <c r="C3521" s="209" t="s">
        <v>1379</v>
      </c>
      <c r="D3521" s="210" t="s">
        <v>1380</v>
      </c>
      <c r="E3521" s="210"/>
      <c r="F3521" s="209" t="s">
        <v>264</v>
      </c>
      <c r="G3521" s="212" t="n">
        <v>0.3</v>
      </c>
      <c r="H3521" s="212" t="n">
        <v>0</v>
      </c>
    </row>
    <row r="3522" customFormat="false" ht="15" hidden="false" customHeight="false" outlineLevel="0" collapsed="false">
      <c r="A3522" s="364"/>
      <c r="B3522" s="364"/>
      <c r="C3522" s="364"/>
      <c r="D3522" s="365" t="s">
        <v>5472</v>
      </c>
      <c r="E3522" s="366" t="s">
        <v>4792</v>
      </c>
      <c r="F3522" s="366"/>
      <c r="G3522" s="367" t="n">
        <v>0.3</v>
      </c>
      <c r="H3522" s="364"/>
    </row>
    <row r="3523" customFormat="false" ht="15" hidden="false" customHeight="true" outlineLevel="0" collapsed="false">
      <c r="A3523" s="209" t="s">
        <v>4102</v>
      </c>
      <c r="B3523" s="209" t="s">
        <v>151</v>
      </c>
      <c r="C3523" s="209" t="s">
        <v>1382</v>
      </c>
      <c r="D3523" s="210" t="s">
        <v>1383</v>
      </c>
      <c r="E3523" s="210"/>
      <c r="F3523" s="209" t="s">
        <v>264</v>
      </c>
      <c r="G3523" s="212" t="n">
        <v>0.225</v>
      </c>
      <c r="H3523" s="212" t="n">
        <v>0</v>
      </c>
    </row>
    <row r="3524" customFormat="false" ht="15" hidden="false" customHeight="false" outlineLevel="0" collapsed="false">
      <c r="A3524" s="364"/>
      <c r="B3524" s="364"/>
      <c r="C3524" s="364"/>
      <c r="D3524" s="365" t="s">
        <v>5477</v>
      </c>
      <c r="E3524" s="366"/>
      <c r="F3524" s="366"/>
      <c r="G3524" s="367" t="n">
        <v>0.225</v>
      </c>
      <c r="H3524" s="364"/>
    </row>
    <row r="3525" customFormat="false" ht="15" hidden="false" customHeight="true" outlineLevel="0" collapsed="false">
      <c r="A3525" s="209" t="s">
        <v>4103</v>
      </c>
      <c r="B3525" s="209" t="s">
        <v>151</v>
      </c>
      <c r="C3525" s="209" t="s">
        <v>1385</v>
      </c>
      <c r="D3525" s="210" t="s">
        <v>1386</v>
      </c>
      <c r="E3525" s="210"/>
      <c r="F3525" s="209" t="s">
        <v>264</v>
      </c>
      <c r="G3525" s="212" t="n">
        <v>0.225</v>
      </c>
      <c r="H3525" s="212" t="n">
        <v>0</v>
      </c>
    </row>
    <row r="3526" customFormat="false" ht="15" hidden="false" customHeight="false" outlineLevel="0" collapsed="false">
      <c r="A3526" s="364"/>
      <c r="B3526" s="364"/>
      <c r="C3526" s="364"/>
      <c r="D3526" s="365" t="s">
        <v>5478</v>
      </c>
      <c r="E3526" s="366"/>
      <c r="F3526" s="366"/>
      <c r="G3526" s="367" t="n">
        <v>0.225</v>
      </c>
      <c r="H3526" s="364"/>
    </row>
    <row r="3527" customFormat="false" ht="15" hidden="false" customHeight="true" outlineLevel="0" collapsed="false">
      <c r="A3527" s="209" t="s">
        <v>4104</v>
      </c>
      <c r="B3527" s="209" t="s">
        <v>153</v>
      </c>
      <c r="C3527" s="209" t="s">
        <v>4105</v>
      </c>
      <c r="D3527" s="210" t="s">
        <v>4106</v>
      </c>
      <c r="E3527" s="210"/>
      <c r="F3527" s="209" t="s">
        <v>261</v>
      </c>
      <c r="G3527" s="212" t="n">
        <v>6</v>
      </c>
      <c r="H3527" s="212" t="n">
        <v>0</v>
      </c>
    </row>
    <row r="3528" customFormat="false" ht="15" hidden="false" customHeight="false" outlineLevel="0" collapsed="false">
      <c r="A3528" s="364"/>
      <c r="B3528" s="364"/>
      <c r="C3528" s="364"/>
      <c r="D3528" s="365" t="s">
        <v>223</v>
      </c>
      <c r="E3528" s="366"/>
      <c r="F3528" s="366"/>
      <c r="G3528" s="367" t="n">
        <v>6</v>
      </c>
      <c r="H3528" s="364"/>
    </row>
    <row r="3529" customFormat="false" ht="15" hidden="false" customHeight="true" outlineLevel="0" collapsed="false">
      <c r="A3529" s="214" t="s">
        <v>4109</v>
      </c>
      <c r="B3529" s="214" t="s">
        <v>153</v>
      </c>
      <c r="C3529" s="214" t="s">
        <v>4110</v>
      </c>
      <c r="D3529" s="215" t="s">
        <v>4111</v>
      </c>
      <c r="E3529" s="215"/>
      <c r="F3529" s="214" t="s">
        <v>261</v>
      </c>
      <c r="G3529" s="217" t="n">
        <v>6</v>
      </c>
      <c r="H3529" s="217" t="n">
        <v>0</v>
      </c>
    </row>
    <row r="3530" customFormat="false" ht="15" hidden="false" customHeight="false" outlineLevel="0" collapsed="false">
      <c r="A3530" s="364"/>
      <c r="B3530" s="364"/>
      <c r="C3530" s="364"/>
      <c r="D3530" s="365" t="s">
        <v>223</v>
      </c>
      <c r="E3530" s="366"/>
      <c r="F3530" s="366"/>
      <c r="G3530" s="368" t="n">
        <v>6</v>
      </c>
      <c r="H3530" s="364"/>
    </row>
    <row r="3531" customFormat="false" ht="15" hidden="false" customHeight="true" outlineLevel="0" collapsed="false">
      <c r="A3531" s="209" t="s">
        <v>4113</v>
      </c>
      <c r="B3531" s="209" t="s">
        <v>153</v>
      </c>
      <c r="C3531" s="209" t="s">
        <v>4114</v>
      </c>
      <c r="D3531" s="210" t="s">
        <v>4115</v>
      </c>
      <c r="E3531" s="210"/>
      <c r="F3531" s="209" t="s">
        <v>261</v>
      </c>
      <c r="G3531" s="212" t="n">
        <v>36</v>
      </c>
      <c r="H3531" s="212" t="n">
        <v>0</v>
      </c>
    </row>
    <row r="3532" customFormat="false" ht="15" hidden="false" customHeight="false" outlineLevel="0" collapsed="false">
      <c r="A3532" s="364"/>
      <c r="B3532" s="364"/>
      <c r="C3532" s="364"/>
      <c r="D3532" s="365" t="s">
        <v>323</v>
      </c>
      <c r="E3532" s="366"/>
      <c r="F3532" s="366"/>
      <c r="G3532" s="367" t="n">
        <v>36</v>
      </c>
      <c r="H3532" s="364"/>
    </row>
    <row r="3533" customFormat="false" ht="15" hidden="false" customHeight="true" outlineLevel="0" collapsed="false">
      <c r="A3533" s="214" t="s">
        <v>4116</v>
      </c>
      <c r="B3533" s="214" t="s">
        <v>153</v>
      </c>
      <c r="C3533" s="214" t="s">
        <v>4117</v>
      </c>
      <c r="D3533" s="215" t="s">
        <v>4118</v>
      </c>
      <c r="E3533" s="215"/>
      <c r="F3533" s="214" t="s">
        <v>261</v>
      </c>
      <c r="G3533" s="217" t="n">
        <v>36</v>
      </c>
      <c r="H3533" s="217" t="n">
        <v>0</v>
      </c>
    </row>
    <row r="3534" customFormat="false" ht="15" hidden="false" customHeight="false" outlineLevel="0" collapsed="false">
      <c r="A3534" s="364"/>
      <c r="B3534" s="364"/>
      <c r="C3534" s="364"/>
      <c r="D3534" s="365" t="s">
        <v>323</v>
      </c>
      <c r="E3534" s="366"/>
      <c r="F3534" s="366"/>
      <c r="G3534" s="368" t="n">
        <v>36</v>
      </c>
      <c r="H3534" s="364"/>
    </row>
    <row r="3535" customFormat="false" ht="15" hidden="false" customHeight="true" outlineLevel="0" collapsed="false">
      <c r="A3535" s="209" t="s">
        <v>4119</v>
      </c>
      <c r="B3535" s="209" t="s">
        <v>153</v>
      </c>
      <c r="C3535" s="209" t="s">
        <v>4120</v>
      </c>
      <c r="D3535" s="210" t="s">
        <v>4121</v>
      </c>
      <c r="E3535" s="210"/>
      <c r="F3535" s="209" t="s">
        <v>261</v>
      </c>
      <c r="G3535" s="212" t="n">
        <v>36</v>
      </c>
      <c r="H3535" s="212" t="n">
        <v>0</v>
      </c>
    </row>
    <row r="3536" customFormat="false" ht="15" hidden="false" customHeight="false" outlineLevel="0" collapsed="false">
      <c r="A3536" s="364"/>
      <c r="B3536" s="364"/>
      <c r="C3536" s="364"/>
      <c r="D3536" s="365" t="s">
        <v>323</v>
      </c>
      <c r="E3536" s="366"/>
      <c r="F3536" s="366"/>
      <c r="G3536" s="367" t="n">
        <v>36</v>
      </c>
      <c r="H3536" s="364"/>
    </row>
    <row r="3537" customFormat="false" ht="15" hidden="false" customHeight="true" outlineLevel="0" collapsed="false">
      <c r="A3537" s="214" t="s">
        <v>4122</v>
      </c>
      <c r="B3537" s="214" t="s">
        <v>153</v>
      </c>
      <c r="C3537" s="214" t="s">
        <v>4123</v>
      </c>
      <c r="D3537" s="215" t="s">
        <v>4124</v>
      </c>
      <c r="E3537" s="215"/>
      <c r="F3537" s="214" t="s">
        <v>261</v>
      </c>
      <c r="G3537" s="217" t="n">
        <v>36</v>
      </c>
      <c r="H3537" s="217" t="n">
        <v>0</v>
      </c>
    </row>
    <row r="3538" customFormat="false" ht="15" hidden="false" customHeight="false" outlineLevel="0" collapsed="false">
      <c r="A3538" s="364"/>
      <c r="B3538" s="364"/>
      <c r="C3538" s="364"/>
      <c r="D3538" s="365" t="s">
        <v>323</v>
      </c>
      <c r="E3538" s="366"/>
      <c r="F3538" s="366"/>
      <c r="G3538" s="368" t="n">
        <v>36</v>
      </c>
      <c r="H3538" s="364"/>
    </row>
    <row r="3539" customFormat="false" ht="15" hidden="false" customHeight="true" outlineLevel="0" collapsed="false">
      <c r="A3539" s="209" t="s">
        <v>4126</v>
      </c>
      <c r="B3539" s="209" t="s">
        <v>153</v>
      </c>
      <c r="C3539" s="209" t="s">
        <v>4127</v>
      </c>
      <c r="D3539" s="210" t="s">
        <v>4128</v>
      </c>
      <c r="E3539" s="210"/>
      <c r="F3539" s="209" t="s">
        <v>261</v>
      </c>
      <c r="G3539" s="212" t="n">
        <v>1</v>
      </c>
      <c r="H3539" s="212" t="n">
        <v>0</v>
      </c>
    </row>
    <row r="3540" customFormat="false" ht="15" hidden="false" customHeight="false" outlineLevel="0" collapsed="false">
      <c r="A3540" s="364"/>
      <c r="B3540" s="364"/>
      <c r="C3540" s="364"/>
      <c r="D3540" s="365" t="s">
        <v>199</v>
      </c>
      <c r="E3540" s="366"/>
      <c r="F3540" s="366"/>
      <c r="G3540" s="367" t="n">
        <v>1</v>
      </c>
      <c r="H3540" s="364"/>
    </row>
    <row r="3541" customFormat="false" ht="15" hidden="false" customHeight="true" outlineLevel="0" collapsed="false">
      <c r="A3541" s="214" t="s">
        <v>4129</v>
      </c>
      <c r="B3541" s="214" t="s">
        <v>153</v>
      </c>
      <c r="C3541" s="214" t="s">
        <v>4130</v>
      </c>
      <c r="D3541" s="215" t="s">
        <v>4131</v>
      </c>
      <c r="E3541" s="215"/>
      <c r="F3541" s="214" t="s">
        <v>261</v>
      </c>
      <c r="G3541" s="217" t="n">
        <v>1</v>
      </c>
      <c r="H3541" s="217" t="n">
        <v>0</v>
      </c>
    </row>
    <row r="3542" customFormat="false" ht="15" hidden="false" customHeight="false" outlineLevel="0" collapsed="false">
      <c r="A3542" s="364"/>
      <c r="B3542" s="364"/>
      <c r="C3542" s="364"/>
      <c r="D3542" s="365" t="s">
        <v>199</v>
      </c>
      <c r="E3542" s="366"/>
      <c r="F3542" s="366"/>
      <c r="G3542" s="368" t="n">
        <v>1</v>
      </c>
      <c r="H3542" s="364"/>
    </row>
    <row r="3543" customFormat="false" ht="15" hidden="false" customHeight="true" outlineLevel="0" collapsed="false">
      <c r="A3543" s="209" t="s">
        <v>4132</v>
      </c>
      <c r="B3543" s="209" t="s">
        <v>153</v>
      </c>
      <c r="C3543" s="209" t="s">
        <v>4133</v>
      </c>
      <c r="D3543" s="210" t="s">
        <v>4134</v>
      </c>
      <c r="E3543" s="210"/>
      <c r="F3543" s="209" t="s">
        <v>261</v>
      </c>
      <c r="G3543" s="212" t="n">
        <v>1</v>
      </c>
      <c r="H3543" s="212" t="n">
        <v>0</v>
      </c>
    </row>
    <row r="3544" customFormat="false" ht="15" hidden="false" customHeight="false" outlineLevel="0" collapsed="false">
      <c r="A3544" s="364"/>
      <c r="B3544" s="364"/>
      <c r="C3544" s="364"/>
      <c r="D3544" s="365" t="s">
        <v>199</v>
      </c>
      <c r="E3544" s="366"/>
      <c r="F3544" s="366"/>
      <c r="G3544" s="367" t="n">
        <v>1</v>
      </c>
      <c r="H3544" s="364"/>
    </row>
    <row r="3545" customFormat="false" ht="15" hidden="false" customHeight="true" outlineLevel="0" collapsed="false">
      <c r="A3545" s="214" t="s">
        <v>4135</v>
      </c>
      <c r="B3545" s="214" t="s">
        <v>153</v>
      </c>
      <c r="C3545" s="214" t="s">
        <v>4136</v>
      </c>
      <c r="D3545" s="215" t="s">
        <v>4137</v>
      </c>
      <c r="E3545" s="215"/>
      <c r="F3545" s="214" t="s">
        <v>261</v>
      </c>
      <c r="G3545" s="217" t="n">
        <v>1</v>
      </c>
      <c r="H3545" s="217" t="n">
        <v>0</v>
      </c>
    </row>
    <row r="3546" customFormat="false" ht="15" hidden="false" customHeight="false" outlineLevel="0" collapsed="false">
      <c r="A3546" s="364"/>
      <c r="B3546" s="364"/>
      <c r="C3546" s="364"/>
      <c r="D3546" s="365" t="s">
        <v>199</v>
      </c>
      <c r="E3546" s="366"/>
      <c r="F3546" s="366"/>
      <c r="G3546" s="368" t="n">
        <v>1</v>
      </c>
      <c r="H3546" s="364"/>
    </row>
    <row r="3547" customFormat="false" ht="15" hidden="false" customHeight="true" outlineLevel="0" collapsed="false">
      <c r="A3547" s="209" t="s">
        <v>4138</v>
      </c>
      <c r="B3547" s="209" t="s">
        <v>153</v>
      </c>
      <c r="C3547" s="209" t="s">
        <v>4133</v>
      </c>
      <c r="D3547" s="210" t="s">
        <v>4139</v>
      </c>
      <c r="E3547" s="210"/>
      <c r="F3547" s="209" t="s">
        <v>261</v>
      </c>
      <c r="G3547" s="212" t="n">
        <v>6</v>
      </c>
      <c r="H3547" s="212" t="n">
        <v>0</v>
      </c>
    </row>
    <row r="3548" customFormat="false" ht="15" hidden="false" customHeight="false" outlineLevel="0" collapsed="false">
      <c r="A3548" s="364"/>
      <c r="B3548" s="364"/>
      <c r="C3548" s="364"/>
      <c r="D3548" s="365" t="s">
        <v>223</v>
      </c>
      <c r="E3548" s="366"/>
      <c r="F3548" s="366"/>
      <c r="G3548" s="367" t="n">
        <v>6</v>
      </c>
      <c r="H3548" s="364"/>
    </row>
    <row r="3549" customFormat="false" ht="15" hidden="false" customHeight="true" outlineLevel="0" collapsed="false">
      <c r="A3549" s="214" t="s">
        <v>4140</v>
      </c>
      <c r="B3549" s="214" t="s">
        <v>153</v>
      </c>
      <c r="C3549" s="214" t="s">
        <v>4136</v>
      </c>
      <c r="D3549" s="215" t="s">
        <v>4141</v>
      </c>
      <c r="E3549" s="215"/>
      <c r="F3549" s="214" t="s">
        <v>261</v>
      </c>
      <c r="G3549" s="217" t="n">
        <v>6</v>
      </c>
      <c r="H3549" s="217" t="n">
        <v>0</v>
      </c>
    </row>
    <row r="3550" customFormat="false" ht="15" hidden="false" customHeight="false" outlineLevel="0" collapsed="false">
      <c r="A3550" s="364"/>
      <c r="B3550" s="364"/>
      <c r="C3550" s="364"/>
      <c r="D3550" s="365" t="s">
        <v>223</v>
      </c>
      <c r="E3550" s="366"/>
      <c r="F3550" s="366"/>
      <c r="G3550" s="368" t="n">
        <v>6</v>
      </c>
      <c r="H3550" s="364"/>
    </row>
    <row r="3551" customFormat="false" ht="15" hidden="false" customHeight="true" outlineLevel="0" collapsed="false">
      <c r="A3551" s="209" t="s">
        <v>4142</v>
      </c>
      <c r="B3551" s="209" t="s">
        <v>153</v>
      </c>
      <c r="C3551" s="209" t="s">
        <v>4143</v>
      </c>
      <c r="D3551" s="210" t="s">
        <v>4144</v>
      </c>
      <c r="E3551" s="210"/>
      <c r="F3551" s="209" t="s">
        <v>4145</v>
      </c>
      <c r="G3551" s="212" t="n">
        <v>90</v>
      </c>
      <c r="H3551" s="212" t="n">
        <v>0</v>
      </c>
    </row>
    <row r="3552" customFormat="false" ht="15" hidden="false" customHeight="false" outlineLevel="0" collapsed="false">
      <c r="A3552" s="364"/>
      <c r="B3552" s="364"/>
      <c r="C3552" s="364"/>
      <c r="D3552" s="365" t="s">
        <v>493</v>
      </c>
      <c r="E3552" s="366"/>
      <c r="F3552" s="366"/>
      <c r="G3552" s="367" t="n">
        <v>90</v>
      </c>
      <c r="H3552" s="364"/>
    </row>
    <row r="3553" customFormat="false" ht="15" hidden="false" customHeight="true" outlineLevel="0" collapsed="false">
      <c r="A3553" s="209" t="s">
        <v>4146</v>
      </c>
      <c r="B3553" s="209" t="s">
        <v>153</v>
      </c>
      <c r="C3553" s="209" t="s">
        <v>4147</v>
      </c>
      <c r="D3553" s="210" t="s">
        <v>4148</v>
      </c>
      <c r="E3553" s="210"/>
      <c r="F3553" s="209" t="s">
        <v>261</v>
      </c>
      <c r="G3553" s="212" t="n">
        <v>3</v>
      </c>
      <c r="H3553" s="212" t="n">
        <v>0</v>
      </c>
    </row>
    <row r="3554" customFormat="false" ht="15" hidden="false" customHeight="false" outlineLevel="0" collapsed="false">
      <c r="A3554" s="364"/>
      <c r="B3554" s="364"/>
      <c r="C3554" s="364"/>
      <c r="D3554" s="365" t="s">
        <v>211</v>
      </c>
      <c r="E3554" s="366"/>
      <c r="F3554" s="366"/>
      <c r="G3554" s="367" t="n">
        <v>3</v>
      </c>
      <c r="H3554" s="364"/>
    </row>
    <row r="3555" customFormat="false" ht="24.05" hidden="false" customHeight="true" outlineLevel="0" collapsed="false">
      <c r="A3555" s="209" t="s">
        <v>4149</v>
      </c>
      <c r="B3555" s="209" t="s">
        <v>153</v>
      </c>
      <c r="C3555" s="209" t="s">
        <v>4150</v>
      </c>
      <c r="D3555" s="210" t="s">
        <v>4151</v>
      </c>
      <c r="E3555" s="210"/>
      <c r="F3555" s="209" t="s">
        <v>313</v>
      </c>
      <c r="G3555" s="212" t="n">
        <v>262</v>
      </c>
      <c r="H3555" s="212" t="n">
        <v>0</v>
      </c>
    </row>
    <row r="3556" customFormat="false" ht="15" hidden="false" customHeight="false" outlineLevel="0" collapsed="false">
      <c r="A3556" s="364"/>
      <c r="B3556" s="364"/>
      <c r="C3556" s="364"/>
      <c r="D3556" s="365" t="s">
        <v>1027</v>
      </c>
      <c r="E3556" s="366"/>
      <c r="F3556" s="366"/>
      <c r="G3556" s="367" t="n">
        <v>262</v>
      </c>
      <c r="H3556" s="364"/>
    </row>
    <row r="3557" customFormat="false" ht="15" hidden="false" customHeight="true" outlineLevel="0" collapsed="false">
      <c r="A3557" s="209" t="s">
        <v>4152</v>
      </c>
      <c r="B3557" s="209" t="s">
        <v>153</v>
      </c>
      <c r="C3557" s="209" t="s">
        <v>2297</v>
      </c>
      <c r="D3557" s="210" t="s">
        <v>2298</v>
      </c>
      <c r="E3557" s="210"/>
      <c r="F3557" s="209" t="s">
        <v>313</v>
      </c>
      <c r="G3557" s="212" t="n">
        <v>18</v>
      </c>
      <c r="H3557" s="212" t="n">
        <v>0</v>
      </c>
    </row>
    <row r="3558" customFormat="false" ht="15" hidden="false" customHeight="false" outlineLevel="0" collapsed="false">
      <c r="A3558" s="364"/>
      <c r="B3558" s="364"/>
      <c r="C3558" s="364"/>
      <c r="D3558" s="365" t="s">
        <v>5479</v>
      </c>
      <c r="E3558" s="366" t="s">
        <v>5480</v>
      </c>
      <c r="F3558" s="366"/>
      <c r="G3558" s="367" t="n">
        <v>18</v>
      </c>
      <c r="H3558" s="364"/>
    </row>
    <row r="3559" customFormat="false" ht="15" hidden="false" customHeight="true" outlineLevel="0" collapsed="false">
      <c r="A3559" s="209" t="s">
        <v>4153</v>
      </c>
      <c r="B3559" s="209" t="s">
        <v>153</v>
      </c>
      <c r="C3559" s="209" t="s">
        <v>4154</v>
      </c>
      <c r="D3559" s="210" t="s">
        <v>4155</v>
      </c>
      <c r="E3559" s="210"/>
      <c r="F3559" s="209" t="s">
        <v>313</v>
      </c>
      <c r="G3559" s="212" t="n">
        <v>525</v>
      </c>
      <c r="H3559" s="212" t="n">
        <v>0</v>
      </c>
    </row>
    <row r="3560" customFormat="false" ht="15" hidden="false" customHeight="false" outlineLevel="0" collapsed="false">
      <c r="A3560" s="364"/>
      <c r="B3560" s="364"/>
      <c r="C3560" s="364"/>
      <c r="D3560" s="365" t="s">
        <v>1792</v>
      </c>
      <c r="E3560" s="366"/>
      <c r="F3560" s="366"/>
      <c r="G3560" s="367" t="n">
        <v>525</v>
      </c>
      <c r="H3560" s="364"/>
    </row>
    <row r="3561" customFormat="false" ht="24.05" hidden="false" customHeight="true" outlineLevel="0" collapsed="false">
      <c r="A3561" s="209" t="s">
        <v>4156</v>
      </c>
      <c r="B3561" s="209" t="s">
        <v>153</v>
      </c>
      <c r="C3561" s="209" t="s">
        <v>4157</v>
      </c>
      <c r="D3561" s="210" t="s">
        <v>4158</v>
      </c>
      <c r="E3561" s="210"/>
      <c r="F3561" s="209" t="s">
        <v>313</v>
      </c>
      <c r="G3561" s="212" t="n">
        <v>203</v>
      </c>
      <c r="H3561" s="212" t="n">
        <v>0</v>
      </c>
    </row>
    <row r="3562" customFormat="false" ht="15" hidden="false" customHeight="false" outlineLevel="0" collapsed="false">
      <c r="A3562" s="364"/>
      <c r="B3562" s="364"/>
      <c r="C3562" s="364"/>
      <c r="D3562" s="365" t="s">
        <v>829</v>
      </c>
      <c r="E3562" s="366"/>
      <c r="F3562" s="366"/>
      <c r="G3562" s="367" t="n">
        <v>203</v>
      </c>
      <c r="H3562" s="364"/>
    </row>
    <row r="3563" customFormat="false" ht="24.05" hidden="false" customHeight="true" outlineLevel="0" collapsed="false">
      <c r="A3563" s="209" t="s">
        <v>4159</v>
      </c>
      <c r="B3563" s="209" t="s">
        <v>153</v>
      </c>
      <c r="C3563" s="209" t="s">
        <v>4058</v>
      </c>
      <c r="D3563" s="210" t="s">
        <v>4059</v>
      </c>
      <c r="E3563" s="210"/>
      <c r="F3563" s="209" t="s">
        <v>313</v>
      </c>
      <c r="G3563" s="212" t="n">
        <v>215</v>
      </c>
      <c r="H3563" s="212" t="n">
        <v>0</v>
      </c>
    </row>
    <row r="3564" customFormat="false" ht="15" hidden="false" customHeight="false" outlineLevel="0" collapsed="false">
      <c r="A3564" s="364"/>
      <c r="B3564" s="364"/>
      <c r="C3564" s="364"/>
      <c r="D3564" s="365" t="s">
        <v>876</v>
      </c>
      <c r="E3564" s="366"/>
      <c r="F3564" s="366"/>
      <c r="G3564" s="367" t="n">
        <v>215</v>
      </c>
      <c r="H3564" s="364"/>
    </row>
    <row r="3565" customFormat="false" ht="24.05" hidden="false" customHeight="true" outlineLevel="0" collapsed="false">
      <c r="A3565" s="209" t="s">
        <v>4160</v>
      </c>
      <c r="B3565" s="209" t="s">
        <v>153</v>
      </c>
      <c r="C3565" s="209" t="s">
        <v>4161</v>
      </c>
      <c r="D3565" s="210" t="s">
        <v>4162</v>
      </c>
      <c r="E3565" s="210"/>
      <c r="F3565" s="209" t="s">
        <v>313</v>
      </c>
      <c r="G3565" s="212" t="n">
        <v>713</v>
      </c>
      <c r="H3565" s="212" t="n">
        <v>0</v>
      </c>
    </row>
    <row r="3566" customFormat="false" ht="15" hidden="false" customHeight="false" outlineLevel="0" collapsed="false">
      <c r="A3566" s="364"/>
      <c r="B3566" s="364"/>
      <c r="C3566" s="364"/>
      <c r="D3566" s="365" t="s">
        <v>582</v>
      </c>
      <c r="E3566" s="366"/>
      <c r="F3566" s="366"/>
      <c r="G3566" s="367" t="n">
        <v>713</v>
      </c>
      <c r="H3566" s="364"/>
    </row>
    <row r="3567" customFormat="false" ht="15" hidden="false" customHeight="true" outlineLevel="0" collapsed="false">
      <c r="A3567" s="209" t="s">
        <v>4163</v>
      </c>
      <c r="B3567" s="209" t="s">
        <v>153</v>
      </c>
      <c r="C3567" s="209" t="s">
        <v>3983</v>
      </c>
      <c r="D3567" s="210" t="s">
        <v>3984</v>
      </c>
      <c r="E3567" s="210"/>
      <c r="F3567" s="209" t="s">
        <v>261</v>
      </c>
      <c r="G3567" s="212" t="n">
        <v>11</v>
      </c>
      <c r="H3567" s="212" t="n">
        <v>0</v>
      </c>
    </row>
    <row r="3568" customFormat="false" ht="15" hidden="false" customHeight="false" outlineLevel="0" collapsed="false">
      <c r="A3568" s="364"/>
      <c r="B3568" s="364"/>
      <c r="C3568" s="364"/>
      <c r="D3568" s="365" t="s">
        <v>242</v>
      </c>
      <c r="E3568" s="366"/>
      <c r="F3568" s="366"/>
      <c r="G3568" s="367" t="n">
        <v>11</v>
      </c>
      <c r="H3568" s="364"/>
    </row>
    <row r="3569" customFormat="false" ht="15" hidden="false" customHeight="true" outlineLevel="0" collapsed="false">
      <c r="A3569" s="209" t="s">
        <v>4164</v>
      </c>
      <c r="B3569" s="209" t="s">
        <v>153</v>
      </c>
      <c r="C3569" s="209" t="s">
        <v>4005</v>
      </c>
      <c r="D3569" s="210" t="s">
        <v>4006</v>
      </c>
      <c r="E3569" s="210"/>
      <c r="F3569" s="209" t="s">
        <v>313</v>
      </c>
      <c r="G3569" s="212" t="n">
        <v>514</v>
      </c>
      <c r="H3569" s="212" t="n">
        <v>0</v>
      </c>
    </row>
    <row r="3570" customFormat="false" ht="15" hidden="false" customHeight="false" outlineLevel="0" collapsed="false">
      <c r="A3570" s="364"/>
      <c r="B3570" s="364"/>
      <c r="C3570" s="364"/>
      <c r="D3570" s="365" t="s">
        <v>5481</v>
      </c>
      <c r="E3570" s="366"/>
      <c r="F3570" s="366"/>
      <c r="G3570" s="367" t="n">
        <v>514</v>
      </c>
      <c r="H3570" s="364"/>
    </row>
    <row r="3571" customFormat="false" ht="15" hidden="false" customHeight="true" outlineLevel="0" collapsed="false">
      <c r="A3571" s="214" t="s">
        <v>4165</v>
      </c>
      <c r="B3571" s="214" t="s">
        <v>153</v>
      </c>
      <c r="C3571" s="214" t="s">
        <v>4008</v>
      </c>
      <c r="D3571" s="215" t="s">
        <v>4009</v>
      </c>
      <c r="E3571" s="215"/>
      <c r="F3571" s="214" t="s">
        <v>313</v>
      </c>
      <c r="G3571" s="217" t="n">
        <v>126</v>
      </c>
      <c r="H3571" s="217" t="n">
        <v>0</v>
      </c>
    </row>
    <row r="3572" customFormat="false" ht="15" hidden="false" customHeight="false" outlineLevel="0" collapsed="false">
      <c r="A3572" s="364"/>
      <c r="B3572" s="364"/>
      <c r="C3572" s="364"/>
      <c r="D3572" s="365" t="s">
        <v>579</v>
      </c>
      <c r="E3572" s="366"/>
      <c r="F3572" s="366"/>
      <c r="G3572" s="368" t="n">
        <v>120</v>
      </c>
      <c r="H3572" s="364"/>
    </row>
    <row r="3573" customFormat="false" ht="15" hidden="false" customHeight="false" outlineLevel="0" collapsed="false">
      <c r="A3573" s="214"/>
      <c r="B3573" s="214"/>
      <c r="C3573" s="214"/>
      <c r="D3573" s="365" t="s">
        <v>5482</v>
      </c>
      <c r="E3573" s="366"/>
      <c r="F3573" s="366"/>
      <c r="G3573" s="368" t="n">
        <v>6</v>
      </c>
      <c r="H3573" s="218"/>
    </row>
    <row r="3574" customFormat="false" ht="15" hidden="false" customHeight="true" outlineLevel="0" collapsed="false">
      <c r="A3574" s="214" t="s">
        <v>4166</v>
      </c>
      <c r="B3574" s="214" t="s">
        <v>153</v>
      </c>
      <c r="C3574" s="214" t="s">
        <v>4011</v>
      </c>
      <c r="D3574" s="215" t="s">
        <v>4012</v>
      </c>
      <c r="E3574" s="215"/>
      <c r="F3574" s="214" t="s">
        <v>313</v>
      </c>
      <c r="G3574" s="217" t="n">
        <v>195.3</v>
      </c>
      <c r="H3574" s="217" t="n">
        <v>0</v>
      </c>
    </row>
    <row r="3575" customFormat="false" ht="15" hidden="false" customHeight="false" outlineLevel="0" collapsed="false">
      <c r="A3575" s="364"/>
      <c r="B3575" s="364"/>
      <c r="C3575" s="364"/>
      <c r="D3575" s="365" t="s">
        <v>775</v>
      </c>
      <c r="E3575" s="366"/>
      <c r="F3575" s="366"/>
      <c r="G3575" s="368" t="n">
        <v>186</v>
      </c>
      <c r="H3575" s="364"/>
    </row>
    <row r="3576" customFormat="false" ht="15" hidden="false" customHeight="false" outlineLevel="0" collapsed="false">
      <c r="A3576" s="214"/>
      <c r="B3576" s="214"/>
      <c r="C3576" s="214"/>
      <c r="D3576" s="365" t="s">
        <v>5483</v>
      </c>
      <c r="E3576" s="366"/>
      <c r="F3576" s="366"/>
      <c r="G3576" s="368" t="n">
        <v>9.3</v>
      </c>
      <c r="H3576" s="218"/>
    </row>
    <row r="3577" customFormat="false" ht="15" hidden="false" customHeight="true" outlineLevel="0" collapsed="false">
      <c r="A3577" s="214" t="s">
        <v>4167</v>
      </c>
      <c r="B3577" s="214" t="s">
        <v>153</v>
      </c>
      <c r="C3577" s="214" t="s">
        <v>4014</v>
      </c>
      <c r="D3577" s="215" t="s">
        <v>4015</v>
      </c>
      <c r="E3577" s="215"/>
      <c r="F3577" s="214" t="s">
        <v>313</v>
      </c>
      <c r="G3577" s="217" t="n">
        <v>218.4</v>
      </c>
      <c r="H3577" s="217" t="n">
        <v>0</v>
      </c>
    </row>
    <row r="3578" customFormat="false" ht="15" hidden="false" customHeight="false" outlineLevel="0" collapsed="false">
      <c r="A3578" s="364"/>
      <c r="B3578" s="364"/>
      <c r="C3578" s="364"/>
      <c r="D3578" s="365" t="s">
        <v>851</v>
      </c>
      <c r="E3578" s="366"/>
      <c r="F3578" s="366"/>
      <c r="G3578" s="368" t="n">
        <v>208</v>
      </c>
      <c r="H3578" s="364"/>
    </row>
    <row r="3579" customFormat="false" ht="15" hidden="false" customHeight="false" outlineLevel="0" collapsed="false">
      <c r="A3579" s="214"/>
      <c r="B3579" s="214"/>
      <c r="C3579" s="214"/>
      <c r="D3579" s="365" t="s">
        <v>5484</v>
      </c>
      <c r="E3579" s="366"/>
      <c r="F3579" s="366"/>
      <c r="G3579" s="368" t="n">
        <v>10.4</v>
      </c>
      <c r="H3579" s="218"/>
    </row>
    <row r="3580" customFormat="false" ht="15" hidden="false" customHeight="true" outlineLevel="0" collapsed="false">
      <c r="A3580" s="209" t="s">
        <v>4168</v>
      </c>
      <c r="B3580" s="209" t="s">
        <v>153</v>
      </c>
      <c r="C3580" s="209" t="s">
        <v>2263</v>
      </c>
      <c r="D3580" s="210" t="s">
        <v>2264</v>
      </c>
      <c r="E3580" s="210"/>
      <c r="F3580" s="209" t="s">
        <v>1309</v>
      </c>
      <c r="G3580" s="212" t="n">
        <v>23</v>
      </c>
      <c r="H3580" s="212" t="n">
        <v>0</v>
      </c>
    </row>
    <row r="3581" customFormat="false" ht="15" hidden="false" customHeight="false" outlineLevel="0" collapsed="false">
      <c r="A3581" s="364"/>
      <c r="B3581" s="364"/>
      <c r="C3581" s="364"/>
      <c r="D3581" s="365" t="s">
        <v>281</v>
      </c>
      <c r="E3581" s="366"/>
      <c r="F3581" s="366"/>
      <c r="G3581" s="367" t="n">
        <v>23</v>
      </c>
      <c r="H3581" s="364"/>
    </row>
    <row r="3582" customFormat="false" ht="15" hidden="false" customHeight="true" outlineLevel="0" collapsed="false">
      <c r="A3582" s="209" t="s">
        <v>4169</v>
      </c>
      <c r="B3582" s="209" t="s">
        <v>153</v>
      </c>
      <c r="C3582" s="209" t="s">
        <v>2263</v>
      </c>
      <c r="D3582" s="210" t="s">
        <v>2266</v>
      </c>
      <c r="E3582" s="210"/>
      <c r="F3582" s="209" t="s">
        <v>1309</v>
      </c>
      <c r="G3582" s="212" t="n">
        <v>14</v>
      </c>
      <c r="H3582" s="212" t="n">
        <v>0</v>
      </c>
    </row>
    <row r="3583" customFormat="false" ht="15" hidden="false" customHeight="false" outlineLevel="0" collapsed="false">
      <c r="A3583" s="364"/>
      <c r="B3583" s="364"/>
      <c r="C3583" s="364"/>
      <c r="D3583" s="365" t="s">
        <v>252</v>
      </c>
      <c r="E3583" s="366"/>
      <c r="F3583" s="366"/>
      <c r="G3583" s="367" t="n">
        <v>14</v>
      </c>
      <c r="H3583" s="364"/>
    </row>
    <row r="3584" customFormat="false" ht="15" hidden="false" customHeight="true" outlineLevel="0" collapsed="false">
      <c r="A3584" s="209" t="s">
        <v>4170</v>
      </c>
      <c r="B3584" s="209" t="s">
        <v>153</v>
      </c>
      <c r="C3584" s="209" t="s">
        <v>1307</v>
      </c>
      <c r="D3584" s="210" t="s">
        <v>3990</v>
      </c>
      <c r="E3584" s="210"/>
      <c r="F3584" s="209" t="s">
        <v>1309</v>
      </c>
      <c r="G3584" s="212" t="n">
        <v>30</v>
      </c>
      <c r="H3584" s="212" t="n">
        <v>0</v>
      </c>
    </row>
    <row r="3585" customFormat="false" ht="15" hidden="false" customHeight="false" outlineLevel="0" collapsed="false">
      <c r="A3585" s="364"/>
      <c r="B3585" s="364"/>
      <c r="C3585" s="364"/>
      <c r="D3585" s="365" t="s">
        <v>303</v>
      </c>
      <c r="E3585" s="366"/>
      <c r="F3585" s="366"/>
      <c r="G3585" s="367" t="n">
        <v>30</v>
      </c>
      <c r="H3585" s="364"/>
    </row>
    <row r="3586" customFormat="false" ht="15" hidden="false" customHeight="true" outlineLevel="0" collapsed="false">
      <c r="A3586" s="209" t="s">
        <v>4171</v>
      </c>
      <c r="B3586" s="209" t="s">
        <v>153</v>
      </c>
      <c r="C3586" s="209" t="s">
        <v>1307</v>
      </c>
      <c r="D3586" s="210" t="s">
        <v>2268</v>
      </c>
      <c r="E3586" s="210"/>
      <c r="F3586" s="209" t="s">
        <v>1309</v>
      </c>
      <c r="G3586" s="212" t="n">
        <v>90</v>
      </c>
      <c r="H3586" s="212" t="n">
        <v>0</v>
      </c>
    </row>
    <row r="3587" customFormat="false" ht="15" hidden="false" customHeight="false" outlineLevel="0" collapsed="false">
      <c r="A3587" s="364"/>
      <c r="B3587" s="364"/>
      <c r="C3587" s="364"/>
      <c r="D3587" s="365" t="s">
        <v>493</v>
      </c>
      <c r="E3587" s="366"/>
      <c r="F3587" s="366"/>
      <c r="G3587" s="367" t="n">
        <v>90</v>
      </c>
      <c r="H3587" s="364"/>
    </row>
    <row r="3588" customFormat="false" ht="15" hidden="false" customHeight="true" outlineLevel="0" collapsed="false">
      <c r="A3588" s="209" t="s">
        <v>4172</v>
      </c>
      <c r="B3588" s="209" t="s">
        <v>153</v>
      </c>
      <c r="C3588" s="209" t="s">
        <v>1307</v>
      </c>
      <c r="D3588" s="210" t="s">
        <v>2270</v>
      </c>
      <c r="E3588" s="210"/>
      <c r="F3588" s="209" t="s">
        <v>1309</v>
      </c>
      <c r="G3588" s="212" t="n">
        <v>28</v>
      </c>
      <c r="H3588" s="212" t="n">
        <v>0</v>
      </c>
    </row>
    <row r="3589" customFormat="false" ht="15" hidden="false" customHeight="false" outlineLevel="0" collapsed="false">
      <c r="A3589" s="364"/>
      <c r="B3589" s="364"/>
      <c r="C3589" s="364"/>
      <c r="D3589" s="365" t="s">
        <v>297</v>
      </c>
      <c r="E3589" s="366"/>
      <c r="F3589" s="366"/>
      <c r="G3589" s="367" t="n">
        <v>28</v>
      </c>
      <c r="H3589" s="364"/>
    </row>
    <row r="3590" customFormat="false" ht="15" hidden="false" customHeight="true" outlineLevel="0" collapsed="false">
      <c r="A3590" s="209" t="s">
        <v>4173</v>
      </c>
      <c r="B3590" s="209" t="s">
        <v>153</v>
      </c>
      <c r="C3590" s="209" t="s">
        <v>1307</v>
      </c>
      <c r="D3590" s="210" t="s">
        <v>2272</v>
      </c>
      <c r="E3590" s="210"/>
      <c r="F3590" s="209" t="s">
        <v>1309</v>
      </c>
      <c r="G3590" s="212" t="n">
        <v>25</v>
      </c>
      <c r="H3590" s="212" t="n">
        <v>0</v>
      </c>
    </row>
    <row r="3591" customFormat="false" ht="15" hidden="false" customHeight="false" outlineLevel="0" collapsed="false">
      <c r="A3591" s="364"/>
      <c r="B3591" s="364"/>
      <c r="C3591" s="364"/>
      <c r="D3591" s="365" t="s">
        <v>289</v>
      </c>
      <c r="E3591" s="366"/>
      <c r="F3591" s="366"/>
      <c r="G3591" s="367" t="n">
        <v>25</v>
      </c>
      <c r="H3591" s="364"/>
    </row>
    <row r="3592" customFormat="false" ht="15" hidden="false" customHeight="true" outlineLevel="0" collapsed="false">
      <c r="A3592" s="209" t="s">
        <v>4174</v>
      </c>
      <c r="B3592" s="209" t="s">
        <v>153</v>
      </c>
      <c r="C3592" s="209" t="s">
        <v>1318</v>
      </c>
      <c r="D3592" s="210" t="s">
        <v>2274</v>
      </c>
      <c r="E3592" s="210"/>
      <c r="F3592" s="209" t="s">
        <v>1309</v>
      </c>
      <c r="G3592" s="212" t="n">
        <v>15</v>
      </c>
      <c r="H3592" s="212" t="n">
        <v>0</v>
      </c>
    </row>
    <row r="3593" customFormat="false" ht="15" hidden="false" customHeight="false" outlineLevel="0" collapsed="false">
      <c r="A3593" s="364"/>
      <c r="B3593" s="364"/>
      <c r="C3593" s="364"/>
      <c r="D3593" s="365" t="s">
        <v>256</v>
      </c>
      <c r="E3593" s="366"/>
      <c r="F3593" s="366"/>
      <c r="G3593" s="367" t="n">
        <v>15</v>
      </c>
      <c r="H3593" s="364"/>
    </row>
    <row r="3594" customFormat="false" ht="15" hidden="false" customHeight="true" outlineLevel="0" collapsed="false">
      <c r="A3594" s="209" t="s">
        <v>4175</v>
      </c>
      <c r="B3594" s="209" t="s">
        <v>153</v>
      </c>
      <c r="C3594" s="209" t="s">
        <v>1318</v>
      </c>
      <c r="D3594" s="210" t="s">
        <v>2276</v>
      </c>
      <c r="E3594" s="210"/>
      <c r="F3594" s="209" t="s">
        <v>1309</v>
      </c>
      <c r="G3594" s="212" t="n">
        <v>35</v>
      </c>
      <c r="H3594" s="212" t="n">
        <v>0</v>
      </c>
    </row>
    <row r="3595" customFormat="false" ht="15" hidden="false" customHeight="false" outlineLevel="0" collapsed="false">
      <c r="A3595" s="364"/>
      <c r="B3595" s="364"/>
      <c r="C3595" s="364"/>
      <c r="D3595" s="365" t="s">
        <v>320</v>
      </c>
      <c r="E3595" s="366"/>
      <c r="F3595" s="366"/>
      <c r="G3595" s="367" t="n">
        <v>35</v>
      </c>
      <c r="H3595" s="364"/>
    </row>
    <row r="3596" customFormat="false" ht="15" hidden="false" customHeight="true" outlineLevel="0" collapsed="false">
      <c r="A3596" s="209" t="s">
        <v>4176</v>
      </c>
      <c r="B3596" s="209" t="s">
        <v>153</v>
      </c>
      <c r="C3596" s="209" t="s">
        <v>1318</v>
      </c>
      <c r="D3596" s="210" t="s">
        <v>2278</v>
      </c>
      <c r="E3596" s="210"/>
      <c r="F3596" s="209" t="s">
        <v>1309</v>
      </c>
      <c r="G3596" s="212" t="n">
        <v>25</v>
      </c>
      <c r="H3596" s="212" t="n">
        <v>0</v>
      </c>
    </row>
    <row r="3597" customFormat="false" ht="15" hidden="false" customHeight="false" outlineLevel="0" collapsed="false">
      <c r="A3597" s="364"/>
      <c r="B3597" s="364"/>
      <c r="C3597" s="364"/>
      <c r="D3597" s="365" t="s">
        <v>289</v>
      </c>
      <c r="E3597" s="366"/>
      <c r="F3597" s="366"/>
      <c r="G3597" s="367" t="n">
        <v>25</v>
      </c>
      <c r="H3597" s="364"/>
    </row>
    <row r="3598" customFormat="false" ht="15" hidden="false" customHeight="true" outlineLevel="0" collapsed="false">
      <c r="A3598" s="209" t="s">
        <v>4177</v>
      </c>
      <c r="B3598" s="209" t="s">
        <v>153</v>
      </c>
      <c r="C3598" s="209" t="s">
        <v>1318</v>
      </c>
      <c r="D3598" s="210" t="s">
        <v>2280</v>
      </c>
      <c r="E3598" s="210"/>
      <c r="F3598" s="209" t="s">
        <v>1309</v>
      </c>
      <c r="G3598" s="212" t="n">
        <v>6</v>
      </c>
      <c r="H3598" s="212" t="n">
        <v>0</v>
      </c>
    </row>
    <row r="3599" customFormat="false" ht="15" hidden="false" customHeight="false" outlineLevel="0" collapsed="false">
      <c r="A3599" s="364"/>
      <c r="B3599" s="364"/>
      <c r="C3599" s="364"/>
      <c r="D3599" s="365" t="s">
        <v>223</v>
      </c>
      <c r="E3599" s="366"/>
      <c r="F3599" s="366"/>
      <c r="G3599" s="367" t="n">
        <v>6</v>
      </c>
      <c r="H3599" s="364"/>
    </row>
    <row r="3600" customFormat="false" ht="15" hidden="false" customHeight="true" outlineLevel="0" collapsed="false">
      <c r="A3600" s="209" t="s">
        <v>4178</v>
      </c>
      <c r="B3600" s="209" t="s">
        <v>153</v>
      </c>
      <c r="C3600" s="209" t="s">
        <v>4179</v>
      </c>
      <c r="D3600" s="210" t="s">
        <v>4180</v>
      </c>
      <c r="E3600" s="210"/>
      <c r="F3600" s="209" t="s">
        <v>1309</v>
      </c>
      <c r="G3600" s="212" t="n">
        <v>64</v>
      </c>
      <c r="H3600" s="212" t="n">
        <v>0</v>
      </c>
    </row>
    <row r="3601" customFormat="false" ht="15" hidden="false" customHeight="false" outlineLevel="0" collapsed="false">
      <c r="A3601" s="364"/>
      <c r="B3601" s="364"/>
      <c r="C3601" s="364"/>
      <c r="D3601" s="365" t="s">
        <v>5485</v>
      </c>
      <c r="E3601" s="366"/>
      <c r="F3601" s="366"/>
      <c r="G3601" s="367" t="n">
        <v>64</v>
      </c>
      <c r="H3601" s="364"/>
    </row>
    <row r="3602" customFormat="false" ht="15" hidden="false" customHeight="true" outlineLevel="0" collapsed="false">
      <c r="A3602" s="209" t="s">
        <v>4181</v>
      </c>
      <c r="B3602" s="209" t="s">
        <v>153</v>
      </c>
      <c r="C3602" s="209" t="s">
        <v>1318</v>
      </c>
      <c r="D3602" s="210" t="s">
        <v>3999</v>
      </c>
      <c r="E3602" s="210"/>
      <c r="F3602" s="209" t="s">
        <v>1309</v>
      </c>
      <c r="G3602" s="212" t="n">
        <v>110</v>
      </c>
      <c r="H3602" s="212" t="n">
        <v>0</v>
      </c>
    </row>
    <row r="3603" customFormat="false" ht="15" hidden="false" customHeight="false" outlineLevel="0" collapsed="false">
      <c r="A3603" s="364"/>
      <c r="B3603" s="364"/>
      <c r="C3603" s="364"/>
      <c r="D3603" s="365" t="s">
        <v>549</v>
      </c>
      <c r="E3603" s="366"/>
      <c r="F3603" s="366"/>
      <c r="G3603" s="367" t="n">
        <v>110</v>
      </c>
      <c r="H3603" s="364"/>
    </row>
    <row r="3604" customFormat="false" ht="15" hidden="false" customHeight="true" outlineLevel="0" collapsed="false">
      <c r="A3604" s="209" t="s">
        <v>4182</v>
      </c>
      <c r="B3604" s="209" t="s">
        <v>153</v>
      </c>
      <c r="C3604" s="209" t="s">
        <v>1318</v>
      </c>
      <c r="D3604" s="210" t="s">
        <v>4001</v>
      </c>
      <c r="E3604" s="210"/>
      <c r="F3604" s="209" t="s">
        <v>1309</v>
      </c>
      <c r="G3604" s="212" t="n">
        <v>30</v>
      </c>
      <c r="H3604" s="212" t="n">
        <v>0</v>
      </c>
    </row>
    <row r="3605" customFormat="false" ht="15" hidden="false" customHeight="false" outlineLevel="0" collapsed="false">
      <c r="A3605" s="364"/>
      <c r="B3605" s="364"/>
      <c r="C3605" s="364"/>
      <c r="D3605" s="365" t="s">
        <v>303</v>
      </c>
      <c r="E3605" s="366"/>
      <c r="F3605" s="366"/>
      <c r="G3605" s="367" t="n">
        <v>30</v>
      </c>
      <c r="H3605" s="364"/>
    </row>
    <row r="3606" customFormat="false" ht="15" hidden="false" customHeight="true" outlineLevel="0" collapsed="false">
      <c r="A3606" s="209" t="s">
        <v>4183</v>
      </c>
      <c r="B3606" s="209" t="s">
        <v>153</v>
      </c>
      <c r="C3606" s="209" t="s">
        <v>2282</v>
      </c>
      <c r="D3606" s="210" t="s">
        <v>2283</v>
      </c>
      <c r="E3606" s="210"/>
      <c r="F3606" s="209" t="s">
        <v>1309</v>
      </c>
      <c r="G3606" s="212" t="n">
        <v>26</v>
      </c>
      <c r="H3606" s="212" t="n">
        <v>0</v>
      </c>
    </row>
    <row r="3607" customFormat="false" ht="15" hidden="false" customHeight="false" outlineLevel="0" collapsed="false">
      <c r="A3607" s="364"/>
      <c r="B3607" s="364"/>
      <c r="C3607" s="364"/>
      <c r="D3607" s="365" t="s">
        <v>292</v>
      </c>
      <c r="E3607" s="366"/>
      <c r="F3607" s="366"/>
      <c r="G3607" s="367" t="n">
        <v>26</v>
      </c>
      <c r="H3607" s="364"/>
    </row>
    <row r="3608" customFormat="false" ht="15" hidden="false" customHeight="true" outlineLevel="0" collapsed="false">
      <c r="A3608" s="209" t="s">
        <v>4184</v>
      </c>
      <c r="B3608" s="209" t="s">
        <v>153</v>
      </c>
      <c r="C3608" s="209" t="s">
        <v>2255</v>
      </c>
      <c r="D3608" s="210" t="s">
        <v>2345</v>
      </c>
      <c r="E3608" s="210"/>
      <c r="F3608" s="209" t="s">
        <v>1484</v>
      </c>
      <c r="G3608" s="212" t="n">
        <v>1</v>
      </c>
      <c r="H3608" s="212" t="n">
        <v>0</v>
      </c>
    </row>
    <row r="3609" customFormat="false" ht="15" hidden="false" customHeight="false" outlineLevel="0" collapsed="false">
      <c r="A3609" s="364"/>
      <c r="B3609" s="364"/>
      <c r="C3609" s="364"/>
      <c r="D3609" s="365" t="s">
        <v>199</v>
      </c>
      <c r="E3609" s="366"/>
      <c r="F3609" s="366"/>
      <c r="G3609" s="367" t="n">
        <v>1</v>
      </c>
      <c r="H3609" s="364"/>
    </row>
    <row r="3610" customFormat="false" ht="15" hidden="false" customHeight="true" outlineLevel="0" collapsed="false">
      <c r="A3610" s="209" t="s">
        <v>4185</v>
      </c>
      <c r="B3610" s="209" t="s">
        <v>153</v>
      </c>
      <c r="C3610" s="209" t="s">
        <v>2293</v>
      </c>
      <c r="D3610" s="210" t="s">
        <v>4061</v>
      </c>
      <c r="E3610" s="210"/>
      <c r="F3610" s="209" t="s">
        <v>313</v>
      </c>
      <c r="G3610" s="212" t="n">
        <v>800</v>
      </c>
      <c r="H3610" s="212" t="n">
        <v>0</v>
      </c>
    </row>
    <row r="3611" customFormat="false" ht="15" hidden="false" customHeight="false" outlineLevel="0" collapsed="false">
      <c r="A3611" s="364"/>
      <c r="B3611" s="364"/>
      <c r="C3611" s="364"/>
      <c r="D3611" s="365" t="s">
        <v>5486</v>
      </c>
      <c r="E3611" s="366"/>
      <c r="F3611" s="366"/>
      <c r="G3611" s="367" t="n">
        <v>800</v>
      </c>
      <c r="H3611" s="364"/>
    </row>
    <row r="3612" customFormat="false" ht="15" hidden="false" customHeight="true" outlineLevel="0" collapsed="false">
      <c r="A3612" s="209" t="s">
        <v>4186</v>
      </c>
      <c r="B3612" s="209" t="s">
        <v>153</v>
      </c>
      <c r="C3612" s="209" t="s">
        <v>4063</v>
      </c>
      <c r="D3612" s="210" t="s">
        <v>4064</v>
      </c>
      <c r="E3612" s="210"/>
      <c r="F3612" s="209" t="s">
        <v>879</v>
      </c>
      <c r="G3612" s="212" t="n">
        <v>0.8</v>
      </c>
      <c r="H3612" s="212" t="n">
        <v>0</v>
      </c>
    </row>
    <row r="3613" customFormat="false" ht="15" hidden="false" customHeight="false" outlineLevel="0" collapsed="false">
      <c r="A3613" s="364"/>
      <c r="B3613" s="364"/>
      <c r="C3613" s="364"/>
      <c r="D3613" s="365" t="s">
        <v>5487</v>
      </c>
      <c r="E3613" s="366"/>
      <c r="F3613" s="366"/>
      <c r="G3613" s="367" t="n">
        <v>0.8</v>
      </c>
      <c r="H3613" s="364"/>
    </row>
    <row r="3614" customFormat="false" ht="15" hidden="false" customHeight="true" outlineLevel="0" collapsed="false">
      <c r="A3614" s="209" t="s">
        <v>4187</v>
      </c>
      <c r="B3614" s="209" t="s">
        <v>153</v>
      </c>
      <c r="C3614" s="209" t="s">
        <v>4066</v>
      </c>
      <c r="D3614" s="210" t="s">
        <v>4067</v>
      </c>
      <c r="E3614" s="210"/>
      <c r="F3614" s="209" t="s">
        <v>313</v>
      </c>
      <c r="G3614" s="212" t="n">
        <v>800</v>
      </c>
      <c r="H3614" s="212" t="n">
        <v>0</v>
      </c>
    </row>
    <row r="3615" customFormat="false" ht="15" hidden="false" customHeight="false" outlineLevel="0" collapsed="false">
      <c r="A3615" s="364"/>
      <c r="B3615" s="364"/>
      <c r="C3615" s="364"/>
      <c r="D3615" s="365" t="s">
        <v>2525</v>
      </c>
      <c r="E3615" s="366"/>
      <c r="F3615" s="366"/>
      <c r="G3615" s="367" t="n">
        <v>800</v>
      </c>
      <c r="H3615" s="364"/>
    </row>
    <row r="3616" customFormat="false" ht="15" hidden="false" customHeight="true" outlineLevel="0" collapsed="false">
      <c r="A3616" s="209" t="s">
        <v>4188</v>
      </c>
      <c r="B3616" s="209" t="s">
        <v>153</v>
      </c>
      <c r="C3616" s="209" t="s">
        <v>4069</v>
      </c>
      <c r="D3616" s="210" t="s">
        <v>4070</v>
      </c>
      <c r="E3616" s="210"/>
      <c r="F3616" s="209" t="s">
        <v>313</v>
      </c>
      <c r="G3616" s="212" t="n">
        <v>800</v>
      </c>
      <c r="H3616" s="212" t="n">
        <v>0</v>
      </c>
    </row>
    <row r="3617" customFormat="false" ht="15" hidden="false" customHeight="false" outlineLevel="0" collapsed="false">
      <c r="A3617" s="364"/>
      <c r="B3617" s="364"/>
      <c r="C3617" s="364"/>
      <c r="D3617" s="365" t="s">
        <v>2525</v>
      </c>
      <c r="E3617" s="366"/>
      <c r="F3617" s="366"/>
      <c r="G3617" s="367" t="n">
        <v>800</v>
      </c>
      <c r="H3617" s="364"/>
    </row>
    <row r="3618" customFormat="false" ht="15" hidden="false" customHeight="true" outlineLevel="0" collapsed="false">
      <c r="A3618" s="209" t="s">
        <v>4189</v>
      </c>
      <c r="B3618" s="209" t="s">
        <v>153</v>
      </c>
      <c r="C3618" s="209" t="s">
        <v>4072</v>
      </c>
      <c r="D3618" s="210" t="s">
        <v>4190</v>
      </c>
      <c r="E3618" s="210"/>
      <c r="F3618" s="209" t="s">
        <v>202</v>
      </c>
      <c r="G3618" s="212" t="n">
        <v>35.37</v>
      </c>
      <c r="H3618" s="212" t="n">
        <v>0</v>
      </c>
    </row>
    <row r="3619" customFormat="false" ht="15" hidden="false" customHeight="false" outlineLevel="0" collapsed="false">
      <c r="A3619" s="364"/>
      <c r="B3619" s="364"/>
      <c r="C3619" s="364"/>
      <c r="D3619" s="365" t="s">
        <v>5488</v>
      </c>
      <c r="E3619" s="366"/>
      <c r="F3619" s="366"/>
      <c r="G3619" s="367" t="n">
        <v>35.37</v>
      </c>
      <c r="H3619" s="364"/>
    </row>
    <row r="3620" customFormat="false" ht="15" hidden="false" customHeight="true" outlineLevel="0" collapsed="false">
      <c r="A3620" s="209" t="s">
        <v>4191</v>
      </c>
      <c r="B3620" s="209" t="s">
        <v>153</v>
      </c>
      <c r="C3620" s="209" t="s">
        <v>4075</v>
      </c>
      <c r="D3620" s="210" t="s">
        <v>4192</v>
      </c>
      <c r="E3620" s="210"/>
      <c r="F3620" s="209" t="s">
        <v>202</v>
      </c>
      <c r="G3620" s="212" t="n">
        <v>21.87</v>
      </c>
      <c r="H3620" s="212" t="n">
        <v>0</v>
      </c>
    </row>
    <row r="3621" customFormat="false" ht="15" hidden="false" customHeight="false" outlineLevel="0" collapsed="false">
      <c r="A3621" s="364"/>
      <c r="B3621" s="364"/>
      <c r="C3621" s="364"/>
      <c r="D3621" s="365" t="s">
        <v>5489</v>
      </c>
      <c r="E3621" s="366" t="s">
        <v>5490</v>
      </c>
      <c r="F3621" s="366"/>
      <c r="G3621" s="367" t="n">
        <v>20.25</v>
      </c>
      <c r="H3621" s="364"/>
    </row>
    <row r="3622" customFormat="false" ht="15" hidden="false" customHeight="false" outlineLevel="0" collapsed="false">
      <c r="A3622" s="209"/>
      <c r="B3622" s="209"/>
      <c r="C3622" s="209"/>
      <c r="D3622" s="365" t="s">
        <v>5491</v>
      </c>
      <c r="E3622" s="366" t="s">
        <v>5492</v>
      </c>
      <c r="F3622" s="366"/>
      <c r="G3622" s="367" t="n">
        <v>1.62</v>
      </c>
      <c r="H3622" s="213"/>
    </row>
    <row r="3623" customFormat="false" ht="15" hidden="false" customHeight="true" outlineLevel="0" collapsed="false">
      <c r="A3623" s="209" t="s">
        <v>4193</v>
      </c>
      <c r="B3623" s="209" t="s">
        <v>153</v>
      </c>
      <c r="C3623" s="209" t="s">
        <v>4194</v>
      </c>
      <c r="D3623" s="210" t="s">
        <v>4195</v>
      </c>
      <c r="E3623" s="210"/>
      <c r="F3623" s="209" t="s">
        <v>202</v>
      </c>
      <c r="G3623" s="212" t="n">
        <v>13.5</v>
      </c>
      <c r="H3623" s="212" t="n">
        <v>0</v>
      </c>
    </row>
    <row r="3624" customFormat="false" ht="15" hidden="false" customHeight="false" outlineLevel="0" collapsed="false">
      <c r="A3624" s="364"/>
      <c r="B3624" s="364"/>
      <c r="C3624" s="364"/>
      <c r="D3624" s="365" t="s">
        <v>5493</v>
      </c>
      <c r="E3624" s="366" t="s">
        <v>5490</v>
      </c>
      <c r="F3624" s="366"/>
      <c r="G3624" s="367" t="n">
        <v>13.5</v>
      </c>
      <c r="H3624" s="364"/>
    </row>
    <row r="3625" customFormat="false" ht="15" hidden="false" customHeight="true" outlineLevel="0" collapsed="false">
      <c r="A3625" s="209" t="s">
        <v>4196</v>
      </c>
      <c r="B3625" s="209" t="s">
        <v>153</v>
      </c>
      <c r="C3625" s="209" t="s">
        <v>4197</v>
      </c>
      <c r="D3625" s="210" t="s">
        <v>4198</v>
      </c>
      <c r="E3625" s="210"/>
      <c r="F3625" s="209" t="s">
        <v>261</v>
      </c>
      <c r="G3625" s="212" t="n">
        <v>6</v>
      </c>
      <c r="H3625" s="212" t="n">
        <v>0</v>
      </c>
    </row>
    <row r="3626" customFormat="false" ht="15" hidden="false" customHeight="false" outlineLevel="0" collapsed="false">
      <c r="A3626" s="364"/>
      <c r="B3626" s="364"/>
      <c r="C3626" s="364"/>
      <c r="D3626" s="365" t="s">
        <v>223</v>
      </c>
      <c r="E3626" s="366"/>
      <c r="F3626" s="366"/>
      <c r="G3626" s="367" t="n">
        <v>6</v>
      </c>
      <c r="H3626" s="364"/>
    </row>
    <row r="3627" customFormat="false" ht="15" hidden="false" customHeight="true" outlineLevel="0" collapsed="false">
      <c r="A3627" s="214" t="s">
        <v>4199</v>
      </c>
      <c r="B3627" s="214" t="s">
        <v>153</v>
      </c>
      <c r="C3627" s="214" t="s">
        <v>4200</v>
      </c>
      <c r="D3627" s="215" t="s">
        <v>4201</v>
      </c>
      <c r="E3627" s="215"/>
      <c r="F3627" s="214" t="s">
        <v>261</v>
      </c>
      <c r="G3627" s="217" t="n">
        <v>3</v>
      </c>
      <c r="H3627" s="217" t="n">
        <v>0</v>
      </c>
    </row>
    <row r="3628" customFormat="false" ht="15" hidden="false" customHeight="false" outlineLevel="0" collapsed="false">
      <c r="A3628" s="364"/>
      <c r="B3628" s="364"/>
      <c r="C3628" s="364"/>
      <c r="D3628" s="365" t="s">
        <v>211</v>
      </c>
      <c r="E3628" s="366"/>
      <c r="F3628" s="366"/>
      <c r="G3628" s="368" t="n">
        <v>3</v>
      </c>
      <c r="H3628" s="364"/>
    </row>
    <row r="3629" customFormat="false" ht="24.05" hidden="false" customHeight="true" outlineLevel="0" collapsed="false">
      <c r="A3629" s="209" t="s">
        <v>4202</v>
      </c>
      <c r="B3629" s="209" t="s">
        <v>153</v>
      </c>
      <c r="C3629" s="209" t="s">
        <v>217</v>
      </c>
      <c r="D3629" s="210" t="s">
        <v>218</v>
      </c>
      <c r="E3629" s="210"/>
      <c r="F3629" s="209" t="s">
        <v>202</v>
      </c>
      <c r="G3629" s="212" t="n">
        <v>155.37</v>
      </c>
      <c r="H3629" s="212" t="n">
        <v>0</v>
      </c>
    </row>
    <row r="3630" customFormat="false" ht="15" hidden="false" customHeight="false" outlineLevel="0" collapsed="false">
      <c r="A3630" s="364"/>
      <c r="B3630" s="364"/>
      <c r="C3630" s="364"/>
      <c r="D3630" s="365" t="s">
        <v>5494</v>
      </c>
      <c r="E3630" s="366"/>
      <c r="F3630" s="366"/>
      <c r="G3630" s="367" t="n">
        <v>155.37</v>
      </c>
      <c r="H3630" s="364"/>
    </row>
    <row r="3631" customFormat="false" ht="15" hidden="false" customHeight="true" outlineLevel="0" collapsed="false">
      <c r="A3631" s="209" t="s">
        <v>4203</v>
      </c>
      <c r="B3631" s="209" t="s">
        <v>153</v>
      </c>
      <c r="C3631" s="209" t="s">
        <v>224</v>
      </c>
      <c r="D3631" s="210" t="s">
        <v>225</v>
      </c>
      <c r="E3631" s="210"/>
      <c r="F3631" s="209" t="s">
        <v>202</v>
      </c>
      <c r="G3631" s="212" t="n">
        <v>35.37</v>
      </c>
      <c r="H3631" s="212" t="n">
        <v>0</v>
      </c>
    </row>
    <row r="3632" customFormat="false" ht="15" hidden="false" customHeight="false" outlineLevel="0" collapsed="false">
      <c r="A3632" s="364"/>
      <c r="B3632" s="364"/>
      <c r="C3632" s="364"/>
      <c r="D3632" s="365" t="s">
        <v>5495</v>
      </c>
      <c r="E3632" s="366"/>
      <c r="F3632" s="366"/>
      <c r="G3632" s="367" t="n">
        <v>35.37</v>
      </c>
      <c r="H3632" s="364"/>
    </row>
    <row r="3633" customFormat="false" ht="15" hidden="false" customHeight="true" outlineLevel="0" collapsed="false">
      <c r="A3633" s="209" t="s">
        <v>4204</v>
      </c>
      <c r="B3633" s="209" t="s">
        <v>153</v>
      </c>
      <c r="C3633" s="209" t="s">
        <v>221</v>
      </c>
      <c r="D3633" s="210" t="s">
        <v>1059</v>
      </c>
      <c r="E3633" s="210"/>
      <c r="F3633" s="209" t="s">
        <v>202</v>
      </c>
      <c r="G3633" s="212" t="n">
        <v>120</v>
      </c>
      <c r="H3633" s="212" t="n">
        <v>0</v>
      </c>
    </row>
    <row r="3634" customFormat="false" ht="15" hidden="false" customHeight="false" outlineLevel="0" collapsed="false">
      <c r="A3634" s="364"/>
      <c r="B3634" s="364"/>
      <c r="C3634" s="364"/>
      <c r="D3634" s="365" t="s">
        <v>5496</v>
      </c>
      <c r="E3634" s="366"/>
      <c r="F3634" s="366"/>
      <c r="G3634" s="367" t="n">
        <v>120</v>
      </c>
      <c r="H3634" s="364"/>
    </row>
    <row r="3635" customFormat="false" ht="15" hidden="false" customHeight="true" outlineLevel="0" collapsed="false">
      <c r="A3635" s="209" t="s">
        <v>4205</v>
      </c>
      <c r="B3635" s="209" t="s">
        <v>153</v>
      </c>
      <c r="C3635" s="209" t="s">
        <v>4082</v>
      </c>
      <c r="D3635" s="210" t="s">
        <v>4083</v>
      </c>
      <c r="E3635" s="210"/>
      <c r="F3635" s="209" t="s">
        <v>313</v>
      </c>
      <c r="G3635" s="212" t="n">
        <v>600</v>
      </c>
      <c r="H3635" s="212" t="n">
        <v>0</v>
      </c>
    </row>
    <row r="3636" customFormat="false" ht="15" hidden="false" customHeight="false" outlineLevel="0" collapsed="false">
      <c r="A3636" s="364"/>
      <c r="B3636" s="364"/>
      <c r="C3636" s="364"/>
      <c r="D3636" s="365" t="s">
        <v>2000</v>
      </c>
      <c r="E3636" s="366"/>
      <c r="F3636" s="366"/>
      <c r="G3636" s="367" t="n">
        <v>600</v>
      </c>
      <c r="H3636" s="364"/>
    </row>
    <row r="3637" customFormat="false" ht="15" hidden="false" customHeight="true" outlineLevel="0" collapsed="false">
      <c r="A3637" s="209" t="s">
        <v>4206</v>
      </c>
      <c r="B3637" s="209" t="s">
        <v>153</v>
      </c>
      <c r="C3637" s="209" t="s">
        <v>4085</v>
      </c>
      <c r="D3637" s="210" t="s">
        <v>4086</v>
      </c>
      <c r="E3637" s="210"/>
      <c r="F3637" s="209" t="s">
        <v>313</v>
      </c>
      <c r="G3637" s="212" t="n">
        <v>200</v>
      </c>
      <c r="H3637" s="212" t="n">
        <v>0</v>
      </c>
    </row>
    <row r="3638" customFormat="false" ht="15" hidden="false" customHeight="false" outlineLevel="0" collapsed="false">
      <c r="A3638" s="364"/>
      <c r="B3638" s="364"/>
      <c r="C3638" s="364"/>
      <c r="D3638" s="365" t="s">
        <v>815</v>
      </c>
      <c r="E3638" s="366"/>
      <c r="F3638" s="366"/>
      <c r="G3638" s="367" t="n">
        <v>200</v>
      </c>
      <c r="H3638" s="364"/>
    </row>
    <row r="3639" customFormat="false" ht="15" hidden="false" customHeight="true" outlineLevel="0" collapsed="false">
      <c r="A3639" s="209" t="s">
        <v>4207</v>
      </c>
      <c r="B3639" s="209" t="s">
        <v>153</v>
      </c>
      <c r="C3639" s="209" t="s">
        <v>4088</v>
      </c>
      <c r="D3639" s="210" t="s">
        <v>4089</v>
      </c>
      <c r="E3639" s="210"/>
      <c r="F3639" s="209" t="s">
        <v>313</v>
      </c>
      <c r="G3639" s="212" t="n">
        <v>600</v>
      </c>
      <c r="H3639" s="212" t="n">
        <v>0</v>
      </c>
    </row>
    <row r="3640" customFormat="false" ht="15" hidden="false" customHeight="false" outlineLevel="0" collapsed="false">
      <c r="A3640" s="364"/>
      <c r="B3640" s="364"/>
      <c r="C3640" s="364"/>
      <c r="D3640" s="365" t="s">
        <v>2000</v>
      </c>
      <c r="E3640" s="366"/>
      <c r="F3640" s="366"/>
      <c r="G3640" s="367" t="n">
        <v>600</v>
      </c>
      <c r="H3640" s="364"/>
    </row>
    <row r="3641" customFormat="false" ht="15" hidden="false" customHeight="true" outlineLevel="0" collapsed="false">
      <c r="A3641" s="209" t="s">
        <v>4208</v>
      </c>
      <c r="B3641" s="209" t="s">
        <v>153</v>
      </c>
      <c r="C3641" s="209" t="s">
        <v>4091</v>
      </c>
      <c r="D3641" s="210" t="s">
        <v>4092</v>
      </c>
      <c r="E3641" s="210"/>
      <c r="F3641" s="209" t="s">
        <v>313</v>
      </c>
      <c r="G3641" s="212" t="n">
        <v>200</v>
      </c>
      <c r="H3641" s="212" t="n">
        <v>0</v>
      </c>
    </row>
    <row r="3642" customFormat="false" ht="15" hidden="false" customHeight="false" outlineLevel="0" collapsed="false">
      <c r="A3642" s="364"/>
      <c r="B3642" s="364"/>
      <c r="C3642" s="364"/>
      <c r="D3642" s="365" t="s">
        <v>815</v>
      </c>
      <c r="E3642" s="366"/>
      <c r="F3642" s="366"/>
      <c r="G3642" s="367" t="n">
        <v>200</v>
      </c>
      <c r="H3642" s="364"/>
    </row>
    <row r="3643" customFormat="false" ht="15" hidden="false" customHeight="true" outlineLevel="0" collapsed="false">
      <c r="A3643" s="209" t="s">
        <v>4209</v>
      </c>
      <c r="B3643" s="209" t="s">
        <v>153</v>
      </c>
      <c r="C3643" s="209" t="s">
        <v>1076</v>
      </c>
      <c r="D3643" s="210" t="s">
        <v>1077</v>
      </c>
      <c r="E3643" s="210"/>
      <c r="F3643" s="209" t="s">
        <v>202</v>
      </c>
      <c r="G3643" s="212" t="n">
        <v>270</v>
      </c>
      <c r="H3643" s="212" t="n">
        <v>0</v>
      </c>
    </row>
    <row r="3644" customFormat="false" ht="15" hidden="false" customHeight="false" outlineLevel="0" collapsed="false">
      <c r="A3644" s="364"/>
      <c r="B3644" s="364"/>
      <c r="C3644" s="364"/>
      <c r="D3644" s="365" t="s">
        <v>5497</v>
      </c>
      <c r="E3644" s="366"/>
      <c r="F3644" s="366"/>
      <c r="G3644" s="367" t="n">
        <v>270</v>
      </c>
      <c r="H3644" s="364"/>
    </row>
    <row r="3645" customFormat="false" ht="15" hidden="false" customHeight="true" outlineLevel="0" collapsed="false">
      <c r="A3645" s="209" t="s">
        <v>4210</v>
      </c>
      <c r="B3645" s="209" t="s">
        <v>153</v>
      </c>
      <c r="C3645" s="209" t="s">
        <v>4094</v>
      </c>
      <c r="D3645" s="210" t="s">
        <v>4095</v>
      </c>
      <c r="E3645" s="210"/>
      <c r="F3645" s="209" t="s">
        <v>264</v>
      </c>
      <c r="G3645" s="212" t="n">
        <v>346.643</v>
      </c>
      <c r="H3645" s="212" t="n">
        <v>0</v>
      </c>
    </row>
    <row r="3646" customFormat="false" ht="15" hidden="false" customHeight="false" outlineLevel="0" collapsed="false">
      <c r="A3646" s="364"/>
      <c r="B3646" s="364"/>
      <c r="C3646" s="364"/>
      <c r="D3646" s="365" t="s">
        <v>5498</v>
      </c>
      <c r="E3646" s="366"/>
      <c r="F3646" s="366"/>
      <c r="G3646" s="367" t="n">
        <v>346.643</v>
      </c>
      <c r="H3646" s="364"/>
    </row>
    <row r="3647" customFormat="false" ht="15" hidden="false" customHeight="true" outlineLevel="0" collapsed="false">
      <c r="A3647" s="209" t="s">
        <v>4211</v>
      </c>
      <c r="B3647" s="209" t="s">
        <v>153</v>
      </c>
      <c r="C3647" s="209" t="s">
        <v>1363</v>
      </c>
      <c r="D3647" s="210" t="s">
        <v>1364</v>
      </c>
      <c r="E3647" s="210"/>
      <c r="F3647" s="209" t="s">
        <v>264</v>
      </c>
      <c r="G3647" s="212" t="n">
        <v>1.05</v>
      </c>
      <c r="H3647" s="212" t="n">
        <v>0</v>
      </c>
    </row>
    <row r="3648" customFormat="false" ht="15" hidden="false" customHeight="false" outlineLevel="0" collapsed="false">
      <c r="A3648" s="364"/>
      <c r="B3648" s="364"/>
      <c r="C3648" s="364"/>
      <c r="D3648" s="365" t="s">
        <v>5475</v>
      </c>
      <c r="E3648" s="366" t="s">
        <v>5471</v>
      </c>
      <c r="F3648" s="366"/>
      <c r="G3648" s="367" t="n">
        <v>0.75</v>
      </c>
      <c r="H3648" s="364"/>
    </row>
    <row r="3649" customFormat="false" ht="15" hidden="false" customHeight="false" outlineLevel="0" collapsed="false">
      <c r="A3649" s="209"/>
      <c r="B3649" s="209"/>
      <c r="C3649" s="209"/>
      <c r="D3649" s="365" t="s">
        <v>5472</v>
      </c>
      <c r="E3649" s="366" t="s">
        <v>5473</v>
      </c>
      <c r="F3649" s="366"/>
      <c r="G3649" s="367" t="n">
        <v>0.3</v>
      </c>
      <c r="H3649" s="213"/>
    </row>
    <row r="3650" customFormat="false" ht="15" hidden="false" customHeight="true" outlineLevel="0" collapsed="false">
      <c r="A3650" s="209" t="s">
        <v>4212</v>
      </c>
      <c r="B3650" s="209" t="s">
        <v>153</v>
      </c>
      <c r="C3650" s="209" t="s">
        <v>1367</v>
      </c>
      <c r="D3650" s="210" t="s">
        <v>1368</v>
      </c>
      <c r="E3650" s="210"/>
      <c r="F3650" s="209" t="s">
        <v>264</v>
      </c>
      <c r="G3650" s="212" t="n">
        <v>2.1</v>
      </c>
      <c r="H3650" s="212" t="n">
        <v>0</v>
      </c>
    </row>
    <row r="3651" customFormat="false" ht="15" hidden="false" customHeight="false" outlineLevel="0" collapsed="false">
      <c r="A3651" s="364"/>
      <c r="B3651" s="364"/>
      <c r="C3651" s="364"/>
      <c r="D3651" s="365" t="s">
        <v>5499</v>
      </c>
      <c r="E3651" s="366"/>
      <c r="F3651" s="366"/>
      <c r="G3651" s="367" t="n">
        <v>2.1</v>
      </c>
      <c r="H3651" s="364"/>
    </row>
    <row r="3652" customFormat="false" ht="15" hidden="false" customHeight="true" outlineLevel="0" collapsed="false">
      <c r="A3652" s="209" t="s">
        <v>4213</v>
      </c>
      <c r="B3652" s="209" t="s">
        <v>153</v>
      </c>
      <c r="C3652" s="209" t="s">
        <v>1370</v>
      </c>
      <c r="D3652" s="210" t="s">
        <v>1371</v>
      </c>
      <c r="E3652" s="210"/>
      <c r="F3652" s="209" t="s">
        <v>264</v>
      </c>
      <c r="G3652" s="212" t="n">
        <v>1.05</v>
      </c>
      <c r="H3652" s="212" t="n">
        <v>0</v>
      </c>
    </row>
    <row r="3653" customFormat="false" ht="15" hidden="false" customHeight="false" outlineLevel="0" collapsed="false">
      <c r="A3653" s="364"/>
      <c r="B3653" s="364"/>
      <c r="C3653" s="364"/>
      <c r="D3653" s="365" t="s">
        <v>5500</v>
      </c>
      <c r="E3653" s="366"/>
      <c r="F3653" s="366"/>
      <c r="G3653" s="367" t="n">
        <v>1.05</v>
      </c>
      <c r="H3653" s="364"/>
    </row>
    <row r="3654" customFormat="false" ht="15" hidden="false" customHeight="true" outlineLevel="0" collapsed="false">
      <c r="A3654" s="209" t="s">
        <v>4214</v>
      </c>
      <c r="B3654" s="209" t="s">
        <v>153</v>
      </c>
      <c r="C3654" s="209" t="s">
        <v>1373</v>
      </c>
      <c r="D3654" s="210" t="s">
        <v>1374</v>
      </c>
      <c r="E3654" s="210"/>
      <c r="F3654" s="209" t="s">
        <v>264</v>
      </c>
      <c r="G3654" s="212" t="n">
        <v>1.05</v>
      </c>
      <c r="H3654" s="212" t="n">
        <v>0</v>
      </c>
    </row>
    <row r="3655" customFormat="false" ht="15" hidden="false" customHeight="false" outlineLevel="0" collapsed="false">
      <c r="A3655" s="364"/>
      <c r="B3655" s="364"/>
      <c r="C3655" s="364"/>
      <c r="D3655" s="365" t="s">
        <v>5500</v>
      </c>
      <c r="E3655" s="366"/>
      <c r="F3655" s="366"/>
      <c r="G3655" s="367" t="n">
        <v>1.05</v>
      </c>
      <c r="H3655" s="364"/>
    </row>
    <row r="3656" customFormat="false" ht="15" hidden="false" customHeight="true" outlineLevel="0" collapsed="false">
      <c r="A3656" s="209" t="s">
        <v>4215</v>
      </c>
      <c r="B3656" s="209" t="s">
        <v>153</v>
      </c>
      <c r="C3656" s="209" t="s">
        <v>1376</v>
      </c>
      <c r="D3656" s="210" t="s">
        <v>1377</v>
      </c>
      <c r="E3656" s="210"/>
      <c r="F3656" s="209" t="s">
        <v>264</v>
      </c>
      <c r="G3656" s="212" t="n">
        <v>29.4</v>
      </c>
      <c r="H3656" s="212" t="n">
        <v>0</v>
      </c>
    </row>
    <row r="3657" customFormat="false" ht="15" hidden="false" customHeight="false" outlineLevel="0" collapsed="false">
      <c r="A3657" s="364"/>
      <c r="B3657" s="364"/>
      <c r="C3657" s="364"/>
      <c r="D3657" s="365" t="s">
        <v>5501</v>
      </c>
      <c r="E3657" s="366"/>
      <c r="F3657" s="366"/>
      <c r="G3657" s="367" t="n">
        <v>29.4</v>
      </c>
      <c r="H3657" s="364"/>
    </row>
    <row r="3658" customFormat="false" ht="15" hidden="false" customHeight="true" outlineLevel="0" collapsed="false">
      <c r="A3658" s="209" t="s">
        <v>4216</v>
      </c>
      <c r="B3658" s="209" t="s">
        <v>153</v>
      </c>
      <c r="C3658" s="209" t="s">
        <v>1379</v>
      </c>
      <c r="D3658" s="210" t="s">
        <v>1380</v>
      </c>
      <c r="E3658" s="210"/>
      <c r="F3658" s="209" t="s">
        <v>264</v>
      </c>
      <c r="G3658" s="212" t="n">
        <v>0.3</v>
      </c>
      <c r="H3658" s="212" t="n">
        <v>0</v>
      </c>
    </row>
    <row r="3659" customFormat="false" ht="15" hidden="false" customHeight="false" outlineLevel="0" collapsed="false">
      <c r="A3659" s="364"/>
      <c r="B3659" s="364"/>
      <c r="C3659" s="364"/>
      <c r="D3659" s="365" t="s">
        <v>5472</v>
      </c>
      <c r="E3659" s="366" t="s">
        <v>4792</v>
      </c>
      <c r="F3659" s="366"/>
      <c r="G3659" s="367" t="n">
        <v>0.3</v>
      </c>
      <c r="H3659" s="364"/>
    </row>
    <row r="3660" customFormat="false" ht="15" hidden="false" customHeight="true" outlineLevel="0" collapsed="false">
      <c r="A3660" s="209" t="s">
        <v>4217</v>
      </c>
      <c r="B3660" s="209" t="s">
        <v>153</v>
      </c>
      <c r="C3660" s="209" t="s">
        <v>1382</v>
      </c>
      <c r="D3660" s="210" t="s">
        <v>1383</v>
      </c>
      <c r="E3660" s="210"/>
      <c r="F3660" s="209" t="s">
        <v>264</v>
      </c>
      <c r="G3660" s="212" t="n">
        <v>0.435</v>
      </c>
      <c r="H3660" s="212" t="n">
        <v>0</v>
      </c>
    </row>
    <row r="3661" customFormat="false" ht="15" hidden="false" customHeight="false" outlineLevel="0" collapsed="false">
      <c r="A3661" s="364"/>
      <c r="B3661" s="364"/>
      <c r="C3661" s="364"/>
      <c r="D3661" s="365" t="s">
        <v>5502</v>
      </c>
      <c r="E3661" s="366"/>
      <c r="F3661" s="366"/>
      <c r="G3661" s="367" t="n">
        <v>0.435</v>
      </c>
      <c r="H3661" s="364"/>
    </row>
    <row r="3662" customFormat="false" ht="15" hidden="false" customHeight="true" outlineLevel="0" collapsed="false">
      <c r="A3662" s="209" t="s">
        <v>4218</v>
      </c>
      <c r="B3662" s="209" t="s">
        <v>153</v>
      </c>
      <c r="C3662" s="209" t="s">
        <v>1385</v>
      </c>
      <c r="D3662" s="210" t="s">
        <v>1386</v>
      </c>
      <c r="E3662" s="210"/>
      <c r="F3662" s="209" t="s">
        <v>264</v>
      </c>
      <c r="G3662" s="212" t="n">
        <v>0.315</v>
      </c>
      <c r="H3662" s="212" t="n">
        <v>0</v>
      </c>
    </row>
    <row r="3663" customFormat="false" ht="15" hidden="false" customHeight="false" outlineLevel="0" collapsed="false">
      <c r="A3663" s="364"/>
      <c r="B3663" s="364"/>
      <c r="C3663" s="364"/>
      <c r="D3663" s="365" t="s">
        <v>5503</v>
      </c>
      <c r="E3663" s="366"/>
      <c r="F3663" s="366"/>
      <c r="G3663" s="367" t="n">
        <v>0.315</v>
      </c>
      <c r="H3663" s="364"/>
    </row>
    <row r="3664" customFormat="false" ht="15" hidden="false" customHeight="true" outlineLevel="0" collapsed="false">
      <c r="A3664" s="209" t="s">
        <v>4219</v>
      </c>
      <c r="B3664" s="209" t="s">
        <v>155</v>
      </c>
      <c r="C3664" s="209" t="s">
        <v>2263</v>
      </c>
      <c r="D3664" s="210" t="s">
        <v>2264</v>
      </c>
      <c r="E3664" s="210"/>
      <c r="F3664" s="209" t="s">
        <v>1309</v>
      </c>
      <c r="G3664" s="212" t="n">
        <v>14</v>
      </c>
      <c r="H3664" s="212" t="n">
        <v>0</v>
      </c>
    </row>
    <row r="3665" customFormat="false" ht="15" hidden="false" customHeight="false" outlineLevel="0" collapsed="false">
      <c r="A3665" s="364"/>
      <c r="B3665" s="364"/>
      <c r="C3665" s="364"/>
      <c r="D3665" s="365" t="s">
        <v>252</v>
      </c>
      <c r="E3665" s="366"/>
      <c r="F3665" s="366"/>
      <c r="G3665" s="367" t="n">
        <v>14</v>
      </c>
      <c r="H3665" s="364"/>
    </row>
    <row r="3666" customFormat="false" ht="15" hidden="false" customHeight="true" outlineLevel="0" collapsed="false">
      <c r="A3666" s="209" t="s">
        <v>4222</v>
      </c>
      <c r="B3666" s="209" t="s">
        <v>155</v>
      </c>
      <c r="C3666" s="209" t="s">
        <v>2263</v>
      </c>
      <c r="D3666" s="210" t="s">
        <v>2266</v>
      </c>
      <c r="E3666" s="210"/>
      <c r="F3666" s="209" t="s">
        <v>1309</v>
      </c>
      <c r="G3666" s="212" t="n">
        <v>12</v>
      </c>
      <c r="H3666" s="212" t="n">
        <v>0</v>
      </c>
    </row>
    <row r="3667" customFormat="false" ht="15" hidden="false" customHeight="false" outlineLevel="0" collapsed="false">
      <c r="A3667" s="364"/>
      <c r="B3667" s="364"/>
      <c r="C3667" s="364"/>
      <c r="D3667" s="365" t="s">
        <v>247</v>
      </c>
      <c r="E3667" s="366"/>
      <c r="F3667" s="366"/>
      <c r="G3667" s="367" t="n">
        <v>12</v>
      </c>
      <c r="H3667" s="364"/>
    </row>
    <row r="3668" customFormat="false" ht="15" hidden="false" customHeight="true" outlineLevel="0" collapsed="false">
      <c r="A3668" s="209" t="s">
        <v>4223</v>
      </c>
      <c r="B3668" s="209" t="s">
        <v>155</v>
      </c>
      <c r="C3668" s="209" t="s">
        <v>1307</v>
      </c>
      <c r="D3668" s="210" t="s">
        <v>3990</v>
      </c>
      <c r="E3668" s="210"/>
      <c r="F3668" s="209" t="s">
        <v>1309</v>
      </c>
      <c r="G3668" s="212" t="n">
        <v>25</v>
      </c>
      <c r="H3668" s="212" t="n">
        <v>0</v>
      </c>
    </row>
    <row r="3669" customFormat="false" ht="15" hidden="false" customHeight="false" outlineLevel="0" collapsed="false">
      <c r="A3669" s="364"/>
      <c r="B3669" s="364"/>
      <c r="C3669" s="364"/>
      <c r="D3669" s="365" t="s">
        <v>289</v>
      </c>
      <c r="E3669" s="366"/>
      <c r="F3669" s="366"/>
      <c r="G3669" s="367" t="n">
        <v>25</v>
      </c>
      <c r="H3669" s="364"/>
    </row>
    <row r="3670" customFormat="false" ht="15" hidden="false" customHeight="true" outlineLevel="0" collapsed="false">
      <c r="A3670" s="209" t="s">
        <v>4224</v>
      </c>
      <c r="B3670" s="209" t="s">
        <v>155</v>
      </c>
      <c r="C3670" s="209" t="s">
        <v>1307</v>
      </c>
      <c r="D3670" s="210" t="s">
        <v>2268</v>
      </c>
      <c r="E3670" s="210"/>
      <c r="F3670" s="209" t="s">
        <v>1309</v>
      </c>
      <c r="G3670" s="212" t="n">
        <v>45</v>
      </c>
      <c r="H3670" s="212" t="n">
        <v>0</v>
      </c>
    </row>
    <row r="3671" customFormat="false" ht="15" hidden="false" customHeight="false" outlineLevel="0" collapsed="false">
      <c r="A3671" s="364"/>
      <c r="B3671" s="364"/>
      <c r="C3671" s="364"/>
      <c r="D3671" s="365" t="s">
        <v>353</v>
      </c>
      <c r="E3671" s="366"/>
      <c r="F3671" s="366"/>
      <c r="G3671" s="367" t="n">
        <v>45</v>
      </c>
      <c r="H3671" s="364"/>
    </row>
    <row r="3672" customFormat="false" ht="15" hidden="false" customHeight="true" outlineLevel="0" collapsed="false">
      <c r="A3672" s="209" t="s">
        <v>4225</v>
      </c>
      <c r="B3672" s="209" t="s">
        <v>155</v>
      </c>
      <c r="C3672" s="209" t="s">
        <v>1307</v>
      </c>
      <c r="D3672" s="210" t="s">
        <v>2270</v>
      </c>
      <c r="E3672" s="210"/>
      <c r="F3672" s="209" t="s">
        <v>1309</v>
      </c>
      <c r="G3672" s="212" t="n">
        <v>28</v>
      </c>
      <c r="H3672" s="212" t="n">
        <v>0</v>
      </c>
    </row>
    <row r="3673" customFormat="false" ht="15" hidden="false" customHeight="false" outlineLevel="0" collapsed="false">
      <c r="A3673" s="364"/>
      <c r="B3673" s="364"/>
      <c r="C3673" s="364"/>
      <c r="D3673" s="365" t="s">
        <v>297</v>
      </c>
      <c r="E3673" s="366"/>
      <c r="F3673" s="366"/>
      <c r="G3673" s="367" t="n">
        <v>28</v>
      </c>
      <c r="H3673" s="364"/>
    </row>
    <row r="3674" customFormat="false" ht="15" hidden="false" customHeight="true" outlineLevel="0" collapsed="false">
      <c r="A3674" s="209" t="s">
        <v>4226</v>
      </c>
      <c r="B3674" s="209" t="s">
        <v>155</v>
      </c>
      <c r="C3674" s="209" t="s">
        <v>1307</v>
      </c>
      <c r="D3674" s="210" t="s">
        <v>2272</v>
      </c>
      <c r="E3674" s="210"/>
      <c r="F3674" s="209" t="s">
        <v>1309</v>
      </c>
      <c r="G3674" s="212" t="n">
        <v>35</v>
      </c>
      <c r="H3674" s="212" t="n">
        <v>0</v>
      </c>
    </row>
    <row r="3675" customFormat="false" ht="15" hidden="false" customHeight="false" outlineLevel="0" collapsed="false">
      <c r="A3675" s="364"/>
      <c r="B3675" s="364"/>
      <c r="C3675" s="364"/>
      <c r="D3675" s="365" t="s">
        <v>320</v>
      </c>
      <c r="E3675" s="366"/>
      <c r="F3675" s="366"/>
      <c r="G3675" s="367" t="n">
        <v>35</v>
      </c>
      <c r="H3675" s="364"/>
    </row>
    <row r="3676" customFormat="false" ht="15" hidden="false" customHeight="true" outlineLevel="0" collapsed="false">
      <c r="A3676" s="209" t="s">
        <v>4227</v>
      </c>
      <c r="B3676" s="209" t="s">
        <v>155</v>
      </c>
      <c r="C3676" s="209" t="s">
        <v>1318</v>
      </c>
      <c r="D3676" s="210" t="s">
        <v>2274</v>
      </c>
      <c r="E3676" s="210"/>
      <c r="F3676" s="209" t="s">
        <v>1309</v>
      </c>
      <c r="G3676" s="212" t="n">
        <v>10</v>
      </c>
      <c r="H3676" s="212" t="n">
        <v>0</v>
      </c>
    </row>
    <row r="3677" customFormat="false" ht="15" hidden="false" customHeight="false" outlineLevel="0" collapsed="false">
      <c r="A3677" s="364"/>
      <c r="B3677" s="364"/>
      <c r="C3677" s="364"/>
      <c r="D3677" s="365" t="s">
        <v>237</v>
      </c>
      <c r="E3677" s="366"/>
      <c r="F3677" s="366"/>
      <c r="G3677" s="367" t="n">
        <v>10</v>
      </c>
      <c r="H3677" s="364"/>
    </row>
    <row r="3678" customFormat="false" ht="15" hidden="false" customHeight="true" outlineLevel="0" collapsed="false">
      <c r="A3678" s="209" t="s">
        <v>4228</v>
      </c>
      <c r="B3678" s="209" t="s">
        <v>155</v>
      </c>
      <c r="C3678" s="209" t="s">
        <v>1318</v>
      </c>
      <c r="D3678" s="210" t="s">
        <v>2276</v>
      </c>
      <c r="E3678" s="210"/>
      <c r="F3678" s="209" t="s">
        <v>1309</v>
      </c>
      <c r="G3678" s="212" t="n">
        <v>15</v>
      </c>
      <c r="H3678" s="212" t="n">
        <v>0</v>
      </c>
    </row>
    <row r="3679" customFormat="false" ht="15" hidden="false" customHeight="false" outlineLevel="0" collapsed="false">
      <c r="A3679" s="364"/>
      <c r="B3679" s="364"/>
      <c r="C3679" s="364"/>
      <c r="D3679" s="365" t="s">
        <v>256</v>
      </c>
      <c r="E3679" s="366"/>
      <c r="F3679" s="366"/>
      <c r="G3679" s="367" t="n">
        <v>15</v>
      </c>
      <c r="H3679" s="364"/>
    </row>
    <row r="3680" customFormat="false" ht="15" hidden="false" customHeight="true" outlineLevel="0" collapsed="false">
      <c r="A3680" s="209" t="s">
        <v>4229</v>
      </c>
      <c r="B3680" s="209" t="s">
        <v>155</v>
      </c>
      <c r="C3680" s="209" t="s">
        <v>1318</v>
      </c>
      <c r="D3680" s="210" t="s">
        <v>2278</v>
      </c>
      <c r="E3680" s="210"/>
      <c r="F3680" s="209" t="s">
        <v>1309</v>
      </c>
      <c r="G3680" s="212" t="n">
        <v>25</v>
      </c>
      <c r="H3680" s="212" t="n">
        <v>0</v>
      </c>
    </row>
    <row r="3681" customFormat="false" ht="15" hidden="false" customHeight="false" outlineLevel="0" collapsed="false">
      <c r="A3681" s="364"/>
      <c r="B3681" s="364"/>
      <c r="C3681" s="364"/>
      <c r="D3681" s="365" t="s">
        <v>289</v>
      </c>
      <c r="E3681" s="366"/>
      <c r="F3681" s="366"/>
      <c r="G3681" s="367" t="n">
        <v>25</v>
      </c>
      <c r="H3681" s="364"/>
    </row>
    <row r="3682" customFormat="false" ht="15" hidden="false" customHeight="true" outlineLevel="0" collapsed="false">
      <c r="A3682" s="209" t="s">
        <v>4230</v>
      </c>
      <c r="B3682" s="209" t="s">
        <v>155</v>
      </c>
      <c r="C3682" s="209" t="s">
        <v>1318</v>
      </c>
      <c r="D3682" s="210" t="s">
        <v>2280</v>
      </c>
      <c r="E3682" s="210"/>
      <c r="F3682" s="209" t="s">
        <v>1309</v>
      </c>
      <c r="G3682" s="212" t="n">
        <v>8</v>
      </c>
      <c r="H3682" s="212" t="n">
        <v>0</v>
      </c>
    </row>
    <row r="3683" customFormat="false" ht="15" hidden="false" customHeight="false" outlineLevel="0" collapsed="false">
      <c r="A3683" s="364"/>
      <c r="B3683" s="364"/>
      <c r="C3683" s="364"/>
      <c r="D3683" s="365" t="s">
        <v>229</v>
      </c>
      <c r="E3683" s="366"/>
      <c r="F3683" s="366"/>
      <c r="G3683" s="367" t="n">
        <v>8</v>
      </c>
      <c r="H3683" s="364"/>
    </row>
    <row r="3684" customFormat="false" ht="15" hidden="false" customHeight="true" outlineLevel="0" collapsed="false">
      <c r="A3684" s="209" t="s">
        <v>4231</v>
      </c>
      <c r="B3684" s="209" t="s">
        <v>155</v>
      </c>
      <c r="C3684" s="209" t="s">
        <v>1318</v>
      </c>
      <c r="D3684" s="210" t="s">
        <v>3999</v>
      </c>
      <c r="E3684" s="210"/>
      <c r="F3684" s="209" t="s">
        <v>1309</v>
      </c>
      <c r="G3684" s="212" t="n">
        <v>25</v>
      </c>
      <c r="H3684" s="212" t="n">
        <v>0</v>
      </c>
    </row>
    <row r="3685" customFormat="false" ht="15" hidden="false" customHeight="false" outlineLevel="0" collapsed="false">
      <c r="A3685" s="364"/>
      <c r="B3685" s="364"/>
      <c r="C3685" s="364"/>
      <c r="D3685" s="365" t="s">
        <v>289</v>
      </c>
      <c r="E3685" s="366"/>
      <c r="F3685" s="366"/>
      <c r="G3685" s="367" t="n">
        <v>25</v>
      </c>
      <c r="H3685" s="364"/>
    </row>
    <row r="3686" customFormat="false" ht="15" hidden="false" customHeight="true" outlineLevel="0" collapsed="false">
      <c r="A3686" s="209" t="s">
        <v>4232</v>
      </c>
      <c r="B3686" s="209" t="s">
        <v>155</v>
      </c>
      <c r="C3686" s="209" t="s">
        <v>1318</v>
      </c>
      <c r="D3686" s="210" t="s">
        <v>4001</v>
      </c>
      <c r="E3686" s="210"/>
      <c r="F3686" s="209" t="s">
        <v>1309</v>
      </c>
      <c r="G3686" s="212" t="n">
        <v>30</v>
      </c>
      <c r="H3686" s="212" t="n">
        <v>0</v>
      </c>
    </row>
    <row r="3687" customFormat="false" ht="15" hidden="false" customHeight="false" outlineLevel="0" collapsed="false">
      <c r="A3687" s="364"/>
      <c r="B3687" s="364"/>
      <c r="C3687" s="364"/>
      <c r="D3687" s="365" t="s">
        <v>303</v>
      </c>
      <c r="E3687" s="366"/>
      <c r="F3687" s="366"/>
      <c r="G3687" s="367" t="n">
        <v>30</v>
      </c>
      <c r="H3687" s="364"/>
    </row>
    <row r="3688" customFormat="false" ht="15" hidden="false" customHeight="true" outlineLevel="0" collapsed="false">
      <c r="A3688" s="209" t="s">
        <v>4233</v>
      </c>
      <c r="B3688" s="209" t="s">
        <v>155</v>
      </c>
      <c r="C3688" s="209" t="s">
        <v>2282</v>
      </c>
      <c r="D3688" s="210" t="s">
        <v>2283</v>
      </c>
      <c r="E3688" s="210"/>
      <c r="F3688" s="209" t="s">
        <v>1309</v>
      </c>
      <c r="G3688" s="212" t="n">
        <v>40</v>
      </c>
      <c r="H3688" s="212" t="n">
        <v>0</v>
      </c>
    </row>
    <row r="3689" customFormat="false" ht="15" hidden="false" customHeight="false" outlineLevel="0" collapsed="false">
      <c r="A3689" s="364"/>
      <c r="B3689" s="364"/>
      <c r="C3689" s="364"/>
      <c r="D3689" s="365" t="s">
        <v>339</v>
      </c>
      <c r="E3689" s="366"/>
      <c r="F3689" s="366"/>
      <c r="G3689" s="367" t="n">
        <v>40</v>
      </c>
      <c r="H3689" s="364"/>
    </row>
    <row r="3690" customFormat="false" ht="15" hidden="false" customHeight="true" outlineLevel="0" collapsed="false">
      <c r="A3690" s="209" t="s">
        <v>4234</v>
      </c>
      <c r="B3690" s="209" t="s">
        <v>155</v>
      </c>
      <c r="C3690" s="209" t="s">
        <v>2255</v>
      </c>
      <c r="D3690" s="210" t="s">
        <v>2345</v>
      </c>
      <c r="E3690" s="210"/>
      <c r="F3690" s="209" t="s">
        <v>1484</v>
      </c>
      <c r="G3690" s="212" t="n">
        <v>1</v>
      </c>
      <c r="H3690" s="212" t="n">
        <v>0</v>
      </c>
    </row>
    <row r="3691" customFormat="false" ht="15" hidden="false" customHeight="false" outlineLevel="0" collapsed="false">
      <c r="A3691" s="364"/>
      <c r="B3691" s="364"/>
      <c r="C3691" s="364"/>
      <c r="D3691" s="365" t="s">
        <v>199</v>
      </c>
      <c r="E3691" s="366"/>
      <c r="F3691" s="366"/>
      <c r="G3691" s="367" t="n">
        <v>1</v>
      </c>
      <c r="H3691" s="364"/>
    </row>
    <row r="3692" customFormat="false" ht="15" hidden="false" customHeight="true" outlineLevel="0" collapsed="false">
      <c r="A3692" s="209" t="s">
        <v>4235</v>
      </c>
      <c r="B3692" s="209" t="s">
        <v>155</v>
      </c>
      <c r="C3692" s="209" t="s">
        <v>4005</v>
      </c>
      <c r="D3692" s="210" t="s">
        <v>4006</v>
      </c>
      <c r="E3692" s="210"/>
      <c r="F3692" s="209" t="s">
        <v>313</v>
      </c>
      <c r="G3692" s="212" t="n">
        <v>230</v>
      </c>
      <c r="H3692" s="212" t="n">
        <v>0</v>
      </c>
    </row>
    <row r="3693" customFormat="false" ht="15" hidden="false" customHeight="false" outlineLevel="0" collapsed="false">
      <c r="A3693" s="364"/>
      <c r="B3693" s="364"/>
      <c r="C3693" s="364"/>
      <c r="D3693" s="365" t="s">
        <v>5504</v>
      </c>
      <c r="E3693" s="366"/>
      <c r="F3693" s="366"/>
      <c r="G3693" s="367" t="n">
        <v>230</v>
      </c>
      <c r="H3693" s="364"/>
    </row>
    <row r="3694" customFormat="false" ht="15" hidden="false" customHeight="true" outlineLevel="0" collapsed="false">
      <c r="A3694" s="214" t="s">
        <v>4236</v>
      </c>
      <c r="B3694" s="214" t="s">
        <v>155</v>
      </c>
      <c r="C3694" s="214" t="s">
        <v>4011</v>
      </c>
      <c r="D3694" s="215" t="s">
        <v>4012</v>
      </c>
      <c r="E3694" s="215"/>
      <c r="F3694" s="214" t="s">
        <v>313</v>
      </c>
      <c r="G3694" s="217" t="n">
        <v>89.25</v>
      </c>
      <c r="H3694" s="217" t="n">
        <v>0</v>
      </c>
    </row>
    <row r="3695" customFormat="false" ht="15" hidden="false" customHeight="false" outlineLevel="0" collapsed="false">
      <c r="A3695" s="364"/>
      <c r="B3695" s="364"/>
      <c r="C3695" s="364"/>
      <c r="D3695" s="365" t="s">
        <v>480</v>
      </c>
      <c r="E3695" s="366"/>
      <c r="F3695" s="366"/>
      <c r="G3695" s="368" t="n">
        <v>85</v>
      </c>
      <c r="H3695" s="364"/>
    </row>
    <row r="3696" customFormat="false" ht="15" hidden="false" customHeight="false" outlineLevel="0" collapsed="false">
      <c r="A3696" s="214"/>
      <c r="B3696" s="214"/>
      <c r="C3696" s="214"/>
      <c r="D3696" s="365" t="s">
        <v>4860</v>
      </c>
      <c r="E3696" s="366"/>
      <c r="F3696" s="366"/>
      <c r="G3696" s="368" t="n">
        <v>4.25</v>
      </c>
      <c r="H3696" s="218"/>
    </row>
    <row r="3697" customFormat="false" ht="15" hidden="false" customHeight="true" outlineLevel="0" collapsed="false">
      <c r="A3697" s="214" t="s">
        <v>4237</v>
      </c>
      <c r="B3697" s="214" t="s">
        <v>155</v>
      </c>
      <c r="C3697" s="214" t="s">
        <v>4014</v>
      </c>
      <c r="D3697" s="215" t="s">
        <v>4015</v>
      </c>
      <c r="E3697" s="215"/>
      <c r="F3697" s="214" t="s">
        <v>313</v>
      </c>
      <c r="G3697" s="217" t="n">
        <v>152.25</v>
      </c>
      <c r="H3697" s="217" t="n">
        <v>0</v>
      </c>
    </row>
    <row r="3698" customFormat="false" ht="15" hidden="false" customHeight="false" outlineLevel="0" collapsed="false">
      <c r="A3698" s="364"/>
      <c r="B3698" s="364"/>
      <c r="C3698" s="364"/>
      <c r="D3698" s="365" t="s">
        <v>662</v>
      </c>
      <c r="E3698" s="366"/>
      <c r="F3698" s="366"/>
      <c r="G3698" s="368" t="n">
        <v>145</v>
      </c>
      <c r="H3698" s="364"/>
    </row>
    <row r="3699" customFormat="false" ht="15" hidden="false" customHeight="false" outlineLevel="0" collapsed="false">
      <c r="A3699" s="214"/>
      <c r="B3699" s="214"/>
      <c r="C3699" s="214"/>
      <c r="D3699" s="365" t="s">
        <v>5505</v>
      </c>
      <c r="E3699" s="366"/>
      <c r="F3699" s="366"/>
      <c r="G3699" s="368" t="n">
        <v>7.25</v>
      </c>
      <c r="H3699" s="218"/>
    </row>
    <row r="3700" customFormat="false" ht="15" hidden="false" customHeight="true" outlineLevel="0" collapsed="false">
      <c r="A3700" s="209" t="s">
        <v>4238</v>
      </c>
      <c r="B3700" s="209" t="s">
        <v>155</v>
      </c>
      <c r="C3700" s="209" t="s">
        <v>4239</v>
      </c>
      <c r="D3700" s="210" t="s">
        <v>4240</v>
      </c>
      <c r="E3700" s="210"/>
      <c r="F3700" s="209" t="s">
        <v>261</v>
      </c>
      <c r="G3700" s="212" t="n">
        <v>3</v>
      </c>
      <c r="H3700" s="212" t="n">
        <v>0</v>
      </c>
    </row>
    <row r="3701" customFormat="false" ht="15" hidden="false" customHeight="false" outlineLevel="0" collapsed="false">
      <c r="A3701" s="364"/>
      <c r="B3701" s="364"/>
      <c r="C3701" s="364"/>
      <c r="D3701" s="365" t="s">
        <v>211</v>
      </c>
      <c r="E3701" s="366"/>
      <c r="F3701" s="366"/>
      <c r="G3701" s="367" t="n">
        <v>3</v>
      </c>
      <c r="H3701" s="364"/>
    </row>
    <row r="3702" customFormat="false" ht="15" hidden="false" customHeight="true" outlineLevel="0" collapsed="false">
      <c r="A3702" s="214" t="s">
        <v>4241</v>
      </c>
      <c r="B3702" s="214" t="s">
        <v>155</v>
      </c>
      <c r="C3702" s="214" t="s">
        <v>2487</v>
      </c>
      <c r="D3702" s="215" t="s">
        <v>4242</v>
      </c>
      <c r="E3702" s="215"/>
      <c r="F3702" s="214" t="s">
        <v>261</v>
      </c>
      <c r="G3702" s="217" t="n">
        <v>3</v>
      </c>
      <c r="H3702" s="217" t="n">
        <v>0</v>
      </c>
    </row>
    <row r="3703" customFormat="false" ht="15" hidden="false" customHeight="false" outlineLevel="0" collapsed="false">
      <c r="A3703" s="364"/>
      <c r="B3703" s="364"/>
      <c r="C3703" s="364"/>
      <c r="D3703" s="365" t="s">
        <v>211</v>
      </c>
      <c r="E3703" s="366"/>
      <c r="F3703" s="366"/>
      <c r="G3703" s="368" t="n">
        <v>3</v>
      </c>
      <c r="H3703" s="364"/>
    </row>
    <row r="3704" customFormat="false" ht="15" hidden="false" customHeight="true" outlineLevel="0" collapsed="false">
      <c r="A3704" s="209" t="s">
        <v>4243</v>
      </c>
      <c r="B3704" s="209" t="s">
        <v>155</v>
      </c>
      <c r="C3704" s="209" t="s">
        <v>1399</v>
      </c>
      <c r="D3704" s="210" t="s">
        <v>4244</v>
      </c>
      <c r="E3704" s="210"/>
      <c r="F3704" s="209" t="s">
        <v>261</v>
      </c>
      <c r="G3704" s="212" t="n">
        <v>3</v>
      </c>
      <c r="H3704" s="212" t="n">
        <v>0</v>
      </c>
    </row>
    <row r="3705" customFormat="false" ht="15" hidden="false" customHeight="false" outlineLevel="0" collapsed="false">
      <c r="A3705" s="364"/>
      <c r="B3705" s="364"/>
      <c r="C3705" s="364"/>
      <c r="D3705" s="365" t="s">
        <v>211</v>
      </c>
      <c r="E3705" s="366"/>
      <c r="F3705" s="366"/>
      <c r="G3705" s="367" t="n">
        <v>3</v>
      </c>
      <c r="H3705" s="364"/>
    </row>
    <row r="3706" customFormat="false" ht="15" hidden="false" customHeight="true" outlineLevel="0" collapsed="false">
      <c r="A3706" s="214" t="s">
        <v>4245</v>
      </c>
      <c r="B3706" s="214" t="s">
        <v>155</v>
      </c>
      <c r="C3706" s="214" t="s">
        <v>4246</v>
      </c>
      <c r="D3706" s="215" t="s">
        <v>4247</v>
      </c>
      <c r="E3706" s="215"/>
      <c r="F3706" s="214" t="s">
        <v>261</v>
      </c>
      <c r="G3706" s="217" t="n">
        <v>3</v>
      </c>
      <c r="H3706" s="217" t="n">
        <v>0</v>
      </c>
    </row>
    <row r="3707" customFormat="false" ht="15" hidden="false" customHeight="false" outlineLevel="0" collapsed="false">
      <c r="A3707" s="364"/>
      <c r="B3707" s="364"/>
      <c r="C3707" s="364"/>
      <c r="D3707" s="365" t="s">
        <v>211</v>
      </c>
      <c r="E3707" s="366"/>
      <c r="F3707" s="366"/>
      <c r="G3707" s="368" t="n">
        <v>3</v>
      </c>
      <c r="H3707" s="364"/>
    </row>
    <row r="3708" customFormat="false" ht="24.05" hidden="false" customHeight="true" outlineLevel="0" collapsed="false">
      <c r="A3708" s="209" t="s">
        <v>4248</v>
      </c>
      <c r="B3708" s="209" t="s">
        <v>155</v>
      </c>
      <c r="C3708" s="209" t="s">
        <v>4049</v>
      </c>
      <c r="D3708" s="210" t="s">
        <v>4050</v>
      </c>
      <c r="E3708" s="210"/>
      <c r="F3708" s="209" t="s">
        <v>261</v>
      </c>
      <c r="G3708" s="212" t="n">
        <v>120</v>
      </c>
      <c r="H3708" s="212" t="n">
        <v>0</v>
      </c>
    </row>
    <row r="3709" customFormat="false" ht="15" hidden="false" customHeight="false" outlineLevel="0" collapsed="false">
      <c r="A3709" s="364"/>
      <c r="B3709" s="364"/>
      <c r="C3709" s="364"/>
      <c r="D3709" s="365" t="s">
        <v>579</v>
      </c>
      <c r="E3709" s="366"/>
      <c r="F3709" s="366"/>
      <c r="G3709" s="367" t="n">
        <v>120</v>
      </c>
      <c r="H3709" s="364"/>
    </row>
    <row r="3710" customFormat="false" ht="15" hidden="false" customHeight="true" outlineLevel="0" collapsed="false">
      <c r="A3710" s="209" t="s">
        <v>4249</v>
      </c>
      <c r="B3710" s="209" t="s">
        <v>155</v>
      </c>
      <c r="C3710" s="209" t="s">
        <v>4040</v>
      </c>
      <c r="D3710" s="210" t="s">
        <v>4041</v>
      </c>
      <c r="E3710" s="210"/>
      <c r="F3710" s="209" t="s">
        <v>313</v>
      </c>
      <c r="G3710" s="212" t="n">
        <v>1110</v>
      </c>
      <c r="H3710" s="212" t="n">
        <v>0</v>
      </c>
    </row>
    <row r="3711" customFormat="false" ht="15" hidden="false" customHeight="false" outlineLevel="0" collapsed="false">
      <c r="A3711" s="364"/>
      <c r="B3711" s="364"/>
      <c r="C3711" s="364"/>
      <c r="D3711" s="365" t="s">
        <v>3263</v>
      </c>
      <c r="E3711" s="366"/>
      <c r="F3711" s="366"/>
      <c r="G3711" s="367" t="n">
        <v>1110</v>
      </c>
      <c r="H3711" s="364"/>
    </row>
    <row r="3712" customFormat="false" ht="15" hidden="false" customHeight="true" outlineLevel="0" collapsed="false">
      <c r="A3712" s="214" t="s">
        <v>4250</v>
      </c>
      <c r="B3712" s="214" t="s">
        <v>155</v>
      </c>
      <c r="C3712" s="214" t="s">
        <v>4043</v>
      </c>
      <c r="D3712" s="215" t="s">
        <v>4044</v>
      </c>
      <c r="E3712" s="215"/>
      <c r="F3712" s="214" t="s">
        <v>313</v>
      </c>
      <c r="G3712" s="217" t="n">
        <v>1165.5</v>
      </c>
      <c r="H3712" s="217" t="n">
        <v>0</v>
      </c>
    </row>
    <row r="3713" customFormat="false" ht="15" hidden="false" customHeight="false" outlineLevel="0" collapsed="false">
      <c r="A3713" s="364"/>
      <c r="B3713" s="364"/>
      <c r="C3713" s="364"/>
      <c r="D3713" s="365" t="s">
        <v>3263</v>
      </c>
      <c r="E3713" s="366"/>
      <c r="F3713" s="366"/>
      <c r="G3713" s="368" t="n">
        <v>1110</v>
      </c>
      <c r="H3713" s="364"/>
    </row>
    <row r="3714" customFormat="false" ht="15" hidden="false" customHeight="false" outlineLevel="0" collapsed="false">
      <c r="A3714" s="214"/>
      <c r="B3714" s="214"/>
      <c r="C3714" s="214"/>
      <c r="D3714" s="365" t="s">
        <v>5506</v>
      </c>
      <c r="E3714" s="366"/>
      <c r="F3714" s="366"/>
      <c r="G3714" s="368" t="n">
        <v>55.5</v>
      </c>
      <c r="H3714" s="218"/>
    </row>
    <row r="3715" customFormat="false" ht="24.05" hidden="false" customHeight="true" outlineLevel="0" collapsed="false">
      <c r="A3715" s="209" t="s">
        <v>4251</v>
      </c>
      <c r="B3715" s="209" t="s">
        <v>155</v>
      </c>
      <c r="C3715" s="209" t="s">
        <v>4046</v>
      </c>
      <c r="D3715" s="210" t="s">
        <v>4047</v>
      </c>
      <c r="E3715" s="210"/>
      <c r="F3715" s="209" t="s">
        <v>261</v>
      </c>
      <c r="G3715" s="212" t="n">
        <v>1</v>
      </c>
      <c r="H3715" s="212" t="n">
        <v>0</v>
      </c>
    </row>
    <row r="3716" customFormat="false" ht="15" hidden="false" customHeight="false" outlineLevel="0" collapsed="false">
      <c r="A3716" s="364"/>
      <c r="B3716" s="364"/>
      <c r="C3716" s="364"/>
      <c r="D3716" s="365" t="s">
        <v>199</v>
      </c>
      <c r="E3716" s="366"/>
      <c r="F3716" s="366"/>
      <c r="G3716" s="367" t="n">
        <v>1</v>
      </c>
      <c r="H3716" s="364"/>
    </row>
    <row r="3717" customFormat="false" ht="15" hidden="false" customHeight="true" outlineLevel="0" collapsed="false">
      <c r="A3717" s="209" t="s">
        <v>4252</v>
      </c>
      <c r="B3717" s="209" t="s">
        <v>155</v>
      </c>
      <c r="C3717" s="209" t="s">
        <v>4052</v>
      </c>
      <c r="D3717" s="210" t="s">
        <v>4253</v>
      </c>
      <c r="E3717" s="210"/>
      <c r="F3717" s="209" t="s">
        <v>1484</v>
      </c>
      <c r="G3717" s="212" t="n">
        <v>1</v>
      </c>
      <c r="H3717" s="212" t="n">
        <v>0</v>
      </c>
    </row>
    <row r="3718" customFormat="false" ht="15" hidden="false" customHeight="false" outlineLevel="0" collapsed="false">
      <c r="A3718" s="364"/>
      <c r="B3718" s="364"/>
      <c r="C3718" s="364"/>
      <c r="D3718" s="365" t="s">
        <v>199</v>
      </c>
      <c r="E3718" s="366"/>
      <c r="F3718" s="366"/>
      <c r="G3718" s="367" t="n">
        <v>1</v>
      </c>
      <c r="H3718" s="364"/>
    </row>
    <row r="3719" customFormat="false" ht="15" hidden="false" customHeight="true" outlineLevel="0" collapsed="false">
      <c r="A3719" s="209" t="s">
        <v>4254</v>
      </c>
      <c r="B3719" s="209" t="s">
        <v>155</v>
      </c>
      <c r="C3719" s="209" t="s">
        <v>4034</v>
      </c>
      <c r="D3719" s="210" t="s">
        <v>4035</v>
      </c>
      <c r="E3719" s="210"/>
      <c r="F3719" s="209" t="s">
        <v>313</v>
      </c>
      <c r="G3719" s="212" t="n">
        <v>1170</v>
      </c>
      <c r="H3719" s="212" t="n">
        <v>0</v>
      </c>
    </row>
    <row r="3720" customFormat="false" ht="15" hidden="false" customHeight="false" outlineLevel="0" collapsed="false">
      <c r="A3720" s="364"/>
      <c r="B3720" s="364"/>
      <c r="C3720" s="364"/>
      <c r="D3720" s="365" t="s">
        <v>3396</v>
      </c>
      <c r="E3720" s="366"/>
      <c r="F3720" s="366"/>
      <c r="G3720" s="367" t="n">
        <v>1170</v>
      </c>
      <c r="H3720" s="364"/>
    </row>
    <row r="3721" customFormat="false" ht="15" hidden="false" customHeight="true" outlineLevel="0" collapsed="false">
      <c r="A3721" s="214" t="s">
        <v>4255</v>
      </c>
      <c r="B3721" s="214" t="s">
        <v>155</v>
      </c>
      <c r="C3721" s="214" t="s">
        <v>4037</v>
      </c>
      <c r="D3721" s="215" t="s">
        <v>4038</v>
      </c>
      <c r="E3721" s="215"/>
      <c r="F3721" s="214" t="s">
        <v>313</v>
      </c>
      <c r="G3721" s="217" t="n">
        <v>1228.5</v>
      </c>
      <c r="H3721" s="217" t="n">
        <v>0</v>
      </c>
    </row>
    <row r="3722" customFormat="false" ht="15" hidden="false" customHeight="false" outlineLevel="0" collapsed="false">
      <c r="A3722" s="364"/>
      <c r="B3722" s="364"/>
      <c r="C3722" s="364"/>
      <c r="D3722" s="365" t="s">
        <v>3396</v>
      </c>
      <c r="E3722" s="366"/>
      <c r="F3722" s="366"/>
      <c r="G3722" s="368" t="n">
        <v>1170</v>
      </c>
      <c r="H3722" s="364"/>
    </row>
    <row r="3723" customFormat="false" ht="15" hidden="false" customHeight="false" outlineLevel="0" collapsed="false">
      <c r="A3723" s="214"/>
      <c r="B3723" s="214"/>
      <c r="C3723" s="214"/>
      <c r="D3723" s="365" t="s">
        <v>5507</v>
      </c>
      <c r="E3723" s="366"/>
      <c r="F3723" s="366"/>
      <c r="G3723" s="368" t="n">
        <v>58.5</v>
      </c>
      <c r="H3723" s="218"/>
    </row>
    <row r="3724" customFormat="false" ht="15" hidden="false" customHeight="true" outlineLevel="0" collapsed="false">
      <c r="A3724" s="209" t="s">
        <v>4256</v>
      </c>
      <c r="B3724" s="209" t="s">
        <v>155</v>
      </c>
      <c r="C3724" s="209" t="s">
        <v>4257</v>
      </c>
      <c r="D3724" s="210" t="s">
        <v>4258</v>
      </c>
      <c r="E3724" s="210"/>
      <c r="F3724" s="209" t="s">
        <v>313</v>
      </c>
      <c r="G3724" s="212" t="n">
        <v>234</v>
      </c>
      <c r="H3724" s="212" t="n">
        <v>0</v>
      </c>
    </row>
    <row r="3725" customFormat="false" ht="15" hidden="false" customHeight="false" outlineLevel="0" collapsed="false">
      <c r="A3725" s="364"/>
      <c r="B3725" s="364"/>
      <c r="C3725" s="364"/>
      <c r="D3725" s="365" t="s">
        <v>940</v>
      </c>
      <c r="E3725" s="366"/>
      <c r="F3725" s="366"/>
      <c r="G3725" s="367" t="n">
        <v>234</v>
      </c>
      <c r="H3725" s="364"/>
    </row>
    <row r="3726" customFormat="false" ht="15" hidden="false" customHeight="true" outlineLevel="0" collapsed="false">
      <c r="A3726" s="214" t="s">
        <v>4259</v>
      </c>
      <c r="B3726" s="214" t="s">
        <v>155</v>
      </c>
      <c r="C3726" s="214" t="s">
        <v>4260</v>
      </c>
      <c r="D3726" s="215" t="s">
        <v>4261</v>
      </c>
      <c r="E3726" s="215"/>
      <c r="F3726" s="214" t="s">
        <v>313</v>
      </c>
      <c r="G3726" s="217" t="n">
        <v>245.7</v>
      </c>
      <c r="H3726" s="217" t="n">
        <v>0</v>
      </c>
    </row>
    <row r="3727" customFormat="false" ht="15" hidden="false" customHeight="false" outlineLevel="0" collapsed="false">
      <c r="A3727" s="364"/>
      <c r="B3727" s="364"/>
      <c r="C3727" s="364"/>
      <c r="D3727" s="365" t="s">
        <v>940</v>
      </c>
      <c r="E3727" s="366"/>
      <c r="F3727" s="366"/>
      <c r="G3727" s="368" t="n">
        <v>234</v>
      </c>
      <c r="H3727" s="364"/>
    </row>
    <row r="3728" customFormat="false" ht="15" hidden="false" customHeight="false" outlineLevel="0" collapsed="false">
      <c r="A3728" s="214"/>
      <c r="B3728" s="214"/>
      <c r="C3728" s="214"/>
      <c r="D3728" s="365" t="s">
        <v>4982</v>
      </c>
      <c r="E3728" s="366"/>
      <c r="F3728" s="366"/>
      <c r="G3728" s="368" t="n">
        <v>11.7</v>
      </c>
      <c r="H3728" s="218"/>
    </row>
    <row r="3729" customFormat="false" ht="24.05" hidden="false" customHeight="true" outlineLevel="0" collapsed="false">
      <c r="A3729" s="209" t="s">
        <v>4262</v>
      </c>
      <c r="B3729" s="209" t="s">
        <v>155</v>
      </c>
      <c r="C3729" s="209" t="s">
        <v>4263</v>
      </c>
      <c r="D3729" s="210" t="s">
        <v>4264</v>
      </c>
      <c r="E3729" s="210"/>
      <c r="F3729" s="209" t="s">
        <v>261</v>
      </c>
      <c r="G3729" s="212" t="n">
        <v>2</v>
      </c>
      <c r="H3729" s="212" t="n">
        <v>0</v>
      </c>
    </row>
    <row r="3730" customFormat="false" ht="15" hidden="false" customHeight="false" outlineLevel="0" collapsed="false">
      <c r="A3730" s="364"/>
      <c r="B3730" s="364"/>
      <c r="C3730" s="364"/>
      <c r="D3730" s="365" t="s">
        <v>208</v>
      </c>
      <c r="E3730" s="366"/>
      <c r="F3730" s="366"/>
      <c r="G3730" s="367" t="n">
        <v>2</v>
      </c>
      <c r="H3730" s="364"/>
    </row>
    <row r="3731" customFormat="false" ht="15" hidden="false" customHeight="true" outlineLevel="0" collapsed="false">
      <c r="A3731" s="209" t="s">
        <v>4265</v>
      </c>
      <c r="B3731" s="209" t="s">
        <v>155</v>
      </c>
      <c r="C3731" s="209" t="s">
        <v>4266</v>
      </c>
      <c r="D3731" s="210" t="s">
        <v>4267</v>
      </c>
      <c r="E3731" s="210"/>
      <c r="F3731" s="209" t="s">
        <v>261</v>
      </c>
      <c r="G3731" s="212" t="n">
        <v>2</v>
      </c>
      <c r="H3731" s="212" t="n">
        <v>0</v>
      </c>
    </row>
    <row r="3732" customFormat="false" ht="15" hidden="false" customHeight="false" outlineLevel="0" collapsed="false">
      <c r="A3732" s="364"/>
      <c r="B3732" s="364"/>
      <c r="C3732" s="364"/>
      <c r="D3732" s="365" t="s">
        <v>208</v>
      </c>
      <c r="E3732" s="366"/>
      <c r="F3732" s="366"/>
      <c r="G3732" s="367" t="n">
        <v>2</v>
      </c>
      <c r="H3732" s="364"/>
    </row>
    <row r="3733" customFormat="false" ht="15" hidden="false" customHeight="true" outlineLevel="0" collapsed="false">
      <c r="A3733" s="209" t="s">
        <v>4268</v>
      </c>
      <c r="B3733" s="209" t="s">
        <v>155</v>
      </c>
      <c r="C3733" s="209" t="s">
        <v>4269</v>
      </c>
      <c r="D3733" s="210" t="s">
        <v>4270</v>
      </c>
      <c r="E3733" s="210"/>
      <c r="F3733" s="209" t="s">
        <v>261</v>
      </c>
      <c r="G3733" s="212" t="n">
        <v>4</v>
      </c>
      <c r="H3733" s="212" t="n">
        <v>0</v>
      </c>
    </row>
    <row r="3734" customFormat="false" ht="15" hidden="false" customHeight="false" outlineLevel="0" collapsed="false">
      <c r="A3734" s="364"/>
      <c r="B3734" s="364"/>
      <c r="C3734" s="364"/>
      <c r="D3734" s="365" t="s">
        <v>216</v>
      </c>
      <c r="E3734" s="366"/>
      <c r="F3734" s="366"/>
      <c r="G3734" s="367" t="n">
        <v>4</v>
      </c>
      <c r="H3734" s="364"/>
    </row>
    <row r="3735" customFormat="false" ht="24.05" hidden="false" customHeight="true" outlineLevel="0" collapsed="false">
      <c r="A3735" s="214" t="s">
        <v>4271</v>
      </c>
      <c r="B3735" s="214" t="s">
        <v>155</v>
      </c>
      <c r="C3735" s="214" t="s">
        <v>4272</v>
      </c>
      <c r="D3735" s="215" t="s">
        <v>4273</v>
      </c>
      <c r="E3735" s="215"/>
      <c r="F3735" s="214" t="s">
        <v>261</v>
      </c>
      <c r="G3735" s="217" t="n">
        <v>2</v>
      </c>
      <c r="H3735" s="217" t="n">
        <v>0</v>
      </c>
    </row>
    <row r="3736" customFormat="false" ht="15" hidden="false" customHeight="false" outlineLevel="0" collapsed="false">
      <c r="A3736" s="364"/>
      <c r="B3736" s="364"/>
      <c r="C3736" s="364"/>
      <c r="D3736" s="365" t="s">
        <v>208</v>
      </c>
      <c r="E3736" s="366"/>
      <c r="F3736" s="366"/>
      <c r="G3736" s="368" t="n">
        <v>2</v>
      </c>
      <c r="H3736" s="364"/>
    </row>
    <row r="3737" customFormat="false" ht="24.05" hidden="false" customHeight="true" outlineLevel="0" collapsed="false">
      <c r="A3737" s="214" t="s">
        <v>4274</v>
      </c>
      <c r="B3737" s="214" t="s">
        <v>155</v>
      </c>
      <c r="C3737" s="214" t="s">
        <v>4275</v>
      </c>
      <c r="D3737" s="215" t="s">
        <v>4276</v>
      </c>
      <c r="E3737" s="215"/>
      <c r="F3737" s="214" t="s">
        <v>261</v>
      </c>
      <c r="G3737" s="217" t="n">
        <v>2</v>
      </c>
      <c r="H3737" s="217" t="n">
        <v>0</v>
      </c>
    </row>
    <row r="3738" customFormat="false" ht="15" hidden="false" customHeight="false" outlineLevel="0" collapsed="false">
      <c r="A3738" s="364"/>
      <c r="B3738" s="364"/>
      <c r="C3738" s="364"/>
      <c r="D3738" s="365" t="s">
        <v>208</v>
      </c>
      <c r="E3738" s="366"/>
      <c r="F3738" s="366"/>
      <c r="G3738" s="368" t="n">
        <v>2</v>
      </c>
      <c r="H3738" s="364"/>
    </row>
    <row r="3739" customFormat="false" ht="24.05" hidden="false" customHeight="true" outlineLevel="0" collapsed="false">
      <c r="A3739" s="209" t="s">
        <v>4277</v>
      </c>
      <c r="B3739" s="209" t="s">
        <v>155</v>
      </c>
      <c r="C3739" s="209" t="s">
        <v>4278</v>
      </c>
      <c r="D3739" s="210" t="s">
        <v>4279</v>
      </c>
      <c r="E3739" s="210"/>
      <c r="F3739" s="209" t="s">
        <v>261</v>
      </c>
      <c r="G3739" s="212" t="n">
        <v>4</v>
      </c>
      <c r="H3739" s="212" t="n">
        <v>0</v>
      </c>
    </row>
    <row r="3740" customFormat="false" ht="15" hidden="false" customHeight="false" outlineLevel="0" collapsed="false">
      <c r="A3740" s="364"/>
      <c r="B3740" s="364"/>
      <c r="C3740" s="364"/>
      <c r="D3740" s="365" t="s">
        <v>216</v>
      </c>
      <c r="E3740" s="366"/>
      <c r="F3740" s="366"/>
      <c r="G3740" s="367" t="n">
        <v>4</v>
      </c>
      <c r="H3740" s="364"/>
    </row>
    <row r="3741" customFormat="false" ht="24.05" hidden="false" customHeight="true" outlineLevel="0" collapsed="false">
      <c r="A3741" s="209" t="s">
        <v>4280</v>
      </c>
      <c r="B3741" s="209" t="s">
        <v>155</v>
      </c>
      <c r="C3741" s="209" t="s">
        <v>4055</v>
      </c>
      <c r="D3741" s="210" t="s">
        <v>4056</v>
      </c>
      <c r="E3741" s="210"/>
      <c r="F3741" s="209" t="s">
        <v>771</v>
      </c>
      <c r="G3741" s="212" t="n">
        <v>1</v>
      </c>
      <c r="H3741" s="212" t="n">
        <v>0</v>
      </c>
    </row>
    <row r="3742" customFormat="false" ht="15" hidden="false" customHeight="false" outlineLevel="0" collapsed="false">
      <c r="A3742" s="364"/>
      <c r="B3742" s="364"/>
      <c r="C3742" s="364"/>
      <c r="D3742" s="365" t="s">
        <v>199</v>
      </c>
      <c r="E3742" s="366"/>
      <c r="F3742" s="366"/>
      <c r="G3742" s="367" t="n">
        <v>1</v>
      </c>
      <c r="H3742" s="364"/>
    </row>
    <row r="3743" customFormat="false" ht="15" hidden="false" customHeight="true" outlineLevel="0" collapsed="false">
      <c r="A3743" s="209" t="s">
        <v>4281</v>
      </c>
      <c r="B3743" s="209" t="s">
        <v>155</v>
      </c>
      <c r="C3743" s="209" t="s">
        <v>4063</v>
      </c>
      <c r="D3743" s="210" t="s">
        <v>4064</v>
      </c>
      <c r="E3743" s="210"/>
      <c r="F3743" s="209" t="s">
        <v>879</v>
      </c>
      <c r="G3743" s="212" t="n">
        <v>0.995</v>
      </c>
      <c r="H3743" s="212" t="n">
        <v>0</v>
      </c>
    </row>
    <row r="3744" customFormat="false" ht="15" hidden="false" customHeight="false" outlineLevel="0" collapsed="false">
      <c r="A3744" s="364"/>
      <c r="B3744" s="364"/>
      <c r="C3744" s="364"/>
      <c r="D3744" s="365" t="s">
        <v>5508</v>
      </c>
      <c r="E3744" s="366"/>
      <c r="F3744" s="366"/>
      <c r="G3744" s="367" t="n">
        <v>0.995</v>
      </c>
      <c r="H3744" s="364"/>
    </row>
    <row r="3745" customFormat="false" ht="15" hidden="false" customHeight="true" outlineLevel="0" collapsed="false">
      <c r="A3745" s="209" t="s">
        <v>4282</v>
      </c>
      <c r="B3745" s="209" t="s">
        <v>155</v>
      </c>
      <c r="C3745" s="209" t="s">
        <v>4066</v>
      </c>
      <c r="D3745" s="210" t="s">
        <v>4067</v>
      </c>
      <c r="E3745" s="210"/>
      <c r="F3745" s="209" t="s">
        <v>313</v>
      </c>
      <c r="G3745" s="212" t="n">
        <v>230</v>
      </c>
      <c r="H3745" s="212" t="n">
        <v>0</v>
      </c>
    </row>
    <row r="3746" customFormat="false" ht="15" hidden="false" customHeight="false" outlineLevel="0" collapsed="false">
      <c r="A3746" s="364"/>
      <c r="B3746" s="364"/>
      <c r="C3746" s="364"/>
      <c r="D3746" s="365" t="s">
        <v>5504</v>
      </c>
      <c r="E3746" s="366"/>
      <c r="F3746" s="366"/>
      <c r="G3746" s="367" t="n">
        <v>230</v>
      </c>
      <c r="H3746" s="364"/>
    </row>
    <row r="3747" customFormat="false" ht="15" hidden="false" customHeight="true" outlineLevel="0" collapsed="false">
      <c r="A3747" s="209" t="s">
        <v>4283</v>
      </c>
      <c r="B3747" s="209" t="s">
        <v>155</v>
      </c>
      <c r="C3747" s="209" t="s">
        <v>4069</v>
      </c>
      <c r="D3747" s="210" t="s">
        <v>4070</v>
      </c>
      <c r="E3747" s="210"/>
      <c r="F3747" s="209" t="s">
        <v>313</v>
      </c>
      <c r="G3747" s="212" t="n">
        <v>230</v>
      </c>
      <c r="H3747" s="212" t="n">
        <v>0</v>
      </c>
    </row>
    <row r="3748" customFormat="false" ht="15" hidden="false" customHeight="false" outlineLevel="0" collapsed="false">
      <c r="A3748" s="364"/>
      <c r="B3748" s="364"/>
      <c r="C3748" s="364"/>
      <c r="D3748" s="365" t="s">
        <v>5504</v>
      </c>
      <c r="E3748" s="366"/>
      <c r="F3748" s="366"/>
      <c r="G3748" s="367" t="n">
        <v>230</v>
      </c>
      <c r="H3748" s="364"/>
    </row>
    <row r="3749" customFormat="false" ht="24.05" hidden="false" customHeight="true" outlineLevel="0" collapsed="false">
      <c r="A3749" s="209" t="s">
        <v>4284</v>
      </c>
      <c r="B3749" s="209" t="s">
        <v>155</v>
      </c>
      <c r="C3749" s="209" t="s">
        <v>217</v>
      </c>
      <c r="D3749" s="210" t="s">
        <v>218</v>
      </c>
      <c r="E3749" s="210"/>
      <c r="F3749" s="209" t="s">
        <v>202</v>
      </c>
      <c r="G3749" s="212" t="n">
        <v>52.5</v>
      </c>
      <c r="H3749" s="212" t="n">
        <v>0</v>
      </c>
    </row>
    <row r="3750" customFormat="false" ht="15" hidden="false" customHeight="false" outlineLevel="0" collapsed="false">
      <c r="A3750" s="364"/>
      <c r="B3750" s="364"/>
      <c r="C3750" s="364"/>
      <c r="D3750" s="365" t="s">
        <v>5509</v>
      </c>
      <c r="E3750" s="366"/>
      <c r="F3750" s="366"/>
      <c r="G3750" s="367" t="n">
        <v>52.5</v>
      </c>
      <c r="H3750" s="364"/>
    </row>
    <row r="3751" customFormat="false" ht="15" hidden="false" customHeight="true" outlineLevel="0" collapsed="false">
      <c r="A3751" s="209" t="s">
        <v>4285</v>
      </c>
      <c r="B3751" s="209" t="s">
        <v>155</v>
      </c>
      <c r="C3751" s="209" t="s">
        <v>1076</v>
      </c>
      <c r="D3751" s="210" t="s">
        <v>1077</v>
      </c>
      <c r="E3751" s="210"/>
      <c r="F3751" s="209" t="s">
        <v>202</v>
      </c>
      <c r="G3751" s="212" t="n">
        <v>81.75</v>
      </c>
      <c r="H3751" s="212" t="n">
        <v>0</v>
      </c>
    </row>
    <row r="3752" customFormat="false" ht="15" hidden="false" customHeight="false" outlineLevel="0" collapsed="false">
      <c r="A3752" s="364"/>
      <c r="B3752" s="364"/>
      <c r="C3752" s="364"/>
      <c r="D3752" s="365" t="s">
        <v>5510</v>
      </c>
      <c r="E3752" s="366"/>
      <c r="F3752" s="366"/>
      <c r="G3752" s="367" t="n">
        <v>81.75</v>
      </c>
      <c r="H3752" s="364"/>
    </row>
    <row r="3753" customFormat="false" ht="15" hidden="false" customHeight="true" outlineLevel="0" collapsed="false">
      <c r="A3753" s="209" t="s">
        <v>4286</v>
      </c>
      <c r="B3753" s="209" t="s">
        <v>155</v>
      </c>
      <c r="C3753" s="209" t="s">
        <v>221</v>
      </c>
      <c r="D3753" s="210" t="s">
        <v>1059</v>
      </c>
      <c r="E3753" s="210"/>
      <c r="F3753" s="209" t="s">
        <v>202</v>
      </c>
      <c r="G3753" s="212" t="n">
        <v>52.5</v>
      </c>
      <c r="H3753" s="212" t="n">
        <v>0</v>
      </c>
    </row>
    <row r="3754" customFormat="false" ht="15" hidden="false" customHeight="false" outlineLevel="0" collapsed="false">
      <c r="A3754" s="364"/>
      <c r="B3754" s="364"/>
      <c r="C3754" s="364"/>
      <c r="D3754" s="365" t="s">
        <v>5511</v>
      </c>
      <c r="E3754" s="366"/>
      <c r="F3754" s="366"/>
      <c r="G3754" s="367" t="n">
        <v>52.5</v>
      </c>
      <c r="H3754" s="364"/>
    </row>
    <row r="3755" customFormat="false" ht="15" hidden="false" customHeight="true" outlineLevel="0" collapsed="false">
      <c r="A3755" s="209" t="s">
        <v>4287</v>
      </c>
      <c r="B3755" s="209" t="s">
        <v>155</v>
      </c>
      <c r="C3755" s="209" t="s">
        <v>4082</v>
      </c>
      <c r="D3755" s="210" t="s">
        <v>4083</v>
      </c>
      <c r="E3755" s="210"/>
      <c r="F3755" s="209" t="s">
        <v>313</v>
      </c>
      <c r="G3755" s="212" t="n">
        <v>145</v>
      </c>
      <c r="H3755" s="212" t="n">
        <v>0</v>
      </c>
    </row>
    <row r="3756" customFormat="false" ht="15" hidden="false" customHeight="false" outlineLevel="0" collapsed="false">
      <c r="A3756" s="364"/>
      <c r="B3756" s="364"/>
      <c r="C3756" s="364"/>
      <c r="D3756" s="365" t="s">
        <v>662</v>
      </c>
      <c r="E3756" s="366"/>
      <c r="F3756" s="366"/>
      <c r="G3756" s="367" t="n">
        <v>145</v>
      </c>
      <c r="H3756" s="364"/>
    </row>
    <row r="3757" customFormat="false" ht="15" hidden="false" customHeight="true" outlineLevel="0" collapsed="false">
      <c r="A3757" s="209" t="s">
        <v>4288</v>
      </c>
      <c r="B3757" s="209" t="s">
        <v>155</v>
      </c>
      <c r="C3757" s="209" t="s">
        <v>4085</v>
      </c>
      <c r="D3757" s="210" t="s">
        <v>4086</v>
      </c>
      <c r="E3757" s="210"/>
      <c r="F3757" s="209" t="s">
        <v>313</v>
      </c>
      <c r="G3757" s="212" t="n">
        <v>85</v>
      </c>
      <c r="H3757" s="212" t="n">
        <v>0</v>
      </c>
    </row>
    <row r="3758" customFormat="false" ht="15" hidden="false" customHeight="false" outlineLevel="0" collapsed="false">
      <c r="A3758" s="364"/>
      <c r="B3758" s="364"/>
      <c r="C3758" s="364"/>
      <c r="D3758" s="365" t="s">
        <v>480</v>
      </c>
      <c r="E3758" s="366"/>
      <c r="F3758" s="366"/>
      <c r="G3758" s="367" t="n">
        <v>85</v>
      </c>
      <c r="H3758" s="364"/>
    </row>
    <row r="3759" customFormat="false" ht="15" hidden="false" customHeight="true" outlineLevel="0" collapsed="false">
      <c r="A3759" s="209" t="s">
        <v>4289</v>
      </c>
      <c r="B3759" s="209" t="s">
        <v>155</v>
      </c>
      <c r="C3759" s="209" t="s">
        <v>4088</v>
      </c>
      <c r="D3759" s="210" t="s">
        <v>4089</v>
      </c>
      <c r="E3759" s="210"/>
      <c r="F3759" s="209" t="s">
        <v>313</v>
      </c>
      <c r="G3759" s="212" t="n">
        <v>145</v>
      </c>
      <c r="H3759" s="212" t="n">
        <v>0</v>
      </c>
    </row>
    <row r="3760" customFormat="false" ht="15" hidden="false" customHeight="false" outlineLevel="0" collapsed="false">
      <c r="A3760" s="364"/>
      <c r="B3760" s="364"/>
      <c r="C3760" s="364"/>
      <c r="D3760" s="365" t="s">
        <v>662</v>
      </c>
      <c r="E3760" s="366"/>
      <c r="F3760" s="366"/>
      <c r="G3760" s="367" t="n">
        <v>145</v>
      </c>
      <c r="H3760" s="364"/>
    </row>
    <row r="3761" customFormat="false" ht="15" hidden="false" customHeight="true" outlineLevel="0" collapsed="false">
      <c r="A3761" s="209" t="s">
        <v>4290</v>
      </c>
      <c r="B3761" s="209" t="s">
        <v>155</v>
      </c>
      <c r="C3761" s="209" t="s">
        <v>4091</v>
      </c>
      <c r="D3761" s="210" t="s">
        <v>4092</v>
      </c>
      <c r="E3761" s="210"/>
      <c r="F3761" s="209" t="s">
        <v>313</v>
      </c>
      <c r="G3761" s="212" t="n">
        <v>85</v>
      </c>
      <c r="H3761" s="212" t="n">
        <v>0</v>
      </c>
    </row>
    <row r="3762" customFormat="false" ht="15" hidden="false" customHeight="false" outlineLevel="0" collapsed="false">
      <c r="A3762" s="364"/>
      <c r="B3762" s="364"/>
      <c r="C3762" s="364"/>
      <c r="D3762" s="365" t="s">
        <v>480</v>
      </c>
      <c r="E3762" s="366"/>
      <c r="F3762" s="366"/>
      <c r="G3762" s="367" t="n">
        <v>85</v>
      </c>
      <c r="H3762" s="364"/>
    </row>
    <row r="3763" customFormat="false" ht="15" hidden="false" customHeight="true" outlineLevel="0" collapsed="false">
      <c r="A3763" s="209" t="s">
        <v>4291</v>
      </c>
      <c r="B3763" s="209" t="s">
        <v>155</v>
      </c>
      <c r="C3763" s="209" t="s">
        <v>4094</v>
      </c>
      <c r="D3763" s="210" t="s">
        <v>4095</v>
      </c>
      <c r="E3763" s="210"/>
      <c r="F3763" s="209" t="s">
        <v>264</v>
      </c>
      <c r="G3763" s="212" t="n">
        <v>72.803</v>
      </c>
      <c r="H3763" s="212" t="n">
        <v>0</v>
      </c>
    </row>
    <row r="3764" customFormat="false" ht="15" hidden="false" customHeight="false" outlineLevel="0" collapsed="false">
      <c r="A3764" s="364"/>
      <c r="B3764" s="364"/>
      <c r="C3764" s="364"/>
      <c r="D3764" s="365" t="s">
        <v>5512</v>
      </c>
      <c r="E3764" s="366"/>
      <c r="F3764" s="366"/>
      <c r="G3764" s="367" t="n">
        <v>72.803</v>
      </c>
      <c r="H3764" s="364"/>
    </row>
    <row r="3765" customFormat="false" ht="15" hidden="false" customHeight="true" outlineLevel="0" collapsed="false">
      <c r="A3765" s="209" t="s">
        <v>4292</v>
      </c>
      <c r="B3765" s="209" t="s">
        <v>155</v>
      </c>
      <c r="C3765" s="209" t="s">
        <v>1363</v>
      </c>
      <c r="D3765" s="210" t="s">
        <v>1364</v>
      </c>
      <c r="E3765" s="210"/>
      <c r="F3765" s="209" t="s">
        <v>264</v>
      </c>
      <c r="G3765" s="212" t="n">
        <v>0.65</v>
      </c>
      <c r="H3765" s="212" t="n">
        <v>0</v>
      </c>
    </row>
    <row r="3766" customFormat="false" ht="15" hidden="false" customHeight="false" outlineLevel="0" collapsed="false">
      <c r="A3766" s="364"/>
      <c r="B3766" s="364"/>
      <c r="C3766" s="364"/>
      <c r="D3766" s="365" t="s">
        <v>5513</v>
      </c>
      <c r="E3766" s="366" t="s">
        <v>5471</v>
      </c>
      <c r="F3766" s="366"/>
      <c r="G3766" s="367" t="n">
        <v>0.35</v>
      </c>
      <c r="H3766" s="364"/>
    </row>
    <row r="3767" customFormat="false" ht="15" hidden="false" customHeight="false" outlineLevel="0" collapsed="false">
      <c r="A3767" s="209"/>
      <c r="B3767" s="209"/>
      <c r="C3767" s="209"/>
      <c r="D3767" s="365" t="s">
        <v>5472</v>
      </c>
      <c r="E3767" s="366" t="s">
        <v>5473</v>
      </c>
      <c r="F3767" s="366"/>
      <c r="G3767" s="367" t="n">
        <v>0.3</v>
      </c>
      <c r="H3767" s="213"/>
    </row>
    <row r="3768" customFormat="false" ht="15" hidden="false" customHeight="true" outlineLevel="0" collapsed="false">
      <c r="A3768" s="209" t="s">
        <v>4293</v>
      </c>
      <c r="B3768" s="209" t="s">
        <v>155</v>
      </c>
      <c r="C3768" s="209" t="s">
        <v>1367</v>
      </c>
      <c r="D3768" s="210" t="s">
        <v>1368</v>
      </c>
      <c r="E3768" s="210"/>
      <c r="F3768" s="209" t="s">
        <v>264</v>
      </c>
      <c r="G3768" s="212" t="n">
        <v>1.3</v>
      </c>
      <c r="H3768" s="212" t="n">
        <v>0</v>
      </c>
    </row>
    <row r="3769" customFormat="false" ht="15" hidden="false" customHeight="false" outlineLevel="0" collapsed="false">
      <c r="A3769" s="364"/>
      <c r="B3769" s="364"/>
      <c r="C3769" s="364"/>
      <c r="D3769" s="365" t="s">
        <v>5514</v>
      </c>
      <c r="E3769" s="366"/>
      <c r="F3769" s="366"/>
      <c r="G3769" s="367" t="n">
        <v>1.3</v>
      </c>
      <c r="H3769" s="364"/>
    </row>
    <row r="3770" customFormat="false" ht="15" hidden="false" customHeight="true" outlineLevel="0" collapsed="false">
      <c r="A3770" s="209" t="s">
        <v>4294</v>
      </c>
      <c r="B3770" s="209" t="s">
        <v>155</v>
      </c>
      <c r="C3770" s="209" t="s">
        <v>1370</v>
      </c>
      <c r="D3770" s="210" t="s">
        <v>1371</v>
      </c>
      <c r="E3770" s="210"/>
      <c r="F3770" s="209" t="s">
        <v>264</v>
      </c>
      <c r="G3770" s="212" t="n">
        <v>0.65</v>
      </c>
      <c r="H3770" s="212" t="n">
        <v>0</v>
      </c>
    </row>
    <row r="3771" customFormat="false" ht="15" hidden="false" customHeight="false" outlineLevel="0" collapsed="false">
      <c r="A3771" s="364"/>
      <c r="B3771" s="364"/>
      <c r="C3771" s="364"/>
      <c r="D3771" s="365" t="s">
        <v>5515</v>
      </c>
      <c r="E3771" s="366"/>
      <c r="F3771" s="366"/>
      <c r="G3771" s="367" t="n">
        <v>0.65</v>
      </c>
      <c r="H3771" s="364"/>
    </row>
    <row r="3772" customFormat="false" ht="15" hidden="false" customHeight="true" outlineLevel="0" collapsed="false">
      <c r="A3772" s="209" t="s">
        <v>4295</v>
      </c>
      <c r="B3772" s="209" t="s">
        <v>155</v>
      </c>
      <c r="C3772" s="209" t="s">
        <v>1373</v>
      </c>
      <c r="D3772" s="210" t="s">
        <v>1374</v>
      </c>
      <c r="E3772" s="210"/>
      <c r="F3772" s="209" t="s">
        <v>264</v>
      </c>
      <c r="G3772" s="212" t="n">
        <v>0.65</v>
      </c>
      <c r="H3772" s="212" t="n">
        <v>0</v>
      </c>
    </row>
    <row r="3773" customFormat="false" ht="15" hidden="false" customHeight="false" outlineLevel="0" collapsed="false">
      <c r="A3773" s="364"/>
      <c r="B3773" s="364"/>
      <c r="C3773" s="364"/>
      <c r="D3773" s="365" t="s">
        <v>5515</v>
      </c>
      <c r="E3773" s="366"/>
      <c r="F3773" s="366"/>
      <c r="G3773" s="367" t="n">
        <v>0.65</v>
      </c>
      <c r="H3773" s="364"/>
    </row>
    <row r="3774" customFormat="false" ht="15" hidden="false" customHeight="true" outlineLevel="0" collapsed="false">
      <c r="A3774" s="209" t="s">
        <v>4296</v>
      </c>
      <c r="B3774" s="209" t="s">
        <v>155</v>
      </c>
      <c r="C3774" s="209" t="s">
        <v>1376</v>
      </c>
      <c r="D3774" s="210" t="s">
        <v>1377</v>
      </c>
      <c r="E3774" s="210"/>
      <c r="F3774" s="209" t="s">
        <v>264</v>
      </c>
      <c r="G3774" s="212" t="n">
        <v>18.2</v>
      </c>
      <c r="H3774" s="212" t="n">
        <v>0</v>
      </c>
    </row>
    <row r="3775" customFormat="false" ht="15" hidden="false" customHeight="false" outlineLevel="0" collapsed="false">
      <c r="A3775" s="364"/>
      <c r="B3775" s="364"/>
      <c r="C3775" s="364"/>
      <c r="D3775" s="365" t="s">
        <v>5516</v>
      </c>
      <c r="E3775" s="366"/>
      <c r="F3775" s="366"/>
      <c r="G3775" s="367" t="n">
        <v>18.2</v>
      </c>
      <c r="H3775" s="364"/>
    </row>
    <row r="3776" customFormat="false" ht="15" hidden="false" customHeight="true" outlineLevel="0" collapsed="false">
      <c r="A3776" s="209" t="s">
        <v>4297</v>
      </c>
      <c r="B3776" s="209" t="s">
        <v>155</v>
      </c>
      <c r="C3776" s="209" t="s">
        <v>1379</v>
      </c>
      <c r="D3776" s="210" t="s">
        <v>1380</v>
      </c>
      <c r="E3776" s="210"/>
      <c r="F3776" s="209" t="s">
        <v>264</v>
      </c>
      <c r="G3776" s="212" t="n">
        <v>0.3</v>
      </c>
      <c r="H3776" s="212" t="n">
        <v>0</v>
      </c>
    </row>
    <row r="3777" customFormat="false" ht="15" hidden="false" customHeight="false" outlineLevel="0" collapsed="false">
      <c r="A3777" s="364"/>
      <c r="B3777" s="364"/>
      <c r="C3777" s="364"/>
      <c r="D3777" s="365" t="s">
        <v>5472</v>
      </c>
      <c r="E3777" s="366" t="s">
        <v>4792</v>
      </c>
      <c r="F3777" s="366"/>
      <c r="G3777" s="367" t="n">
        <v>0.3</v>
      </c>
      <c r="H3777" s="364"/>
    </row>
    <row r="3778" customFormat="false" ht="15" hidden="false" customHeight="true" outlineLevel="0" collapsed="false">
      <c r="A3778" s="209" t="s">
        <v>4298</v>
      </c>
      <c r="B3778" s="209" t="s">
        <v>155</v>
      </c>
      <c r="C3778" s="209" t="s">
        <v>1382</v>
      </c>
      <c r="D3778" s="210" t="s">
        <v>1383</v>
      </c>
      <c r="E3778" s="210"/>
      <c r="F3778" s="209" t="s">
        <v>264</v>
      </c>
      <c r="G3778" s="212" t="n">
        <v>0.155</v>
      </c>
      <c r="H3778" s="212" t="n">
        <v>0</v>
      </c>
    </row>
    <row r="3779" customFormat="false" ht="15" hidden="false" customHeight="false" outlineLevel="0" collapsed="false">
      <c r="A3779" s="364"/>
      <c r="B3779" s="364"/>
      <c r="C3779" s="364"/>
      <c r="D3779" s="365" t="s">
        <v>5517</v>
      </c>
      <c r="E3779" s="366"/>
      <c r="F3779" s="366"/>
      <c r="G3779" s="367" t="n">
        <v>0.155</v>
      </c>
      <c r="H3779" s="364"/>
    </row>
    <row r="3780" customFormat="false" ht="15" hidden="false" customHeight="true" outlineLevel="0" collapsed="false">
      <c r="A3780" s="209" t="s">
        <v>4299</v>
      </c>
      <c r="B3780" s="209" t="s">
        <v>155</v>
      </c>
      <c r="C3780" s="209" t="s">
        <v>1385</v>
      </c>
      <c r="D3780" s="210" t="s">
        <v>1386</v>
      </c>
      <c r="E3780" s="210"/>
      <c r="F3780" s="209" t="s">
        <v>264</v>
      </c>
      <c r="G3780" s="212" t="n">
        <v>0.195</v>
      </c>
      <c r="H3780" s="212" t="n">
        <v>0</v>
      </c>
    </row>
    <row r="3781" customFormat="false" ht="15" hidden="false" customHeight="false" outlineLevel="0" collapsed="false">
      <c r="A3781" s="364"/>
      <c r="B3781" s="364"/>
      <c r="C3781" s="364"/>
      <c r="D3781" s="365" t="s">
        <v>5518</v>
      </c>
      <c r="E3781" s="366"/>
      <c r="F3781" s="366"/>
      <c r="G3781" s="367" t="n">
        <v>0.195</v>
      </c>
      <c r="H3781" s="364"/>
    </row>
    <row r="3782" customFormat="false" ht="15" hidden="false" customHeight="true" outlineLevel="0" collapsed="false">
      <c r="A3782" s="209" t="s">
        <v>4300</v>
      </c>
      <c r="B3782" s="209" t="s">
        <v>157</v>
      </c>
      <c r="C3782" s="209" t="s">
        <v>2739</v>
      </c>
      <c r="D3782" s="210" t="s">
        <v>4301</v>
      </c>
      <c r="E3782" s="210"/>
      <c r="F3782" s="209" t="s">
        <v>202</v>
      </c>
      <c r="G3782" s="212" t="n">
        <v>249.3</v>
      </c>
      <c r="H3782" s="212" t="n">
        <v>0</v>
      </c>
    </row>
    <row r="3783" customFormat="false" ht="15" hidden="false" customHeight="false" outlineLevel="0" collapsed="false">
      <c r="A3783" s="364"/>
      <c r="B3783" s="364"/>
      <c r="C3783" s="364"/>
      <c r="D3783" s="365" t="s">
        <v>5519</v>
      </c>
      <c r="E3783" s="366" t="s">
        <v>5520</v>
      </c>
      <c r="F3783" s="366"/>
      <c r="G3783" s="367" t="n">
        <v>138.15</v>
      </c>
      <c r="H3783" s="364"/>
    </row>
    <row r="3784" customFormat="false" ht="15" hidden="false" customHeight="false" outlineLevel="0" collapsed="false">
      <c r="A3784" s="209"/>
      <c r="B3784" s="209"/>
      <c r="C3784" s="209"/>
      <c r="D3784" s="365" t="s">
        <v>5521</v>
      </c>
      <c r="E3784" s="366" t="s">
        <v>5522</v>
      </c>
      <c r="F3784" s="366"/>
      <c r="G3784" s="367" t="n">
        <v>111.15</v>
      </c>
      <c r="H3784" s="213"/>
    </row>
    <row r="3785" customFormat="false" ht="15" hidden="false" customHeight="true" outlineLevel="0" collapsed="false">
      <c r="A3785" s="209" t="s">
        <v>4304</v>
      </c>
      <c r="B3785" s="209" t="s">
        <v>157</v>
      </c>
      <c r="C3785" s="209" t="s">
        <v>2744</v>
      </c>
      <c r="D3785" s="210" t="s">
        <v>2745</v>
      </c>
      <c r="E3785" s="210"/>
      <c r="F3785" s="209" t="s">
        <v>202</v>
      </c>
      <c r="G3785" s="212" t="n">
        <v>249.3</v>
      </c>
      <c r="H3785" s="212" t="n">
        <v>0</v>
      </c>
    </row>
    <row r="3786" customFormat="false" ht="15" hidden="false" customHeight="false" outlineLevel="0" collapsed="false">
      <c r="A3786" s="364"/>
      <c r="B3786" s="364"/>
      <c r="C3786" s="364"/>
      <c r="D3786" s="365" t="s">
        <v>5523</v>
      </c>
      <c r="E3786" s="366"/>
      <c r="F3786" s="366"/>
      <c r="G3786" s="367" t="n">
        <v>249.3</v>
      </c>
      <c r="H3786" s="364"/>
    </row>
    <row r="3787" customFormat="false" ht="15" hidden="false" customHeight="true" outlineLevel="0" collapsed="false">
      <c r="A3787" s="209" t="s">
        <v>4305</v>
      </c>
      <c r="B3787" s="209" t="s">
        <v>157</v>
      </c>
      <c r="C3787" s="209" t="s">
        <v>1652</v>
      </c>
      <c r="D3787" s="210" t="s">
        <v>4306</v>
      </c>
      <c r="E3787" s="210"/>
      <c r="F3787" s="209" t="s">
        <v>202</v>
      </c>
      <c r="G3787" s="212" t="n">
        <v>2.254</v>
      </c>
      <c r="H3787" s="212" t="n">
        <v>0</v>
      </c>
    </row>
    <row r="3788" customFormat="false" ht="15" hidden="false" customHeight="false" outlineLevel="0" collapsed="false">
      <c r="A3788" s="364"/>
      <c r="B3788" s="364"/>
      <c r="C3788" s="364"/>
      <c r="D3788" s="365" t="s">
        <v>5524</v>
      </c>
      <c r="E3788" s="366"/>
      <c r="F3788" s="366"/>
      <c r="G3788" s="367" t="n">
        <v>2.254</v>
      </c>
      <c r="H3788" s="364"/>
    </row>
    <row r="3789" customFormat="false" ht="15" hidden="false" customHeight="true" outlineLevel="0" collapsed="false">
      <c r="A3789" s="209" t="s">
        <v>4307</v>
      </c>
      <c r="B3789" s="209" t="s">
        <v>157</v>
      </c>
      <c r="C3789" s="209" t="s">
        <v>209</v>
      </c>
      <c r="D3789" s="210" t="s">
        <v>210</v>
      </c>
      <c r="E3789" s="210"/>
      <c r="F3789" s="209" t="s">
        <v>202</v>
      </c>
      <c r="G3789" s="212" t="n">
        <v>2.254</v>
      </c>
      <c r="H3789" s="212" t="n">
        <v>0</v>
      </c>
    </row>
    <row r="3790" customFormat="false" ht="15" hidden="false" customHeight="false" outlineLevel="0" collapsed="false">
      <c r="A3790" s="364"/>
      <c r="B3790" s="364"/>
      <c r="C3790" s="364"/>
      <c r="D3790" s="365" t="s">
        <v>5524</v>
      </c>
      <c r="E3790" s="366"/>
      <c r="F3790" s="366"/>
      <c r="G3790" s="367" t="n">
        <v>2.254</v>
      </c>
      <c r="H3790" s="364"/>
    </row>
    <row r="3791" customFormat="false" ht="15" hidden="false" customHeight="true" outlineLevel="0" collapsed="false">
      <c r="A3791" s="209" t="s">
        <v>4308</v>
      </c>
      <c r="B3791" s="209" t="s">
        <v>157</v>
      </c>
      <c r="C3791" s="209" t="s">
        <v>2749</v>
      </c>
      <c r="D3791" s="210" t="s">
        <v>2750</v>
      </c>
      <c r="E3791" s="210"/>
      <c r="F3791" s="209" t="s">
        <v>202</v>
      </c>
      <c r="G3791" s="212" t="n">
        <v>20.283</v>
      </c>
      <c r="H3791" s="212" t="n">
        <v>0</v>
      </c>
    </row>
    <row r="3792" customFormat="false" ht="15" hidden="false" customHeight="false" outlineLevel="0" collapsed="false">
      <c r="A3792" s="364"/>
      <c r="B3792" s="364"/>
      <c r="C3792" s="364"/>
      <c r="D3792" s="365" t="s">
        <v>5525</v>
      </c>
      <c r="E3792" s="366"/>
      <c r="F3792" s="366"/>
      <c r="G3792" s="367" t="n">
        <v>20.283</v>
      </c>
      <c r="H3792" s="364"/>
    </row>
    <row r="3793" customFormat="false" ht="15" hidden="false" customHeight="true" outlineLevel="0" collapsed="false">
      <c r="A3793" s="209" t="s">
        <v>4309</v>
      </c>
      <c r="B3793" s="209" t="s">
        <v>157</v>
      </c>
      <c r="C3793" s="209" t="s">
        <v>212</v>
      </c>
      <c r="D3793" s="210" t="s">
        <v>213</v>
      </c>
      <c r="E3793" s="210"/>
      <c r="F3793" s="209" t="s">
        <v>202</v>
      </c>
      <c r="G3793" s="212" t="n">
        <v>20.283</v>
      </c>
      <c r="H3793" s="212" t="n">
        <v>0</v>
      </c>
    </row>
    <row r="3794" customFormat="false" ht="15" hidden="false" customHeight="false" outlineLevel="0" collapsed="false">
      <c r="A3794" s="364"/>
      <c r="B3794" s="364"/>
      <c r="C3794" s="364"/>
      <c r="D3794" s="365" t="s">
        <v>5526</v>
      </c>
      <c r="E3794" s="366"/>
      <c r="F3794" s="366"/>
      <c r="G3794" s="367" t="n">
        <v>20.283</v>
      </c>
      <c r="H3794" s="364"/>
    </row>
    <row r="3795" customFormat="false" ht="24.05" hidden="false" customHeight="true" outlineLevel="0" collapsed="false">
      <c r="A3795" s="209" t="s">
        <v>4310</v>
      </c>
      <c r="B3795" s="209" t="s">
        <v>157</v>
      </c>
      <c r="C3795" s="209" t="s">
        <v>217</v>
      </c>
      <c r="D3795" s="210" t="s">
        <v>218</v>
      </c>
      <c r="E3795" s="210"/>
      <c r="F3795" s="209" t="s">
        <v>202</v>
      </c>
      <c r="G3795" s="212" t="n">
        <v>22.537</v>
      </c>
      <c r="H3795" s="212" t="n">
        <v>0</v>
      </c>
    </row>
    <row r="3796" customFormat="false" ht="15" hidden="false" customHeight="false" outlineLevel="0" collapsed="false">
      <c r="A3796" s="364"/>
      <c r="B3796" s="364"/>
      <c r="C3796" s="364"/>
      <c r="D3796" s="365" t="s">
        <v>5527</v>
      </c>
      <c r="E3796" s="366"/>
      <c r="F3796" s="366"/>
      <c r="G3796" s="367" t="n">
        <v>22.537</v>
      </c>
      <c r="H3796" s="364"/>
    </row>
    <row r="3797" customFormat="false" ht="15" hidden="false" customHeight="true" outlineLevel="0" collapsed="false">
      <c r="A3797" s="209" t="s">
        <v>4311</v>
      </c>
      <c r="B3797" s="209" t="s">
        <v>157</v>
      </c>
      <c r="C3797" s="209" t="s">
        <v>221</v>
      </c>
      <c r="D3797" s="210" t="s">
        <v>222</v>
      </c>
      <c r="E3797" s="210"/>
      <c r="F3797" s="209" t="s">
        <v>202</v>
      </c>
      <c r="G3797" s="212" t="n">
        <v>2.254</v>
      </c>
      <c r="H3797" s="212" t="n">
        <v>0</v>
      </c>
    </row>
    <row r="3798" customFormat="false" ht="15" hidden="false" customHeight="false" outlineLevel="0" collapsed="false">
      <c r="A3798" s="364"/>
      <c r="B3798" s="364"/>
      <c r="C3798" s="364"/>
      <c r="D3798" s="365" t="s">
        <v>5528</v>
      </c>
      <c r="E3798" s="366"/>
      <c r="F3798" s="366"/>
      <c r="G3798" s="367" t="n">
        <v>2.254</v>
      </c>
      <c r="H3798" s="364"/>
    </row>
    <row r="3799" customFormat="false" ht="15" hidden="false" customHeight="true" outlineLevel="0" collapsed="false">
      <c r="A3799" s="209" t="s">
        <v>4312</v>
      </c>
      <c r="B3799" s="209" t="s">
        <v>157</v>
      </c>
      <c r="C3799" s="209" t="s">
        <v>224</v>
      </c>
      <c r="D3799" s="210" t="s">
        <v>225</v>
      </c>
      <c r="E3799" s="210"/>
      <c r="F3799" s="209" t="s">
        <v>202</v>
      </c>
      <c r="G3799" s="212" t="n">
        <v>20.283</v>
      </c>
      <c r="H3799" s="212" t="n">
        <v>0</v>
      </c>
    </row>
    <row r="3800" customFormat="false" ht="15" hidden="false" customHeight="false" outlineLevel="0" collapsed="false">
      <c r="A3800" s="364"/>
      <c r="B3800" s="364"/>
      <c r="C3800" s="364"/>
      <c r="D3800" s="365" t="s">
        <v>5526</v>
      </c>
      <c r="E3800" s="366"/>
      <c r="F3800" s="366"/>
      <c r="G3800" s="367" t="n">
        <v>20.283</v>
      </c>
      <c r="H3800" s="364"/>
    </row>
    <row r="3801" customFormat="false" ht="15" hidden="false" customHeight="true" outlineLevel="0" collapsed="false">
      <c r="A3801" s="209" t="s">
        <v>4313</v>
      </c>
      <c r="B3801" s="209" t="s">
        <v>157</v>
      </c>
      <c r="C3801" s="209" t="s">
        <v>1064</v>
      </c>
      <c r="D3801" s="210" t="s">
        <v>2756</v>
      </c>
      <c r="E3801" s="210"/>
      <c r="F3801" s="209" t="s">
        <v>202</v>
      </c>
      <c r="G3801" s="212" t="n">
        <v>1.152</v>
      </c>
      <c r="H3801" s="212" t="n">
        <v>0</v>
      </c>
    </row>
    <row r="3802" customFormat="false" ht="15" hidden="false" customHeight="false" outlineLevel="0" collapsed="false">
      <c r="A3802" s="364"/>
      <c r="B3802" s="364"/>
      <c r="C3802" s="364"/>
      <c r="D3802" s="365" t="s">
        <v>5529</v>
      </c>
      <c r="E3802" s="366"/>
      <c r="F3802" s="366"/>
      <c r="G3802" s="367" t="n">
        <v>1.152</v>
      </c>
      <c r="H3802" s="364"/>
    </row>
    <row r="3803" customFormat="false" ht="15" hidden="false" customHeight="true" outlineLevel="0" collapsed="false">
      <c r="A3803" s="209" t="s">
        <v>4314</v>
      </c>
      <c r="B3803" s="209" t="s">
        <v>157</v>
      </c>
      <c r="C3803" s="209" t="s">
        <v>2758</v>
      </c>
      <c r="D3803" s="210" t="s">
        <v>2759</v>
      </c>
      <c r="E3803" s="210"/>
      <c r="F3803" s="209" t="s">
        <v>202</v>
      </c>
      <c r="G3803" s="212" t="n">
        <v>19.579</v>
      </c>
      <c r="H3803" s="212" t="n">
        <v>0</v>
      </c>
    </row>
    <row r="3804" customFormat="false" ht="15" hidden="false" customHeight="false" outlineLevel="0" collapsed="false">
      <c r="A3804" s="364"/>
      <c r="B3804" s="364"/>
      <c r="C3804" s="364"/>
      <c r="D3804" s="365" t="s">
        <v>5530</v>
      </c>
      <c r="E3804" s="366"/>
      <c r="F3804" s="366"/>
      <c r="G3804" s="367" t="n">
        <v>19.579</v>
      </c>
      <c r="H3804" s="364"/>
    </row>
    <row r="3805" customFormat="false" ht="15" hidden="false" customHeight="true" outlineLevel="0" collapsed="false">
      <c r="A3805" s="209" t="s">
        <v>4315</v>
      </c>
      <c r="B3805" s="209" t="s">
        <v>157</v>
      </c>
      <c r="C3805" s="209" t="s">
        <v>221</v>
      </c>
      <c r="D3805" s="210" t="s">
        <v>2761</v>
      </c>
      <c r="E3805" s="210"/>
      <c r="F3805" s="209" t="s">
        <v>202</v>
      </c>
      <c r="G3805" s="212" t="n">
        <v>1.152</v>
      </c>
      <c r="H3805" s="212" t="n">
        <v>0</v>
      </c>
    </row>
    <row r="3806" customFormat="false" ht="15" hidden="false" customHeight="false" outlineLevel="0" collapsed="false">
      <c r="A3806" s="364"/>
      <c r="B3806" s="364"/>
      <c r="C3806" s="364"/>
      <c r="D3806" s="365" t="s">
        <v>5529</v>
      </c>
      <c r="E3806" s="366"/>
      <c r="F3806" s="366"/>
      <c r="G3806" s="367" t="n">
        <v>1.152</v>
      </c>
      <c r="H3806" s="364"/>
    </row>
    <row r="3807" customFormat="false" ht="15" hidden="false" customHeight="true" outlineLevel="0" collapsed="false">
      <c r="A3807" s="209" t="s">
        <v>4316</v>
      </c>
      <c r="B3807" s="209" t="s">
        <v>157</v>
      </c>
      <c r="C3807" s="209" t="s">
        <v>224</v>
      </c>
      <c r="D3807" s="210" t="s">
        <v>230</v>
      </c>
      <c r="E3807" s="210"/>
      <c r="F3807" s="209" t="s">
        <v>202</v>
      </c>
      <c r="G3807" s="212" t="n">
        <v>19.579</v>
      </c>
      <c r="H3807" s="212" t="n">
        <v>0</v>
      </c>
    </row>
    <row r="3808" customFormat="false" ht="15" hidden="false" customHeight="false" outlineLevel="0" collapsed="false">
      <c r="A3808" s="364"/>
      <c r="B3808" s="364"/>
      <c r="C3808" s="364"/>
      <c r="D3808" s="365" t="s">
        <v>5531</v>
      </c>
      <c r="E3808" s="366"/>
      <c r="F3808" s="366"/>
      <c r="G3808" s="367" t="n">
        <v>19.579</v>
      </c>
      <c r="H3808" s="364"/>
    </row>
    <row r="3809" customFormat="false" ht="15" hidden="false" customHeight="true" outlineLevel="0" collapsed="false">
      <c r="A3809" s="209" t="s">
        <v>4317</v>
      </c>
      <c r="B3809" s="209" t="s">
        <v>157</v>
      </c>
      <c r="C3809" s="209" t="s">
        <v>234</v>
      </c>
      <c r="D3809" s="210" t="s">
        <v>4318</v>
      </c>
      <c r="E3809" s="210"/>
      <c r="F3809" s="209" t="s">
        <v>202</v>
      </c>
      <c r="G3809" s="212" t="n">
        <v>249.3</v>
      </c>
      <c r="H3809" s="212" t="n">
        <v>0</v>
      </c>
    </row>
    <row r="3810" customFormat="false" ht="15" hidden="false" customHeight="false" outlineLevel="0" collapsed="false">
      <c r="A3810" s="364"/>
      <c r="B3810" s="364"/>
      <c r="C3810" s="364"/>
      <c r="D3810" s="365" t="s">
        <v>5523</v>
      </c>
      <c r="E3810" s="366"/>
      <c r="F3810" s="366"/>
      <c r="G3810" s="367" t="n">
        <v>249.3</v>
      </c>
      <c r="H3810" s="364"/>
    </row>
    <row r="3811" customFormat="false" ht="15" hidden="false" customHeight="true" outlineLevel="0" collapsed="false">
      <c r="A3811" s="209" t="s">
        <v>4319</v>
      </c>
      <c r="B3811" s="209" t="s">
        <v>157</v>
      </c>
      <c r="C3811" s="209" t="s">
        <v>1079</v>
      </c>
      <c r="D3811" s="210" t="s">
        <v>2764</v>
      </c>
      <c r="E3811" s="210"/>
      <c r="F3811" s="209" t="s">
        <v>202</v>
      </c>
      <c r="G3811" s="212" t="n">
        <v>1.152</v>
      </c>
      <c r="H3811" s="212" t="n">
        <v>0</v>
      </c>
    </row>
    <row r="3812" customFormat="false" ht="15" hidden="false" customHeight="false" outlineLevel="0" collapsed="false">
      <c r="A3812" s="364"/>
      <c r="B3812" s="364"/>
      <c r="C3812" s="364"/>
      <c r="D3812" s="365" t="s">
        <v>5532</v>
      </c>
      <c r="E3812" s="366" t="s">
        <v>4967</v>
      </c>
      <c r="F3812" s="366"/>
      <c r="G3812" s="367" t="n">
        <v>1.152</v>
      </c>
      <c r="H3812" s="364"/>
    </row>
    <row r="3813" customFormat="false" ht="15" hidden="false" customHeight="true" outlineLevel="0" collapsed="false">
      <c r="A3813" s="209" t="s">
        <v>4320</v>
      </c>
      <c r="B3813" s="209" t="s">
        <v>157</v>
      </c>
      <c r="C3813" s="209" t="s">
        <v>234</v>
      </c>
      <c r="D3813" s="210" t="s">
        <v>2766</v>
      </c>
      <c r="E3813" s="210"/>
      <c r="F3813" s="209" t="s">
        <v>202</v>
      </c>
      <c r="G3813" s="212" t="n">
        <v>20.731</v>
      </c>
      <c r="H3813" s="212" t="n">
        <v>0</v>
      </c>
    </row>
    <row r="3814" customFormat="false" ht="15" hidden="false" customHeight="false" outlineLevel="0" collapsed="false">
      <c r="A3814" s="364"/>
      <c r="B3814" s="364"/>
      <c r="C3814" s="364"/>
      <c r="D3814" s="365" t="s">
        <v>5533</v>
      </c>
      <c r="E3814" s="366"/>
      <c r="F3814" s="366"/>
      <c r="G3814" s="367" t="n">
        <v>20.731</v>
      </c>
      <c r="H3814" s="364"/>
    </row>
    <row r="3815" customFormat="false" ht="15" hidden="false" customHeight="true" outlineLevel="0" collapsed="false">
      <c r="A3815" s="209" t="s">
        <v>4321</v>
      </c>
      <c r="B3815" s="209" t="s">
        <v>157</v>
      </c>
      <c r="C3815" s="209" t="s">
        <v>1076</v>
      </c>
      <c r="D3815" s="210" t="s">
        <v>2768</v>
      </c>
      <c r="E3815" s="210"/>
      <c r="F3815" s="209" t="s">
        <v>202</v>
      </c>
      <c r="G3815" s="212" t="n">
        <v>271.183</v>
      </c>
      <c r="H3815" s="212" t="n">
        <v>0</v>
      </c>
    </row>
    <row r="3816" customFormat="false" ht="15" hidden="false" customHeight="false" outlineLevel="0" collapsed="false">
      <c r="A3816" s="364"/>
      <c r="B3816" s="364"/>
      <c r="C3816" s="364"/>
      <c r="D3816" s="365" t="s">
        <v>5534</v>
      </c>
      <c r="E3816" s="366"/>
      <c r="F3816" s="366"/>
      <c r="G3816" s="367" t="n">
        <v>271.183</v>
      </c>
      <c r="H3816" s="364"/>
    </row>
    <row r="3817" customFormat="false" ht="15" hidden="false" customHeight="true" outlineLevel="0" collapsed="false">
      <c r="A3817" s="209" t="s">
        <v>4322</v>
      </c>
      <c r="B3817" s="209" t="s">
        <v>157</v>
      </c>
      <c r="C3817" s="209" t="s">
        <v>1318</v>
      </c>
      <c r="D3817" s="210" t="s">
        <v>2770</v>
      </c>
      <c r="E3817" s="210"/>
      <c r="F3817" s="209" t="s">
        <v>1309</v>
      </c>
      <c r="G3817" s="212" t="n">
        <v>6</v>
      </c>
      <c r="H3817" s="212" t="n">
        <v>0</v>
      </c>
    </row>
    <row r="3818" customFormat="false" ht="15" hidden="false" customHeight="false" outlineLevel="0" collapsed="false">
      <c r="A3818" s="364"/>
      <c r="B3818" s="364"/>
      <c r="C3818" s="364"/>
      <c r="D3818" s="365" t="s">
        <v>223</v>
      </c>
      <c r="E3818" s="366"/>
      <c r="F3818" s="366"/>
      <c r="G3818" s="367" t="n">
        <v>6</v>
      </c>
      <c r="H3818" s="364"/>
    </row>
    <row r="3819" customFormat="false" ht="15" hidden="false" customHeight="true" outlineLevel="0" collapsed="false">
      <c r="A3819" s="209" t="s">
        <v>4323</v>
      </c>
      <c r="B3819" s="209" t="s">
        <v>157</v>
      </c>
      <c r="C3819" s="209" t="s">
        <v>2773</v>
      </c>
      <c r="D3819" s="210" t="s">
        <v>2774</v>
      </c>
      <c r="E3819" s="210"/>
      <c r="F3819" s="209" t="s">
        <v>202</v>
      </c>
      <c r="G3819" s="212" t="n">
        <v>105.987</v>
      </c>
      <c r="H3819" s="212" t="n">
        <v>0</v>
      </c>
    </row>
    <row r="3820" customFormat="false" ht="15" hidden="false" customHeight="false" outlineLevel="0" collapsed="false">
      <c r="A3820" s="364"/>
      <c r="B3820" s="364"/>
      <c r="C3820" s="364"/>
      <c r="D3820" s="365" t="s">
        <v>5535</v>
      </c>
      <c r="E3820" s="366"/>
      <c r="F3820" s="366"/>
      <c r="G3820" s="367" t="n">
        <v>102.675</v>
      </c>
      <c r="H3820" s="364"/>
    </row>
    <row r="3821" customFormat="false" ht="15" hidden="false" customHeight="false" outlineLevel="0" collapsed="false">
      <c r="A3821" s="209"/>
      <c r="B3821" s="209"/>
      <c r="C3821" s="209"/>
      <c r="D3821" s="365" t="s">
        <v>5536</v>
      </c>
      <c r="E3821" s="366"/>
      <c r="F3821" s="366"/>
      <c r="G3821" s="367" t="n">
        <v>3.312</v>
      </c>
      <c r="H3821" s="213"/>
    </row>
    <row r="3822" customFormat="false" ht="15" hidden="false" customHeight="true" outlineLevel="0" collapsed="false">
      <c r="A3822" s="209" t="s">
        <v>4325</v>
      </c>
      <c r="B3822" s="209" t="s">
        <v>157</v>
      </c>
      <c r="C3822" s="209" t="s">
        <v>2778</v>
      </c>
      <c r="D3822" s="210" t="s">
        <v>2779</v>
      </c>
      <c r="E3822" s="210"/>
      <c r="F3822" s="209" t="s">
        <v>202</v>
      </c>
      <c r="G3822" s="212" t="n">
        <v>0.174</v>
      </c>
      <c r="H3822" s="212" t="n">
        <v>0</v>
      </c>
    </row>
    <row r="3823" customFormat="false" ht="15" hidden="false" customHeight="false" outlineLevel="0" collapsed="false">
      <c r="A3823" s="364"/>
      <c r="B3823" s="364"/>
      <c r="C3823" s="364"/>
      <c r="D3823" s="365" t="s">
        <v>5537</v>
      </c>
      <c r="E3823" s="366"/>
      <c r="F3823" s="366"/>
      <c r="G3823" s="367" t="n">
        <v>0.174</v>
      </c>
      <c r="H3823" s="364"/>
    </row>
    <row r="3824" customFormat="false" ht="15" hidden="false" customHeight="true" outlineLevel="0" collapsed="false">
      <c r="A3824" s="209" t="s">
        <v>4326</v>
      </c>
      <c r="B3824" s="209" t="s">
        <v>157</v>
      </c>
      <c r="C3824" s="209" t="s">
        <v>2781</v>
      </c>
      <c r="D3824" s="210" t="s">
        <v>2782</v>
      </c>
      <c r="E3824" s="210"/>
      <c r="F3824" s="209" t="s">
        <v>255</v>
      </c>
      <c r="G3824" s="212" t="n">
        <v>366.92</v>
      </c>
      <c r="H3824" s="212" t="n">
        <v>0</v>
      </c>
    </row>
    <row r="3825" customFormat="false" ht="15" hidden="false" customHeight="false" outlineLevel="0" collapsed="false">
      <c r="A3825" s="364"/>
      <c r="B3825" s="364"/>
      <c r="C3825" s="364"/>
      <c r="D3825" s="365" t="s">
        <v>5538</v>
      </c>
      <c r="E3825" s="366"/>
      <c r="F3825" s="366"/>
      <c r="G3825" s="367" t="n">
        <v>344.84</v>
      </c>
      <c r="H3825" s="364"/>
    </row>
    <row r="3826" customFormat="false" ht="15" hidden="false" customHeight="false" outlineLevel="0" collapsed="false">
      <c r="A3826" s="209"/>
      <c r="B3826" s="209"/>
      <c r="C3826" s="209"/>
      <c r="D3826" s="365" t="s">
        <v>5539</v>
      </c>
      <c r="E3826" s="366"/>
      <c r="F3826" s="366"/>
      <c r="G3826" s="367" t="n">
        <v>22.08</v>
      </c>
      <c r="H3826" s="213"/>
    </row>
    <row r="3827" customFormat="false" ht="15" hidden="false" customHeight="true" outlineLevel="0" collapsed="false">
      <c r="A3827" s="214" t="s">
        <v>4327</v>
      </c>
      <c r="B3827" s="214" t="s">
        <v>157</v>
      </c>
      <c r="C3827" s="214" t="s">
        <v>2784</v>
      </c>
      <c r="D3827" s="215" t="s">
        <v>2785</v>
      </c>
      <c r="E3827" s="215"/>
      <c r="F3827" s="214" t="s">
        <v>255</v>
      </c>
      <c r="G3827" s="217" t="n">
        <v>421.958</v>
      </c>
      <c r="H3827" s="217" t="n">
        <v>0</v>
      </c>
    </row>
    <row r="3828" customFormat="false" ht="15" hidden="false" customHeight="false" outlineLevel="0" collapsed="false">
      <c r="A3828" s="364"/>
      <c r="B3828" s="364"/>
      <c r="C3828" s="364"/>
      <c r="D3828" s="365" t="s">
        <v>5540</v>
      </c>
      <c r="E3828" s="366"/>
      <c r="F3828" s="366"/>
      <c r="G3828" s="368" t="n">
        <v>366.92</v>
      </c>
      <c r="H3828" s="364"/>
    </row>
    <row r="3829" customFormat="false" ht="15" hidden="false" customHeight="false" outlineLevel="0" collapsed="false">
      <c r="A3829" s="214"/>
      <c r="B3829" s="214"/>
      <c r="C3829" s="214"/>
      <c r="D3829" s="365" t="s">
        <v>5541</v>
      </c>
      <c r="E3829" s="366"/>
      <c r="F3829" s="366"/>
      <c r="G3829" s="368" t="n">
        <v>55.038</v>
      </c>
      <c r="H3829" s="218"/>
    </row>
    <row r="3830" customFormat="false" ht="15" hidden="false" customHeight="true" outlineLevel="0" collapsed="false">
      <c r="A3830" s="209" t="s">
        <v>4328</v>
      </c>
      <c r="B3830" s="209" t="s">
        <v>157</v>
      </c>
      <c r="C3830" s="209" t="s">
        <v>2787</v>
      </c>
      <c r="D3830" s="210" t="s">
        <v>2788</v>
      </c>
      <c r="E3830" s="210"/>
      <c r="F3830" s="209" t="s">
        <v>264</v>
      </c>
      <c r="G3830" s="212" t="n">
        <v>176.992</v>
      </c>
      <c r="H3830" s="212" t="n">
        <v>0</v>
      </c>
    </row>
    <row r="3831" customFormat="false" ht="15" hidden="false" customHeight="false" outlineLevel="0" collapsed="false">
      <c r="A3831" s="364"/>
      <c r="B3831" s="364"/>
      <c r="C3831" s="364"/>
      <c r="D3831" s="365" t="s">
        <v>5542</v>
      </c>
      <c r="E3831" s="366"/>
      <c r="F3831" s="366"/>
      <c r="G3831" s="367" t="n">
        <v>176.992</v>
      </c>
      <c r="H3831" s="364"/>
    </row>
    <row r="3832" customFormat="false" ht="15" hidden="false" customHeight="true" outlineLevel="0" collapsed="false">
      <c r="A3832" s="209" t="s">
        <v>4329</v>
      </c>
      <c r="B3832" s="209" t="s">
        <v>157</v>
      </c>
      <c r="C3832" s="209" t="s">
        <v>1083</v>
      </c>
      <c r="D3832" s="210" t="s">
        <v>1084</v>
      </c>
      <c r="E3832" s="210"/>
      <c r="F3832" s="209" t="s">
        <v>202</v>
      </c>
      <c r="G3832" s="212" t="n">
        <v>0.48</v>
      </c>
      <c r="H3832" s="212" t="n">
        <v>0</v>
      </c>
    </row>
    <row r="3833" customFormat="false" ht="15" hidden="false" customHeight="false" outlineLevel="0" collapsed="false">
      <c r="A3833" s="364"/>
      <c r="B3833" s="364"/>
      <c r="C3833" s="364"/>
      <c r="D3833" s="365" t="s">
        <v>5543</v>
      </c>
      <c r="E3833" s="366"/>
      <c r="F3833" s="366"/>
      <c r="G3833" s="367" t="n">
        <v>0.48</v>
      </c>
      <c r="H3833" s="364"/>
    </row>
    <row r="3834" customFormat="false" ht="15" hidden="false" customHeight="true" outlineLevel="0" collapsed="false">
      <c r="A3834" s="209" t="s">
        <v>4331</v>
      </c>
      <c r="B3834" s="209" t="s">
        <v>157</v>
      </c>
      <c r="C3834" s="209" t="s">
        <v>4332</v>
      </c>
      <c r="D3834" s="210" t="s">
        <v>4333</v>
      </c>
      <c r="E3834" s="210"/>
      <c r="F3834" s="209" t="s">
        <v>261</v>
      </c>
      <c r="G3834" s="212" t="n">
        <v>1</v>
      </c>
      <c r="H3834" s="212" t="n">
        <v>0</v>
      </c>
    </row>
    <row r="3835" customFormat="false" ht="15" hidden="false" customHeight="false" outlineLevel="0" collapsed="false">
      <c r="A3835" s="364"/>
      <c r="B3835" s="364"/>
      <c r="C3835" s="364"/>
      <c r="D3835" s="365" t="s">
        <v>199</v>
      </c>
      <c r="E3835" s="366"/>
      <c r="F3835" s="366"/>
      <c r="G3835" s="367" t="n">
        <v>1</v>
      </c>
      <c r="H3835" s="364"/>
    </row>
    <row r="3836" customFormat="false" ht="15" hidden="false" customHeight="true" outlineLevel="0" collapsed="false">
      <c r="A3836" s="209" t="s">
        <v>4335</v>
      </c>
      <c r="B3836" s="209" t="s">
        <v>157</v>
      </c>
      <c r="C3836" s="209" t="s">
        <v>2813</v>
      </c>
      <c r="D3836" s="210" t="s">
        <v>4336</v>
      </c>
      <c r="E3836" s="210"/>
      <c r="F3836" s="209" t="s">
        <v>313</v>
      </c>
      <c r="G3836" s="212" t="n">
        <v>113.4</v>
      </c>
      <c r="H3836" s="212" t="n">
        <v>0</v>
      </c>
    </row>
    <row r="3837" customFormat="false" ht="15" hidden="false" customHeight="false" outlineLevel="0" collapsed="false">
      <c r="A3837" s="364"/>
      <c r="B3837" s="364"/>
      <c r="C3837" s="364"/>
      <c r="D3837" s="365" t="s">
        <v>5544</v>
      </c>
      <c r="E3837" s="366"/>
      <c r="F3837" s="366"/>
      <c r="G3837" s="367" t="n">
        <v>113.4</v>
      </c>
      <c r="H3837" s="364"/>
    </row>
    <row r="3838" customFormat="false" ht="15" hidden="false" customHeight="true" outlineLevel="0" collapsed="false">
      <c r="A3838" s="214" t="s">
        <v>4337</v>
      </c>
      <c r="B3838" s="214" t="s">
        <v>157</v>
      </c>
      <c r="C3838" s="214" t="s">
        <v>4338</v>
      </c>
      <c r="D3838" s="215" t="s">
        <v>4339</v>
      </c>
      <c r="E3838" s="215"/>
      <c r="F3838" s="214" t="s">
        <v>313</v>
      </c>
      <c r="G3838" s="217" t="n">
        <v>7.521</v>
      </c>
      <c r="H3838" s="217" t="n">
        <v>0</v>
      </c>
    </row>
    <row r="3839" customFormat="false" ht="15" hidden="false" customHeight="false" outlineLevel="0" collapsed="false">
      <c r="A3839" s="364"/>
      <c r="B3839" s="364"/>
      <c r="C3839" s="364"/>
      <c r="D3839" s="365" t="s">
        <v>5545</v>
      </c>
      <c r="E3839" s="366"/>
      <c r="F3839" s="366"/>
      <c r="G3839" s="368" t="n">
        <v>6.9</v>
      </c>
      <c r="H3839" s="364"/>
    </row>
    <row r="3840" customFormat="false" ht="15" hidden="false" customHeight="false" outlineLevel="0" collapsed="false">
      <c r="A3840" s="214"/>
      <c r="B3840" s="214"/>
      <c r="C3840" s="214"/>
      <c r="D3840" s="365" t="s">
        <v>5546</v>
      </c>
      <c r="E3840" s="366"/>
      <c r="F3840" s="366"/>
      <c r="G3840" s="368" t="n">
        <v>0.621</v>
      </c>
      <c r="H3840" s="218"/>
    </row>
    <row r="3841" customFormat="false" ht="15" hidden="false" customHeight="true" outlineLevel="0" collapsed="false">
      <c r="A3841" s="214" t="s">
        <v>4340</v>
      </c>
      <c r="B3841" s="214" t="s">
        <v>157</v>
      </c>
      <c r="C3841" s="214" t="s">
        <v>4341</v>
      </c>
      <c r="D3841" s="215" t="s">
        <v>4342</v>
      </c>
      <c r="E3841" s="215"/>
      <c r="F3841" s="214" t="s">
        <v>313</v>
      </c>
      <c r="G3841" s="217" t="n">
        <v>116.085</v>
      </c>
      <c r="H3841" s="217" t="n">
        <v>0</v>
      </c>
    </row>
    <row r="3842" customFormat="false" ht="15" hidden="false" customHeight="false" outlineLevel="0" collapsed="false">
      <c r="A3842" s="364"/>
      <c r="B3842" s="364"/>
      <c r="C3842" s="364"/>
      <c r="D3842" s="365" t="s">
        <v>5547</v>
      </c>
      <c r="E3842" s="366"/>
      <c r="F3842" s="366"/>
      <c r="G3842" s="368" t="n">
        <v>106.5</v>
      </c>
      <c r="H3842" s="364"/>
    </row>
    <row r="3843" customFormat="false" ht="15" hidden="false" customHeight="false" outlineLevel="0" collapsed="false">
      <c r="A3843" s="214"/>
      <c r="B3843" s="214"/>
      <c r="C3843" s="214"/>
      <c r="D3843" s="365" t="s">
        <v>5548</v>
      </c>
      <c r="E3843" s="366"/>
      <c r="F3843" s="366"/>
      <c r="G3843" s="368" t="n">
        <v>9.585</v>
      </c>
      <c r="H3843" s="218"/>
    </row>
    <row r="3844" customFormat="false" ht="15" hidden="false" customHeight="true" outlineLevel="0" collapsed="false">
      <c r="A3844" s="209" t="s">
        <v>4343</v>
      </c>
      <c r="B3844" s="209" t="s">
        <v>157</v>
      </c>
      <c r="C3844" s="209" t="s">
        <v>2813</v>
      </c>
      <c r="D3844" s="210" t="s">
        <v>4344</v>
      </c>
      <c r="E3844" s="210"/>
      <c r="F3844" s="209" t="s">
        <v>313</v>
      </c>
      <c r="G3844" s="212" t="n">
        <v>3</v>
      </c>
      <c r="H3844" s="212" t="n">
        <v>0</v>
      </c>
    </row>
    <row r="3845" customFormat="false" ht="15" hidden="false" customHeight="false" outlineLevel="0" collapsed="false">
      <c r="A3845" s="364"/>
      <c r="B3845" s="364"/>
      <c r="C3845" s="364"/>
      <c r="D3845" s="365" t="s">
        <v>211</v>
      </c>
      <c r="E3845" s="366"/>
      <c r="F3845" s="366"/>
      <c r="G3845" s="367" t="n">
        <v>3</v>
      </c>
      <c r="H3845" s="364"/>
    </row>
    <row r="3846" customFormat="false" ht="15" hidden="false" customHeight="true" outlineLevel="0" collapsed="false">
      <c r="A3846" s="214" t="s">
        <v>4345</v>
      </c>
      <c r="B3846" s="214" t="s">
        <v>157</v>
      </c>
      <c r="C3846" s="214" t="s">
        <v>2818</v>
      </c>
      <c r="D3846" s="215" t="s">
        <v>2819</v>
      </c>
      <c r="E3846" s="215"/>
      <c r="F3846" s="214" t="s">
        <v>261</v>
      </c>
      <c r="G3846" s="217" t="n">
        <v>3.27</v>
      </c>
      <c r="H3846" s="217" t="n">
        <v>0</v>
      </c>
    </row>
    <row r="3847" customFormat="false" ht="15" hidden="false" customHeight="false" outlineLevel="0" collapsed="false">
      <c r="A3847" s="364"/>
      <c r="B3847" s="364"/>
      <c r="C3847" s="364"/>
      <c r="D3847" s="365" t="s">
        <v>211</v>
      </c>
      <c r="E3847" s="366"/>
      <c r="F3847" s="366"/>
      <c r="G3847" s="368" t="n">
        <v>3</v>
      </c>
      <c r="H3847" s="364"/>
    </row>
    <row r="3848" customFormat="false" ht="15" hidden="false" customHeight="false" outlineLevel="0" collapsed="false">
      <c r="A3848" s="214"/>
      <c r="B3848" s="214"/>
      <c r="C3848" s="214"/>
      <c r="D3848" s="365" t="s">
        <v>5338</v>
      </c>
      <c r="E3848" s="366"/>
      <c r="F3848" s="366"/>
      <c r="G3848" s="368" t="n">
        <v>0.27</v>
      </c>
      <c r="H3848" s="218"/>
    </row>
    <row r="3849" customFormat="false" ht="15" hidden="false" customHeight="true" outlineLevel="0" collapsed="false">
      <c r="A3849" s="209" t="s">
        <v>4346</v>
      </c>
      <c r="B3849" s="209" t="s">
        <v>157</v>
      </c>
      <c r="C3849" s="209" t="s">
        <v>2857</v>
      </c>
      <c r="D3849" s="210" t="s">
        <v>2858</v>
      </c>
      <c r="E3849" s="210"/>
      <c r="F3849" s="209" t="s">
        <v>264</v>
      </c>
      <c r="G3849" s="212" t="n">
        <v>0.263</v>
      </c>
      <c r="H3849" s="212" t="n">
        <v>0</v>
      </c>
    </row>
    <row r="3850" customFormat="false" ht="15" hidden="false" customHeight="false" outlineLevel="0" collapsed="false">
      <c r="A3850" s="364"/>
      <c r="B3850" s="364"/>
      <c r="C3850" s="364"/>
      <c r="D3850" s="365" t="s">
        <v>5549</v>
      </c>
      <c r="E3850" s="366"/>
      <c r="F3850" s="366"/>
      <c r="G3850" s="367" t="n">
        <v>0.263</v>
      </c>
      <c r="H3850" s="364"/>
    </row>
    <row r="3851" customFormat="false" ht="15" hidden="false" customHeight="true" outlineLevel="0" collapsed="false">
      <c r="A3851" s="209" t="s">
        <v>4347</v>
      </c>
      <c r="B3851" s="209" t="s">
        <v>157</v>
      </c>
      <c r="C3851" s="209" t="s">
        <v>2874</v>
      </c>
      <c r="D3851" s="210" t="s">
        <v>2875</v>
      </c>
      <c r="E3851" s="210"/>
      <c r="F3851" s="209" t="s">
        <v>313</v>
      </c>
      <c r="G3851" s="212" t="n">
        <v>9.9</v>
      </c>
      <c r="H3851" s="212" t="n">
        <v>0</v>
      </c>
    </row>
    <row r="3852" customFormat="false" ht="15" hidden="false" customHeight="false" outlineLevel="0" collapsed="false">
      <c r="A3852" s="364"/>
      <c r="B3852" s="364"/>
      <c r="C3852" s="364"/>
      <c r="D3852" s="365" t="s">
        <v>5550</v>
      </c>
      <c r="E3852" s="366"/>
      <c r="F3852" s="366"/>
      <c r="G3852" s="367" t="n">
        <v>9.9</v>
      </c>
      <c r="H3852" s="364"/>
    </row>
    <row r="3853" customFormat="false" ht="15" hidden="false" customHeight="true" outlineLevel="0" collapsed="false">
      <c r="A3853" s="209" t="s">
        <v>4348</v>
      </c>
      <c r="B3853" s="209" t="s">
        <v>157</v>
      </c>
      <c r="C3853" s="209" t="s">
        <v>2877</v>
      </c>
      <c r="D3853" s="210" t="s">
        <v>2878</v>
      </c>
      <c r="E3853" s="210"/>
      <c r="F3853" s="209" t="s">
        <v>313</v>
      </c>
      <c r="G3853" s="212" t="n">
        <v>46.4</v>
      </c>
      <c r="H3853" s="212" t="n">
        <v>0</v>
      </c>
    </row>
    <row r="3854" customFormat="false" ht="15" hidden="false" customHeight="false" outlineLevel="0" collapsed="false">
      <c r="A3854" s="364"/>
      <c r="B3854" s="364"/>
      <c r="C3854" s="364"/>
      <c r="D3854" s="365" t="s">
        <v>5551</v>
      </c>
      <c r="E3854" s="366"/>
      <c r="F3854" s="366"/>
      <c r="G3854" s="367" t="n">
        <v>46.4</v>
      </c>
      <c r="H3854" s="364"/>
    </row>
    <row r="3855" customFormat="false" ht="24.05" hidden="false" customHeight="true" outlineLevel="0" collapsed="false">
      <c r="A3855" s="209" t="s">
        <v>4349</v>
      </c>
      <c r="B3855" s="209" t="s">
        <v>157</v>
      </c>
      <c r="C3855" s="209" t="s">
        <v>4350</v>
      </c>
      <c r="D3855" s="210" t="s">
        <v>4351</v>
      </c>
      <c r="E3855" s="210"/>
      <c r="F3855" s="209" t="s">
        <v>261</v>
      </c>
      <c r="G3855" s="212" t="n">
        <v>1</v>
      </c>
      <c r="H3855" s="212" t="n">
        <v>0</v>
      </c>
    </row>
    <row r="3856" customFormat="false" ht="15" hidden="false" customHeight="false" outlineLevel="0" collapsed="false">
      <c r="A3856" s="364"/>
      <c r="B3856" s="364"/>
      <c r="C3856" s="364"/>
      <c r="D3856" s="365" t="s">
        <v>199</v>
      </c>
      <c r="E3856" s="366"/>
      <c r="F3856" s="366"/>
      <c r="G3856" s="367" t="n">
        <v>1</v>
      </c>
      <c r="H3856" s="364"/>
    </row>
    <row r="3857" customFormat="false" ht="24.05" hidden="false" customHeight="true" outlineLevel="0" collapsed="false">
      <c r="A3857" s="209" t="s">
        <v>4352</v>
      </c>
      <c r="B3857" s="209" t="s">
        <v>157</v>
      </c>
      <c r="C3857" s="209" t="s">
        <v>4350</v>
      </c>
      <c r="D3857" s="210" t="s">
        <v>4353</v>
      </c>
      <c r="E3857" s="210"/>
      <c r="F3857" s="209" t="s">
        <v>261</v>
      </c>
      <c r="G3857" s="212" t="n">
        <v>1</v>
      </c>
      <c r="H3857" s="212" t="n">
        <v>0</v>
      </c>
    </row>
    <row r="3858" customFormat="false" ht="15" hidden="false" customHeight="false" outlineLevel="0" collapsed="false">
      <c r="A3858" s="364"/>
      <c r="B3858" s="364"/>
      <c r="C3858" s="364"/>
      <c r="D3858" s="365" t="s">
        <v>199</v>
      </c>
      <c r="E3858" s="366"/>
      <c r="F3858" s="366"/>
      <c r="G3858" s="367" t="n">
        <v>1</v>
      </c>
      <c r="H3858" s="364"/>
    </row>
    <row r="3859" customFormat="false" ht="24.05" hidden="false" customHeight="true" outlineLevel="0" collapsed="false">
      <c r="A3859" s="209" t="s">
        <v>4354</v>
      </c>
      <c r="B3859" s="209" t="s">
        <v>157</v>
      </c>
      <c r="C3859" s="209" t="s">
        <v>4350</v>
      </c>
      <c r="D3859" s="210" t="s">
        <v>4355</v>
      </c>
      <c r="E3859" s="210"/>
      <c r="F3859" s="209" t="s">
        <v>261</v>
      </c>
      <c r="G3859" s="212" t="n">
        <v>1</v>
      </c>
      <c r="H3859" s="212" t="n">
        <v>0</v>
      </c>
    </row>
    <row r="3860" customFormat="false" ht="15" hidden="false" customHeight="false" outlineLevel="0" collapsed="false">
      <c r="A3860" s="364"/>
      <c r="B3860" s="364"/>
      <c r="C3860" s="364"/>
      <c r="D3860" s="365" t="s">
        <v>199</v>
      </c>
      <c r="E3860" s="366"/>
      <c r="F3860" s="366"/>
      <c r="G3860" s="367" t="n">
        <v>1</v>
      </c>
      <c r="H3860" s="364"/>
    </row>
    <row r="3861" customFormat="false" ht="15" hidden="false" customHeight="true" outlineLevel="0" collapsed="false">
      <c r="A3861" s="209" t="s">
        <v>4356</v>
      </c>
      <c r="B3861" s="209" t="s">
        <v>157</v>
      </c>
      <c r="C3861" s="209" t="s">
        <v>4357</v>
      </c>
      <c r="D3861" s="210" t="s">
        <v>4358</v>
      </c>
      <c r="E3861" s="210"/>
      <c r="F3861" s="209" t="s">
        <v>313</v>
      </c>
      <c r="G3861" s="212" t="n">
        <v>3</v>
      </c>
      <c r="H3861" s="212" t="n">
        <v>0</v>
      </c>
    </row>
    <row r="3862" customFormat="false" ht="15" hidden="false" customHeight="false" outlineLevel="0" collapsed="false">
      <c r="A3862" s="364"/>
      <c r="B3862" s="364"/>
      <c r="C3862" s="364"/>
      <c r="D3862" s="365" t="s">
        <v>211</v>
      </c>
      <c r="E3862" s="366"/>
      <c r="F3862" s="366"/>
      <c r="G3862" s="367" t="n">
        <v>3</v>
      </c>
      <c r="H3862" s="364"/>
    </row>
    <row r="3863" customFormat="false" ht="15" hidden="false" customHeight="true" outlineLevel="0" collapsed="false">
      <c r="A3863" s="209" t="s">
        <v>4359</v>
      </c>
      <c r="B3863" s="209" t="s">
        <v>157</v>
      </c>
      <c r="C3863" s="209" t="s">
        <v>4360</v>
      </c>
      <c r="D3863" s="210" t="s">
        <v>4361</v>
      </c>
      <c r="E3863" s="210"/>
      <c r="F3863" s="209" t="s">
        <v>202</v>
      </c>
      <c r="G3863" s="212" t="n">
        <v>3.2</v>
      </c>
      <c r="H3863" s="212" t="n">
        <v>0</v>
      </c>
    </row>
    <row r="3864" customFormat="false" ht="15" hidden="false" customHeight="false" outlineLevel="0" collapsed="false">
      <c r="A3864" s="364"/>
      <c r="B3864" s="364"/>
      <c r="C3864" s="364"/>
      <c r="D3864" s="365" t="s">
        <v>5552</v>
      </c>
      <c r="E3864" s="366"/>
      <c r="F3864" s="366"/>
      <c r="G3864" s="367" t="n">
        <v>3.2</v>
      </c>
      <c r="H3864" s="364"/>
    </row>
    <row r="3865" customFormat="false" ht="15" hidden="false" customHeight="true" outlineLevel="0" collapsed="false">
      <c r="A3865" s="209" t="s">
        <v>4362</v>
      </c>
      <c r="B3865" s="209" t="s">
        <v>157</v>
      </c>
      <c r="C3865" s="209" t="s">
        <v>1973</v>
      </c>
      <c r="D3865" s="210" t="s">
        <v>1974</v>
      </c>
      <c r="E3865" s="210"/>
      <c r="F3865" s="209" t="s">
        <v>264</v>
      </c>
      <c r="G3865" s="212" t="n">
        <v>16.25</v>
      </c>
      <c r="H3865" s="212" t="n">
        <v>0</v>
      </c>
    </row>
    <row r="3866" customFormat="false" ht="15" hidden="false" customHeight="false" outlineLevel="0" collapsed="false">
      <c r="A3866" s="364"/>
      <c r="B3866" s="364"/>
      <c r="C3866" s="364"/>
      <c r="D3866" s="365" t="s">
        <v>5553</v>
      </c>
      <c r="E3866" s="366"/>
      <c r="F3866" s="366"/>
      <c r="G3866" s="367" t="n">
        <v>16.25</v>
      </c>
      <c r="H3866" s="364"/>
    </row>
    <row r="3867" customFormat="false" ht="15" hidden="false" customHeight="true" outlineLevel="0" collapsed="false">
      <c r="A3867" s="209" t="s">
        <v>4364</v>
      </c>
      <c r="B3867" s="209" t="s">
        <v>157</v>
      </c>
      <c r="C3867" s="209" t="s">
        <v>4365</v>
      </c>
      <c r="D3867" s="210" t="s">
        <v>4366</v>
      </c>
      <c r="E3867" s="210"/>
      <c r="F3867" s="209" t="s">
        <v>313</v>
      </c>
      <c r="G3867" s="212" t="n">
        <v>277</v>
      </c>
      <c r="H3867" s="212" t="n">
        <v>0</v>
      </c>
    </row>
    <row r="3868" customFormat="false" ht="15" hidden="false" customHeight="false" outlineLevel="0" collapsed="false">
      <c r="A3868" s="364"/>
      <c r="B3868" s="364"/>
      <c r="C3868" s="364"/>
      <c r="D3868" s="365" t="s">
        <v>5554</v>
      </c>
      <c r="E3868" s="366" t="s">
        <v>5520</v>
      </c>
      <c r="F3868" s="366"/>
      <c r="G3868" s="367" t="n">
        <v>153.5</v>
      </c>
      <c r="H3868" s="364"/>
    </row>
    <row r="3869" customFormat="false" ht="15" hidden="false" customHeight="false" outlineLevel="0" collapsed="false">
      <c r="A3869" s="209"/>
      <c r="B3869" s="209"/>
      <c r="C3869" s="209"/>
      <c r="D3869" s="365" t="s">
        <v>5555</v>
      </c>
      <c r="E3869" s="366" t="s">
        <v>5522</v>
      </c>
      <c r="F3869" s="366"/>
      <c r="G3869" s="367" t="n">
        <v>123.5</v>
      </c>
      <c r="H3869" s="213"/>
    </row>
    <row r="3870" customFormat="false" ht="15" hidden="false" customHeight="true" outlineLevel="0" collapsed="false">
      <c r="A3870" s="209" t="s">
        <v>4367</v>
      </c>
      <c r="B3870" s="209" t="s">
        <v>157</v>
      </c>
      <c r="C3870" s="209" t="s">
        <v>1373</v>
      </c>
      <c r="D3870" s="210" t="s">
        <v>1374</v>
      </c>
      <c r="E3870" s="210"/>
      <c r="F3870" s="209" t="s">
        <v>264</v>
      </c>
      <c r="G3870" s="212" t="n">
        <v>1.837</v>
      </c>
      <c r="H3870" s="212" t="n">
        <v>0</v>
      </c>
    </row>
    <row r="3871" customFormat="false" ht="15" hidden="false" customHeight="false" outlineLevel="0" collapsed="false">
      <c r="A3871" s="364"/>
      <c r="B3871" s="364"/>
      <c r="C3871" s="364"/>
      <c r="D3871" s="365" t="s">
        <v>5556</v>
      </c>
      <c r="E3871" s="366"/>
      <c r="F3871" s="366"/>
      <c r="G3871" s="367" t="n">
        <v>1.837</v>
      </c>
      <c r="H3871" s="364"/>
    </row>
    <row r="3872" customFormat="false" ht="15" hidden="false" customHeight="true" outlineLevel="0" collapsed="false">
      <c r="A3872" s="209" t="s">
        <v>4368</v>
      </c>
      <c r="B3872" s="209" t="s">
        <v>157</v>
      </c>
      <c r="C3872" s="209" t="s">
        <v>1376</v>
      </c>
      <c r="D3872" s="210" t="s">
        <v>1377</v>
      </c>
      <c r="E3872" s="210"/>
      <c r="F3872" s="209" t="s">
        <v>264</v>
      </c>
      <c r="G3872" s="212" t="n">
        <v>64.295</v>
      </c>
      <c r="H3872" s="212" t="n">
        <v>0</v>
      </c>
    </row>
    <row r="3873" customFormat="false" ht="15" hidden="false" customHeight="false" outlineLevel="0" collapsed="false">
      <c r="A3873" s="364"/>
      <c r="B3873" s="364"/>
      <c r="C3873" s="364"/>
      <c r="D3873" s="365" t="s">
        <v>5557</v>
      </c>
      <c r="E3873" s="366"/>
      <c r="F3873" s="366"/>
      <c r="G3873" s="367" t="n">
        <v>64.295</v>
      </c>
      <c r="H3873" s="364"/>
    </row>
    <row r="3874" customFormat="false" ht="15" hidden="false" customHeight="true" outlineLevel="0" collapsed="false">
      <c r="A3874" s="209" t="s">
        <v>4369</v>
      </c>
      <c r="B3874" s="209" t="s">
        <v>157</v>
      </c>
      <c r="C3874" s="209" t="s">
        <v>4370</v>
      </c>
      <c r="D3874" s="210" t="s">
        <v>4371</v>
      </c>
      <c r="E3874" s="210"/>
      <c r="F3874" s="209" t="s">
        <v>264</v>
      </c>
      <c r="G3874" s="212" t="n">
        <v>1.837</v>
      </c>
      <c r="H3874" s="212" t="n">
        <v>0</v>
      </c>
    </row>
    <row r="3875" customFormat="false" ht="15" hidden="false" customHeight="false" outlineLevel="0" collapsed="false">
      <c r="A3875" s="364"/>
      <c r="B3875" s="364"/>
      <c r="C3875" s="364"/>
      <c r="D3875" s="365" t="s">
        <v>5558</v>
      </c>
      <c r="E3875" s="366"/>
      <c r="F3875" s="366"/>
      <c r="G3875" s="367" t="n">
        <v>1.837</v>
      </c>
      <c r="H3875" s="364"/>
    </row>
    <row r="3876" customFormat="false" ht="15" hidden="false" customHeight="true" outlineLevel="0" collapsed="false">
      <c r="A3876" s="209" t="s">
        <v>4372</v>
      </c>
      <c r="B3876" s="209" t="s">
        <v>157</v>
      </c>
      <c r="C3876" s="209" t="s">
        <v>1363</v>
      </c>
      <c r="D3876" s="210" t="s">
        <v>1364</v>
      </c>
      <c r="E3876" s="210"/>
      <c r="F3876" s="209" t="s">
        <v>264</v>
      </c>
      <c r="G3876" s="212" t="n">
        <v>1.837</v>
      </c>
      <c r="H3876" s="212" t="n">
        <v>0</v>
      </c>
    </row>
    <row r="3877" customFormat="false" ht="15" hidden="false" customHeight="false" outlineLevel="0" collapsed="false">
      <c r="A3877" s="364"/>
      <c r="B3877" s="364"/>
      <c r="C3877" s="364"/>
      <c r="D3877" s="365" t="s">
        <v>5558</v>
      </c>
      <c r="E3877" s="366"/>
      <c r="F3877" s="366"/>
      <c r="G3877" s="367" t="n">
        <v>1.837</v>
      </c>
      <c r="H3877" s="364"/>
    </row>
    <row r="3878" customFormat="false" ht="15" hidden="false" customHeight="true" outlineLevel="0" collapsed="false">
      <c r="A3878" s="209" t="s">
        <v>4373</v>
      </c>
      <c r="B3878" s="209" t="s">
        <v>157</v>
      </c>
      <c r="C3878" s="209" t="s">
        <v>1367</v>
      </c>
      <c r="D3878" s="210" t="s">
        <v>1368</v>
      </c>
      <c r="E3878" s="210"/>
      <c r="F3878" s="209" t="s">
        <v>264</v>
      </c>
      <c r="G3878" s="212" t="n">
        <v>36.74</v>
      </c>
      <c r="H3878" s="212" t="n">
        <v>0</v>
      </c>
    </row>
    <row r="3879" customFormat="false" ht="15" hidden="false" customHeight="false" outlineLevel="0" collapsed="false">
      <c r="A3879" s="364"/>
      <c r="B3879" s="364"/>
      <c r="C3879" s="364"/>
      <c r="D3879" s="365" t="s">
        <v>5559</v>
      </c>
      <c r="E3879" s="366"/>
      <c r="F3879" s="366"/>
      <c r="G3879" s="367" t="n">
        <v>36.74</v>
      </c>
      <c r="H3879" s="364"/>
    </row>
    <row r="3880" customFormat="false" ht="15" hidden="false" customHeight="true" outlineLevel="0" collapsed="false">
      <c r="A3880" s="209" t="s">
        <v>4374</v>
      </c>
      <c r="B3880" s="209" t="s">
        <v>157</v>
      </c>
      <c r="C3880" s="209" t="s">
        <v>4375</v>
      </c>
      <c r="D3880" s="210" t="s">
        <v>4376</v>
      </c>
      <c r="E3880" s="210"/>
      <c r="F3880" s="209" t="s">
        <v>264</v>
      </c>
      <c r="G3880" s="212" t="n">
        <v>1.837</v>
      </c>
      <c r="H3880" s="212" t="n">
        <v>0</v>
      </c>
    </row>
    <row r="3881" customFormat="false" ht="15" hidden="false" customHeight="false" outlineLevel="0" collapsed="false">
      <c r="A3881" s="364"/>
      <c r="B3881" s="364"/>
      <c r="C3881" s="364"/>
      <c r="D3881" s="365" t="s">
        <v>5558</v>
      </c>
      <c r="E3881" s="366"/>
      <c r="F3881" s="366"/>
      <c r="G3881" s="367" t="n">
        <v>1.837</v>
      </c>
      <c r="H3881" s="364"/>
    </row>
    <row r="3882" customFormat="false" ht="24.05" hidden="false" customHeight="true" outlineLevel="0" collapsed="false">
      <c r="A3882" s="209" t="s">
        <v>4379</v>
      </c>
      <c r="B3882" s="209" t="s">
        <v>159</v>
      </c>
      <c r="C3882" s="209" t="s">
        <v>1318</v>
      </c>
      <c r="D3882" s="210" t="s">
        <v>4380</v>
      </c>
      <c r="E3882" s="210"/>
      <c r="F3882" s="209" t="s">
        <v>1309</v>
      </c>
      <c r="G3882" s="212" t="n">
        <v>16</v>
      </c>
      <c r="H3882" s="212" t="n">
        <v>0</v>
      </c>
    </row>
    <row r="3883" customFormat="false" ht="15" hidden="false" customHeight="false" outlineLevel="0" collapsed="false">
      <c r="A3883" s="364"/>
      <c r="B3883" s="364"/>
      <c r="C3883" s="364"/>
      <c r="D3883" s="365" t="s">
        <v>5560</v>
      </c>
      <c r="E3883" s="366"/>
      <c r="F3883" s="366"/>
      <c r="G3883" s="367" t="n">
        <v>16</v>
      </c>
      <c r="H3883" s="364"/>
    </row>
    <row r="3884" customFormat="false" ht="15" hidden="false" customHeight="true" outlineLevel="0" collapsed="false">
      <c r="A3884" s="209" t="s">
        <v>4384</v>
      </c>
      <c r="B3884" s="209" t="s">
        <v>159</v>
      </c>
      <c r="C3884" s="209" t="s">
        <v>1318</v>
      </c>
      <c r="D3884" s="210" t="s">
        <v>4385</v>
      </c>
      <c r="E3884" s="210"/>
      <c r="F3884" s="209" t="s">
        <v>1309</v>
      </c>
      <c r="G3884" s="212" t="n">
        <v>285</v>
      </c>
      <c r="H3884" s="212" t="n">
        <v>0</v>
      </c>
    </row>
    <row r="3885" customFormat="false" ht="15" hidden="false" customHeight="false" outlineLevel="0" collapsed="false">
      <c r="A3885" s="364"/>
      <c r="B3885" s="364"/>
      <c r="C3885" s="364"/>
      <c r="D3885" s="365" t="s">
        <v>1103</v>
      </c>
      <c r="E3885" s="366"/>
      <c r="F3885" s="366"/>
      <c r="G3885" s="367" t="n">
        <v>285</v>
      </c>
      <c r="H3885" s="364"/>
    </row>
    <row r="3886" customFormat="false" ht="15" hidden="false" customHeight="true" outlineLevel="0" collapsed="false">
      <c r="A3886" s="209" t="s">
        <v>4386</v>
      </c>
      <c r="B3886" s="209" t="s">
        <v>159</v>
      </c>
      <c r="C3886" s="209" t="s">
        <v>1318</v>
      </c>
      <c r="D3886" s="210" t="s">
        <v>4387</v>
      </c>
      <c r="E3886" s="210"/>
      <c r="F3886" s="209" t="s">
        <v>1309</v>
      </c>
      <c r="G3886" s="212" t="n">
        <v>12</v>
      </c>
      <c r="H3886" s="212" t="n">
        <v>0</v>
      </c>
    </row>
    <row r="3887" customFormat="false" ht="15" hidden="false" customHeight="false" outlineLevel="0" collapsed="false">
      <c r="A3887" s="364"/>
      <c r="B3887" s="364"/>
      <c r="C3887" s="364"/>
      <c r="D3887" s="365" t="s">
        <v>247</v>
      </c>
      <c r="E3887" s="366"/>
      <c r="F3887" s="366"/>
      <c r="G3887" s="367" t="n">
        <v>12</v>
      </c>
      <c r="H3887" s="364"/>
    </row>
    <row r="3888" customFormat="false" ht="15" hidden="false" customHeight="true" outlineLevel="0" collapsed="false">
      <c r="A3888" s="209" t="s">
        <v>4388</v>
      </c>
      <c r="B3888" s="209" t="s">
        <v>159</v>
      </c>
      <c r="C3888" s="209" t="s">
        <v>1318</v>
      </c>
      <c r="D3888" s="210" t="s">
        <v>4389</v>
      </c>
      <c r="E3888" s="210"/>
      <c r="F3888" s="209" t="s">
        <v>1309</v>
      </c>
      <c r="G3888" s="212" t="n">
        <v>25</v>
      </c>
      <c r="H3888" s="212" t="n">
        <v>0</v>
      </c>
    </row>
    <row r="3889" customFormat="false" ht="15" hidden="false" customHeight="false" outlineLevel="0" collapsed="false">
      <c r="A3889" s="364"/>
      <c r="B3889" s="364"/>
      <c r="C3889" s="364"/>
      <c r="D3889" s="365" t="s">
        <v>289</v>
      </c>
      <c r="E3889" s="366"/>
      <c r="F3889" s="366"/>
      <c r="G3889" s="367" t="n">
        <v>25</v>
      </c>
      <c r="H3889" s="364"/>
    </row>
    <row r="3890" customFormat="false" ht="24.05" hidden="false" customHeight="true" outlineLevel="0" collapsed="false">
      <c r="A3890" s="209" t="s">
        <v>4390</v>
      </c>
      <c r="B3890" s="209" t="s">
        <v>159</v>
      </c>
      <c r="C3890" s="209" t="s">
        <v>1318</v>
      </c>
      <c r="D3890" s="210" t="s">
        <v>4391</v>
      </c>
      <c r="E3890" s="210"/>
      <c r="F3890" s="209" t="s">
        <v>1309</v>
      </c>
      <c r="G3890" s="212" t="n">
        <v>45</v>
      </c>
      <c r="H3890" s="212" t="n">
        <v>0</v>
      </c>
    </row>
    <row r="3891" customFormat="false" ht="15" hidden="false" customHeight="false" outlineLevel="0" collapsed="false">
      <c r="A3891" s="364"/>
      <c r="B3891" s="364"/>
      <c r="C3891" s="364"/>
      <c r="D3891" s="365" t="s">
        <v>353</v>
      </c>
      <c r="E3891" s="366"/>
      <c r="F3891" s="366"/>
      <c r="G3891" s="367" t="n">
        <v>45</v>
      </c>
      <c r="H3891" s="364"/>
    </row>
    <row r="3892" customFormat="false" ht="15" hidden="false" customHeight="true" outlineLevel="0" collapsed="false">
      <c r="A3892" s="209" t="s">
        <v>4392</v>
      </c>
      <c r="B3892" s="209" t="s">
        <v>159</v>
      </c>
      <c r="C3892" s="209" t="s">
        <v>1318</v>
      </c>
      <c r="D3892" s="210" t="s">
        <v>4393</v>
      </c>
      <c r="E3892" s="210"/>
      <c r="F3892" s="209" t="s">
        <v>1309</v>
      </c>
      <c r="G3892" s="212" t="n">
        <v>35</v>
      </c>
      <c r="H3892" s="212" t="n">
        <v>0</v>
      </c>
    </row>
    <row r="3893" customFormat="false" ht="15" hidden="false" customHeight="false" outlineLevel="0" collapsed="false">
      <c r="A3893" s="364"/>
      <c r="B3893" s="364"/>
      <c r="C3893" s="364"/>
      <c r="D3893" s="365" t="s">
        <v>320</v>
      </c>
      <c r="E3893" s="366"/>
      <c r="F3893" s="366"/>
      <c r="G3893" s="367" t="n">
        <v>35</v>
      </c>
      <c r="H3893" s="364"/>
    </row>
    <row r="3894" customFormat="false" ht="15" hidden="false" customHeight="true" outlineLevel="0" collapsed="false">
      <c r="A3894" s="209" t="s">
        <v>4394</v>
      </c>
      <c r="B3894" s="209" t="s">
        <v>159</v>
      </c>
      <c r="C3894" s="209" t="s">
        <v>1318</v>
      </c>
      <c r="D3894" s="210" t="s">
        <v>4395</v>
      </c>
      <c r="E3894" s="210"/>
      <c r="F3894" s="209" t="s">
        <v>1309</v>
      </c>
      <c r="G3894" s="212" t="n">
        <v>35</v>
      </c>
      <c r="H3894" s="212" t="n">
        <v>0</v>
      </c>
    </row>
    <row r="3895" customFormat="false" ht="15" hidden="false" customHeight="false" outlineLevel="0" collapsed="false">
      <c r="A3895" s="364"/>
      <c r="B3895" s="364"/>
      <c r="C3895" s="364"/>
      <c r="D3895" s="365" t="s">
        <v>320</v>
      </c>
      <c r="E3895" s="366"/>
      <c r="F3895" s="366"/>
      <c r="G3895" s="367" t="n">
        <v>35</v>
      </c>
      <c r="H3895" s="364"/>
    </row>
    <row r="3896" customFormat="false" ht="24.05" hidden="false" customHeight="true" outlineLevel="0" collapsed="false">
      <c r="A3896" s="209" t="s">
        <v>4396</v>
      </c>
      <c r="B3896" s="209" t="s">
        <v>159</v>
      </c>
      <c r="C3896" s="209" t="s">
        <v>4397</v>
      </c>
      <c r="D3896" s="210" t="s">
        <v>4398</v>
      </c>
      <c r="E3896" s="210"/>
      <c r="F3896" s="209" t="s">
        <v>79</v>
      </c>
      <c r="G3896" s="212"/>
      <c r="H3896" s="212" t="n">
        <v>0</v>
      </c>
    </row>
    <row r="3897" customFormat="false" ht="15" hidden="false" customHeight="false" outlineLevel="0" collapsed="false">
      <c r="A3897" s="364"/>
      <c r="B3897" s="364"/>
      <c r="C3897" s="364"/>
      <c r="D3897" s="365"/>
      <c r="E3897" s="366"/>
      <c r="F3897" s="366"/>
      <c r="G3897" s="367"/>
      <c r="H3897" s="364"/>
    </row>
    <row r="3898" customFormat="false" ht="24.05" hidden="false" customHeight="true" outlineLevel="0" collapsed="false">
      <c r="A3898" s="209" t="s">
        <v>4399</v>
      </c>
      <c r="B3898" s="209" t="s">
        <v>159</v>
      </c>
      <c r="C3898" s="209" t="s">
        <v>4400</v>
      </c>
      <c r="D3898" s="210" t="s">
        <v>4401</v>
      </c>
      <c r="E3898" s="210"/>
      <c r="F3898" s="209" t="s">
        <v>79</v>
      </c>
      <c r="G3898" s="212"/>
      <c r="H3898" s="212" t="n">
        <v>0</v>
      </c>
    </row>
    <row r="3899" customFormat="false" ht="15" hidden="false" customHeight="false" outlineLevel="0" collapsed="false">
      <c r="A3899" s="364"/>
      <c r="B3899" s="364"/>
      <c r="C3899" s="364"/>
      <c r="D3899" s="365"/>
      <c r="E3899" s="366"/>
      <c r="F3899" s="366"/>
      <c r="G3899" s="367"/>
      <c r="H3899" s="364"/>
    </row>
    <row r="3900" customFormat="false" ht="24.05" hidden="false" customHeight="true" outlineLevel="0" collapsed="false">
      <c r="A3900" s="209" t="s">
        <v>4402</v>
      </c>
      <c r="B3900" s="209" t="s">
        <v>159</v>
      </c>
      <c r="C3900" s="209" t="s">
        <v>1318</v>
      </c>
      <c r="D3900" s="210" t="s">
        <v>4403</v>
      </c>
      <c r="E3900" s="210"/>
      <c r="F3900" s="209" t="s">
        <v>1309</v>
      </c>
      <c r="G3900" s="212" t="n">
        <v>200</v>
      </c>
      <c r="H3900" s="212" t="n">
        <v>0</v>
      </c>
    </row>
    <row r="3901" customFormat="false" ht="15" hidden="false" customHeight="false" outlineLevel="0" collapsed="false">
      <c r="A3901" s="364"/>
      <c r="B3901" s="364"/>
      <c r="C3901" s="364"/>
      <c r="D3901" s="365" t="s">
        <v>815</v>
      </c>
      <c r="E3901" s="366"/>
      <c r="F3901" s="366"/>
      <c r="G3901" s="367" t="n">
        <v>200</v>
      </c>
      <c r="H3901" s="364"/>
    </row>
    <row r="3902" customFormat="false" ht="15" hidden="false" customHeight="true" outlineLevel="0" collapsed="false">
      <c r="A3902" s="209" t="s">
        <v>4404</v>
      </c>
      <c r="B3902" s="209" t="s">
        <v>159</v>
      </c>
      <c r="C3902" s="209" t="s">
        <v>1318</v>
      </c>
      <c r="D3902" s="210" t="s">
        <v>4405</v>
      </c>
      <c r="E3902" s="210"/>
      <c r="F3902" s="209" t="s">
        <v>1309</v>
      </c>
      <c r="G3902" s="212" t="n">
        <v>60</v>
      </c>
      <c r="H3902" s="212" t="n">
        <v>0</v>
      </c>
    </row>
    <row r="3903" customFormat="false" ht="15" hidden="false" customHeight="false" outlineLevel="0" collapsed="false">
      <c r="A3903" s="364"/>
      <c r="B3903" s="364"/>
      <c r="C3903" s="364"/>
      <c r="D3903" s="365" t="s">
        <v>386</v>
      </c>
      <c r="E3903" s="366"/>
      <c r="F3903" s="366"/>
      <c r="G3903" s="367" t="n">
        <v>60</v>
      </c>
      <c r="H3903" s="364"/>
    </row>
    <row r="3904" customFormat="false" ht="24.05" hidden="false" customHeight="true" outlineLevel="0" collapsed="false">
      <c r="A3904" s="209" t="s">
        <v>4406</v>
      </c>
      <c r="B3904" s="209" t="s">
        <v>159</v>
      </c>
      <c r="C3904" s="209" t="s">
        <v>1318</v>
      </c>
      <c r="D3904" s="210" t="s">
        <v>4407</v>
      </c>
      <c r="E3904" s="210"/>
      <c r="F3904" s="209" t="s">
        <v>1309</v>
      </c>
      <c r="G3904" s="212" t="n">
        <v>16</v>
      </c>
      <c r="H3904" s="212" t="n">
        <v>0</v>
      </c>
    </row>
    <row r="3905" customFormat="false" ht="15" hidden="false" customHeight="false" outlineLevel="0" collapsed="false">
      <c r="A3905" s="364"/>
      <c r="B3905" s="364"/>
      <c r="C3905" s="364"/>
      <c r="D3905" s="365" t="s">
        <v>214</v>
      </c>
      <c r="E3905" s="366"/>
      <c r="F3905" s="366"/>
      <c r="G3905" s="367" t="n">
        <v>16</v>
      </c>
      <c r="H3905" s="364"/>
    </row>
    <row r="3906" customFormat="false" ht="15" hidden="false" customHeight="true" outlineLevel="0" collapsed="false">
      <c r="A3906" s="209" t="s">
        <v>4408</v>
      </c>
      <c r="B3906" s="209" t="s">
        <v>159</v>
      </c>
      <c r="C3906" s="209" t="s">
        <v>1318</v>
      </c>
      <c r="D3906" s="210" t="s">
        <v>4409</v>
      </c>
      <c r="E3906" s="210"/>
      <c r="F3906" s="209" t="s">
        <v>1309</v>
      </c>
      <c r="G3906" s="212" t="n">
        <v>72</v>
      </c>
      <c r="H3906" s="212" t="n">
        <v>0</v>
      </c>
    </row>
    <row r="3907" customFormat="false" ht="15" hidden="false" customHeight="false" outlineLevel="0" collapsed="false">
      <c r="A3907" s="364"/>
      <c r="B3907" s="364"/>
      <c r="C3907" s="364"/>
      <c r="D3907" s="365" t="s">
        <v>440</v>
      </c>
      <c r="E3907" s="366"/>
      <c r="F3907" s="366"/>
      <c r="G3907" s="367" t="n">
        <v>72</v>
      </c>
      <c r="H3907" s="364"/>
    </row>
    <row r="3908" customFormat="false" ht="15" hidden="false" customHeight="true" outlineLevel="0" collapsed="false">
      <c r="A3908" s="209" t="s">
        <v>4410</v>
      </c>
      <c r="B3908" s="209" t="s">
        <v>159</v>
      </c>
      <c r="C3908" s="209" t="s">
        <v>1318</v>
      </c>
      <c r="D3908" s="210" t="s">
        <v>4411</v>
      </c>
      <c r="E3908" s="210"/>
      <c r="F3908" s="209" t="s">
        <v>1309</v>
      </c>
      <c r="G3908" s="212" t="n">
        <v>25</v>
      </c>
      <c r="H3908" s="212" t="n">
        <v>0</v>
      </c>
    </row>
    <row r="3909" customFormat="false" ht="15" hidden="false" customHeight="false" outlineLevel="0" collapsed="false">
      <c r="A3909" s="364"/>
      <c r="B3909" s="364"/>
      <c r="C3909" s="364"/>
      <c r="D3909" s="365" t="s">
        <v>289</v>
      </c>
      <c r="E3909" s="366"/>
      <c r="F3909" s="366"/>
      <c r="G3909" s="367" t="n">
        <v>25</v>
      </c>
      <c r="H3909" s="364"/>
    </row>
    <row r="3910" customFormat="false" ht="24.05" hidden="false" customHeight="true" outlineLevel="0" collapsed="false">
      <c r="A3910" s="209" t="s">
        <v>4412</v>
      </c>
      <c r="B3910" s="209" t="s">
        <v>159</v>
      </c>
      <c r="C3910" s="209" t="s">
        <v>1318</v>
      </c>
      <c r="D3910" s="210" t="s">
        <v>4413</v>
      </c>
      <c r="E3910" s="210"/>
      <c r="F3910" s="209" t="s">
        <v>1309</v>
      </c>
      <c r="G3910" s="212" t="n">
        <v>25</v>
      </c>
      <c r="H3910" s="212" t="n">
        <v>0</v>
      </c>
    </row>
    <row r="3911" customFormat="false" ht="15" hidden="false" customHeight="false" outlineLevel="0" collapsed="false">
      <c r="A3911" s="364"/>
      <c r="B3911" s="364"/>
      <c r="C3911" s="364"/>
      <c r="D3911" s="365" t="s">
        <v>289</v>
      </c>
      <c r="E3911" s="366"/>
      <c r="F3911" s="366"/>
      <c r="G3911" s="367" t="n">
        <v>25</v>
      </c>
      <c r="H3911" s="364"/>
    </row>
    <row r="3912" customFormat="false" ht="24.05" hidden="false" customHeight="true" outlineLevel="0" collapsed="false">
      <c r="A3912" s="209" t="s">
        <v>4414</v>
      </c>
      <c r="B3912" s="209" t="s">
        <v>159</v>
      </c>
      <c r="C3912" s="209" t="s">
        <v>4415</v>
      </c>
      <c r="D3912" s="210" t="s">
        <v>4416</v>
      </c>
      <c r="E3912" s="210"/>
      <c r="F3912" s="209" t="s">
        <v>1484</v>
      </c>
      <c r="G3912" s="212" t="n">
        <v>1</v>
      </c>
      <c r="H3912" s="212" t="n">
        <v>0</v>
      </c>
    </row>
    <row r="3913" customFormat="false" ht="15" hidden="false" customHeight="false" outlineLevel="0" collapsed="false">
      <c r="A3913" s="364"/>
      <c r="B3913" s="364"/>
      <c r="C3913" s="364"/>
      <c r="D3913" s="365" t="s">
        <v>199</v>
      </c>
      <c r="E3913" s="366"/>
      <c r="F3913" s="366"/>
      <c r="G3913" s="367" t="n">
        <v>1</v>
      </c>
      <c r="H3913" s="364"/>
    </row>
    <row r="3915" customFormat="false" ht="15" hidden="false" customHeight="false" outlineLevel="0" collapsed="false">
      <c r="A3915" s="1"/>
    </row>
    <row r="3916" customFormat="false" ht="15" hidden="true" customHeight="false" outlineLevel="0" collapsed="false">
      <c r="A3916" s="11"/>
      <c r="B3916" s="11"/>
      <c r="C3916" s="11"/>
      <c r="D3916" s="11"/>
      <c r="E3916" s="11"/>
      <c r="F3916" s="11"/>
      <c r="G3916" s="11"/>
    </row>
    <row r="3917" customFormat="false" ht="15" hidden="true" customHeight="false" outlineLevel="0" collapsed="false"/>
  </sheetData>
  <mergeCells count="392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E90:F90"/>
    <mergeCell ref="E91:F91"/>
    <mergeCell ref="D92:E92"/>
    <mergeCell ref="E93:F93"/>
    <mergeCell ref="E94:F94"/>
    <mergeCell ref="D95:E95"/>
    <mergeCell ref="E96:F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E110:F110"/>
    <mergeCell ref="D111:E111"/>
    <mergeCell ref="E112:F112"/>
    <mergeCell ref="D113:E113"/>
    <mergeCell ref="E114:F114"/>
    <mergeCell ref="D115:E115"/>
    <mergeCell ref="E116:F116"/>
    <mergeCell ref="D117:E117"/>
    <mergeCell ref="E118:F118"/>
    <mergeCell ref="E119:F119"/>
    <mergeCell ref="D120:E120"/>
    <mergeCell ref="E121:F121"/>
    <mergeCell ref="D122:E122"/>
    <mergeCell ref="E123:F123"/>
    <mergeCell ref="D124:E124"/>
    <mergeCell ref="E125:F125"/>
    <mergeCell ref="D126:E126"/>
    <mergeCell ref="E127:F127"/>
    <mergeCell ref="E128:F128"/>
    <mergeCell ref="E129:F129"/>
    <mergeCell ref="D130:E130"/>
    <mergeCell ref="E131:F131"/>
    <mergeCell ref="E132:F132"/>
    <mergeCell ref="D133:E133"/>
    <mergeCell ref="E134:F134"/>
    <mergeCell ref="E135:F135"/>
    <mergeCell ref="D136:E136"/>
    <mergeCell ref="E137:F137"/>
    <mergeCell ref="E138:F138"/>
    <mergeCell ref="D139:E139"/>
    <mergeCell ref="E140:F140"/>
    <mergeCell ref="D141:E141"/>
    <mergeCell ref="E142:F142"/>
    <mergeCell ref="E143:F143"/>
    <mergeCell ref="E144:F144"/>
    <mergeCell ref="D145:E145"/>
    <mergeCell ref="E146:F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E162:F162"/>
    <mergeCell ref="E163:F163"/>
    <mergeCell ref="D164:E164"/>
    <mergeCell ref="E165:F165"/>
    <mergeCell ref="D166:E166"/>
    <mergeCell ref="E167:F167"/>
    <mergeCell ref="E168:F168"/>
    <mergeCell ref="D169:E169"/>
    <mergeCell ref="E170:F170"/>
    <mergeCell ref="E171:F171"/>
    <mergeCell ref="D172:E172"/>
    <mergeCell ref="E173:F173"/>
    <mergeCell ref="E174:F174"/>
    <mergeCell ref="D175:E175"/>
    <mergeCell ref="E176:F176"/>
    <mergeCell ref="E177:F177"/>
    <mergeCell ref="D178:E178"/>
    <mergeCell ref="E179:F179"/>
    <mergeCell ref="D180:E180"/>
    <mergeCell ref="E181:F181"/>
    <mergeCell ref="D182:E182"/>
    <mergeCell ref="E183:F183"/>
    <mergeCell ref="D184:E184"/>
    <mergeCell ref="E185:F185"/>
    <mergeCell ref="E186:F186"/>
    <mergeCell ref="E187:F187"/>
    <mergeCell ref="E188:F188"/>
    <mergeCell ref="D189:E189"/>
    <mergeCell ref="E190:F190"/>
    <mergeCell ref="E191:F191"/>
    <mergeCell ref="E192:F192"/>
    <mergeCell ref="E193:F193"/>
    <mergeCell ref="E194:F194"/>
    <mergeCell ref="D195:E195"/>
    <mergeCell ref="E196:F196"/>
    <mergeCell ref="D197:E197"/>
    <mergeCell ref="E198:F198"/>
    <mergeCell ref="E199:F199"/>
    <mergeCell ref="E200:F200"/>
    <mergeCell ref="D201:E201"/>
    <mergeCell ref="E202:F202"/>
    <mergeCell ref="D203:E203"/>
    <mergeCell ref="E204:F204"/>
    <mergeCell ref="D205:E205"/>
    <mergeCell ref="E206:F206"/>
    <mergeCell ref="E207:F207"/>
    <mergeCell ref="D208:E208"/>
    <mergeCell ref="E209:F209"/>
    <mergeCell ref="D210:E210"/>
    <mergeCell ref="E211:F211"/>
    <mergeCell ref="D212:E212"/>
    <mergeCell ref="E213:F213"/>
    <mergeCell ref="D214:E214"/>
    <mergeCell ref="E215:F215"/>
    <mergeCell ref="D216:E216"/>
    <mergeCell ref="E217:F217"/>
    <mergeCell ref="D218:E218"/>
    <mergeCell ref="E219:F219"/>
    <mergeCell ref="D220:E220"/>
    <mergeCell ref="E221:F221"/>
    <mergeCell ref="D222:E222"/>
    <mergeCell ref="E223:F223"/>
    <mergeCell ref="D224:E224"/>
    <mergeCell ref="E225:F225"/>
    <mergeCell ref="D226:E226"/>
    <mergeCell ref="E227:F227"/>
    <mergeCell ref="D228:E228"/>
    <mergeCell ref="E229:F229"/>
    <mergeCell ref="D230:E230"/>
    <mergeCell ref="E231:F231"/>
    <mergeCell ref="D232:E232"/>
    <mergeCell ref="E233:F233"/>
    <mergeCell ref="D234:E234"/>
    <mergeCell ref="E235:F235"/>
    <mergeCell ref="D236:E236"/>
    <mergeCell ref="E237:F237"/>
    <mergeCell ref="E238:F238"/>
    <mergeCell ref="D239:E239"/>
    <mergeCell ref="E240:F240"/>
    <mergeCell ref="E241:F241"/>
    <mergeCell ref="D242:E242"/>
    <mergeCell ref="E243:F243"/>
    <mergeCell ref="D244:E244"/>
    <mergeCell ref="E245:F245"/>
    <mergeCell ref="D246:E246"/>
    <mergeCell ref="E247:F247"/>
    <mergeCell ref="D248:E248"/>
    <mergeCell ref="E249:F249"/>
    <mergeCell ref="D250:E250"/>
    <mergeCell ref="E251:F251"/>
    <mergeCell ref="D252:E252"/>
    <mergeCell ref="E253:F253"/>
    <mergeCell ref="D254:E254"/>
    <mergeCell ref="E255:F255"/>
    <mergeCell ref="D256:E256"/>
    <mergeCell ref="E257:F257"/>
    <mergeCell ref="D258:E258"/>
    <mergeCell ref="E259:F259"/>
    <mergeCell ref="D260:E260"/>
    <mergeCell ref="E261:F261"/>
    <mergeCell ref="D262:E262"/>
    <mergeCell ref="E263:F263"/>
    <mergeCell ref="D264:E264"/>
    <mergeCell ref="E265:F265"/>
    <mergeCell ref="D266:E266"/>
    <mergeCell ref="E267:F267"/>
    <mergeCell ref="D268:E268"/>
    <mergeCell ref="E269:F269"/>
    <mergeCell ref="E270:F270"/>
    <mergeCell ref="D271:E271"/>
    <mergeCell ref="E272:F272"/>
    <mergeCell ref="D273:E273"/>
    <mergeCell ref="E274:F274"/>
    <mergeCell ref="D275:E275"/>
    <mergeCell ref="E276:F276"/>
    <mergeCell ref="D277:E277"/>
    <mergeCell ref="E278:F278"/>
    <mergeCell ref="D279:E279"/>
    <mergeCell ref="E280:F280"/>
    <mergeCell ref="D281:E281"/>
    <mergeCell ref="E282:F282"/>
    <mergeCell ref="D283:E283"/>
    <mergeCell ref="E284:F284"/>
    <mergeCell ref="D285:E285"/>
    <mergeCell ref="E286:F286"/>
    <mergeCell ref="D287:E287"/>
    <mergeCell ref="E288:F288"/>
    <mergeCell ref="D289:E289"/>
    <mergeCell ref="E290:F290"/>
    <mergeCell ref="E291:F291"/>
    <mergeCell ref="D292:E292"/>
    <mergeCell ref="E293:F293"/>
    <mergeCell ref="E294:F294"/>
    <mergeCell ref="D295:E295"/>
    <mergeCell ref="E296:F296"/>
    <mergeCell ref="D297:E297"/>
    <mergeCell ref="E298:F298"/>
    <mergeCell ref="D299:E299"/>
    <mergeCell ref="E300:F300"/>
    <mergeCell ref="E301:F301"/>
    <mergeCell ref="D302:E302"/>
    <mergeCell ref="E303:F303"/>
    <mergeCell ref="D304:E304"/>
    <mergeCell ref="E305:F305"/>
    <mergeCell ref="D306:E306"/>
    <mergeCell ref="E307:F307"/>
    <mergeCell ref="E308:F308"/>
    <mergeCell ref="E309:F309"/>
    <mergeCell ref="E310:F310"/>
    <mergeCell ref="E311:F311"/>
    <mergeCell ref="E312:F312"/>
    <mergeCell ref="E313:F313"/>
    <mergeCell ref="E314:F314"/>
    <mergeCell ref="E315:F315"/>
    <mergeCell ref="E316:F316"/>
    <mergeCell ref="D317:E317"/>
    <mergeCell ref="E318:F318"/>
    <mergeCell ref="D319:E319"/>
    <mergeCell ref="E320:F320"/>
    <mergeCell ref="E321:F321"/>
    <mergeCell ref="D322:E322"/>
    <mergeCell ref="E323:F323"/>
    <mergeCell ref="E324:F324"/>
    <mergeCell ref="D325:E325"/>
    <mergeCell ref="E326:F326"/>
    <mergeCell ref="D327:E327"/>
    <mergeCell ref="E328:F328"/>
    <mergeCell ref="E329:F329"/>
    <mergeCell ref="D330:E330"/>
    <mergeCell ref="E331:F331"/>
    <mergeCell ref="E332:F332"/>
    <mergeCell ref="D333:E333"/>
    <mergeCell ref="E334:F334"/>
    <mergeCell ref="D335:E335"/>
    <mergeCell ref="E336:F336"/>
    <mergeCell ref="E337:F337"/>
    <mergeCell ref="D338:E338"/>
    <mergeCell ref="E339:F339"/>
    <mergeCell ref="E340:F340"/>
    <mergeCell ref="D341:E341"/>
    <mergeCell ref="E342:F342"/>
    <mergeCell ref="E343:F343"/>
    <mergeCell ref="D344:E344"/>
    <mergeCell ref="E345:F345"/>
    <mergeCell ref="D346:E346"/>
    <mergeCell ref="E347:F347"/>
    <mergeCell ref="E348:F348"/>
    <mergeCell ref="D349:E349"/>
    <mergeCell ref="E350:F350"/>
    <mergeCell ref="D351:E351"/>
    <mergeCell ref="E352:F352"/>
    <mergeCell ref="E353:F353"/>
    <mergeCell ref="D354:E354"/>
    <mergeCell ref="E355:F355"/>
    <mergeCell ref="D356:E356"/>
    <mergeCell ref="E357:F357"/>
    <mergeCell ref="E358:F358"/>
    <mergeCell ref="D359:E359"/>
    <mergeCell ref="E360:F360"/>
    <mergeCell ref="E361:F361"/>
    <mergeCell ref="E362:F362"/>
    <mergeCell ref="E363:F363"/>
    <mergeCell ref="D364:E364"/>
    <mergeCell ref="E365:F365"/>
    <mergeCell ref="E366:F366"/>
    <mergeCell ref="D367:E367"/>
    <mergeCell ref="E368:F368"/>
    <mergeCell ref="E369:F369"/>
    <mergeCell ref="E370:F370"/>
    <mergeCell ref="E371:F371"/>
    <mergeCell ref="D372:E372"/>
    <mergeCell ref="E373:F373"/>
    <mergeCell ref="E374:F374"/>
    <mergeCell ref="D375:E375"/>
    <mergeCell ref="E376:F376"/>
    <mergeCell ref="E377:F377"/>
    <mergeCell ref="E378:F378"/>
    <mergeCell ref="E379:F379"/>
    <mergeCell ref="D380:E380"/>
    <mergeCell ref="E381:F381"/>
    <mergeCell ref="E382:F382"/>
    <mergeCell ref="D383:E383"/>
    <mergeCell ref="E384:F384"/>
    <mergeCell ref="E385:F385"/>
    <mergeCell ref="D386:E386"/>
    <mergeCell ref="E387:F387"/>
    <mergeCell ref="E388:F388"/>
    <mergeCell ref="D389:E389"/>
    <mergeCell ref="E390:F390"/>
    <mergeCell ref="E391:F391"/>
    <mergeCell ref="D392:E392"/>
    <mergeCell ref="E393:F393"/>
    <mergeCell ref="D394:E394"/>
    <mergeCell ref="E395:F395"/>
    <mergeCell ref="D396:E396"/>
    <mergeCell ref="E397:F397"/>
    <mergeCell ref="D398:E398"/>
    <mergeCell ref="E399:F399"/>
    <mergeCell ref="E400:F400"/>
    <mergeCell ref="E401:F401"/>
    <mergeCell ref="E402:F402"/>
    <mergeCell ref="E403:F403"/>
    <mergeCell ref="E404:F404"/>
    <mergeCell ref="E405:F405"/>
    <mergeCell ref="D406:E406"/>
    <mergeCell ref="E407:F407"/>
    <mergeCell ref="E408:F408"/>
    <mergeCell ref="D409:E409"/>
    <mergeCell ref="E410:F410"/>
    <mergeCell ref="D411:E411"/>
    <mergeCell ref="E412:F412"/>
    <mergeCell ref="E413:F413"/>
    <mergeCell ref="D414:E414"/>
    <mergeCell ref="E415:F415"/>
    <mergeCell ref="E416:F416"/>
    <mergeCell ref="E417:F417"/>
    <mergeCell ref="E418:F418"/>
    <mergeCell ref="E419:F419"/>
    <mergeCell ref="E420:F420"/>
    <mergeCell ref="E421:F421"/>
    <mergeCell ref="E422:F422"/>
    <mergeCell ref="E423:F423"/>
    <mergeCell ref="E424:F424"/>
    <mergeCell ref="D425:E425"/>
    <mergeCell ref="E426:F426"/>
    <mergeCell ref="E427:F427"/>
    <mergeCell ref="D428:E428"/>
    <mergeCell ref="E429:F429"/>
    <mergeCell ref="D430:E430"/>
    <mergeCell ref="E431:F431"/>
    <mergeCell ref="D432:E432"/>
    <mergeCell ref="E433:F433"/>
    <mergeCell ref="E434:F434"/>
    <mergeCell ref="D435:E435"/>
    <mergeCell ref="E436:F436"/>
    <mergeCell ref="D437:E437"/>
    <mergeCell ref="E438:F438"/>
    <mergeCell ref="E439:F439"/>
    <mergeCell ref="D440:E440"/>
    <mergeCell ref="E441:F441"/>
    <mergeCell ref="D442:E442"/>
    <mergeCell ref="E443:F443"/>
    <mergeCell ref="D444:E444"/>
    <mergeCell ref="E445:F445"/>
    <mergeCell ref="E446:F446"/>
    <mergeCell ref="D447:E447"/>
    <mergeCell ref="E448:F448"/>
    <mergeCell ref="D449:E449"/>
    <mergeCell ref="E450:F450"/>
    <mergeCell ref="D451:E451"/>
    <mergeCell ref="E452:F452"/>
    <mergeCell ref="D453:E453"/>
    <mergeCell ref="E454:F454"/>
    <mergeCell ref="E455:F455"/>
    <mergeCell ref="D456:E456"/>
    <mergeCell ref="E457:F457"/>
    <mergeCell ref="D458:E458"/>
    <mergeCell ref="E459:F459"/>
    <mergeCell ref="D460:E460"/>
    <mergeCell ref="E461:F461"/>
    <mergeCell ref="E462:F462"/>
    <mergeCell ref="D463:E463"/>
    <mergeCell ref="E464:F464"/>
    <mergeCell ref="D465:E465"/>
    <mergeCell ref="E466:F466"/>
    <mergeCell ref="E467:F467"/>
    <mergeCell ref="D468:E468"/>
    <mergeCell ref="E469:F469"/>
    <mergeCell ref="D470:E470"/>
    <mergeCell ref="E471:F471"/>
    <mergeCell ref="E472:F472"/>
    <mergeCell ref="D473:E473"/>
    <mergeCell ref="E474:F474"/>
    <mergeCell ref="D475:E475"/>
    <mergeCell ref="E476:F476"/>
    <mergeCell ref="D477:E477"/>
    <mergeCell ref="E478:F478"/>
    <mergeCell ref="E479:F479"/>
    <mergeCell ref="D480:E480"/>
    <mergeCell ref="E481:F481"/>
    <mergeCell ref="D482:E482"/>
    <mergeCell ref="E483:F483"/>
    <mergeCell ref="E484:F484"/>
    <mergeCell ref="D485:E485"/>
    <mergeCell ref="E486:F486"/>
    <mergeCell ref="D487:E487"/>
    <mergeCell ref="E488:F488"/>
    <mergeCell ref="D489:E489"/>
    <mergeCell ref="E490:F490"/>
    <mergeCell ref="D491:E491"/>
    <mergeCell ref="E492:F492"/>
    <mergeCell ref="D493:E493"/>
    <mergeCell ref="E494:F494"/>
    <mergeCell ref="D495:E495"/>
    <mergeCell ref="E496:F496"/>
    <mergeCell ref="D497:E497"/>
    <mergeCell ref="E498:F498"/>
    <mergeCell ref="D499:E499"/>
    <mergeCell ref="E500:F500"/>
    <mergeCell ref="D501:E501"/>
    <mergeCell ref="E502:F502"/>
    <mergeCell ref="D503:E503"/>
    <mergeCell ref="E504:F504"/>
    <mergeCell ref="D505:E505"/>
    <mergeCell ref="E506:F506"/>
    <mergeCell ref="D507:E507"/>
    <mergeCell ref="E508:F508"/>
    <mergeCell ref="D509:E509"/>
    <mergeCell ref="E510:F510"/>
    <mergeCell ref="D511:E511"/>
    <mergeCell ref="E512:F512"/>
    <mergeCell ref="D513:E513"/>
    <mergeCell ref="E514:F514"/>
    <mergeCell ref="D515:E515"/>
    <mergeCell ref="E516:F516"/>
    <mergeCell ref="D517:E517"/>
    <mergeCell ref="E518:F518"/>
    <mergeCell ref="D519:E519"/>
    <mergeCell ref="E520:F520"/>
    <mergeCell ref="D521:E521"/>
    <mergeCell ref="E522:F522"/>
    <mergeCell ref="D523:E523"/>
    <mergeCell ref="E524:F524"/>
    <mergeCell ref="D525:E525"/>
    <mergeCell ref="E526:F526"/>
    <mergeCell ref="D527:E527"/>
    <mergeCell ref="E528:F528"/>
    <mergeCell ref="D529:E529"/>
    <mergeCell ref="E530:F530"/>
    <mergeCell ref="D531:E531"/>
    <mergeCell ref="E532:F532"/>
    <mergeCell ref="D533:E533"/>
    <mergeCell ref="E534:F534"/>
    <mergeCell ref="D535:E535"/>
    <mergeCell ref="E536:F536"/>
    <mergeCell ref="D537:E537"/>
    <mergeCell ref="E538:F538"/>
    <mergeCell ref="D539:E539"/>
    <mergeCell ref="E540:F540"/>
    <mergeCell ref="E541:F541"/>
    <mergeCell ref="D542:E542"/>
    <mergeCell ref="E543:F543"/>
    <mergeCell ref="D544:E544"/>
    <mergeCell ref="E545:F545"/>
    <mergeCell ref="D546:E546"/>
    <mergeCell ref="E547:F547"/>
    <mergeCell ref="D548:E548"/>
    <mergeCell ref="E549:F549"/>
    <mergeCell ref="D550:E550"/>
    <mergeCell ref="E551:F551"/>
    <mergeCell ref="D552:E552"/>
    <mergeCell ref="E553:F553"/>
    <mergeCell ref="D554:E554"/>
    <mergeCell ref="E555:F555"/>
    <mergeCell ref="D556:E556"/>
    <mergeCell ref="E557:F557"/>
    <mergeCell ref="D558:E558"/>
    <mergeCell ref="E559:F559"/>
    <mergeCell ref="D560:E560"/>
    <mergeCell ref="E561:F561"/>
    <mergeCell ref="D562:E562"/>
    <mergeCell ref="E563:F563"/>
    <mergeCell ref="D564:E564"/>
    <mergeCell ref="E565:F565"/>
    <mergeCell ref="D566:E566"/>
    <mergeCell ref="E567:F567"/>
    <mergeCell ref="D568:E568"/>
    <mergeCell ref="E569:F569"/>
    <mergeCell ref="D570:E570"/>
    <mergeCell ref="E571:F571"/>
    <mergeCell ref="D572:E572"/>
    <mergeCell ref="E573:F573"/>
    <mergeCell ref="D574:E574"/>
    <mergeCell ref="E575:F575"/>
    <mergeCell ref="D576:E576"/>
    <mergeCell ref="E577:F577"/>
    <mergeCell ref="D578:E578"/>
    <mergeCell ref="E579:F579"/>
    <mergeCell ref="E580:F580"/>
    <mergeCell ref="D581:E581"/>
    <mergeCell ref="E582:F582"/>
    <mergeCell ref="D583:E583"/>
    <mergeCell ref="E584:F584"/>
    <mergeCell ref="E585:F585"/>
    <mergeCell ref="E586:F586"/>
    <mergeCell ref="D587:E587"/>
    <mergeCell ref="E588:F588"/>
    <mergeCell ref="E589:F589"/>
    <mergeCell ref="D590:E590"/>
    <mergeCell ref="E591:F591"/>
    <mergeCell ref="D592:E592"/>
    <mergeCell ref="E593:F593"/>
    <mergeCell ref="E594:F594"/>
    <mergeCell ref="E595:F595"/>
    <mergeCell ref="E596:F596"/>
    <mergeCell ref="E597:F597"/>
    <mergeCell ref="E598:F598"/>
    <mergeCell ref="E599:F599"/>
    <mergeCell ref="E600:F600"/>
    <mergeCell ref="E601:F601"/>
    <mergeCell ref="E602:F602"/>
    <mergeCell ref="E603:F603"/>
    <mergeCell ref="D604:E604"/>
    <mergeCell ref="E605:F605"/>
    <mergeCell ref="E606:F606"/>
    <mergeCell ref="E607:F607"/>
    <mergeCell ref="E608:F608"/>
    <mergeCell ref="E609:F609"/>
    <mergeCell ref="E610:F610"/>
    <mergeCell ref="E611:F611"/>
    <mergeCell ref="E612:F612"/>
    <mergeCell ref="E613:F613"/>
    <mergeCell ref="E614:F614"/>
    <mergeCell ref="E615:F615"/>
    <mergeCell ref="D616:E616"/>
    <mergeCell ref="E617:F617"/>
    <mergeCell ref="D618:E618"/>
    <mergeCell ref="E619:F619"/>
    <mergeCell ref="D620:E620"/>
    <mergeCell ref="E621:F621"/>
    <mergeCell ref="D622:E622"/>
    <mergeCell ref="E623:F623"/>
    <mergeCell ref="D624:E624"/>
    <mergeCell ref="E625:F625"/>
    <mergeCell ref="D626:E626"/>
    <mergeCell ref="E627:F627"/>
    <mergeCell ref="E628:F628"/>
    <mergeCell ref="D629:E629"/>
    <mergeCell ref="E630:F630"/>
    <mergeCell ref="D631:E631"/>
    <mergeCell ref="E632:F632"/>
    <mergeCell ref="E633:F633"/>
    <mergeCell ref="D634:E634"/>
    <mergeCell ref="E635:F635"/>
    <mergeCell ref="D636:E636"/>
    <mergeCell ref="E637:F637"/>
    <mergeCell ref="D638:E638"/>
    <mergeCell ref="E639:F639"/>
    <mergeCell ref="D640:E640"/>
    <mergeCell ref="E641:F641"/>
    <mergeCell ref="D642:E642"/>
    <mergeCell ref="E643:F643"/>
    <mergeCell ref="D644:E644"/>
    <mergeCell ref="E645:F645"/>
    <mergeCell ref="D646:E646"/>
    <mergeCell ref="E647:F647"/>
    <mergeCell ref="D648:E648"/>
    <mergeCell ref="E649:F649"/>
    <mergeCell ref="D650:E650"/>
    <mergeCell ref="E651:F651"/>
    <mergeCell ref="D652:E652"/>
    <mergeCell ref="E653:F653"/>
    <mergeCell ref="E654:F654"/>
    <mergeCell ref="D655:E655"/>
    <mergeCell ref="E656:F656"/>
    <mergeCell ref="E657:F657"/>
    <mergeCell ref="E658:F658"/>
    <mergeCell ref="E659:F659"/>
    <mergeCell ref="E660:F660"/>
    <mergeCell ref="E661:F661"/>
    <mergeCell ref="E662:F662"/>
    <mergeCell ref="E663:F663"/>
    <mergeCell ref="E664:F664"/>
    <mergeCell ref="E665:F665"/>
    <mergeCell ref="D666:E666"/>
    <mergeCell ref="E667:F667"/>
    <mergeCell ref="D668:E668"/>
    <mergeCell ref="E669:F669"/>
    <mergeCell ref="E670:F670"/>
    <mergeCell ref="E671:F671"/>
    <mergeCell ref="E672:F672"/>
    <mergeCell ref="E673:F673"/>
    <mergeCell ref="E674:F674"/>
    <mergeCell ref="E675:F675"/>
    <mergeCell ref="E676:F676"/>
    <mergeCell ref="E677:F677"/>
    <mergeCell ref="E678:F678"/>
    <mergeCell ref="D679:E679"/>
    <mergeCell ref="E680:F680"/>
    <mergeCell ref="E681:F681"/>
    <mergeCell ref="D682:E682"/>
    <mergeCell ref="E683:F683"/>
    <mergeCell ref="D684:E684"/>
    <mergeCell ref="E685:F685"/>
    <mergeCell ref="D686:E686"/>
    <mergeCell ref="E687:F687"/>
    <mergeCell ref="D688:E688"/>
    <mergeCell ref="E689:F689"/>
    <mergeCell ref="D690:E690"/>
    <mergeCell ref="E691:F691"/>
    <mergeCell ref="E692:F692"/>
    <mergeCell ref="D693:E693"/>
    <mergeCell ref="E694:F694"/>
    <mergeCell ref="E695:F695"/>
    <mergeCell ref="E696:F696"/>
    <mergeCell ref="E697:F697"/>
    <mergeCell ref="E698:F698"/>
    <mergeCell ref="E699:F699"/>
    <mergeCell ref="E700:F700"/>
    <mergeCell ref="E701:F701"/>
    <mergeCell ref="E702:F702"/>
    <mergeCell ref="E703:F703"/>
    <mergeCell ref="D704:E704"/>
    <mergeCell ref="E705:F705"/>
    <mergeCell ref="E706:F706"/>
    <mergeCell ref="E707:F707"/>
    <mergeCell ref="E708:F708"/>
    <mergeCell ref="E709:F709"/>
    <mergeCell ref="E710:F710"/>
    <mergeCell ref="E711:F711"/>
    <mergeCell ref="E712:F712"/>
    <mergeCell ref="E713:F713"/>
    <mergeCell ref="E714:F714"/>
    <mergeCell ref="D715:E715"/>
    <mergeCell ref="E716:F716"/>
    <mergeCell ref="D717:E717"/>
    <mergeCell ref="E718:F718"/>
    <mergeCell ref="D719:E719"/>
    <mergeCell ref="E720:F720"/>
    <mergeCell ref="D721:E721"/>
    <mergeCell ref="E722:F722"/>
    <mergeCell ref="D723:E723"/>
    <mergeCell ref="E724:F724"/>
    <mergeCell ref="D725:E725"/>
    <mergeCell ref="E726:F726"/>
    <mergeCell ref="D727:E727"/>
    <mergeCell ref="E728:F728"/>
    <mergeCell ref="D729:E729"/>
    <mergeCell ref="E730:F730"/>
    <mergeCell ref="D731:E731"/>
    <mergeCell ref="E732:F732"/>
    <mergeCell ref="D733:E733"/>
    <mergeCell ref="E734:F734"/>
    <mergeCell ref="D735:E735"/>
    <mergeCell ref="E736:F736"/>
    <mergeCell ref="D737:E737"/>
    <mergeCell ref="E738:F738"/>
    <mergeCell ref="D739:E739"/>
    <mergeCell ref="E740:F740"/>
    <mergeCell ref="D741:E741"/>
    <mergeCell ref="E742:F742"/>
    <mergeCell ref="E743:F743"/>
    <mergeCell ref="D744:E744"/>
    <mergeCell ref="E745:F745"/>
    <mergeCell ref="D746:E746"/>
    <mergeCell ref="E747:F747"/>
    <mergeCell ref="D748:E748"/>
    <mergeCell ref="E749:F749"/>
    <mergeCell ref="D750:E750"/>
    <mergeCell ref="E751:F751"/>
    <mergeCell ref="E752:F752"/>
    <mergeCell ref="E753:F753"/>
    <mergeCell ref="D754:E754"/>
    <mergeCell ref="E755:F755"/>
    <mergeCell ref="D756:E756"/>
    <mergeCell ref="E757:F757"/>
    <mergeCell ref="D758:E758"/>
    <mergeCell ref="E759:F759"/>
    <mergeCell ref="D760:E760"/>
    <mergeCell ref="E761:F761"/>
    <mergeCell ref="D762:E762"/>
    <mergeCell ref="E763:F763"/>
    <mergeCell ref="D764:E764"/>
    <mergeCell ref="E765:F765"/>
    <mergeCell ref="D766:E766"/>
    <mergeCell ref="E767:F767"/>
    <mergeCell ref="D768:E768"/>
    <mergeCell ref="E769:F769"/>
    <mergeCell ref="D770:E770"/>
    <mergeCell ref="E771:F771"/>
    <mergeCell ref="D772:E772"/>
    <mergeCell ref="E773:F773"/>
    <mergeCell ref="D774:E774"/>
    <mergeCell ref="E775:F775"/>
    <mergeCell ref="D776:E776"/>
    <mergeCell ref="E777:F777"/>
    <mergeCell ref="D778:E778"/>
    <mergeCell ref="E779:F779"/>
    <mergeCell ref="D780:E780"/>
    <mergeCell ref="E781:F781"/>
    <mergeCell ref="D782:E782"/>
    <mergeCell ref="E783:F783"/>
    <mergeCell ref="D784:E784"/>
    <mergeCell ref="E785:F785"/>
    <mergeCell ref="D786:E786"/>
    <mergeCell ref="E787:F787"/>
    <mergeCell ref="D788:E788"/>
    <mergeCell ref="E789:F789"/>
    <mergeCell ref="D790:E790"/>
    <mergeCell ref="E791:F791"/>
    <mergeCell ref="D792:E792"/>
    <mergeCell ref="E793:F793"/>
    <mergeCell ref="D794:E794"/>
    <mergeCell ref="E795:F795"/>
    <mergeCell ref="D796:E796"/>
    <mergeCell ref="E797:F797"/>
    <mergeCell ref="D798:E798"/>
    <mergeCell ref="E799:F799"/>
    <mergeCell ref="D800:E800"/>
    <mergeCell ref="E801:F801"/>
    <mergeCell ref="D802:E802"/>
    <mergeCell ref="E803:F803"/>
    <mergeCell ref="D804:E804"/>
    <mergeCell ref="E805:F805"/>
    <mergeCell ref="D806:E806"/>
    <mergeCell ref="E807:F807"/>
    <mergeCell ref="D808:E808"/>
    <mergeCell ref="E809:F809"/>
    <mergeCell ref="D810:E810"/>
    <mergeCell ref="E811:F811"/>
    <mergeCell ref="D812:E812"/>
    <mergeCell ref="E813:F813"/>
    <mergeCell ref="D814:E814"/>
    <mergeCell ref="E815:F815"/>
    <mergeCell ref="D816:E816"/>
    <mergeCell ref="E817:F817"/>
    <mergeCell ref="D818:E818"/>
    <mergeCell ref="E819:F819"/>
    <mergeCell ref="D820:E820"/>
    <mergeCell ref="E821:F821"/>
    <mergeCell ref="D822:E822"/>
    <mergeCell ref="E823:F823"/>
    <mergeCell ref="D824:E824"/>
    <mergeCell ref="E825:F825"/>
    <mergeCell ref="D826:E826"/>
    <mergeCell ref="E827:F827"/>
    <mergeCell ref="D828:E828"/>
    <mergeCell ref="E829:F829"/>
    <mergeCell ref="D830:E830"/>
    <mergeCell ref="E831:F831"/>
    <mergeCell ref="D832:E832"/>
    <mergeCell ref="E833:F833"/>
    <mergeCell ref="D834:E834"/>
    <mergeCell ref="E835:F835"/>
    <mergeCell ref="D836:E836"/>
    <mergeCell ref="E837:F837"/>
    <mergeCell ref="D838:E838"/>
    <mergeCell ref="E839:F839"/>
    <mergeCell ref="D840:E840"/>
    <mergeCell ref="E841:F841"/>
    <mergeCell ref="D842:E842"/>
    <mergeCell ref="E843:F843"/>
    <mergeCell ref="D844:E844"/>
    <mergeCell ref="E845:F845"/>
    <mergeCell ref="D846:E846"/>
    <mergeCell ref="E847:F847"/>
    <mergeCell ref="D848:E848"/>
    <mergeCell ref="E849:F849"/>
    <mergeCell ref="D850:E850"/>
    <mergeCell ref="E851:F851"/>
    <mergeCell ref="D852:E852"/>
    <mergeCell ref="E853:F853"/>
    <mergeCell ref="D854:E854"/>
    <mergeCell ref="E855:F855"/>
    <mergeCell ref="D856:E856"/>
    <mergeCell ref="E857:F857"/>
    <mergeCell ref="D858:E858"/>
    <mergeCell ref="E859:F859"/>
    <mergeCell ref="D860:E860"/>
    <mergeCell ref="E861:F861"/>
    <mergeCell ref="D862:E862"/>
    <mergeCell ref="E863:F863"/>
    <mergeCell ref="D864:E864"/>
    <mergeCell ref="E865:F865"/>
    <mergeCell ref="D866:E866"/>
    <mergeCell ref="E867:F867"/>
    <mergeCell ref="D868:E868"/>
    <mergeCell ref="E869:F869"/>
    <mergeCell ref="D870:E870"/>
    <mergeCell ref="E871:F871"/>
    <mergeCell ref="D872:E872"/>
    <mergeCell ref="E873:F873"/>
    <mergeCell ref="D874:E874"/>
    <mergeCell ref="E875:F875"/>
    <mergeCell ref="D876:E876"/>
    <mergeCell ref="E877:F877"/>
    <mergeCell ref="D878:E878"/>
    <mergeCell ref="E879:F879"/>
    <mergeCell ref="D880:E880"/>
    <mergeCell ref="E881:F881"/>
    <mergeCell ref="D882:E882"/>
    <mergeCell ref="E883:F883"/>
    <mergeCell ref="D884:E884"/>
    <mergeCell ref="E885:F885"/>
    <mergeCell ref="D886:E886"/>
    <mergeCell ref="E887:F887"/>
    <mergeCell ref="D888:E888"/>
    <mergeCell ref="E889:F889"/>
    <mergeCell ref="D890:E890"/>
    <mergeCell ref="E891:F891"/>
    <mergeCell ref="D892:E892"/>
    <mergeCell ref="E893:F893"/>
    <mergeCell ref="D894:E894"/>
    <mergeCell ref="E895:F895"/>
    <mergeCell ref="D896:E896"/>
    <mergeCell ref="E897:F897"/>
    <mergeCell ref="D898:E898"/>
    <mergeCell ref="E899:F899"/>
    <mergeCell ref="D900:E900"/>
    <mergeCell ref="E901:F901"/>
    <mergeCell ref="D902:E902"/>
    <mergeCell ref="E903:F903"/>
    <mergeCell ref="D904:E904"/>
    <mergeCell ref="E905:F905"/>
    <mergeCell ref="D906:E906"/>
    <mergeCell ref="E907:F907"/>
    <mergeCell ref="D908:E908"/>
    <mergeCell ref="E909:F909"/>
    <mergeCell ref="D910:E910"/>
    <mergeCell ref="E911:F911"/>
    <mergeCell ref="D912:E912"/>
    <mergeCell ref="E913:F913"/>
    <mergeCell ref="D914:E914"/>
    <mergeCell ref="E915:F915"/>
    <mergeCell ref="D916:E916"/>
    <mergeCell ref="E917:F917"/>
    <mergeCell ref="D918:E918"/>
    <mergeCell ref="E919:F919"/>
    <mergeCell ref="D920:E920"/>
    <mergeCell ref="E921:F921"/>
    <mergeCell ref="D922:E922"/>
    <mergeCell ref="E923:F923"/>
    <mergeCell ref="D924:E924"/>
    <mergeCell ref="E925:F925"/>
    <mergeCell ref="D926:E926"/>
    <mergeCell ref="E927:F927"/>
    <mergeCell ref="D928:E928"/>
    <mergeCell ref="E929:F929"/>
    <mergeCell ref="D930:E930"/>
    <mergeCell ref="E931:F931"/>
    <mergeCell ref="D932:E932"/>
    <mergeCell ref="E933:F933"/>
    <mergeCell ref="D934:E934"/>
    <mergeCell ref="E935:F935"/>
    <mergeCell ref="D936:E936"/>
    <mergeCell ref="E937:F937"/>
    <mergeCell ref="D938:E938"/>
    <mergeCell ref="E939:F939"/>
    <mergeCell ref="D940:E940"/>
    <mergeCell ref="E941:F941"/>
    <mergeCell ref="D942:E942"/>
    <mergeCell ref="E943:F943"/>
    <mergeCell ref="D944:E944"/>
    <mergeCell ref="E945:F945"/>
    <mergeCell ref="D946:E946"/>
    <mergeCell ref="E947:F947"/>
    <mergeCell ref="D948:E948"/>
    <mergeCell ref="E949:F949"/>
    <mergeCell ref="E950:F950"/>
    <mergeCell ref="D951:E951"/>
    <mergeCell ref="E952:F952"/>
    <mergeCell ref="E953:F953"/>
    <mergeCell ref="D954:E954"/>
    <mergeCell ref="E955:F955"/>
    <mergeCell ref="D956:E956"/>
    <mergeCell ref="E957:F957"/>
    <mergeCell ref="D958:E958"/>
    <mergeCell ref="E959:F959"/>
    <mergeCell ref="D960:E960"/>
    <mergeCell ref="E961:F961"/>
    <mergeCell ref="D962:E962"/>
    <mergeCell ref="E963:F963"/>
    <mergeCell ref="D964:E964"/>
    <mergeCell ref="E965:F965"/>
    <mergeCell ref="D966:E966"/>
    <mergeCell ref="E967:F967"/>
    <mergeCell ref="D968:E968"/>
    <mergeCell ref="E969:F969"/>
    <mergeCell ref="D970:E970"/>
    <mergeCell ref="E971:F971"/>
    <mergeCell ref="D972:E972"/>
    <mergeCell ref="E973:F973"/>
    <mergeCell ref="D974:E974"/>
    <mergeCell ref="E975:F975"/>
    <mergeCell ref="D976:E976"/>
    <mergeCell ref="E977:F977"/>
    <mergeCell ref="D978:E978"/>
    <mergeCell ref="E979:F979"/>
    <mergeCell ref="D980:E980"/>
    <mergeCell ref="E981:F981"/>
    <mergeCell ref="D982:E982"/>
    <mergeCell ref="E983:F983"/>
    <mergeCell ref="D984:E984"/>
    <mergeCell ref="E985:F985"/>
    <mergeCell ref="E986:F986"/>
    <mergeCell ref="D987:E987"/>
    <mergeCell ref="E988:F988"/>
    <mergeCell ref="D989:E989"/>
    <mergeCell ref="E990:F990"/>
    <mergeCell ref="D991:E991"/>
    <mergeCell ref="E992:F992"/>
    <mergeCell ref="D993:E993"/>
    <mergeCell ref="E994:F994"/>
    <mergeCell ref="D995:E995"/>
    <mergeCell ref="E996:F996"/>
    <mergeCell ref="D997:E997"/>
    <mergeCell ref="E998:F998"/>
    <mergeCell ref="D999:E999"/>
    <mergeCell ref="E1000:F1000"/>
    <mergeCell ref="D1001:E1001"/>
    <mergeCell ref="E1002:F1002"/>
    <mergeCell ref="D1003:E1003"/>
    <mergeCell ref="E1004:F1004"/>
    <mergeCell ref="D1005:E1005"/>
    <mergeCell ref="E1006:F1006"/>
    <mergeCell ref="D1007:E1007"/>
    <mergeCell ref="E1008:F1008"/>
    <mergeCell ref="D1009:E1009"/>
    <mergeCell ref="E1010:F1010"/>
    <mergeCell ref="D1011:E1011"/>
    <mergeCell ref="E1012:F1012"/>
    <mergeCell ref="D1013:E1013"/>
    <mergeCell ref="E1014:F1014"/>
    <mergeCell ref="D1015:E1015"/>
    <mergeCell ref="E1016:F1016"/>
    <mergeCell ref="D1017:E1017"/>
    <mergeCell ref="E1018:F1018"/>
    <mergeCell ref="D1019:E1019"/>
    <mergeCell ref="E1020:F1020"/>
    <mergeCell ref="D1021:E1021"/>
    <mergeCell ref="E1022:F1022"/>
    <mergeCell ref="D1023:E1023"/>
    <mergeCell ref="E1024:F1024"/>
    <mergeCell ref="D1025:E1025"/>
    <mergeCell ref="E1026:F1026"/>
    <mergeCell ref="D1027:E1027"/>
    <mergeCell ref="E1028:F1028"/>
    <mergeCell ref="D1029:E1029"/>
    <mergeCell ref="E1030:F1030"/>
    <mergeCell ref="D1031:E1031"/>
    <mergeCell ref="E1032:F1032"/>
    <mergeCell ref="D1033:E1033"/>
    <mergeCell ref="E1034:F1034"/>
    <mergeCell ref="D1035:E1035"/>
    <mergeCell ref="E1036:F1036"/>
    <mergeCell ref="D1037:E1037"/>
    <mergeCell ref="E1038:F1038"/>
    <mergeCell ref="D1039:E1039"/>
    <mergeCell ref="E1040:F1040"/>
    <mergeCell ref="D1041:E1041"/>
    <mergeCell ref="E1042:F1042"/>
    <mergeCell ref="D1043:E1043"/>
    <mergeCell ref="E1044:F1044"/>
    <mergeCell ref="E1045:F1045"/>
    <mergeCell ref="D1046:E1046"/>
    <mergeCell ref="E1047:F1047"/>
    <mergeCell ref="D1048:E1048"/>
    <mergeCell ref="E1049:F1049"/>
    <mergeCell ref="D1050:E1050"/>
    <mergeCell ref="E1051:F1051"/>
    <mergeCell ref="D1052:E1052"/>
    <mergeCell ref="E1053:F1053"/>
    <mergeCell ref="E1054:F1054"/>
    <mergeCell ref="D1055:E1055"/>
    <mergeCell ref="E1056:F1056"/>
    <mergeCell ref="D1057:E1057"/>
    <mergeCell ref="E1058:F1058"/>
    <mergeCell ref="E1059:F1059"/>
    <mergeCell ref="D1060:E1060"/>
    <mergeCell ref="E1061:F1061"/>
    <mergeCell ref="D1062:E1062"/>
    <mergeCell ref="E1063:F1063"/>
    <mergeCell ref="E1064:F1064"/>
    <mergeCell ref="D1065:E1065"/>
    <mergeCell ref="E1066:F1066"/>
    <mergeCell ref="D1067:E1067"/>
    <mergeCell ref="E1068:F1068"/>
    <mergeCell ref="E1069:F1069"/>
    <mergeCell ref="D1070:E1070"/>
    <mergeCell ref="E1071:F1071"/>
    <mergeCell ref="D1072:E1072"/>
    <mergeCell ref="E1073:F1073"/>
    <mergeCell ref="D1074:E1074"/>
    <mergeCell ref="E1075:F1075"/>
    <mergeCell ref="E1076:F1076"/>
    <mergeCell ref="D1077:E1077"/>
    <mergeCell ref="E1078:F1078"/>
    <mergeCell ref="D1079:E1079"/>
    <mergeCell ref="E1080:F1080"/>
    <mergeCell ref="D1081:E1081"/>
    <mergeCell ref="E1082:F1082"/>
    <mergeCell ref="D1083:E1083"/>
    <mergeCell ref="E1084:F1084"/>
    <mergeCell ref="E1085:F1085"/>
    <mergeCell ref="D1086:E1086"/>
    <mergeCell ref="E1087:F1087"/>
    <mergeCell ref="E1088:F1088"/>
    <mergeCell ref="D1089:E1089"/>
    <mergeCell ref="E1090:F1090"/>
    <mergeCell ref="E1091:F1091"/>
    <mergeCell ref="D1092:E1092"/>
    <mergeCell ref="E1093:F1093"/>
    <mergeCell ref="D1094:E1094"/>
    <mergeCell ref="E1095:F1095"/>
    <mergeCell ref="D1096:E1096"/>
    <mergeCell ref="E1097:F1097"/>
    <mergeCell ref="D1098:E1098"/>
    <mergeCell ref="E1099:F1099"/>
    <mergeCell ref="D1100:E1100"/>
    <mergeCell ref="E1101:F1101"/>
    <mergeCell ref="D1102:E1102"/>
    <mergeCell ref="E1103:F1103"/>
    <mergeCell ref="D1104:E1104"/>
    <mergeCell ref="E1105:F1105"/>
    <mergeCell ref="D1106:E1106"/>
    <mergeCell ref="E1107:F1107"/>
    <mergeCell ref="D1108:E1108"/>
    <mergeCell ref="E1109:F1109"/>
    <mergeCell ref="D1110:E1110"/>
    <mergeCell ref="E1111:F1111"/>
    <mergeCell ref="D1112:E1112"/>
    <mergeCell ref="E1113:F1113"/>
    <mergeCell ref="D1114:E1114"/>
    <mergeCell ref="E1115:F1115"/>
    <mergeCell ref="D1116:E1116"/>
    <mergeCell ref="E1117:F1117"/>
    <mergeCell ref="D1118:E1118"/>
    <mergeCell ref="E1119:F1119"/>
    <mergeCell ref="D1120:E1120"/>
    <mergeCell ref="E1121:F1121"/>
    <mergeCell ref="D1122:E1122"/>
    <mergeCell ref="E1123:F1123"/>
    <mergeCell ref="D1124:E1124"/>
    <mergeCell ref="E1125:F1125"/>
    <mergeCell ref="D1126:E1126"/>
    <mergeCell ref="E1127:F1127"/>
    <mergeCell ref="D1128:E1128"/>
    <mergeCell ref="E1129:F1129"/>
    <mergeCell ref="D1130:E1130"/>
    <mergeCell ref="E1131:F1131"/>
    <mergeCell ref="D1132:E1132"/>
    <mergeCell ref="E1133:F1133"/>
    <mergeCell ref="D1134:E1134"/>
    <mergeCell ref="E1135:F1135"/>
    <mergeCell ref="D1136:E1136"/>
    <mergeCell ref="E1137:F1137"/>
    <mergeCell ref="D1138:E1138"/>
    <mergeCell ref="E1139:F1139"/>
    <mergeCell ref="E1140:F1140"/>
    <mergeCell ref="D1141:E1141"/>
    <mergeCell ref="E1142:F1142"/>
    <mergeCell ref="D1143:E1143"/>
    <mergeCell ref="E1144:F1144"/>
    <mergeCell ref="E1145:F1145"/>
    <mergeCell ref="D1146:E1146"/>
    <mergeCell ref="E1147:F1147"/>
    <mergeCell ref="E1148:F1148"/>
    <mergeCell ref="D1149:E1149"/>
    <mergeCell ref="E1150:F1150"/>
    <mergeCell ref="E1151:F1151"/>
    <mergeCell ref="D1152:E1152"/>
    <mergeCell ref="E1153:F1153"/>
    <mergeCell ref="D1154:E1154"/>
    <mergeCell ref="E1155:F1155"/>
    <mergeCell ref="D1156:E1156"/>
    <mergeCell ref="E1157:F1157"/>
    <mergeCell ref="D1158:E1158"/>
    <mergeCell ref="E1159:F1159"/>
    <mergeCell ref="D1160:E1160"/>
    <mergeCell ref="E1161:F1161"/>
    <mergeCell ref="D1162:E1162"/>
    <mergeCell ref="E1163:F1163"/>
    <mergeCell ref="D1164:E1164"/>
    <mergeCell ref="E1165:F1165"/>
    <mergeCell ref="D1166:E1166"/>
    <mergeCell ref="E1167:F1167"/>
    <mergeCell ref="E1168:F1168"/>
    <mergeCell ref="D1169:E1169"/>
    <mergeCell ref="E1170:F1170"/>
    <mergeCell ref="D1171:E1171"/>
    <mergeCell ref="E1172:F1172"/>
    <mergeCell ref="E1173:F1173"/>
    <mergeCell ref="D1174:E1174"/>
    <mergeCell ref="E1175:F1175"/>
    <mergeCell ref="E1176:F1176"/>
    <mergeCell ref="D1177:E1177"/>
    <mergeCell ref="E1178:F1178"/>
    <mergeCell ref="E1179:F1179"/>
    <mergeCell ref="D1180:E1180"/>
    <mergeCell ref="E1181:F1181"/>
    <mergeCell ref="D1182:E1182"/>
    <mergeCell ref="E1183:F1183"/>
    <mergeCell ref="D1184:E1184"/>
    <mergeCell ref="E1185:F1185"/>
    <mergeCell ref="D1186:E1186"/>
    <mergeCell ref="E1187:F1187"/>
    <mergeCell ref="D1188:E1188"/>
    <mergeCell ref="E1189:F1189"/>
    <mergeCell ref="D1190:E1190"/>
    <mergeCell ref="E1191:F1191"/>
    <mergeCell ref="D1192:E1192"/>
    <mergeCell ref="E1193:F1193"/>
    <mergeCell ref="D1194:E1194"/>
    <mergeCell ref="E1195:F1195"/>
    <mergeCell ref="D1196:E1196"/>
    <mergeCell ref="E1197:F1197"/>
    <mergeCell ref="D1198:E1198"/>
    <mergeCell ref="E1199:F1199"/>
    <mergeCell ref="D1200:E1200"/>
    <mergeCell ref="E1201:F1201"/>
    <mergeCell ref="D1202:E1202"/>
    <mergeCell ref="E1203:F1203"/>
    <mergeCell ref="D1204:E1204"/>
    <mergeCell ref="E1205:F1205"/>
    <mergeCell ref="D1206:E1206"/>
    <mergeCell ref="E1207:F1207"/>
    <mergeCell ref="E1208:F1208"/>
    <mergeCell ref="D1209:E1209"/>
    <mergeCell ref="E1210:F1210"/>
    <mergeCell ref="D1211:E1211"/>
    <mergeCell ref="E1212:F1212"/>
    <mergeCell ref="D1213:E1213"/>
    <mergeCell ref="E1214:F1214"/>
    <mergeCell ref="D1215:E1215"/>
    <mergeCell ref="E1216:F1216"/>
    <mergeCell ref="D1217:E1217"/>
    <mergeCell ref="E1218:F1218"/>
    <mergeCell ref="D1219:E1219"/>
    <mergeCell ref="E1220:F1220"/>
    <mergeCell ref="D1221:E1221"/>
    <mergeCell ref="E1222:F1222"/>
    <mergeCell ref="D1223:E1223"/>
    <mergeCell ref="E1224:F1224"/>
    <mergeCell ref="D1225:E1225"/>
    <mergeCell ref="E1226:F1226"/>
    <mergeCell ref="D1227:E1227"/>
    <mergeCell ref="E1228:F1228"/>
    <mergeCell ref="D1229:E1229"/>
    <mergeCell ref="E1230:F1230"/>
    <mergeCell ref="E1231:F1231"/>
    <mergeCell ref="E1232:F1232"/>
    <mergeCell ref="D1233:E1233"/>
    <mergeCell ref="E1234:F1234"/>
    <mergeCell ref="E1235:F1235"/>
    <mergeCell ref="E1236:F1236"/>
    <mergeCell ref="D1237:E1237"/>
    <mergeCell ref="E1238:F1238"/>
    <mergeCell ref="E1239:F1239"/>
    <mergeCell ref="D1240:E1240"/>
    <mergeCell ref="E1241:F1241"/>
    <mergeCell ref="E1242:F1242"/>
    <mergeCell ref="D1243:E1243"/>
    <mergeCell ref="E1244:F1244"/>
    <mergeCell ref="E1245:F1245"/>
    <mergeCell ref="D1246:E1246"/>
    <mergeCell ref="E1247:F1247"/>
    <mergeCell ref="E1248:F1248"/>
    <mergeCell ref="E1249:F1249"/>
    <mergeCell ref="D1250:E1250"/>
    <mergeCell ref="E1251:F1251"/>
    <mergeCell ref="E1252:F1252"/>
    <mergeCell ref="D1253:E1253"/>
    <mergeCell ref="E1254:F1254"/>
    <mergeCell ref="D1255:E1255"/>
    <mergeCell ref="E1256:F1256"/>
    <mergeCell ref="D1257:E1257"/>
    <mergeCell ref="E1258:F1258"/>
    <mergeCell ref="E1259:F1259"/>
    <mergeCell ref="D1260:E1260"/>
    <mergeCell ref="E1261:F1261"/>
    <mergeCell ref="D1262:E1262"/>
    <mergeCell ref="E1263:F1263"/>
    <mergeCell ref="E1264:F1264"/>
    <mergeCell ref="D1265:E1265"/>
    <mergeCell ref="E1266:F1266"/>
    <mergeCell ref="D1267:E1267"/>
    <mergeCell ref="E1268:F1268"/>
    <mergeCell ref="E1269:F1269"/>
    <mergeCell ref="D1270:E1270"/>
    <mergeCell ref="E1271:F1271"/>
    <mergeCell ref="D1272:E1272"/>
    <mergeCell ref="E1273:F1273"/>
    <mergeCell ref="D1274:E1274"/>
    <mergeCell ref="E1275:F1275"/>
    <mergeCell ref="D1276:E1276"/>
    <mergeCell ref="E1277:F1277"/>
    <mergeCell ref="D1278:E1278"/>
    <mergeCell ref="E1279:F1279"/>
    <mergeCell ref="E1280:F1280"/>
    <mergeCell ref="D1281:E1281"/>
    <mergeCell ref="E1282:F1282"/>
    <mergeCell ref="E1283:F1283"/>
    <mergeCell ref="D1284:E1284"/>
    <mergeCell ref="E1285:F1285"/>
    <mergeCell ref="D1286:E1286"/>
    <mergeCell ref="E1287:F1287"/>
    <mergeCell ref="D1288:E1288"/>
    <mergeCell ref="E1289:F1289"/>
    <mergeCell ref="D1290:E1290"/>
    <mergeCell ref="E1291:F1291"/>
    <mergeCell ref="D1292:E1292"/>
    <mergeCell ref="E1293:F1293"/>
    <mergeCell ref="D1294:E1294"/>
    <mergeCell ref="E1295:F1295"/>
    <mergeCell ref="D1296:E1296"/>
    <mergeCell ref="E1297:F1297"/>
    <mergeCell ref="D1298:E1298"/>
    <mergeCell ref="E1299:F1299"/>
    <mergeCell ref="D1300:E1300"/>
    <mergeCell ref="E1301:F1301"/>
    <mergeCell ref="D1302:E1302"/>
    <mergeCell ref="E1303:F1303"/>
    <mergeCell ref="D1304:E1304"/>
    <mergeCell ref="E1305:F1305"/>
    <mergeCell ref="D1306:E1306"/>
    <mergeCell ref="E1307:F1307"/>
    <mergeCell ref="D1308:E1308"/>
    <mergeCell ref="E1309:F1309"/>
    <mergeCell ref="D1310:E1310"/>
    <mergeCell ref="E1311:F1311"/>
    <mergeCell ref="D1312:E1312"/>
    <mergeCell ref="E1313:F1313"/>
    <mergeCell ref="D1314:E1314"/>
    <mergeCell ref="E1315:F1315"/>
    <mergeCell ref="D1316:E1316"/>
    <mergeCell ref="E1317:F1317"/>
    <mergeCell ref="D1318:E1318"/>
    <mergeCell ref="E1319:F1319"/>
    <mergeCell ref="D1320:E1320"/>
    <mergeCell ref="E1321:F1321"/>
    <mergeCell ref="D1322:E1322"/>
    <mergeCell ref="E1323:F1323"/>
    <mergeCell ref="D1324:E1324"/>
    <mergeCell ref="E1325:F1325"/>
    <mergeCell ref="D1326:E1326"/>
    <mergeCell ref="E1327:F1327"/>
    <mergeCell ref="D1328:E1328"/>
    <mergeCell ref="E1329:F1329"/>
    <mergeCell ref="D1330:E1330"/>
    <mergeCell ref="E1331:F1331"/>
    <mergeCell ref="D1332:E1332"/>
    <mergeCell ref="E1333:F1333"/>
    <mergeCell ref="D1334:E1334"/>
    <mergeCell ref="E1335:F1335"/>
    <mergeCell ref="D1336:E1336"/>
    <mergeCell ref="E1337:F1337"/>
    <mergeCell ref="D1338:E1338"/>
    <mergeCell ref="E1339:F1339"/>
    <mergeCell ref="D1340:E1340"/>
    <mergeCell ref="E1341:F1341"/>
    <mergeCell ref="D1342:E1342"/>
    <mergeCell ref="E1343:F1343"/>
    <mergeCell ref="D1344:E1344"/>
    <mergeCell ref="E1345:F1345"/>
    <mergeCell ref="D1346:E1346"/>
    <mergeCell ref="E1347:F1347"/>
    <mergeCell ref="D1348:E1348"/>
    <mergeCell ref="E1349:F1349"/>
    <mergeCell ref="D1350:E1350"/>
    <mergeCell ref="E1351:F1351"/>
    <mergeCell ref="D1352:E1352"/>
    <mergeCell ref="E1353:F1353"/>
    <mergeCell ref="D1354:E1354"/>
    <mergeCell ref="E1355:F1355"/>
    <mergeCell ref="D1356:E1356"/>
    <mergeCell ref="E1357:F1357"/>
    <mergeCell ref="D1358:E1358"/>
    <mergeCell ref="E1359:F1359"/>
    <mergeCell ref="D1360:E1360"/>
    <mergeCell ref="E1361:F1361"/>
    <mergeCell ref="D1362:E1362"/>
    <mergeCell ref="E1363:F1363"/>
    <mergeCell ref="D1364:E1364"/>
    <mergeCell ref="E1365:F1365"/>
    <mergeCell ref="D1366:E1366"/>
    <mergeCell ref="E1367:F1367"/>
    <mergeCell ref="D1368:E1368"/>
    <mergeCell ref="E1369:F1369"/>
    <mergeCell ref="D1370:E1370"/>
    <mergeCell ref="E1371:F1371"/>
    <mergeCell ref="D1372:E1372"/>
    <mergeCell ref="E1373:F1373"/>
    <mergeCell ref="D1374:E1374"/>
    <mergeCell ref="E1375:F1375"/>
    <mergeCell ref="D1376:E1376"/>
    <mergeCell ref="E1377:F1377"/>
    <mergeCell ref="D1378:E1378"/>
    <mergeCell ref="E1379:F1379"/>
    <mergeCell ref="D1380:E1380"/>
    <mergeCell ref="E1381:F1381"/>
    <mergeCell ref="D1382:E1382"/>
    <mergeCell ref="E1383:F1383"/>
    <mergeCell ref="D1384:E1384"/>
    <mergeCell ref="E1385:F1385"/>
    <mergeCell ref="D1386:E1386"/>
    <mergeCell ref="E1387:F1387"/>
    <mergeCell ref="D1388:E1388"/>
    <mergeCell ref="E1389:F1389"/>
    <mergeCell ref="D1390:E1390"/>
    <mergeCell ref="E1391:F1391"/>
    <mergeCell ref="D1392:E1392"/>
    <mergeCell ref="E1393:F1393"/>
    <mergeCell ref="D1394:E1394"/>
    <mergeCell ref="E1395:F1395"/>
    <mergeCell ref="D1396:E1396"/>
    <mergeCell ref="E1397:F1397"/>
    <mergeCell ref="D1398:E1398"/>
    <mergeCell ref="E1399:F1399"/>
    <mergeCell ref="D1400:E1400"/>
    <mergeCell ref="E1401:F1401"/>
    <mergeCell ref="D1402:E1402"/>
    <mergeCell ref="E1403:F1403"/>
    <mergeCell ref="D1404:E1404"/>
    <mergeCell ref="E1405:F1405"/>
    <mergeCell ref="D1406:E1406"/>
    <mergeCell ref="E1407:F1407"/>
    <mergeCell ref="D1408:E1408"/>
    <mergeCell ref="E1409:F1409"/>
    <mergeCell ref="D1410:E1410"/>
    <mergeCell ref="E1411:F1411"/>
    <mergeCell ref="D1412:E1412"/>
    <mergeCell ref="E1413:F1413"/>
    <mergeCell ref="D1414:E1414"/>
    <mergeCell ref="E1415:F1415"/>
    <mergeCell ref="D1416:E1416"/>
    <mergeCell ref="E1417:F1417"/>
    <mergeCell ref="D1418:E1418"/>
    <mergeCell ref="E1419:F1419"/>
    <mergeCell ref="E1420:F1420"/>
    <mergeCell ref="D1421:E1421"/>
    <mergeCell ref="E1422:F1422"/>
    <mergeCell ref="E1423:F1423"/>
    <mergeCell ref="D1424:E1424"/>
    <mergeCell ref="E1425:F1425"/>
    <mergeCell ref="D1426:E1426"/>
    <mergeCell ref="E1427:F1427"/>
    <mergeCell ref="D1428:E1428"/>
    <mergeCell ref="E1429:F1429"/>
    <mergeCell ref="D1430:E1430"/>
    <mergeCell ref="E1431:F1431"/>
    <mergeCell ref="D1432:E1432"/>
    <mergeCell ref="E1433:F1433"/>
    <mergeCell ref="D1434:E1434"/>
    <mergeCell ref="E1435:F1435"/>
    <mergeCell ref="D1436:E1436"/>
    <mergeCell ref="E1437:F1437"/>
    <mergeCell ref="D1438:E1438"/>
    <mergeCell ref="E1439:F1439"/>
    <mergeCell ref="D1440:E1440"/>
    <mergeCell ref="E1441:F1441"/>
    <mergeCell ref="D1442:E1442"/>
    <mergeCell ref="E1443:F1443"/>
    <mergeCell ref="D1444:E1444"/>
    <mergeCell ref="E1445:F1445"/>
    <mergeCell ref="D1446:E1446"/>
    <mergeCell ref="E1447:F1447"/>
    <mergeCell ref="D1448:E1448"/>
    <mergeCell ref="E1449:F1449"/>
    <mergeCell ref="E1450:F1450"/>
    <mergeCell ref="D1451:E1451"/>
    <mergeCell ref="E1452:F1452"/>
    <mergeCell ref="D1453:E1453"/>
    <mergeCell ref="E1454:F1454"/>
    <mergeCell ref="E1455:F1455"/>
    <mergeCell ref="D1456:E1456"/>
    <mergeCell ref="E1457:F1457"/>
    <mergeCell ref="D1458:E1458"/>
    <mergeCell ref="E1459:F1459"/>
    <mergeCell ref="D1460:E1460"/>
    <mergeCell ref="E1461:F1461"/>
    <mergeCell ref="D1462:E1462"/>
    <mergeCell ref="E1463:F1463"/>
    <mergeCell ref="D1464:E1464"/>
    <mergeCell ref="E1465:F1465"/>
    <mergeCell ref="D1466:E1466"/>
    <mergeCell ref="E1467:F1467"/>
    <mergeCell ref="D1468:E1468"/>
    <mergeCell ref="E1469:F1469"/>
    <mergeCell ref="D1470:E1470"/>
    <mergeCell ref="E1471:F1471"/>
    <mergeCell ref="E1472:F1472"/>
    <mergeCell ref="D1473:E1473"/>
    <mergeCell ref="E1474:F1474"/>
    <mergeCell ref="D1475:E1475"/>
    <mergeCell ref="E1476:F1476"/>
    <mergeCell ref="D1477:E1477"/>
    <mergeCell ref="E1478:F1478"/>
    <mergeCell ref="D1479:E1479"/>
    <mergeCell ref="E1480:F1480"/>
    <mergeCell ref="D1481:E1481"/>
    <mergeCell ref="E1482:F1482"/>
    <mergeCell ref="D1483:E1483"/>
    <mergeCell ref="E1484:F1484"/>
    <mergeCell ref="D1485:E1485"/>
    <mergeCell ref="E1486:F1486"/>
    <mergeCell ref="D1487:E1487"/>
    <mergeCell ref="E1488:F1488"/>
    <mergeCell ref="D1489:E1489"/>
    <mergeCell ref="E1490:F1490"/>
    <mergeCell ref="D1491:E1491"/>
    <mergeCell ref="E1492:F1492"/>
    <mergeCell ref="D1493:E1493"/>
    <mergeCell ref="E1494:F1494"/>
    <mergeCell ref="D1495:E1495"/>
    <mergeCell ref="E1496:F1496"/>
    <mergeCell ref="D1497:E1497"/>
    <mergeCell ref="E1498:F1498"/>
    <mergeCell ref="D1499:E1499"/>
    <mergeCell ref="E1500:F1500"/>
    <mergeCell ref="D1501:E1501"/>
    <mergeCell ref="E1502:F1502"/>
    <mergeCell ref="D1503:E1503"/>
    <mergeCell ref="E1504:F1504"/>
    <mergeCell ref="D1505:E1505"/>
    <mergeCell ref="E1506:F1506"/>
    <mergeCell ref="D1507:E1507"/>
    <mergeCell ref="E1508:F1508"/>
    <mergeCell ref="D1509:E1509"/>
    <mergeCell ref="E1510:F1510"/>
    <mergeCell ref="D1511:E1511"/>
    <mergeCell ref="E1512:F1512"/>
    <mergeCell ref="D1513:E1513"/>
    <mergeCell ref="E1514:F1514"/>
    <mergeCell ref="D1515:E1515"/>
    <mergeCell ref="E1516:F1516"/>
    <mergeCell ref="D1517:E1517"/>
    <mergeCell ref="E1518:F1518"/>
    <mergeCell ref="D1519:E1519"/>
    <mergeCell ref="E1520:F1520"/>
    <mergeCell ref="D1521:E1521"/>
    <mergeCell ref="E1522:F1522"/>
    <mergeCell ref="D1523:E1523"/>
    <mergeCell ref="E1524:F1524"/>
    <mergeCell ref="D1525:E1525"/>
    <mergeCell ref="E1526:F1526"/>
    <mergeCell ref="D1527:E1527"/>
    <mergeCell ref="E1528:F1528"/>
    <mergeCell ref="D1529:E1529"/>
    <mergeCell ref="E1530:F1530"/>
    <mergeCell ref="D1531:E1531"/>
    <mergeCell ref="E1532:F1532"/>
    <mergeCell ref="D1533:E1533"/>
    <mergeCell ref="E1534:F1534"/>
    <mergeCell ref="D1535:E1535"/>
    <mergeCell ref="E1536:F1536"/>
    <mergeCell ref="D1537:E1537"/>
    <mergeCell ref="E1538:F1538"/>
    <mergeCell ref="D1539:E1539"/>
    <mergeCell ref="E1540:F1540"/>
    <mergeCell ref="D1541:E1541"/>
    <mergeCell ref="E1542:F1542"/>
    <mergeCell ref="D1543:E1543"/>
    <mergeCell ref="E1544:F1544"/>
    <mergeCell ref="D1545:E1545"/>
    <mergeCell ref="E1546:F1546"/>
    <mergeCell ref="D1547:E1547"/>
    <mergeCell ref="E1548:F1548"/>
    <mergeCell ref="D1549:E1549"/>
    <mergeCell ref="E1550:F1550"/>
    <mergeCell ref="D1551:E1551"/>
    <mergeCell ref="E1552:F1552"/>
    <mergeCell ref="D1553:E1553"/>
    <mergeCell ref="E1554:F1554"/>
    <mergeCell ref="D1555:E1555"/>
    <mergeCell ref="E1556:F1556"/>
    <mergeCell ref="D1557:E1557"/>
    <mergeCell ref="E1558:F1558"/>
    <mergeCell ref="D1559:E1559"/>
    <mergeCell ref="E1560:F1560"/>
    <mergeCell ref="D1561:E1561"/>
    <mergeCell ref="E1562:F1562"/>
    <mergeCell ref="D1563:E1563"/>
    <mergeCell ref="E1564:F1564"/>
    <mergeCell ref="D1565:E1565"/>
    <mergeCell ref="E1566:F1566"/>
    <mergeCell ref="D1567:E1567"/>
    <mergeCell ref="E1568:F1568"/>
    <mergeCell ref="D1569:E1569"/>
    <mergeCell ref="E1570:F1570"/>
    <mergeCell ref="D1571:E1571"/>
    <mergeCell ref="E1572:F1572"/>
    <mergeCell ref="D1573:E1573"/>
    <mergeCell ref="E1574:F1574"/>
    <mergeCell ref="D1575:E1575"/>
    <mergeCell ref="E1576:F1576"/>
    <mergeCell ref="D1577:E1577"/>
    <mergeCell ref="E1578:F1578"/>
    <mergeCell ref="D1579:E1579"/>
    <mergeCell ref="E1580:F1580"/>
    <mergeCell ref="E1581:F1581"/>
    <mergeCell ref="D1582:E1582"/>
    <mergeCell ref="E1583:F1583"/>
    <mergeCell ref="D1584:E1584"/>
    <mergeCell ref="E1585:F1585"/>
    <mergeCell ref="D1586:E1586"/>
    <mergeCell ref="E1587:F1587"/>
    <mergeCell ref="D1588:E1588"/>
    <mergeCell ref="E1589:F1589"/>
    <mergeCell ref="D1590:E1590"/>
    <mergeCell ref="E1591:F1591"/>
    <mergeCell ref="D1592:E1592"/>
    <mergeCell ref="E1593:F1593"/>
    <mergeCell ref="D1594:E1594"/>
    <mergeCell ref="E1595:F1595"/>
    <mergeCell ref="D1596:E1596"/>
    <mergeCell ref="E1597:F1597"/>
    <mergeCell ref="D1598:E1598"/>
    <mergeCell ref="E1599:F1599"/>
    <mergeCell ref="D1600:E1600"/>
    <mergeCell ref="E1601:F1601"/>
    <mergeCell ref="D1602:E1602"/>
    <mergeCell ref="E1603:F1603"/>
    <mergeCell ref="D1604:E1604"/>
    <mergeCell ref="E1605:F1605"/>
    <mergeCell ref="D1606:E1606"/>
    <mergeCell ref="E1607:F1607"/>
    <mergeCell ref="D1608:E1608"/>
    <mergeCell ref="E1609:F1609"/>
    <mergeCell ref="D1610:E1610"/>
    <mergeCell ref="E1611:F1611"/>
    <mergeCell ref="D1612:E1612"/>
    <mergeCell ref="E1613:F1613"/>
    <mergeCell ref="D1614:E1614"/>
    <mergeCell ref="E1615:F1615"/>
    <mergeCell ref="D1616:E1616"/>
    <mergeCell ref="E1617:F1617"/>
    <mergeCell ref="D1618:E1618"/>
    <mergeCell ref="E1619:F1619"/>
    <mergeCell ref="D1620:E1620"/>
    <mergeCell ref="E1621:F1621"/>
    <mergeCell ref="D1622:E1622"/>
    <mergeCell ref="E1623:F1623"/>
    <mergeCell ref="D1624:E1624"/>
    <mergeCell ref="E1625:F1625"/>
    <mergeCell ref="D1626:E1626"/>
    <mergeCell ref="E1627:F1627"/>
    <mergeCell ref="D1628:E1628"/>
    <mergeCell ref="E1629:F1629"/>
    <mergeCell ref="D1630:E1630"/>
    <mergeCell ref="E1631:F1631"/>
    <mergeCell ref="E1632:F1632"/>
    <mergeCell ref="D1633:E1633"/>
    <mergeCell ref="E1634:F1634"/>
    <mergeCell ref="D1635:E1635"/>
    <mergeCell ref="E1636:F1636"/>
    <mergeCell ref="E1637:F1637"/>
    <mergeCell ref="D1638:E1638"/>
    <mergeCell ref="E1639:F1639"/>
    <mergeCell ref="D1640:E1640"/>
    <mergeCell ref="E1641:F1641"/>
    <mergeCell ref="E1642:F1642"/>
    <mergeCell ref="D1643:E1643"/>
    <mergeCell ref="E1644:F1644"/>
    <mergeCell ref="D1645:E1645"/>
    <mergeCell ref="E1646:F1646"/>
    <mergeCell ref="E1647:F1647"/>
    <mergeCell ref="D1648:E1648"/>
    <mergeCell ref="E1649:F1649"/>
    <mergeCell ref="D1650:E1650"/>
    <mergeCell ref="E1651:F1651"/>
    <mergeCell ref="E1652:F1652"/>
    <mergeCell ref="D1653:E1653"/>
    <mergeCell ref="E1654:F1654"/>
    <mergeCell ref="D1655:E1655"/>
    <mergeCell ref="E1656:F1656"/>
    <mergeCell ref="D1657:E1657"/>
    <mergeCell ref="E1658:F1658"/>
    <mergeCell ref="D1659:E1659"/>
    <mergeCell ref="E1660:F1660"/>
    <mergeCell ref="D1661:E1661"/>
    <mergeCell ref="E1662:F1662"/>
    <mergeCell ref="D1663:E1663"/>
    <mergeCell ref="E1664:F1664"/>
    <mergeCell ref="D1665:E1665"/>
    <mergeCell ref="E1666:F1666"/>
    <mergeCell ref="D1667:E1667"/>
    <mergeCell ref="E1668:F1668"/>
    <mergeCell ref="D1669:E1669"/>
    <mergeCell ref="E1670:F1670"/>
    <mergeCell ref="D1671:E1671"/>
    <mergeCell ref="E1672:F1672"/>
    <mergeCell ref="D1673:E1673"/>
    <mergeCell ref="E1674:F1674"/>
    <mergeCell ref="D1675:E1675"/>
    <mergeCell ref="E1676:F1676"/>
    <mergeCell ref="D1677:E1677"/>
    <mergeCell ref="E1678:F1678"/>
    <mergeCell ref="D1679:E1679"/>
    <mergeCell ref="E1680:F1680"/>
    <mergeCell ref="D1681:E1681"/>
    <mergeCell ref="E1682:F1682"/>
    <mergeCell ref="D1683:E1683"/>
    <mergeCell ref="E1684:F1684"/>
    <mergeCell ref="D1685:E1685"/>
    <mergeCell ref="E1686:F1686"/>
    <mergeCell ref="D1687:E1687"/>
    <mergeCell ref="E1688:F1688"/>
    <mergeCell ref="D1689:E1689"/>
    <mergeCell ref="E1690:F1690"/>
    <mergeCell ref="D1691:E1691"/>
    <mergeCell ref="E1692:F1692"/>
    <mergeCell ref="D1693:E1693"/>
    <mergeCell ref="E1694:F1694"/>
    <mergeCell ref="D1695:E1695"/>
    <mergeCell ref="E1696:F1696"/>
    <mergeCell ref="D1697:E1697"/>
    <mergeCell ref="E1698:F1698"/>
    <mergeCell ref="D1699:E1699"/>
    <mergeCell ref="E1700:F1700"/>
    <mergeCell ref="D1701:E1701"/>
    <mergeCell ref="E1702:F1702"/>
    <mergeCell ref="D1703:E1703"/>
    <mergeCell ref="E1704:F1704"/>
    <mergeCell ref="D1705:E1705"/>
    <mergeCell ref="E1706:F1706"/>
    <mergeCell ref="D1707:E1707"/>
    <mergeCell ref="E1708:F1708"/>
    <mergeCell ref="D1709:E1709"/>
    <mergeCell ref="E1710:F1710"/>
    <mergeCell ref="D1711:E1711"/>
    <mergeCell ref="E1712:F1712"/>
    <mergeCell ref="D1713:E1713"/>
    <mergeCell ref="E1714:F1714"/>
    <mergeCell ref="D1715:E1715"/>
    <mergeCell ref="E1716:F1716"/>
    <mergeCell ref="D1717:E1717"/>
    <mergeCell ref="E1718:F1718"/>
    <mergeCell ref="D1719:E1719"/>
    <mergeCell ref="E1720:F1720"/>
    <mergeCell ref="D1721:E1721"/>
    <mergeCell ref="E1722:F1722"/>
    <mergeCell ref="D1723:E1723"/>
    <mergeCell ref="E1724:F1724"/>
    <mergeCell ref="D1725:E1725"/>
    <mergeCell ref="E1726:F1726"/>
    <mergeCell ref="D1727:E1727"/>
    <mergeCell ref="E1728:F1728"/>
    <mergeCell ref="D1729:E1729"/>
    <mergeCell ref="E1730:F1730"/>
    <mergeCell ref="D1731:E1731"/>
    <mergeCell ref="E1732:F1732"/>
    <mergeCell ref="D1733:E1733"/>
    <mergeCell ref="E1734:F1734"/>
    <mergeCell ref="D1735:E1735"/>
    <mergeCell ref="E1736:F1736"/>
    <mergeCell ref="D1737:E1737"/>
    <mergeCell ref="E1738:F1738"/>
    <mergeCell ref="D1739:E1739"/>
    <mergeCell ref="E1740:F1740"/>
    <mergeCell ref="D1741:E1741"/>
    <mergeCell ref="E1742:F1742"/>
    <mergeCell ref="D1743:E1743"/>
    <mergeCell ref="E1744:F1744"/>
    <mergeCell ref="D1745:E1745"/>
    <mergeCell ref="E1746:F1746"/>
    <mergeCell ref="D1747:E1747"/>
    <mergeCell ref="E1748:F1748"/>
    <mergeCell ref="D1749:E1749"/>
    <mergeCell ref="E1750:F1750"/>
    <mergeCell ref="D1751:E1751"/>
    <mergeCell ref="E1752:F1752"/>
    <mergeCell ref="D1753:E1753"/>
    <mergeCell ref="E1754:F1754"/>
    <mergeCell ref="D1755:E1755"/>
    <mergeCell ref="E1756:F1756"/>
    <mergeCell ref="D1757:E1757"/>
    <mergeCell ref="E1758:F1758"/>
    <mergeCell ref="D1759:E1759"/>
    <mergeCell ref="E1760:F1760"/>
    <mergeCell ref="E1761:F1761"/>
    <mergeCell ref="E1762:F1762"/>
    <mergeCell ref="E1763:F1763"/>
    <mergeCell ref="E1764:F1764"/>
    <mergeCell ref="D1765:E1765"/>
    <mergeCell ref="E1766:F1766"/>
    <mergeCell ref="D1767:E1767"/>
    <mergeCell ref="E1768:F1768"/>
    <mergeCell ref="D1769:E1769"/>
    <mergeCell ref="E1770:F1770"/>
    <mergeCell ref="D1771:E1771"/>
    <mergeCell ref="E1772:F1772"/>
    <mergeCell ref="D1773:E1773"/>
    <mergeCell ref="E1774:F1774"/>
    <mergeCell ref="D1775:E1775"/>
    <mergeCell ref="E1776:F1776"/>
    <mergeCell ref="D1777:E1777"/>
    <mergeCell ref="E1778:F1778"/>
    <mergeCell ref="D1779:E1779"/>
    <mergeCell ref="E1780:F1780"/>
    <mergeCell ref="D1781:E1781"/>
    <mergeCell ref="E1782:F1782"/>
    <mergeCell ref="D1783:E1783"/>
    <mergeCell ref="E1784:F1784"/>
    <mergeCell ref="E1785:F1785"/>
    <mergeCell ref="D1786:E1786"/>
    <mergeCell ref="E1787:F1787"/>
    <mergeCell ref="D1788:E1788"/>
    <mergeCell ref="E1789:F1789"/>
    <mergeCell ref="D1790:E1790"/>
    <mergeCell ref="E1791:F1791"/>
    <mergeCell ref="D1792:E1792"/>
    <mergeCell ref="E1793:F1793"/>
    <mergeCell ref="D1794:E1794"/>
    <mergeCell ref="E1795:F1795"/>
    <mergeCell ref="D1796:E1796"/>
    <mergeCell ref="E1797:F1797"/>
    <mergeCell ref="D1798:E1798"/>
    <mergeCell ref="E1799:F1799"/>
    <mergeCell ref="D1800:E1800"/>
    <mergeCell ref="E1801:F1801"/>
    <mergeCell ref="D1802:E1802"/>
    <mergeCell ref="E1803:F1803"/>
    <mergeCell ref="D1804:E1804"/>
    <mergeCell ref="E1805:F1805"/>
    <mergeCell ref="D1806:E1806"/>
    <mergeCell ref="E1807:F1807"/>
    <mergeCell ref="D1808:E1808"/>
    <mergeCell ref="E1809:F1809"/>
    <mergeCell ref="D1810:E1810"/>
    <mergeCell ref="E1811:F1811"/>
    <mergeCell ref="D1812:E1812"/>
    <mergeCell ref="E1813:F1813"/>
    <mergeCell ref="D1814:E1814"/>
    <mergeCell ref="E1815:F1815"/>
    <mergeCell ref="D1816:E1816"/>
    <mergeCell ref="E1817:F1817"/>
    <mergeCell ref="D1818:E1818"/>
    <mergeCell ref="E1819:F1819"/>
    <mergeCell ref="D1820:E1820"/>
    <mergeCell ref="E1821:F1821"/>
    <mergeCell ref="D1822:E1822"/>
    <mergeCell ref="E1823:F1823"/>
    <mergeCell ref="D1824:E1824"/>
    <mergeCell ref="E1825:F1825"/>
    <mergeCell ref="D1826:E1826"/>
    <mergeCell ref="E1827:F1827"/>
    <mergeCell ref="D1828:E1828"/>
    <mergeCell ref="E1829:F1829"/>
    <mergeCell ref="D1830:E1830"/>
    <mergeCell ref="E1831:F1831"/>
    <mergeCell ref="D1832:E1832"/>
    <mergeCell ref="E1833:F1833"/>
    <mergeCell ref="D1834:E1834"/>
    <mergeCell ref="E1835:F1835"/>
    <mergeCell ref="D1836:E1836"/>
    <mergeCell ref="E1837:F1837"/>
    <mergeCell ref="D1838:E1838"/>
    <mergeCell ref="E1839:F1839"/>
    <mergeCell ref="D1840:E1840"/>
    <mergeCell ref="E1841:F1841"/>
    <mergeCell ref="D1842:E1842"/>
    <mergeCell ref="E1843:F1843"/>
    <mergeCell ref="D1844:E1844"/>
    <mergeCell ref="E1845:F1845"/>
    <mergeCell ref="D1846:E1846"/>
    <mergeCell ref="E1847:F1847"/>
    <mergeCell ref="D1848:E1848"/>
    <mergeCell ref="E1849:F1849"/>
    <mergeCell ref="D1850:E1850"/>
    <mergeCell ref="E1851:F1851"/>
    <mergeCell ref="D1852:E1852"/>
    <mergeCell ref="E1853:F1853"/>
    <mergeCell ref="D1854:E1854"/>
    <mergeCell ref="E1855:F1855"/>
    <mergeCell ref="D1856:E1856"/>
    <mergeCell ref="E1857:F1857"/>
    <mergeCell ref="D1858:E1858"/>
    <mergeCell ref="E1859:F1859"/>
    <mergeCell ref="D1860:E1860"/>
    <mergeCell ref="E1861:F1861"/>
    <mergeCell ref="D1862:E1862"/>
    <mergeCell ref="E1863:F1863"/>
    <mergeCell ref="D1864:E1864"/>
    <mergeCell ref="E1865:F1865"/>
    <mergeCell ref="D1866:E1866"/>
    <mergeCell ref="E1867:F1867"/>
    <mergeCell ref="D1868:E1868"/>
    <mergeCell ref="E1869:F1869"/>
    <mergeCell ref="D1870:E1870"/>
    <mergeCell ref="E1871:F1871"/>
    <mergeCell ref="D1872:E1872"/>
    <mergeCell ref="E1873:F1873"/>
    <mergeCell ref="D1874:E1874"/>
    <mergeCell ref="E1875:F1875"/>
    <mergeCell ref="D1876:E1876"/>
    <mergeCell ref="E1877:F1877"/>
    <mergeCell ref="D1878:E1878"/>
    <mergeCell ref="E1879:F1879"/>
    <mergeCell ref="E1880:F1880"/>
    <mergeCell ref="D1881:E1881"/>
    <mergeCell ref="E1882:F1882"/>
    <mergeCell ref="D1883:E1883"/>
    <mergeCell ref="E1884:F1884"/>
    <mergeCell ref="E1885:F1885"/>
    <mergeCell ref="D1886:E1886"/>
    <mergeCell ref="E1887:F1887"/>
    <mergeCell ref="D1888:E1888"/>
    <mergeCell ref="E1889:F1889"/>
    <mergeCell ref="E1890:F1890"/>
    <mergeCell ref="D1891:E1891"/>
    <mergeCell ref="E1892:F1892"/>
    <mergeCell ref="D1893:E1893"/>
    <mergeCell ref="E1894:F1894"/>
    <mergeCell ref="D1895:E1895"/>
    <mergeCell ref="E1896:F1896"/>
    <mergeCell ref="D1897:E1897"/>
    <mergeCell ref="E1898:F1898"/>
    <mergeCell ref="D1899:E1899"/>
    <mergeCell ref="E1900:F1900"/>
    <mergeCell ref="D1901:E1901"/>
    <mergeCell ref="E1902:F1902"/>
    <mergeCell ref="D1903:E1903"/>
    <mergeCell ref="E1904:F1904"/>
    <mergeCell ref="D1905:E1905"/>
    <mergeCell ref="E1906:F1906"/>
    <mergeCell ref="D1907:E1907"/>
    <mergeCell ref="E1908:F1908"/>
    <mergeCell ref="D1909:E1909"/>
    <mergeCell ref="E1910:F1910"/>
    <mergeCell ref="D1911:E1911"/>
    <mergeCell ref="E1912:F1912"/>
    <mergeCell ref="D1913:E1913"/>
    <mergeCell ref="E1914:F1914"/>
    <mergeCell ref="D1915:E1915"/>
    <mergeCell ref="E1916:F1916"/>
    <mergeCell ref="D1917:E1917"/>
    <mergeCell ref="E1918:F1918"/>
    <mergeCell ref="D1919:E1919"/>
    <mergeCell ref="E1920:F1920"/>
    <mergeCell ref="D1921:E1921"/>
    <mergeCell ref="E1922:F1922"/>
    <mergeCell ref="D1923:E1923"/>
    <mergeCell ref="E1924:F1924"/>
    <mergeCell ref="D1925:E1925"/>
    <mergeCell ref="E1926:F1926"/>
    <mergeCell ref="D1927:E1927"/>
    <mergeCell ref="E1928:F1928"/>
    <mergeCell ref="D1929:E1929"/>
    <mergeCell ref="E1930:F1930"/>
    <mergeCell ref="D1931:E1931"/>
    <mergeCell ref="E1932:F1932"/>
    <mergeCell ref="D1933:E1933"/>
    <mergeCell ref="E1934:F1934"/>
    <mergeCell ref="D1935:E1935"/>
    <mergeCell ref="E1936:F1936"/>
    <mergeCell ref="D1937:E1937"/>
    <mergeCell ref="E1938:F1938"/>
    <mergeCell ref="D1939:E1939"/>
    <mergeCell ref="E1940:F1940"/>
    <mergeCell ref="D1941:E1941"/>
    <mergeCell ref="E1942:F1942"/>
    <mergeCell ref="D1943:E1943"/>
    <mergeCell ref="E1944:F1944"/>
    <mergeCell ref="E1945:F1945"/>
    <mergeCell ref="D1946:E1946"/>
    <mergeCell ref="E1947:F1947"/>
    <mergeCell ref="D1948:E1948"/>
    <mergeCell ref="E1949:F1949"/>
    <mergeCell ref="D1950:E1950"/>
    <mergeCell ref="E1951:F1951"/>
    <mergeCell ref="D1952:E1952"/>
    <mergeCell ref="E1953:F1953"/>
    <mergeCell ref="D1954:E1954"/>
    <mergeCell ref="E1955:F1955"/>
    <mergeCell ref="D1956:E1956"/>
    <mergeCell ref="E1957:F1957"/>
    <mergeCell ref="D1958:E1958"/>
    <mergeCell ref="E1959:F1959"/>
    <mergeCell ref="D1960:E1960"/>
    <mergeCell ref="E1961:F1961"/>
    <mergeCell ref="D1962:E1962"/>
    <mergeCell ref="E1963:F1963"/>
    <mergeCell ref="D1964:E1964"/>
    <mergeCell ref="E1965:F1965"/>
    <mergeCell ref="D1966:E1966"/>
    <mergeCell ref="E1967:F1967"/>
    <mergeCell ref="D1968:E1968"/>
    <mergeCell ref="E1969:F1969"/>
    <mergeCell ref="D1970:E1970"/>
    <mergeCell ref="E1971:F1971"/>
    <mergeCell ref="D1972:E1972"/>
    <mergeCell ref="E1973:F1973"/>
    <mergeCell ref="D1974:E1974"/>
    <mergeCell ref="E1975:F1975"/>
    <mergeCell ref="D1976:E1976"/>
    <mergeCell ref="E1977:F1977"/>
    <mergeCell ref="E1978:F1978"/>
    <mergeCell ref="D1979:E1979"/>
    <mergeCell ref="E1980:F1980"/>
    <mergeCell ref="D1981:E1981"/>
    <mergeCell ref="E1982:F1982"/>
    <mergeCell ref="D1983:E1983"/>
    <mergeCell ref="E1984:F1984"/>
    <mergeCell ref="D1985:E1985"/>
    <mergeCell ref="E1986:F1986"/>
    <mergeCell ref="D1987:E1987"/>
    <mergeCell ref="E1988:F1988"/>
    <mergeCell ref="D1989:E1989"/>
    <mergeCell ref="E1990:F1990"/>
    <mergeCell ref="D1991:E1991"/>
    <mergeCell ref="E1992:F1992"/>
    <mergeCell ref="E1993:F1993"/>
    <mergeCell ref="D1994:E1994"/>
    <mergeCell ref="E1995:F1995"/>
    <mergeCell ref="D1996:E1996"/>
    <mergeCell ref="E1997:F1997"/>
    <mergeCell ref="D1998:E1998"/>
    <mergeCell ref="E1999:F1999"/>
    <mergeCell ref="D2000:E2000"/>
    <mergeCell ref="E2001:F2001"/>
    <mergeCell ref="D2002:E2002"/>
    <mergeCell ref="E2003:F2003"/>
    <mergeCell ref="D2004:E2004"/>
    <mergeCell ref="E2005:F2005"/>
    <mergeCell ref="D2006:E2006"/>
    <mergeCell ref="E2007:F2007"/>
    <mergeCell ref="D2008:E2008"/>
    <mergeCell ref="E2009:F2009"/>
    <mergeCell ref="D2010:E2010"/>
    <mergeCell ref="E2011:F2011"/>
    <mergeCell ref="D2012:E2012"/>
    <mergeCell ref="E2013:F2013"/>
    <mergeCell ref="D2014:E2014"/>
    <mergeCell ref="E2015:F2015"/>
    <mergeCell ref="D2016:E2016"/>
    <mergeCell ref="E2017:F2017"/>
    <mergeCell ref="D2018:E2018"/>
    <mergeCell ref="E2019:F2019"/>
    <mergeCell ref="D2020:E2020"/>
    <mergeCell ref="E2021:F2021"/>
    <mergeCell ref="D2022:E2022"/>
    <mergeCell ref="E2023:F2023"/>
    <mergeCell ref="D2024:E2024"/>
    <mergeCell ref="E2025:F2025"/>
    <mergeCell ref="D2026:E2026"/>
    <mergeCell ref="E2027:F2027"/>
    <mergeCell ref="D2028:E2028"/>
    <mergeCell ref="E2029:F2029"/>
    <mergeCell ref="D2030:E2030"/>
    <mergeCell ref="E2031:F2031"/>
    <mergeCell ref="D2032:E2032"/>
    <mergeCell ref="E2033:F2033"/>
    <mergeCell ref="D2034:E2034"/>
    <mergeCell ref="E2035:F2035"/>
    <mergeCell ref="D2036:E2036"/>
    <mergeCell ref="E2037:F2037"/>
    <mergeCell ref="D2038:E2038"/>
    <mergeCell ref="E2039:F2039"/>
    <mergeCell ref="D2040:E2040"/>
    <mergeCell ref="E2041:F2041"/>
    <mergeCell ref="D2042:E2042"/>
    <mergeCell ref="E2043:F2043"/>
    <mergeCell ref="D2044:E2044"/>
    <mergeCell ref="E2045:F2045"/>
    <mergeCell ref="D2046:E2046"/>
    <mergeCell ref="E2047:F2047"/>
    <mergeCell ref="D2048:E2048"/>
    <mergeCell ref="E2049:F2049"/>
    <mergeCell ref="E2050:F2050"/>
    <mergeCell ref="D2051:E2051"/>
    <mergeCell ref="E2052:F2052"/>
    <mergeCell ref="D2053:E2053"/>
    <mergeCell ref="E2054:F2054"/>
    <mergeCell ref="D2055:E2055"/>
    <mergeCell ref="E2056:F2056"/>
    <mergeCell ref="D2057:E2057"/>
    <mergeCell ref="E2058:F2058"/>
    <mergeCell ref="D2059:E2059"/>
    <mergeCell ref="E2060:F2060"/>
    <mergeCell ref="D2061:E2061"/>
    <mergeCell ref="E2062:F2062"/>
    <mergeCell ref="D2063:E2063"/>
    <mergeCell ref="E2064:F2064"/>
    <mergeCell ref="D2065:E2065"/>
    <mergeCell ref="E2066:F2066"/>
    <mergeCell ref="D2067:E2067"/>
    <mergeCell ref="E2068:F2068"/>
    <mergeCell ref="D2069:E2069"/>
    <mergeCell ref="E2070:F2070"/>
    <mergeCell ref="D2071:E2071"/>
    <mergeCell ref="E2072:F2072"/>
    <mergeCell ref="D2073:E2073"/>
    <mergeCell ref="E2074:F2074"/>
    <mergeCell ref="D2075:E2075"/>
    <mergeCell ref="E2076:F2076"/>
    <mergeCell ref="D2077:E2077"/>
    <mergeCell ref="E2078:F2078"/>
    <mergeCell ref="D2079:E2079"/>
    <mergeCell ref="E2080:F2080"/>
    <mergeCell ref="D2081:E2081"/>
    <mergeCell ref="E2082:F2082"/>
    <mergeCell ref="D2083:E2083"/>
    <mergeCell ref="E2084:F2084"/>
    <mergeCell ref="D2085:E2085"/>
    <mergeCell ref="E2086:F2086"/>
    <mergeCell ref="D2087:E2087"/>
    <mergeCell ref="E2088:F2088"/>
    <mergeCell ref="D2089:E2089"/>
    <mergeCell ref="E2090:F2090"/>
    <mergeCell ref="D2091:E2091"/>
    <mergeCell ref="E2092:F2092"/>
    <mergeCell ref="D2093:E2093"/>
    <mergeCell ref="E2094:F2094"/>
    <mergeCell ref="D2095:E2095"/>
    <mergeCell ref="E2096:F2096"/>
    <mergeCell ref="D2097:E2097"/>
    <mergeCell ref="E2098:F2098"/>
    <mergeCell ref="D2099:E2099"/>
    <mergeCell ref="E2100:F2100"/>
    <mergeCell ref="D2101:E2101"/>
    <mergeCell ref="E2102:F2102"/>
    <mergeCell ref="D2103:E2103"/>
    <mergeCell ref="E2104:F2104"/>
    <mergeCell ref="E2105:F2105"/>
    <mergeCell ref="D2106:E2106"/>
    <mergeCell ref="E2107:F2107"/>
    <mergeCell ref="E2108:F2108"/>
    <mergeCell ref="D2109:E2109"/>
    <mergeCell ref="E2110:F2110"/>
    <mergeCell ref="D2111:E2111"/>
    <mergeCell ref="E2112:F2112"/>
    <mergeCell ref="D2113:E2113"/>
    <mergeCell ref="E2114:F2114"/>
    <mergeCell ref="D2115:E2115"/>
    <mergeCell ref="E2116:F2116"/>
    <mergeCell ref="D2117:E2117"/>
    <mergeCell ref="E2118:F2118"/>
    <mergeCell ref="E2119:F2119"/>
    <mergeCell ref="D2120:E2120"/>
    <mergeCell ref="E2121:F2121"/>
    <mergeCell ref="D2122:E2122"/>
    <mergeCell ref="E2123:F2123"/>
    <mergeCell ref="D2124:E2124"/>
    <mergeCell ref="E2125:F2125"/>
    <mergeCell ref="D2126:E2126"/>
    <mergeCell ref="E2127:F2127"/>
    <mergeCell ref="E2128:F2128"/>
    <mergeCell ref="D2129:E2129"/>
    <mergeCell ref="E2130:F2130"/>
    <mergeCell ref="D2131:E2131"/>
    <mergeCell ref="E2132:F2132"/>
    <mergeCell ref="E2133:F2133"/>
    <mergeCell ref="E2134:F2134"/>
    <mergeCell ref="D2135:E2135"/>
    <mergeCell ref="E2136:F2136"/>
    <mergeCell ref="D2137:E2137"/>
    <mergeCell ref="E2138:F2138"/>
    <mergeCell ref="E2139:F2139"/>
    <mergeCell ref="D2140:E2140"/>
    <mergeCell ref="E2141:F2141"/>
    <mergeCell ref="E2142:F2142"/>
    <mergeCell ref="E2143:F2143"/>
    <mergeCell ref="D2144:E2144"/>
    <mergeCell ref="E2145:F2145"/>
    <mergeCell ref="D2146:E2146"/>
    <mergeCell ref="E2147:F2147"/>
    <mergeCell ref="D2148:E2148"/>
    <mergeCell ref="E2149:F2149"/>
    <mergeCell ref="D2150:E2150"/>
    <mergeCell ref="E2151:F2151"/>
    <mergeCell ref="D2152:E2152"/>
    <mergeCell ref="E2153:F2153"/>
    <mergeCell ref="D2154:E2154"/>
    <mergeCell ref="E2155:F2155"/>
    <mergeCell ref="D2156:E2156"/>
    <mergeCell ref="E2157:F2157"/>
    <mergeCell ref="D2158:E2158"/>
    <mergeCell ref="E2159:F2159"/>
    <mergeCell ref="D2160:E2160"/>
    <mergeCell ref="E2161:F2161"/>
    <mergeCell ref="D2162:E2162"/>
    <mergeCell ref="E2163:F2163"/>
    <mergeCell ref="D2164:E2164"/>
    <mergeCell ref="E2165:F2165"/>
    <mergeCell ref="D2166:E2166"/>
    <mergeCell ref="E2167:F2167"/>
    <mergeCell ref="D2168:E2168"/>
    <mergeCell ref="E2169:F2169"/>
    <mergeCell ref="D2170:E2170"/>
    <mergeCell ref="E2171:F2171"/>
    <mergeCell ref="D2172:E2172"/>
    <mergeCell ref="E2173:F2173"/>
    <mergeCell ref="E2174:F2174"/>
    <mergeCell ref="D2175:E2175"/>
    <mergeCell ref="E2176:F2176"/>
    <mergeCell ref="D2177:E2177"/>
    <mergeCell ref="E2178:F2178"/>
    <mergeCell ref="D2179:E2179"/>
    <mergeCell ref="E2180:F2180"/>
    <mergeCell ref="D2181:E2181"/>
    <mergeCell ref="E2182:F2182"/>
    <mergeCell ref="D2183:E2183"/>
    <mergeCell ref="E2184:F2184"/>
    <mergeCell ref="D2185:E2185"/>
    <mergeCell ref="E2186:F2186"/>
    <mergeCell ref="E2187:F2187"/>
    <mergeCell ref="D2188:E2188"/>
    <mergeCell ref="E2189:F2189"/>
    <mergeCell ref="D2190:E2190"/>
    <mergeCell ref="E2191:F2191"/>
    <mergeCell ref="D2192:E2192"/>
    <mergeCell ref="E2193:F2193"/>
    <mergeCell ref="D2194:E2194"/>
    <mergeCell ref="E2195:F2195"/>
    <mergeCell ref="E2196:F2196"/>
    <mergeCell ref="D2197:E2197"/>
    <mergeCell ref="E2198:F2198"/>
    <mergeCell ref="E2199:F2199"/>
    <mergeCell ref="D2200:E2200"/>
    <mergeCell ref="E2201:F2201"/>
    <mergeCell ref="E2202:F2202"/>
    <mergeCell ref="D2203:E2203"/>
    <mergeCell ref="E2204:F2204"/>
    <mergeCell ref="D2205:E2205"/>
    <mergeCell ref="E2206:F2206"/>
    <mergeCell ref="D2207:E2207"/>
    <mergeCell ref="E2208:F2208"/>
    <mergeCell ref="D2209:E2209"/>
    <mergeCell ref="E2210:F2210"/>
    <mergeCell ref="D2211:E2211"/>
    <mergeCell ref="E2212:F2212"/>
    <mergeCell ref="D2213:E2213"/>
    <mergeCell ref="E2214:F2214"/>
    <mergeCell ref="D2215:E2215"/>
    <mergeCell ref="E2216:F2216"/>
    <mergeCell ref="D2217:E2217"/>
    <mergeCell ref="E2218:F2218"/>
    <mergeCell ref="E2219:F2219"/>
    <mergeCell ref="D2220:E2220"/>
    <mergeCell ref="E2221:F2221"/>
    <mergeCell ref="D2222:E2222"/>
    <mergeCell ref="E2223:F2223"/>
    <mergeCell ref="D2224:E2224"/>
    <mergeCell ref="E2225:F2225"/>
    <mergeCell ref="D2226:E2226"/>
    <mergeCell ref="E2227:F2227"/>
    <mergeCell ref="D2228:E2228"/>
    <mergeCell ref="E2229:F2229"/>
    <mergeCell ref="D2230:E2230"/>
    <mergeCell ref="E2231:F2231"/>
    <mergeCell ref="D2232:E2232"/>
    <mergeCell ref="E2233:F2233"/>
    <mergeCell ref="D2234:E2234"/>
    <mergeCell ref="E2235:F2235"/>
    <mergeCell ref="D2236:E2236"/>
    <mergeCell ref="E2237:F2237"/>
    <mergeCell ref="D2238:E2238"/>
    <mergeCell ref="E2239:F2239"/>
    <mergeCell ref="D2240:E2240"/>
    <mergeCell ref="E2241:F2241"/>
    <mergeCell ref="D2242:E2242"/>
    <mergeCell ref="E2243:F2243"/>
    <mergeCell ref="D2244:E2244"/>
    <mergeCell ref="E2245:F2245"/>
    <mergeCell ref="D2246:E2246"/>
    <mergeCell ref="E2247:F2247"/>
    <mergeCell ref="D2248:E2248"/>
    <mergeCell ref="E2249:F2249"/>
    <mergeCell ref="D2250:E2250"/>
    <mergeCell ref="E2251:F2251"/>
    <mergeCell ref="E2252:F2252"/>
    <mergeCell ref="E2253:F2253"/>
    <mergeCell ref="E2254:F2254"/>
    <mergeCell ref="D2255:E2255"/>
    <mergeCell ref="E2256:F2256"/>
    <mergeCell ref="D2257:E2257"/>
    <mergeCell ref="E2258:F2258"/>
    <mergeCell ref="D2259:E2259"/>
    <mergeCell ref="E2260:F2260"/>
    <mergeCell ref="D2261:E2261"/>
    <mergeCell ref="E2262:F2262"/>
    <mergeCell ref="D2263:E2263"/>
    <mergeCell ref="E2264:F2264"/>
    <mergeCell ref="D2265:E2265"/>
    <mergeCell ref="E2266:F2266"/>
    <mergeCell ref="D2267:E2267"/>
    <mergeCell ref="E2268:F2268"/>
    <mergeCell ref="E2269:F2269"/>
    <mergeCell ref="E2270:F2270"/>
    <mergeCell ref="E2271:F2271"/>
    <mergeCell ref="E2272:F2272"/>
    <mergeCell ref="E2273:F2273"/>
    <mergeCell ref="E2274:F2274"/>
    <mergeCell ref="E2275:F2275"/>
    <mergeCell ref="E2276:F2276"/>
    <mergeCell ref="E2277:F2277"/>
    <mergeCell ref="E2278:F2278"/>
    <mergeCell ref="E2279:F2279"/>
    <mergeCell ref="E2280:F2280"/>
    <mergeCell ref="E2281:F2281"/>
    <mergeCell ref="D2282:E2282"/>
    <mergeCell ref="E2283:F2283"/>
    <mergeCell ref="D2284:E2284"/>
    <mergeCell ref="E2285:F2285"/>
    <mergeCell ref="D2286:E2286"/>
    <mergeCell ref="E2287:F2287"/>
    <mergeCell ref="E2288:F2288"/>
    <mergeCell ref="D2289:E2289"/>
    <mergeCell ref="E2290:F2290"/>
    <mergeCell ref="E2291:F2291"/>
    <mergeCell ref="D2292:E2292"/>
    <mergeCell ref="E2293:F2293"/>
    <mergeCell ref="D2294:E2294"/>
    <mergeCell ref="E2295:F2295"/>
    <mergeCell ref="D2296:E2296"/>
    <mergeCell ref="E2297:F2297"/>
    <mergeCell ref="E2298:F2298"/>
    <mergeCell ref="D2299:E2299"/>
    <mergeCell ref="E2300:F2300"/>
    <mergeCell ref="E2301:F2301"/>
    <mergeCell ref="D2302:E2302"/>
    <mergeCell ref="E2303:F2303"/>
    <mergeCell ref="D2304:E2304"/>
    <mergeCell ref="E2305:F2305"/>
    <mergeCell ref="D2306:E2306"/>
    <mergeCell ref="E2307:F2307"/>
    <mergeCell ref="E2308:F2308"/>
    <mergeCell ref="D2309:E2309"/>
    <mergeCell ref="E2310:F2310"/>
    <mergeCell ref="D2311:E2311"/>
    <mergeCell ref="E2312:F2312"/>
    <mergeCell ref="E2313:F2313"/>
    <mergeCell ref="D2314:E2314"/>
    <mergeCell ref="E2315:F2315"/>
    <mergeCell ref="D2316:E2316"/>
    <mergeCell ref="E2317:F2317"/>
    <mergeCell ref="D2318:E2318"/>
    <mergeCell ref="E2319:F2319"/>
    <mergeCell ref="E2320:F2320"/>
    <mergeCell ref="D2321:E2321"/>
    <mergeCell ref="E2322:F2322"/>
    <mergeCell ref="D2323:E2323"/>
    <mergeCell ref="E2324:F2324"/>
    <mergeCell ref="D2325:E2325"/>
    <mergeCell ref="E2326:F2326"/>
    <mergeCell ref="D2327:E2327"/>
    <mergeCell ref="E2328:F2328"/>
    <mergeCell ref="D2329:E2329"/>
    <mergeCell ref="E2330:F2330"/>
    <mergeCell ref="D2331:E2331"/>
    <mergeCell ref="E2332:F2332"/>
    <mergeCell ref="E2333:F2333"/>
    <mergeCell ref="D2334:E2334"/>
    <mergeCell ref="E2335:F2335"/>
    <mergeCell ref="D2336:E2336"/>
    <mergeCell ref="E2337:F2337"/>
    <mergeCell ref="E2338:F2338"/>
    <mergeCell ref="D2339:E2339"/>
    <mergeCell ref="E2340:F2340"/>
    <mergeCell ref="D2341:E2341"/>
    <mergeCell ref="E2342:F2342"/>
    <mergeCell ref="E2343:F2343"/>
    <mergeCell ref="D2344:E2344"/>
    <mergeCell ref="E2345:F2345"/>
    <mergeCell ref="E2346:F2346"/>
    <mergeCell ref="D2347:E2347"/>
    <mergeCell ref="E2348:F2348"/>
    <mergeCell ref="E2349:F2349"/>
    <mergeCell ref="D2350:E2350"/>
    <mergeCell ref="E2351:F2351"/>
    <mergeCell ref="D2352:E2352"/>
    <mergeCell ref="E2353:F2353"/>
    <mergeCell ref="E2354:F2354"/>
    <mergeCell ref="D2355:E2355"/>
    <mergeCell ref="E2356:F2356"/>
    <mergeCell ref="E2357:F2357"/>
    <mergeCell ref="D2358:E2358"/>
    <mergeCell ref="E2359:F2359"/>
    <mergeCell ref="D2360:E2360"/>
    <mergeCell ref="E2361:F2361"/>
    <mergeCell ref="D2362:E2362"/>
    <mergeCell ref="E2363:F2363"/>
    <mergeCell ref="D2364:E2364"/>
    <mergeCell ref="E2365:F2365"/>
    <mergeCell ref="D2366:E2366"/>
    <mergeCell ref="E2367:F2367"/>
    <mergeCell ref="D2368:E2368"/>
    <mergeCell ref="E2369:F2369"/>
    <mergeCell ref="E2370:F2370"/>
    <mergeCell ref="D2371:E2371"/>
    <mergeCell ref="E2372:F2372"/>
    <mergeCell ref="D2373:E2373"/>
    <mergeCell ref="E2374:F2374"/>
    <mergeCell ref="E2375:F2375"/>
    <mergeCell ref="D2376:E2376"/>
    <mergeCell ref="E2377:F2377"/>
    <mergeCell ref="E2378:F2378"/>
    <mergeCell ref="D2379:E2379"/>
    <mergeCell ref="E2380:F2380"/>
    <mergeCell ref="D2381:E2381"/>
    <mergeCell ref="E2382:F2382"/>
    <mergeCell ref="E2383:F2383"/>
    <mergeCell ref="D2384:E2384"/>
    <mergeCell ref="E2385:F2385"/>
    <mergeCell ref="E2386:F2386"/>
    <mergeCell ref="D2387:E2387"/>
    <mergeCell ref="E2388:F2388"/>
    <mergeCell ref="D2389:E2389"/>
    <mergeCell ref="E2390:F2390"/>
    <mergeCell ref="E2391:F2391"/>
    <mergeCell ref="D2392:E2392"/>
    <mergeCell ref="E2393:F2393"/>
    <mergeCell ref="E2394:F2394"/>
    <mergeCell ref="D2395:E2395"/>
    <mergeCell ref="E2396:F2396"/>
    <mergeCell ref="E2397:F2397"/>
    <mergeCell ref="D2398:E2398"/>
    <mergeCell ref="E2399:F2399"/>
    <mergeCell ref="D2400:E2400"/>
    <mergeCell ref="E2401:F2401"/>
    <mergeCell ref="E2402:F2402"/>
    <mergeCell ref="D2403:E2403"/>
    <mergeCell ref="E2404:F2404"/>
    <mergeCell ref="E2405:F2405"/>
    <mergeCell ref="D2406:E2406"/>
    <mergeCell ref="E2407:F2407"/>
    <mergeCell ref="E2408:F2408"/>
    <mergeCell ref="D2409:E2409"/>
    <mergeCell ref="E2410:F2410"/>
    <mergeCell ref="D2411:E2411"/>
    <mergeCell ref="E2412:F2412"/>
    <mergeCell ref="E2413:F2413"/>
    <mergeCell ref="D2414:E2414"/>
    <mergeCell ref="E2415:F2415"/>
    <mergeCell ref="E2416:F2416"/>
    <mergeCell ref="D2417:E2417"/>
    <mergeCell ref="E2418:F2418"/>
    <mergeCell ref="E2419:F2419"/>
    <mergeCell ref="D2420:E2420"/>
    <mergeCell ref="E2421:F2421"/>
    <mergeCell ref="E2422:F2422"/>
    <mergeCell ref="D2423:E2423"/>
    <mergeCell ref="E2424:F2424"/>
    <mergeCell ref="D2425:E2425"/>
    <mergeCell ref="E2426:F2426"/>
    <mergeCell ref="E2427:F2427"/>
    <mergeCell ref="D2428:E2428"/>
    <mergeCell ref="E2429:F2429"/>
    <mergeCell ref="D2430:E2430"/>
    <mergeCell ref="E2431:F2431"/>
    <mergeCell ref="E2432:F2432"/>
    <mergeCell ref="D2433:E2433"/>
    <mergeCell ref="E2434:F2434"/>
    <mergeCell ref="D2435:E2435"/>
    <mergeCell ref="E2436:F2436"/>
    <mergeCell ref="E2437:F2437"/>
    <mergeCell ref="D2438:E2438"/>
    <mergeCell ref="E2439:F2439"/>
    <mergeCell ref="E2440:F2440"/>
    <mergeCell ref="D2441:E2441"/>
    <mergeCell ref="E2442:F2442"/>
    <mergeCell ref="E2443:F2443"/>
    <mergeCell ref="D2444:E2444"/>
    <mergeCell ref="E2445:F2445"/>
    <mergeCell ref="D2446:E2446"/>
    <mergeCell ref="E2447:F2447"/>
    <mergeCell ref="E2448:F2448"/>
    <mergeCell ref="D2449:E2449"/>
    <mergeCell ref="E2450:F2450"/>
    <mergeCell ref="E2451:F2451"/>
    <mergeCell ref="D2452:E2452"/>
    <mergeCell ref="E2453:F2453"/>
    <mergeCell ref="E2454:F2454"/>
    <mergeCell ref="D2455:E2455"/>
    <mergeCell ref="E2456:F2456"/>
    <mergeCell ref="E2457:F2457"/>
    <mergeCell ref="D2458:E2458"/>
    <mergeCell ref="E2459:F2459"/>
    <mergeCell ref="D2460:E2460"/>
    <mergeCell ref="E2461:F2461"/>
    <mergeCell ref="E2462:F2462"/>
    <mergeCell ref="D2463:E2463"/>
    <mergeCell ref="E2464:F2464"/>
    <mergeCell ref="D2465:E2465"/>
    <mergeCell ref="E2466:F2466"/>
    <mergeCell ref="E2467:F2467"/>
    <mergeCell ref="D2468:E2468"/>
    <mergeCell ref="E2469:F2469"/>
    <mergeCell ref="E2470:F2470"/>
    <mergeCell ref="D2471:E2471"/>
    <mergeCell ref="E2472:F2472"/>
    <mergeCell ref="D2473:E2473"/>
    <mergeCell ref="E2474:F2474"/>
    <mergeCell ref="E2475:F2475"/>
    <mergeCell ref="D2476:E2476"/>
    <mergeCell ref="E2477:F2477"/>
    <mergeCell ref="E2478:F2478"/>
    <mergeCell ref="D2479:E2479"/>
    <mergeCell ref="E2480:F2480"/>
    <mergeCell ref="D2481:E2481"/>
    <mergeCell ref="E2482:F2482"/>
    <mergeCell ref="E2483:F2483"/>
    <mergeCell ref="D2484:E2484"/>
    <mergeCell ref="E2485:F2485"/>
    <mergeCell ref="D2486:E2486"/>
    <mergeCell ref="E2487:F2487"/>
    <mergeCell ref="E2488:F2488"/>
    <mergeCell ref="D2489:E2489"/>
    <mergeCell ref="E2490:F2490"/>
    <mergeCell ref="D2491:E2491"/>
    <mergeCell ref="E2492:F2492"/>
    <mergeCell ref="E2493:F2493"/>
    <mergeCell ref="D2494:E2494"/>
    <mergeCell ref="E2495:F2495"/>
    <mergeCell ref="D2496:E2496"/>
    <mergeCell ref="E2497:F2497"/>
    <mergeCell ref="E2498:F2498"/>
    <mergeCell ref="D2499:E2499"/>
    <mergeCell ref="E2500:F2500"/>
    <mergeCell ref="D2501:E2501"/>
    <mergeCell ref="E2502:F2502"/>
    <mergeCell ref="E2503:F2503"/>
    <mergeCell ref="D2504:E2504"/>
    <mergeCell ref="E2505:F2505"/>
    <mergeCell ref="D2506:E2506"/>
    <mergeCell ref="E2507:F2507"/>
    <mergeCell ref="D2508:E2508"/>
    <mergeCell ref="E2509:F2509"/>
    <mergeCell ref="D2510:E2510"/>
    <mergeCell ref="E2511:F2511"/>
    <mergeCell ref="D2512:E2512"/>
    <mergeCell ref="E2513:F2513"/>
    <mergeCell ref="D2514:E2514"/>
    <mergeCell ref="E2515:F2515"/>
    <mergeCell ref="D2516:E2516"/>
    <mergeCell ref="E2517:F2517"/>
    <mergeCell ref="D2518:E2518"/>
    <mergeCell ref="E2519:F2519"/>
    <mergeCell ref="D2520:E2520"/>
    <mergeCell ref="E2521:F2521"/>
    <mergeCell ref="D2522:E2522"/>
    <mergeCell ref="E2523:F2523"/>
    <mergeCell ref="D2524:E2524"/>
    <mergeCell ref="E2525:F2525"/>
    <mergeCell ref="D2526:E2526"/>
    <mergeCell ref="E2527:F2527"/>
    <mergeCell ref="D2528:E2528"/>
    <mergeCell ref="E2529:F2529"/>
    <mergeCell ref="D2530:E2530"/>
    <mergeCell ref="E2531:F2531"/>
    <mergeCell ref="D2532:E2532"/>
    <mergeCell ref="E2533:F2533"/>
    <mergeCell ref="D2534:E2534"/>
    <mergeCell ref="E2535:F2535"/>
    <mergeCell ref="D2536:E2536"/>
    <mergeCell ref="E2537:F2537"/>
    <mergeCell ref="D2538:E2538"/>
    <mergeCell ref="E2539:F2539"/>
    <mergeCell ref="D2540:E2540"/>
    <mergeCell ref="E2541:F2541"/>
    <mergeCell ref="D2542:E2542"/>
    <mergeCell ref="E2543:F2543"/>
    <mergeCell ref="D2544:E2544"/>
    <mergeCell ref="E2545:F2545"/>
    <mergeCell ref="D2546:E2546"/>
    <mergeCell ref="E2547:F2547"/>
    <mergeCell ref="D2548:E2548"/>
    <mergeCell ref="E2549:F2549"/>
    <mergeCell ref="D2550:E2550"/>
    <mergeCell ref="E2551:F2551"/>
    <mergeCell ref="E2552:F2552"/>
    <mergeCell ref="D2553:E2553"/>
    <mergeCell ref="E2554:F2554"/>
    <mergeCell ref="D2555:E2555"/>
    <mergeCell ref="E2556:F2556"/>
    <mergeCell ref="D2557:E2557"/>
    <mergeCell ref="E2558:F2558"/>
    <mergeCell ref="D2559:E2559"/>
    <mergeCell ref="E2560:F2560"/>
    <mergeCell ref="E2561:F2561"/>
    <mergeCell ref="D2562:E2562"/>
    <mergeCell ref="E2563:F2563"/>
    <mergeCell ref="D2564:E2564"/>
    <mergeCell ref="E2565:F2565"/>
    <mergeCell ref="D2566:E2566"/>
    <mergeCell ref="E2567:F2567"/>
    <mergeCell ref="D2568:E2568"/>
    <mergeCell ref="E2569:F2569"/>
    <mergeCell ref="D2570:E2570"/>
    <mergeCell ref="E2571:F2571"/>
    <mergeCell ref="D2572:E2572"/>
    <mergeCell ref="E2573:F2573"/>
    <mergeCell ref="D2574:E2574"/>
    <mergeCell ref="E2575:F2575"/>
    <mergeCell ref="D2576:E2576"/>
    <mergeCell ref="E2577:F2577"/>
    <mergeCell ref="D2578:E2578"/>
    <mergeCell ref="E2579:F2579"/>
    <mergeCell ref="D2580:E2580"/>
    <mergeCell ref="E2581:F2581"/>
    <mergeCell ref="D2582:E2582"/>
    <mergeCell ref="E2583:F2583"/>
    <mergeCell ref="D2584:E2584"/>
    <mergeCell ref="E2585:F2585"/>
    <mergeCell ref="D2586:E2586"/>
    <mergeCell ref="E2587:F2587"/>
    <mergeCell ref="D2588:E2588"/>
    <mergeCell ref="E2589:F2589"/>
    <mergeCell ref="D2590:E2590"/>
    <mergeCell ref="E2591:F2591"/>
    <mergeCell ref="D2592:E2592"/>
    <mergeCell ref="E2593:F2593"/>
    <mergeCell ref="D2594:E2594"/>
    <mergeCell ref="E2595:F2595"/>
    <mergeCell ref="D2596:E2596"/>
    <mergeCell ref="E2597:F2597"/>
    <mergeCell ref="D2598:E2598"/>
    <mergeCell ref="E2599:F2599"/>
    <mergeCell ref="D2600:E2600"/>
    <mergeCell ref="E2601:F2601"/>
    <mergeCell ref="D2602:E2602"/>
    <mergeCell ref="E2603:F2603"/>
    <mergeCell ref="D2604:E2604"/>
    <mergeCell ref="E2605:F2605"/>
    <mergeCell ref="D2606:E2606"/>
    <mergeCell ref="E2607:F2607"/>
    <mergeCell ref="D2608:E2608"/>
    <mergeCell ref="E2609:F2609"/>
    <mergeCell ref="D2610:E2610"/>
    <mergeCell ref="E2611:F2611"/>
    <mergeCell ref="E2612:F2612"/>
    <mergeCell ref="D2613:E2613"/>
    <mergeCell ref="E2614:F2614"/>
    <mergeCell ref="E2615:F2615"/>
    <mergeCell ref="D2616:E2616"/>
    <mergeCell ref="E2617:F2617"/>
    <mergeCell ref="E2618:F2618"/>
    <mergeCell ref="D2619:E2619"/>
    <mergeCell ref="E2620:F2620"/>
    <mergeCell ref="E2621:F2621"/>
    <mergeCell ref="D2622:E2622"/>
    <mergeCell ref="E2623:F2623"/>
    <mergeCell ref="E2624:F2624"/>
    <mergeCell ref="E2625:F2625"/>
    <mergeCell ref="E2626:F2626"/>
    <mergeCell ref="D2627:E2627"/>
    <mergeCell ref="E2628:F2628"/>
    <mergeCell ref="D2629:E2629"/>
    <mergeCell ref="E2630:F2630"/>
    <mergeCell ref="D2631:E2631"/>
    <mergeCell ref="E2632:F2632"/>
    <mergeCell ref="E2633:F2633"/>
    <mergeCell ref="D2634:E2634"/>
    <mergeCell ref="E2635:F2635"/>
    <mergeCell ref="E2636:F2636"/>
    <mergeCell ref="D2637:E2637"/>
    <mergeCell ref="E2638:F2638"/>
    <mergeCell ref="E2639:F2639"/>
    <mergeCell ref="D2640:E2640"/>
    <mergeCell ref="E2641:F2641"/>
    <mergeCell ref="E2642:F2642"/>
    <mergeCell ref="D2643:E2643"/>
    <mergeCell ref="E2644:F2644"/>
    <mergeCell ref="E2645:F2645"/>
    <mergeCell ref="D2646:E2646"/>
    <mergeCell ref="E2647:F2647"/>
    <mergeCell ref="E2648:F2648"/>
    <mergeCell ref="E2649:F2649"/>
    <mergeCell ref="E2650:F2650"/>
    <mergeCell ref="D2651:E2651"/>
    <mergeCell ref="E2652:F2652"/>
    <mergeCell ref="D2653:E2653"/>
    <mergeCell ref="E2654:F2654"/>
    <mergeCell ref="D2655:E2655"/>
    <mergeCell ref="E2656:F2656"/>
    <mergeCell ref="D2657:E2657"/>
    <mergeCell ref="E2658:F2658"/>
    <mergeCell ref="E2659:F2659"/>
    <mergeCell ref="E2660:F2660"/>
    <mergeCell ref="D2661:E2661"/>
    <mergeCell ref="E2662:F2662"/>
    <mergeCell ref="E2663:F2663"/>
    <mergeCell ref="D2664:E2664"/>
    <mergeCell ref="E2665:F2665"/>
    <mergeCell ref="D2666:E2666"/>
    <mergeCell ref="E2667:F2667"/>
    <mergeCell ref="E2668:F2668"/>
    <mergeCell ref="D2669:E2669"/>
    <mergeCell ref="E2670:F2670"/>
    <mergeCell ref="D2671:E2671"/>
    <mergeCell ref="E2672:F2672"/>
    <mergeCell ref="D2673:E2673"/>
    <mergeCell ref="E2674:F2674"/>
    <mergeCell ref="D2675:E2675"/>
    <mergeCell ref="E2676:F2676"/>
    <mergeCell ref="D2677:E2677"/>
    <mergeCell ref="E2678:F2678"/>
    <mergeCell ref="D2679:E2679"/>
    <mergeCell ref="E2680:F2680"/>
    <mergeCell ref="D2681:E2681"/>
    <mergeCell ref="E2682:F2682"/>
    <mergeCell ref="E2683:F2683"/>
    <mergeCell ref="E2684:F2684"/>
    <mergeCell ref="E2685:F2685"/>
    <mergeCell ref="D2686:E2686"/>
    <mergeCell ref="E2687:F2687"/>
    <mergeCell ref="D2688:E2688"/>
    <mergeCell ref="E2689:F2689"/>
    <mergeCell ref="D2690:E2690"/>
    <mergeCell ref="E2691:F2691"/>
    <mergeCell ref="D2692:E2692"/>
    <mergeCell ref="E2693:F2693"/>
    <mergeCell ref="E2694:F2694"/>
    <mergeCell ref="E2695:F2695"/>
    <mergeCell ref="E2696:F2696"/>
    <mergeCell ref="D2697:E2697"/>
    <mergeCell ref="E2698:F2698"/>
    <mergeCell ref="E2699:F2699"/>
    <mergeCell ref="D2700:E2700"/>
    <mergeCell ref="E2701:F2701"/>
    <mergeCell ref="D2702:E2702"/>
    <mergeCell ref="E2703:F2703"/>
    <mergeCell ref="E2704:F2704"/>
    <mergeCell ref="D2705:E2705"/>
    <mergeCell ref="E2706:F2706"/>
    <mergeCell ref="E2707:F2707"/>
    <mergeCell ref="E2708:F2708"/>
    <mergeCell ref="E2709:F2709"/>
    <mergeCell ref="E2710:F2710"/>
    <mergeCell ref="D2711:E2711"/>
    <mergeCell ref="E2712:F2712"/>
    <mergeCell ref="E2713:F2713"/>
    <mergeCell ref="D2714:E2714"/>
    <mergeCell ref="E2715:F2715"/>
    <mergeCell ref="D2716:E2716"/>
    <mergeCell ref="E2717:F2717"/>
    <mergeCell ref="D2718:E2718"/>
    <mergeCell ref="E2719:F2719"/>
    <mergeCell ref="D2720:E2720"/>
    <mergeCell ref="E2721:F2721"/>
    <mergeCell ref="D2722:E2722"/>
    <mergeCell ref="E2723:F2723"/>
    <mergeCell ref="E2724:F2724"/>
    <mergeCell ref="D2725:E2725"/>
    <mergeCell ref="E2726:F2726"/>
    <mergeCell ref="E2727:F2727"/>
    <mergeCell ref="D2728:E2728"/>
    <mergeCell ref="E2729:F2729"/>
    <mergeCell ref="E2730:F2730"/>
    <mergeCell ref="D2731:E2731"/>
    <mergeCell ref="E2732:F2732"/>
    <mergeCell ref="E2733:F2733"/>
    <mergeCell ref="D2734:E2734"/>
    <mergeCell ref="E2735:F2735"/>
    <mergeCell ref="E2736:F2736"/>
    <mergeCell ref="D2737:E2737"/>
    <mergeCell ref="E2738:F2738"/>
    <mergeCell ref="E2739:F2739"/>
    <mergeCell ref="D2740:E2740"/>
    <mergeCell ref="E2741:F2741"/>
    <mergeCell ref="D2742:E2742"/>
    <mergeCell ref="E2743:F2743"/>
    <mergeCell ref="D2744:E2744"/>
    <mergeCell ref="E2745:F2745"/>
    <mergeCell ref="D2746:E2746"/>
    <mergeCell ref="E2747:F2747"/>
    <mergeCell ref="E2748:F2748"/>
    <mergeCell ref="D2749:E2749"/>
    <mergeCell ref="E2750:F2750"/>
    <mergeCell ref="D2751:E2751"/>
    <mergeCell ref="E2752:F2752"/>
    <mergeCell ref="D2753:E2753"/>
    <mergeCell ref="E2754:F2754"/>
    <mergeCell ref="D2755:E2755"/>
    <mergeCell ref="E2756:F2756"/>
    <mergeCell ref="D2757:E2757"/>
    <mergeCell ref="E2758:F2758"/>
    <mergeCell ref="D2759:E2759"/>
    <mergeCell ref="E2760:F2760"/>
    <mergeCell ref="D2761:E2761"/>
    <mergeCell ref="E2762:F2762"/>
    <mergeCell ref="D2763:E2763"/>
    <mergeCell ref="E2764:F2764"/>
    <mergeCell ref="D2765:E2765"/>
    <mergeCell ref="E2766:F2766"/>
    <mergeCell ref="D2767:E2767"/>
    <mergeCell ref="E2768:F2768"/>
    <mergeCell ref="D2769:E2769"/>
    <mergeCell ref="E2770:F2770"/>
    <mergeCell ref="D2771:E2771"/>
    <mergeCell ref="E2772:F2772"/>
    <mergeCell ref="D2773:E2773"/>
    <mergeCell ref="E2774:F2774"/>
    <mergeCell ref="D2775:E2775"/>
    <mergeCell ref="E2776:F2776"/>
    <mergeCell ref="D2777:E2777"/>
    <mergeCell ref="E2778:F2778"/>
    <mergeCell ref="D2779:E2779"/>
    <mergeCell ref="E2780:F2780"/>
    <mergeCell ref="D2781:E2781"/>
    <mergeCell ref="E2782:F2782"/>
    <mergeCell ref="D2783:E2783"/>
    <mergeCell ref="E2784:F2784"/>
    <mergeCell ref="D2785:E2785"/>
    <mergeCell ref="E2786:F2786"/>
    <mergeCell ref="D2787:E2787"/>
    <mergeCell ref="E2788:F2788"/>
    <mergeCell ref="D2789:E2789"/>
    <mergeCell ref="E2790:F2790"/>
    <mergeCell ref="D2791:E2791"/>
    <mergeCell ref="E2792:F2792"/>
    <mergeCell ref="D2793:E2793"/>
    <mergeCell ref="E2794:F2794"/>
    <mergeCell ref="D2795:E2795"/>
    <mergeCell ref="E2796:F2796"/>
    <mergeCell ref="D2797:E2797"/>
    <mergeCell ref="E2798:F2798"/>
    <mergeCell ref="D2799:E2799"/>
    <mergeCell ref="E2800:F2800"/>
    <mergeCell ref="D2801:E2801"/>
    <mergeCell ref="E2802:F2802"/>
    <mergeCell ref="D2803:E2803"/>
    <mergeCell ref="E2804:F2804"/>
    <mergeCell ref="D2805:E2805"/>
    <mergeCell ref="E2806:F2806"/>
    <mergeCell ref="D2807:E2807"/>
    <mergeCell ref="E2808:F2808"/>
    <mergeCell ref="D2809:E2809"/>
    <mergeCell ref="E2810:F2810"/>
    <mergeCell ref="E2811:F2811"/>
    <mergeCell ref="D2812:E2812"/>
    <mergeCell ref="E2813:F2813"/>
    <mergeCell ref="E2814:F2814"/>
    <mergeCell ref="D2815:E2815"/>
    <mergeCell ref="E2816:F2816"/>
    <mergeCell ref="D2817:E2817"/>
    <mergeCell ref="E2818:F2818"/>
    <mergeCell ref="E2819:F2819"/>
    <mergeCell ref="D2820:E2820"/>
    <mergeCell ref="E2821:F2821"/>
    <mergeCell ref="D2822:E2822"/>
    <mergeCell ref="E2823:F2823"/>
    <mergeCell ref="D2824:E2824"/>
    <mergeCell ref="E2825:F2825"/>
    <mergeCell ref="D2826:E2826"/>
    <mergeCell ref="E2827:F2827"/>
    <mergeCell ref="D2828:E2828"/>
    <mergeCell ref="E2829:F2829"/>
    <mergeCell ref="D2830:E2830"/>
    <mergeCell ref="E2831:F2831"/>
    <mergeCell ref="D2832:E2832"/>
    <mergeCell ref="E2833:F2833"/>
    <mergeCell ref="D2834:E2834"/>
    <mergeCell ref="E2835:F2835"/>
    <mergeCell ref="D2836:E2836"/>
    <mergeCell ref="E2837:F2837"/>
    <mergeCell ref="D2838:E2838"/>
    <mergeCell ref="E2839:F2839"/>
    <mergeCell ref="D2840:E2840"/>
    <mergeCell ref="E2841:F2841"/>
    <mergeCell ref="D2842:E2842"/>
    <mergeCell ref="E2843:F2843"/>
    <mergeCell ref="D2844:E2844"/>
    <mergeCell ref="E2845:F2845"/>
    <mergeCell ref="D2846:E2846"/>
    <mergeCell ref="E2847:F2847"/>
    <mergeCell ref="D2848:E2848"/>
    <mergeCell ref="E2849:F2849"/>
    <mergeCell ref="D2850:E2850"/>
    <mergeCell ref="E2851:F2851"/>
    <mergeCell ref="D2852:E2852"/>
    <mergeCell ref="E2853:F2853"/>
    <mergeCell ref="D2854:E2854"/>
    <mergeCell ref="E2855:F2855"/>
    <mergeCell ref="D2856:E2856"/>
    <mergeCell ref="E2857:F2857"/>
    <mergeCell ref="D2858:E2858"/>
    <mergeCell ref="E2859:F2859"/>
    <mergeCell ref="D2860:E2860"/>
    <mergeCell ref="E2861:F2861"/>
    <mergeCell ref="D2862:E2862"/>
    <mergeCell ref="E2863:F2863"/>
    <mergeCell ref="D2864:E2864"/>
    <mergeCell ref="E2865:F2865"/>
    <mergeCell ref="D2866:E2866"/>
    <mergeCell ref="E2867:F2867"/>
    <mergeCell ref="D2868:E2868"/>
    <mergeCell ref="E2869:F2869"/>
    <mergeCell ref="D2870:E2870"/>
    <mergeCell ref="E2871:F2871"/>
    <mergeCell ref="D2872:E2872"/>
    <mergeCell ref="E2873:F2873"/>
    <mergeCell ref="D2874:E2874"/>
    <mergeCell ref="E2875:F2875"/>
    <mergeCell ref="D2876:E2876"/>
    <mergeCell ref="E2877:F2877"/>
    <mergeCell ref="D2878:E2878"/>
    <mergeCell ref="E2879:F2879"/>
    <mergeCell ref="D2880:E2880"/>
    <mergeCell ref="E2881:F2881"/>
    <mergeCell ref="D2882:E2882"/>
    <mergeCell ref="E2883:F2883"/>
    <mergeCell ref="D2884:E2884"/>
    <mergeCell ref="E2885:F2885"/>
    <mergeCell ref="D2886:E2886"/>
    <mergeCell ref="E2887:F2887"/>
    <mergeCell ref="E2888:F2888"/>
    <mergeCell ref="D2889:E2889"/>
    <mergeCell ref="E2890:F2890"/>
    <mergeCell ref="D2891:E2891"/>
    <mergeCell ref="E2892:F2892"/>
    <mergeCell ref="D2893:E2893"/>
    <mergeCell ref="E2894:F2894"/>
    <mergeCell ref="D2895:E2895"/>
    <mergeCell ref="E2896:F2896"/>
    <mergeCell ref="D2897:E2897"/>
    <mergeCell ref="E2898:F2898"/>
    <mergeCell ref="E2899:F2899"/>
    <mergeCell ref="D2900:E2900"/>
    <mergeCell ref="E2901:F2901"/>
    <mergeCell ref="D2902:E2902"/>
    <mergeCell ref="E2903:F2903"/>
    <mergeCell ref="E2904:F2904"/>
    <mergeCell ref="D2905:E2905"/>
    <mergeCell ref="E2906:F2906"/>
    <mergeCell ref="D2907:E2907"/>
    <mergeCell ref="E2908:F2908"/>
    <mergeCell ref="D2909:E2909"/>
    <mergeCell ref="E2910:F2910"/>
    <mergeCell ref="D2911:E2911"/>
    <mergeCell ref="E2912:F2912"/>
    <mergeCell ref="D2913:E2913"/>
    <mergeCell ref="E2914:F2914"/>
    <mergeCell ref="D2915:E2915"/>
    <mergeCell ref="E2916:F2916"/>
    <mergeCell ref="D2917:E2917"/>
    <mergeCell ref="E2918:F2918"/>
    <mergeCell ref="D2919:E2919"/>
    <mergeCell ref="E2920:F2920"/>
    <mergeCell ref="D2921:E2921"/>
    <mergeCell ref="E2922:F2922"/>
    <mergeCell ref="D2923:E2923"/>
    <mergeCell ref="E2924:F2924"/>
    <mergeCell ref="D2925:E2925"/>
    <mergeCell ref="E2926:F2926"/>
    <mergeCell ref="D2927:E2927"/>
    <mergeCell ref="E2928:F2928"/>
    <mergeCell ref="D2929:E2929"/>
    <mergeCell ref="E2930:F2930"/>
    <mergeCell ref="D2931:E2931"/>
    <mergeCell ref="E2932:F2932"/>
    <mergeCell ref="D2933:E2933"/>
    <mergeCell ref="E2934:F2934"/>
    <mergeCell ref="D2935:E2935"/>
    <mergeCell ref="E2936:F2936"/>
    <mergeCell ref="D2937:E2937"/>
    <mergeCell ref="E2938:F2938"/>
    <mergeCell ref="D2939:E2939"/>
    <mergeCell ref="E2940:F2940"/>
    <mergeCell ref="D2941:E2941"/>
    <mergeCell ref="E2942:F2942"/>
    <mergeCell ref="D2943:E2943"/>
    <mergeCell ref="E2944:F2944"/>
    <mergeCell ref="D2945:E2945"/>
    <mergeCell ref="E2946:F2946"/>
    <mergeCell ref="D2947:E2947"/>
    <mergeCell ref="E2948:F2948"/>
    <mergeCell ref="D2949:E2949"/>
    <mergeCell ref="E2950:F2950"/>
    <mergeCell ref="D2951:E2951"/>
    <mergeCell ref="E2952:F2952"/>
    <mergeCell ref="D2953:E2953"/>
    <mergeCell ref="E2954:F2954"/>
    <mergeCell ref="D2955:E2955"/>
    <mergeCell ref="E2956:F2956"/>
    <mergeCell ref="D2957:E2957"/>
    <mergeCell ref="E2958:F2958"/>
    <mergeCell ref="D2959:E2959"/>
    <mergeCell ref="E2960:F2960"/>
    <mergeCell ref="D2961:E2961"/>
    <mergeCell ref="E2962:F2962"/>
    <mergeCell ref="D2963:E2963"/>
    <mergeCell ref="E2964:F2964"/>
    <mergeCell ref="D2965:E2965"/>
    <mergeCell ref="E2966:F2966"/>
    <mergeCell ref="D2967:E2967"/>
    <mergeCell ref="E2968:F2968"/>
    <mergeCell ref="D2969:E2969"/>
    <mergeCell ref="E2970:F2970"/>
    <mergeCell ref="D2971:E2971"/>
    <mergeCell ref="E2972:F2972"/>
    <mergeCell ref="D2973:E2973"/>
    <mergeCell ref="E2974:F2974"/>
    <mergeCell ref="D2975:E2975"/>
    <mergeCell ref="E2976:F2976"/>
    <mergeCell ref="D2977:E2977"/>
    <mergeCell ref="E2978:F2978"/>
    <mergeCell ref="D2979:E2979"/>
    <mergeCell ref="E2980:F2980"/>
    <mergeCell ref="D2981:E2981"/>
    <mergeCell ref="E2982:F2982"/>
    <mergeCell ref="D2983:E2983"/>
    <mergeCell ref="E2984:F2984"/>
    <mergeCell ref="D2985:E2985"/>
    <mergeCell ref="E2986:F2986"/>
    <mergeCell ref="D2987:E2987"/>
    <mergeCell ref="E2988:F2988"/>
    <mergeCell ref="D2989:E2989"/>
    <mergeCell ref="E2990:F2990"/>
    <mergeCell ref="D2991:E2991"/>
    <mergeCell ref="E2992:F2992"/>
    <mergeCell ref="D2993:E2993"/>
    <mergeCell ref="E2994:F2994"/>
    <mergeCell ref="D2995:E2995"/>
    <mergeCell ref="E2996:F2996"/>
    <mergeCell ref="D2997:E2997"/>
    <mergeCell ref="E2998:F2998"/>
    <mergeCell ref="D2999:E2999"/>
    <mergeCell ref="E3000:F3000"/>
    <mergeCell ref="D3001:E3001"/>
    <mergeCell ref="E3002:F3002"/>
    <mergeCell ref="D3003:E3003"/>
    <mergeCell ref="E3004:F3004"/>
    <mergeCell ref="D3005:E3005"/>
    <mergeCell ref="E3006:F3006"/>
    <mergeCell ref="D3007:E3007"/>
    <mergeCell ref="E3008:F3008"/>
    <mergeCell ref="D3009:E3009"/>
    <mergeCell ref="E3010:F3010"/>
    <mergeCell ref="D3011:E3011"/>
    <mergeCell ref="E3012:F3012"/>
    <mergeCell ref="D3013:E3013"/>
    <mergeCell ref="E3014:F3014"/>
    <mergeCell ref="D3015:E3015"/>
    <mergeCell ref="E3016:F3016"/>
    <mergeCell ref="D3017:E3017"/>
    <mergeCell ref="E3018:F3018"/>
    <mergeCell ref="D3019:E3019"/>
    <mergeCell ref="E3020:F3020"/>
    <mergeCell ref="D3021:E3021"/>
    <mergeCell ref="E3022:F3022"/>
    <mergeCell ref="D3023:E3023"/>
    <mergeCell ref="E3024:F3024"/>
    <mergeCell ref="E3025:F3025"/>
    <mergeCell ref="E3026:F3026"/>
    <mergeCell ref="E3027:F3027"/>
    <mergeCell ref="D3028:E3028"/>
    <mergeCell ref="E3029:F3029"/>
    <mergeCell ref="D3030:E3030"/>
    <mergeCell ref="E3031:F3031"/>
    <mergeCell ref="E3032:F3032"/>
    <mergeCell ref="E3033:F3033"/>
    <mergeCell ref="E3034:F3034"/>
    <mergeCell ref="D3035:E3035"/>
    <mergeCell ref="E3036:F3036"/>
    <mergeCell ref="E3037:F3037"/>
    <mergeCell ref="D3038:E3038"/>
    <mergeCell ref="E3039:F3039"/>
    <mergeCell ref="E3040:F3040"/>
    <mergeCell ref="D3041:E3041"/>
    <mergeCell ref="E3042:F3042"/>
    <mergeCell ref="D3043:E3043"/>
    <mergeCell ref="E3044:F3044"/>
    <mergeCell ref="D3045:E3045"/>
    <mergeCell ref="E3046:F3046"/>
    <mergeCell ref="D3047:E3047"/>
    <mergeCell ref="E3048:F3048"/>
    <mergeCell ref="D3049:E3049"/>
    <mergeCell ref="E3050:F3050"/>
    <mergeCell ref="D3051:E3051"/>
    <mergeCell ref="E3052:F3052"/>
    <mergeCell ref="D3053:E3053"/>
    <mergeCell ref="E3054:F3054"/>
    <mergeCell ref="D3055:E3055"/>
    <mergeCell ref="E3056:F3056"/>
    <mergeCell ref="D3057:E3057"/>
    <mergeCell ref="E3058:F3058"/>
    <mergeCell ref="D3059:E3059"/>
    <mergeCell ref="E3060:F3060"/>
    <mergeCell ref="D3061:E3061"/>
    <mergeCell ref="E3062:F3062"/>
    <mergeCell ref="D3063:E3063"/>
    <mergeCell ref="E3064:F3064"/>
    <mergeCell ref="D3065:E3065"/>
    <mergeCell ref="E3066:F3066"/>
    <mergeCell ref="D3067:E3067"/>
    <mergeCell ref="E3068:F3068"/>
    <mergeCell ref="D3069:E3069"/>
    <mergeCell ref="E3070:F3070"/>
    <mergeCell ref="E3071:F3071"/>
    <mergeCell ref="D3072:E3072"/>
    <mergeCell ref="E3073:F3073"/>
    <mergeCell ref="E3074:F3074"/>
    <mergeCell ref="D3075:E3075"/>
    <mergeCell ref="E3076:F3076"/>
    <mergeCell ref="E3077:F3077"/>
    <mergeCell ref="D3078:E3078"/>
    <mergeCell ref="E3079:F3079"/>
    <mergeCell ref="D3080:E3080"/>
    <mergeCell ref="E3081:F3081"/>
    <mergeCell ref="D3082:E3082"/>
    <mergeCell ref="E3083:F3083"/>
    <mergeCell ref="D3084:E3084"/>
    <mergeCell ref="E3085:F3085"/>
    <mergeCell ref="D3086:E3086"/>
    <mergeCell ref="E3087:F3087"/>
    <mergeCell ref="D3088:E3088"/>
    <mergeCell ref="E3089:F3089"/>
    <mergeCell ref="D3090:E3090"/>
    <mergeCell ref="E3091:F3091"/>
    <mergeCell ref="D3092:E3092"/>
    <mergeCell ref="E3093:F3093"/>
    <mergeCell ref="D3094:E3094"/>
    <mergeCell ref="E3095:F3095"/>
    <mergeCell ref="E3096:F3096"/>
    <mergeCell ref="E3097:F3097"/>
    <mergeCell ref="E3098:F3098"/>
    <mergeCell ref="E3099:F3099"/>
    <mergeCell ref="D3100:E3100"/>
    <mergeCell ref="E3101:F3101"/>
    <mergeCell ref="D3102:E3102"/>
    <mergeCell ref="E3103:F3103"/>
    <mergeCell ref="E3104:F3104"/>
    <mergeCell ref="E3105:F3105"/>
    <mergeCell ref="E3106:F3106"/>
    <mergeCell ref="E3107:F3107"/>
    <mergeCell ref="D3108:E3108"/>
    <mergeCell ref="E3109:F3109"/>
    <mergeCell ref="D3110:E3110"/>
    <mergeCell ref="E3111:F3111"/>
    <mergeCell ref="D3112:E3112"/>
    <mergeCell ref="E3113:F3113"/>
    <mergeCell ref="D3114:E3114"/>
    <mergeCell ref="E3115:F3115"/>
    <mergeCell ref="D3116:E3116"/>
    <mergeCell ref="E3117:F3117"/>
    <mergeCell ref="D3118:E3118"/>
    <mergeCell ref="E3119:F3119"/>
    <mergeCell ref="D3120:E3120"/>
    <mergeCell ref="E3121:F3121"/>
    <mergeCell ref="D3122:E3122"/>
    <mergeCell ref="E3123:F3123"/>
    <mergeCell ref="D3124:E3124"/>
    <mergeCell ref="E3125:F3125"/>
    <mergeCell ref="D3126:E3126"/>
    <mergeCell ref="E3127:F3127"/>
    <mergeCell ref="D3128:E3128"/>
    <mergeCell ref="E3129:F3129"/>
    <mergeCell ref="D3130:E3130"/>
    <mergeCell ref="E3131:F3131"/>
    <mergeCell ref="E3132:F3132"/>
    <mergeCell ref="E3133:F3133"/>
    <mergeCell ref="E3134:F3134"/>
    <mergeCell ref="D3135:E3135"/>
    <mergeCell ref="E3136:F3136"/>
    <mergeCell ref="E3137:F3137"/>
    <mergeCell ref="D3138:E3138"/>
    <mergeCell ref="E3139:F3139"/>
    <mergeCell ref="D3140:E3140"/>
    <mergeCell ref="E3141:F3141"/>
    <mergeCell ref="D3142:E3142"/>
    <mergeCell ref="E3143:F3143"/>
    <mergeCell ref="E3144:F3144"/>
    <mergeCell ref="E3145:F3145"/>
    <mergeCell ref="E3146:F3146"/>
    <mergeCell ref="E3147:F3147"/>
    <mergeCell ref="D3148:E3148"/>
    <mergeCell ref="E3149:F3149"/>
    <mergeCell ref="D3150:E3150"/>
    <mergeCell ref="E3151:F3151"/>
    <mergeCell ref="D3152:E3152"/>
    <mergeCell ref="E3153:F3153"/>
    <mergeCell ref="E3154:F3154"/>
    <mergeCell ref="D3155:E3155"/>
    <mergeCell ref="E3156:F3156"/>
    <mergeCell ref="E3157:F3157"/>
    <mergeCell ref="D3158:E3158"/>
    <mergeCell ref="E3159:F3159"/>
    <mergeCell ref="E3160:F3160"/>
    <mergeCell ref="D3161:E3161"/>
    <mergeCell ref="E3162:F3162"/>
    <mergeCell ref="D3163:E3163"/>
    <mergeCell ref="E3164:F3164"/>
    <mergeCell ref="E3165:F3165"/>
    <mergeCell ref="D3166:E3166"/>
    <mergeCell ref="E3167:F3167"/>
    <mergeCell ref="E3168:F3168"/>
    <mergeCell ref="D3169:E3169"/>
    <mergeCell ref="E3170:F3170"/>
    <mergeCell ref="E3171:F3171"/>
    <mergeCell ref="D3172:E3172"/>
    <mergeCell ref="E3173:F3173"/>
    <mergeCell ref="E3174:F3174"/>
    <mergeCell ref="D3175:E3175"/>
    <mergeCell ref="E3176:F3176"/>
    <mergeCell ref="E3177:F3177"/>
    <mergeCell ref="D3178:E3178"/>
    <mergeCell ref="E3179:F3179"/>
    <mergeCell ref="E3180:F3180"/>
    <mergeCell ref="D3181:E3181"/>
    <mergeCell ref="E3182:F3182"/>
    <mergeCell ref="E3183:F3183"/>
    <mergeCell ref="D3184:E3184"/>
    <mergeCell ref="E3185:F3185"/>
    <mergeCell ref="E3186:F3186"/>
    <mergeCell ref="D3187:E3187"/>
    <mergeCell ref="E3188:F3188"/>
    <mergeCell ref="E3189:F3189"/>
    <mergeCell ref="D3190:E3190"/>
    <mergeCell ref="E3191:F3191"/>
    <mergeCell ref="E3192:F3192"/>
    <mergeCell ref="D3193:E3193"/>
    <mergeCell ref="E3194:F3194"/>
    <mergeCell ref="D3195:E3195"/>
    <mergeCell ref="E3196:F3196"/>
    <mergeCell ref="D3197:E3197"/>
    <mergeCell ref="E3198:F3198"/>
    <mergeCell ref="D3199:E3199"/>
    <mergeCell ref="E3200:F3200"/>
    <mergeCell ref="D3201:E3201"/>
    <mergeCell ref="E3202:F3202"/>
    <mergeCell ref="D3203:E3203"/>
    <mergeCell ref="E3204:F3204"/>
    <mergeCell ref="D3205:E3205"/>
    <mergeCell ref="E3206:F3206"/>
    <mergeCell ref="D3207:E3207"/>
    <mergeCell ref="E3208:F3208"/>
    <mergeCell ref="D3209:E3209"/>
    <mergeCell ref="E3210:F3210"/>
    <mergeCell ref="D3211:E3211"/>
    <mergeCell ref="E3212:F3212"/>
    <mergeCell ref="D3213:E3213"/>
    <mergeCell ref="E3214:F3214"/>
    <mergeCell ref="D3215:E3215"/>
    <mergeCell ref="E3216:F3216"/>
    <mergeCell ref="D3217:E3217"/>
    <mergeCell ref="E3218:F3218"/>
    <mergeCell ref="D3219:E3219"/>
    <mergeCell ref="E3220:F3220"/>
    <mergeCell ref="D3221:E3221"/>
    <mergeCell ref="E3222:F3222"/>
    <mergeCell ref="D3223:E3223"/>
    <mergeCell ref="E3224:F3224"/>
    <mergeCell ref="D3225:E3225"/>
    <mergeCell ref="E3226:F3226"/>
    <mergeCell ref="D3227:E3227"/>
    <mergeCell ref="E3228:F3228"/>
    <mergeCell ref="D3229:E3229"/>
    <mergeCell ref="E3230:F3230"/>
    <mergeCell ref="D3231:E3231"/>
    <mergeCell ref="E3232:F3232"/>
    <mergeCell ref="D3233:E3233"/>
    <mergeCell ref="E3234:F3234"/>
    <mergeCell ref="D3235:E3235"/>
    <mergeCell ref="E3236:F3236"/>
    <mergeCell ref="D3237:E3237"/>
    <mergeCell ref="E3238:F3238"/>
    <mergeCell ref="D3239:E3239"/>
    <mergeCell ref="E3240:F3240"/>
    <mergeCell ref="D3241:E3241"/>
    <mergeCell ref="E3242:F3242"/>
    <mergeCell ref="D3243:E3243"/>
    <mergeCell ref="E3244:F3244"/>
    <mergeCell ref="D3245:E3245"/>
    <mergeCell ref="E3246:F3246"/>
    <mergeCell ref="D3247:E3247"/>
    <mergeCell ref="E3248:F3248"/>
    <mergeCell ref="D3249:E3249"/>
    <mergeCell ref="E3250:F3250"/>
    <mergeCell ref="D3251:E3251"/>
    <mergeCell ref="E3252:F3252"/>
    <mergeCell ref="D3253:E3253"/>
    <mergeCell ref="E3254:F3254"/>
    <mergeCell ref="D3255:E3255"/>
    <mergeCell ref="E3256:F3256"/>
    <mergeCell ref="D3257:E3257"/>
    <mergeCell ref="E3258:F3258"/>
    <mergeCell ref="D3259:E3259"/>
    <mergeCell ref="E3260:F3260"/>
    <mergeCell ref="E3261:F3261"/>
    <mergeCell ref="E3262:F3262"/>
    <mergeCell ref="E3263:F3263"/>
    <mergeCell ref="E3264:F3264"/>
    <mergeCell ref="E3265:F3265"/>
    <mergeCell ref="E3266:F3266"/>
    <mergeCell ref="E3267:F3267"/>
    <mergeCell ref="E3268:F3268"/>
    <mergeCell ref="E3269:F3269"/>
    <mergeCell ref="D3270:E3270"/>
    <mergeCell ref="E3271:F3271"/>
    <mergeCell ref="D3272:E3272"/>
    <mergeCell ref="E3273:F3273"/>
    <mergeCell ref="E3274:F3274"/>
    <mergeCell ref="E3275:F3275"/>
    <mergeCell ref="E3276:F3276"/>
    <mergeCell ref="E3277:F3277"/>
    <mergeCell ref="E3278:F3278"/>
    <mergeCell ref="E3279:F3279"/>
    <mergeCell ref="E3280:F3280"/>
    <mergeCell ref="E3281:F3281"/>
    <mergeCell ref="E3282:F3282"/>
    <mergeCell ref="E3283:F3283"/>
    <mergeCell ref="D3284:E3284"/>
    <mergeCell ref="E3285:F3285"/>
    <mergeCell ref="D3286:E3286"/>
    <mergeCell ref="E3287:F3287"/>
    <mergeCell ref="D3288:E3288"/>
    <mergeCell ref="E3289:F3289"/>
    <mergeCell ref="D3290:E3290"/>
    <mergeCell ref="E3291:F3291"/>
    <mergeCell ref="D3292:E3292"/>
    <mergeCell ref="E3293:F3293"/>
    <mergeCell ref="D3294:E3294"/>
    <mergeCell ref="E3295:F3295"/>
    <mergeCell ref="D3296:E3296"/>
    <mergeCell ref="E3297:F3297"/>
    <mergeCell ref="D3298:E3298"/>
    <mergeCell ref="E3299:F3299"/>
    <mergeCell ref="D3300:E3300"/>
    <mergeCell ref="E3301:F3301"/>
    <mergeCell ref="D3302:E3302"/>
    <mergeCell ref="E3303:F3303"/>
    <mergeCell ref="D3304:E3304"/>
    <mergeCell ref="E3305:F3305"/>
    <mergeCell ref="D3306:E3306"/>
    <mergeCell ref="E3307:F3307"/>
    <mergeCell ref="D3308:E3308"/>
    <mergeCell ref="E3309:F3309"/>
    <mergeCell ref="E3310:F3310"/>
    <mergeCell ref="E3311:F3311"/>
    <mergeCell ref="E3312:F3312"/>
    <mergeCell ref="E3313:F3313"/>
    <mergeCell ref="E3314:F3314"/>
    <mergeCell ref="E3315:F3315"/>
    <mergeCell ref="E3316:F3316"/>
    <mergeCell ref="D3317:E3317"/>
    <mergeCell ref="E3318:F3318"/>
    <mergeCell ref="D3319:E3319"/>
    <mergeCell ref="E3320:F3320"/>
    <mergeCell ref="D3321:E3321"/>
    <mergeCell ref="E3322:F3322"/>
    <mergeCell ref="D3323:E3323"/>
    <mergeCell ref="E3324:F3324"/>
    <mergeCell ref="D3325:E3325"/>
    <mergeCell ref="E3326:F3326"/>
    <mergeCell ref="E3327:F3327"/>
    <mergeCell ref="E3328:F3328"/>
    <mergeCell ref="D3329:E3329"/>
    <mergeCell ref="E3330:F3330"/>
    <mergeCell ref="E3331:F3331"/>
    <mergeCell ref="E3332:F3332"/>
    <mergeCell ref="D3333:E3333"/>
    <mergeCell ref="E3334:F3334"/>
    <mergeCell ref="D3335:E3335"/>
    <mergeCell ref="E3336:F3336"/>
    <mergeCell ref="D3337:E3337"/>
    <mergeCell ref="E3338:F3338"/>
    <mergeCell ref="D3339:E3339"/>
    <mergeCell ref="E3340:F3340"/>
    <mergeCell ref="D3341:E3341"/>
    <mergeCell ref="E3342:F3342"/>
    <mergeCell ref="D3343:E3343"/>
    <mergeCell ref="E3344:F3344"/>
    <mergeCell ref="D3345:E3345"/>
    <mergeCell ref="E3346:F3346"/>
    <mergeCell ref="D3347:E3347"/>
    <mergeCell ref="E3348:F3348"/>
    <mergeCell ref="D3349:E3349"/>
    <mergeCell ref="E3350:F3350"/>
    <mergeCell ref="D3351:E3351"/>
    <mergeCell ref="E3352:F3352"/>
    <mergeCell ref="D3353:E3353"/>
    <mergeCell ref="E3354:F3354"/>
    <mergeCell ref="D3355:E3355"/>
    <mergeCell ref="E3356:F3356"/>
    <mergeCell ref="D3357:E3357"/>
    <mergeCell ref="E3358:F3358"/>
    <mergeCell ref="D3359:E3359"/>
    <mergeCell ref="E3360:F3360"/>
    <mergeCell ref="D3361:E3361"/>
    <mergeCell ref="E3362:F3362"/>
    <mergeCell ref="D3363:E3363"/>
    <mergeCell ref="E3364:F3364"/>
    <mergeCell ref="D3365:E3365"/>
    <mergeCell ref="E3366:F3366"/>
    <mergeCell ref="D3367:E3367"/>
    <mergeCell ref="E3368:F3368"/>
    <mergeCell ref="D3369:E3369"/>
    <mergeCell ref="E3370:F3370"/>
    <mergeCell ref="D3371:E3371"/>
    <mergeCell ref="E3372:F3372"/>
    <mergeCell ref="D3373:E3373"/>
    <mergeCell ref="E3374:F3374"/>
    <mergeCell ref="D3375:E3375"/>
    <mergeCell ref="E3376:F3376"/>
    <mergeCell ref="D3377:E3377"/>
    <mergeCell ref="E3378:F3378"/>
    <mergeCell ref="D3379:E3379"/>
    <mergeCell ref="E3380:F3380"/>
    <mergeCell ref="D3381:E3381"/>
    <mergeCell ref="E3382:F3382"/>
    <mergeCell ref="D3383:E3383"/>
    <mergeCell ref="E3384:F3384"/>
    <mergeCell ref="D3385:E3385"/>
    <mergeCell ref="E3386:F3386"/>
    <mergeCell ref="D3387:E3387"/>
    <mergeCell ref="E3388:F3388"/>
    <mergeCell ref="D3389:E3389"/>
    <mergeCell ref="E3390:F3390"/>
    <mergeCell ref="D3391:E3391"/>
    <mergeCell ref="E3392:F3392"/>
    <mergeCell ref="D3393:E3393"/>
    <mergeCell ref="E3394:F3394"/>
    <mergeCell ref="D3395:E3395"/>
    <mergeCell ref="E3396:F3396"/>
    <mergeCell ref="D3397:E3397"/>
    <mergeCell ref="E3398:F3398"/>
    <mergeCell ref="D3399:E3399"/>
    <mergeCell ref="E3400:F3400"/>
    <mergeCell ref="D3401:E3401"/>
    <mergeCell ref="E3402:F3402"/>
    <mergeCell ref="D3403:E3403"/>
    <mergeCell ref="E3404:F3404"/>
    <mergeCell ref="D3405:E3405"/>
    <mergeCell ref="E3406:F3406"/>
    <mergeCell ref="D3407:E3407"/>
    <mergeCell ref="E3408:F3408"/>
    <mergeCell ref="D3409:E3409"/>
    <mergeCell ref="E3410:F3410"/>
    <mergeCell ref="D3411:E3411"/>
    <mergeCell ref="E3412:F3412"/>
    <mergeCell ref="D3413:E3413"/>
    <mergeCell ref="E3414:F3414"/>
    <mergeCell ref="D3415:E3415"/>
    <mergeCell ref="E3416:F3416"/>
    <mergeCell ref="D3417:E3417"/>
    <mergeCell ref="E3418:F3418"/>
    <mergeCell ref="D3419:E3419"/>
    <mergeCell ref="E3420:F3420"/>
    <mergeCell ref="D3421:E3421"/>
    <mergeCell ref="E3422:F3422"/>
    <mergeCell ref="D3423:E3423"/>
    <mergeCell ref="E3424:F3424"/>
    <mergeCell ref="D3425:E3425"/>
    <mergeCell ref="E3426:F3426"/>
    <mergeCell ref="D3427:E3427"/>
    <mergeCell ref="E3428:F3428"/>
    <mergeCell ref="D3429:E3429"/>
    <mergeCell ref="E3430:F3430"/>
    <mergeCell ref="D3431:E3431"/>
    <mergeCell ref="E3432:F3432"/>
    <mergeCell ref="D3433:E3433"/>
    <mergeCell ref="E3434:F3434"/>
    <mergeCell ref="D3435:E3435"/>
    <mergeCell ref="E3436:F3436"/>
    <mergeCell ref="D3437:E3437"/>
    <mergeCell ref="E3438:F3438"/>
    <mergeCell ref="D3439:E3439"/>
    <mergeCell ref="E3440:F3440"/>
    <mergeCell ref="E3441:F3441"/>
    <mergeCell ref="D3442:E3442"/>
    <mergeCell ref="E3443:F3443"/>
    <mergeCell ref="E3444:F3444"/>
    <mergeCell ref="D3445:E3445"/>
    <mergeCell ref="E3446:F3446"/>
    <mergeCell ref="E3447:F3447"/>
    <mergeCell ref="D3448:E3448"/>
    <mergeCell ref="E3449:F3449"/>
    <mergeCell ref="D3450:E3450"/>
    <mergeCell ref="E3451:F3451"/>
    <mergeCell ref="D3452:E3452"/>
    <mergeCell ref="E3453:F3453"/>
    <mergeCell ref="D3454:E3454"/>
    <mergeCell ref="E3455:F3455"/>
    <mergeCell ref="D3456:E3456"/>
    <mergeCell ref="E3457:F3457"/>
    <mergeCell ref="D3458:E3458"/>
    <mergeCell ref="E3459:F3459"/>
    <mergeCell ref="D3460:E3460"/>
    <mergeCell ref="E3461:F3461"/>
    <mergeCell ref="D3462:E3462"/>
    <mergeCell ref="E3463:F3463"/>
    <mergeCell ref="E3464:F3464"/>
    <mergeCell ref="D3465:E3465"/>
    <mergeCell ref="E3466:F3466"/>
    <mergeCell ref="D3467:E3467"/>
    <mergeCell ref="E3468:F3468"/>
    <mergeCell ref="E3469:F3469"/>
    <mergeCell ref="D3470:E3470"/>
    <mergeCell ref="E3471:F3471"/>
    <mergeCell ref="D3472:E3472"/>
    <mergeCell ref="E3473:F3473"/>
    <mergeCell ref="D3474:E3474"/>
    <mergeCell ref="E3475:F3475"/>
    <mergeCell ref="D3476:E3476"/>
    <mergeCell ref="E3477:F3477"/>
    <mergeCell ref="D3478:E3478"/>
    <mergeCell ref="E3479:F3479"/>
    <mergeCell ref="D3480:E3480"/>
    <mergeCell ref="E3481:F3481"/>
    <mergeCell ref="D3482:E3482"/>
    <mergeCell ref="E3483:F3483"/>
    <mergeCell ref="D3484:E3484"/>
    <mergeCell ref="E3485:F3485"/>
    <mergeCell ref="D3486:E3486"/>
    <mergeCell ref="E3487:F3487"/>
    <mergeCell ref="D3488:E3488"/>
    <mergeCell ref="E3489:F3489"/>
    <mergeCell ref="D3490:E3490"/>
    <mergeCell ref="E3491:F3491"/>
    <mergeCell ref="D3492:E3492"/>
    <mergeCell ref="E3493:F3493"/>
    <mergeCell ref="D3494:E3494"/>
    <mergeCell ref="E3495:F3495"/>
    <mergeCell ref="D3496:E3496"/>
    <mergeCell ref="E3497:F3497"/>
    <mergeCell ref="D3498:E3498"/>
    <mergeCell ref="E3499:F3499"/>
    <mergeCell ref="D3500:E3500"/>
    <mergeCell ref="E3501:F3501"/>
    <mergeCell ref="D3502:E3502"/>
    <mergeCell ref="E3503:F3503"/>
    <mergeCell ref="D3504:E3504"/>
    <mergeCell ref="E3505:F3505"/>
    <mergeCell ref="D3506:E3506"/>
    <mergeCell ref="E3507:F3507"/>
    <mergeCell ref="D3508:E3508"/>
    <mergeCell ref="E3509:F3509"/>
    <mergeCell ref="D3510:E3510"/>
    <mergeCell ref="E3511:F3511"/>
    <mergeCell ref="E3512:F3512"/>
    <mergeCell ref="D3513:E3513"/>
    <mergeCell ref="E3514:F3514"/>
    <mergeCell ref="D3515:E3515"/>
    <mergeCell ref="E3516:F3516"/>
    <mergeCell ref="D3517:E3517"/>
    <mergeCell ref="E3518:F3518"/>
    <mergeCell ref="D3519:E3519"/>
    <mergeCell ref="E3520:F3520"/>
    <mergeCell ref="D3521:E3521"/>
    <mergeCell ref="E3522:F3522"/>
    <mergeCell ref="D3523:E3523"/>
    <mergeCell ref="E3524:F3524"/>
    <mergeCell ref="D3525:E3525"/>
    <mergeCell ref="E3526:F3526"/>
    <mergeCell ref="D3527:E3527"/>
    <mergeCell ref="E3528:F3528"/>
    <mergeCell ref="D3529:E3529"/>
    <mergeCell ref="E3530:F3530"/>
    <mergeCell ref="D3531:E3531"/>
    <mergeCell ref="E3532:F3532"/>
    <mergeCell ref="D3533:E3533"/>
    <mergeCell ref="E3534:F3534"/>
    <mergeCell ref="D3535:E3535"/>
    <mergeCell ref="E3536:F3536"/>
    <mergeCell ref="D3537:E3537"/>
    <mergeCell ref="E3538:F3538"/>
    <mergeCell ref="D3539:E3539"/>
    <mergeCell ref="E3540:F3540"/>
    <mergeCell ref="D3541:E3541"/>
    <mergeCell ref="E3542:F3542"/>
    <mergeCell ref="D3543:E3543"/>
    <mergeCell ref="E3544:F3544"/>
    <mergeCell ref="D3545:E3545"/>
    <mergeCell ref="E3546:F3546"/>
    <mergeCell ref="D3547:E3547"/>
    <mergeCell ref="E3548:F3548"/>
    <mergeCell ref="D3549:E3549"/>
    <mergeCell ref="E3550:F3550"/>
    <mergeCell ref="D3551:E3551"/>
    <mergeCell ref="E3552:F3552"/>
    <mergeCell ref="D3553:E3553"/>
    <mergeCell ref="E3554:F3554"/>
    <mergeCell ref="D3555:E3555"/>
    <mergeCell ref="E3556:F3556"/>
    <mergeCell ref="D3557:E3557"/>
    <mergeCell ref="E3558:F3558"/>
    <mergeCell ref="D3559:E3559"/>
    <mergeCell ref="E3560:F3560"/>
    <mergeCell ref="D3561:E3561"/>
    <mergeCell ref="E3562:F3562"/>
    <mergeCell ref="D3563:E3563"/>
    <mergeCell ref="E3564:F3564"/>
    <mergeCell ref="D3565:E3565"/>
    <mergeCell ref="E3566:F3566"/>
    <mergeCell ref="D3567:E3567"/>
    <mergeCell ref="E3568:F3568"/>
    <mergeCell ref="D3569:E3569"/>
    <mergeCell ref="E3570:F3570"/>
    <mergeCell ref="D3571:E3571"/>
    <mergeCell ref="E3572:F3572"/>
    <mergeCell ref="E3573:F3573"/>
    <mergeCell ref="D3574:E3574"/>
    <mergeCell ref="E3575:F3575"/>
    <mergeCell ref="E3576:F3576"/>
    <mergeCell ref="D3577:E3577"/>
    <mergeCell ref="E3578:F3578"/>
    <mergeCell ref="E3579:F3579"/>
    <mergeCell ref="D3580:E3580"/>
    <mergeCell ref="E3581:F3581"/>
    <mergeCell ref="D3582:E3582"/>
    <mergeCell ref="E3583:F3583"/>
    <mergeCell ref="D3584:E3584"/>
    <mergeCell ref="E3585:F3585"/>
    <mergeCell ref="D3586:E3586"/>
    <mergeCell ref="E3587:F3587"/>
    <mergeCell ref="D3588:E3588"/>
    <mergeCell ref="E3589:F3589"/>
    <mergeCell ref="D3590:E3590"/>
    <mergeCell ref="E3591:F3591"/>
    <mergeCell ref="D3592:E3592"/>
    <mergeCell ref="E3593:F3593"/>
    <mergeCell ref="D3594:E3594"/>
    <mergeCell ref="E3595:F3595"/>
    <mergeCell ref="D3596:E3596"/>
    <mergeCell ref="E3597:F3597"/>
    <mergeCell ref="D3598:E3598"/>
    <mergeCell ref="E3599:F3599"/>
    <mergeCell ref="D3600:E3600"/>
    <mergeCell ref="E3601:F3601"/>
    <mergeCell ref="D3602:E3602"/>
    <mergeCell ref="E3603:F3603"/>
    <mergeCell ref="D3604:E3604"/>
    <mergeCell ref="E3605:F3605"/>
    <mergeCell ref="D3606:E3606"/>
    <mergeCell ref="E3607:F3607"/>
    <mergeCell ref="D3608:E3608"/>
    <mergeCell ref="E3609:F3609"/>
    <mergeCell ref="D3610:E3610"/>
    <mergeCell ref="E3611:F3611"/>
    <mergeCell ref="D3612:E3612"/>
    <mergeCell ref="E3613:F3613"/>
    <mergeCell ref="D3614:E3614"/>
    <mergeCell ref="E3615:F3615"/>
    <mergeCell ref="D3616:E3616"/>
    <mergeCell ref="E3617:F3617"/>
    <mergeCell ref="D3618:E3618"/>
    <mergeCell ref="E3619:F3619"/>
    <mergeCell ref="D3620:E3620"/>
    <mergeCell ref="E3621:F3621"/>
    <mergeCell ref="E3622:F3622"/>
    <mergeCell ref="D3623:E3623"/>
    <mergeCell ref="E3624:F3624"/>
    <mergeCell ref="D3625:E3625"/>
    <mergeCell ref="E3626:F3626"/>
    <mergeCell ref="D3627:E3627"/>
    <mergeCell ref="E3628:F3628"/>
    <mergeCell ref="D3629:E3629"/>
    <mergeCell ref="E3630:F3630"/>
    <mergeCell ref="D3631:E3631"/>
    <mergeCell ref="E3632:F3632"/>
    <mergeCell ref="D3633:E3633"/>
    <mergeCell ref="E3634:F3634"/>
    <mergeCell ref="D3635:E3635"/>
    <mergeCell ref="E3636:F3636"/>
    <mergeCell ref="D3637:E3637"/>
    <mergeCell ref="E3638:F3638"/>
    <mergeCell ref="D3639:E3639"/>
    <mergeCell ref="E3640:F3640"/>
    <mergeCell ref="D3641:E3641"/>
    <mergeCell ref="E3642:F3642"/>
    <mergeCell ref="D3643:E3643"/>
    <mergeCell ref="E3644:F3644"/>
    <mergeCell ref="D3645:E3645"/>
    <mergeCell ref="E3646:F3646"/>
    <mergeCell ref="D3647:E3647"/>
    <mergeCell ref="E3648:F3648"/>
    <mergeCell ref="E3649:F3649"/>
    <mergeCell ref="D3650:E3650"/>
    <mergeCell ref="E3651:F3651"/>
    <mergeCell ref="D3652:E3652"/>
    <mergeCell ref="E3653:F3653"/>
    <mergeCell ref="D3654:E3654"/>
    <mergeCell ref="E3655:F3655"/>
    <mergeCell ref="D3656:E3656"/>
    <mergeCell ref="E3657:F3657"/>
    <mergeCell ref="D3658:E3658"/>
    <mergeCell ref="E3659:F3659"/>
    <mergeCell ref="D3660:E3660"/>
    <mergeCell ref="E3661:F3661"/>
    <mergeCell ref="D3662:E3662"/>
    <mergeCell ref="E3663:F3663"/>
    <mergeCell ref="D3664:E3664"/>
    <mergeCell ref="E3665:F3665"/>
    <mergeCell ref="D3666:E3666"/>
    <mergeCell ref="E3667:F3667"/>
    <mergeCell ref="D3668:E3668"/>
    <mergeCell ref="E3669:F3669"/>
    <mergeCell ref="D3670:E3670"/>
    <mergeCell ref="E3671:F3671"/>
    <mergeCell ref="D3672:E3672"/>
    <mergeCell ref="E3673:F3673"/>
    <mergeCell ref="D3674:E3674"/>
    <mergeCell ref="E3675:F3675"/>
    <mergeCell ref="D3676:E3676"/>
    <mergeCell ref="E3677:F3677"/>
    <mergeCell ref="D3678:E3678"/>
    <mergeCell ref="E3679:F3679"/>
    <mergeCell ref="D3680:E3680"/>
    <mergeCell ref="E3681:F3681"/>
    <mergeCell ref="D3682:E3682"/>
    <mergeCell ref="E3683:F3683"/>
    <mergeCell ref="D3684:E3684"/>
    <mergeCell ref="E3685:F3685"/>
    <mergeCell ref="D3686:E3686"/>
    <mergeCell ref="E3687:F3687"/>
    <mergeCell ref="D3688:E3688"/>
    <mergeCell ref="E3689:F3689"/>
    <mergeCell ref="D3690:E3690"/>
    <mergeCell ref="E3691:F3691"/>
    <mergeCell ref="D3692:E3692"/>
    <mergeCell ref="E3693:F3693"/>
    <mergeCell ref="D3694:E3694"/>
    <mergeCell ref="E3695:F3695"/>
    <mergeCell ref="E3696:F3696"/>
    <mergeCell ref="D3697:E3697"/>
    <mergeCell ref="E3698:F3698"/>
    <mergeCell ref="E3699:F3699"/>
    <mergeCell ref="D3700:E3700"/>
    <mergeCell ref="E3701:F3701"/>
    <mergeCell ref="D3702:E3702"/>
    <mergeCell ref="E3703:F3703"/>
    <mergeCell ref="D3704:E3704"/>
    <mergeCell ref="E3705:F3705"/>
    <mergeCell ref="D3706:E3706"/>
    <mergeCell ref="E3707:F3707"/>
    <mergeCell ref="D3708:E3708"/>
    <mergeCell ref="E3709:F3709"/>
    <mergeCell ref="D3710:E3710"/>
    <mergeCell ref="E3711:F3711"/>
    <mergeCell ref="D3712:E3712"/>
    <mergeCell ref="E3713:F3713"/>
    <mergeCell ref="E3714:F3714"/>
    <mergeCell ref="D3715:E3715"/>
    <mergeCell ref="E3716:F3716"/>
    <mergeCell ref="D3717:E3717"/>
    <mergeCell ref="E3718:F3718"/>
    <mergeCell ref="D3719:E3719"/>
    <mergeCell ref="E3720:F3720"/>
    <mergeCell ref="D3721:E3721"/>
    <mergeCell ref="E3722:F3722"/>
    <mergeCell ref="E3723:F3723"/>
    <mergeCell ref="D3724:E3724"/>
    <mergeCell ref="E3725:F3725"/>
    <mergeCell ref="D3726:E3726"/>
    <mergeCell ref="E3727:F3727"/>
    <mergeCell ref="E3728:F3728"/>
    <mergeCell ref="D3729:E3729"/>
    <mergeCell ref="E3730:F3730"/>
    <mergeCell ref="D3731:E3731"/>
    <mergeCell ref="E3732:F3732"/>
    <mergeCell ref="D3733:E3733"/>
    <mergeCell ref="E3734:F3734"/>
    <mergeCell ref="D3735:E3735"/>
    <mergeCell ref="E3736:F3736"/>
    <mergeCell ref="D3737:E3737"/>
    <mergeCell ref="E3738:F3738"/>
    <mergeCell ref="D3739:E3739"/>
    <mergeCell ref="E3740:F3740"/>
    <mergeCell ref="D3741:E3741"/>
    <mergeCell ref="E3742:F3742"/>
    <mergeCell ref="D3743:E3743"/>
    <mergeCell ref="E3744:F3744"/>
    <mergeCell ref="D3745:E3745"/>
    <mergeCell ref="E3746:F3746"/>
    <mergeCell ref="D3747:E3747"/>
    <mergeCell ref="E3748:F3748"/>
    <mergeCell ref="D3749:E3749"/>
    <mergeCell ref="E3750:F3750"/>
    <mergeCell ref="D3751:E3751"/>
    <mergeCell ref="E3752:F3752"/>
    <mergeCell ref="D3753:E3753"/>
    <mergeCell ref="E3754:F3754"/>
    <mergeCell ref="D3755:E3755"/>
    <mergeCell ref="E3756:F3756"/>
    <mergeCell ref="D3757:E3757"/>
    <mergeCell ref="E3758:F3758"/>
    <mergeCell ref="D3759:E3759"/>
    <mergeCell ref="E3760:F3760"/>
    <mergeCell ref="D3761:E3761"/>
    <mergeCell ref="E3762:F3762"/>
    <mergeCell ref="D3763:E3763"/>
    <mergeCell ref="E3764:F3764"/>
    <mergeCell ref="D3765:E3765"/>
    <mergeCell ref="E3766:F3766"/>
    <mergeCell ref="E3767:F3767"/>
    <mergeCell ref="D3768:E3768"/>
    <mergeCell ref="E3769:F3769"/>
    <mergeCell ref="D3770:E3770"/>
    <mergeCell ref="E3771:F3771"/>
    <mergeCell ref="D3772:E3772"/>
    <mergeCell ref="E3773:F3773"/>
    <mergeCell ref="D3774:E3774"/>
    <mergeCell ref="E3775:F3775"/>
    <mergeCell ref="D3776:E3776"/>
    <mergeCell ref="E3777:F3777"/>
    <mergeCell ref="D3778:E3778"/>
    <mergeCell ref="E3779:F3779"/>
    <mergeCell ref="D3780:E3780"/>
    <mergeCell ref="E3781:F3781"/>
    <mergeCell ref="D3782:E3782"/>
    <mergeCell ref="E3783:F3783"/>
    <mergeCell ref="E3784:F3784"/>
    <mergeCell ref="D3785:E3785"/>
    <mergeCell ref="E3786:F3786"/>
    <mergeCell ref="D3787:E3787"/>
    <mergeCell ref="E3788:F3788"/>
    <mergeCell ref="D3789:E3789"/>
    <mergeCell ref="E3790:F3790"/>
    <mergeCell ref="D3791:E3791"/>
    <mergeCell ref="E3792:F3792"/>
    <mergeCell ref="D3793:E3793"/>
    <mergeCell ref="E3794:F3794"/>
    <mergeCell ref="D3795:E3795"/>
    <mergeCell ref="E3796:F3796"/>
    <mergeCell ref="D3797:E3797"/>
    <mergeCell ref="E3798:F3798"/>
    <mergeCell ref="D3799:E3799"/>
    <mergeCell ref="E3800:F3800"/>
    <mergeCell ref="D3801:E3801"/>
    <mergeCell ref="E3802:F3802"/>
    <mergeCell ref="D3803:E3803"/>
    <mergeCell ref="E3804:F3804"/>
    <mergeCell ref="D3805:E3805"/>
    <mergeCell ref="E3806:F3806"/>
    <mergeCell ref="D3807:E3807"/>
    <mergeCell ref="E3808:F3808"/>
    <mergeCell ref="D3809:E3809"/>
    <mergeCell ref="E3810:F3810"/>
    <mergeCell ref="D3811:E3811"/>
    <mergeCell ref="E3812:F3812"/>
    <mergeCell ref="D3813:E3813"/>
    <mergeCell ref="E3814:F3814"/>
    <mergeCell ref="D3815:E3815"/>
    <mergeCell ref="E3816:F3816"/>
    <mergeCell ref="D3817:E3817"/>
    <mergeCell ref="E3818:F3818"/>
    <mergeCell ref="D3819:E3819"/>
    <mergeCell ref="E3820:F3820"/>
    <mergeCell ref="E3821:F3821"/>
    <mergeCell ref="D3822:E3822"/>
    <mergeCell ref="E3823:F3823"/>
    <mergeCell ref="D3824:E3824"/>
    <mergeCell ref="E3825:F3825"/>
    <mergeCell ref="E3826:F3826"/>
    <mergeCell ref="D3827:E3827"/>
    <mergeCell ref="E3828:F3828"/>
    <mergeCell ref="E3829:F3829"/>
    <mergeCell ref="D3830:E3830"/>
    <mergeCell ref="E3831:F3831"/>
    <mergeCell ref="D3832:E3832"/>
    <mergeCell ref="E3833:F3833"/>
    <mergeCell ref="D3834:E3834"/>
    <mergeCell ref="E3835:F3835"/>
    <mergeCell ref="D3836:E3836"/>
    <mergeCell ref="E3837:F3837"/>
    <mergeCell ref="D3838:E3838"/>
    <mergeCell ref="E3839:F3839"/>
    <mergeCell ref="E3840:F3840"/>
    <mergeCell ref="D3841:E3841"/>
    <mergeCell ref="E3842:F3842"/>
    <mergeCell ref="E3843:F3843"/>
    <mergeCell ref="D3844:E3844"/>
    <mergeCell ref="E3845:F3845"/>
    <mergeCell ref="D3846:E3846"/>
    <mergeCell ref="E3847:F3847"/>
    <mergeCell ref="E3848:F3848"/>
    <mergeCell ref="D3849:E3849"/>
    <mergeCell ref="E3850:F3850"/>
    <mergeCell ref="D3851:E3851"/>
    <mergeCell ref="E3852:F3852"/>
    <mergeCell ref="D3853:E3853"/>
    <mergeCell ref="E3854:F3854"/>
    <mergeCell ref="D3855:E3855"/>
    <mergeCell ref="E3856:F3856"/>
    <mergeCell ref="D3857:E3857"/>
    <mergeCell ref="E3858:F3858"/>
    <mergeCell ref="D3859:E3859"/>
    <mergeCell ref="E3860:F3860"/>
    <mergeCell ref="D3861:E3861"/>
    <mergeCell ref="E3862:F3862"/>
    <mergeCell ref="D3863:E3863"/>
    <mergeCell ref="E3864:F3864"/>
    <mergeCell ref="D3865:E3865"/>
    <mergeCell ref="E3866:F3866"/>
    <mergeCell ref="D3867:E3867"/>
    <mergeCell ref="E3868:F3868"/>
    <mergeCell ref="E3869:F3869"/>
    <mergeCell ref="D3870:E3870"/>
    <mergeCell ref="E3871:F3871"/>
    <mergeCell ref="D3872:E3872"/>
    <mergeCell ref="E3873:F3873"/>
    <mergeCell ref="D3874:E3874"/>
    <mergeCell ref="E3875:F3875"/>
    <mergeCell ref="D3876:E3876"/>
    <mergeCell ref="E3877:F3877"/>
    <mergeCell ref="D3878:E3878"/>
    <mergeCell ref="E3879:F3879"/>
    <mergeCell ref="D3880:E3880"/>
    <mergeCell ref="E3881:F3881"/>
    <mergeCell ref="D3882:E3882"/>
    <mergeCell ref="E3883:F3883"/>
    <mergeCell ref="D3884:E3884"/>
    <mergeCell ref="E3885:F3885"/>
    <mergeCell ref="D3886:E3886"/>
    <mergeCell ref="E3887:F3887"/>
    <mergeCell ref="D3888:E3888"/>
    <mergeCell ref="E3889:F3889"/>
    <mergeCell ref="D3890:E3890"/>
    <mergeCell ref="E3891:F3891"/>
    <mergeCell ref="D3892:E3892"/>
    <mergeCell ref="E3893:F3893"/>
    <mergeCell ref="D3894:E3894"/>
    <mergeCell ref="E3895:F3895"/>
    <mergeCell ref="D3896:E3896"/>
    <mergeCell ref="E3897:F3897"/>
    <mergeCell ref="D3898:E3898"/>
    <mergeCell ref="E3899:F3899"/>
    <mergeCell ref="D3900:E3900"/>
    <mergeCell ref="E3901:F3901"/>
    <mergeCell ref="D3902:E3902"/>
    <mergeCell ref="E3903:F3903"/>
    <mergeCell ref="D3904:E3904"/>
    <mergeCell ref="E3905:F3905"/>
    <mergeCell ref="D3906:E3906"/>
    <mergeCell ref="E3907:F3907"/>
    <mergeCell ref="D3908:E3908"/>
    <mergeCell ref="E3909:F3909"/>
    <mergeCell ref="D3910:E3910"/>
    <mergeCell ref="E3911:F3911"/>
    <mergeCell ref="D3912:E3912"/>
    <mergeCell ref="E3913:F3913"/>
    <mergeCell ref="A3916:G391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08080"/>
    <pageSetUpPr fitToPage="true"/>
  </sheetPr>
  <dimension ref="A1:IS193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1931" activeCellId="0" sqref="L1931"/>
    </sheetView>
  </sheetViews>
  <sheetFormatPr defaultColWidth="12.1484375" defaultRowHeight="15" zeroHeight="false" outlineLevelRow="0" outlineLevelCol="0"/>
  <cols>
    <col collapsed="false" customWidth="true" hidden="false" outlineLevel="0" max="1" min="1" style="25" width="7.04"/>
    <col collapsed="false" customWidth="true" hidden="false" outlineLevel="0" max="2" min="2" style="25" width="17.15"/>
    <col collapsed="false" customWidth="true" hidden="false" outlineLevel="0" max="3" min="3" style="25" width="29.71"/>
    <col collapsed="false" customWidth="true" hidden="false" outlineLevel="0" max="4" min="4" style="174" width="11.43"/>
    <col collapsed="false" customWidth="true" hidden="false" outlineLevel="0" max="5" min="5" style="25" width="11.43"/>
    <col collapsed="false" customWidth="true" hidden="false" outlineLevel="0" max="6" min="6" style="25" width="21.14"/>
    <col collapsed="false" customWidth="true" hidden="false" outlineLevel="0" max="7" min="7" style="25" width="5.2"/>
    <col collapsed="false" customWidth="true" hidden="false" outlineLevel="0" max="8" min="8" style="25" width="12.86"/>
    <col collapsed="false" customWidth="true" hidden="false" outlineLevel="0" max="9" min="9" style="25" width="37.62"/>
    <col collapsed="false" customWidth="false" hidden="true" outlineLevel="0" max="231" min="230" style="25" width="12.15"/>
    <col collapsed="false" customWidth="false" hidden="true" outlineLevel="0" max="254" min="251" style="25" width="12.15"/>
  </cols>
  <sheetData>
    <row r="1" customFormat="false" ht="15" hidden="false" customHeight="false" outlineLevel="0" collapsed="false">
      <c r="A1" s="369" t="s">
        <v>170</v>
      </c>
      <c r="B1" s="369" t="s">
        <v>171</v>
      </c>
      <c r="C1" s="369" t="s">
        <v>101</v>
      </c>
      <c r="D1" s="369"/>
      <c r="E1" s="369"/>
      <c r="F1" s="369" t="s">
        <v>5561</v>
      </c>
      <c r="G1" s="369" t="s">
        <v>172</v>
      </c>
      <c r="H1" s="369" t="s">
        <v>173</v>
      </c>
      <c r="I1" s="81" t="s">
        <v>5562</v>
      </c>
      <c r="HV1" s="370" t="s">
        <v>178</v>
      </c>
      <c r="HW1" s="370" t="s">
        <v>177</v>
      </c>
    </row>
    <row r="2" customFormat="false" ht="15" hidden="false" customHeight="true" outlineLevel="0" collapsed="false">
      <c r="A2" s="204" t="s">
        <v>97</v>
      </c>
      <c r="B2" s="204"/>
      <c r="C2" s="205" t="s">
        <v>105</v>
      </c>
      <c r="D2" s="205"/>
      <c r="E2" s="205"/>
      <c r="F2" s="204" t="s">
        <v>97</v>
      </c>
      <c r="G2" s="204" t="s">
        <v>97</v>
      </c>
      <c r="H2" s="208" t="s">
        <v>97</v>
      </c>
      <c r="I2" s="204" t="s">
        <v>97</v>
      </c>
    </row>
    <row r="3" customFormat="false" ht="15" hidden="false" customHeight="true" outlineLevel="0" collapsed="false">
      <c r="A3" s="204" t="s">
        <v>97</v>
      </c>
      <c r="B3" s="204" t="s">
        <v>197</v>
      </c>
      <c r="C3" s="205" t="s">
        <v>198</v>
      </c>
      <c r="D3" s="205"/>
      <c r="E3" s="205"/>
      <c r="F3" s="204" t="s">
        <v>97</v>
      </c>
      <c r="G3" s="204" t="s">
        <v>97</v>
      </c>
      <c r="H3" s="208" t="s">
        <v>97</v>
      </c>
      <c r="I3" s="204" t="s">
        <v>97</v>
      </c>
    </row>
    <row r="4" customFormat="false" ht="127.1" hidden="false" customHeight="true" outlineLevel="0" collapsed="false">
      <c r="A4" s="371" t="n">
        <v>1</v>
      </c>
      <c r="B4" s="209" t="s">
        <v>200</v>
      </c>
      <c r="C4" s="210" t="s">
        <v>201</v>
      </c>
      <c r="D4" s="210"/>
      <c r="E4" s="210"/>
      <c r="F4" s="210"/>
      <c r="G4" s="209" t="s">
        <v>202</v>
      </c>
      <c r="H4" s="212" t="n">
        <v>6.583</v>
      </c>
      <c r="I4" s="210" t="s">
        <v>5563</v>
      </c>
      <c r="HV4" s="13" t="s">
        <v>197</v>
      </c>
      <c r="HW4" s="13" t="s">
        <v>5564</v>
      </c>
      <c r="IR4" s="372" t="n">
        <f aca="false">241.92837*0</f>
        <v>0</v>
      </c>
      <c r="IS4" s="372" t="n">
        <f aca="false">241.92837*(1-0)</f>
        <v>241.92837</v>
      </c>
    </row>
    <row r="5" customFormat="false" ht="35.5" hidden="false" customHeight="true" outlineLevel="0" collapsed="false">
      <c r="A5" s="371" t="n">
        <v>2</v>
      </c>
      <c r="B5" s="209" t="s">
        <v>209</v>
      </c>
      <c r="C5" s="210" t="s">
        <v>210</v>
      </c>
      <c r="D5" s="210"/>
      <c r="E5" s="210"/>
      <c r="F5" s="210"/>
      <c r="G5" s="209" t="s">
        <v>202</v>
      </c>
      <c r="H5" s="212" t="n">
        <v>6.583</v>
      </c>
      <c r="I5" s="210" t="s">
        <v>5565</v>
      </c>
      <c r="HV5" s="13" t="s">
        <v>197</v>
      </c>
      <c r="HW5" s="13" t="s">
        <v>5564</v>
      </c>
      <c r="IR5" s="372" t="n">
        <f aca="false">42.61978*0</f>
        <v>0</v>
      </c>
      <c r="IS5" s="372" t="n">
        <f aca="false">42.61978*(1-0)</f>
        <v>42.61978</v>
      </c>
    </row>
    <row r="6" customFormat="false" ht="24.05" hidden="false" customHeight="true" outlineLevel="0" collapsed="false">
      <c r="A6" s="371" t="n">
        <v>3</v>
      </c>
      <c r="B6" s="209" t="s">
        <v>212</v>
      </c>
      <c r="C6" s="210" t="s">
        <v>213</v>
      </c>
      <c r="D6" s="210"/>
      <c r="E6" s="210"/>
      <c r="F6" s="210"/>
      <c r="G6" s="209" t="s">
        <v>202</v>
      </c>
      <c r="H6" s="212" t="n">
        <v>59.244</v>
      </c>
      <c r="I6" s="210" t="s">
        <v>5566</v>
      </c>
      <c r="HV6" s="13" t="s">
        <v>197</v>
      </c>
      <c r="HW6" s="13" t="s">
        <v>5564</v>
      </c>
      <c r="IR6" s="372" t="n">
        <f aca="false">1313.52755*0</f>
        <v>0</v>
      </c>
      <c r="IS6" s="372" t="n">
        <f aca="false">1313.52755*(1-0)</f>
        <v>1313.52755</v>
      </c>
    </row>
    <row r="7" customFormat="false" ht="15" hidden="false" customHeight="true" outlineLevel="0" collapsed="false">
      <c r="A7" s="204" t="s">
        <v>97</v>
      </c>
      <c r="B7" s="204" t="s">
        <v>214</v>
      </c>
      <c r="C7" s="205" t="s">
        <v>215</v>
      </c>
      <c r="D7" s="205"/>
      <c r="E7" s="205"/>
      <c r="F7" s="204" t="s">
        <v>97</v>
      </c>
      <c r="G7" s="204" t="s">
        <v>97</v>
      </c>
      <c r="H7" s="208" t="s">
        <v>97</v>
      </c>
      <c r="I7" s="204" t="s">
        <v>97</v>
      </c>
    </row>
    <row r="8" customFormat="false" ht="24.05" hidden="false" customHeight="true" outlineLevel="0" collapsed="false">
      <c r="A8" s="371" t="n">
        <v>4</v>
      </c>
      <c r="B8" s="209" t="s">
        <v>217</v>
      </c>
      <c r="C8" s="210" t="s">
        <v>218</v>
      </c>
      <c r="D8" s="210"/>
      <c r="E8" s="210"/>
      <c r="F8" s="210"/>
      <c r="G8" s="209" t="s">
        <v>202</v>
      </c>
      <c r="H8" s="212" t="n">
        <v>65.827</v>
      </c>
      <c r="I8" s="210"/>
      <c r="HV8" s="13" t="s">
        <v>214</v>
      </c>
      <c r="HW8" s="13" t="s">
        <v>5564</v>
      </c>
      <c r="IR8" s="372" t="n">
        <f aca="false">18.16581*0</f>
        <v>0</v>
      </c>
      <c r="IS8" s="372" t="n">
        <f aca="false">18.16581*(1-0)</f>
        <v>18.16581</v>
      </c>
    </row>
    <row r="9" customFormat="false" ht="24.05" hidden="false" customHeight="true" outlineLevel="0" collapsed="false">
      <c r="A9" s="371" t="n">
        <v>5</v>
      </c>
      <c r="B9" s="209" t="s">
        <v>221</v>
      </c>
      <c r="C9" s="210" t="s">
        <v>222</v>
      </c>
      <c r="D9" s="210"/>
      <c r="E9" s="210"/>
      <c r="F9" s="210"/>
      <c r="G9" s="209" t="s">
        <v>202</v>
      </c>
      <c r="H9" s="212" t="n">
        <v>6.583</v>
      </c>
      <c r="I9" s="210"/>
      <c r="HV9" s="13" t="s">
        <v>214</v>
      </c>
      <c r="HW9" s="13" t="s">
        <v>5564</v>
      </c>
      <c r="IR9" s="372" t="n">
        <f aca="false">108.73283*0</f>
        <v>0</v>
      </c>
      <c r="IS9" s="372" t="n">
        <f aca="false">108.73283*(1-0)</f>
        <v>108.73283</v>
      </c>
    </row>
    <row r="10" customFormat="false" ht="24.05" hidden="false" customHeight="true" outlineLevel="0" collapsed="false">
      <c r="A10" s="371" t="n">
        <v>6</v>
      </c>
      <c r="B10" s="209" t="s">
        <v>224</v>
      </c>
      <c r="C10" s="210" t="s">
        <v>225</v>
      </c>
      <c r="D10" s="210"/>
      <c r="E10" s="210"/>
      <c r="F10" s="210"/>
      <c r="G10" s="209" t="s">
        <v>202</v>
      </c>
      <c r="H10" s="212" t="n">
        <v>59.244</v>
      </c>
      <c r="I10" s="210"/>
      <c r="HV10" s="13" t="s">
        <v>214</v>
      </c>
      <c r="HW10" s="13" t="s">
        <v>5564</v>
      </c>
      <c r="IR10" s="372" t="n">
        <f aca="false">114.84632*0</f>
        <v>0</v>
      </c>
      <c r="IS10" s="372" t="n">
        <f aca="false">114.84632*(1-0)</f>
        <v>114.84632</v>
      </c>
    </row>
    <row r="11" customFormat="false" ht="15" hidden="false" customHeight="true" outlineLevel="0" collapsed="false">
      <c r="A11" s="371" t="n">
        <v>7</v>
      </c>
      <c r="B11" s="209" t="s">
        <v>227</v>
      </c>
      <c r="C11" s="210" t="s">
        <v>228</v>
      </c>
      <c r="D11" s="210"/>
      <c r="E11" s="210"/>
      <c r="F11" s="210"/>
      <c r="G11" s="209" t="s">
        <v>202</v>
      </c>
      <c r="H11" s="212" t="n">
        <v>51.638</v>
      </c>
      <c r="I11" s="210"/>
      <c r="HV11" s="13" t="s">
        <v>214</v>
      </c>
      <c r="HW11" s="13" t="s">
        <v>5564</v>
      </c>
      <c r="IR11" s="372" t="n">
        <f aca="false">412.65202*0</f>
        <v>0</v>
      </c>
      <c r="IS11" s="372" t="n">
        <f aca="false">412.65202*(1-0)</f>
        <v>412.65202</v>
      </c>
    </row>
    <row r="12" customFormat="false" ht="15" hidden="false" customHeight="true" outlineLevel="0" collapsed="false">
      <c r="A12" s="371" t="n">
        <v>8</v>
      </c>
      <c r="B12" s="209" t="s">
        <v>224</v>
      </c>
      <c r="C12" s="210" t="s">
        <v>230</v>
      </c>
      <c r="D12" s="210"/>
      <c r="E12" s="210"/>
      <c r="F12" s="210"/>
      <c r="G12" s="209" t="s">
        <v>202</v>
      </c>
      <c r="H12" s="212" t="n">
        <v>51.638</v>
      </c>
      <c r="I12" s="210"/>
      <c r="HV12" s="13" t="s">
        <v>214</v>
      </c>
      <c r="HW12" s="13" t="s">
        <v>5564</v>
      </c>
      <c r="IR12" s="372" t="n">
        <f aca="false">114.84632*0</f>
        <v>0</v>
      </c>
      <c r="IS12" s="372" t="n">
        <f aca="false">114.84632*(1-0)</f>
        <v>114.84632</v>
      </c>
    </row>
    <row r="13" customFormat="false" ht="15" hidden="false" customHeight="true" outlineLevel="0" collapsed="false">
      <c r="A13" s="204" t="s">
        <v>97</v>
      </c>
      <c r="B13" s="204" t="s">
        <v>231</v>
      </c>
      <c r="C13" s="205" t="s">
        <v>232</v>
      </c>
      <c r="D13" s="205"/>
      <c r="E13" s="205"/>
      <c r="F13" s="204" t="s">
        <v>97</v>
      </c>
      <c r="G13" s="204" t="s">
        <v>97</v>
      </c>
      <c r="H13" s="208" t="s">
        <v>97</v>
      </c>
      <c r="I13" s="204" t="s">
        <v>97</v>
      </c>
    </row>
    <row r="14" customFormat="false" ht="15" hidden="false" customHeight="true" outlineLevel="0" collapsed="false">
      <c r="A14" s="371" t="n">
        <v>9</v>
      </c>
      <c r="B14" s="209" t="s">
        <v>234</v>
      </c>
      <c r="C14" s="210" t="s">
        <v>235</v>
      </c>
      <c r="D14" s="210"/>
      <c r="E14" s="210"/>
      <c r="F14" s="210"/>
      <c r="G14" s="209" t="s">
        <v>202</v>
      </c>
      <c r="H14" s="212" t="n">
        <v>51.638</v>
      </c>
      <c r="I14" s="210"/>
      <c r="HV14" s="13" t="s">
        <v>231</v>
      </c>
      <c r="HW14" s="13" t="s">
        <v>5564</v>
      </c>
      <c r="IR14" s="372" t="n">
        <f aca="false">138.86362*0</f>
        <v>0</v>
      </c>
      <c r="IS14" s="372" t="n">
        <f aca="false">138.86362*(1-0)</f>
        <v>138.86362</v>
      </c>
    </row>
    <row r="15" customFormat="false" ht="24.05" hidden="false" customHeight="true" outlineLevel="0" collapsed="false">
      <c r="A15" s="371" t="n">
        <v>10</v>
      </c>
      <c r="B15" s="209" t="s">
        <v>238</v>
      </c>
      <c r="C15" s="210" t="s">
        <v>239</v>
      </c>
      <c r="D15" s="210"/>
      <c r="E15" s="210"/>
      <c r="F15" s="210"/>
      <c r="G15" s="209" t="s">
        <v>202</v>
      </c>
      <c r="H15" s="212" t="n">
        <v>51.638</v>
      </c>
      <c r="I15" s="210"/>
      <c r="HV15" s="13" t="s">
        <v>231</v>
      </c>
      <c r="HW15" s="13" t="s">
        <v>5564</v>
      </c>
      <c r="IR15" s="372" t="n">
        <f aca="false">203.49197*0</f>
        <v>0</v>
      </c>
      <c r="IS15" s="372" t="n">
        <f aca="false">203.49197*(1-0)</f>
        <v>203.49197</v>
      </c>
    </row>
    <row r="16" customFormat="false" ht="15" hidden="false" customHeight="true" outlineLevel="0" collapsed="false">
      <c r="A16" s="204" t="s">
        <v>97</v>
      </c>
      <c r="B16" s="204" t="s">
        <v>240</v>
      </c>
      <c r="C16" s="205" t="s">
        <v>241</v>
      </c>
      <c r="D16" s="205"/>
      <c r="E16" s="205"/>
      <c r="F16" s="204" t="s">
        <v>97</v>
      </c>
      <c r="G16" s="204" t="s">
        <v>97</v>
      </c>
      <c r="H16" s="208" t="s">
        <v>97</v>
      </c>
      <c r="I16" s="204" t="s">
        <v>97</v>
      </c>
    </row>
    <row r="17" customFormat="false" ht="15" hidden="false" customHeight="true" outlineLevel="0" collapsed="false">
      <c r="A17" s="371" t="n">
        <v>11</v>
      </c>
      <c r="B17" s="209" t="s">
        <v>243</v>
      </c>
      <c r="C17" s="210" t="s">
        <v>244</v>
      </c>
      <c r="D17" s="210"/>
      <c r="E17" s="210"/>
      <c r="F17" s="210"/>
      <c r="G17" s="209" t="s">
        <v>202</v>
      </c>
      <c r="H17" s="212" t="n">
        <v>45.367</v>
      </c>
      <c r="I17" s="210"/>
      <c r="HV17" s="13" t="s">
        <v>240</v>
      </c>
      <c r="HW17" s="13" t="s">
        <v>5564</v>
      </c>
      <c r="IR17" s="372" t="n">
        <f aca="false">1772.92158*0.666169132</f>
        <v>1181.06563005267</v>
      </c>
      <c r="IS17" s="372" t="n">
        <f aca="false">1772.92158*(1-0.666169132)</f>
        <v>591.855949947331</v>
      </c>
    </row>
    <row r="18" customFormat="false" ht="35.5" hidden="false" customHeight="true" outlineLevel="0" collapsed="false">
      <c r="A18" s="371" t="n">
        <v>12</v>
      </c>
      <c r="B18" s="209" t="s">
        <v>248</v>
      </c>
      <c r="C18" s="210" t="s">
        <v>249</v>
      </c>
      <c r="D18" s="210"/>
      <c r="E18" s="210"/>
      <c r="F18" s="210"/>
      <c r="G18" s="209" t="s">
        <v>202</v>
      </c>
      <c r="H18" s="212" t="n">
        <v>9.31</v>
      </c>
      <c r="I18" s="210" t="s">
        <v>5567</v>
      </c>
      <c r="HV18" s="13" t="s">
        <v>240</v>
      </c>
      <c r="HW18" s="13" t="s">
        <v>5564</v>
      </c>
      <c r="IR18" s="372" t="n">
        <f aca="false">3139.70638*0.89996356</f>
        <v>2825.62133109951</v>
      </c>
      <c r="IS18" s="372" t="n">
        <f aca="false">3139.70638*(1-0.89996356)</f>
        <v>314.085048900487</v>
      </c>
    </row>
    <row r="19" customFormat="false" ht="35.5" hidden="false" customHeight="true" outlineLevel="0" collapsed="false">
      <c r="A19" s="371" t="n">
        <v>13</v>
      </c>
      <c r="B19" s="209" t="s">
        <v>250</v>
      </c>
      <c r="C19" s="210" t="s">
        <v>251</v>
      </c>
      <c r="D19" s="210"/>
      <c r="E19" s="210"/>
      <c r="F19" s="210"/>
      <c r="G19" s="209" t="s">
        <v>202</v>
      </c>
      <c r="H19" s="212" t="n">
        <v>33.215</v>
      </c>
      <c r="I19" s="210" t="s">
        <v>5568</v>
      </c>
      <c r="HV19" s="13" t="s">
        <v>240</v>
      </c>
      <c r="HW19" s="13" t="s">
        <v>5564</v>
      </c>
      <c r="IR19" s="372" t="n">
        <f aca="false">3624.42774*0.91299518</f>
        <v>3309.08505687829</v>
      </c>
      <c r="IS19" s="372" t="n">
        <f aca="false">3624.42774*(1-0.91299518)</f>
        <v>315.342683121707</v>
      </c>
    </row>
    <row r="20" customFormat="false" ht="15" hidden="false" customHeight="true" outlineLevel="0" collapsed="false">
      <c r="A20" s="371" t="n">
        <v>14</v>
      </c>
      <c r="B20" s="209" t="s">
        <v>253</v>
      </c>
      <c r="C20" s="210" t="s">
        <v>254</v>
      </c>
      <c r="D20" s="210"/>
      <c r="E20" s="210"/>
      <c r="F20" s="210"/>
      <c r="G20" s="209" t="s">
        <v>255</v>
      </c>
      <c r="H20" s="212" t="n">
        <v>21.294</v>
      </c>
      <c r="I20" s="210"/>
      <c r="HV20" s="13" t="s">
        <v>240</v>
      </c>
      <c r="HW20" s="13" t="s">
        <v>5564</v>
      </c>
      <c r="IR20" s="372" t="n">
        <f aca="false">945.85337*0.233783622</f>
        <v>221.125026719506</v>
      </c>
      <c r="IS20" s="372" t="n">
        <f aca="false">945.85337*(1-0.233783622)</f>
        <v>724.728343280494</v>
      </c>
    </row>
    <row r="21" customFormat="false" ht="15" hidden="false" customHeight="true" outlineLevel="0" collapsed="false">
      <c r="A21" s="371" t="n">
        <v>15</v>
      </c>
      <c r="B21" s="209" t="s">
        <v>257</v>
      </c>
      <c r="C21" s="210" t="s">
        <v>258</v>
      </c>
      <c r="D21" s="210"/>
      <c r="E21" s="210"/>
      <c r="F21" s="210"/>
      <c r="G21" s="209" t="s">
        <v>255</v>
      </c>
      <c r="H21" s="212" t="n">
        <v>21.294</v>
      </c>
      <c r="I21" s="210"/>
      <c r="HV21" s="13" t="s">
        <v>240</v>
      </c>
      <c r="HW21" s="13" t="s">
        <v>5564</v>
      </c>
      <c r="IR21" s="372" t="n">
        <f aca="false">145.85047*0</f>
        <v>0</v>
      </c>
      <c r="IS21" s="372" t="n">
        <f aca="false">145.85047*(1-0)</f>
        <v>145.85047</v>
      </c>
    </row>
    <row r="22" customFormat="false" ht="15" hidden="false" customHeight="true" outlineLevel="0" collapsed="false">
      <c r="A22" s="371" t="n">
        <v>16</v>
      </c>
      <c r="B22" s="209" t="s">
        <v>259</v>
      </c>
      <c r="C22" s="210" t="s">
        <v>260</v>
      </c>
      <c r="D22" s="210"/>
      <c r="E22" s="210"/>
      <c r="F22" s="210"/>
      <c r="G22" s="209" t="s">
        <v>261</v>
      </c>
      <c r="H22" s="212" t="n">
        <v>6</v>
      </c>
      <c r="I22" s="210"/>
      <c r="HV22" s="13" t="s">
        <v>240</v>
      </c>
      <c r="HW22" s="13" t="s">
        <v>5564</v>
      </c>
      <c r="IR22" s="372" t="n">
        <f aca="false">216.15563*0.06779798</f>
        <v>14.6549150796274</v>
      </c>
      <c r="IS22" s="372" t="n">
        <f aca="false">216.15563*(1-0.06779798)</f>
        <v>201.500714920373</v>
      </c>
    </row>
    <row r="23" customFormat="false" ht="58.4" hidden="false" customHeight="true" outlineLevel="0" collapsed="false">
      <c r="A23" s="371" t="n">
        <v>17</v>
      </c>
      <c r="B23" s="209" t="s">
        <v>262</v>
      </c>
      <c r="C23" s="210" t="s">
        <v>263</v>
      </c>
      <c r="D23" s="210"/>
      <c r="E23" s="210"/>
      <c r="F23" s="210" t="s">
        <v>5569</v>
      </c>
      <c r="G23" s="209" t="s">
        <v>264</v>
      </c>
      <c r="H23" s="212" t="n">
        <v>4.212</v>
      </c>
      <c r="I23" s="210" t="s">
        <v>5570</v>
      </c>
      <c r="HV23" s="13" t="s">
        <v>240</v>
      </c>
      <c r="HW23" s="13" t="s">
        <v>5564</v>
      </c>
      <c r="IR23" s="372" t="n">
        <f aca="false">36986.62132*0.781420019</f>
        <v>28902.0863346202</v>
      </c>
      <c r="IS23" s="372" t="n">
        <f aca="false">36986.62132*(1-0.781420019)</f>
        <v>8084.53498537979</v>
      </c>
    </row>
    <row r="24" customFormat="false" ht="35.5" hidden="false" customHeight="true" outlineLevel="0" collapsed="false">
      <c r="A24" s="371" t="n">
        <v>18</v>
      </c>
      <c r="B24" s="209" t="s">
        <v>266</v>
      </c>
      <c r="C24" s="210" t="s">
        <v>267</v>
      </c>
      <c r="D24" s="210"/>
      <c r="E24" s="210"/>
      <c r="F24" s="210"/>
      <c r="G24" s="209" t="s">
        <v>202</v>
      </c>
      <c r="H24" s="212" t="n">
        <v>4.76</v>
      </c>
      <c r="I24" s="210" t="s">
        <v>5571</v>
      </c>
      <c r="HV24" s="13" t="s">
        <v>240</v>
      </c>
      <c r="HW24" s="13" t="s">
        <v>5564</v>
      </c>
      <c r="IR24" s="372" t="n">
        <f aca="false">2960.66838*0.893914143</f>
        <v>2646.5833376149</v>
      </c>
      <c r="IS24" s="372" t="n">
        <f aca="false">2960.66838*(1-0.893914143)</f>
        <v>314.085042385102</v>
      </c>
    </row>
    <row r="25" customFormat="false" ht="35.5" hidden="false" customHeight="true" outlineLevel="0" collapsed="false">
      <c r="A25" s="371" t="n">
        <v>19</v>
      </c>
      <c r="B25" s="209" t="s">
        <v>269</v>
      </c>
      <c r="C25" s="210" t="s">
        <v>270</v>
      </c>
      <c r="D25" s="210"/>
      <c r="E25" s="210"/>
      <c r="F25" s="210"/>
      <c r="G25" s="209" t="s">
        <v>202</v>
      </c>
      <c r="H25" s="212" t="n">
        <v>18.7</v>
      </c>
      <c r="I25" s="210" t="s">
        <v>5572</v>
      </c>
      <c r="HV25" s="13" t="s">
        <v>240</v>
      </c>
      <c r="HW25" s="13" t="s">
        <v>5564</v>
      </c>
      <c r="IR25" s="372" t="n">
        <f aca="false">3624.42774*0.91299518</f>
        <v>3309.08505687829</v>
      </c>
      <c r="IS25" s="372" t="n">
        <f aca="false">3624.42774*(1-0.91299518)</f>
        <v>315.342683121707</v>
      </c>
    </row>
    <row r="26" customFormat="false" ht="15" hidden="false" customHeight="true" outlineLevel="0" collapsed="false">
      <c r="A26" s="371" t="n">
        <v>20</v>
      </c>
      <c r="B26" s="209" t="s">
        <v>272</v>
      </c>
      <c r="C26" s="210" t="s">
        <v>273</v>
      </c>
      <c r="D26" s="210"/>
      <c r="E26" s="210"/>
      <c r="F26" s="210"/>
      <c r="G26" s="209" t="s">
        <v>255</v>
      </c>
      <c r="H26" s="212" t="n">
        <v>122.4</v>
      </c>
      <c r="I26" s="210"/>
      <c r="HV26" s="13" t="s">
        <v>240</v>
      </c>
      <c r="HW26" s="13" t="s">
        <v>5564</v>
      </c>
      <c r="IR26" s="372" t="n">
        <f aca="false">694.31808*0.30228931</f>
        <v>209.884933323725</v>
      </c>
      <c r="IS26" s="372" t="n">
        <f aca="false">694.31808*(1-0.30228931)</f>
        <v>484.433146676275</v>
      </c>
    </row>
    <row r="27" customFormat="false" ht="15" hidden="false" customHeight="true" outlineLevel="0" collapsed="false">
      <c r="A27" s="371" t="n">
        <v>21</v>
      </c>
      <c r="B27" s="209" t="s">
        <v>274</v>
      </c>
      <c r="C27" s="210" t="s">
        <v>275</v>
      </c>
      <c r="D27" s="210"/>
      <c r="E27" s="210"/>
      <c r="F27" s="210"/>
      <c r="G27" s="209" t="s">
        <v>255</v>
      </c>
      <c r="H27" s="212" t="n">
        <v>122.4</v>
      </c>
      <c r="I27" s="210"/>
      <c r="HV27" s="13" t="s">
        <v>240</v>
      </c>
      <c r="HW27" s="13" t="s">
        <v>5564</v>
      </c>
      <c r="IR27" s="372" t="n">
        <f aca="false">145.85047*0</f>
        <v>0</v>
      </c>
      <c r="IS27" s="372" t="n">
        <f aca="false">145.85047*(1-0)</f>
        <v>145.85047</v>
      </c>
    </row>
    <row r="28" customFormat="false" ht="15" hidden="false" customHeight="true" outlineLevel="0" collapsed="false">
      <c r="A28" s="371" t="n">
        <v>22</v>
      </c>
      <c r="B28" s="209" t="s">
        <v>277</v>
      </c>
      <c r="C28" s="210" t="s">
        <v>278</v>
      </c>
      <c r="D28" s="210"/>
      <c r="E28" s="210"/>
      <c r="F28" s="210"/>
      <c r="G28" s="209" t="s">
        <v>264</v>
      </c>
      <c r="H28" s="212" t="n">
        <v>1.812</v>
      </c>
      <c r="I28" s="210"/>
      <c r="HV28" s="13" t="s">
        <v>240</v>
      </c>
      <c r="HW28" s="13" t="s">
        <v>5564</v>
      </c>
      <c r="IR28" s="372" t="n">
        <f aca="false">57222.29921*0.592713585</f>
        <v>33916.4341067018</v>
      </c>
      <c r="IS28" s="372" t="n">
        <f aca="false">57222.29921*(1-0.592713585)</f>
        <v>23305.8651032982</v>
      </c>
    </row>
    <row r="29" customFormat="false" ht="15" hidden="false" customHeight="true" outlineLevel="0" collapsed="false">
      <c r="A29" s="204" t="s">
        <v>97</v>
      </c>
      <c r="B29" s="204" t="s">
        <v>279</v>
      </c>
      <c r="C29" s="205" t="s">
        <v>280</v>
      </c>
      <c r="D29" s="205"/>
      <c r="E29" s="205"/>
      <c r="F29" s="204" t="s">
        <v>97</v>
      </c>
      <c r="G29" s="204" t="s">
        <v>97</v>
      </c>
      <c r="H29" s="208" t="s">
        <v>97</v>
      </c>
      <c r="I29" s="204" t="s">
        <v>97</v>
      </c>
    </row>
    <row r="30" customFormat="false" ht="276.5" hidden="false" customHeight="true" outlineLevel="0" collapsed="false">
      <c r="A30" s="371" t="n">
        <v>23</v>
      </c>
      <c r="B30" s="209" t="s">
        <v>282</v>
      </c>
      <c r="C30" s="210" t="s">
        <v>283</v>
      </c>
      <c r="D30" s="210"/>
      <c r="E30" s="210"/>
      <c r="F30" s="210"/>
      <c r="G30" s="209" t="s">
        <v>255</v>
      </c>
      <c r="H30" s="212" t="n">
        <v>163.165</v>
      </c>
      <c r="I30" s="210" t="s">
        <v>5573</v>
      </c>
      <c r="HV30" s="13" t="s">
        <v>279</v>
      </c>
      <c r="HW30" s="13" t="s">
        <v>5564</v>
      </c>
      <c r="IR30" s="372" t="n">
        <f aca="false">2008.71899*0.814313043</f>
        <v>1635.72607327879</v>
      </c>
      <c r="IS30" s="372" t="n">
        <f aca="false">2008.71899*(1-0.814313043)</f>
        <v>372.992916721214</v>
      </c>
    </row>
    <row r="31" customFormat="false" ht="15" hidden="false" customHeight="true" outlineLevel="0" collapsed="false">
      <c r="A31" s="371" t="n">
        <v>24</v>
      </c>
      <c r="B31" s="209" t="s">
        <v>287</v>
      </c>
      <c r="C31" s="210" t="s">
        <v>288</v>
      </c>
      <c r="D31" s="210"/>
      <c r="E31" s="210"/>
      <c r="F31" s="210"/>
      <c r="G31" s="209" t="s">
        <v>261</v>
      </c>
      <c r="H31" s="212" t="n">
        <v>2</v>
      </c>
      <c r="I31" s="210"/>
      <c r="HV31" s="13" t="s">
        <v>279</v>
      </c>
      <c r="HW31" s="13" t="s">
        <v>5564</v>
      </c>
      <c r="IR31" s="372" t="n">
        <f aca="false">98.25256*0.400266663</f>
        <v>39.3272243224073</v>
      </c>
      <c r="IS31" s="372" t="n">
        <f aca="false">98.25256*(1-0.400266663)</f>
        <v>58.9253356775927</v>
      </c>
    </row>
    <row r="32" customFormat="false" ht="15" hidden="false" customHeight="true" outlineLevel="0" collapsed="false">
      <c r="A32" s="371" t="n">
        <v>25</v>
      </c>
      <c r="B32" s="209" t="s">
        <v>290</v>
      </c>
      <c r="C32" s="210" t="s">
        <v>291</v>
      </c>
      <c r="D32" s="210"/>
      <c r="E32" s="210"/>
      <c r="F32" s="210"/>
      <c r="G32" s="209" t="s">
        <v>202</v>
      </c>
      <c r="H32" s="212" t="n">
        <v>0.287</v>
      </c>
      <c r="I32" s="210"/>
      <c r="HV32" s="13" t="s">
        <v>279</v>
      </c>
      <c r="HW32" s="13" t="s">
        <v>5564</v>
      </c>
      <c r="IR32" s="372" t="n">
        <f aca="false">7323.09077*0.514479427</f>
        <v>3767.57954321859</v>
      </c>
      <c r="IS32" s="372" t="n">
        <f aca="false">7323.09077*(1-0.514479427)</f>
        <v>3555.51122678141</v>
      </c>
    </row>
    <row r="33" customFormat="false" ht="35.5" hidden="false" customHeight="true" outlineLevel="0" collapsed="false">
      <c r="A33" s="371" t="n">
        <v>26</v>
      </c>
      <c r="B33" s="209" t="s">
        <v>293</v>
      </c>
      <c r="C33" s="210" t="s">
        <v>294</v>
      </c>
      <c r="D33" s="210"/>
      <c r="E33" s="210"/>
      <c r="F33" s="210" t="s">
        <v>5574</v>
      </c>
      <c r="G33" s="209" t="s">
        <v>255</v>
      </c>
      <c r="H33" s="212" t="n">
        <v>4.752</v>
      </c>
      <c r="I33" s="210" t="s">
        <v>5575</v>
      </c>
      <c r="HV33" s="13" t="s">
        <v>279</v>
      </c>
      <c r="HW33" s="13" t="s">
        <v>5564</v>
      </c>
      <c r="IR33" s="372" t="n">
        <f aca="false">515.28009*0.159762711</f>
        <v>82.322544102724</v>
      </c>
      <c r="IS33" s="372" t="n">
        <f aca="false">515.28009*(1-0.159762711)</f>
        <v>432.957545897276</v>
      </c>
    </row>
    <row r="34" customFormat="false" ht="35.5" hidden="false" customHeight="true" outlineLevel="0" collapsed="false">
      <c r="A34" s="371" t="n">
        <v>27</v>
      </c>
      <c r="B34" s="209" t="s">
        <v>295</v>
      </c>
      <c r="C34" s="210" t="s">
        <v>296</v>
      </c>
      <c r="D34" s="210"/>
      <c r="E34" s="210"/>
      <c r="F34" s="210" t="s">
        <v>5576</v>
      </c>
      <c r="G34" s="209" t="s">
        <v>255</v>
      </c>
      <c r="H34" s="212" t="n">
        <v>82.6</v>
      </c>
      <c r="I34" s="210" t="s">
        <v>5577</v>
      </c>
      <c r="HV34" s="13" t="s">
        <v>279</v>
      </c>
      <c r="HW34" s="13" t="s">
        <v>5564</v>
      </c>
      <c r="IR34" s="372" t="n">
        <f aca="false">1318.75895*0.653388433</f>
        <v>861.661843845225</v>
      </c>
      <c r="IS34" s="372" t="n">
        <f aca="false">1318.75895*(1-0.653388433)</f>
        <v>457.097106154775</v>
      </c>
    </row>
    <row r="35" customFormat="false" ht="24.05" hidden="false" customHeight="true" outlineLevel="0" collapsed="false">
      <c r="A35" s="371" t="n">
        <v>28</v>
      </c>
      <c r="B35" s="209" t="s">
        <v>298</v>
      </c>
      <c r="C35" s="210" t="s">
        <v>299</v>
      </c>
      <c r="D35" s="210"/>
      <c r="E35" s="210"/>
      <c r="F35" s="210"/>
      <c r="G35" s="209" t="s">
        <v>255</v>
      </c>
      <c r="H35" s="212" t="n">
        <v>6.195</v>
      </c>
      <c r="I35" s="210" t="s">
        <v>5578</v>
      </c>
      <c r="HV35" s="13" t="s">
        <v>279</v>
      </c>
      <c r="HW35" s="13" t="s">
        <v>5564</v>
      </c>
      <c r="IR35" s="372" t="n">
        <f aca="false">659.38384*0.346251656</f>
        <v>228.312746539639</v>
      </c>
      <c r="IS35" s="372" t="n">
        <f aca="false">659.38384*(1-0.346251656)</f>
        <v>431.071093460361</v>
      </c>
    </row>
    <row r="36" customFormat="false" ht="15" hidden="false" customHeight="true" outlineLevel="0" collapsed="false">
      <c r="A36" s="371" t="n">
        <v>29</v>
      </c>
      <c r="B36" s="209" t="s">
        <v>301</v>
      </c>
      <c r="C36" s="210" t="s">
        <v>302</v>
      </c>
      <c r="D36" s="210"/>
      <c r="E36" s="210"/>
      <c r="F36" s="210"/>
      <c r="G36" s="209" t="s">
        <v>255</v>
      </c>
      <c r="H36" s="212" t="n">
        <v>6.195</v>
      </c>
      <c r="I36" s="210"/>
      <c r="HV36" s="13" t="s">
        <v>279</v>
      </c>
      <c r="HW36" s="13" t="s">
        <v>5564</v>
      </c>
      <c r="IR36" s="372" t="n">
        <f aca="false">288.20751*0</f>
        <v>0</v>
      </c>
      <c r="IS36" s="372" t="n">
        <f aca="false">288.20751*(1-0)</f>
        <v>288.20751</v>
      </c>
    </row>
    <row r="37" customFormat="false" ht="58.4" hidden="false" customHeight="true" outlineLevel="0" collapsed="false">
      <c r="A37" s="371" t="n">
        <v>30</v>
      </c>
      <c r="B37" s="209" t="s">
        <v>304</v>
      </c>
      <c r="C37" s="210" t="s">
        <v>305</v>
      </c>
      <c r="D37" s="210"/>
      <c r="E37" s="210"/>
      <c r="F37" s="210"/>
      <c r="G37" s="209" t="s">
        <v>264</v>
      </c>
      <c r="H37" s="212" t="n">
        <v>0.323</v>
      </c>
      <c r="I37" s="210" t="s">
        <v>5579</v>
      </c>
      <c r="HV37" s="13" t="s">
        <v>279</v>
      </c>
      <c r="HW37" s="13" t="s">
        <v>5564</v>
      </c>
      <c r="IR37" s="372" t="n">
        <f aca="false">51318.40335*0.71318499</f>
        <v>36599.5149799857</v>
      </c>
      <c r="IS37" s="372" t="n">
        <f aca="false">51318.40335*(1-0.71318499)</f>
        <v>14718.8883700143</v>
      </c>
    </row>
    <row r="38" customFormat="false" ht="115.65" hidden="false" customHeight="true" outlineLevel="0" collapsed="false">
      <c r="A38" s="371" t="n">
        <v>31</v>
      </c>
      <c r="B38" s="209" t="s">
        <v>306</v>
      </c>
      <c r="C38" s="210" t="s">
        <v>307</v>
      </c>
      <c r="D38" s="210"/>
      <c r="E38" s="210"/>
      <c r="F38" s="210"/>
      <c r="G38" s="209" t="s">
        <v>202</v>
      </c>
      <c r="H38" s="212" t="n">
        <v>0.623</v>
      </c>
      <c r="I38" s="210" t="s">
        <v>5580</v>
      </c>
      <c r="HV38" s="13" t="s">
        <v>279</v>
      </c>
      <c r="HW38" s="13" t="s">
        <v>5564</v>
      </c>
      <c r="IR38" s="372" t="n">
        <f aca="false">4327.47064*0.843420471</f>
        <v>3649.87732542747</v>
      </c>
      <c r="IS38" s="372" t="n">
        <f aca="false">4327.47064*(1-0.843420471)</f>
        <v>677.593314572529</v>
      </c>
    </row>
    <row r="39" customFormat="false" ht="15" hidden="false" customHeight="true" outlineLevel="0" collapsed="false">
      <c r="A39" s="204" t="s">
        <v>97</v>
      </c>
      <c r="B39" s="204" t="s">
        <v>308</v>
      </c>
      <c r="C39" s="205" t="s">
        <v>309</v>
      </c>
      <c r="D39" s="205"/>
      <c r="E39" s="205"/>
      <c r="F39" s="204" t="s">
        <v>97</v>
      </c>
      <c r="G39" s="204" t="s">
        <v>97</v>
      </c>
      <c r="H39" s="208" t="s">
        <v>97</v>
      </c>
      <c r="I39" s="204" t="s">
        <v>97</v>
      </c>
    </row>
    <row r="40" customFormat="false" ht="15" hidden="false" customHeight="true" outlineLevel="0" collapsed="false">
      <c r="A40" s="371" t="n">
        <v>32</v>
      </c>
      <c r="B40" s="209" t="s">
        <v>311</v>
      </c>
      <c r="C40" s="210" t="s">
        <v>312</v>
      </c>
      <c r="D40" s="210"/>
      <c r="E40" s="210"/>
      <c r="F40" s="210"/>
      <c r="G40" s="209" t="s">
        <v>313</v>
      </c>
      <c r="H40" s="212" t="n">
        <v>48.45</v>
      </c>
      <c r="I40" s="210"/>
      <c r="HV40" s="13" t="s">
        <v>308</v>
      </c>
      <c r="HW40" s="13" t="s">
        <v>5564</v>
      </c>
      <c r="IR40" s="372" t="n">
        <f aca="false">148.4618*0.194599683</f>
        <v>28.8906192176094</v>
      </c>
      <c r="IS40" s="372" t="n">
        <f aca="false">148.4618*(1-0.194599683)</f>
        <v>119.571180782391</v>
      </c>
    </row>
    <row r="41" customFormat="false" ht="15" hidden="false" customHeight="true" outlineLevel="0" collapsed="false">
      <c r="A41" s="371" t="n">
        <v>33</v>
      </c>
      <c r="B41" s="209" t="s">
        <v>316</v>
      </c>
      <c r="C41" s="210" t="s">
        <v>317</v>
      </c>
      <c r="D41" s="210"/>
      <c r="E41" s="210"/>
      <c r="F41" s="210"/>
      <c r="G41" s="209" t="s">
        <v>313</v>
      </c>
      <c r="H41" s="212" t="n">
        <v>52.3</v>
      </c>
      <c r="I41" s="210"/>
      <c r="HV41" s="13" t="s">
        <v>308</v>
      </c>
      <c r="HW41" s="13" t="s">
        <v>5564</v>
      </c>
      <c r="IR41" s="372" t="n">
        <f aca="false">116.15636*0.168345863</f>
        <v>19.5544426671387</v>
      </c>
      <c r="IS41" s="372" t="n">
        <f aca="false">116.15636*(1-0.168345863)</f>
        <v>96.6019173328613</v>
      </c>
    </row>
    <row r="42" customFormat="false" ht="24.05" hidden="false" customHeight="true" outlineLevel="0" collapsed="false">
      <c r="A42" s="371" t="n">
        <v>34</v>
      </c>
      <c r="B42" s="209" t="s">
        <v>318</v>
      </c>
      <c r="C42" s="210" t="s">
        <v>319</v>
      </c>
      <c r="D42" s="210"/>
      <c r="E42" s="210"/>
      <c r="F42" s="210"/>
      <c r="G42" s="209" t="s">
        <v>255</v>
      </c>
      <c r="H42" s="212" t="n">
        <v>81.16</v>
      </c>
      <c r="I42" s="210"/>
      <c r="HV42" s="13" t="s">
        <v>308</v>
      </c>
      <c r="HW42" s="13" t="s">
        <v>5564</v>
      </c>
      <c r="IR42" s="372" t="n">
        <f aca="false">1098.67322*0.73423477</f>
        <v>806.684078991859</v>
      </c>
      <c r="IS42" s="372" t="n">
        <f aca="false">1098.67322*(1-0.73423477)</f>
        <v>291.989141008141</v>
      </c>
    </row>
    <row r="43" customFormat="false" ht="127.1" hidden="false" customHeight="true" outlineLevel="0" collapsed="false">
      <c r="A43" s="371" t="n">
        <v>35</v>
      </c>
      <c r="B43" s="209" t="s">
        <v>321</v>
      </c>
      <c r="C43" s="210" t="s">
        <v>322</v>
      </c>
      <c r="D43" s="210"/>
      <c r="E43" s="210"/>
      <c r="F43" s="210"/>
      <c r="G43" s="209" t="s">
        <v>255</v>
      </c>
      <c r="H43" s="212" t="n">
        <v>57.195</v>
      </c>
      <c r="I43" s="210" t="s">
        <v>5581</v>
      </c>
      <c r="HV43" s="13" t="s">
        <v>308</v>
      </c>
      <c r="HW43" s="13" t="s">
        <v>5564</v>
      </c>
      <c r="IR43" s="372" t="n">
        <f aca="false">1089.08377*0.733715045</f>
        <v>799.07714731432</v>
      </c>
      <c r="IS43" s="372" t="n">
        <f aca="false">1089.08377*(1-0.733715045)</f>
        <v>290.00662268568</v>
      </c>
    </row>
    <row r="44" customFormat="false" ht="15" hidden="false" customHeight="true" outlineLevel="0" collapsed="false">
      <c r="A44" s="371" t="n">
        <v>36</v>
      </c>
      <c r="B44" s="209" t="s">
        <v>324</v>
      </c>
      <c r="C44" s="210" t="s">
        <v>325</v>
      </c>
      <c r="D44" s="210"/>
      <c r="E44" s="210"/>
      <c r="F44" s="210"/>
      <c r="G44" s="209" t="s">
        <v>261</v>
      </c>
      <c r="H44" s="212" t="n">
        <v>1</v>
      </c>
      <c r="I44" s="210"/>
      <c r="HV44" s="13" t="s">
        <v>308</v>
      </c>
      <c r="HW44" s="13" t="s">
        <v>5564</v>
      </c>
      <c r="IR44" s="372" t="n">
        <f aca="false">980.77015*0.861361184</f>
        <v>844.797337635858</v>
      </c>
      <c r="IS44" s="372" t="n">
        <f aca="false">980.77015*(1-0.861361184)</f>
        <v>135.972812364142</v>
      </c>
    </row>
    <row r="45" customFormat="false" ht="35.5" hidden="false" customHeight="true" outlineLevel="0" collapsed="false">
      <c r="A45" s="371" t="n">
        <v>37</v>
      </c>
      <c r="B45" s="209" t="s">
        <v>327</v>
      </c>
      <c r="C45" s="210" t="s">
        <v>328</v>
      </c>
      <c r="D45" s="210"/>
      <c r="E45" s="210"/>
      <c r="F45" s="210" t="s">
        <v>5582</v>
      </c>
      <c r="G45" s="209" t="s">
        <v>261</v>
      </c>
      <c r="H45" s="212" t="n">
        <v>4</v>
      </c>
      <c r="I45" s="210"/>
      <c r="HV45" s="13" t="s">
        <v>308</v>
      </c>
      <c r="HW45" s="13" t="s">
        <v>5564</v>
      </c>
      <c r="IR45" s="372" t="n">
        <f aca="false">1252.38389*0.896491606</f>
        <v>1122.75164487463</v>
      </c>
      <c r="IS45" s="372" t="n">
        <f aca="false">1252.38389*(1-0.896491606)</f>
        <v>129.632245125373</v>
      </c>
    </row>
    <row r="46" customFormat="false" ht="24.05" hidden="false" customHeight="true" outlineLevel="0" collapsed="false">
      <c r="A46" s="371" t="n">
        <v>38</v>
      </c>
      <c r="B46" s="209" t="s">
        <v>330</v>
      </c>
      <c r="C46" s="210" t="s">
        <v>331</v>
      </c>
      <c r="D46" s="210"/>
      <c r="E46" s="210"/>
      <c r="F46" s="210"/>
      <c r="G46" s="209" t="s">
        <v>261</v>
      </c>
      <c r="H46" s="212" t="n">
        <v>2</v>
      </c>
      <c r="I46" s="210"/>
      <c r="HV46" s="13" t="s">
        <v>308</v>
      </c>
      <c r="HW46" s="13" t="s">
        <v>5564</v>
      </c>
      <c r="IR46" s="372" t="n">
        <f aca="false">640.17874*0.793659024</f>
        <v>508.08363397395</v>
      </c>
      <c r="IS46" s="372" t="n">
        <f aca="false">640.17874*(1-0.793659024)</f>
        <v>132.09510602605</v>
      </c>
    </row>
    <row r="47" customFormat="false" ht="15" hidden="false" customHeight="true" outlineLevel="0" collapsed="false">
      <c r="A47" s="204" t="s">
        <v>97</v>
      </c>
      <c r="B47" s="204" t="s">
        <v>332</v>
      </c>
      <c r="C47" s="205" t="s">
        <v>333</v>
      </c>
      <c r="D47" s="205"/>
      <c r="E47" s="205"/>
      <c r="F47" s="204" t="s">
        <v>97</v>
      </c>
      <c r="G47" s="204" t="s">
        <v>97</v>
      </c>
      <c r="H47" s="208" t="s">
        <v>97</v>
      </c>
      <c r="I47" s="204" t="s">
        <v>97</v>
      </c>
    </row>
    <row r="48" customFormat="false" ht="69.85" hidden="false" customHeight="true" outlineLevel="0" collapsed="false">
      <c r="A48" s="371" t="n">
        <v>39</v>
      </c>
      <c r="B48" s="209" t="s">
        <v>335</v>
      </c>
      <c r="C48" s="210" t="s">
        <v>336</v>
      </c>
      <c r="D48" s="210"/>
      <c r="E48" s="210"/>
      <c r="F48" s="210"/>
      <c r="G48" s="209" t="s">
        <v>202</v>
      </c>
      <c r="H48" s="212" t="n">
        <v>5.545</v>
      </c>
      <c r="I48" s="210" t="s">
        <v>5583</v>
      </c>
      <c r="HV48" s="13" t="s">
        <v>332</v>
      </c>
      <c r="HW48" s="13" t="s">
        <v>5564</v>
      </c>
      <c r="IR48" s="372" t="n">
        <f aca="false">4532.71806*0.837281311</f>
        <v>3795.16011967018</v>
      </c>
      <c r="IS48" s="372" t="n">
        <f aca="false">4532.71806*(1-0.837281311)</f>
        <v>737.557940329823</v>
      </c>
    </row>
    <row r="49" customFormat="false" ht="15" hidden="false" customHeight="true" outlineLevel="0" collapsed="false">
      <c r="A49" s="371" t="n">
        <v>40</v>
      </c>
      <c r="B49" s="209" t="s">
        <v>340</v>
      </c>
      <c r="C49" s="210" t="s">
        <v>341</v>
      </c>
      <c r="D49" s="210"/>
      <c r="E49" s="210"/>
      <c r="F49" s="210"/>
      <c r="G49" s="209" t="s">
        <v>255</v>
      </c>
      <c r="H49" s="212" t="n">
        <v>62.462</v>
      </c>
      <c r="I49" s="210"/>
      <c r="HV49" s="13" t="s">
        <v>332</v>
      </c>
      <c r="HW49" s="13" t="s">
        <v>5564</v>
      </c>
      <c r="IR49" s="372" t="n">
        <f aca="false">461.13201*0.195284091</f>
        <v>90.0517454038529</v>
      </c>
      <c r="IS49" s="372" t="n">
        <f aca="false">461.13201*(1-0.195284091)</f>
        <v>371.080264596147</v>
      </c>
    </row>
    <row r="50" customFormat="false" ht="15" hidden="false" customHeight="true" outlineLevel="0" collapsed="false">
      <c r="A50" s="371" t="n">
        <v>41</v>
      </c>
      <c r="B50" s="209" t="s">
        <v>342</v>
      </c>
      <c r="C50" s="210" t="s">
        <v>343</v>
      </c>
      <c r="D50" s="210"/>
      <c r="E50" s="210"/>
      <c r="F50" s="210"/>
      <c r="G50" s="209" t="s">
        <v>255</v>
      </c>
      <c r="H50" s="212" t="n">
        <v>62.462</v>
      </c>
      <c r="I50" s="210"/>
      <c r="HV50" s="13" t="s">
        <v>332</v>
      </c>
      <c r="HW50" s="13" t="s">
        <v>5564</v>
      </c>
      <c r="IR50" s="372" t="n">
        <f aca="false">113.10835*0</f>
        <v>0</v>
      </c>
      <c r="IS50" s="372" t="n">
        <f aca="false">113.10835*(1-0)</f>
        <v>113.10835</v>
      </c>
    </row>
    <row r="51" customFormat="false" ht="15" hidden="false" customHeight="true" outlineLevel="0" collapsed="false">
      <c r="A51" s="371" t="n">
        <v>42</v>
      </c>
      <c r="B51" s="209" t="s">
        <v>345</v>
      </c>
      <c r="C51" s="210" t="s">
        <v>346</v>
      </c>
      <c r="D51" s="210"/>
      <c r="E51" s="210"/>
      <c r="F51" s="210"/>
      <c r="G51" s="209" t="s">
        <v>264</v>
      </c>
      <c r="H51" s="212" t="n">
        <v>0.961</v>
      </c>
      <c r="I51" s="210"/>
      <c r="HV51" s="13" t="s">
        <v>332</v>
      </c>
      <c r="HW51" s="13" t="s">
        <v>5564</v>
      </c>
      <c r="IR51" s="372" t="n">
        <f aca="false">51659.02097*0.690049756</f>
        <v>35647.2948155474</v>
      </c>
      <c r="IS51" s="372" t="n">
        <f aca="false">51659.02097*(1-0.690049756)</f>
        <v>16011.7261544526</v>
      </c>
    </row>
    <row r="52" customFormat="false" ht="15" hidden="false" customHeight="true" outlineLevel="0" collapsed="false">
      <c r="A52" s="371" t="n">
        <v>43</v>
      </c>
      <c r="B52" s="209" t="s">
        <v>348</v>
      </c>
      <c r="C52" s="210" t="s">
        <v>349</v>
      </c>
      <c r="D52" s="210"/>
      <c r="E52" s="210"/>
      <c r="F52" s="210"/>
      <c r="G52" s="209" t="s">
        <v>202</v>
      </c>
      <c r="H52" s="212" t="n">
        <v>0.25</v>
      </c>
      <c r="I52" s="210"/>
      <c r="HV52" s="13" t="s">
        <v>332</v>
      </c>
      <c r="HW52" s="13" t="s">
        <v>5564</v>
      </c>
      <c r="IR52" s="372" t="n">
        <f aca="false">10401.67091*0.84506801</f>
        <v>8790.11933658859</v>
      </c>
      <c r="IS52" s="372" t="n">
        <f aca="false">10401.67091*(1-0.84506801)</f>
        <v>1611.55157341141</v>
      </c>
    </row>
    <row r="53" customFormat="false" ht="69.85" hidden="false" customHeight="true" outlineLevel="0" collapsed="false">
      <c r="A53" s="371" t="n">
        <v>44</v>
      </c>
      <c r="B53" s="209" t="s">
        <v>351</v>
      </c>
      <c r="C53" s="210" t="s">
        <v>352</v>
      </c>
      <c r="D53" s="210"/>
      <c r="E53" s="210"/>
      <c r="F53" s="210"/>
      <c r="G53" s="209" t="s">
        <v>264</v>
      </c>
      <c r="H53" s="212" t="n">
        <v>0.17</v>
      </c>
      <c r="I53" s="210" t="s">
        <v>5584</v>
      </c>
      <c r="HV53" s="13" t="s">
        <v>332</v>
      </c>
      <c r="HW53" s="13" t="s">
        <v>5564</v>
      </c>
      <c r="IR53" s="372" t="n">
        <f aca="false">11379.82101*0.002256333</f>
        <v>25.6766656789563</v>
      </c>
      <c r="IS53" s="372" t="n">
        <f aca="false">11379.82101*(1-0.002256333)</f>
        <v>11354.144344321</v>
      </c>
    </row>
    <row r="54" customFormat="false" ht="46.95" hidden="false" customHeight="true" outlineLevel="0" collapsed="false">
      <c r="A54" s="373" t="n">
        <v>45</v>
      </c>
      <c r="B54" s="214" t="s">
        <v>354</v>
      </c>
      <c r="C54" s="215" t="s">
        <v>355</v>
      </c>
      <c r="D54" s="215"/>
      <c r="E54" s="215"/>
      <c r="F54" s="210"/>
      <c r="G54" s="214" t="s">
        <v>264</v>
      </c>
      <c r="H54" s="217" t="n">
        <v>0.194</v>
      </c>
      <c r="I54" s="215" t="s">
        <v>5585</v>
      </c>
      <c r="HV54" s="374" t="s">
        <v>332</v>
      </c>
      <c r="HW54" s="374" t="s">
        <v>5586</v>
      </c>
      <c r="IR54" s="375" t="n">
        <f aca="false">29065.2904*1</f>
        <v>29065.2904</v>
      </c>
      <c r="IS54" s="375" t="n">
        <f aca="false">29065.2904*(1-1)</f>
        <v>0</v>
      </c>
    </row>
    <row r="55" customFormat="false" ht="24.05" hidden="false" customHeight="true" outlineLevel="0" collapsed="false">
      <c r="A55" s="371" t="n">
        <v>46</v>
      </c>
      <c r="B55" s="209" t="s">
        <v>357</v>
      </c>
      <c r="C55" s="210" t="s">
        <v>358</v>
      </c>
      <c r="D55" s="210"/>
      <c r="E55" s="210"/>
      <c r="F55" s="210"/>
      <c r="G55" s="209" t="s">
        <v>261</v>
      </c>
      <c r="H55" s="212" t="n">
        <v>26.63</v>
      </c>
      <c r="I55" s="210"/>
      <c r="HV55" s="13" t="s">
        <v>332</v>
      </c>
      <c r="HW55" s="13" t="s">
        <v>5564</v>
      </c>
      <c r="IR55" s="372" t="n">
        <f aca="false">7336.19109*0.976822619</f>
        <v>7166.15739401827</v>
      </c>
      <c r="IS55" s="372" t="n">
        <f aca="false">7336.19109*(1-0.976822619)</f>
        <v>170.033695981735</v>
      </c>
    </row>
    <row r="56" customFormat="false" ht="15" hidden="false" customHeight="true" outlineLevel="0" collapsed="false">
      <c r="A56" s="371" t="n">
        <v>47</v>
      </c>
      <c r="B56" s="209" t="s">
        <v>361</v>
      </c>
      <c r="C56" s="210" t="s">
        <v>362</v>
      </c>
      <c r="D56" s="210"/>
      <c r="E56" s="210"/>
      <c r="F56" s="210"/>
      <c r="G56" s="209" t="s">
        <v>255</v>
      </c>
      <c r="H56" s="212" t="n">
        <v>182.79</v>
      </c>
      <c r="I56" s="210"/>
      <c r="HV56" s="13" t="s">
        <v>332</v>
      </c>
      <c r="HW56" s="13" t="s">
        <v>5564</v>
      </c>
      <c r="IR56" s="372" t="n">
        <f aca="false">2537.10815*0.839229469</f>
        <v>2129.21592552007</v>
      </c>
      <c r="IS56" s="372" t="n">
        <f aca="false">2537.10815*(1-0.839229469)</f>
        <v>407.892224479928</v>
      </c>
    </row>
    <row r="57" customFormat="false" ht="15" hidden="false" customHeight="true" outlineLevel="0" collapsed="false">
      <c r="A57" s="371" t="n">
        <v>48</v>
      </c>
      <c r="B57" s="209" t="s">
        <v>364</v>
      </c>
      <c r="C57" s="210" t="s">
        <v>365</v>
      </c>
      <c r="D57" s="210"/>
      <c r="E57" s="210"/>
      <c r="F57" s="210" t="s">
        <v>5587</v>
      </c>
      <c r="G57" s="209" t="s">
        <v>202</v>
      </c>
      <c r="H57" s="212" t="n">
        <v>4.57</v>
      </c>
      <c r="I57" s="210"/>
      <c r="HV57" s="13" t="s">
        <v>332</v>
      </c>
      <c r="HW57" s="13" t="s">
        <v>5564</v>
      </c>
      <c r="IR57" s="372" t="n">
        <f aca="false">5978.12238*0.681332359</f>
        <v>4073.08822355609</v>
      </c>
      <c r="IS57" s="372" t="n">
        <f aca="false">5978.12238*(1-0.681332359)</f>
        <v>1905.03415644391</v>
      </c>
    </row>
    <row r="58" customFormat="false" ht="24.05" hidden="false" customHeight="true" outlineLevel="0" collapsed="false">
      <c r="A58" s="371" t="n">
        <v>49</v>
      </c>
      <c r="B58" s="209" t="s">
        <v>367</v>
      </c>
      <c r="C58" s="210" t="s">
        <v>368</v>
      </c>
      <c r="D58" s="210"/>
      <c r="E58" s="210"/>
      <c r="F58" s="210"/>
      <c r="G58" s="209" t="s">
        <v>264</v>
      </c>
      <c r="H58" s="212" t="n">
        <v>0.268</v>
      </c>
      <c r="I58" s="210"/>
      <c r="HV58" s="13" t="s">
        <v>332</v>
      </c>
      <c r="HW58" s="13" t="s">
        <v>5564</v>
      </c>
      <c r="IR58" s="372" t="n">
        <f aca="false">52549.82673*0.705431229</f>
        <v>37070.288853881</v>
      </c>
      <c r="IS58" s="372" t="n">
        <f aca="false">52549.82673*(1-0.705431229)</f>
        <v>15479.5378761191</v>
      </c>
    </row>
    <row r="59" customFormat="false" ht="15" hidden="false" customHeight="true" outlineLevel="0" collapsed="false">
      <c r="A59" s="371" t="n">
        <v>50</v>
      </c>
      <c r="B59" s="209" t="s">
        <v>370</v>
      </c>
      <c r="C59" s="210" t="s">
        <v>371</v>
      </c>
      <c r="D59" s="210"/>
      <c r="E59" s="210"/>
      <c r="F59" s="210"/>
      <c r="G59" s="209" t="s">
        <v>255</v>
      </c>
      <c r="H59" s="212" t="n">
        <v>53.314</v>
      </c>
      <c r="I59" s="210"/>
      <c r="HV59" s="13" t="s">
        <v>332</v>
      </c>
      <c r="HW59" s="13" t="s">
        <v>5564</v>
      </c>
      <c r="IR59" s="372" t="n">
        <f aca="false">225.77128*0.084600209</f>
        <v>19.1002974741975</v>
      </c>
      <c r="IS59" s="372" t="n">
        <f aca="false">225.77128*(1-0.084600209)</f>
        <v>206.670982525803</v>
      </c>
    </row>
    <row r="60" customFormat="false" ht="15" hidden="false" customHeight="true" outlineLevel="0" collapsed="false">
      <c r="A60" s="371" t="n">
        <v>51</v>
      </c>
      <c r="B60" s="209" t="s">
        <v>373</v>
      </c>
      <c r="C60" s="210" t="s">
        <v>374</v>
      </c>
      <c r="D60" s="210"/>
      <c r="E60" s="210"/>
      <c r="F60" s="210"/>
      <c r="G60" s="209" t="s">
        <v>255</v>
      </c>
      <c r="H60" s="212" t="n">
        <v>53.314</v>
      </c>
      <c r="I60" s="210"/>
      <c r="HV60" s="13" t="s">
        <v>332</v>
      </c>
      <c r="HW60" s="13" t="s">
        <v>5564</v>
      </c>
      <c r="IR60" s="372" t="n">
        <f aca="false">63.05631*0</f>
        <v>0</v>
      </c>
      <c r="IS60" s="372" t="n">
        <f aca="false">63.05631*(1-0)</f>
        <v>63.05631</v>
      </c>
    </row>
    <row r="61" customFormat="false" ht="24.05" hidden="false" customHeight="true" outlineLevel="0" collapsed="false">
      <c r="A61" s="371" t="n">
        <v>52</v>
      </c>
      <c r="B61" s="209" t="s">
        <v>376</v>
      </c>
      <c r="C61" s="210" t="s">
        <v>377</v>
      </c>
      <c r="D61" s="210"/>
      <c r="E61" s="210"/>
      <c r="F61" s="210"/>
      <c r="G61" s="209" t="s">
        <v>313</v>
      </c>
      <c r="H61" s="212" t="n">
        <v>18.4</v>
      </c>
      <c r="I61" s="210"/>
      <c r="HV61" s="13" t="s">
        <v>332</v>
      </c>
      <c r="HW61" s="13" t="s">
        <v>5564</v>
      </c>
      <c r="IR61" s="372" t="n">
        <f aca="false">1790.37997*0.158560975</f>
        <v>283.884393663671</v>
      </c>
      <c r="IS61" s="372" t="n">
        <f aca="false">1790.37997*(1-0.158560975)</f>
        <v>1506.49557633633</v>
      </c>
    </row>
    <row r="62" customFormat="false" ht="24.05" hidden="false" customHeight="true" outlineLevel="0" collapsed="false">
      <c r="A62" s="371" t="n">
        <v>53</v>
      </c>
      <c r="B62" s="209" t="s">
        <v>379</v>
      </c>
      <c r="C62" s="210" t="s">
        <v>380</v>
      </c>
      <c r="D62" s="210"/>
      <c r="E62" s="210"/>
      <c r="F62" s="210" t="s">
        <v>5588</v>
      </c>
      <c r="G62" s="209" t="s">
        <v>255</v>
      </c>
      <c r="H62" s="212" t="n">
        <v>1.36</v>
      </c>
      <c r="I62" s="210"/>
      <c r="HV62" s="13" t="s">
        <v>332</v>
      </c>
      <c r="HW62" s="13" t="s">
        <v>5564</v>
      </c>
      <c r="IR62" s="372" t="n">
        <f aca="false">5362.42381*0.337853948</f>
        <v>1811.7160550577</v>
      </c>
      <c r="IS62" s="372" t="n">
        <f aca="false">5362.42381*(1-0.337853948)</f>
        <v>3550.7077549423</v>
      </c>
    </row>
    <row r="63" customFormat="false" ht="35.5" hidden="false" customHeight="true" outlineLevel="0" collapsed="false">
      <c r="A63" s="371" t="n">
        <v>54</v>
      </c>
      <c r="B63" s="209" t="s">
        <v>379</v>
      </c>
      <c r="C63" s="210" t="s">
        <v>382</v>
      </c>
      <c r="D63" s="210"/>
      <c r="E63" s="210"/>
      <c r="F63" s="210" t="s">
        <v>5588</v>
      </c>
      <c r="G63" s="209" t="s">
        <v>255</v>
      </c>
      <c r="H63" s="212" t="n">
        <v>26.4</v>
      </c>
      <c r="I63" s="210"/>
      <c r="HV63" s="13" t="s">
        <v>332</v>
      </c>
      <c r="HW63" s="13" t="s">
        <v>5564</v>
      </c>
      <c r="IR63" s="372" t="n">
        <f aca="false">5362.42381*0.337853948</f>
        <v>1811.7160550577</v>
      </c>
      <c r="IS63" s="372" t="n">
        <f aca="false">5362.42381*(1-0.337853948)</f>
        <v>3550.7077549423</v>
      </c>
    </row>
    <row r="64" customFormat="false" ht="15" hidden="false" customHeight="true" outlineLevel="0" collapsed="false">
      <c r="A64" s="371" t="n">
        <v>55</v>
      </c>
      <c r="B64" s="209" t="s">
        <v>384</v>
      </c>
      <c r="C64" s="210" t="s">
        <v>385</v>
      </c>
      <c r="D64" s="210"/>
      <c r="E64" s="210"/>
      <c r="F64" s="210"/>
      <c r="G64" s="209" t="s">
        <v>255</v>
      </c>
      <c r="H64" s="212" t="n">
        <v>42.36</v>
      </c>
      <c r="I64" s="210"/>
      <c r="HV64" s="13" t="s">
        <v>332</v>
      </c>
      <c r="HW64" s="13" t="s">
        <v>5564</v>
      </c>
      <c r="IR64" s="372" t="n">
        <f aca="false">2122.25528*0.83219753</f>
        <v>1766.13560204546</v>
      </c>
      <c r="IS64" s="372" t="n">
        <f aca="false">2122.25528*(1-0.83219753)</f>
        <v>356.119677954542</v>
      </c>
    </row>
    <row r="65" customFormat="false" ht="15" hidden="false" customHeight="true" outlineLevel="0" collapsed="false">
      <c r="A65" s="204" t="s">
        <v>97</v>
      </c>
      <c r="B65" s="204" t="s">
        <v>386</v>
      </c>
      <c r="C65" s="205" t="s">
        <v>387</v>
      </c>
      <c r="D65" s="205"/>
      <c r="E65" s="205"/>
      <c r="F65" s="204" t="s">
        <v>97</v>
      </c>
      <c r="G65" s="204" t="s">
        <v>97</v>
      </c>
      <c r="H65" s="208" t="s">
        <v>97</v>
      </c>
      <c r="I65" s="204" t="s">
        <v>97</v>
      </c>
    </row>
    <row r="66" customFormat="false" ht="15" hidden="false" customHeight="true" outlineLevel="0" collapsed="false">
      <c r="A66" s="371" t="n">
        <v>56</v>
      </c>
      <c r="B66" s="209" t="s">
        <v>389</v>
      </c>
      <c r="C66" s="210" t="s">
        <v>390</v>
      </c>
      <c r="D66" s="210"/>
      <c r="E66" s="210"/>
      <c r="F66" s="210"/>
      <c r="G66" s="209" t="s">
        <v>255</v>
      </c>
      <c r="H66" s="212" t="n">
        <v>201.426</v>
      </c>
      <c r="I66" s="210"/>
      <c r="HV66" s="13" t="s">
        <v>386</v>
      </c>
      <c r="HW66" s="13" t="s">
        <v>5564</v>
      </c>
      <c r="IR66" s="372" t="n">
        <f aca="false">72.7593*0.498499546</f>
        <v>36.2704780172778</v>
      </c>
      <c r="IS66" s="372" t="n">
        <f aca="false">72.7593*(1-0.498499546)</f>
        <v>36.4888219827222</v>
      </c>
    </row>
    <row r="67" customFormat="false" ht="15" hidden="false" customHeight="true" outlineLevel="0" collapsed="false">
      <c r="A67" s="371" t="n">
        <v>57</v>
      </c>
      <c r="B67" s="209" t="s">
        <v>394</v>
      </c>
      <c r="C67" s="210" t="s">
        <v>395</v>
      </c>
      <c r="D67" s="210"/>
      <c r="E67" s="210"/>
      <c r="F67" s="210"/>
      <c r="G67" s="209" t="s">
        <v>255</v>
      </c>
      <c r="H67" s="212" t="n">
        <v>100.713</v>
      </c>
      <c r="I67" s="210"/>
      <c r="HV67" s="13" t="s">
        <v>386</v>
      </c>
      <c r="HW67" s="13" t="s">
        <v>5564</v>
      </c>
      <c r="IR67" s="372" t="n">
        <f aca="false">352.83586*0.600940589</f>
        <v>212.033389528722</v>
      </c>
      <c r="IS67" s="372" t="n">
        <f aca="false">352.83586*(1-0.600940589)</f>
        <v>140.802470471278</v>
      </c>
    </row>
    <row r="68" customFormat="false" ht="15" hidden="false" customHeight="true" outlineLevel="0" collapsed="false">
      <c r="A68" s="371" t="n">
        <v>58</v>
      </c>
      <c r="B68" s="209" t="s">
        <v>397</v>
      </c>
      <c r="C68" s="210" t="s">
        <v>398</v>
      </c>
      <c r="D68" s="210"/>
      <c r="E68" s="210"/>
      <c r="F68" s="210"/>
      <c r="G68" s="209" t="s">
        <v>255</v>
      </c>
      <c r="H68" s="212" t="n">
        <v>34.2</v>
      </c>
      <c r="I68" s="210"/>
      <c r="HV68" s="13" t="s">
        <v>386</v>
      </c>
      <c r="HW68" s="13" t="s">
        <v>5564</v>
      </c>
      <c r="IR68" s="372" t="n">
        <f aca="false">94.76787*0.614966351</f>
        <v>58.2790512059424</v>
      </c>
      <c r="IS68" s="372" t="n">
        <f aca="false">94.76787*(1-0.614966351)</f>
        <v>36.4888187940576</v>
      </c>
    </row>
    <row r="69" customFormat="false" ht="15" hidden="false" customHeight="true" outlineLevel="0" collapsed="false">
      <c r="A69" s="371" t="n">
        <v>59</v>
      </c>
      <c r="B69" s="209" t="s">
        <v>400</v>
      </c>
      <c r="C69" s="210" t="s">
        <v>401</v>
      </c>
      <c r="D69" s="210"/>
      <c r="E69" s="210"/>
      <c r="F69" s="210"/>
      <c r="G69" s="209" t="s">
        <v>255</v>
      </c>
      <c r="H69" s="212" t="n">
        <v>17.1</v>
      </c>
      <c r="I69" s="210"/>
      <c r="HV69" s="13" t="s">
        <v>386</v>
      </c>
      <c r="HW69" s="13" t="s">
        <v>5564</v>
      </c>
      <c r="IR69" s="372" t="n">
        <f aca="false">690.82466*0.702048041</f>
        <v>484.992099227491</v>
      </c>
      <c r="IS69" s="372" t="n">
        <f aca="false">690.82466*(1-0.702048041)</f>
        <v>205.832560772509</v>
      </c>
    </row>
    <row r="70" customFormat="false" ht="15" hidden="false" customHeight="true" outlineLevel="0" collapsed="false">
      <c r="A70" s="371" t="n">
        <v>60</v>
      </c>
      <c r="B70" s="209" t="s">
        <v>402</v>
      </c>
      <c r="C70" s="210" t="s">
        <v>403</v>
      </c>
      <c r="D70" s="210"/>
      <c r="E70" s="210"/>
      <c r="F70" s="210"/>
      <c r="G70" s="209" t="s">
        <v>255</v>
      </c>
      <c r="H70" s="212" t="n">
        <v>284.548</v>
      </c>
      <c r="I70" s="210"/>
      <c r="HV70" s="13" t="s">
        <v>386</v>
      </c>
      <c r="HW70" s="13" t="s">
        <v>5564</v>
      </c>
      <c r="IR70" s="372" t="n">
        <f aca="false">67.6851*0.27741934</f>
        <v>18.777155769834</v>
      </c>
      <c r="IS70" s="372" t="n">
        <f aca="false">67.6851*(1-0.27741934)</f>
        <v>48.907944230166</v>
      </c>
    </row>
    <row r="71" customFormat="false" ht="24.05" hidden="false" customHeight="true" outlineLevel="0" collapsed="false">
      <c r="A71" s="371" t="n">
        <v>61</v>
      </c>
      <c r="B71" s="209" t="s">
        <v>405</v>
      </c>
      <c r="C71" s="210" t="s">
        <v>406</v>
      </c>
      <c r="D71" s="210"/>
      <c r="E71" s="210"/>
      <c r="F71" s="210"/>
      <c r="G71" s="209" t="s">
        <v>255</v>
      </c>
      <c r="H71" s="212" t="n">
        <v>284.548</v>
      </c>
      <c r="I71" s="210"/>
      <c r="HV71" s="13" t="s">
        <v>386</v>
      </c>
      <c r="HW71" s="13" t="s">
        <v>5564</v>
      </c>
      <c r="IR71" s="372" t="n">
        <f aca="false">258.5134*0.338918919</f>
        <v>87.6150820750146</v>
      </c>
      <c r="IS71" s="372" t="n">
        <f aca="false">258.5134*(1-0.338918919)</f>
        <v>170.898317924985</v>
      </c>
    </row>
    <row r="72" customFormat="false" ht="15" hidden="false" customHeight="true" outlineLevel="0" collapsed="false">
      <c r="A72" s="204" t="s">
        <v>97</v>
      </c>
      <c r="B72" s="204" t="s">
        <v>407</v>
      </c>
      <c r="C72" s="205" t="s">
        <v>408</v>
      </c>
      <c r="D72" s="205"/>
      <c r="E72" s="205"/>
      <c r="F72" s="204" t="s">
        <v>97</v>
      </c>
      <c r="G72" s="204" t="s">
        <v>97</v>
      </c>
      <c r="H72" s="208" t="s">
        <v>97</v>
      </c>
      <c r="I72" s="204" t="s">
        <v>97</v>
      </c>
    </row>
    <row r="73" customFormat="false" ht="15" hidden="false" customHeight="true" outlineLevel="0" collapsed="false">
      <c r="A73" s="371" t="n">
        <v>62</v>
      </c>
      <c r="B73" s="209" t="s">
        <v>409</v>
      </c>
      <c r="C73" s="210" t="s">
        <v>410</v>
      </c>
      <c r="D73" s="210"/>
      <c r="E73" s="210"/>
      <c r="F73" s="210"/>
      <c r="G73" s="209" t="s">
        <v>255</v>
      </c>
      <c r="H73" s="212" t="n">
        <v>22.625</v>
      </c>
      <c r="I73" s="210"/>
      <c r="HV73" s="13" t="s">
        <v>407</v>
      </c>
      <c r="HW73" s="13" t="s">
        <v>5564</v>
      </c>
      <c r="IR73" s="372" t="n">
        <f aca="false">55.1175*0.313896385</f>
        <v>17.3011840002375</v>
      </c>
      <c r="IS73" s="372" t="n">
        <f aca="false">55.1175*(1-0.313896385)</f>
        <v>37.8163159997625</v>
      </c>
    </row>
    <row r="74" customFormat="false" ht="35.5" hidden="false" customHeight="true" outlineLevel="0" collapsed="false">
      <c r="A74" s="371" t="n">
        <v>63</v>
      </c>
      <c r="B74" s="209" t="s">
        <v>413</v>
      </c>
      <c r="C74" s="210" t="s">
        <v>414</v>
      </c>
      <c r="D74" s="210"/>
      <c r="E74" s="210"/>
      <c r="F74" s="210"/>
      <c r="G74" s="209" t="s">
        <v>255</v>
      </c>
      <c r="H74" s="212" t="n">
        <v>10.26</v>
      </c>
      <c r="I74" s="210"/>
      <c r="HV74" s="13" t="s">
        <v>407</v>
      </c>
      <c r="HW74" s="13" t="s">
        <v>5564</v>
      </c>
      <c r="IR74" s="372" t="n">
        <f aca="false">1047.16268*0.741278218</f>
        <v>776.238885386504</v>
      </c>
      <c r="IS74" s="372" t="n">
        <f aca="false">1047.16268*(1-0.741278218)</f>
        <v>270.923794613496</v>
      </c>
    </row>
    <row r="75" customFormat="false" ht="35.5" hidden="false" customHeight="true" outlineLevel="0" collapsed="false">
      <c r="A75" s="371" t="n">
        <v>64</v>
      </c>
      <c r="B75" s="209" t="s">
        <v>416</v>
      </c>
      <c r="C75" s="210" t="s">
        <v>417</v>
      </c>
      <c r="D75" s="210"/>
      <c r="E75" s="210"/>
      <c r="F75" s="210" t="s">
        <v>5589</v>
      </c>
      <c r="G75" s="209" t="s">
        <v>255</v>
      </c>
      <c r="H75" s="212" t="n">
        <v>17.1</v>
      </c>
      <c r="I75" s="210"/>
      <c r="HV75" s="13" t="s">
        <v>407</v>
      </c>
      <c r="HW75" s="13" t="s">
        <v>5564</v>
      </c>
      <c r="IR75" s="372" t="n">
        <f aca="false">1076.84805*0.567145174</f>
        <v>610.729174688811</v>
      </c>
      <c r="IS75" s="372" t="n">
        <f aca="false">1076.84805*(1-0.567145174)</f>
        <v>466.118875311189</v>
      </c>
    </row>
    <row r="76" customFormat="false" ht="15" hidden="false" customHeight="true" outlineLevel="0" collapsed="false">
      <c r="A76" s="371" t="n">
        <v>65</v>
      </c>
      <c r="B76" s="209" t="s">
        <v>419</v>
      </c>
      <c r="C76" s="210" t="s">
        <v>420</v>
      </c>
      <c r="D76" s="210"/>
      <c r="E76" s="210"/>
      <c r="F76" s="210"/>
      <c r="G76" s="209" t="s">
        <v>255</v>
      </c>
      <c r="H76" s="212" t="n">
        <v>44.46</v>
      </c>
      <c r="I76" s="210"/>
      <c r="HV76" s="13" t="s">
        <v>407</v>
      </c>
      <c r="HW76" s="13" t="s">
        <v>5564</v>
      </c>
      <c r="IR76" s="372" t="n">
        <f aca="false">646.29223*0.580802966</f>
        <v>375.368444086754</v>
      </c>
      <c r="IS76" s="372" t="n">
        <f aca="false">646.29223*(1-0.580802966)</f>
        <v>270.923785913246</v>
      </c>
    </row>
    <row r="77" customFormat="false" ht="24.05" hidden="false" customHeight="true" outlineLevel="0" collapsed="false">
      <c r="A77" s="371" t="n">
        <v>66</v>
      </c>
      <c r="B77" s="209" t="s">
        <v>423</v>
      </c>
      <c r="C77" s="210" t="s">
        <v>424</v>
      </c>
      <c r="D77" s="210"/>
      <c r="E77" s="210"/>
      <c r="F77" s="210"/>
      <c r="G77" s="209" t="s">
        <v>255</v>
      </c>
      <c r="H77" s="212" t="n">
        <v>10.26</v>
      </c>
      <c r="I77" s="210"/>
      <c r="HV77" s="13" t="s">
        <v>407</v>
      </c>
      <c r="HW77" s="13" t="s">
        <v>5564</v>
      </c>
      <c r="IR77" s="372" t="n">
        <f aca="false">787.77592*0.656090287</f>
        <v>516.852129444489</v>
      </c>
      <c r="IS77" s="372" t="n">
        <f aca="false">787.77592*(1-0.656090287)</f>
        <v>270.923790555511</v>
      </c>
    </row>
    <row r="78" customFormat="false" ht="24.05" hidden="false" customHeight="true" outlineLevel="0" collapsed="false">
      <c r="A78" s="373" t="n">
        <v>67</v>
      </c>
      <c r="B78" s="214" t="s">
        <v>426</v>
      </c>
      <c r="C78" s="215" t="s">
        <v>427</v>
      </c>
      <c r="D78" s="215"/>
      <c r="E78" s="215"/>
      <c r="F78" s="210"/>
      <c r="G78" s="214" t="s">
        <v>428</v>
      </c>
      <c r="H78" s="217" t="n">
        <v>150.48</v>
      </c>
      <c r="I78" s="215"/>
      <c r="HV78" s="374" t="s">
        <v>407</v>
      </c>
      <c r="HW78" s="374" t="s">
        <v>5586</v>
      </c>
      <c r="IR78" s="375" t="n">
        <f aca="false">111.3529004*1</f>
        <v>111.3529004</v>
      </c>
      <c r="IS78" s="375" t="n">
        <f aca="false">111.3529004*(1-1)</f>
        <v>0</v>
      </c>
    </row>
    <row r="79" customFormat="false" ht="35.5" hidden="false" customHeight="true" outlineLevel="0" collapsed="false">
      <c r="A79" s="371" t="n">
        <v>68</v>
      </c>
      <c r="B79" s="209" t="s">
        <v>430</v>
      </c>
      <c r="C79" s="210" t="s">
        <v>431</v>
      </c>
      <c r="D79" s="210"/>
      <c r="E79" s="210"/>
      <c r="F79" s="210" t="s">
        <v>5589</v>
      </c>
      <c r="G79" s="209" t="s">
        <v>255</v>
      </c>
      <c r="H79" s="212" t="n">
        <v>100.713</v>
      </c>
      <c r="I79" s="210"/>
      <c r="HV79" s="13" t="s">
        <v>407</v>
      </c>
      <c r="HW79" s="13" t="s">
        <v>5564</v>
      </c>
      <c r="IR79" s="372" t="n">
        <f aca="false">912.65711*0.489272725</f>
        <v>446.538231200325</v>
      </c>
      <c r="IS79" s="372" t="n">
        <f aca="false">912.65711*(1-0.489272725)</f>
        <v>466.118878799675</v>
      </c>
    </row>
    <row r="80" customFormat="false" ht="24.05" hidden="false" customHeight="true" outlineLevel="0" collapsed="false">
      <c r="A80" s="371" t="n">
        <v>69</v>
      </c>
      <c r="B80" s="209" t="s">
        <v>423</v>
      </c>
      <c r="C80" s="210" t="s">
        <v>433</v>
      </c>
      <c r="D80" s="210"/>
      <c r="E80" s="210"/>
      <c r="F80" s="210"/>
      <c r="G80" s="209" t="s">
        <v>255</v>
      </c>
      <c r="H80" s="212" t="n">
        <v>22.243</v>
      </c>
      <c r="I80" s="210"/>
      <c r="HV80" s="13" t="s">
        <v>407</v>
      </c>
      <c r="HW80" s="13" t="s">
        <v>5564</v>
      </c>
      <c r="IR80" s="372" t="n">
        <f aca="false">787.77592*0.656090287</f>
        <v>516.852129444489</v>
      </c>
      <c r="IS80" s="372" t="n">
        <f aca="false">787.77592*(1-0.656090287)</f>
        <v>270.923790555511</v>
      </c>
    </row>
    <row r="81" customFormat="false" ht="24.05" hidden="false" customHeight="true" outlineLevel="0" collapsed="false">
      <c r="A81" s="373" t="n">
        <v>70</v>
      </c>
      <c r="B81" s="214" t="s">
        <v>426</v>
      </c>
      <c r="C81" s="215" t="s">
        <v>427</v>
      </c>
      <c r="D81" s="215"/>
      <c r="E81" s="215"/>
      <c r="F81" s="210"/>
      <c r="G81" s="214" t="s">
        <v>428</v>
      </c>
      <c r="H81" s="217" t="n">
        <v>88.972</v>
      </c>
      <c r="I81" s="215"/>
      <c r="HV81" s="374" t="s">
        <v>407</v>
      </c>
      <c r="HW81" s="374" t="s">
        <v>5586</v>
      </c>
      <c r="IR81" s="375" t="n">
        <f aca="false">111.3529004*1</f>
        <v>111.3529004</v>
      </c>
      <c r="IS81" s="375" t="n">
        <f aca="false">111.3529004*(1-1)</f>
        <v>0</v>
      </c>
    </row>
    <row r="82" customFormat="false" ht="15" hidden="false" customHeight="true" outlineLevel="0" collapsed="false">
      <c r="A82" s="204" t="s">
        <v>97</v>
      </c>
      <c r="B82" s="204" t="s">
        <v>412</v>
      </c>
      <c r="C82" s="205" t="s">
        <v>435</v>
      </c>
      <c r="D82" s="205"/>
      <c r="E82" s="205"/>
      <c r="F82" s="204" t="s">
        <v>97</v>
      </c>
      <c r="G82" s="204" t="s">
        <v>97</v>
      </c>
      <c r="H82" s="208" t="s">
        <v>97</v>
      </c>
      <c r="I82" s="204" t="s">
        <v>97</v>
      </c>
    </row>
    <row r="83" customFormat="false" ht="24.05" hidden="false" customHeight="true" outlineLevel="0" collapsed="false">
      <c r="A83" s="371" t="n">
        <v>71</v>
      </c>
      <c r="B83" s="209" t="s">
        <v>437</v>
      </c>
      <c r="C83" s="210" t="s">
        <v>438</v>
      </c>
      <c r="D83" s="210"/>
      <c r="E83" s="210"/>
      <c r="F83" s="210" t="s">
        <v>5590</v>
      </c>
      <c r="G83" s="209" t="s">
        <v>255</v>
      </c>
      <c r="H83" s="212" t="n">
        <v>197.25</v>
      </c>
      <c r="I83" s="210"/>
      <c r="HV83" s="13" t="s">
        <v>412</v>
      </c>
      <c r="HW83" s="13" t="s">
        <v>5564</v>
      </c>
      <c r="IR83" s="372" t="n">
        <f aca="false">536.24063*0.690472318</f>
        <v>370.25931080188</v>
      </c>
      <c r="IS83" s="372" t="n">
        <f aca="false">536.24063*(1-0.690472318)</f>
        <v>165.98131919812</v>
      </c>
    </row>
    <row r="84" customFormat="false" ht="15" hidden="false" customHeight="true" outlineLevel="0" collapsed="false">
      <c r="A84" s="371" t="n">
        <v>72</v>
      </c>
      <c r="B84" s="209" t="s">
        <v>441</v>
      </c>
      <c r="C84" s="210" t="s">
        <v>442</v>
      </c>
      <c r="D84" s="210"/>
      <c r="E84" s="210"/>
      <c r="F84" s="210"/>
      <c r="G84" s="209" t="s">
        <v>255</v>
      </c>
      <c r="H84" s="212" t="n">
        <v>168.912</v>
      </c>
      <c r="I84" s="210"/>
      <c r="HV84" s="13" t="s">
        <v>412</v>
      </c>
      <c r="HW84" s="13" t="s">
        <v>5564</v>
      </c>
      <c r="IR84" s="372" t="n">
        <f aca="false">407.85729*0.732012848</f>
        <v>298.556776430462</v>
      </c>
      <c r="IS84" s="372" t="n">
        <f aca="false">407.85729*(1-0.732012848)</f>
        <v>109.300513569538</v>
      </c>
    </row>
    <row r="85" customFormat="false" ht="15" hidden="false" customHeight="true" outlineLevel="0" collapsed="false">
      <c r="A85" s="371" t="n">
        <v>73</v>
      </c>
      <c r="B85" s="209" t="s">
        <v>444</v>
      </c>
      <c r="C85" s="210" t="s">
        <v>445</v>
      </c>
      <c r="D85" s="210"/>
      <c r="E85" s="210"/>
      <c r="F85" s="210"/>
      <c r="G85" s="209" t="s">
        <v>255</v>
      </c>
      <c r="H85" s="212" t="n">
        <v>675.648</v>
      </c>
      <c r="I85" s="210"/>
      <c r="HV85" s="13" t="s">
        <v>412</v>
      </c>
      <c r="HW85" s="13" t="s">
        <v>5564</v>
      </c>
      <c r="IR85" s="372" t="n">
        <f aca="false">33.71154*0.882124477</f>
        <v>29.7377745913646</v>
      </c>
      <c r="IS85" s="372" t="n">
        <f aca="false">33.71154*(1-0.882124477)</f>
        <v>3.97376540863542</v>
      </c>
    </row>
    <row r="86" customFormat="false" ht="15" hidden="false" customHeight="true" outlineLevel="0" collapsed="false">
      <c r="A86" s="371" t="n">
        <v>74</v>
      </c>
      <c r="B86" s="209" t="s">
        <v>444</v>
      </c>
      <c r="C86" s="210" t="s">
        <v>447</v>
      </c>
      <c r="D86" s="210"/>
      <c r="E86" s="210"/>
      <c r="F86" s="210"/>
      <c r="G86" s="209" t="s">
        <v>255</v>
      </c>
      <c r="H86" s="212" t="n">
        <v>844.56</v>
      </c>
      <c r="I86" s="210"/>
      <c r="HV86" s="13" t="s">
        <v>412</v>
      </c>
      <c r="HW86" s="13" t="s">
        <v>5564</v>
      </c>
      <c r="IR86" s="372" t="n">
        <f aca="false">33.71154*0.882124477</f>
        <v>29.7377745913646</v>
      </c>
      <c r="IS86" s="372" t="n">
        <f aca="false">33.71154*(1-0.882124477)</f>
        <v>3.97376540863542</v>
      </c>
    </row>
    <row r="87" customFormat="false" ht="24.05" hidden="false" customHeight="true" outlineLevel="0" collapsed="false">
      <c r="A87" s="371" t="n">
        <v>75</v>
      </c>
      <c r="B87" s="209" t="s">
        <v>449</v>
      </c>
      <c r="C87" s="210" t="s">
        <v>450</v>
      </c>
      <c r="D87" s="210"/>
      <c r="E87" s="210"/>
      <c r="F87" s="210"/>
      <c r="G87" s="209" t="s">
        <v>313</v>
      </c>
      <c r="H87" s="212" t="n">
        <v>12.845</v>
      </c>
      <c r="I87" s="210"/>
      <c r="HV87" s="13" t="s">
        <v>412</v>
      </c>
      <c r="HW87" s="13" t="s">
        <v>5564</v>
      </c>
      <c r="IR87" s="372" t="n">
        <f aca="false">104.36605*0.546945615</f>
        <v>57.0825534023708</v>
      </c>
      <c r="IS87" s="372" t="n">
        <f aca="false">104.36605*(1-0.546945615)</f>
        <v>47.2834965976292</v>
      </c>
    </row>
    <row r="88" customFormat="false" ht="24.05" hidden="false" customHeight="true" outlineLevel="0" collapsed="false">
      <c r="A88" s="371" t="n">
        <v>76</v>
      </c>
      <c r="B88" s="209" t="s">
        <v>452</v>
      </c>
      <c r="C88" s="210" t="s">
        <v>453</v>
      </c>
      <c r="D88" s="210"/>
      <c r="E88" s="210"/>
      <c r="F88" s="210"/>
      <c r="G88" s="209" t="s">
        <v>313</v>
      </c>
      <c r="H88" s="212" t="n">
        <v>12.845</v>
      </c>
      <c r="I88" s="210"/>
      <c r="HV88" s="13" t="s">
        <v>412</v>
      </c>
      <c r="HW88" s="13" t="s">
        <v>5564</v>
      </c>
      <c r="IR88" s="372" t="n">
        <f aca="false">572.04823*0.852458021</f>
        <v>487.647102062353</v>
      </c>
      <c r="IS88" s="372" t="n">
        <f aca="false">572.04823*(1-0.852458021)</f>
        <v>84.4011279376472</v>
      </c>
    </row>
    <row r="89" customFormat="false" ht="15" hidden="false" customHeight="true" outlineLevel="0" collapsed="false">
      <c r="A89" s="204" t="s">
        <v>97</v>
      </c>
      <c r="B89" s="204" t="s">
        <v>415</v>
      </c>
      <c r="C89" s="205" t="s">
        <v>454</v>
      </c>
      <c r="D89" s="205"/>
      <c r="E89" s="205"/>
      <c r="F89" s="204" t="s">
        <v>97</v>
      </c>
      <c r="G89" s="204" t="s">
        <v>97</v>
      </c>
      <c r="H89" s="208" t="s">
        <v>97</v>
      </c>
      <c r="I89" s="204" t="s">
        <v>97</v>
      </c>
    </row>
    <row r="90" customFormat="false" ht="471.65" hidden="false" customHeight="true" outlineLevel="0" collapsed="false">
      <c r="A90" s="371" t="n">
        <v>77</v>
      </c>
      <c r="B90" s="209" t="s">
        <v>456</v>
      </c>
      <c r="C90" s="210" t="s">
        <v>457</v>
      </c>
      <c r="D90" s="210"/>
      <c r="E90" s="210"/>
      <c r="F90" s="210"/>
      <c r="G90" s="209" t="s">
        <v>261</v>
      </c>
      <c r="H90" s="212" t="n">
        <v>2</v>
      </c>
      <c r="I90" s="210" t="s">
        <v>5591</v>
      </c>
      <c r="HV90" s="13" t="s">
        <v>415</v>
      </c>
      <c r="HW90" s="13" t="s">
        <v>5564</v>
      </c>
      <c r="IR90" s="372" t="n">
        <f aca="false">1014.83977*0.020791738</f>
        <v>21.1002826098203</v>
      </c>
      <c r="IS90" s="372" t="n">
        <f aca="false">1014.83977*(1-0.020791738)</f>
        <v>993.73948739018</v>
      </c>
    </row>
    <row r="91" customFormat="false" ht="35.5" hidden="false" customHeight="true" outlineLevel="0" collapsed="false">
      <c r="A91" s="373" t="n">
        <v>78</v>
      </c>
      <c r="B91" s="214" t="s">
        <v>460</v>
      </c>
      <c r="C91" s="215" t="s">
        <v>461</v>
      </c>
      <c r="D91" s="215"/>
      <c r="E91" s="215"/>
      <c r="F91" s="210"/>
      <c r="G91" s="214" t="s">
        <v>261</v>
      </c>
      <c r="H91" s="217" t="n">
        <v>2</v>
      </c>
      <c r="I91" s="215"/>
      <c r="HV91" s="374" t="s">
        <v>415</v>
      </c>
      <c r="HW91" s="374" t="s">
        <v>5586</v>
      </c>
      <c r="IR91" s="375" t="n">
        <f aca="false">3091.680531*1</f>
        <v>3091.680531</v>
      </c>
      <c r="IS91" s="375" t="n">
        <f aca="false">3091.680531*(1-1)</f>
        <v>0</v>
      </c>
    </row>
    <row r="92" customFormat="false" ht="15" hidden="false" customHeight="true" outlineLevel="0" collapsed="false">
      <c r="A92" s="371" t="n">
        <v>79</v>
      </c>
      <c r="B92" s="209" t="s">
        <v>456</v>
      </c>
      <c r="C92" s="210" t="s">
        <v>457</v>
      </c>
      <c r="D92" s="210"/>
      <c r="E92" s="210"/>
      <c r="F92" s="210"/>
      <c r="G92" s="209" t="s">
        <v>261</v>
      </c>
      <c r="H92" s="212" t="n">
        <v>2</v>
      </c>
      <c r="I92" s="210"/>
      <c r="HV92" s="13" t="s">
        <v>415</v>
      </c>
      <c r="HW92" s="13" t="s">
        <v>5564</v>
      </c>
      <c r="IR92" s="372" t="n">
        <f aca="false">1014.83977*0.020791738</f>
        <v>21.1002826098203</v>
      </c>
      <c r="IS92" s="372" t="n">
        <f aca="false">1014.83977*(1-0.020791738)</f>
        <v>993.73948739018</v>
      </c>
    </row>
    <row r="93" customFormat="false" ht="35.5" hidden="false" customHeight="true" outlineLevel="0" collapsed="false">
      <c r="A93" s="373" t="n">
        <v>80</v>
      </c>
      <c r="B93" s="214" t="s">
        <v>464</v>
      </c>
      <c r="C93" s="215" t="s">
        <v>465</v>
      </c>
      <c r="D93" s="215"/>
      <c r="E93" s="215"/>
      <c r="F93" s="210"/>
      <c r="G93" s="214" t="s">
        <v>261</v>
      </c>
      <c r="H93" s="217" t="n">
        <v>2</v>
      </c>
      <c r="I93" s="215"/>
      <c r="HV93" s="374" t="s">
        <v>415</v>
      </c>
      <c r="HW93" s="374" t="s">
        <v>5586</v>
      </c>
      <c r="IR93" s="375" t="n">
        <f aca="false">3091.680531*1</f>
        <v>3091.680531</v>
      </c>
      <c r="IS93" s="375" t="n">
        <f aca="false">3091.680531*(1-1)</f>
        <v>0</v>
      </c>
    </row>
    <row r="94" customFormat="false" ht="15" hidden="false" customHeight="true" outlineLevel="0" collapsed="false">
      <c r="A94" s="371" t="n">
        <v>81</v>
      </c>
      <c r="B94" s="209" t="s">
        <v>456</v>
      </c>
      <c r="C94" s="210" t="s">
        <v>457</v>
      </c>
      <c r="D94" s="210"/>
      <c r="E94" s="210"/>
      <c r="F94" s="210"/>
      <c r="G94" s="209" t="s">
        <v>261</v>
      </c>
      <c r="H94" s="212" t="n">
        <v>1</v>
      </c>
      <c r="I94" s="210"/>
      <c r="HV94" s="13" t="s">
        <v>415</v>
      </c>
      <c r="HW94" s="13" t="s">
        <v>5564</v>
      </c>
      <c r="IR94" s="372" t="n">
        <f aca="false">1014.83977*0.020791738</f>
        <v>21.1002826098203</v>
      </c>
      <c r="IS94" s="372" t="n">
        <f aca="false">1014.83977*(1-0.020791738)</f>
        <v>993.73948739018</v>
      </c>
    </row>
    <row r="95" customFormat="false" ht="35.5" hidden="false" customHeight="true" outlineLevel="0" collapsed="false">
      <c r="A95" s="373" t="n">
        <v>82</v>
      </c>
      <c r="B95" s="214" t="s">
        <v>468</v>
      </c>
      <c r="C95" s="215" t="s">
        <v>469</v>
      </c>
      <c r="D95" s="215"/>
      <c r="E95" s="215"/>
      <c r="F95" s="210"/>
      <c r="G95" s="214" t="s">
        <v>261</v>
      </c>
      <c r="H95" s="217" t="n">
        <v>1</v>
      </c>
      <c r="I95" s="215"/>
      <c r="HV95" s="374" t="s">
        <v>415</v>
      </c>
      <c r="HW95" s="374" t="s">
        <v>5586</v>
      </c>
      <c r="IR95" s="375" t="n">
        <f aca="false">2812.20659*1</f>
        <v>2812.20659</v>
      </c>
      <c r="IS95" s="375" t="n">
        <f aca="false">2812.20659*(1-1)</f>
        <v>0</v>
      </c>
    </row>
    <row r="96" customFormat="false" ht="15" hidden="false" customHeight="true" outlineLevel="0" collapsed="false">
      <c r="A96" s="204" t="s">
        <v>97</v>
      </c>
      <c r="B96" s="204" t="s">
        <v>470</v>
      </c>
      <c r="C96" s="205" t="s">
        <v>471</v>
      </c>
      <c r="D96" s="205"/>
      <c r="E96" s="205"/>
      <c r="F96" s="204" t="s">
        <v>97</v>
      </c>
      <c r="G96" s="204" t="s">
        <v>97</v>
      </c>
      <c r="H96" s="208" t="s">
        <v>97</v>
      </c>
      <c r="I96" s="204" t="s">
        <v>97</v>
      </c>
    </row>
    <row r="97" customFormat="false" ht="35.5" hidden="false" customHeight="true" outlineLevel="0" collapsed="false">
      <c r="A97" s="371" t="n">
        <v>83</v>
      </c>
      <c r="B97" s="209" t="s">
        <v>473</v>
      </c>
      <c r="C97" s="210" t="s">
        <v>474</v>
      </c>
      <c r="D97" s="210"/>
      <c r="E97" s="210"/>
      <c r="F97" s="210" t="s">
        <v>5592</v>
      </c>
      <c r="G97" s="209" t="s">
        <v>255</v>
      </c>
      <c r="H97" s="212" t="n">
        <v>207.113</v>
      </c>
      <c r="I97" s="210"/>
      <c r="HV97" s="13" t="s">
        <v>470</v>
      </c>
      <c r="HW97" s="13" t="s">
        <v>5564</v>
      </c>
      <c r="IR97" s="372" t="n">
        <f aca="false">49.69396*0.718629189</f>
        <v>35.7115301729984</v>
      </c>
      <c r="IS97" s="372" t="n">
        <f aca="false">49.69396*(1-0.718629189)</f>
        <v>13.9824298270016</v>
      </c>
    </row>
    <row r="98" customFormat="false" ht="24.05" hidden="false" customHeight="true" outlineLevel="0" collapsed="false">
      <c r="A98" s="371" t="n">
        <v>84</v>
      </c>
      <c r="B98" s="209" t="s">
        <v>478</v>
      </c>
      <c r="C98" s="210" t="s">
        <v>479</v>
      </c>
      <c r="D98" s="210"/>
      <c r="E98" s="210"/>
      <c r="F98" s="210" t="s">
        <v>5593</v>
      </c>
      <c r="G98" s="209" t="s">
        <v>255</v>
      </c>
      <c r="H98" s="212" t="n">
        <v>207.113</v>
      </c>
      <c r="I98" s="210"/>
      <c r="HV98" s="13" t="s">
        <v>470</v>
      </c>
      <c r="HW98" s="13" t="s">
        <v>5564</v>
      </c>
      <c r="IR98" s="372" t="n">
        <f aca="false">251.96323*0.070883882</f>
        <v>17.8601318636589</v>
      </c>
      <c r="IS98" s="372" t="n">
        <f aca="false">251.96323*(1-0.070883882)</f>
        <v>234.103098136341</v>
      </c>
    </row>
    <row r="99" customFormat="false" ht="35.5" hidden="false" customHeight="true" outlineLevel="0" collapsed="false">
      <c r="A99" s="373" t="n">
        <v>85</v>
      </c>
      <c r="B99" s="214" t="s">
        <v>481</v>
      </c>
      <c r="C99" s="215" t="s">
        <v>482</v>
      </c>
      <c r="D99" s="215"/>
      <c r="E99" s="215"/>
      <c r="F99" s="210"/>
      <c r="G99" s="214" t="s">
        <v>255</v>
      </c>
      <c r="H99" s="217" t="n">
        <v>238.18</v>
      </c>
      <c r="I99" s="215"/>
      <c r="HV99" s="374" t="s">
        <v>470</v>
      </c>
      <c r="HW99" s="374" t="s">
        <v>5586</v>
      </c>
      <c r="IR99" s="375" t="n">
        <f aca="false">244.5397029*1</f>
        <v>244.5397029</v>
      </c>
      <c r="IS99" s="375" t="n">
        <f aca="false">244.5397029*(1-1)</f>
        <v>0</v>
      </c>
    </row>
    <row r="100" customFormat="false" ht="35.5" hidden="false" customHeight="true" outlineLevel="0" collapsed="false">
      <c r="A100" s="373" t="n">
        <v>86</v>
      </c>
      <c r="B100" s="214" t="s">
        <v>484</v>
      </c>
      <c r="C100" s="215" t="s">
        <v>485</v>
      </c>
      <c r="D100" s="215"/>
      <c r="E100" s="215"/>
      <c r="F100" s="210"/>
      <c r="G100" s="214" t="s">
        <v>255</v>
      </c>
      <c r="H100" s="217" t="n">
        <v>238.18</v>
      </c>
      <c r="I100" s="215"/>
      <c r="HV100" s="374" t="s">
        <v>470</v>
      </c>
      <c r="HW100" s="374" t="s">
        <v>5586</v>
      </c>
      <c r="IR100" s="375" t="n">
        <f aca="false">243.2296688*1</f>
        <v>243.2296688</v>
      </c>
      <c r="IS100" s="375" t="n">
        <f aca="false">243.2296688*(1-1)</f>
        <v>0</v>
      </c>
    </row>
    <row r="101" customFormat="false" ht="24.05" hidden="false" customHeight="true" outlineLevel="0" collapsed="false">
      <c r="A101" s="371" t="n">
        <v>87</v>
      </c>
      <c r="B101" s="209" t="s">
        <v>487</v>
      </c>
      <c r="C101" s="210" t="s">
        <v>488</v>
      </c>
      <c r="D101" s="210"/>
      <c r="E101" s="210"/>
      <c r="F101" s="210" t="s">
        <v>5594</v>
      </c>
      <c r="G101" s="209" t="s">
        <v>255</v>
      </c>
      <c r="H101" s="212" t="n">
        <v>27.04</v>
      </c>
      <c r="I101" s="210"/>
      <c r="HV101" s="13" t="s">
        <v>470</v>
      </c>
      <c r="HW101" s="13" t="s">
        <v>5564</v>
      </c>
      <c r="IR101" s="372" t="n">
        <f aca="false">65.59778*0.496738083</f>
        <v>32.5849154862557</v>
      </c>
      <c r="IS101" s="372" t="n">
        <f aca="false">65.59778*(1-0.496738083)</f>
        <v>33.0128645137443</v>
      </c>
    </row>
    <row r="102" customFormat="false" ht="24.05" hidden="false" customHeight="true" outlineLevel="0" collapsed="false">
      <c r="A102" s="371" t="n">
        <v>88</v>
      </c>
      <c r="B102" s="209" t="s">
        <v>490</v>
      </c>
      <c r="C102" s="210" t="s">
        <v>491</v>
      </c>
      <c r="D102" s="210"/>
      <c r="E102" s="210"/>
      <c r="F102" s="210" t="s">
        <v>5593</v>
      </c>
      <c r="G102" s="209" t="s">
        <v>255</v>
      </c>
      <c r="H102" s="212" t="n">
        <v>27.04</v>
      </c>
      <c r="I102" s="210"/>
      <c r="HV102" s="13" t="s">
        <v>470</v>
      </c>
      <c r="HW102" s="13" t="s">
        <v>5564</v>
      </c>
      <c r="IR102" s="372" t="n">
        <f aca="false">292.13761*0.075964125</f>
        <v>22.1919779232412</v>
      </c>
      <c r="IS102" s="372" t="n">
        <f aca="false">292.13761*(1-0.075964125)</f>
        <v>269.945632076759</v>
      </c>
    </row>
    <row r="103" customFormat="false" ht="35.5" hidden="false" customHeight="true" outlineLevel="0" collapsed="false">
      <c r="A103" s="373" t="n">
        <v>89</v>
      </c>
      <c r="B103" s="214" t="s">
        <v>481</v>
      </c>
      <c r="C103" s="215" t="s">
        <v>482</v>
      </c>
      <c r="D103" s="215"/>
      <c r="E103" s="215"/>
      <c r="F103" s="210"/>
      <c r="G103" s="214" t="s">
        <v>255</v>
      </c>
      <c r="H103" s="217" t="n">
        <v>62.192</v>
      </c>
      <c r="I103" s="215"/>
      <c r="HV103" s="374" t="s">
        <v>470</v>
      </c>
      <c r="HW103" s="374" t="s">
        <v>5586</v>
      </c>
      <c r="IR103" s="375" t="n">
        <f aca="false">244.5397029*1</f>
        <v>244.5397029</v>
      </c>
      <c r="IS103" s="375" t="n">
        <f aca="false">244.5397029*(1-1)</f>
        <v>0</v>
      </c>
    </row>
    <row r="104" customFormat="false" ht="24.05" hidden="false" customHeight="true" outlineLevel="0" collapsed="false">
      <c r="A104" s="371" t="n">
        <v>90</v>
      </c>
      <c r="B104" s="209" t="s">
        <v>494</v>
      </c>
      <c r="C104" s="210" t="s">
        <v>495</v>
      </c>
      <c r="D104" s="210"/>
      <c r="E104" s="210"/>
      <c r="F104" s="210" t="s">
        <v>5595</v>
      </c>
      <c r="G104" s="209" t="s">
        <v>261</v>
      </c>
      <c r="H104" s="212" t="n">
        <v>1</v>
      </c>
      <c r="I104" s="210"/>
      <c r="HV104" s="13" t="s">
        <v>470</v>
      </c>
      <c r="HW104" s="13" t="s">
        <v>5564</v>
      </c>
      <c r="IR104" s="372" t="n">
        <f aca="false">1692.55535*0.770365173</f>
        <v>1303.88569501483</v>
      </c>
      <c r="IS104" s="372" t="n">
        <f aca="false">1692.55535*(1-0.770365173)</f>
        <v>388.669654985175</v>
      </c>
    </row>
    <row r="105" customFormat="false" ht="24.05" hidden="false" customHeight="true" outlineLevel="0" collapsed="false">
      <c r="A105" s="371" t="n">
        <v>91</v>
      </c>
      <c r="B105" s="209" t="s">
        <v>497</v>
      </c>
      <c r="C105" s="210" t="s">
        <v>498</v>
      </c>
      <c r="D105" s="210"/>
      <c r="E105" s="210"/>
      <c r="F105" s="210" t="s">
        <v>5596</v>
      </c>
      <c r="G105" s="209" t="s">
        <v>261</v>
      </c>
      <c r="H105" s="212" t="n">
        <v>6</v>
      </c>
      <c r="I105" s="210"/>
      <c r="HV105" s="13" t="s">
        <v>470</v>
      </c>
      <c r="HW105" s="13" t="s">
        <v>5564</v>
      </c>
      <c r="IR105" s="372" t="n">
        <f aca="false">1838.40582*0.788583318</f>
        <v>1449.73616136611</v>
      </c>
      <c r="IS105" s="372" t="n">
        <f aca="false">1838.40582*(1-0.788583318)</f>
        <v>388.669658633889</v>
      </c>
    </row>
    <row r="106" customFormat="false" ht="24.05" hidden="false" customHeight="true" outlineLevel="0" collapsed="false">
      <c r="A106" s="371" t="n">
        <v>92</v>
      </c>
      <c r="B106" s="209" t="s">
        <v>500</v>
      </c>
      <c r="C106" s="210" t="s">
        <v>501</v>
      </c>
      <c r="D106" s="210"/>
      <c r="E106" s="210"/>
      <c r="F106" s="210" t="s">
        <v>5597</v>
      </c>
      <c r="G106" s="209" t="s">
        <v>313</v>
      </c>
      <c r="H106" s="212" t="n">
        <v>166.2</v>
      </c>
      <c r="I106" s="210"/>
      <c r="HV106" s="13" t="s">
        <v>470</v>
      </c>
      <c r="HW106" s="13" t="s">
        <v>5564</v>
      </c>
      <c r="IR106" s="372" t="n">
        <f aca="false">183.41351*0.666968242</f>
        <v>122.330986323749</v>
      </c>
      <c r="IS106" s="372" t="n">
        <f aca="false">183.41351*(1-0.666968242)</f>
        <v>61.0825236762506</v>
      </c>
    </row>
    <row r="107" customFormat="false" ht="15" hidden="false" customHeight="true" outlineLevel="0" collapsed="false">
      <c r="A107" s="371" t="n">
        <v>93</v>
      </c>
      <c r="B107" s="209" t="s">
        <v>503</v>
      </c>
      <c r="C107" s="210" t="s">
        <v>504</v>
      </c>
      <c r="D107" s="210"/>
      <c r="E107" s="210"/>
      <c r="F107" s="210"/>
      <c r="G107" s="209" t="s">
        <v>264</v>
      </c>
      <c r="H107" s="212" t="n">
        <v>2.787</v>
      </c>
      <c r="I107" s="210"/>
      <c r="HV107" s="13" t="s">
        <v>470</v>
      </c>
      <c r="HW107" s="13" t="s">
        <v>5564</v>
      </c>
      <c r="IR107" s="372" t="n">
        <f aca="false">1198.25328*0</f>
        <v>0</v>
      </c>
      <c r="IS107" s="372" t="n">
        <f aca="false">1198.25328*(1-0)</f>
        <v>1198.25328</v>
      </c>
    </row>
    <row r="108" customFormat="false" ht="15" hidden="false" customHeight="true" outlineLevel="0" collapsed="false">
      <c r="A108" s="204" t="s">
        <v>97</v>
      </c>
      <c r="B108" s="204" t="s">
        <v>505</v>
      </c>
      <c r="C108" s="205" t="s">
        <v>506</v>
      </c>
      <c r="D108" s="205"/>
      <c r="E108" s="205"/>
      <c r="F108" s="204" t="s">
        <v>97</v>
      </c>
      <c r="G108" s="204" t="s">
        <v>97</v>
      </c>
      <c r="H108" s="208" t="s">
        <v>97</v>
      </c>
      <c r="I108" s="204" t="s">
        <v>97</v>
      </c>
    </row>
    <row r="109" customFormat="false" ht="15" hidden="false" customHeight="true" outlineLevel="0" collapsed="false">
      <c r="A109" s="371" t="n">
        <v>94</v>
      </c>
      <c r="B109" s="209" t="s">
        <v>508</v>
      </c>
      <c r="C109" s="210" t="s">
        <v>509</v>
      </c>
      <c r="D109" s="210"/>
      <c r="E109" s="210"/>
      <c r="F109" s="210"/>
      <c r="G109" s="209" t="s">
        <v>255</v>
      </c>
      <c r="H109" s="212" t="n">
        <v>155.938</v>
      </c>
      <c r="I109" s="210"/>
      <c r="HV109" s="13" t="s">
        <v>505</v>
      </c>
      <c r="HW109" s="13" t="s">
        <v>5564</v>
      </c>
      <c r="IR109" s="372" t="n">
        <f aca="false">69.1698*0.015151516</f>
        <v>1.0480273314168</v>
      </c>
      <c r="IS109" s="372" t="n">
        <f aca="false">69.1698*(1-0.015151516)</f>
        <v>68.1217726685832</v>
      </c>
    </row>
    <row r="110" customFormat="false" ht="24.05" hidden="false" customHeight="true" outlineLevel="0" collapsed="false">
      <c r="A110" s="373" t="n">
        <v>95</v>
      </c>
      <c r="B110" s="214" t="s">
        <v>512</v>
      </c>
      <c r="C110" s="215" t="s">
        <v>513</v>
      </c>
      <c r="D110" s="215"/>
      <c r="E110" s="215"/>
      <c r="F110" s="210"/>
      <c r="G110" s="214" t="s">
        <v>255</v>
      </c>
      <c r="H110" s="217" t="n">
        <v>163.735</v>
      </c>
      <c r="I110" s="215"/>
      <c r="HV110" s="374" t="s">
        <v>505</v>
      </c>
      <c r="HW110" s="374" t="s">
        <v>5586</v>
      </c>
      <c r="IR110" s="375" t="n">
        <f aca="false">1272.762849*1</f>
        <v>1272.762849</v>
      </c>
      <c r="IS110" s="375" t="n">
        <f aca="false">1272.762849*(1-1)</f>
        <v>0</v>
      </c>
    </row>
    <row r="111" customFormat="false" ht="15" hidden="false" customHeight="true" outlineLevel="0" collapsed="false">
      <c r="A111" s="371" t="n">
        <v>96</v>
      </c>
      <c r="B111" s="209" t="s">
        <v>515</v>
      </c>
      <c r="C111" s="210" t="s">
        <v>516</v>
      </c>
      <c r="D111" s="210"/>
      <c r="E111" s="210"/>
      <c r="F111" s="210"/>
      <c r="G111" s="209" t="s">
        <v>255</v>
      </c>
      <c r="H111" s="212" t="n">
        <v>187.2</v>
      </c>
      <c r="I111" s="210"/>
      <c r="HV111" s="13" t="s">
        <v>505</v>
      </c>
      <c r="HW111" s="13" t="s">
        <v>5564</v>
      </c>
      <c r="IR111" s="372" t="n">
        <f aca="false">83.3269*0</f>
        <v>0</v>
      </c>
      <c r="IS111" s="372" t="n">
        <f aca="false">83.3269*(1-0)</f>
        <v>83.3269</v>
      </c>
    </row>
    <row r="112" customFormat="false" ht="35.5" hidden="false" customHeight="true" outlineLevel="0" collapsed="false">
      <c r="A112" s="373" t="n">
        <v>97</v>
      </c>
      <c r="B112" s="214" t="s">
        <v>518</v>
      </c>
      <c r="C112" s="215" t="s">
        <v>519</v>
      </c>
      <c r="D112" s="215"/>
      <c r="E112" s="215"/>
      <c r="F112" s="210"/>
      <c r="G112" s="214" t="s">
        <v>255</v>
      </c>
      <c r="H112" s="217" t="n">
        <v>215.28</v>
      </c>
      <c r="I112" s="215"/>
      <c r="HV112" s="374" t="s">
        <v>505</v>
      </c>
      <c r="HW112" s="374" t="s">
        <v>5586</v>
      </c>
      <c r="IR112" s="375" t="n">
        <f aca="false">313.0981553*1</f>
        <v>313.0981553</v>
      </c>
      <c r="IS112" s="375" t="n">
        <f aca="false">313.0981553*(1-1)</f>
        <v>0</v>
      </c>
    </row>
    <row r="113" customFormat="false" ht="24.05" hidden="false" customHeight="true" outlineLevel="0" collapsed="false">
      <c r="A113" s="371" t="n">
        <v>98</v>
      </c>
      <c r="B113" s="209" t="s">
        <v>521</v>
      </c>
      <c r="C113" s="210" t="s">
        <v>522</v>
      </c>
      <c r="D113" s="210"/>
      <c r="E113" s="210"/>
      <c r="F113" s="210" t="s">
        <v>5598</v>
      </c>
      <c r="G113" s="209" t="s">
        <v>255</v>
      </c>
      <c r="H113" s="212" t="n">
        <v>224.313</v>
      </c>
      <c r="I113" s="210"/>
      <c r="HV113" s="13" t="s">
        <v>505</v>
      </c>
      <c r="HW113" s="13" t="s">
        <v>5564</v>
      </c>
      <c r="IR113" s="372" t="n">
        <f aca="false">30.39279*0.614942562</f>
        <v>18.689820148928</v>
      </c>
      <c r="IS113" s="372" t="n">
        <f aca="false">30.39279*(1-0.614942562)</f>
        <v>11.702969851072</v>
      </c>
    </row>
    <row r="114" customFormat="false" ht="15" hidden="false" customHeight="true" outlineLevel="0" collapsed="false">
      <c r="A114" s="371" t="n">
        <v>99</v>
      </c>
      <c r="B114" s="209" t="s">
        <v>525</v>
      </c>
      <c r="C114" s="210" t="s">
        <v>526</v>
      </c>
      <c r="D114" s="210"/>
      <c r="E114" s="210"/>
      <c r="F114" s="210"/>
      <c r="G114" s="209" t="s">
        <v>255</v>
      </c>
      <c r="H114" s="212" t="n">
        <v>224.313</v>
      </c>
      <c r="I114" s="210"/>
      <c r="HV114" s="13" t="s">
        <v>505</v>
      </c>
      <c r="HW114" s="13" t="s">
        <v>5564</v>
      </c>
      <c r="IR114" s="372" t="n">
        <f aca="false">122.71526*0.091594907</f>
        <v>11.2400928271808</v>
      </c>
      <c r="IS114" s="372" t="n">
        <f aca="false">122.71526*(1-0.091594907)</f>
        <v>111.475167172819</v>
      </c>
    </row>
    <row r="115" customFormat="false" ht="35.5" hidden="false" customHeight="true" outlineLevel="0" collapsed="false">
      <c r="A115" s="373" t="n">
        <v>100</v>
      </c>
      <c r="B115" s="214" t="s">
        <v>484</v>
      </c>
      <c r="C115" s="215" t="s">
        <v>485</v>
      </c>
      <c r="D115" s="215"/>
      <c r="E115" s="215"/>
      <c r="F115" s="210"/>
      <c r="G115" s="214" t="s">
        <v>255</v>
      </c>
      <c r="H115" s="217" t="n">
        <v>257.96</v>
      </c>
      <c r="I115" s="215"/>
      <c r="HV115" s="374" t="s">
        <v>505</v>
      </c>
      <c r="HW115" s="374" t="s">
        <v>5586</v>
      </c>
      <c r="IR115" s="375" t="n">
        <f aca="false">243.2296688*1</f>
        <v>243.2296688</v>
      </c>
      <c r="IS115" s="375" t="n">
        <f aca="false">243.2296688*(1-1)</f>
        <v>0</v>
      </c>
    </row>
    <row r="116" customFormat="false" ht="24.05" hidden="false" customHeight="true" outlineLevel="0" collapsed="false">
      <c r="A116" s="371" t="n">
        <v>101</v>
      </c>
      <c r="B116" s="209" t="s">
        <v>529</v>
      </c>
      <c r="C116" s="210" t="s">
        <v>530</v>
      </c>
      <c r="D116" s="210"/>
      <c r="E116" s="210"/>
      <c r="F116" s="210"/>
      <c r="G116" s="209" t="s">
        <v>255</v>
      </c>
      <c r="H116" s="212" t="n">
        <v>211.3</v>
      </c>
      <c r="I116" s="210"/>
      <c r="HV116" s="13" t="s">
        <v>505</v>
      </c>
      <c r="HW116" s="13" t="s">
        <v>5564</v>
      </c>
      <c r="IR116" s="372" t="n">
        <f aca="false">161.1342*0</f>
        <v>0</v>
      </c>
      <c r="IS116" s="372" t="n">
        <f aca="false">161.1342*(1-0)</f>
        <v>161.1342</v>
      </c>
    </row>
    <row r="117" customFormat="false" ht="35.5" hidden="false" customHeight="true" outlineLevel="0" collapsed="false">
      <c r="A117" s="373" t="n">
        <v>102</v>
      </c>
      <c r="B117" s="214" t="s">
        <v>532</v>
      </c>
      <c r="C117" s="215" t="s">
        <v>533</v>
      </c>
      <c r="D117" s="215"/>
      <c r="E117" s="215"/>
      <c r="F117" s="210"/>
      <c r="G117" s="214" t="s">
        <v>255</v>
      </c>
      <c r="H117" s="217" t="n">
        <v>242.995</v>
      </c>
      <c r="I117" s="215"/>
      <c r="HV117" s="374" t="s">
        <v>505</v>
      </c>
      <c r="HW117" s="374" t="s">
        <v>5586</v>
      </c>
      <c r="IR117" s="375" t="n">
        <f aca="false">199.9985427*1</f>
        <v>199.9985427</v>
      </c>
      <c r="IS117" s="375" t="n">
        <f aca="false">199.9985427*(1-1)</f>
        <v>0</v>
      </c>
    </row>
    <row r="118" customFormat="false" ht="24.05" hidden="false" customHeight="true" outlineLevel="0" collapsed="false">
      <c r="A118" s="371" t="n">
        <v>103</v>
      </c>
      <c r="B118" s="209" t="s">
        <v>525</v>
      </c>
      <c r="C118" s="210" t="s">
        <v>535</v>
      </c>
      <c r="D118" s="210"/>
      <c r="E118" s="210"/>
      <c r="F118" s="210"/>
      <c r="G118" s="209" t="s">
        <v>255</v>
      </c>
      <c r="H118" s="212" t="n">
        <v>211.3</v>
      </c>
      <c r="I118" s="210"/>
      <c r="HV118" s="13" t="s">
        <v>505</v>
      </c>
      <c r="HW118" s="13" t="s">
        <v>5564</v>
      </c>
      <c r="IR118" s="372" t="n">
        <f aca="false">122.71526*0.091594907</f>
        <v>11.2400928271808</v>
      </c>
      <c r="IS118" s="372" t="n">
        <f aca="false">122.71526*(1-0.091594907)</f>
        <v>111.475167172819</v>
      </c>
    </row>
    <row r="119" customFormat="false" ht="35.5" hidden="false" customHeight="true" outlineLevel="0" collapsed="false">
      <c r="A119" s="373" t="n">
        <v>104</v>
      </c>
      <c r="B119" s="214" t="s">
        <v>481</v>
      </c>
      <c r="C119" s="215" t="s">
        <v>482</v>
      </c>
      <c r="D119" s="215"/>
      <c r="E119" s="215"/>
      <c r="F119" s="210"/>
      <c r="G119" s="214" t="s">
        <v>255</v>
      </c>
      <c r="H119" s="217" t="n">
        <v>242.995</v>
      </c>
      <c r="I119" s="215"/>
      <c r="HV119" s="374" t="s">
        <v>505</v>
      </c>
      <c r="HW119" s="374" t="s">
        <v>5586</v>
      </c>
      <c r="IR119" s="375" t="n">
        <f aca="false">244.5397029*1</f>
        <v>244.5397029</v>
      </c>
      <c r="IS119" s="375" t="n">
        <f aca="false">244.5397029*(1-1)</f>
        <v>0</v>
      </c>
    </row>
    <row r="120" customFormat="false" ht="24.05" hidden="false" customHeight="true" outlineLevel="0" collapsed="false">
      <c r="A120" s="371" t="n">
        <v>105</v>
      </c>
      <c r="B120" s="209" t="s">
        <v>525</v>
      </c>
      <c r="C120" s="210" t="s">
        <v>535</v>
      </c>
      <c r="D120" s="210"/>
      <c r="E120" s="210"/>
      <c r="F120" s="210"/>
      <c r="G120" s="209" t="s">
        <v>255</v>
      </c>
      <c r="H120" s="212" t="n">
        <v>211.3</v>
      </c>
      <c r="I120" s="210"/>
      <c r="HV120" s="13" t="s">
        <v>505</v>
      </c>
      <c r="HW120" s="13" t="s">
        <v>5564</v>
      </c>
      <c r="IR120" s="372" t="n">
        <f aca="false">122.71526*0.091594907</f>
        <v>11.2400928271808</v>
      </c>
      <c r="IS120" s="372" t="n">
        <f aca="false">122.71526*(1-0.091594907)</f>
        <v>111.475167172819</v>
      </c>
    </row>
    <row r="121" customFormat="false" ht="35.5" hidden="false" customHeight="true" outlineLevel="0" collapsed="false">
      <c r="A121" s="373" t="n">
        <v>106</v>
      </c>
      <c r="B121" s="214" t="s">
        <v>539</v>
      </c>
      <c r="C121" s="215" t="s">
        <v>540</v>
      </c>
      <c r="D121" s="215"/>
      <c r="E121" s="215"/>
      <c r="F121" s="210"/>
      <c r="G121" s="214" t="s">
        <v>255</v>
      </c>
      <c r="H121" s="217" t="n">
        <v>242.995</v>
      </c>
      <c r="I121" s="215"/>
      <c r="HV121" s="374" t="s">
        <v>505</v>
      </c>
      <c r="HW121" s="374" t="s">
        <v>5586</v>
      </c>
      <c r="IR121" s="375" t="n">
        <f aca="false">366.8095543*1</f>
        <v>366.8095543</v>
      </c>
      <c r="IS121" s="375" t="n">
        <f aca="false">366.8095543*(1-1)</f>
        <v>0</v>
      </c>
    </row>
    <row r="122" customFormat="false" ht="15" hidden="false" customHeight="true" outlineLevel="0" collapsed="false">
      <c r="A122" s="371" t="n">
        <v>107</v>
      </c>
      <c r="B122" s="209" t="s">
        <v>542</v>
      </c>
      <c r="C122" s="210" t="s">
        <v>543</v>
      </c>
      <c r="D122" s="210"/>
      <c r="E122" s="210"/>
      <c r="F122" s="210"/>
      <c r="G122" s="209" t="s">
        <v>202</v>
      </c>
      <c r="H122" s="212" t="n">
        <v>15.594</v>
      </c>
      <c r="I122" s="210"/>
      <c r="HV122" s="13" t="s">
        <v>505</v>
      </c>
      <c r="HW122" s="13" t="s">
        <v>5564</v>
      </c>
      <c r="IR122" s="372" t="n">
        <f aca="false">823.57479*0</f>
        <v>0</v>
      </c>
      <c r="IS122" s="372" t="n">
        <f aca="false">823.57479*(1-0)</f>
        <v>823.57479</v>
      </c>
    </row>
    <row r="123" customFormat="false" ht="15" hidden="false" customHeight="true" outlineLevel="0" collapsed="false">
      <c r="A123" s="373" t="n">
        <v>108</v>
      </c>
      <c r="B123" s="214" t="s">
        <v>545</v>
      </c>
      <c r="C123" s="215" t="s">
        <v>546</v>
      </c>
      <c r="D123" s="215"/>
      <c r="E123" s="215"/>
      <c r="F123" s="210"/>
      <c r="G123" s="214" t="s">
        <v>202</v>
      </c>
      <c r="H123" s="217" t="n">
        <v>17.153</v>
      </c>
      <c r="I123" s="215"/>
      <c r="HV123" s="374" t="s">
        <v>505</v>
      </c>
      <c r="HW123" s="374" t="s">
        <v>5586</v>
      </c>
      <c r="IR123" s="375" t="n">
        <f aca="false">3213.950381*1</f>
        <v>3213.950381</v>
      </c>
      <c r="IS123" s="375" t="n">
        <f aca="false">3213.950381*(1-1)</f>
        <v>0</v>
      </c>
    </row>
    <row r="124" customFormat="false" ht="15" hidden="false" customHeight="true" outlineLevel="0" collapsed="false">
      <c r="A124" s="371" t="n">
        <v>109</v>
      </c>
      <c r="B124" s="209" t="s">
        <v>542</v>
      </c>
      <c r="C124" s="210" t="s">
        <v>548</v>
      </c>
      <c r="D124" s="210"/>
      <c r="E124" s="210"/>
      <c r="F124" s="210"/>
      <c r="G124" s="209" t="s">
        <v>202</v>
      </c>
      <c r="H124" s="212" t="n">
        <v>3.659</v>
      </c>
      <c r="I124" s="210"/>
      <c r="HV124" s="13" t="s">
        <v>505</v>
      </c>
      <c r="HW124" s="13" t="s">
        <v>5564</v>
      </c>
      <c r="IR124" s="372" t="n">
        <f aca="false">823.57478*0</f>
        <v>0</v>
      </c>
      <c r="IS124" s="372" t="n">
        <f aca="false">823.57478*(1-0)</f>
        <v>823.57478</v>
      </c>
    </row>
    <row r="125" customFormat="false" ht="15" hidden="false" customHeight="true" outlineLevel="0" collapsed="false">
      <c r="A125" s="373" t="n">
        <v>110</v>
      </c>
      <c r="B125" s="214" t="s">
        <v>550</v>
      </c>
      <c r="C125" s="215" t="s">
        <v>551</v>
      </c>
      <c r="D125" s="215"/>
      <c r="E125" s="215"/>
      <c r="F125" s="210"/>
      <c r="G125" s="214" t="s">
        <v>202</v>
      </c>
      <c r="H125" s="217" t="n">
        <v>4.025</v>
      </c>
      <c r="I125" s="215"/>
      <c r="HV125" s="374" t="s">
        <v>505</v>
      </c>
      <c r="HW125" s="374" t="s">
        <v>5586</v>
      </c>
      <c r="IR125" s="375" t="n">
        <f aca="false">1047.153941*1</f>
        <v>1047.153941</v>
      </c>
      <c r="IS125" s="375" t="n">
        <f aca="false">1047.153941*(1-1)</f>
        <v>0</v>
      </c>
    </row>
    <row r="126" customFormat="false" ht="24.05" hidden="false" customHeight="true" outlineLevel="0" collapsed="false">
      <c r="A126" s="371" t="n">
        <v>111</v>
      </c>
      <c r="B126" s="209" t="s">
        <v>553</v>
      </c>
      <c r="C126" s="210" t="s">
        <v>554</v>
      </c>
      <c r="D126" s="210"/>
      <c r="E126" s="210"/>
      <c r="F126" s="210"/>
      <c r="G126" s="209" t="s">
        <v>255</v>
      </c>
      <c r="H126" s="212" t="n">
        <v>47.12</v>
      </c>
      <c r="I126" s="210"/>
      <c r="HV126" s="13" t="s">
        <v>505</v>
      </c>
      <c r="HW126" s="13" t="s">
        <v>5564</v>
      </c>
      <c r="IR126" s="372" t="n">
        <f aca="false">71.17852*0.081595093</f>
        <v>5.80781795900236</v>
      </c>
      <c r="IS126" s="372" t="n">
        <f aca="false">71.17852*(1-0.081595093)</f>
        <v>65.3707020409976</v>
      </c>
    </row>
    <row r="127" customFormat="false" ht="24.05" hidden="false" customHeight="true" outlineLevel="0" collapsed="false">
      <c r="A127" s="373" t="n">
        <v>112</v>
      </c>
      <c r="B127" s="214" t="s">
        <v>556</v>
      </c>
      <c r="C127" s="215" t="s">
        <v>557</v>
      </c>
      <c r="D127" s="215"/>
      <c r="E127" s="215"/>
      <c r="F127" s="210"/>
      <c r="G127" s="214" t="s">
        <v>255</v>
      </c>
      <c r="H127" s="217" t="n">
        <v>51.832</v>
      </c>
      <c r="I127" s="215"/>
      <c r="HV127" s="374" t="s">
        <v>505</v>
      </c>
      <c r="HW127" s="374" t="s">
        <v>5586</v>
      </c>
      <c r="IR127" s="375" t="n">
        <f aca="false">42.96911915*1</f>
        <v>42.96911915</v>
      </c>
      <c r="IS127" s="375" t="n">
        <f aca="false">42.96911915*(1-1)</f>
        <v>0</v>
      </c>
    </row>
    <row r="128" customFormat="false" ht="24.05" hidden="false" customHeight="true" outlineLevel="0" collapsed="false">
      <c r="A128" s="371" t="n">
        <v>113</v>
      </c>
      <c r="B128" s="209" t="s">
        <v>559</v>
      </c>
      <c r="C128" s="210" t="s">
        <v>560</v>
      </c>
      <c r="D128" s="210"/>
      <c r="E128" s="210"/>
      <c r="F128" s="210" t="s">
        <v>5599</v>
      </c>
      <c r="G128" s="209" t="s">
        <v>313</v>
      </c>
      <c r="H128" s="212" t="n">
        <v>114.2</v>
      </c>
      <c r="I128" s="210"/>
      <c r="HV128" s="13" t="s">
        <v>505</v>
      </c>
      <c r="HW128" s="13" t="s">
        <v>5564</v>
      </c>
      <c r="IR128" s="372" t="n">
        <f aca="false">690.82466*0.813527181</f>
        <v>562.004638215083</v>
      </c>
      <c r="IS128" s="372" t="n">
        <f aca="false">690.82466*(1-0.813527181)</f>
        <v>128.820021784917</v>
      </c>
    </row>
    <row r="129" customFormat="false" ht="15" hidden="false" customHeight="true" outlineLevel="0" collapsed="false">
      <c r="A129" s="371" t="n">
        <v>114</v>
      </c>
      <c r="B129" s="209" t="s">
        <v>562</v>
      </c>
      <c r="C129" s="210" t="s">
        <v>563</v>
      </c>
      <c r="D129" s="210"/>
      <c r="E129" s="210"/>
      <c r="F129" s="210"/>
      <c r="G129" s="209" t="s">
        <v>255</v>
      </c>
      <c r="H129" s="212" t="n">
        <v>568.36</v>
      </c>
      <c r="I129" s="210"/>
      <c r="HV129" s="13" t="s">
        <v>505</v>
      </c>
      <c r="HW129" s="13" t="s">
        <v>5564</v>
      </c>
      <c r="IR129" s="372" t="n">
        <f aca="false">123.14321*0.397092191</f>
        <v>48.8992070656731</v>
      </c>
      <c r="IS129" s="372" t="n">
        <f aca="false">123.14321*(1-0.397092191)</f>
        <v>74.2440029343269</v>
      </c>
    </row>
    <row r="130" customFormat="false" ht="24.05" hidden="false" customHeight="true" outlineLevel="0" collapsed="false">
      <c r="A130" s="373" t="n">
        <v>115</v>
      </c>
      <c r="B130" s="214" t="s">
        <v>565</v>
      </c>
      <c r="C130" s="215" t="s">
        <v>566</v>
      </c>
      <c r="D130" s="215"/>
      <c r="E130" s="215"/>
      <c r="F130" s="210"/>
      <c r="G130" s="214" t="s">
        <v>202</v>
      </c>
      <c r="H130" s="217" t="n">
        <v>42.008</v>
      </c>
      <c r="I130" s="215"/>
      <c r="HV130" s="374" t="s">
        <v>505</v>
      </c>
      <c r="HW130" s="374" t="s">
        <v>5586</v>
      </c>
      <c r="IR130" s="375" t="n">
        <f aca="false">2567.66688*1</f>
        <v>2567.66688</v>
      </c>
      <c r="IS130" s="375" t="n">
        <f aca="false">2567.66688*(1-1)</f>
        <v>0</v>
      </c>
    </row>
    <row r="131" customFormat="false" ht="15" hidden="false" customHeight="true" outlineLevel="0" collapsed="false">
      <c r="A131" s="373" t="n">
        <v>116</v>
      </c>
      <c r="B131" s="214" t="s">
        <v>568</v>
      </c>
      <c r="C131" s="215" t="s">
        <v>569</v>
      </c>
      <c r="D131" s="215"/>
      <c r="E131" s="215"/>
      <c r="F131" s="210"/>
      <c r="G131" s="214" t="s">
        <v>202</v>
      </c>
      <c r="H131" s="217" t="n">
        <v>24.823</v>
      </c>
      <c r="I131" s="215"/>
      <c r="HV131" s="374" t="s">
        <v>505</v>
      </c>
      <c r="HW131" s="374" t="s">
        <v>5586</v>
      </c>
      <c r="IR131" s="375" t="n">
        <f aca="false">3017.445262*1</f>
        <v>3017.445262</v>
      </c>
      <c r="IS131" s="375" t="n">
        <f aca="false">3017.445262*(1-1)</f>
        <v>0</v>
      </c>
    </row>
    <row r="132" customFormat="false" ht="15" hidden="false" customHeight="true" outlineLevel="0" collapsed="false">
      <c r="A132" s="373" t="n">
        <v>117</v>
      </c>
      <c r="B132" s="214" t="s">
        <v>571</v>
      </c>
      <c r="C132" s="215" t="s">
        <v>572</v>
      </c>
      <c r="D132" s="215"/>
      <c r="E132" s="215"/>
      <c r="F132" s="210"/>
      <c r="G132" s="214" t="s">
        <v>313</v>
      </c>
      <c r="H132" s="217" t="n">
        <v>34.476</v>
      </c>
      <c r="I132" s="215"/>
      <c r="HV132" s="374" t="s">
        <v>505</v>
      </c>
      <c r="HW132" s="374" t="s">
        <v>5586</v>
      </c>
      <c r="IR132" s="375" t="n">
        <f aca="false">38.51500317*1</f>
        <v>38.51500317</v>
      </c>
      <c r="IS132" s="375" t="n">
        <f aca="false">38.51500317*(1-1)</f>
        <v>0</v>
      </c>
    </row>
    <row r="133" customFormat="false" ht="15" hidden="false" customHeight="true" outlineLevel="0" collapsed="false">
      <c r="A133" s="371" t="n">
        <v>118</v>
      </c>
      <c r="B133" s="209" t="s">
        <v>574</v>
      </c>
      <c r="C133" s="210" t="s">
        <v>575</v>
      </c>
      <c r="D133" s="210"/>
      <c r="E133" s="210"/>
      <c r="F133" s="210"/>
      <c r="G133" s="209" t="s">
        <v>264</v>
      </c>
      <c r="H133" s="212" t="n">
        <v>30.884</v>
      </c>
      <c r="I133" s="210"/>
      <c r="HV133" s="13" t="s">
        <v>505</v>
      </c>
      <c r="HW133" s="13" t="s">
        <v>5564</v>
      </c>
      <c r="IR133" s="372" t="n">
        <f aca="false">1421.8237*0</f>
        <v>0</v>
      </c>
      <c r="IS133" s="372" t="n">
        <f aca="false">1421.8237*(1-0)</f>
        <v>1421.8237</v>
      </c>
    </row>
    <row r="134" customFormat="false" ht="24.05" hidden="false" customHeight="true" outlineLevel="0" collapsed="false">
      <c r="A134" s="371" t="n">
        <v>119</v>
      </c>
      <c r="B134" s="209" t="s">
        <v>577</v>
      </c>
      <c r="C134" s="210" t="s">
        <v>578</v>
      </c>
      <c r="D134" s="210"/>
      <c r="E134" s="210"/>
      <c r="F134" s="210"/>
      <c r="G134" s="209" t="s">
        <v>264</v>
      </c>
      <c r="H134" s="212" t="n">
        <v>17.61</v>
      </c>
      <c r="I134" s="210"/>
      <c r="HV134" s="13" t="s">
        <v>505</v>
      </c>
      <c r="HW134" s="13" t="s">
        <v>5564</v>
      </c>
      <c r="IR134" s="372" t="n">
        <f aca="false">319.21165*0</f>
        <v>0</v>
      </c>
      <c r="IS134" s="372" t="n">
        <f aca="false">319.21165*(1-0)</f>
        <v>319.21165</v>
      </c>
    </row>
    <row r="135" customFormat="false" ht="15" hidden="false" customHeight="true" outlineLevel="0" collapsed="false">
      <c r="A135" s="371" t="n">
        <v>120</v>
      </c>
      <c r="B135" s="209" t="s">
        <v>580</v>
      </c>
      <c r="C135" s="210" t="s">
        <v>581</v>
      </c>
      <c r="D135" s="210"/>
      <c r="E135" s="210"/>
      <c r="F135" s="210"/>
      <c r="G135" s="209" t="s">
        <v>264</v>
      </c>
      <c r="H135" s="212" t="n">
        <v>1408.8</v>
      </c>
      <c r="I135" s="210"/>
      <c r="HV135" s="13" t="s">
        <v>505</v>
      </c>
      <c r="HW135" s="13" t="s">
        <v>5564</v>
      </c>
      <c r="IR135" s="372" t="n">
        <f aca="false">22.53259*0</f>
        <v>0</v>
      </c>
      <c r="IS135" s="372" t="n">
        <f aca="false">22.53259*(1-0)</f>
        <v>22.53259</v>
      </c>
    </row>
    <row r="136" customFormat="false" ht="15" hidden="false" customHeight="true" outlineLevel="0" collapsed="false">
      <c r="A136" s="204" t="s">
        <v>97</v>
      </c>
      <c r="B136" s="204" t="s">
        <v>582</v>
      </c>
      <c r="C136" s="205" t="s">
        <v>583</v>
      </c>
      <c r="D136" s="205"/>
      <c r="E136" s="205"/>
      <c r="F136" s="204" t="s">
        <v>97</v>
      </c>
      <c r="G136" s="204" t="s">
        <v>97</v>
      </c>
      <c r="H136" s="208" t="s">
        <v>97</v>
      </c>
      <c r="I136" s="204" t="s">
        <v>97</v>
      </c>
    </row>
    <row r="137" customFormat="false" ht="24.05" hidden="false" customHeight="true" outlineLevel="0" collapsed="false">
      <c r="A137" s="371" t="n">
        <v>121</v>
      </c>
      <c r="B137" s="209" t="s">
        <v>585</v>
      </c>
      <c r="C137" s="210" t="s">
        <v>586</v>
      </c>
      <c r="D137" s="210"/>
      <c r="E137" s="210"/>
      <c r="F137" s="210"/>
      <c r="G137" s="209" t="s">
        <v>255</v>
      </c>
      <c r="H137" s="212" t="n">
        <v>37.032</v>
      </c>
      <c r="I137" s="210"/>
      <c r="HV137" s="13" t="s">
        <v>582</v>
      </c>
      <c r="HW137" s="13" t="s">
        <v>5564</v>
      </c>
      <c r="IR137" s="372" t="n">
        <f aca="false">160.69752*0.102554347</f>
        <v>16.4802292281194</v>
      </c>
      <c r="IS137" s="372" t="n">
        <f aca="false">160.69752*(1-0.102554347)</f>
        <v>144.217290771881</v>
      </c>
    </row>
    <row r="138" customFormat="false" ht="15" hidden="false" customHeight="true" outlineLevel="0" collapsed="false">
      <c r="A138" s="373" t="n">
        <v>122</v>
      </c>
      <c r="B138" s="214" t="s">
        <v>589</v>
      </c>
      <c r="C138" s="215" t="s">
        <v>590</v>
      </c>
      <c r="D138" s="215"/>
      <c r="E138" s="215"/>
      <c r="F138" s="210"/>
      <c r="G138" s="214" t="s">
        <v>255</v>
      </c>
      <c r="H138" s="217" t="n">
        <v>38.884</v>
      </c>
      <c r="I138" s="215"/>
      <c r="HV138" s="374" t="s">
        <v>582</v>
      </c>
      <c r="HW138" s="374" t="s">
        <v>5586</v>
      </c>
      <c r="IR138" s="375" t="n">
        <f aca="false">206.5487133*1</f>
        <v>206.5487133</v>
      </c>
      <c r="IS138" s="375" t="n">
        <f aca="false">206.5487133*(1-1)</f>
        <v>0</v>
      </c>
    </row>
    <row r="139" customFormat="false" ht="24.05" hidden="false" customHeight="true" outlineLevel="0" collapsed="false">
      <c r="A139" s="371" t="n">
        <v>123</v>
      </c>
      <c r="B139" s="209" t="s">
        <v>592</v>
      </c>
      <c r="C139" s="210" t="s">
        <v>593</v>
      </c>
      <c r="D139" s="210"/>
      <c r="E139" s="210"/>
      <c r="F139" s="210"/>
      <c r="G139" s="209" t="s">
        <v>255</v>
      </c>
      <c r="H139" s="212" t="n">
        <v>13.1</v>
      </c>
      <c r="I139" s="210"/>
      <c r="HV139" s="13" t="s">
        <v>582</v>
      </c>
      <c r="HW139" s="13" t="s">
        <v>5564</v>
      </c>
      <c r="IR139" s="372" t="n">
        <f aca="false">93.88578*0.061860464</f>
        <v>5.80781791380192</v>
      </c>
      <c r="IS139" s="372" t="n">
        <f aca="false">93.88578*(1-0.061860464)</f>
        <v>88.0779620861981</v>
      </c>
    </row>
    <row r="140" customFormat="false" ht="15" hidden="false" customHeight="true" outlineLevel="0" collapsed="false">
      <c r="A140" s="373" t="n">
        <v>124</v>
      </c>
      <c r="B140" s="214" t="s">
        <v>595</v>
      </c>
      <c r="C140" s="215" t="s">
        <v>596</v>
      </c>
      <c r="D140" s="215"/>
      <c r="E140" s="215"/>
      <c r="F140" s="210"/>
      <c r="G140" s="214" t="s">
        <v>202</v>
      </c>
      <c r="H140" s="217" t="n">
        <v>0.432</v>
      </c>
      <c r="I140" s="215"/>
      <c r="HV140" s="374" t="s">
        <v>582</v>
      </c>
      <c r="HW140" s="374" t="s">
        <v>5586</v>
      </c>
      <c r="IR140" s="375" t="n">
        <f aca="false">3301.285973*1</f>
        <v>3301.285973</v>
      </c>
      <c r="IS140" s="375" t="n">
        <f aca="false">3301.285973*(1-1)</f>
        <v>0</v>
      </c>
    </row>
    <row r="141" customFormat="false" ht="15" hidden="false" customHeight="true" outlineLevel="0" collapsed="false">
      <c r="A141" s="371" t="n">
        <v>125</v>
      </c>
      <c r="B141" s="209" t="s">
        <v>598</v>
      </c>
      <c r="C141" s="210" t="s">
        <v>599</v>
      </c>
      <c r="D141" s="210"/>
      <c r="E141" s="210"/>
      <c r="F141" s="210"/>
      <c r="G141" s="209" t="s">
        <v>313</v>
      </c>
      <c r="H141" s="212" t="n">
        <v>166.2</v>
      </c>
      <c r="I141" s="210"/>
      <c r="HV141" s="13" t="s">
        <v>582</v>
      </c>
      <c r="HW141" s="13" t="s">
        <v>5564</v>
      </c>
      <c r="IR141" s="372" t="n">
        <f aca="false">27.77272*0</f>
        <v>0</v>
      </c>
      <c r="IS141" s="372" t="n">
        <f aca="false">27.77272*(1-0)</f>
        <v>27.77272</v>
      </c>
    </row>
    <row r="142" customFormat="false" ht="115.65" hidden="false" customHeight="true" outlineLevel="0" collapsed="false">
      <c r="A142" s="373" t="n">
        <v>126</v>
      </c>
      <c r="B142" s="214" t="s">
        <v>601</v>
      </c>
      <c r="C142" s="215" t="s">
        <v>602</v>
      </c>
      <c r="D142" s="215"/>
      <c r="E142" s="215"/>
      <c r="F142" s="210"/>
      <c r="G142" s="214" t="s">
        <v>313</v>
      </c>
      <c r="H142" s="217" t="n">
        <v>29.085</v>
      </c>
      <c r="I142" s="215" t="s">
        <v>5600</v>
      </c>
      <c r="HV142" s="374" t="s">
        <v>582</v>
      </c>
      <c r="HW142" s="374" t="s">
        <v>5586</v>
      </c>
      <c r="IR142" s="375" t="n">
        <f aca="false">91.70238832*1</f>
        <v>91.70238832</v>
      </c>
      <c r="IS142" s="375" t="n">
        <f aca="false">91.70238832*(1-1)</f>
        <v>0</v>
      </c>
    </row>
    <row r="143" customFormat="false" ht="15" hidden="false" customHeight="true" outlineLevel="0" collapsed="false">
      <c r="A143" s="371" t="n">
        <v>127</v>
      </c>
      <c r="B143" s="209" t="s">
        <v>604</v>
      </c>
      <c r="C143" s="210" t="s">
        <v>605</v>
      </c>
      <c r="D143" s="210"/>
      <c r="E143" s="210"/>
      <c r="F143" s="210"/>
      <c r="G143" s="209" t="s">
        <v>255</v>
      </c>
      <c r="H143" s="212" t="n">
        <v>168.912</v>
      </c>
      <c r="I143" s="210"/>
      <c r="HV143" s="13" t="s">
        <v>582</v>
      </c>
      <c r="HW143" s="13" t="s">
        <v>5564</v>
      </c>
      <c r="IR143" s="372" t="n">
        <f aca="false">44.45382*0</f>
        <v>0</v>
      </c>
      <c r="IS143" s="372" t="n">
        <f aca="false">44.45382*(1-0)</f>
        <v>44.45382</v>
      </c>
    </row>
    <row r="144" customFormat="false" ht="15" hidden="false" customHeight="true" outlineLevel="0" collapsed="false">
      <c r="A144" s="371" t="n">
        <v>128</v>
      </c>
      <c r="B144" s="209" t="s">
        <v>607</v>
      </c>
      <c r="C144" s="210" t="s">
        <v>608</v>
      </c>
      <c r="D144" s="210"/>
      <c r="E144" s="210"/>
      <c r="F144" s="210" t="s">
        <v>5601</v>
      </c>
      <c r="G144" s="209" t="s">
        <v>255</v>
      </c>
      <c r="H144" s="212" t="n">
        <v>168.912</v>
      </c>
      <c r="I144" s="210"/>
      <c r="HV144" s="13" t="s">
        <v>582</v>
      </c>
      <c r="HW144" s="13" t="s">
        <v>5564</v>
      </c>
      <c r="IR144" s="372" t="n">
        <f aca="false">48.13065*0.192342602</f>
        <v>9.2575744569513</v>
      </c>
      <c r="IS144" s="372" t="n">
        <f aca="false">48.13065*(1-0.192342602)</f>
        <v>38.8730755430487</v>
      </c>
    </row>
    <row r="145" customFormat="false" ht="24.05" hidden="false" customHeight="true" outlineLevel="0" collapsed="false">
      <c r="A145" s="373" t="n">
        <v>129</v>
      </c>
      <c r="B145" s="214" t="s">
        <v>610</v>
      </c>
      <c r="C145" s="215" t="s">
        <v>611</v>
      </c>
      <c r="D145" s="215"/>
      <c r="E145" s="215"/>
      <c r="F145" s="210"/>
      <c r="G145" s="214" t="s">
        <v>202</v>
      </c>
      <c r="H145" s="217" t="n">
        <v>17.736</v>
      </c>
      <c r="I145" s="215"/>
      <c r="HV145" s="374" t="s">
        <v>582</v>
      </c>
      <c r="HW145" s="374" t="s">
        <v>5586</v>
      </c>
      <c r="IR145" s="375" t="n">
        <f aca="false">2890.80863*1</f>
        <v>2890.80863</v>
      </c>
      <c r="IS145" s="375" t="n">
        <f aca="false">2890.80863*(1-1)</f>
        <v>0</v>
      </c>
    </row>
    <row r="146" customFormat="false" ht="35.5" hidden="false" customHeight="true" outlineLevel="0" collapsed="false">
      <c r="A146" s="371" t="n">
        <v>130</v>
      </c>
      <c r="B146" s="209" t="s">
        <v>613</v>
      </c>
      <c r="C146" s="210" t="s">
        <v>614</v>
      </c>
      <c r="D146" s="210"/>
      <c r="E146" s="210"/>
      <c r="F146" s="210"/>
      <c r="G146" s="209" t="s">
        <v>255</v>
      </c>
      <c r="H146" s="212" t="n">
        <v>8.4</v>
      </c>
      <c r="I146" s="210"/>
      <c r="HV146" s="13" t="s">
        <v>582</v>
      </c>
      <c r="HW146" s="13" t="s">
        <v>5564</v>
      </c>
      <c r="IR146" s="372" t="n">
        <f aca="false">287.33415*0.391975684</f>
        <v>112.627999982809</v>
      </c>
      <c r="IS146" s="372" t="n">
        <f aca="false">287.33415*(1-0.391975684)</f>
        <v>174.706150017191</v>
      </c>
    </row>
    <row r="147" customFormat="false" ht="15" hidden="false" customHeight="true" outlineLevel="0" collapsed="false">
      <c r="A147" s="373" t="n">
        <v>131</v>
      </c>
      <c r="B147" s="214" t="s">
        <v>589</v>
      </c>
      <c r="C147" s="215" t="s">
        <v>590</v>
      </c>
      <c r="D147" s="215"/>
      <c r="E147" s="215"/>
      <c r="F147" s="210"/>
      <c r="G147" s="214" t="s">
        <v>255</v>
      </c>
      <c r="H147" s="217" t="n">
        <v>9.24</v>
      </c>
      <c r="I147" s="215"/>
      <c r="HV147" s="374" t="s">
        <v>582</v>
      </c>
      <c r="HW147" s="374" t="s">
        <v>5586</v>
      </c>
      <c r="IR147" s="375" t="n">
        <f aca="false">206.5487132*1</f>
        <v>206.5487132</v>
      </c>
      <c r="IS147" s="375" t="n">
        <f aca="false">206.5487132*(1-1)</f>
        <v>0</v>
      </c>
    </row>
    <row r="148" customFormat="false" ht="24.05" hidden="false" customHeight="true" outlineLevel="0" collapsed="false">
      <c r="A148" s="371" t="n">
        <v>132</v>
      </c>
      <c r="B148" s="209" t="s">
        <v>617</v>
      </c>
      <c r="C148" s="210" t="s">
        <v>618</v>
      </c>
      <c r="D148" s="210"/>
      <c r="E148" s="210"/>
      <c r="F148" s="210"/>
      <c r="G148" s="209" t="s">
        <v>255</v>
      </c>
      <c r="H148" s="212" t="n">
        <v>10.48</v>
      </c>
      <c r="I148" s="210"/>
      <c r="HV148" s="13" t="s">
        <v>582</v>
      </c>
      <c r="HW148" s="13" t="s">
        <v>5564</v>
      </c>
      <c r="IR148" s="372" t="n">
        <f aca="false">258.07672*0.323045689</f>
        <v>83.3705718272601</v>
      </c>
      <c r="IS148" s="372" t="n">
        <f aca="false">258.07672*(1-0.323045689)</f>
        <v>174.70614817274</v>
      </c>
    </row>
    <row r="149" customFormat="false" ht="24.05" hidden="false" customHeight="true" outlineLevel="0" collapsed="false">
      <c r="A149" s="371" t="n">
        <v>133</v>
      </c>
      <c r="B149" s="209" t="s">
        <v>620</v>
      </c>
      <c r="C149" s="210" t="s">
        <v>621</v>
      </c>
      <c r="D149" s="210"/>
      <c r="E149" s="210"/>
      <c r="F149" s="210"/>
      <c r="G149" s="209" t="s">
        <v>255</v>
      </c>
      <c r="H149" s="212" t="n">
        <v>10.48</v>
      </c>
      <c r="I149" s="210"/>
      <c r="HV149" s="13" t="s">
        <v>582</v>
      </c>
      <c r="HW149" s="13" t="s">
        <v>5564</v>
      </c>
      <c r="IR149" s="372" t="n">
        <f aca="false">303.91918*0.296301621</f>
        <v>90.0517456869908</v>
      </c>
      <c r="IS149" s="372" t="n">
        <f aca="false">303.91918*(1-0.296301621)</f>
        <v>213.867434313009</v>
      </c>
    </row>
    <row r="150" customFormat="false" ht="15" hidden="false" customHeight="true" outlineLevel="0" collapsed="false">
      <c r="A150" s="373" t="n">
        <v>134</v>
      </c>
      <c r="B150" s="214" t="s">
        <v>623</v>
      </c>
      <c r="C150" s="215" t="s">
        <v>624</v>
      </c>
      <c r="D150" s="215"/>
      <c r="E150" s="215"/>
      <c r="F150" s="210"/>
      <c r="G150" s="214" t="s">
        <v>202</v>
      </c>
      <c r="H150" s="217" t="n">
        <v>2.537</v>
      </c>
      <c r="I150" s="215"/>
      <c r="HV150" s="374" t="s">
        <v>582</v>
      </c>
      <c r="HW150" s="374" t="s">
        <v>5586</v>
      </c>
      <c r="IR150" s="375" t="n">
        <f aca="false">4279.444802*1</f>
        <v>4279.444802</v>
      </c>
      <c r="IS150" s="375" t="n">
        <f aca="false">4279.444802*(1-1)</f>
        <v>0</v>
      </c>
    </row>
    <row r="151" customFormat="false" ht="15" hidden="false" customHeight="true" outlineLevel="0" collapsed="false">
      <c r="A151" s="371" t="n">
        <v>135</v>
      </c>
      <c r="B151" s="209" t="s">
        <v>626</v>
      </c>
      <c r="C151" s="210" t="s">
        <v>627</v>
      </c>
      <c r="D151" s="210"/>
      <c r="E151" s="210"/>
      <c r="F151" s="210"/>
      <c r="G151" s="209" t="s">
        <v>264</v>
      </c>
      <c r="H151" s="212" t="n">
        <v>0.627</v>
      </c>
      <c r="I151" s="210"/>
      <c r="HV151" s="13" t="s">
        <v>582</v>
      </c>
      <c r="HW151" s="13" t="s">
        <v>5564</v>
      </c>
      <c r="IR151" s="372" t="n">
        <f aca="false">1032.3069*0</f>
        <v>0</v>
      </c>
      <c r="IS151" s="372" t="n">
        <f aca="false">1032.3069*(1-0)</f>
        <v>1032.3069</v>
      </c>
    </row>
    <row r="152" customFormat="false" ht="15" hidden="false" customHeight="true" outlineLevel="0" collapsed="false">
      <c r="A152" s="204" t="s">
        <v>97</v>
      </c>
      <c r="B152" s="204" t="s">
        <v>628</v>
      </c>
      <c r="C152" s="205" t="s">
        <v>629</v>
      </c>
      <c r="D152" s="205"/>
      <c r="E152" s="205"/>
      <c r="F152" s="204" t="s">
        <v>97</v>
      </c>
      <c r="G152" s="204" t="s">
        <v>97</v>
      </c>
      <c r="H152" s="208" t="s">
        <v>97</v>
      </c>
      <c r="I152" s="204" t="s">
        <v>97</v>
      </c>
    </row>
    <row r="153" customFormat="false" ht="24.05" hidden="false" customHeight="true" outlineLevel="0" collapsed="false">
      <c r="A153" s="371" t="n">
        <v>136</v>
      </c>
      <c r="B153" s="209" t="s">
        <v>631</v>
      </c>
      <c r="C153" s="210" t="s">
        <v>632</v>
      </c>
      <c r="D153" s="210"/>
      <c r="E153" s="210"/>
      <c r="F153" s="210"/>
      <c r="G153" s="209" t="s">
        <v>255</v>
      </c>
      <c r="H153" s="212" t="n">
        <v>26.88</v>
      </c>
      <c r="I153" s="210"/>
      <c r="HV153" s="13" t="s">
        <v>628</v>
      </c>
      <c r="HW153" s="13" t="s">
        <v>5564</v>
      </c>
      <c r="IR153" s="372" t="n">
        <f aca="false">358.06726*0.141125393</f>
        <v>50.5323827879332</v>
      </c>
      <c r="IS153" s="372" t="n">
        <f aca="false">358.06726*(1-0.141125393)</f>
        <v>307.534877212067</v>
      </c>
    </row>
    <row r="154" customFormat="false" ht="24.05" hidden="false" customHeight="true" outlineLevel="0" collapsed="false">
      <c r="A154" s="371" t="n">
        <v>137</v>
      </c>
      <c r="B154" s="209" t="s">
        <v>636</v>
      </c>
      <c r="C154" s="210" t="s">
        <v>637</v>
      </c>
      <c r="D154" s="210"/>
      <c r="E154" s="210"/>
      <c r="F154" s="210"/>
      <c r="G154" s="209" t="s">
        <v>255</v>
      </c>
      <c r="H154" s="212" t="n">
        <v>21.84</v>
      </c>
      <c r="I154" s="210"/>
      <c r="HV154" s="13" t="s">
        <v>628</v>
      </c>
      <c r="HW154" s="13" t="s">
        <v>5564</v>
      </c>
      <c r="IR154" s="372" t="n">
        <f aca="false">198.68851*0</f>
        <v>0</v>
      </c>
      <c r="IS154" s="372" t="n">
        <f aca="false">198.68851*(1-0)</f>
        <v>198.68851</v>
      </c>
    </row>
    <row r="155" customFormat="false" ht="15" hidden="false" customHeight="true" outlineLevel="0" collapsed="false">
      <c r="A155" s="373" t="n">
        <v>138</v>
      </c>
      <c r="B155" s="214" t="s">
        <v>639</v>
      </c>
      <c r="C155" s="215" t="s">
        <v>640</v>
      </c>
      <c r="D155" s="215"/>
      <c r="E155" s="215"/>
      <c r="F155" s="210"/>
      <c r="G155" s="214" t="s">
        <v>255</v>
      </c>
      <c r="H155" s="217" t="n">
        <v>83.16</v>
      </c>
      <c r="I155" s="215"/>
      <c r="HV155" s="374" t="s">
        <v>628</v>
      </c>
      <c r="HW155" s="374" t="s">
        <v>5586</v>
      </c>
      <c r="IR155" s="375" t="n">
        <f aca="false">559.8212484*1</f>
        <v>559.8212484</v>
      </c>
      <c r="IS155" s="375" t="n">
        <f aca="false">559.8212484*(1-1)</f>
        <v>0</v>
      </c>
    </row>
    <row r="156" customFormat="false" ht="15" hidden="false" customHeight="true" outlineLevel="0" collapsed="false">
      <c r="A156" s="371" t="n">
        <v>139</v>
      </c>
      <c r="B156" s="209" t="s">
        <v>642</v>
      </c>
      <c r="C156" s="210" t="s">
        <v>643</v>
      </c>
      <c r="D156" s="210"/>
      <c r="E156" s="210"/>
      <c r="F156" s="210"/>
      <c r="G156" s="209" t="s">
        <v>264</v>
      </c>
      <c r="H156" s="212" t="n">
        <v>2.246</v>
      </c>
      <c r="I156" s="210"/>
      <c r="HV156" s="13" t="s">
        <v>628</v>
      </c>
      <c r="HW156" s="13" t="s">
        <v>5564</v>
      </c>
      <c r="IR156" s="372" t="n">
        <f aca="false">1694.3108*0</f>
        <v>0</v>
      </c>
      <c r="IS156" s="372" t="n">
        <f aca="false">1694.3108*(1-0)</f>
        <v>1694.3108</v>
      </c>
    </row>
    <row r="157" customFormat="false" ht="15" hidden="false" customHeight="true" outlineLevel="0" collapsed="false">
      <c r="A157" s="204" t="s">
        <v>97</v>
      </c>
      <c r="B157" s="204" t="s">
        <v>644</v>
      </c>
      <c r="C157" s="205" t="s">
        <v>645</v>
      </c>
      <c r="D157" s="205"/>
      <c r="E157" s="205"/>
      <c r="F157" s="204" t="s">
        <v>97</v>
      </c>
      <c r="G157" s="204" t="s">
        <v>97</v>
      </c>
      <c r="H157" s="208" t="s">
        <v>97</v>
      </c>
      <c r="I157" s="204" t="s">
        <v>97</v>
      </c>
    </row>
    <row r="158" customFormat="false" ht="104.2" hidden="false" customHeight="true" outlineLevel="0" collapsed="false">
      <c r="A158" s="371" t="n">
        <v>140</v>
      </c>
      <c r="B158" s="209" t="s">
        <v>647</v>
      </c>
      <c r="C158" s="210" t="s">
        <v>648</v>
      </c>
      <c r="D158" s="210"/>
      <c r="E158" s="210"/>
      <c r="F158" s="210"/>
      <c r="G158" s="209" t="s">
        <v>313</v>
      </c>
      <c r="H158" s="212" t="n">
        <v>34</v>
      </c>
      <c r="I158" s="210" t="s">
        <v>5602</v>
      </c>
      <c r="HV158" s="13" t="s">
        <v>644</v>
      </c>
      <c r="HW158" s="13" t="s">
        <v>5564</v>
      </c>
      <c r="IR158" s="372" t="n">
        <f aca="false">598.24892*0.021678832</f>
        <v>12.9693378308614</v>
      </c>
      <c r="IS158" s="372" t="n">
        <f aca="false">598.24892*(1-0.021678832)</f>
        <v>585.279582169139</v>
      </c>
    </row>
    <row r="159" customFormat="false" ht="24.05" hidden="false" customHeight="true" outlineLevel="0" collapsed="false">
      <c r="A159" s="373" t="n">
        <v>141</v>
      </c>
      <c r="B159" s="214" t="s">
        <v>651</v>
      </c>
      <c r="C159" s="215" t="s">
        <v>652</v>
      </c>
      <c r="D159" s="215"/>
      <c r="E159" s="215"/>
      <c r="F159" s="210"/>
      <c r="G159" s="214" t="s">
        <v>255</v>
      </c>
      <c r="H159" s="217" t="n">
        <v>27.241</v>
      </c>
      <c r="I159" s="215" t="s">
        <v>5603</v>
      </c>
      <c r="HV159" s="374" t="s">
        <v>644</v>
      </c>
      <c r="HW159" s="374" t="s">
        <v>5586</v>
      </c>
      <c r="IR159" s="375" t="n">
        <f aca="false">689.0779487*1</f>
        <v>689.0779487</v>
      </c>
      <c r="IS159" s="375" t="n">
        <f aca="false">689.0779487*(1-1)</f>
        <v>0</v>
      </c>
    </row>
    <row r="160" customFormat="false" ht="81.3" hidden="false" customHeight="true" outlineLevel="0" collapsed="false">
      <c r="A160" s="371" t="n">
        <v>142</v>
      </c>
      <c r="B160" s="209" t="s">
        <v>654</v>
      </c>
      <c r="C160" s="210" t="s">
        <v>655</v>
      </c>
      <c r="D160" s="210"/>
      <c r="E160" s="210"/>
      <c r="F160" s="210"/>
      <c r="G160" s="209" t="s">
        <v>255</v>
      </c>
      <c r="H160" s="212" t="n">
        <v>45.271</v>
      </c>
      <c r="I160" s="210" t="s">
        <v>5604</v>
      </c>
      <c r="HV160" s="13" t="s">
        <v>644</v>
      </c>
      <c r="HW160" s="13" t="s">
        <v>5564</v>
      </c>
      <c r="IR160" s="372" t="n">
        <f aca="false">814.84996*0</f>
        <v>0</v>
      </c>
      <c r="IS160" s="372" t="n">
        <f aca="false">814.84996*(1-0)</f>
        <v>814.84996</v>
      </c>
    </row>
    <row r="161" customFormat="false" ht="35.5" hidden="false" customHeight="true" outlineLevel="0" collapsed="false">
      <c r="A161" s="373" t="n">
        <v>143</v>
      </c>
      <c r="B161" s="214" t="s">
        <v>657</v>
      </c>
      <c r="C161" s="215" t="s">
        <v>658</v>
      </c>
      <c r="D161" s="215"/>
      <c r="E161" s="215"/>
      <c r="F161" s="210"/>
      <c r="G161" s="214" t="s">
        <v>255</v>
      </c>
      <c r="H161" s="217" t="n">
        <v>52.062</v>
      </c>
      <c r="I161" s="215"/>
      <c r="HV161" s="374" t="s">
        <v>644</v>
      </c>
      <c r="HW161" s="374" t="s">
        <v>5586</v>
      </c>
      <c r="IR161" s="375" t="n">
        <f aca="false">689.0779485*1</f>
        <v>689.0779485</v>
      </c>
      <c r="IS161" s="375" t="n">
        <f aca="false">689.0779485*(1-1)</f>
        <v>0</v>
      </c>
    </row>
    <row r="162" customFormat="false" ht="15" hidden="false" customHeight="true" outlineLevel="0" collapsed="false">
      <c r="A162" s="371" t="n">
        <v>144</v>
      </c>
      <c r="B162" s="209" t="s">
        <v>660</v>
      </c>
      <c r="C162" s="210" t="s">
        <v>661</v>
      </c>
      <c r="D162" s="210"/>
      <c r="E162" s="210"/>
      <c r="F162" s="210"/>
      <c r="G162" s="209" t="s">
        <v>255</v>
      </c>
      <c r="H162" s="212" t="n">
        <v>45.271</v>
      </c>
      <c r="I162" s="210"/>
      <c r="HV162" s="13" t="s">
        <v>644</v>
      </c>
      <c r="HW162" s="13" t="s">
        <v>5564</v>
      </c>
      <c r="IR162" s="372" t="n">
        <f aca="false">84.45353*0.079937956</f>
        <v>6.75104256518468</v>
      </c>
      <c r="IS162" s="372" t="n">
        <f aca="false">84.45353*(1-0.079937956)</f>
        <v>77.7024874348153</v>
      </c>
    </row>
    <row r="163" customFormat="false" ht="35.5" hidden="false" customHeight="true" outlineLevel="0" collapsed="false">
      <c r="A163" s="373" t="n">
        <v>145</v>
      </c>
      <c r="B163" s="214" t="s">
        <v>663</v>
      </c>
      <c r="C163" s="215" t="s">
        <v>664</v>
      </c>
      <c r="D163" s="215"/>
      <c r="E163" s="215"/>
      <c r="F163" s="210"/>
      <c r="G163" s="214" t="s">
        <v>255</v>
      </c>
      <c r="H163" s="217" t="n">
        <v>52.062</v>
      </c>
      <c r="I163" s="215"/>
      <c r="HV163" s="374" t="s">
        <v>644</v>
      </c>
      <c r="HW163" s="374" t="s">
        <v>5586</v>
      </c>
      <c r="IR163" s="375" t="n">
        <f aca="false">189.0815918*1</f>
        <v>189.0815918</v>
      </c>
      <c r="IS163" s="375" t="n">
        <f aca="false">189.0815918*(1-1)</f>
        <v>0</v>
      </c>
    </row>
    <row r="164" customFormat="false" ht="15" hidden="false" customHeight="true" outlineLevel="0" collapsed="false">
      <c r="A164" s="371" t="n">
        <v>146</v>
      </c>
      <c r="B164" s="209" t="s">
        <v>666</v>
      </c>
      <c r="C164" s="210" t="s">
        <v>667</v>
      </c>
      <c r="D164" s="210"/>
      <c r="E164" s="210"/>
      <c r="F164" s="210"/>
      <c r="G164" s="209" t="s">
        <v>264</v>
      </c>
      <c r="H164" s="212" t="n">
        <v>0.842</v>
      </c>
      <c r="I164" s="210"/>
      <c r="HV164" s="13" t="s">
        <v>644</v>
      </c>
      <c r="HW164" s="13" t="s">
        <v>5564</v>
      </c>
      <c r="IR164" s="372" t="n">
        <f aca="false">2222.68249*0</f>
        <v>0</v>
      </c>
      <c r="IS164" s="372" t="n">
        <f aca="false">2222.68249*(1-0)</f>
        <v>2222.68249</v>
      </c>
    </row>
    <row r="165" customFormat="false" ht="15" hidden="false" customHeight="true" outlineLevel="0" collapsed="false">
      <c r="A165" s="204" t="s">
        <v>97</v>
      </c>
      <c r="B165" s="204" t="s">
        <v>668</v>
      </c>
      <c r="C165" s="205" t="s">
        <v>669</v>
      </c>
      <c r="D165" s="205"/>
      <c r="E165" s="205"/>
      <c r="F165" s="204" t="s">
        <v>97</v>
      </c>
      <c r="G165" s="204" t="s">
        <v>97</v>
      </c>
      <c r="H165" s="208" t="s">
        <v>97</v>
      </c>
      <c r="I165" s="204" t="s">
        <v>97</v>
      </c>
    </row>
    <row r="166" customFormat="false" ht="24.05" hidden="false" customHeight="true" outlineLevel="0" collapsed="false">
      <c r="A166" s="371" t="n">
        <v>147</v>
      </c>
      <c r="B166" s="209" t="s">
        <v>671</v>
      </c>
      <c r="C166" s="210" t="s">
        <v>672</v>
      </c>
      <c r="D166" s="210"/>
      <c r="E166" s="210"/>
      <c r="F166" s="210"/>
      <c r="G166" s="209" t="s">
        <v>255</v>
      </c>
      <c r="H166" s="212" t="n">
        <v>8.375</v>
      </c>
      <c r="I166" s="210"/>
      <c r="HV166" s="13" t="s">
        <v>668</v>
      </c>
      <c r="HW166" s="13" t="s">
        <v>5564</v>
      </c>
      <c r="IR166" s="372" t="n">
        <f aca="false">393.89233*0.031994856</f>
        <v>12.6025283778545</v>
      </c>
      <c r="IS166" s="372" t="n">
        <f aca="false">393.89233*(1-0.031994856)</f>
        <v>381.289801622146</v>
      </c>
    </row>
    <row r="167" customFormat="false" ht="574.65" hidden="false" customHeight="true" outlineLevel="0" collapsed="false">
      <c r="A167" s="373" t="n">
        <v>148</v>
      </c>
      <c r="B167" s="214" t="s">
        <v>675</v>
      </c>
      <c r="C167" s="215" t="s">
        <v>676</v>
      </c>
      <c r="D167" s="215"/>
      <c r="E167" s="215"/>
      <c r="F167" s="210"/>
      <c r="G167" s="214" t="s">
        <v>255</v>
      </c>
      <c r="H167" s="217" t="n">
        <v>9.213</v>
      </c>
      <c r="I167" s="215" t="s">
        <v>5605</v>
      </c>
      <c r="HV167" s="374" t="s">
        <v>668</v>
      </c>
      <c r="HW167" s="374" t="s">
        <v>5586</v>
      </c>
      <c r="IR167" s="375" t="n">
        <f aca="false">5912.620673*1</f>
        <v>5912.620673</v>
      </c>
      <c r="IS167" s="375" t="n">
        <f aca="false">5912.620673*(1-1)</f>
        <v>0</v>
      </c>
    </row>
    <row r="168" customFormat="false" ht="15" hidden="false" customHeight="true" outlineLevel="0" collapsed="false">
      <c r="A168" s="371" t="n">
        <v>149</v>
      </c>
      <c r="B168" s="209" t="s">
        <v>671</v>
      </c>
      <c r="C168" s="210" t="s">
        <v>678</v>
      </c>
      <c r="D168" s="210"/>
      <c r="E168" s="210"/>
      <c r="F168" s="210"/>
      <c r="G168" s="209" t="s">
        <v>255</v>
      </c>
      <c r="H168" s="212" t="n">
        <v>0.675</v>
      </c>
      <c r="I168" s="210"/>
      <c r="HV168" s="13" t="s">
        <v>668</v>
      </c>
      <c r="HW168" s="13" t="s">
        <v>5564</v>
      </c>
      <c r="IR168" s="372" t="n">
        <f aca="false">393.89232*0.031994856</f>
        <v>12.6025280579059</v>
      </c>
      <c r="IS168" s="372" t="n">
        <f aca="false">393.89232*(1-0.031994856)</f>
        <v>381.289791942094</v>
      </c>
    </row>
    <row r="169" customFormat="false" ht="115.65" hidden="false" customHeight="true" outlineLevel="0" collapsed="false">
      <c r="A169" s="373" t="n">
        <v>150</v>
      </c>
      <c r="B169" s="214" t="s">
        <v>680</v>
      </c>
      <c r="C169" s="215" t="s">
        <v>681</v>
      </c>
      <c r="D169" s="215"/>
      <c r="E169" s="215"/>
      <c r="F169" s="210"/>
      <c r="G169" s="214" t="s">
        <v>255</v>
      </c>
      <c r="H169" s="217" t="n">
        <v>0.743</v>
      </c>
      <c r="I169" s="215" t="s">
        <v>5606</v>
      </c>
      <c r="HV169" s="374" t="s">
        <v>668</v>
      </c>
      <c r="HW169" s="374" t="s">
        <v>5586</v>
      </c>
      <c r="IR169" s="375" t="n">
        <f aca="false">5912.620673*1</f>
        <v>5912.620673</v>
      </c>
      <c r="IS169" s="375" t="n">
        <f aca="false">5912.620673*(1-1)</f>
        <v>0</v>
      </c>
    </row>
    <row r="170" customFormat="false" ht="15" hidden="false" customHeight="true" outlineLevel="0" collapsed="false">
      <c r="A170" s="371" t="n">
        <v>151</v>
      </c>
      <c r="B170" s="209" t="s">
        <v>683</v>
      </c>
      <c r="C170" s="210" t="s">
        <v>684</v>
      </c>
      <c r="D170" s="210"/>
      <c r="E170" s="210"/>
      <c r="F170" s="210"/>
      <c r="G170" s="209" t="s">
        <v>264</v>
      </c>
      <c r="H170" s="212" t="n">
        <v>0.291</v>
      </c>
      <c r="I170" s="210"/>
      <c r="HV170" s="13" t="s">
        <v>668</v>
      </c>
      <c r="HW170" s="13" t="s">
        <v>5564</v>
      </c>
      <c r="IR170" s="372" t="n">
        <f aca="false">1013.9577*0</f>
        <v>0</v>
      </c>
      <c r="IS170" s="372" t="n">
        <f aca="false">1013.9577*(1-0)</f>
        <v>1013.9577</v>
      </c>
    </row>
    <row r="171" customFormat="false" ht="15" hidden="false" customHeight="true" outlineLevel="0" collapsed="false">
      <c r="A171" s="204" t="s">
        <v>97</v>
      </c>
      <c r="B171" s="204" t="s">
        <v>685</v>
      </c>
      <c r="C171" s="205" t="s">
        <v>686</v>
      </c>
      <c r="D171" s="205"/>
      <c r="E171" s="205"/>
      <c r="F171" s="204" t="s">
        <v>97</v>
      </c>
      <c r="G171" s="204" t="s">
        <v>97</v>
      </c>
      <c r="H171" s="208" t="s">
        <v>97</v>
      </c>
      <c r="I171" s="204" t="s">
        <v>97</v>
      </c>
    </row>
    <row r="172" customFormat="false" ht="24.05" hidden="false" customHeight="true" outlineLevel="0" collapsed="false">
      <c r="A172" s="371" t="n">
        <v>152</v>
      </c>
      <c r="B172" s="209" t="s">
        <v>688</v>
      </c>
      <c r="C172" s="210" t="s">
        <v>689</v>
      </c>
      <c r="D172" s="210"/>
      <c r="E172" s="210"/>
      <c r="F172" s="210" t="s">
        <v>5607</v>
      </c>
      <c r="G172" s="209" t="s">
        <v>313</v>
      </c>
      <c r="H172" s="212" t="n">
        <v>40.3</v>
      </c>
      <c r="I172" s="210"/>
      <c r="HV172" s="13" t="s">
        <v>685</v>
      </c>
      <c r="HW172" s="13" t="s">
        <v>5564</v>
      </c>
      <c r="IR172" s="372" t="n">
        <f aca="false">149.34389*0.350701754</f>
        <v>52.3751641721831</v>
      </c>
      <c r="IS172" s="372" t="n">
        <f aca="false">149.34389*(1-0.350701754)</f>
        <v>96.9687258278169</v>
      </c>
    </row>
    <row r="173" customFormat="false" ht="15" hidden="false" customHeight="true" outlineLevel="0" collapsed="false">
      <c r="A173" s="371" t="n">
        <v>153</v>
      </c>
      <c r="B173" s="209" t="s">
        <v>692</v>
      </c>
      <c r="C173" s="210" t="s">
        <v>693</v>
      </c>
      <c r="D173" s="210"/>
      <c r="E173" s="210"/>
      <c r="F173" s="210"/>
      <c r="G173" s="209" t="s">
        <v>255</v>
      </c>
      <c r="H173" s="212" t="n">
        <v>2.475</v>
      </c>
      <c r="I173" s="210"/>
      <c r="HV173" s="13" t="s">
        <v>685</v>
      </c>
      <c r="HW173" s="13" t="s">
        <v>5564</v>
      </c>
      <c r="IR173" s="372" t="n">
        <f aca="false">778.169*0.062266417</f>
        <v>48.453795450473</v>
      </c>
      <c r="IS173" s="372" t="n">
        <f aca="false">778.169*(1-0.062266417)</f>
        <v>729.715204549527</v>
      </c>
    </row>
    <row r="174" customFormat="false" ht="46.95" hidden="false" customHeight="true" outlineLevel="0" collapsed="false">
      <c r="A174" s="373" t="n">
        <v>154</v>
      </c>
      <c r="B174" s="214" t="s">
        <v>695</v>
      </c>
      <c r="C174" s="215" t="s">
        <v>696</v>
      </c>
      <c r="D174" s="215"/>
      <c r="E174" s="215"/>
      <c r="F174" s="210"/>
      <c r="G174" s="214" t="s">
        <v>255</v>
      </c>
      <c r="H174" s="217" t="n">
        <v>2.475</v>
      </c>
      <c r="I174" s="215" t="s">
        <v>5608</v>
      </c>
      <c r="HV174" s="374" t="s">
        <v>685</v>
      </c>
      <c r="HW174" s="374" t="s">
        <v>5586</v>
      </c>
      <c r="IR174" s="375" t="n">
        <f aca="false">18454.01401*1</f>
        <v>18454.01401</v>
      </c>
      <c r="IS174" s="375" t="n">
        <f aca="false">18454.01401*(1-1)</f>
        <v>0</v>
      </c>
    </row>
    <row r="175" customFormat="false" ht="15" hidden="false" customHeight="true" outlineLevel="0" collapsed="false">
      <c r="A175" s="371" t="n">
        <v>155</v>
      </c>
      <c r="B175" s="209" t="s">
        <v>692</v>
      </c>
      <c r="C175" s="210" t="s">
        <v>693</v>
      </c>
      <c r="D175" s="210"/>
      <c r="E175" s="210"/>
      <c r="F175" s="210"/>
      <c r="G175" s="209" t="s">
        <v>255</v>
      </c>
      <c r="H175" s="212" t="n">
        <v>2.475</v>
      </c>
      <c r="I175" s="210"/>
      <c r="HV175" s="13" t="s">
        <v>685</v>
      </c>
      <c r="HW175" s="13" t="s">
        <v>5564</v>
      </c>
      <c r="IR175" s="372" t="n">
        <f aca="false">778.169*0.062266417</f>
        <v>48.453795450473</v>
      </c>
      <c r="IS175" s="372" t="n">
        <f aca="false">778.169*(1-0.062266417)</f>
        <v>729.715204549527</v>
      </c>
    </row>
    <row r="176" customFormat="false" ht="35.5" hidden="false" customHeight="true" outlineLevel="0" collapsed="false">
      <c r="A176" s="373" t="n">
        <v>156</v>
      </c>
      <c r="B176" s="214" t="s">
        <v>699</v>
      </c>
      <c r="C176" s="215" t="s">
        <v>700</v>
      </c>
      <c r="D176" s="215"/>
      <c r="E176" s="215"/>
      <c r="F176" s="210"/>
      <c r="G176" s="214" t="s">
        <v>255</v>
      </c>
      <c r="H176" s="217" t="n">
        <v>2.475</v>
      </c>
      <c r="I176" s="215"/>
      <c r="HV176" s="374" t="s">
        <v>685</v>
      </c>
      <c r="HW176" s="374" t="s">
        <v>5586</v>
      </c>
      <c r="IR176" s="375" t="n">
        <f aca="false">18454.01401*1</f>
        <v>18454.01401</v>
      </c>
      <c r="IS176" s="375" t="n">
        <f aca="false">18454.01401*(1-1)</f>
        <v>0</v>
      </c>
    </row>
    <row r="177" customFormat="false" ht="15" hidden="false" customHeight="true" outlineLevel="0" collapsed="false">
      <c r="A177" s="371" t="n">
        <v>157</v>
      </c>
      <c r="B177" s="209" t="s">
        <v>692</v>
      </c>
      <c r="C177" s="210" t="s">
        <v>693</v>
      </c>
      <c r="D177" s="210"/>
      <c r="E177" s="210"/>
      <c r="F177" s="210"/>
      <c r="G177" s="209" t="s">
        <v>255</v>
      </c>
      <c r="H177" s="212" t="n">
        <v>2.475</v>
      </c>
      <c r="I177" s="210"/>
      <c r="HV177" s="13" t="s">
        <v>685</v>
      </c>
      <c r="HW177" s="13" t="s">
        <v>5564</v>
      </c>
      <c r="IR177" s="372" t="n">
        <f aca="false">778.169*0.062266417</f>
        <v>48.453795450473</v>
      </c>
      <c r="IS177" s="372" t="n">
        <f aca="false">778.169*(1-0.062266417)</f>
        <v>729.715204549527</v>
      </c>
    </row>
    <row r="178" customFormat="false" ht="35.5" hidden="false" customHeight="true" outlineLevel="0" collapsed="false">
      <c r="A178" s="373" t="n">
        <v>158</v>
      </c>
      <c r="B178" s="214" t="s">
        <v>703</v>
      </c>
      <c r="C178" s="215" t="s">
        <v>704</v>
      </c>
      <c r="D178" s="215"/>
      <c r="E178" s="215"/>
      <c r="F178" s="210"/>
      <c r="G178" s="214" t="s">
        <v>255</v>
      </c>
      <c r="H178" s="217" t="n">
        <v>2.475</v>
      </c>
      <c r="I178" s="215"/>
      <c r="HV178" s="374" t="s">
        <v>685</v>
      </c>
      <c r="HW178" s="374" t="s">
        <v>5586</v>
      </c>
      <c r="IR178" s="375" t="n">
        <f aca="false">18454.01401*1</f>
        <v>18454.01401</v>
      </c>
      <c r="IS178" s="375" t="n">
        <f aca="false">18454.01401*(1-1)</f>
        <v>0</v>
      </c>
    </row>
    <row r="179" customFormat="false" ht="15" hidden="false" customHeight="true" outlineLevel="0" collapsed="false">
      <c r="A179" s="371" t="n">
        <v>159</v>
      </c>
      <c r="B179" s="209" t="s">
        <v>692</v>
      </c>
      <c r="C179" s="210" t="s">
        <v>693</v>
      </c>
      <c r="D179" s="210"/>
      <c r="E179" s="210"/>
      <c r="F179" s="210"/>
      <c r="G179" s="209" t="s">
        <v>255</v>
      </c>
      <c r="H179" s="212" t="n">
        <v>2.475</v>
      </c>
      <c r="I179" s="210"/>
      <c r="HV179" s="13" t="s">
        <v>685</v>
      </c>
      <c r="HW179" s="13" t="s">
        <v>5564</v>
      </c>
      <c r="IR179" s="372" t="n">
        <f aca="false">778.169*0.062266417</f>
        <v>48.453795450473</v>
      </c>
      <c r="IS179" s="372" t="n">
        <f aca="false">778.169*(1-0.062266417)</f>
        <v>729.715204549527</v>
      </c>
    </row>
    <row r="180" customFormat="false" ht="35.5" hidden="false" customHeight="true" outlineLevel="0" collapsed="false">
      <c r="A180" s="373" t="n">
        <v>160</v>
      </c>
      <c r="B180" s="214" t="s">
        <v>707</v>
      </c>
      <c r="C180" s="215" t="s">
        <v>708</v>
      </c>
      <c r="D180" s="215"/>
      <c r="E180" s="215"/>
      <c r="F180" s="210"/>
      <c r="G180" s="214" t="s">
        <v>255</v>
      </c>
      <c r="H180" s="217" t="n">
        <v>2.475</v>
      </c>
      <c r="I180" s="215"/>
      <c r="HV180" s="374" t="s">
        <v>685</v>
      </c>
      <c r="HW180" s="374" t="s">
        <v>5586</v>
      </c>
      <c r="IR180" s="375" t="n">
        <f aca="false">18454.01401*1</f>
        <v>18454.01401</v>
      </c>
      <c r="IS180" s="375" t="n">
        <f aca="false">18454.01401*(1-1)</f>
        <v>0</v>
      </c>
    </row>
    <row r="181" customFormat="false" ht="15" hidden="false" customHeight="true" outlineLevel="0" collapsed="false">
      <c r="A181" s="371" t="n">
        <v>161</v>
      </c>
      <c r="B181" s="209" t="s">
        <v>692</v>
      </c>
      <c r="C181" s="210" t="s">
        <v>693</v>
      </c>
      <c r="D181" s="210"/>
      <c r="E181" s="210"/>
      <c r="F181" s="210"/>
      <c r="G181" s="209" t="s">
        <v>255</v>
      </c>
      <c r="H181" s="212" t="n">
        <v>4.5</v>
      </c>
      <c r="I181" s="210"/>
      <c r="HV181" s="13" t="s">
        <v>685</v>
      </c>
      <c r="HW181" s="13" t="s">
        <v>5564</v>
      </c>
      <c r="IR181" s="372" t="n">
        <f aca="false">778.169*0.062266417</f>
        <v>48.453795450473</v>
      </c>
      <c r="IS181" s="372" t="n">
        <f aca="false">778.169*(1-0.062266417)</f>
        <v>729.715204549527</v>
      </c>
    </row>
    <row r="182" customFormat="false" ht="35.5" hidden="false" customHeight="true" outlineLevel="0" collapsed="false">
      <c r="A182" s="373" t="n">
        <v>162</v>
      </c>
      <c r="B182" s="214" t="s">
        <v>711</v>
      </c>
      <c r="C182" s="215" t="s">
        <v>712</v>
      </c>
      <c r="D182" s="215"/>
      <c r="E182" s="215"/>
      <c r="F182" s="210"/>
      <c r="G182" s="214" t="s">
        <v>255</v>
      </c>
      <c r="H182" s="217" t="n">
        <v>4.5</v>
      </c>
      <c r="I182" s="215"/>
      <c r="HV182" s="374" t="s">
        <v>685</v>
      </c>
      <c r="HW182" s="374" t="s">
        <v>5586</v>
      </c>
      <c r="IR182" s="375" t="n">
        <f aca="false">18454.014*1</f>
        <v>18454.014</v>
      </c>
      <c r="IS182" s="375" t="n">
        <f aca="false">18454.014*(1-1)</f>
        <v>0</v>
      </c>
    </row>
    <row r="183" customFormat="false" ht="15" hidden="false" customHeight="true" outlineLevel="0" collapsed="false">
      <c r="A183" s="371" t="n">
        <v>163</v>
      </c>
      <c r="B183" s="209" t="s">
        <v>714</v>
      </c>
      <c r="C183" s="210" t="s">
        <v>715</v>
      </c>
      <c r="D183" s="210"/>
      <c r="E183" s="210"/>
      <c r="F183" s="210"/>
      <c r="G183" s="209" t="s">
        <v>261</v>
      </c>
      <c r="H183" s="212" t="n">
        <v>1</v>
      </c>
      <c r="I183" s="210"/>
      <c r="HV183" s="13" t="s">
        <v>685</v>
      </c>
      <c r="HW183" s="13" t="s">
        <v>5564</v>
      </c>
      <c r="IR183" s="372" t="n">
        <f aca="false">10183.32318*0.032512035</f>
        <v>331.080559644471</v>
      </c>
      <c r="IS183" s="372" t="n">
        <f aca="false">10183.32318*(1-0.032512035)</f>
        <v>9852.24262035553</v>
      </c>
    </row>
    <row r="184" customFormat="false" ht="46.95" hidden="false" customHeight="true" outlineLevel="0" collapsed="false">
      <c r="A184" s="373" t="n">
        <v>164</v>
      </c>
      <c r="B184" s="214" t="s">
        <v>717</v>
      </c>
      <c r="C184" s="215" t="s">
        <v>718</v>
      </c>
      <c r="D184" s="215"/>
      <c r="E184" s="215"/>
      <c r="F184" s="210"/>
      <c r="G184" s="214" t="s">
        <v>261</v>
      </c>
      <c r="H184" s="217" t="n">
        <v>1</v>
      </c>
      <c r="I184" s="215"/>
      <c r="HV184" s="374" t="s">
        <v>685</v>
      </c>
      <c r="HW184" s="374" t="s">
        <v>5586</v>
      </c>
      <c r="IR184" s="375" t="n">
        <f aca="false">157658.2399*1</f>
        <v>157658.2399</v>
      </c>
      <c r="IS184" s="375" t="n">
        <f aca="false">157658.2399*(1-1)</f>
        <v>0</v>
      </c>
    </row>
    <row r="185" customFormat="false" ht="15" hidden="false" customHeight="true" outlineLevel="0" collapsed="false">
      <c r="A185" s="371" t="n">
        <v>165</v>
      </c>
      <c r="B185" s="209" t="s">
        <v>720</v>
      </c>
      <c r="C185" s="210" t="s">
        <v>721</v>
      </c>
      <c r="D185" s="210"/>
      <c r="E185" s="210"/>
      <c r="F185" s="210"/>
      <c r="G185" s="209" t="s">
        <v>255</v>
      </c>
      <c r="H185" s="212" t="n">
        <v>1.98</v>
      </c>
      <c r="I185" s="210"/>
      <c r="HV185" s="13" t="s">
        <v>685</v>
      </c>
      <c r="HW185" s="13" t="s">
        <v>5564</v>
      </c>
      <c r="IR185" s="372" t="n">
        <f aca="false">199.56186*0.219868712</f>
        <v>43.8774091225243</v>
      </c>
      <c r="IS185" s="372" t="n">
        <f aca="false">199.56186*(1-0.219868712)</f>
        <v>155.684450877476</v>
      </c>
    </row>
    <row r="186" customFormat="false" ht="24.05" hidden="false" customHeight="true" outlineLevel="0" collapsed="false">
      <c r="A186" s="373" t="n">
        <v>166</v>
      </c>
      <c r="B186" s="214" t="s">
        <v>723</v>
      </c>
      <c r="C186" s="215" t="s">
        <v>724</v>
      </c>
      <c r="D186" s="215"/>
      <c r="E186" s="215"/>
      <c r="F186" s="210"/>
      <c r="G186" s="214" t="s">
        <v>261</v>
      </c>
      <c r="H186" s="217" t="n">
        <v>9</v>
      </c>
      <c r="I186" s="215"/>
      <c r="HV186" s="374" t="s">
        <v>685</v>
      </c>
      <c r="HW186" s="374" t="s">
        <v>5586</v>
      </c>
      <c r="IR186" s="375" t="n">
        <f aca="false">886.4564234*1</f>
        <v>886.4564234</v>
      </c>
      <c r="IS186" s="375" t="n">
        <f aca="false">886.4564234*(1-1)</f>
        <v>0</v>
      </c>
    </row>
    <row r="187" customFormat="false" ht="15" hidden="false" customHeight="true" outlineLevel="0" collapsed="false">
      <c r="A187" s="371" t="n">
        <v>167</v>
      </c>
      <c r="B187" s="209" t="s">
        <v>726</v>
      </c>
      <c r="C187" s="210" t="s">
        <v>727</v>
      </c>
      <c r="D187" s="210"/>
      <c r="E187" s="210"/>
      <c r="F187" s="210"/>
      <c r="G187" s="209" t="s">
        <v>261</v>
      </c>
      <c r="H187" s="212" t="n">
        <v>1</v>
      </c>
      <c r="I187" s="210"/>
      <c r="HV187" s="13" t="s">
        <v>685</v>
      </c>
      <c r="HW187" s="13" t="s">
        <v>5564</v>
      </c>
      <c r="IR187" s="372" t="n">
        <f aca="false">795.62739*0</f>
        <v>0</v>
      </c>
      <c r="IS187" s="372" t="n">
        <f aca="false">795.62739*(1-0)</f>
        <v>795.62739</v>
      </c>
    </row>
    <row r="188" customFormat="false" ht="35.5" hidden="false" customHeight="true" outlineLevel="0" collapsed="false">
      <c r="A188" s="373" t="n">
        <v>168</v>
      </c>
      <c r="B188" s="214" t="s">
        <v>729</v>
      </c>
      <c r="C188" s="215" t="s">
        <v>730</v>
      </c>
      <c r="D188" s="215"/>
      <c r="E188" s="215"/>
      <c r="F188" s="210"/>
      <c r="G188" s="214" t="s">
        <v>261</v>
      </c>
      <c r="H188" s="217" t="n">
        <v>1</v>
      </c>
      <c r="I188" s="215"/>
      <c r="HV188" s="374" t="s">
        <v>685</v>
      </c>
      <c r="HW188" s="374" t="s">
        <v>5586</v>
      </c>
      <c r="IR188" s="375" t="n">
        <f aca="false">5253.236833*1</f>
        <v>5253.236833</v>
      </c>
      <c r="IS188" s="375" t="n">
        <f aca="false">5253.236833*(1-1)</f>
        <v>0</v>
      </c>
    </row>
    <row r="189" customFormat="false" ht="15" hidden="false" customHeight="true" outlineLevel="0" collapsed="false">
      <c r="A189" s="371" t="n">
        <v>169</v>
      </c>
      <c r="B189" s="209" t="s">
        <v>726</v>
      </c>
      <c r="C189" s="210" t="s">
        <v>727</v>
      </c>
      <c r="D189" s="210"/>
      <c r="E189" s="210"/>
      <c r="F189" s="210"/>
      <c r="G189" s="209" t="s">
        <v>261</v>
      </c>
      <c r="H189" s="212" t="n">
        <v>1</v>
      </c>
      <c r="I189" s="210"/>
      <c r="HV189" s="13" t="s">
        <v>685</v>
      </c>
      <c r="HW189" s="13" t="s">
        <v>5564</v>
      </c>
      <c r="IR189" s="372" t="n">
        <f aca="false">795.62739*0</f>
        <v>0</v>
      </c>
      <c r="IS189" s="372" t="n">
        <f aca="false">795.62739*(1-0)</f>
        <v>795.62739</v>
      </c>
    </row>
    <row r="190" customFormat="false" ht="35.5" hidden="false" customHeight="true" outlineLevel="0" collapsed="false">
      <c r="A190" s="373" t="n">
        <v>170</v>
      </c>
      <c r="B190" s="214" t="s">
        <v>733</v>
      </c>
      <c r="C190" s="215" t="s">
        <v>734</v>
      </c>
      <c r="D190" s="215"/>
      <c r="E190" s="215"/>
      <c r="F190" s="210"/>
      <c r="G190" s="214" t="s">
        <v>261</v>
      </c>
      <c r="H190" s="217" t="n">
        <v>1</v>
      </c>
      <c r="I190" s="215"/>
      <c r="HV190" s="374" t="s">
        <v>685</v>
      </c>
      <c r="HW190" s="374" t="s">
        <v>5586</v>
      </c>
      <c r="IR190" s="375" t="n">
        <f aca="false">5253.236833*1</f>
        <v>5253.236833</v>
      </c>
      <c r="IS190" s="375" t="n">
        <f aca="false">5253.236833*(1-1)</f>
        <v>0</v>
      </c>
    </row>
    <row r="191" customFormat="false" ht="15" hidden="false" customHeight="true" outlineLevel="0" collapsed="false">
      <c r="A191" s="371" t="n">
        <v>171</v>
      </c>
      <c r="B191" s="209" t="s">
        <v>726</v>
      </c>
      <c r="C191" s="210" t="s">
        <v>727</v>
      </c>
      <c r="D191" s="210"/>
      <c r="E191" s="210"/>
      <c r="F191" s="210"/>
      <c r="G191" s="209" t="s">
        <v>261</v>
      </c>
      <c r="H191" s="212" t="n">
        <v>1</v>
      </c>
      <c r="I191" s="210"/>
      <c r="HV191" s="13" t="s">
        <v>685</v>
      </c>
      <c r="HW191" s="13" t="s">
        <v>5564</v>
      </c>
      <c r="IR191" s="372" t="n">
        <f aca="false">795.62739*0</f>
        <v>0</v>
      </c>
      <c r="IS191" s="372" t="n">
        <f aca="false">795.62739*(1-0)</f>
        <v>795.62739</v>
      </c>
    </row>
    <row r="192" customFormat="false" ht="162" hidden="false" customHeight="true" outlineLevel="0" collapsed="false">
      <c r="A192" s="373" t="n">
        <v>172</v>
      </c>
      <c r="B192" s="214" t="s">
        <v>737</v>
      </c>
      <c r="C192" s="215" t="s">
        <v>738</v>
      </c>
      <c r="D192" s="215"/>
      <c r="E192" s="215"/>
      <c r="F192" s="210"/>
      <c r="G192" s="214" t="s">
        <v>261</v>
      </c>
      <c r="H192" s="217" t="n">
        <v>1</v>
      </c>
      <c r="I192" s="215" t="s">
        <v>5609</v>
      </c>
      <c r="HV192" s="374" t="s">
        <v>685</v>
      </c>
      <c r="HW192" s="374" t="s">
        <v>5586</v>
      </c>
      <c r="IR192" s="375" t="n">
        <f aca="false">5528.344001*1</f>
        <v>5528.344001</v>
      </c>
      <c r="IS192" s="375" t="n">
        <f aca="false">5528.344001*(1-1)</f>
        <v>0</v>
      </c>
    </row>
    <row r="193" customFormat="false" ht="15" hidden="false" customHeight="true" outlineLevel="0" collapsed="false">
      <c r="A193" s="371" t="n">
        <v>173</v>
      </c>
      <c r="B193" s="209" t="s">
        <v>726</v>
      </c>
      <c r="C193" s="210" t="s">
        <v>727</v>
      </c>
      <c r="D193" s="210"/>
      <c r="E193" s="210"/>
      <c r="F193" s="210"/>
      <c r="G193" s="209" t="s">
        <v>261</v>
      </c>
      <c r="H193" s="212" t="n">
        <v>1</v>
      </c>
      <c r="I193" s="210"/>
      <c r="HV193" s="13" t="s">
        <v>685</v>
      </c>
      <c r="HW193" s="13" t="s">
        <v>5564</v>
      </c>
      <c r="IR193" s="372" t="n">
        <f aca="false">795.62739*0</f>
        <v>0</v>
      </c>
      <c r="IS193" s="372" t="n">
        <f aca="false">795.62739*(1-0)</f>
        <v>795.62739</v>
      </c>
    </row>
    <row r="194" customFormat="false" ht="35.5" hidden="false" customHeight="true" outlineLevel="0" collapsed="false">
      <c r="A194" s="373" t="n">
        <v>174</v>
      </c>
      <c r="B194" s="214" t="s">
        <v>741</v>
      </c>
      <c r="C194" s="215" t="s">
        <v>742</v>
      </c>
      <c r="D194" s="215"/>
      <c r="E194" s="215"/>
      <c r="F194" s="210"/>
      <c r="G194" s="214" t="s">
        <v>261</v>
      </c>
      <c r="H194" s="217" t="n">
        <v>1</v>
      </c>
      <c r="I194" s="215"/>
      <c r="HV194" s="374" t="s">
        <v>685</v>
      </c>
      <c r="HW194" s="374" t="s">
        <v>5586</v>
      </c>
      <c r="IR194" s="375" t="n">
        <f aca="false">5528.344001*1</f>
        <v>5528.344001</v>
      </c>
      <c r="IS194" s="375" t="n">
        <f aca="false">5528.344001*(1-1)</f>
        <v>0</v>
      </c>
    </row>
    <row r="195" customFormat="false" ht="15" hidden="false" customHeight="true" outlineLevel="0" collapsed="false">
      <c r="A195" s="371" t="n">
        <v>175</v>
      </c>
      <c r="B195" s="209" t="s">
        <v>744</v>
      </c>
      <c r="C195" s="210" t="s">
        <v>745</v>
      </c>
      <c r="D195" s="210"/>
      <c r="E195" s="210"/>
      <c r="F195" s="210"/>
      <c r="G195" s="209" t="s">
        <v>261</v>
      </c>
      <c r="H195" s="212" t="n">
        <v>1</v>
      </c>
      <c r="I195" s="210"/>
      <c r="HV195" s="13" t="s">
        <v>685</v>
      </c>
      <c r="HW195" s="13" t="s">
        <v>5564</v>
      </c>
      <c r="IR195" s="372" t="n">
        <f aca="false">2113.52172*0.043859504</f>
        <v>92.6980143324269</v>
      </c>
      <c r="IS195" s="372" t="n">
        <f aca="false">2113.52172*(1-0.043859504)</f>
        <v>2020.82370566757</v>
      </c>
    </row>
    <row r="196" customFormat="false" ht="35.5" hidden="false" customHeight="true" outlineLevel="0" collapsed="false">
      <c r="A196" s="373" t="n">
        <v>176</v>
      </c>
      <c r="B196" s="214" t="s">
        <v>747</v>
      </c>
      <c r="C196" s="215" t="s">
        <v>748</v>
      </c>
      <c r="D196" s="215"/>
      <c r="E196" s="215"/>
      <c r="F196" s="210"/>
      <c r="G196" s="214" t="s">
        <v>261</v>
      </c>
      <c r="H196" s="217" t="n">
        <v>1</v>
      </c>
      <c r="I196" s="215"/>
      <c r="HV196" s="374" t="s">
        <v>685</v>
      </c>
      <c r="HW196" s="374" t="s">
        <v>5586</v>
      </c>
      <c r="IR196" s="375" t="n">
        <f aca="false">11170.22428*1</f>
        <v>11170.22428</v>
      </c>
      <c r="IS196" s="375" t="n">
        <f aca="false">11170.22428*(1-1)</f>
        <v>0</v>
      </c>
    </row>
    <row r="197" customFormat="false" ht="24.05" hidden="false" customHeight="true" outlineLevel="0" collapsed="false">
      <c r="A197" s="371" t="n">
        <v>177</v>
      </c>
      <c r="B197" s="209" t="s">
        <v>750</v>
      </c>
      <c r="C197" s="210" t="s">
        <v>751</v>
      </c>
      <c r="D197" s="210"/>
      <c r="E197" s="210"/>
      <c r="F197" s="210"/>
      <c r="G197" s="209" t="s">
        <v>255</v>
      </c>
      <c r="H197" s="212" t="n">
        <v>19.02</v>
      </c>
      <c r="I197" s="210"/>
      <c r="HV197" s="13" t="s">
        <v>685</v>
      </c>
      <c r="HW197" s="13" t="s">
        <v>5564</v>
      </c>
      <c r="IR197" s="372" t="n">
        <f aca="false">993.87922*0.102047452</f>
        <v>101.422841996747</v>
      </c>
      <c r="IS197" s="372" t="n">
        <f aca="false">993.87922*(1-0.102047452)</f>
        <v>892.456378003253</v>
      </c>
    </row>
    <row r="198" customFormat="false" ht="46.95" hidden="false" customHeight="true" outlineLevel="0" collapsed="false">
      <c r="A198" s="373" t="n">
        <v>178</v>
      </c>
      <c r="B198" s="214" t="s">
        <v>753</v>
      </c>
      <c r="C198" s="215" t="s">
        <v>754</v>
      </c>
      <c r="D198" s="215"/>
      <c r="E198" s="215"/>
      <c r="F198" s="210"/>
      <c r="G198" s="214" t="s">
        <v>255</v>
      </c>
      <c r="H198" s="217" t="n">
        <v>20.922</v>
      </c>
      <c r="I198" s="215" t="s">
        <v>5610</v>
      </c>
      <c r="HV198" s="374" t="s">
        <v>685</v>
      </c>
      <c r="HW198" s="374" t="s">
        <v>5586</v>
      </c>
      <c r="IR198" s="375" t="n">
        <f aca="false">4567.652307*1</f>
        <v>4567.652307</v>
      </c>
      <c r="IS198" s="375" t="n">
        <f aca="false">4567.652307*(1-1)</f>
        <v>0</v>
      </c>
    </row>
    <row r="199" customFormat="false" ht="15" hidden="false" customHeight="true" outlineLevel="0" collapsed="false">
      <c r="A199" s="371" t="n">
        <v>179</v>
      </c>
      <c r="B199" s="209" t="s">
        <v>756</v>
      </c>
      <c r="C199" s="210" t="s">
        <v>757</v>
      </c>
      <c r="D199" s="210"/>
      <c r="E199" s="210"/>
      <c r="F199" s="210"/>
      <c r="G199" s="209" t="s">
        <v>261</v>
      </c>
      <c r="H199" s="212" t="n">
        <v>1</v>
      </c>
      <c r="I199" s="210"/>
      <c r="HV199" s="13" t="s">
        <v>685</v>
      </c>
      <c r="HW199" s="13" t="s">
        <v>5564</v>
      </c>
      <c r="IR199" s="372" t="n">
        <f aca="false">1340.61032*0.069146129</f>
        <v>92.6980141254513</v>
      </c>
      <c r="IS199" s="372" t="n">
        <f aca="false">1340.61032*(1-0.069146129)</f>
        <v>1247.91230587455</v>
      </c>
    </row>
    <row r="200" customFormat="false" ht="35.5" hidden="false" customHeight="true" outlineLevel="0" collapsed="false">
      <c r="A200" s="373" t="n">
        <v>180</v>
      </c>
      <c r="B200" s="214" t="s">
        <v>759</v>
      </c>
      <c r="C200" s="215" t="s">
        <v>760</v>
      </c>
      <c r="D200" s="215"/>
      <c r="E200" s="215"/>
      <c r="F200" s="210"/>
      <c r="G200" s="214" t="s">
        <v>261</v>
      </c>
      <c r="H200" s="217" t="n">
        <v>1</v>
      </c>
      <c r="I200" s="215"/>
      <c r="HV200" s="374" t="s">
        <v>685</v>
      </c>
      <c r="HW200" s="374" t="s">
        <v>5586</v>
      </c>
      <c r="IR200" s="375" t="n">
        <f aca="false">4344.946513*1</f>
        <v>4344.946513</v>
      </c>
      <c r="IS200" s="375" t="n">
        <f aca="false">4344.946513*(1-1)</f>
        <v>0</v>
      </c>
    </row>
    <row r="201" customFormat="false" ht="15" hidden="false" customHeight="true" outlineLevel="0" collapsed="false">
      <c r="A201" s="371" t="n">
        <v>181</v>
      </c>
      <c r="B201" s="209" t="s">
        <v>756</v>
      </c>
      <c r="C201" s="210" t="s">
        <v>757</v>
      </c>
      <c r="D201" s="210"/>
      <c r="E201" s="210"/>
      <c r="F201" s="210"/>
      <c r="G201" s="209" t="s">
        <v>261</v>
      </c>
      <c r="H201" s="212" t="n">
        <v>1</v>
      </c>
      <c r="I201" s="210"/>
      <c r="HV201" s="13" t="s">
        <v>685</v>
      </c>
      <c r="HW201" s="13" t="s">
        <v>5564</v>
      </c>
      <c r="IR201" s="372" t="n">
        <f aca="false">1340.61032*0.069146129</f>
        <v>92.6980141254513</v>
      </c>
      <c r="IS201" s="372" t="n">
        <f aca="false">1340.61032*(1-0.069146129)</f>
        <v>1247.91230587455</v>
      </c>
    </row>
    <row r="202" customFormat="false" ht="35.5" hidden="false" customHeight="true" outlineLevel="0" collapsed="false">
      <c r="A202" s="373" t="n">
        <v>182</v>
      </c>
      <c r="B202" s="214" t="s">
        <v>763</v>
      </c>
      <c r="C202" s="215" t="s">
        <v>764</v>
      </c>
      <c r="D202" s="215"/>
      <c r="E202" s="215"/>
      <c r="F202" s="210"/>
      <c r="G202" s="214" t="s">
        <v>261</v>
      </c>
      <c r="H202" s="217" t="n">
        <v>1</v>
      </c>
      <c r="I202" s="215"/>
      <c r="HV202" s="374" t="s">
        <v>685</v>
      </c>
      <c r="HW202" s="374" t="s">
        <v>5586</v>
      </c>
      <c r="IR202" s="375" t="n">
        <f aca="false">4344.946513*1</f>
        <v>4344.946513</v>
      </c>
      <c r="IS202" s="375" t="n">
        <f aca="false">4344.946513*(1-1)</f>
        <v>0</v>
      </c>
    </row>
    <row r="203" customFormat="false" ht="81.3" hidden="false" customHeight="true" outlineLevel="0" collapsed="false">
      <c r="A203" s="371" t="n">
        <v>183</v>
      </c>
      <c r="B203" s="209" t="s">
        <v>766</v>
      </c>
      <c r="C203" s="210" t="s">
        <v>767</v>
      </c>
      <c r="D203" s="210"/>
      <c r="E203" s="210"/>
      <c r="F203" s="210"/>
      <c r="G203" s="209" t="s">
        <v>261</v>
      </c>
      <c r="H203" s="212" t="n">
        <v>3</v>
      </c>
      <c r="I203" s="210" t="s">
        <v>5611</v>
      </c>
      <c r="HV203" s="13" t="s">
        <v>685</v>
      </c>
      <c r="HW203" s="13" t="s">
        <v>5564</v>
      </c>
      <c r="IR203" s="372" t="n">
        <f aca="false">153.7194*0.083120279</f>
        <v>12.7771994157126</v>
      </c>
      <c r="IS203" s="372" t="n">
        <f aca="false">153.7194*(1-0.083120279)</f>
        <v>140.942200584287</v>
      </c>
    </row>
    <row r="204" customFormat="false" ht="150.6" hidden="false" customHeight="true" outlineLevel="0" collapsed="false">
      <c r="A204" s="373" t="n">
        <v>184</v>
      </c>
      <c r="B204" s="214" t="s">
        <v>769</v>
      </c>
      <c r="C204" s="215" t="s">
        <v>770</v>
      </c>
      <c r="D204" s="215"/>
      <c r="E204" s="215"/>
      <c r="F204" s="210"/>
      <c r="G204" s="214" t="s">
        <v>771</v>
      </c>
      <c r="H204" s="217" t="n">
        <v>1</v>
      </c>
      <c r="I204" s="215" t="s">
        <v>5612</v>
      </c>
      <c r="HV204" s="374" t="s">
        <v>685</v>
      </c>
      <c r="HW204" s="374" t="s">
        <v>5586</v>
      </c>
      <c r="IR204" s="375" t="n">
        <f aca="false">247.159767*1</f>
        <v>247.159767</v>
      </c>
      <c r="IS204" s="375" t="n">
        <f aca="false">247.159767*(1-1)</f>
        <v>0</v>
      </c>
    </row>
    <row r="205" customFormat="false" ht="150.6" hidden="false" customHeight="true" outlineLevel="0" collapsed="false">
      <c r="A205" s="373" t="n">
        <v>185</v>
      </c>
      <c r="B205" s="214" t="s">
        <v>773</v>
      </c>
      <c r="C205" s="215" t="s">
        <v>774</v>
      </c>
      <c r="D205" s="215"/>
      <c r="E205" s="215"/>
      <c r="F205" s="210"/>
      <c r="G205" s="214" t="s">
        <v>771</v>
      </c>
      <c r="H205" s="217" t="n">
        <v>2</v>
      </c>
      <c r="I205" s="215" t="s">
        <v>5613</v>
      </c>
      <c r="HV205" s="374" t="s">
        <v>685</v>
      </c>
      <c r="HW205" s="374" t="s">
        <v>5586</v>
      </c>
      <c r="IR205" s="375" t="n">
        <f aca="false">273.3604554*1</f>
        <v>273.3604554</v>
      </c>
      <c r="IS205" s="375" t="n">
        <f aca="false">273.3604554*(1-1)</f>
        <v>0</v>
      </c>
    </row>
    <row r="206" customFormat="false" ht="15" hidden="false" customHeight="true" outlineLevel="0" collapsed="false">
      <c r="A206" s="371" t="n">
        <v>186</v>
      </c>
      <c r="B206" s="209" t="s">
        <v>776</v>
      </c>
      <c r="C206" s="210" t="s">
        <v>777</v>
      </c>
      <c r="D206" s="210"/>
      <c r="E206" s="210"/>
      <c r="F206" s="210"/>
      <c r="G206" s="209" t="s">
        <v>261</v>
      </c>
      <c r="H206" s="212" t="n">
        <v>1</v>
      </c>
      <c r="I206" s="210"/>
      <c r="HV206" s="13" t="s">
        <v>685</v>
      </c>
      <c r="HW206" s="13" t="s">
        <v>5564</v>
      </c>
      <c r="IR206" s="372" t="n">
        <f aca="false">137.56232*0</f>
        <v>0</v>
      </c>
      <c r="IS206" s="372" t="n">
        <f aca="false">137.56232*(1-0)</f>
        <v>137.56232</v>
      </c>
    </row>
    <row r="207" customFormat="false" ht="24.05" hidden="false" customHeight="true" outlineLevel="0" collapsed="false">
      <c r="A207" s="373" t="n">
        <v>187</v>
      </c>
      <c r="B207" s="214" t="s">
        <v>779</v>
      </c>
      <c r="C207" s="215" t="s">
        <v>780</v>
      </c>
      <c r="D207" s="215"/>
      <c r="E207" s="215"/>
      <c r="F207" s="210"/>
      <c r="G207" s="214" t="s">
        <v>261</v>
      </c>
      <c r="H207" s="217" t="n">
        <v>1</v>
      </c>
      <c r="I207" s="215"/>
      <c r="HV207" s="374" t="s">
        <v>685</v>
      </c>
      <c r="HW207" s="374" t="s">
        <v>5586</v>
      </c>
      <c r="IR207" s="375" t="n">
        <f aca="false">644.5367917*1</f>
        <v>644.5367917</v>
      </c>
      <c r="IS207" s="375" t="n">
        <f aca="false">644.5367917*(1-1)</f>
        <v>0</v>
      </c>
    </row>
    <row r="208" customFormat="false" ht="15" hidden="false" customHeight="true" outlineLevel="0" collapsed="false">
      <c r="A208" s="371" t="n">
        <v>188</v>
      </c>
      <c r="B208" s="209" t="s">
        <v>776</v>
      </c>
      <c r="C208" s="210" t="s">
        <v>777</v>
      </c>
      <c r="D208" s="210"/>
      <c r="E208" s="210"/>
      <c r="F208" s="210"/>
      <c r="G208" s="209" t="s">
        <v>261</v>
      </c>
      <c r="H208" s="212" t="n">
        <v>5</v>
      </c>
      <c r="I208" s="210"/>
      <c r="HV208" s="13" t="s">
        <v>685</v>
      </c>
      <c r="HW208" s="13" t="s">
        <v>5564</v>
      </c>
      <c r="IR208" s="372" t="n">
        <f aca="false">137.56232*0</f>
        <v>0</v>
      </c>
      <c r="IS208" s="372" t="n">
        <f aca="false">137.56232*(1-0)</f>
        <v>137.56232</v>
      </c>
    </row>
    <row r="209" customFormat="false" ht="24.05" hidden="false" customHeight="true" outlineLevel="0" collapsed="false">
      <c r="A209" s="373" t="n">
        <v>189</v>
      </c>
      <c r="B209" s="214" t="s">
        <v>783</v>
      </c>
      <c r="C209" s="215" t="s">
        <v>784</v>
      </c>
      <c r="D209" s="215"/>
      <c r="E209" s="215"/>
      <c r="F209" s="210"/>
      <c r="G209" s="214" t="s">
        <v>261</v>
      </c>
      <c r="H209" s="217" t="n">
        <v>2</v>
      </c>
      <c r="I209" s="215"/>
      <c r="HV209" s="374" t="s">
        <v>685</v>
      </c>
      <c r="HW209" s="374" t="s">
        <v>5586</v>
      </c>
      <c r="IR209" s="375" t="n">
        <f aca="false">115.719679*1</f>
        <v>115.719679</v>
      </c>
      <c r="IS209" s="375" t="n">
        <f aca="false">115.719679*(1-1)</f>
        <v>0</v>
      </c>
    </row>
    <row r="210" customFormat="false" ht="24.05" hidden="false" customHeight="true" outlineLevel="0" collapsed="false">
      <c r="A210" s="373" t="n">
        <v>190</v>
      </c>
      <c r="B210" s="214" t="s">
        <v>786</v>
      </c>
      <c r="C210" s="215" t="s">
        <v>787</v>
      </c>
      <c r="D210" s="215"/>
      <c r="E210" s="215"/>
      <c r="F210" s="210"/>
      <c r="G210" s="214" t="s">
        <v>261</v>
      </c>
      <c r="H210" s="217" t="n">
        <v>2</v>
      </c>
      <c r="I210" s="215"/>
      <c r="HV210" s="374" t="s">
        <v>685</v>
      </c>
      <c r="HW210" s="374" t="s">
        <v>5586</v>
      </c>
      <c r="IR210" s="375" t="n">
        <f aca="false">171.6144723*1</f>
        <v>171.6144723</v>
      </c>
      <c r="IS210" s="375" t="n">
        <f aca="false">171.6144723*(1-1)</f>
        <v>0</v>
      </c>
    </row>
    <row r="211" customFormat="false" ht="24.05" hidden="false" customHeight="true" outlineLevel="0" collapsed="false">
      <c r="A211" s="373" t="n">
        <v>191</v>
      </c>
      <c r="B211" s="214" t="s">
        <v>789</v>
      </c>
      <c r="C211" s="215" t="s">
        <v>790</v>
      </c>
      <c r="D211" s="215"/>
      <c r="E211" s="215"/>
      <c r="F211" s="210"/>
      <c r="G211" s="214" t="s">
        <v>261</v>
      </c>
      <c r="H211" s="217" t="n">
        <v>1</v>
      </c>
      <c r="I211" s="215"/>
      <c r="HV211" s="374" t="s">
        <v>685</v>
      </c>
      <c r="HW211" s="374" t="s">
        <v>5586</v>
      </c>
      <c r="IR211" s="375" t="n">
        <f aca="false">171.6144673*1</f>
        <v>171.6144673</v>
      </c>
      <c r="IS211" s="375" t="n">
        <f aca="false">171.6144673*(1-1)</f>
        <v>0</v>
      </c>
    </row>
    <row r="212" customFormat="false" ht="15" hidden="false" customHeight="true" outlineLevel="0" collapsed="false">
      <c r="A212" s="371" t="n">
        <v>192</v>
      </c>
      <c r="B212" s="209" t="s">
        <v>792</v>
      </c>
      <c r="C212" s="210" t="s">
        <v>793</v>
      </c>
      <c r="D212" s="210"/>
      <c r="E212" s="210"/>
      <c r="F212" s="210"/>
      <c r="G212" s="209" t="s">
        <v>261</v>
      </c>
      <c r="H212" s="212" t="n">
        <v>3</v>
      </c>
      <c r="I212" s="210"/>
      <c r="HV212" s="13" t="s">
        <v>685</v>
      </c>
      <c r="HW212" s="13" t="s">
        <v>5564</v>
      </c>
      <c r="IR212" s="372" t="n">
        <f aca="false">377.71777*0</f>
        <v>0</v>
      </c>
      <c r="IS212" s="372" t="n">
        <f aca="false">377.71777*(1-0)</f>
        <v>377.71777</v>
      </c>
    </row>
    <row r="213" customFormat="false" ht="15" hidden="false" customHeight="true" outlineLevel="0" collapsed="false">
      <c r="A213" s="371" t="n">
        <v>193</v>
      </c>
      <c r="B213" s="209" t="s">
        <v>795</v>
      </c>
      <c r="C213" s="210" t="s">
        <v>796</v>
      </c>
      <c r="D213" s="210"/>
      <c r="E213" s="210"/>
      <c r="F213" s="210"/>
      <c r="G213" s="209" t="s">
        <v>261</v>
      </c>
      <c r="H213" s="212" t="n">
        <v>3</v>
      </c>
      <c r="I213" s="210"/>
      <c r="HV213" s="13" t="s">
        <v>685</v>
      </c>
      <c r="HW213" s="13" t="s">
        <v>5564</v>
      </c>
      <c r="IR213" s="372" t="n">
        <f aca="false">279.91062*0</f>
        <v>0</v>
      </c>
      <c r="IS213" s="372" t="n">
        <f aca="false">279.91062*(1-0)</f>
        <v>279.91062</v>
      </c>
    </row>
    <row r="214" customFormat="false" ht="24.05" hidden="false" customHeight="true" outlineLevel="0" collapsed="false">
      <c r="A214" s="373" t="n">
        <v>194</v>
      </c>
      <c r="B214" s="214" t="s">
        <v>798</v>
      </c>
      <c r="C214" s="215" t="s">
        <v>799</v>
      </c>
      <c r="D214" s="215"/>
      <c r="E214" s="215"/>
      <c r="F214" s="210"/>
      <c r="G214" s="214" t="s">
        <v>261</v>
      </c>
      <c r="H214" s="217" t="n">
        <v>3</v>
      </c>
      <c r="I214" s="215"/>
      <c r="HV214" s="374" t="s">
        <v>685</v>
      </c>
      <c r="HW214" s="374" t="s">
        <v>5586</v>
      </c>
      <c r="IR214" s="375" t="n">
        <f aca="false">425.7610905*1</f>
        <v>425.7610905</v>
      </c>
      <c r="IS214" s="375" t="n">
        <f aca="false">425.7610905*(1-1)</f>
        <v>0</v>
      </c>
    </row>
    <row r="215" customFormat="false" ht="15" hidden="false" customHeight="true" outlineLevel="0" collapsed="false">
      <c r="A215" s="371" t="n">
        <v>195</v>
      </c>
      <c r="B215" s="209" t="s">
        <v>801</v>
      </c>
      <c r="C215" s="210" t="s">
        <v>802</v>
      </c>
      <c r="D215" s="210"/>
      <c r="E215" s="210"/>
      <c r="F215" s="210"/>
      <c r="G215" s="209" t="s">
        <v>261</v>
      </c>
      <c r="H215" s="212" t="n">
        <v>4</v>
      </c>
      <c r="I215" s="210"/>
      <c r="HV215" s="13" t="s">
        <v>685</v>
      </c>
      <c r="HW215" s="13" t="s">
        <v>5564</v>
      </c>
      <c r="IR215" s="372" t="n">
        <f aca="false">231.43936*0.010339623</f>
        <v>2.39299572976128</v>
      </c>
      <c r="IS215" s="372" t="n">
        <f aca="false">231.43936*(1-0.010339623)</f>
        <v>229.046364270239</v>
      </c>
    </row>
    <row r="216" customFormat="false" ht="15" hidden="false" customHeight="true" outlineLevel="0" collapsed="false">
      <c r="A216" s="373" t="n">
        <v>196</v>
      </c>
      <c r="B216" s="214" t="s">
        <v>804</v>
      </c>
      <c r="C216" s="215" t="s">
        <v>805</v>
      </c>
      <c r="D216" s="215"/>
      <c r="E216" s="215"/>
      <c r="F216" s="210"/>
      <c r="G216" s="214" t="s">
        <v>261</v>
      </c>
      <c r="H216" s="217" t="n">
        <v>1</v>
      </c>
      <c r="I216" s="215"/>
      <c r="HV216" s="374" t="s">
        <v>685</v>
      </c>
      <c r="HW216" s="374" t="s">
        <v>5586</v>
      </c>
      <c r="IR216" s="375" t="n">
        <f aca="false">1585.141291*1</f>
        <v>1585.141291</v>
      </c>
      <c r="IS216" s="375" t="n">
        <f aca="false">1585.141291*(1-1)</f>
        <v>0</v>
      </c>
    </row>
    <row r="217" customFormat="false" ht="35.5" hidden="false" customHeight="true" outlineLevel="0" collapsed="false">
      <c r="A217" s="371" t="n">
        <v>197</v>
      </c>
      <c r="B217" s="209" t="s">
        <v>807</v>
      </c>
      <c r="C217" s="210" t="s">
        <v>808</v>
      </c>
      <c r="D217" s="210"/>
      <c r="E217" s="210"/>
      <c r="F217" s="210"/>
      <c r="G217" s="209" t="s">
        <v>255</v>
      </c>
      <c r="H217" s="212" t="n">
        <v>91.39</v>
      </c>
      <c r="I217" s="210"/>
      <c r="HV217" s="13" t="s">
        <v>685</v>
      </c>
      <c r="HW217" s="13" t="s">
        <v>5564</v>
      </c>
      <c r="IR217" s="372" t="n">
        <f aca="false">4130.97427*0.732496828</f>
        <v>3025.92554932462</v>
      </c>
      <c r="IS217" s="372" t="n">
        <f aca="false">4130.97427*(1-0.732496828)</f>
        <v>1105.04872067538</v>
      </c>
    </row>
    <row r="218" customFormat="false" ht="35.5" hidden="false" customHeight="true" outlineLevel="0" collapsed="false">
      <c r="A218" s="371" t="n">
        <v>198</v>
      </c>
      <c r="B218" s="209" t="s">
        <v>810</v>
      </c>
      <c r="C218" s="210" t="s">
        <v>811</v>
      </c>
      <c r="D218" s="210"/>
      <c r="E218" s="210"/>
      <c r="F218" s="210"/>
      <c r="G218" s="209" t="s">
        <v>255</v>
      </c>
      <c r="H218" s="212" t="n">
        <v>10.365</v>
      </c>
      <c r="I218" s="210"/>
      <c r="HV218" s="13" t="s">
        <v>685</v>
      </c>
      <c r="HW218" s="13" t="s">
        <v>5564</v>
      </c>
      <c r="IR218" s="372" t="n">
        <f aca="false">4130.97427*0.732496828</f>
        <v>3025.92554932462</v>
      </c>
      <c r="IS218" s="372" t="n">
        <f aca="false">4130.97427*(1-0.732496828)</f>
        <v>1105.04872067538</v>
      </c>
    </row>
    <row r="219" customFormat="false" ht="35.5" hidden="false" customHeight="true" outlineLevel="0" collapsed="false">
      <c r="A219" s="371" t="n">
        <v>199</v>
      </c>
      <c r="B219" s="209" t="s">
        <v>813</v>
      </c>
      <c r="C219" s="210" t="s">
        <v>814</v>
      </c>
      <c r="D219" s="210"/>
      <c r="E219" s="210"/>
      <c r="F219" s="210"/>
      <c r="G219" s="209" t="s">
        <v>313</v>
      </c>
      <c r="H219" s="212" t="n">
        <v>43.9</v>
      </c>
      <c r="I219" s="210"/>
      <c r="HV219" s="13" t="s">
        <v>685</v>
      </c>
      <c r="HW219" s="13" t="s">
        <v>5564</v>
      </c>
      <c r="IR219" s="372" t="n">
        <f aca="false">1610.46861*0.234050977</f>
        <v>376.931751598332</v>
      </c>
      <c r="IS219" s="372" t="n">
        <f aca="false">1610.46861*(1-0.234050977)</f>
        <v>1233.53685840167</v>
      </c>
    </row>
    <row r="220" customFormat="false" ht="35.5" hidden="false" customHeight="true" outlineLevel="0" collapsed="false">
      <c r="A220" s="371" t="n">
        <v>200</v>
      </c>
      <c r="B220" s="209" t="s">
        <v>816</v>
      </c>
      <c r="C220" s="210" t="s">
        <v>817</v>
      </c>
      <c r="D220" s="210"/>
      <c r="E220" s="210"/>
      <c r="F220" s="210"/>
      <c r="G220" s="209" t="s">
        <v>313</v>
      </c>
      <c r="H220" s="212" t="n">
        <v>145.2</v>
      </c>
      <c r="I220" s="210"/>
      <c r="HV220" s="13" t="s">
        <v>685</v>
      </c>
      <c r="HW220" s="13" t="s">
        <v>5564</v>
      </c>
      <c r="IR220" s="372" t="n">
        <f aca="false">1142.34975*0.192377677</f>
        <v>219.762591226531</v>
      </c>
      <c r="IS220" s="372" t="n">
        <f aca="false">1142.34975*(1-0.192377677)</f>
        <v>922.587158773469</v>
      </c>
    </row>
    <row r="221" customFormat="false" ht="15" hidden="false" customHeight="true" outlineLevel="0" collapsed="false">
      <c r="A221" s="371" t="n">
        <v>201</v>
      </c>
      <c r="B221" s="209" t="s">
        <v>819</v>
      </c>
      <c r="C221" s="210" t="s">
        <v>820</v>
      </c>
      <c r="D221" s="210"/>
      <c r="E221" s="210"/>
      <c r="F221" s="210"/>
      <c r="G221" s="209" t="s">
        <v>264</v>
      </c>
      <c r="H221" s="212" t="n">
        <v>5.426</v>
      </c>
      <c r="I221" s="210"/>
      <c r="HV221" s="13" t="s">
        <v>685</v>
      </c>
      <c r="HW221" s="13" t="s">
        <v>5564</v>
      </c>
      <c r="IR221" s="372" t="n">
        <f aca="false">1510.90602*0</f>
        <v>0</v>
      </c>
      <c r="IS221" s="372" t="n">
        <f aca="false">1510.90602*(1-0)</f>
        <v>1510.90602</v>
      </c>
    </row>
    <row r="222" customFormat="false" ht="15" hidden="false" customHeight="true" outlineLevel="0" collapsed="false">
      <c r="A222" s="204" t="s">
        <v>97</v>
      </c>
      <c r="B222" s="204" t="s">
        <v>455</v>
      </c>
      <c r="C222" s="205" t="s">
        <v>821</v>
      </c>
      <c r="D222" s="205"/>
      <c r="E222" s="205"/>
      <c r="F222" s="204" t="s">
        <v>97</v>
      </c>
      <c r="G222" s="204" t="s">
        <v>97</v>
      </c>
      <c r="H222" s="208" t="s">
        <v>97</v>
      </c>
      <c r="I222" s="204" t="s">
        <v>97</v>
      </c>
    </row>
    <row r="223" customFormat="false" ht="92.75" hidden="false" customHeight="true" outlineLevel="0" collapsed="false">
      <c r="A223" s="371" t="n">
        <v>202</v>
      </c>
      <c r="B223" s="209" t="s">
        <v>823</v>
      </c>
      <c r="C223" s="210" t="s">
        <v>824</v>
      </c>
      <c r="D223" s="210"/>
      <c r="E223" s="210"/>
      <c r="F223" s="210"/>
      <c r="G223" s="209" t="s">
        <v>255</v>
      </c>
      <c r="H223" s="212" t="n">
        <v>126.879</v>
      </c>
      <c r="I223" s="210" t="s">
        <v>5614</v>
      </c>
      <c r="HV223" s="13" t="s">
        <v>455</v>
      </c>
      <c r="HW223" s="13" t="s">
        <v>5564</v>
      </c>
      <c r="IR223" s="372" t="n">
        <f aca="false">2484.69805*0.646920915</f>
        <v>1607.40313600472</v>
      </c>
      <c r="IS223" s="372" t="n">
        <f aca="false">2484.69805*(1-0.646920915)</f>
        <v>877.294913995284</v>
      </c>
    </row>
    <row r="224" customFormat="false" ht="15" hidden="false" customHeight="true" outlineLevel="0" collapsed="false">
      <c r="A224" s="204" t="s">
        <v>97</v>
      </c>
      <c r="B224" s="204" t="s">
        <v>827</v>
      </c>
      <c r="C224" s="205" t="s">
        <v>828</v>
      </c>
      <c r="D224" s="205"/>
      <c r="E224" s="205"/>
      <c r="F224" s="204" t="s">
        <v>97</v>
      </c>
      <c r="G224" s="204" t="s">
        <v>97</v>
      </c>
      <c r="H224" s="208" t="s">
        <v>97</v>
      </c>
      <c r="I224" s="204" t="s">
        <v>97</v>
      </c>
    </row>
    <row r="225" customFormat="false" ht="92.75" hidden="false" customHeight="true" outlineLevel="0" collapsed="false">
      <c r="A225" s="371" t="n">
        <v>203</v>
      </c>
      <c r="B225" s="209" t="s">
        <v>830</v>
      </c>
      <c r="C225" s="210" t="s">
        <v>831</v>
      </c>
      <c r="D225" s="210"/>
      <c r="E225" s="210"/>
      <c r="F225" s="210"/>
      <c r="G225" s="209" t="s">
        <v>255</v>
      </c>
      <c r="H225" s="212" t="n">
        <v>168.912</v>
      </c>
      <c r="I225" s="210" t="s">
        <v>5615</v>
      </c>
      <c r="HV225" s="13" t="s">
        <v>827</v>
      </c>
      <c r="HW225" s="13" t="s">
        <v>5564</v>
      </c>
      <c r="IR225" s="372" t="n">
        <f aca="false">3515.25823*0.815677018</f>
        <v>2867.31535054636</v>
      </c>
      <c r="IS225" s="372" t="n">
        <f aca="false">3515.25823*(1-0.815677018)</f>
        <v>647.942879453642</v>
      </c>
    </row>
    <row r="226" customFormat="false" ht="15" hidden="false" customHeight="true" outlineLevel="0" collapsed="false">
      <c r="A226" s="371" t="n">
        <v>204</v>
      </c>
      <c r="B226" s="209" t="s">
        <v>834</v>
      </c>
      <c r="C226" s="210" t="s">
        <v>835</v>
      </c>
      <c r="D226" s="210"/>
      <c r="E226" s="210"/>
      <c r="F226" s="210"/>
      <c r="G226" s="209" t="s">
        <v>264</v>
      </c>
      <c r="H226" s="212" t="n">
        <v>4.739</v>
      </c>
      <c r="I226" s="210"/>
      <c r="HV226" s="13" t="s">
        <v>827</v>
      </c>
      <c r="HW226" s="13" t="s">
        <v>5564</v>
      </c>
      <c r="IR226" s="372" t="n">
        <f aca="false">667.24405*0</f>
        <v>0</v>
      </c>
      <c r="IS226" s="372" t="n">
        <f aca="false">667.24405*(1-0)</f>
        <v>667.24405</v>
      </c>
    </row>
    <row r="227" customFormat="false" ht="15" hidden="false" customHeight="true" outlineLevel="0" collapsed="false">
      <c r="A227" s="204" t="s">
        <v>97</v>
      </c>
      <c r="B227" s="204" t="s">
        <v>836</v>
      </c>
      <c r="C227" s="205" t="s">
        <v>837</v>
      </c>
      <c r="D227" s="205"/>
      <c r="E227" s="205"/>
      <c r="F227" s="204" t="s">
        <v>97</v>
      </c>
      <c r="G227" s="204" t="s">
        <v>97</v>
      </c>
      <c r="H227" s="208" t="s">
        <v>97</v>
      </c>
      <c r="I227" s="204" t="s">
        <v>97</v>
      </c>
    </row>
    <row r="228" customFormat="false" ht="15" hidden="false" customHeight="true" outlineLevel="0" collapsed="false">
      <c r="A228" s="371" t="n">
        <v>205</v>
      </c>
      <c r="B228" s="209" t="s">
        <v>839</v>
      </c>
      <c r="C228" s="210" t="s">
        <v>840</v>
      </c>
      <c r="D228" s="210"/>
      <c r="E228" s="210"/>
      <c r="F228" s="210"/>
      <c r="G228" s="209" t="s">
        <v>255</v>
      </c>
      <c r="H228" s="212" t="n">
        <v>1034.139</v>
      </c>
      <c r="I228" s="210"/>
      <c r="HV228" s="13" t="s">
        <v>836</v>
      </c>
      <c r="HW228" s="13" t="s">
        <v>5564</v>
      </c>
      <c r="IR228" s="372" t="n">
        <f aca="false">27.72855*0.251533756</f>
        <v>6.9746663299338</v>
      </c>
      <c r="IS228" s="372" t="n">
        <f aca="false">27.72855*(1-0.251533756)</f>
        <v>20.7538836700662</v>
      </c>
    </row>
    <row r="229" customFormat="false" ht="15" hidden="false" customHeight="true" outlineLevel="0" collapsed="false">
      <c r="A229" s="371" t="n">
        <v>206</v>
      </c>
      <c r="B229" s="209" t="s">
        <v>844</v>
      </c>
      <c r="C229" s="210" t="s">
        <v>845</v>
      </c>
      <c r="D229" s="210"/>
      <c r="E229" s="210"/>
      <c r="F229" s="210"/>
      <c r="G229" s="209" t="s">
        <v>255</v>
      </c>
      <c r="H229" s="212" t="n">
        <v>1034.139</v>
      </c>
      <c r="I229" s="210"/>
      <c r="HV229" s="13" t="s">
        <v>836</v>
      </c>
      <c r="HW229" s="13" t="s">
        <v>5564</v>
      </c>
      <c r="IR229" s="372" t="n">
        <f aca="false">44.31265*0.17053044</f>
        <v>7.556655702066</v>
      </c>
      <c r="IS229" s="372" t="n">
        <f aca="false">44.31265*(1-0.17053044)</f>
        <v>36.755994297934</v>
      </c>
    </row>
    <row r="230" customFormat="false" ht="15" hidden="false" customHeight="true" outlineLevel="0" collapsed="false">
      <c r="A230" s="371" t="n">
        <v>207</v>
      </c>
      <c r="B230" s="209" t="s">
        <v>847</v>
      </c>
      <c r="C230" s="210" t="s">
        <v>848</v>
      </c>
      <c r="D230" s="210"/>
      <c r="E230" s="210"/>
      <c r="F230" s="210"/>
      <c r="G230" s="209" t="s">
        <v>255</v>
      </c>
      <c r="H230" s="212" t="n">
        <v>1034.139</v>
      </c>
      <c r="I230" s="210"/>
      <c r="HV230" s="13" t="s">
        <v>836</v>
      </c>
      <c r="HW230" s="13" t="s">
        <v>5564</v>
      </c>
      <c r="IR230" s="372" t="n">
        <f aca="false">72.77199*0.223950225</f>
        <v>16.2973035341978</v>
      </c>
      <c r="IS230" s="372" t="n">
        <f aca="false">72.77199*(1-0.223950225)</f>
        <v>56.4746864658023</v>
      </c>
    </row>
    <row r="231" customFormat="false" ht="15" hidden="false" customHeight="true" outlineLevel="0" collapsed="false">
      <c r="A231" s="204" t="s">
        <v>97</v>
      </c>
      <c r="B231" s="204" t="s">
        <v>849</v>
      </c>
      <c r="C231" s="205" t="s">
        <v>850</v>
      </c>
      <c r="D231" s="205"/>
      <c r="E231" s="205"/>
      <c r="F231" s="204" t="s">
        <v>97</v>
      </c>
      <c r="G231" s="204" t="s">
        <v>97</v>
      </c>
      <c r="H231" s="208" t="s">
        <v>97</v>
      </c>
      <c r="I231" s="204" t="s">
        <v>97</v>
      </c>
    </row>
    <row r="232" customFormat="false" ht="58.4" hidden="false" customHeight="true" outlineLevel="0" collapsed="false">
      <c r="A232" s="371" t="n">
        <v>208</v>
      </c>
      <c r="B232" s="209" t="s">
        <v>852</v>
      </c>
      <c r="C232" s="210" t="s">
        <v>853</v>
      </c>
      <c r="D232" s="210"/>
      <c r="E232" s="210"/>
      <c r="F232" s="210"/>
      <c r="G232" s="209" t="s">
        <v>255</v>
      </c>
      <c r="H232" s="212" t="n">
        <v>0.48</v>
      </c>
      <c r="I232" s="210" t="s">
        <v>5616</v>
      </c>
      <c r="HV232" s="13" t="s">
        <v>849</v>
      </c>
      <c r="HW232" s="13" t="s">
        <v>5564</v>
      </c>
      <c r="IR232" s="372" t="n">
        <f aca="false">1221.82516*0.030343102</f>
        <v>37.0739654560463</v>
      </c>
      <c r="IS232" s="372" t="n">
        <f aca="false">1221.82516*(1-0.030343102)</f>
        <v>1184.75119454395</v>
      </c>
    </row>
    <row r="233" customFormat="false" ht="15" hidden="false" customHeight="true" outlineLevel="0" collapsed="false">
      <c r="A233" s="373" t="n">
        <v>209</v>
      </c>
      <c r="B233" s="214" t="s">
        <v>856</v>
      </c>
      <c r="C233" s="215" t="s">
        <v>857</v>
      </c>
      <c r="D233" s="215"/>
      <c r="E233" s="215"/>
      <c r="F233" s="210"/>
      <c r="G233" s="214" t="s">
        <v>255</v>
      </c>
      <c r="H233" s="217" t="n">
        <v>0.552</v>
      </c>
      <c r="I233" s="215"/>
      <c r="HV233" s="374" t="s">
        <v>849</v>
      </c>
      <c r="HW233" s="374" t="s">
        <v>5586</v>
      </c>
      <c r="IR233" s="375" t="n">
        <f aca="false">653.2703371*1</f>
        <v>653.2703371</v>
      </c>
      <c r="IS233" s="375" t="n">
        <f aca="false">653.2703371*(1-1)</f>
        <v>0</v>
      </c>
    </row>
    <row r="234" customFormat="false" ht="104.2" hidden="false" customHeight="true" outlineLevel="0" collapsed="false">
      <c r="A234" s="371" t="n">
        <v>210</v>
      </c>
      <c r="B234" s="209" t="s">
        <v>859</v>
      </c>
      <c r="C234" s="210" t="s">
        <v>860</v>
      </c>
      <c r="D234" s="210"/>
      <c r="E234" s="210"/>
      <c r="F234" s="210"/>
      <c r="G234" s="209" t="s">
        <v>255</v>
      </c>
      <c r="H234" s="212" t="n">
        <v>2.36</v>
      </c>
      <c r="I234" s="210" t="s">
        <v>5617</v>
      </c>
      <c r="HV234" s="13" t="s">
        <v>849</v>
      </c>
      <c r="HW234" s="13" t="s">
        <v>5564</v>
      </c>
      <c r="IR234" s="372" t="n">
        <f aca="false">1563.29866*0.023715216</f>
        <v>37.0739653944106</v>
      </c>
      <c r="IS234" s="372" t="n">
        <f aca="false">1563.29866*(1-0.023715216)</f>
        <v>1526.22469460559</v>
      </c>
    </row>
    <row r="235" customFormat="false" ht="15" hidden="false" customHeight="true" outlineLevel="0" collapsed="false">
      <c r="A235" s="373" t="n">
        <v>211</v>
      </c>
      <c r="B235" s="214" t="s">
        <v>862</v>
      </c>
      <c r="C235" s="215" t="s">
        <v>863</v>
      </c>
      <c r="D235" s="215"/>
      <c r="E235" s="215"/>
      <c r="F235" s="210"/>
      <c r="G235" s="214" t="s">
        <v>255</v>
      </c>
      <c r="H235" s="217" t="n">
        <v>2.832</v>
      </c>
      <c r="I235" s="215"/>
      <c r="HV235" s="374" t="s">
        <v>849</v>
      </c>
      <c r="HW235" s="374" t="s">
        <v>5586</v>
      </c>
      <c r="IR235" s="375" t="n">
        <f aca="false">653.2703462*1</f>
        <v>653.2703462</v>
      </c>
      <c r="IS235" s="375" t="n">
        <f aca="false">653.2703462*(1-1)</f>
        <v>0</v>
      </c>
    </row>
    <row r="236" customFormat="false" ht="15" hidden="false" customHeight="true" outlineLevel="0" collapsed="false">
      <c r="A236" s="371" t="n">
        <v>212</v>
      </c>
      <c r="B236" s="209" t="s">
        <v>865</v>
      </c>
      <c r="C236" s="210" t="s">
        <v>866</v>
      </c>
      <c r="D236" s="210"/>
      <c r="E236" s="210"/>
      <c r="F236" s="210"/>
      <c r="G236" s="209" t="s">
        <v>264</v>
      </c>
      <c r="H236" s="212" t="n">
        <v>0.034</v>
      </c>
      <c r="I236" s="210"/>
      <c r="HV236" s="13" t="s">
        <v>849</v>
      </c>
      <c r="HW236" s="13" t="s">
        <v>5564</v>
      </c>
      <c r="IR236" s="372" t="n">
        <f aca="false">783.40904*0</f>
        <v>0</v>
      </c>
      <c r="IS236" s="372" t="n">
        <f aca="false">783.40904*(1-0)</f>
        <v>783.40904</v>
      </c>
    </row>
    <row r="237" customFormat="false" ht="15" hidden="false" customHeight="true" outlineLevel="0" collapsed="false">
      <c r="A237" s="204" t="s">
        <v>97</v>
      </c>
      <c r="B237" s="204" t="s">
        <v>507</v>
      </c>
      <c r="C237" s="205" t="s">
        <v>867</v>
      </c>
      <c r="D237" s="205"/>
      <c r="E237" s="205"/>
      <c r="F237" s="204" t="s">
        <v>97</v>
      </c>
      <c r="G237" s="204" t="s">
        <v>97</v>
      </c>
      <c r="H237" s="208" t="s">
        <v>97</v>
      </c>
      <c r="I237" s="204" t="s">
        <v>97</v>
      </c>
    </row>
    <row r="238" customFormat="false" ht="24.05" hidden="false" customHeight="true" outlineLevel="0" collapsed="false">
      <c r="A238" s="371" t="n">
        <v>213</v>
      </c>
      <c r="B238" s="209" t="s">
        <v>869</v>
      </c>
      <c r="C238" s="210" t="s">
        <v>870</v>
      </c>
      <c r="D238" s="210"/>
      <c r="E238" s="210"/>
      <c r="F238" s="210"/>
      <c r="G238" s="209" t="s">
        <v>255</v>
      </c>
      <c r="H238" s="212" t="n">
        <v>253.368</v>
      </c>
      <c r="I238" s="210"/>
      <c r="HV238" s="13" t="s">
        <v>507</v>
      </c>
      <c r="HW238" s="13" t="s">
        <v>5564</v>
      </c>
      <c r="IR238" s="372" t="n">
        <f aca="false">160.26084*0.351934607</f>
        <v>56.4013357428899</v>
      </c>
      <c r="IS238" s="372" t="n">
        <f aca="false">160.26084*(1-0.351934607)</f>
        <v>103.85950425711</v>
      </c>
    </row>
    <row r="239" customFormat="false" ht="15" hidden="false" customHeight="true" outlineLevel="0" collapsed="false">
      <c r="A239" s="371" t="n">
        <v>214</v>
      </c>
      <c r="B239" s="209" t="s">
        <v>874</v>
      </c>
      <c r="C239" s="210" t="s">
        <v>875</v>
      </c>
      <c r="D239" s="210"/>
      <c r="E239" s="210"/>
      <c r="F239" s="210"/>
      <c r="G239" s="209" t="s">
        <v>255</v>
      </c>
      <c r="H239" s="212" t="n">
        <v>216.6</v>
      </c>
      <c r="I239" s="210"/>
      <c r="HV239" s="13" t="s">
        <v>507</v>
      </c>
      <c r="HW239" s="13" t="s">
        <v>5564</v>
      </c>
      <c r="IR239" s="372" t="n">
        <f aca="false">196.05971*0.357031488</f>
        <v>69.9994899981485</v>
      </c>
      <c r="IS239" s="372" t="n">
        <f aca="false">196.05971*(1-0.357031488)</f>
        <v>126.060220001852</v>
      </c>
    </row>
    <row r="240" customFormat="false" ht="15" hidden="false" customHeight="true" outlineLevel="0" collapsed="false">
      <c r="A240" s="371" t="n">
        <v>215</v>
      </c>
      <c r="B240" s="209" t="s">
        <v>877</v>
      </c>
      <c r="C240" s="210" t="s">
        <v>878</v>
      </c>
      <c r="D240" s="210"/>
      <c r="E240" s="210"/>
      <c r="F240" s="210"/>
      <c r="G240" s="209" t="s">
        <v>879</v>
      </c>
      <c r="H240" s="212" t="n">
        <v>240</v>
      </c>
      <c r="I240" s="210"/>
      <c r="HV240" s="13" t="s">
        <v>507</v>
      </c>
      <c r="HW240" s="13" t="s">
        <v>5564</v>
      </c>
      <c r="IR240" s="372" t="n">
        <f aca="false">183.40478*0</f>
        <v>0</v>
      </c>
      <c r="IS240" s="372" t="n">
        <f aca="false">183.40478*(1-0)</f>
        <v>183.40478</v>
      </c>
    </row>
    <row r="241" customFormat="false" ht="24.05" hidden="false" customHeight="true" outlineLevel="0" collapsed="false">
      <c r="A241" s="204" t="s">
        <v>97</v>
      </c>
      <c r="B241" s="204" t="s">
        <v>511</v>
      </c>
      <c r="C241" s="205" t="s">
        <v>880</v>
      </c>
      <c r="D241" s="205"/>
      <c r="E241" s="205"/>
      <c r="F241" s="204" t="s">
        <v>97</v>
      </c>
      <c r="G241" s="204" t="s">
        <v>97</v>
      </c>
      <c r="H241" s="208" t="s">
        <v>97</v>
      </c>
      <c r="I241" s="204" t="s">
        <v>97</v>
      </c>
    </row>
    <row r="242" customFormat="false" ht="15" hidden="false" customHeight="true" outlineLevel="0" collapsed="false">
      <c r="A242" s="371" t="n">
        <v>216</v>
      </c>
      <c r="B242" s="209" t="s">
        <v>882</v>
      </c>
      <c r="C242" s="210" t="s">
        <v>883</v>
      </c>
      <c r="D242" s="210"/>
      <c r="E242" s="210"/>
      <c r="F242" s="210"/>
      <c r="G242" s="209" t="s">
        <v>255</v>
      </c>
      <c r="H242" s="212" t="n">
        <v>168.912</v>
      </c>
      <c r="I242" s="210"/>
      <c r="HV242" s="13" t="s">
        <v>511</v>
      </c>
      <c r="HW242" s="13" t="s">
        <v>5564</v>
      </c>
      <c r="IR242" s="372" t="n">
        <f aca="false">137.1169*0.014522294</f>
        <v>1.9912519341686</v>
      </c>
      <c r="IS242" s="372" t="n">
        <f aca="false">137.1169*(1-0.014522294)</f>
        <v>135.125648065831</v>
      </c>
    </row>
    <row r="243" customFormat="false" ht="15" hidden="false" customHeight="true" outlineLevel="0" collapsed="false">
      <c r="A243" s="371" t="n">
        <v>217</v>
      </c>
      <c r="B243" s="209" t="s">
        <v>886</v>
      </c>
      <c r="C243" s="210" t="s">
        <v>887</v>
      </c>
      <c r="D243" s="210"/>
      <c r="E243" s="210"/>
      <c r="F243" s="210"/>
      <c r="G243" s="209" t="s">
        <v>261</v>
      </c>
      <c r="H243" s="212" t="n">
        <v>3</v>
      </c>
      <c r="I243" s="210"/>
      <c r="HV243" s="13" t="s">
        <v>511</v>
      </c>
      <c r="HW243" s="13" t="s">
        <v>5564</v>
      </c>
      <c r="IR243" s="372" t="n">
        <f aca="false">89.96441*0.155518882</f>
        <v>13.9911644629896</v>
      </c>
      <c r="IS243" s="372" t="n">
        <f aca="false">89.96441*(1-0.155518882)</f>
        <v>75.9732455370104</v>
      </c>
    </row>
    <row r="244" customFormat="false" ht="81.3" hidden="false" customHeight="true" outlineLevel="0" collapsed="false">
      <c r="A244" s="373" t="n">
        <v>218</v>
      </c>
      <c r="B244" s="214" t="s">
        <v>889</v>
      </c>
      <c r="C244" s="215" t="s">
        <v>890</v>
      </c>
      <c r="D244" s="215"/>
      <c r="E244" s="215"/>
      <c r="F244" s="210"/>
      <c r="G244" s="214" t="s">
        <v>261</v>
      </c>
      <c r="H244" s="217" t="n">
        <v>3</v>
      </c>
      <c r="I244" s="215" t="s">
        <v>5618</v>
      </c>
      <c r="HV244" s="374" t="s">
        <v>511</v>
      </c>
      <c r="HW244" s="374" t="s">
        <v>5586</v>
      </c>
      <c r="IR244" s="375" t="n">
        <f aca="false">948.4647036*1</f>
        <v>948.4647036</v>
      </c>
      <c r="IS244" s="375" t="n">
        <f aca="false">948.4647036*(1-1)</f>
        <v>0</v>
      </c>
    </row>
    <row r="245" customFormat="false" ht="15" hidden="false" customHeight="true" outlineLevel="0" collapsed="false">
      <c r="A245" s="371" t="n">
        <v>219</v>
      </c>
      <c r="B245" s="209" t="s">
        <v>892</v>
      </c>
      <c r="C245" s="210" t="s">
        <v>893</v>
      </c>
      <c r="D245" s="210"/>
      <c r="E245" s="210"/>
      <c r="F245" s="210"/>
      <c r="G245" s="209" t="s">
        <v>261</v>
      </c>
      <c r="H245" s="212" t="n">
        <v>3</v>
      </c>
      <c r="I245" s="210"/>
      <c r="HV245" s="13" t="s">
        <v>511</v>
      </c>
      <c r="HW245" s="13" t="s">
        <v>5564</v>
      </c>
      <c r="IR245" s="372" t="n">
        <f aca="false">97.80715*0</f>
        <v>0</v>
      </c>
      <c r="IS245" s="372" t="n">
        <f aca="false">97.80715*(1-0)</f>
        <v>97.80715</v>
      </c>
    </row>
    <row r="246" customFormat="false" ht="15" hidden="false" customHeight="true" outlineLevel="0" collapsed="false">
      <c r="A246" s="371" t="n">
        <v>220</v>
      </c>
      <c r="B246" s="209" t="s">
        <v>895</v>
      </c>
      <c r="C246" s="210" t="s">
        <v>896</v>
      </c>
      <c r="D246" s="210"/>
      <c r="E246" s="210"/>
      <c r="F246" s="210"/>
      <c r="G246" s="209" t="s">
        <v>261</v>
      </c>
      <c r="H246" s="212" t="n">
        <v>3</v>
      </c>
      <c r="I246" s="210"/>
      <c r="HV246" s="13" t="s">
        <v>511</v>
      </c>
      <c r="HW246" s="13" t="s">
        <v>5564</v>
      </c>
      <c r="IR246" s="372" t="n">
        <f aca="false">217.02025*0</f>
        <v>0</v>
      </c>
      <c r="IS246" s="372" t="n">
        <f aca="false">217.02025*(1-0)</f>
        <v>217.02025</v>
      </c>
    </row>
    <row r="247" customFormat="false" ht="15" hidden="false" customHeight="true" outlineLevel="0" collapsed="false">
      <c r="A247" s="204" t="s">
        <v>97</v>
      </c>
      <c r="B247" s="204" t="s">
        <v>897</v>
      </c>
      <c r="C247" s="205" t="s">
        <v>898</v>
      </c>
      <c r="D247" s="205"/>
      <c r="E247" s="205"/>
      <c r="F247" s="204" t="s">
        <v>97</v>
      </c>
      <c r="G247" s="204" t="s">
        <v>97</v>
      </c>
      <c r="H247" s="208" t="s">
        <v>97</v>
      </c>
      <c r="I247" s="204" t="s">
        <v>97</v>
      </c>
    </row>
    <row r="248" customFormat="false" ht="15" hidden="false" customHeight="true" outlineLevel="0" collapsed="false">
      <c r="A248" s="371" t="n">
        <v>221</v>
      </c>
      <c r="B248" s="209" t="s">
        <v>900</v>
      </c>
      <c r="C248" s="210" t="s">
        <v>901</v>
      </c>
      <c r="D248" s="210"/>
      <c r="E248" s="210"/>
      <c r="F248" s="210"/>
      <c r="G248" s="209" t="s">
        <v>264</v>
      </c>
      <c r="H248" s="212" t="n">
        <v>596.065</v>
      </c>
      <c r="I248" s="210"/>
      <c r="HV248" s="13" t="s">
        <v>897</v>
      </c>
      <c r="HW248" s="13" t="s">
        <v>5564</v>
      </c>
      <c r="IR248" s="372" t="n">
        <f aca="false">408.29397*0</f>
        <v>0</v>
      </c>
      <c r="IS248" s="372" t="n">
        <f aca="false">408.29397*(1-0)</f>
        <v>408.29397</v>
      </c>
    </row>
    <row r="249" customFormat="false" ht="15" hidden="false" customHeight="true" outlineLevel="0" collapsed="false">
      <c r="A249" s="204" t="s">
        <v>97</v>
      </c>
      <c r="B249" s="204" t="s">
        <v>404</v>
      </c>
      <c r="C249" s="205" t="s">
        <v>903</v>
      </c>
      <c r="D249" s="205"/>
      <c r="E249" s="205"/>
      <c r="F249" s="204" t="s">
        <v>97</v>
      </c>
      <c r="G249" s="204" t="s">
        <v>97</v>
      </c>
      <c r="H249" s="208" t="s">
        <v>97</v>
      </c>
      <c r="I249" s="204" t="s">
        <v>97</v>
      </c>
    </row>
    <row r="250" customFormat="false" ht="24.05" hidden="false" customHeight="true" outlineLevel="0" collapsed="false">
      <c r="A250" s="371" t="n">
        <v>222</v>
      </c>
      <c r="B250" s="209" t="s">
        <v>905</v>
      </c>
      <c r="C250" s="210" t="s">
        <v>906</v>
      </c>
      <c r="D250" s="210"/>
      <c r="E250" s="210"/>
      <c r="F250" s="210" t="s">
        <v>5619</v>
      </c>
      <c r="G250" s="209" t="s">
        <v>255</v>
      </c>
      <c r="H250" s="212" t="n">
        <v>436.624</v>
      </c>
      <c r="I250" s="210"/>
      <c r="HV250" s="13" t="s">
        <v>404</v>
      </c>
      <c r="HW250" s="13" t="s">
        <v>5564</v>
      </c>
      <c r="IR250" s="372" t="n">
        <f aca="false">279.03727*0.265633801</f>
        <v>74.1217306507633</v>
      </c>
      <c r="IS250" s="372" t="n">
        <f aca="false">279.03727*(1-0.265633801)</f>
        <v>204.915539349237</v>
      </c>
    </row>
    <row r="251" customFormat="false" ht="24.05" hidden="false" customHeight="true" outlineLevel="0" collapsed="false">
      <c r="A251" s="371" t="n">
        <v>223</v>
      </c>
      <c r="B251" s="209" t="s">
        <v>909</v>
      </c>
      <c r="C251" s="210" t="s">
        <v>910</v>
      </c>
      <c r="D251" s="210"/>
      <c r="E251" s="210"/>
      <c r="F251" s="210" t="s">
        <v>5620</v>
      </c>
      <c r="G251" s="209" t="s">
        <v>255</v>
      </c>
      <c r="H251" s="212" t="n">
        <v>436.624</v>
      </c>
      <c r="I251" s="210"/>
      <c r="HV251" s="13" t="s">
        <v>404</v>
      </c>
      <c r="HW251" s="13" t="s">
        <v>5564</v>
      </c>
      <c r="IR251" s="372" t="n">
        <f aca="false">180.34803*0.148765134</f>
        <v>26.829498849586</v>
      </c>
      <c r="IS251" s="372" t="n">
        <f aca="false">180.34803*(1-0.148765134)</f>
        <v>153.518531150414</v>
      </c>
    </row>
    <row r="252" customFormat="false" ht="15" hidden="false" customHeight="true" outlineLevel="0" collapsed="false">
      <c r="A252" s="371" t="n">
        <v>224</v>
      </c>
      <c r="B252" s="209" t="s">
        <v>912</v>
      </c>
      <c r="C252" s="210" t="s">
        <v>913</v>
      </c>
      <c r="D252" s="210"/>
      <c r="E252" s="210"/>
      <c r="F252" s="210" t="s">
        <v>5621</v>
      </c>
      <c r="G252" s="209" t="s">
        <v>255</v>
      </c>
      <c r="H252" s="212" t="n">
        <v>395.074</v>
      </c>
      <c r="I252" s="210"/>
      <c r="HV252" s="13" t="s">
        <v>404</v>
      </c>
      <c r="HW252" s="13" t="s">
        <v>5564</v>
      </c>
      <c r="IR252" s="372" t="n">
        <f aca="false">164.61889*0.207703324</f>
        <v>34.1918906461904</v>
      </c>
      <c r="IS252" s="372" t="n">
        <f aca="false">164.61889*(1-0.207703324)</f>
        <v>130.42699935381</v>
      </c>
    </row>
    <row r="253" customFormat="false" ht="15" hidden="false" customHeight="true" outlineLevel="0" collapsed="false">
      <c r="A253" s="371" t="n">
        <v>225</v>
      </c>
      <c r="B253" s="209" t="s">
        <v>389</v>
      </c>
      <c r="C253" s="210" t="s">
        <v>915</v>
      </c>
      <c r="D253" s="210"/>
      <c r="E253" s="210"/>
      <c r="F253" s="210"/>
      <c r="G253" s="209" t="s">
        <v>255</v>
      </c>
      <c r="H253" s="212" t="n">
        <v>1354.263</v>
      </c>
      <c r="I253" s="210"/>
      <c r="HV253" s="13" t="s">
        <v>404</v>
      </c>
      <c r="HW253" s="13" t="s">
        <v>5564</v>
      </c>
      <c r="IR253" s="372" t="n">
        <f aca="false">72.7593*0.498499547</f>
        <v>36.2704780900371</v>
      </c>
      <c r="IS253" s="372" t="n">
        <f aca="false">72.7593*(1-0.498499547)</f>
        <v>36.4888219099629</v>
      </c>
    </row>
    <row r="254" customFormat="false" ht="15" hidden="false" customHeight="true" outlineLevel="0" collapsed="false">
      <c r="A254" s="371" t="n">
        <v>226</v>
      </c>
      <c r="B254" s="209" t="s">
        <v>917</v>
      </c>
      <c r="C254" s="210" t="s">
        <v>918</v>
      </c>
      <c r="D254" s="210"/>
      <c r="E254" s="210"/>
      <c r="F254" s="210"/>
      <c r="G254" s="209" t="s">
        <v>313</v>
      </c>
      <c r="H254" s="212" t="n">
        <v>35.3</v>
      </c>
      <c r="I254" s="210"/>
      <c r="HV254" s="13" t="s">
        <v>404</v>
      </c>
      <c r="HW254" s="13" t="s">
        <v>5564</v>
      </c>
      <c r="IR254" s="372" t="n">
        <f aca="false">93.01242*0.05032864</f>
        <v>4.6811886017088</v>
      </c>
      <c r="IS254" s="372" t="n">
        <f aca="false">93.01242*(1-0.05032864)</f>
        <v>88.3312313982912</v>
      </c>
    </row>
    <row r="255" customFormat="false" ht="15" hidden="false" customHeight="true" outlineLevel="0" collapsed="false">
      <c r="A255" s="371" t="n">
        <v>227</v>
      </c>
      <c r="B255" s="209" t="s">
        <v>920</v>
      </c>
      <c r="C255" s="210" t="s">
        <v>921</v>
      </c>
      <c r="D255" s="210"/>
      <c r="E255" s="210"/>
      <c r="F255" s="210"/>
      <c r="G255" s="209" t="s">
        <v>255</v>
      </c>
      <c r="H255" s="212" t="n">
        <v>22.625</v>
      </c>
      <c r="I255" s="210"/>
      <c r="HV255" s="13" t="s">
        <v>404</v>
      </c>
      <c r="HW255" s="13" t="s">
        <v>5564</v>
      </c>
      <c r="IR255" s="372" t="n">
        <f aca="false">55.03017*0.312807471</f>
        <v>17.2138483064001</v>
      </c>
      <c r="IS255" s="372" t="n">
        <f aca="false">55.03017*(1-0.312807471)</f>
        <v>37.8163216935999</v>
      </c>
    </row>
    <row r="256" customFormat="false" ht="15" hidden="false" customHeight="true" outlineLevel="0" collapsed="false">
      <c r="A256" s="371" t="n">
        <v>228</v>
      </c>
      <c r="B256" s="209" t="s">
        <v>923</v>
      </c>
      <c r="C256" s="210" t="s">
        <v>924</v>
      </c>
      <c r="D256" s="210"/>
      <c r="E256" s="210"/>
      <c r="F256" s="210"/>
      <c r="G256" s="209" t="s">
        <v>255</v>
      </c>
      <c r="H256" s="212" t="n">
        <v>14.797</v>
      </c>
      <c r="I256" s="210"/>
      <c r="HV256" s="13" t="s">
        <v>404</v>
      </c>
      <c r="HW256" s="13" t="s">
        <v>5564</v>
      </c>
      <c r="IR256" s="372" t="n">
        <f aca="false">759.81106*0.138645271</f>
        <v>105.344210322497</v>
      </c>
      <c r="IS256" s="372" t="n">
        <f aca="false">759.81106*(1-0.138645271)</f>
        <v>654.466849677503</v>
      </c>
    </row>
    <row r="257" customFormat="false" ht="15" hidden="false" customHeight="true" outlineLevel="0" collapsed="false">
      <c r="A257" s="371" t="n">
        <v>229</v>
      </c>
      <c r="B257" s="209" t="s">
        <v>926</v>
      </c>
      <c r="C257" s="210" t="s">
        <v>927</v>
      </c>
      <c r="D257" s="210"/>
      <c r="E257" s="210"/>
      <c r="F257" s="210"/>
      <c r="G257" s="209" t="s">
        <v>313</v>
      </c>
      <c r="H257" s="212" t="n">
        <v>55.9</v>
      </c>
      <c r="I257" s="210"/>
      <c r="HV257" s="13" t="s">
        <v>404</v>
      </c>
      <c r="HW257" s="13" t="s">
        <v>5564</v>
      </c>
      <c r="IR257" s="372" t="n">
        <f aca="false">58.33145*0</f>
        <v>0</v>
      </c>
      <c r="IS257" s="372" t="n">
        <f aca="false">58.33145*(1-0)</f>
        <v>58.33145</v>
      </c>
    </row>
    <row r="258" customFormat="false" ht="15" hidden="false" customHeight="true" outlineLevel="0" collapsed="false">
      <c r="A258" s="373" t="n">
        <v>230</v>
      </c>
      <c r="B258" s="214" t="s">
        <v>929</v>
      </c>
      <c r="C258" s="215" t="s">
        <v>930</v>
      </c>
      <c r="D258" s="215"/>
      <c r="E258" s="215"/>
      <c r="F258" s="210"/>
      <c r="G258" s="214" t="s">
        <v>261</v>
      </c>
      <c r="H258" s="217" t="n">
        <v>27.3</v>
      </c>
      <c r="I258" s="215"/>
      <c r="HV258" s="374" t="s">
        <v>404</v>
      </c>
      <c r="HW258" s="374" t="s">
        <v>5586</v>
      </c>
      <c r="IR258" s="375" t="n">
        <f aca="false">48.47126266*1</f>
        <v>48.47126266</v>
      </c>
      <c r="IS258" s="375" t="n">
        <f aca="false">48.47126266*(1-1)</f>
        <v>0</v>
      </c>
    </row>
    <row r="259" customFormat="false" ht="24.05" hidden="false" customHeight="true" outlineLevel="0" collapsed="false">
      <c r="A259" s="371" t="n">
        <v>231</v>
      </c>
      <c r="B259" s="209" t="s">
        <v>932</v>
      </c>
      <c r="C259" s="210" t="s">
        <v>933</v>
      </c>
      <c r="D259" s="210"/>
      <c r="E259" s="210"/>
      <c r="F259" s="210" t="s">
        <v>5619</v>
      </c>
      <c r="G259" s="209" t="s">
        <v>255</v>
      </c>
      <c r="H259" s="212" t="n">
        <v>166.51</v>
      </c>
      <c r="I259" s="210"/>
      <c r="HV259" s="13" t="s">
        <v>404</v>
      </c>
      <c r="HW259" s="13" t="s">
        <v>5564</v>
      </c>
      <c r="IR259" s="372" t="n">
        <f aca="false">357.63932*0.239096456</f>
        <v>85.5102939382499</v>
      </c>
      <c r="IS259" s="372" t="n">
        <f aca="false">357.63932*(1-0.239096456)</f>
        <v>272.12902606175</v>
      </c>
    </row>
    <row r="260" customFormat="false" ht="69.85" hidden="false" customHeight="true" outlineLevel="0" collapsed="false">
      <c r="A260" s="371" t="n">
        <v>232</v>
      </c>
      <c r="B260" s="209" t="s">
        <v>935</v>
      </c>
      <c r="C260" s="210" t="s">
        <v>936</v>
      </c>
      <c r="D260" s="210"/>
      <c r="E260" s="210"/>
      <c r="F260" s="210" t="s">
        <v>5622</v>
      </c>
      <c r="G260" s="209" t="s">
        <v>255</v>
      </c>
      <c r="H260" s="212" t="n">
        <v>166.51</v>
      </c>
      <c r="I260" s="210" t="s">
        <v>5623</v>
      </c>
      <c r="HV260" s="13" t="s">
        <v>404</v>
      </c>
      <c r="HW260" s="13" t="s">
        <v>5564</v>
      </c>
      <c r="IR260" s="372" t="n">
        <f aca="false">285.15076*0.214762635</f>
        <v>61.2397285898526</v>
      </c>
      <c r="IS260" s="372" t="n">
        <f aca="false">285.15076*(1-0.214762635)</f>
        <v>223.911031410147</v>
      </c>
    </row>
    <row r="261" customFormat="false" ht="15" hidden="false" customHeight="true" outlineLevel="0" collapsed="false">
      <c r="A261" s="371" t="n">
        <v>233</v>
      </c>
      <c r="B261" s="209" t="s">
        <v>938</v>
      </c>
      <c r="C261" s="210" t="s">
        <v>939</v>
      </c>
      <c r="D261" s="210"/>
      <c r="E261" s="210"/>
      <c r="F261" s="210" t="s">
        <v>5621</v>
      </c>
      <c r="G261" s="209" t="s">
        <v>255</v>
      </c>
      <c r="H261" s="212" t="n">
        <v>166.51</v>
      </c>
      <c r="I261" s="210"/>
      <c r="HV261" s="13" t="s">
        <v>404</v>
      </c>
      <c r="HW261" s="13" t="s">
        <v>5564</v>
      </c>
      <c r="IR261" s="372" t="n">
        <f aca="false">212.66221*0.222176587</f>
        <v>47.2485640016773</v>
      </c>
      <c r="IS261" s="372" t="n">
        <f aca="false">212.66221*(1-0.222176587)</f>
        <v>165.413645998323</v>
      </c>
    </row>
    <row r="262" customFormat="false" ht="15" hidden="false" customHeight="true" outlineLevel="0" collapsed="false">
      <c r="A262" s="371" t="n">
        <v>234</v>
      </c>
      <c r="B262" s="209" t="s">
        <v>389</v>
      </c>
      <c r="C262" s="210" t="s">
        <v>941</v>
      </c>
      <c r="D262" s="210"/>
      <c r="E262" s="210"/>
      <c r="F262" s="210"/>
      <c r="G262" s="209" t="s">
        <v>255</v>
      </c>
      <c r="H262" s="212" t="n">
        <v>499.53</v>
      </c>
      <c r="I262" s="210"/>
      <c r="HV262" s="13" t="s">
        <v>404</v>
      </c>
      <c r="HW262" s="13" t="s">
        <v>5564</v>
      </c>
      <c r="IR262" s="372" t="n">
        <f aca="false">72.7593*0.498499547</f>
        <v>36.2704780900371</v>
      </c>
      <c r="IS262" s="372" t="n">
        <f aca="false">72.7593*(1-0.498499547)</f>
        <v>36.4888219099629</v>
      </c>
    </row>
    <row r="263" customFormat="false" ht="15" hidden="false" customHeight="true" outlineLevel="0" collapsed="false">
      <c r="A263" s="204" t="s">
        <v>97</v>
      </c>
      <c r="B263" s="204"/>
      <c r="C263" s="205" t="s">
        <v>108</v>
      </c>
      <c r="D263" s="205"/>
      <c r="E263" s="205"/>
      <c r="F263" s="204" t="s">
        <v>97</v>
      </c>
      <c r="G263" s="204" t="s">
        <v>97</v>
      </c>
      <c r="H263" s="208" t="s">
        <v>97</v>
      </c>
      <c r="I263" s="204" t="s">
        <v>97</v>
      </c>
    </row>
    <row r="264" customFormat="false" ht="15" hidden="false" customHeight="true" outlineLevel="0" collapsed="false">
      <c r="A264" s="204" t="s">
        <v>97</v>
      </c>
      <c r="B264" s="204" t="s">
        <v>942</v>
      </c>
      <c r="C264" s="205" t="s">
        <v>943</v>
      </c>
      <c r="D264" s="205"/>
      <c r="E264" s="205"/>
      <c r="F264" s="204" t="s">
        <v>97</v>
      </c>
      <c r="G264" s="204" t="s">
        <v>97</v>
      </c>
      <c r="H264" s="208" t="s">
        <v>97</v>
      </c>
      <c r="I264" s="204" t="s">
        <v>97</v>
      </c>
    </row>
    <row r="265" customFormat="false" ht="35.5" hidden="false" customHeight="true" outlineLevel="0" collapsed="false">
      <c r="A265" s="371" t="n">
        <v>235</v>
      </c>
      <c r="B265" s="209" t="s">
        <v>945</v>
      </c>
      <c r="C265" s="210" t="s">
        <v>946</v>
      </c>
      <c r="D265" s="210"/>
      <c r="E265" s="210"/>
      <c r="F265" s="210" t="s">
        <v>5624</v>
      </c>
      <c r="G265" s="209" t="s">
        <v>261</v>
      </c>
      <c r="H265" s="212" t="n">
        <v>3</v>
      </c>
      <c r="I265" s="210"/>
      <c r="HV265" s="13" t="s">
        <v>942</v>
      </c>
      <c r="HW265" s="13" t="s">
        <v>5564</v>
      </c>
      <c r="IR265" s="372" t="n">
        <f aca="false">5419.65968*0.880270368</f>
        <v>4770.76582094836</v>
      </c>
      <c r="IS265" s="372" t="n">
        <f aca="false">5419.65968*(1-0.880270368)</f>
        <v>648.893859051638</v>
      </c>
    </row>
    <row r="266" customFormat="false" ht="15" hidden="false" customHeight="true" outlineLevel="0" collapsed="false">
      <c r="A266" s="373" t="n">
        <v>236</v>
      </c>
      <c r="B266" s="214" t="s">
        <v>951</v>
      </c>
      <c r="C266" s="215" t="s">
        <v>952</v>
      </c>
      <c r="D266" s="215"/>
      <c r="E266" s="215"/>
      <c r="F266" s="210"/>
      <c r="G266" s="214" t="s">
        <v>261</v>
      </c>
      <c r="H266" s="217" t="n">
        <v>3</v>
      </c>
      <c r="I266" s="215"/>
      <c r="HV266" s="374" t="s">
        <v>942</v>
      </c>
      <c r="HW266" s="374" t="s">
        <v>5586</v>
      </c>
      <c r="IR266" s="375" t="n">
        <f aca="false">2503.620769*1</f>
        <v>2503.620769</v>
      </c>
      <c r="IS266" s="375" t="n">
        <f aca="false">2503.620769*(1-1)</f>
        <v>0</v>
      </c>
    </row>
    <row r="267" customFormat="false" ht="15" hidden="false" customHeight="true" outlineLevel="0" collapsed="false">
      <c r="A267" s="371" t="n">
        <v>237</v>
      </c>
      <c r="B267" s="209" t="s">
        <v>954</v>
      </c>
      <c r="C267" s="210" t="s">
        <v>955</v>
      </c>
      <c r="D267" s="210"/>
      <c r="E267" s="210"/>
      <c r="F267" s="210"/>
      <c r="G267" s="209" t="s">
        <v>771</v>
      </c>
      <c r="H267" s="212" t="n">
        <v>2</v>
      </c>
      <c r="I267" s="210"/>
      <c r="HV267" s="13" t="s">
        <v>942</v>
      </c>
      <c r="HW267" s="13" t="s">
        <v>5564</v>
      </c>
      <c r="IR267" s="372" t="n">
        <f aca="false">13245.90057*0.948766301</f>
        <v>12567.2640872127</v>
      </c>
      <c r="IS267" s="372" t="n">
        <f aca="false">13245.90057*(1-0.948766301)</f>
        <v>678.636482787308</v>
      </c>
    </row>
    <row r="268" customFormat="false" ht="24.05" hidden="false" customHeight="true" outlineLevel="0" collapsed="false">
      <c r="A268" s="371" t="n">
        <v>238</v>
      </c>
      <c r="B268" s="209" t="s">
        <v>957</v>
      </c>
      <c r="C268" s="210" t="s">
        <v>958</v>
      </c>
      <c r="D268" s="210"/>
      <c r="E268" s="210"/>
      <c r="F268" s="210"/>
      <c r="G268" s="209" t="s">
        <v>261</v>
      </c>
      <c r="H268" s="212" t="n">
        <v>4</v>
      </c>
      <c r="I268" s="210"/>
      <c r="HV268" s="13" t="s">
        <v>942</v>
      </c>
      <c r="HW268" s="13" t="s">
        <v>5564</v>
      </c>
      <c r="IR268" s="372" t="n">
        <f aca="false">6438.57511*0.717275057</f>
        <v>4618.22932902403</v>
      </c>
      <c r="IS268" s="372" t="n">
        <f aca="false">6438.57511*(1-0.717275057)</f>
        <v>1820.34578097597</v>
      </c>
    </row>
    <row r="269" customFormat="false" ht="15" hidden="false" customHeight="true" outlineLevel="0" collapsed="false">
      <c r="A269" s="371" t="n">
        <v>239</v>
      </c>
      <c r="B269" s="209" t="s">
        <v>960</v>
      </c>
      <c r="C269" s="210" t="s">
        <v>961</v>
      </c>
      <c r="D269" s="210"/>
      <c r="E269" s="210"/>
      <c r="F269" s="210"/>
      <c r="G269" s="209" t="s">
        <v>771</v>
      </c>
      <c r="H269" s="212" t="n">
        <v>2</v>
      </c>
      <c r="I269" s="210" t="s">
        <v>97</v>
      </c>
      <c r="HV269" s="13" t="s">
        <v>942</v>
      </c>
      <c r="HW269" s="13" t="s">
        <v>5564</v>
      </c>
      <c r="IR269" s="372" t="n">
        <f aca="false">2348.35746*0.662338844</f>
        <v>1555.40836535518</v>
      </c>
      <c r="IS269" s="372" t="n">
        <f aca="false">2348.35746*(1-0.662338844)</f>
        <v>792.949094644824</v>
      </c>
    </row>
    <row r="270" customFormat="false" ht="24.05" hidden="false" customHeight="true" outlineLevel="0" collapsed="false">
      <c r="A270" s="371" t="n">
        <v>240</v>
      </c>
      <c r="B270" s="209" t="s">
        <v>963</v>
      </c>
      <c r="C270" s="210" t="s">
        <v>964</v>
      </c>
      <c r="D270" s="210"/>
      <c r="E270" s="210"/>
      <c r="F270" s="210"/>
      <c r="G270" s="209" t="s">
        <v>261</v>
      </c>
      <c r="H270" s="212" t="n">
        <v>2</v>
      </c>
      <c r="I270" s="210"/>
      <c r="HV270" s="13" t="s">
        <v>942</v>
      </c>
      <c r="HW270" s="13" t="s">
        <v>5564</v>
      </c>
      <c r="IR270" s="372" t="n">
        <f aca="false">2377.46933*0.88452245</f>
        <v>2102.92499657146</v>
      </c>
      <c r="IS270" s="372" t="n">
        <f aca="false">2377.46933*(1-0.88452245)</f>
        <v>274.544333428542</v>
      </c>
    </row>
    <row r="271" customFormat="false" ht="15" hidden="false" customHeight="true" outlineLevel="0" collapsed="false">
      <c r="A271" s="371" t="n">
        <v>241</v>
      </c>
      <c r="B271" s="209" t="s">
        <v>966</v>
      </c>
      <c r="C271" s="210" t="s">
        <v>967</v>
      </c>
      <c r="D271" s="210"/>
      <c r="E271" s="210"/>
      <c r="F271" s="210"/>
      <c r="G271" s="209" t="s">
        <v>771</v>
      </c>
      <c r="H271" s="212" t="n">
        <v>6</v>
      </c>
      <c r="I271" s="210"/>
      <c r="HV271" s="13" t="s">
        <v>942</v>
      </c>
      <c r="HW271" s="13" t="s">
        <v>5564</v>
      </c>
      <c r="IR271" s="372" t="n">
        <f aca="false">1914.60031*0.886782127</f>
        <v>1697.83333525666</v>
      </c>
      <c r="IS271" s="372" t="n">
        <f aca="false">1914.60031*(1-0.886782127)</f>
        <v>216.766974743341</v>
      </c>
    </row>
    <row r="272" customFormat="false" ht="15" hidden="false" customHeight="true" outlineLevel="0" collapsed="false">
      <c r="A272" s="371" t="n">
        <v>242</v>
      </c>
      <c r="B272" s="209" t="s">
        <v>969</v>
      </c>
      <c r="C272" s="210" t="s">
        <v>970</v>
      </c>
      <c r="D272" s="210"/>
      <c r="E272" s="210"/>
      <c r="F272" s="210"/>
      <c r="G272" s="209" t="s">
        <v>261</v>
      </c>
      <c r="H272" s="212" t="n">
        <v>6</v>
      </c>
      <c r="I272" s="210"/>
      <c r="HV272" s="13" t="s">
        <v>942</v>
      </c>
      <c r="HW272" s="13" t="s">
        <v>5564</v>
      </c>
      <c r="IR272" s="372" t="n">
        <f aca="false">356.1352*0.573869213</f>
        <v>204.375026945598</v>
      </c>
      <c r="IS272" s="372" t="n">
        <f aca="false">356.1352*(1-0.573869213)</f>
        <v>151.760173054402</v>
      </c>
    </row>
    <row r="273" customFormat="false" ht="15" hidden="false" customHeight="true" outlineLevel="0" collapsed="false">
      <c r="A273" s="371" t="n">
        <v>243</v>
      </c>
      <c r="B273" s="209" t="s">
        <v>972</v>
      </c>
      <c r="C273" s="210" t="s">
        <v>973</v>
      </c>
      <c r="D273" s="210"/>
      <c r="E273" s="210"/>
      <c r="F273" s="210"/>
      <c r="G273" s="209" t="s">
        <v>261</v>
      </c>
      <c r="H273" s="212" t="n">
        <v>6</v>
      </c>
      <c r="I273" s="210"/>
      <c r="HV273" s="13" t="s">
        <v>942</v>
      </c>
      <c r="HW273" s="13" t="s">
        <v>5564</v>
      </c>
      <c r="IR273" s="372" t="n">
        <f aca="false">441.53002*0.656285713</f>
        <v>289.769843986604</v>
      </c>
      <c r="IS273" s="372" t="n">
        <f aca="false">441.53002*(1-0.656285713)</f>
        <v>151.760176013396</v>
      </c>
    </row>
    <row r="274" customFormat="false" ht="15" hidden="false" customHeight="true" outlineLevel="0" collapsed="false">
      <c r="A274" s="371" t="n">
        <v>244</v>
      </c>
      <c r="B274" s="209" t="s">
        <v>975</v>
      </c>
      <c r="C274" s="210" t="s">
        <v>976</v>
      </c>
      <c r="D274" s="210"/>
      <c r="E274" s="210"/>
      <c r="F274" s="210"/>
      <c r="G274" s="209" t="s">
        <v>771</v>
      </c>
      <c r="H274" s="212" t="n">
        <v>3</v>
      </c>
      <c r="I274" s="210"/>
      <c r="HV274" s="13" t="s">
        <v>942</v>
      </c>
      <c r="HW274" s="13" t="s">
        <v>5564</v>
      </c>
      <c r="IR274" s="372" t="n">
        <f aca="false">579.3359*0.829600851</f>
        <v>480.617555654851</v>
      </c>
      <c r="IS274" s="372" t="n">
        <f aca="false">579.3359*(1-0.829600851)</f>
        <v>98.7183443451491</v>
      </c>
    </row>
    <row r="275" customFormat="false" ht="15" hidden="false" customHeight="true" outlineLevel="0" collapsed="false">
      <c r="A275" s="371" t="n">
        <v>245</v>
      </c>
      <c r="B275" s="209" t="s">
        <v>978</v>
      </c>
      <c r="C275" s="210" t="s">
        <v>979</v>
      </c>
      <c r="D275" s="210"/>
      <c r="E275" s="210"/>
      <c r="F275" s="210"/>
      <c r="G275" s="209" t="s">
        <v>771</v>
      </c>
      <c r="H275" s="212" t="n">
        <v>8</v>
      </c>
      <c r="I275" s="210"/>
      <c r="HV275" s="13" t="s">
        <v>942</v>
      </c>
      <c r="HW275" s="13" t="s">
        <v>5564</v>
      </c>
      <c r="IR275" s="372" t="n">
        <f aca="false">929.62933*0.847367922</f>
        <v>787.738073592352</v>
      </c>
      <c r="IS275" s="372" t="n">
        <f aca="false">929.62933*(1-0.847367922)</f>
        <v>141.891256407648</v>
      </c>
    </row>
    <row r="276" customFormat="false" ht="15" hidden="false" customHeight="true" outlineLevel="0" collapsed="false">
      <c r="A276" s="371" t="n">
        <v>246</v>
      </c>
      <c r="B276" s="209" t="s">
        <v>981</v>
      </c>
      <c r="C276" s="210" t="s">
        <v>982</v>
      </c>
      <c r="D276" s="210"/>
      <c r="E276" s="210"/>
      <c r="F276" s="210"/>
      <c r="G276" s="209" t="s">
        <v>771</v>
      </c>
      <c r="H276" s="212" t="n">
        <v>5</v>
      </c>
      <c r="I276" s="210"/>
      <c r="HV276" s="13" t="s">
        <v>942</v>
      </c>
      <c r="HW276" s="13" t="s">
        <v>5564</v>
      </c>
      <c r="IR276" s="372" t="n">
        <f aca="false">1225.61941*0.916936521</f>
        <v>1123.81519787547</v>
      </c>
      <c r="IS276" s="372" t="n">
        <f aca="false">1225.61941*(1-0.916936521)</f>
        <v>101.804212124527</v>
      </c>
    </row>
    <row r="277" customFormat="false" ht="15" hidden="false" customHeight="true" outlineLevel="0" collapsed="false">
      <c r="A277" s="371" t="n">
        <v>247</v>
      </c>
      <c r="B277" s="209" t="s">
        <v>984</v>
      </c>
      <c r="C277" s="210" t="s">
        <v>985</v>
      </c>
      <c r="D277" s="210"/>
      <c r="E277" s="210"/>
      <c r="F277" s="210"/>
      <c r="G277" s="209" t="s">
        <v>771</v>
      </c>
      <c r="H277" s="212" t="n">
        <v>16</v>
      </c>
      <c r="I277" s="210"/>
      <c r="HV277" s="13" t="s">
        <v>942</v>
      </c>
      <c r="HW277" s="13" t="s">
        <v>5564</v>
      </c>
      <c r="IR277" s="372" t="n">
        <f aca="false">226.10219*0.098884118</f>
        <v>22.3579156360184</v>
      </c>
      <c r="IS277" s="372" t="n">
        <f aca="false">226.10219*(1-0.098884118)</f>
        <v>203.744274363982</v>
      </c>
    </row>
    <row r="278" customFormat="false" ht="15" hidden="false" customHeight="true" outlineLevel="0" collapsed="false">
      <c r="A278" s="371" t="n">
        <v>248</v>
      </c>
      <c r="B278" s="209" t="s">
        <v>987</v>
      </c>
      <c r="C278" s="210" t="s">
        <v>988</v>
      </c>
      <c r="D278" s="210"/>
      <c r="E278" s="210"/>
      <c r="F278" s="210"/>
      <c r="G278" s="209" t="s">
        <v>771</v>
      </c>
      <c r="H278" s="212" t="n">
        <v>2</v>
      </c>
      <c r="I278" s="210"/>
      <c r="HV278" s="13" t="s">
        <v>942</v>
      </c>
      <c r="HW278" s="13" t="s">
        <v>5564</v>
      </c>
      <c r="IR278" s="372" t="n">
        <f aca="false">6773.36161*0.876924069</f>
        <v>5939.72382384959</v>
      </c>
      <c r="IS278" s="372" t="n">
        <f aca="false">6773.36161*(1-0.876924069)</f>
        <v>833.637786150409</v>
      </c>
    </row>
    <row r="279" customFormat="false" ht="15" hidden="false" customHeight="true" outlineLevel="0" collapsed="false">
      <c r="A279" s="371" t="n">
        <v>249</v>
      </c>
      <c r="B279" s="209" t="s">
        <v>990</v>
      </c>
      <c r="C279" s="210" t="s">
        <v>991</v>
      </c>
      <c r="D279" s="210"/>
      <c r="E279" s="210"/>
      <c r="F279" s="210"/>
      <c r="G279" s="209" t="s">
        <v>771</v>
      </c>
      <c r="H279" s="212" t="n">
        <v>12</v>
      </c>
      <c r="I279" s="210"/>
      <c r="HV279" s="13" t="s">
        <v>942</v>
      </c>
      <c r="HW279" s="13" t="s">
        <v>5564</v>
      </c>
      <c r="IR279" s="372" t="n">
        <f aca="false">279.95914*0.499757373</f>
        <v>139.911644353739</v>
      </c>
      <c r="IS279" s="372" t="n">
        <f aca="false">279.95914*(1-0.499757373)</f>
        <v>140.047495646261</v>
      </c>
    </row>
    <row r="280" customFormat="false" ht="15" hidden="false" customHeight="true" outlineLevel="0" collapsed="false">
      <c r="A280" s="371" t="n">
        <v>250</v>
      </c>
      <c r="B280" s="209" t="s">
        <v>993</v>
      </c>
      <c r="C280" s="210" t="s">
        <v>994</v>
      </c>
      <c r="D280" s="210"/>
      <c r="E280" s="210"/>
      <c r="F280" s="210"/>
      <c r="G280" s="209" t="s">
        <v>261</v>
      </c>
      <c r="H280" s="212" t="n">
        <v>11</v>
      </c>
      <c r="I280" s="210"/>
      <c r="HV280" s="13" t="s">
        <v>942</v>
      </c>
      <c r="HW280" s="13" t="s">
        <v>5564</v>
      </c>
      <c r="IR280" s="372" t="n">
        <f aca="false">235.80614*0.084279836</f>
        <v>19.873702806993</v>
      </c>
      <c r="IS280" s="372" t="n">
        <f aca="false">235.80614*(1-0.084279836)</f>
        <v>215.932437193007</v>
      </c>
    </row>
    <row r="281" customFormat="false" ht="24.05" hidden="false" customHeight="true" outlineLevel="0" collapsed="false">
      <c r="A281" s="373" t="n">
        <v>251</v>
      </c>
      <c r="B281" s="214" t="s">
        <v>996</v>
      </c>
      <c r="C281" s="215" t="s">
        <v>997</v>
      </c>
      <c r="D281" s="215"/>
      <c r="E281" s="215"/>
      <c r="F281" s="210"/>
      <c r="G281" s="214" t="s">
        <v>261</v>
      </c>
      <c r="H281" s="217" t="n">
        <v>2</v>
      </c>
      <c r="I281" s="215"/>
      <c r="HV281" s="374" t="s">
        <v>942</v>
      </c>
      <c r="HW281" s="374" t="s">
        <v>5586</v>
      </c>
      <c r="IR281" s="375" t="n">
        <f aca="false">1594.360042*1</f>
        <v>1594.360042</v>
      </c>
      <c r="IS281" s="375" t="n">
        <f aca="false">1594.360042*(1-1)</f>
        <v>0</v>
      </c>
    </row>
    <row r="282" customFormat="false" ht="15" hidden="false" customHeight="true" outlineLevel="0" collapsed="false">
      <c r="A282" s="373" t="n">
        <v>252</v>
      </c>
      <c r="B282" s="214" t="s">
        <v>999</v>
      </c>
      <c r="C282" s="215" t="s">
        <v>1000</v>
      </c>
      <c r="D282" s="215"/>
      <c r="E282" s="215"/>
      <c r="F282" s="210"/>
      <c r="G282" s="214" t="s">
        <v>261</v>
      </c>
      <c r="H282" s="217" t="n">
        <v>5</v>
      </c>
      <c r="I282" s="215" t="s">
        <v>5625</v>
      </c>
      <c r="HV282" s="374" t="s">
        <v>942</v>
      </c>
      <c r="HW282" s="374" t="s">
        <v>5586</v>
      </c>
      <c r="IR282" s="375" t="n">
        <f aca="false">753.0270201*1</f>
        <v>753.0270201</v>
      </c>
      <c r="IS282" s="375" t="n">
        <f aca="false">753.0270201*(1-1)</f>
        <v>0</v>
      </c>
    </row>
    <row r="283" customFormat="false" ht="15" hidden="false" customHeight="true" outlineLevel="0" collapsed="false">
      <c r="A283" s="373" t="n">
        <v>253</v>
      </c>
      <c r="B283" s="214" t="s">
        <v>1002</v>
      </c>
      <c r="C283" s="215" t="s">
        <v>1003</v>
      </c>
      <c r="D283" s="215"/>
      <c r="E283" s="215"/>
      <c r="F283" s="210"/>
      <c r="G283" s="214" t="s">
        <v>261</v>
      </c>
      <c r="H283" s="217" t="n">
        <v>4</v>
      </c>
      <c r="I283" s="215"/>
      <c r="HV283" s="374" t="s">
        <v>942</v>
      </c>
      <c r="HW283" s="374" t="s">
        <v>5586</v>
      </c>
      <c r="IR283" s="375" t="n">
        <f aca="false">2178.538226*1</f>
        <v>2178.538226</v>
      </c>
      <c r="IS283" s="375" t="n">
        <f aca="false">2178.538226*(1-1)</f>
        <v>0</v>
      </c>
    </row>
    <row r="284" customFormat="false" ht="24.05" hidden="false" customHeight="true" outlineLevel="0" collapsed="false">
      <c r="A284" s="371" t="n">
        <v>254</v>
      </c>
      <c r="B284" s="209" t="s">
        <v>1005</v>
      </c>
      <c r="C284" s="210" t="s">
        <v>1006</v>
      </c>
      <c r="D284" s="210"/>
      <c r="E284" s="210"/>
      <c r="F284" s="210" t="s">
        <v>5626</v>
      </c>
      <c r="G284" s="209" t="s">
        <v>261</v>
      </c>
      <c r="H284" s="212" t="n">
        <v>2</v>
      </c>
      <c r="I284" s="210"/>
      <c r="HV284" s="13" t="s">
        <v>942</v>
      </c>
      <c r="HW284" s="13" t="s">
        <v>5564</v>
      </c>
      <c r="IR284" s="372" t="n">
        <f aca="false">3081.00618*0.902881889</f>
        <v>2781.78467981907</v>
      </c>
      <c r="IS284" s="372" t="n">
        <f aca="false">3081.00618*(1-0.902881889)</f>
        <v>299.221500180926</v>
      </c>
    </row>
    <row r="285" customFormat="false" ht="35.5" hidden="false" customHeight="true" outlineLevel="0" collapsed="false">
      <c r="A285" s="371" t="n">
        <v>255</v>
      </c>
      <c r="B285" s="209" t="s">
        <v>1008</v>
      </c>
      <c r="C285" s="210" t="s">
        <v>1009</v>
      </c>
      <c r="D285" s="210"/>
      <c r="E285" s="210"/>
      <c r="F285" s="210" t="s">
        <v>5627</v>
      </c>
      <c r="G285" s="209" t="s">
        <v>261</v>
      </c>
      <c r="H285" s="212" t="n">
        <v>1</v>
      </c>
      <c r="I285" s="210"/>
      <c r="HV285" s="13" t="s">
        <v>942</v>
      </c>
      <c r="HW285" s="13" t="s">
        <v>5564</v>
      </c>
      <c r="IR285" s="372" t="n">
        <f aca="false">578.35581*0.737600665</f>
        <v>426.595630062614</v>
      </c>
      <c r="IS285" s="372" t="n">
        <f aca="false">578.35581*(1-0.737600665)</f>
        <v>151.760179937386</v>
      </c>
    </row>
    <row r="286" customFormat="false" ht="15" hidden="false" customHeight="true" outlineLevel="0" collapsed="false">
      <c r="A286" s="371" t="n">
        <v>256</v>
      </c>
      <c r="B286" s="209" t="s">
        <v>766</v>
      </c>
      <c r="C286" s="210" t="s">
        <v>1011</v>
      </c>
      <c r="D286" s="210"/>
      <c r="E286" s="210"/>
      <c r="F286" s="210"/>
      <c r="G286" s="209" t="s">
        <v>261</v>
      </c>
      <c r="H286" s="212" t="n">
        <v>2</v>
      </c>
      <c r="I286" s="210"/>
      <c r="HV286" s="13" t="s">
        <v>942</v>
      </c>
      <c r="HW286" s="13" t="s">
        <v>5564</v>
      </c>
      <c r="IR286" s="372" t="n">
        <f aca="false">170.95708*0.083120279</f>
        <v>14.2100001866253</v>
      </c>
      <c r="IS286" s="372" t="n">
        <f aca="false">170.95708*(1-0.083120279)</f>
        <v>156.747079813375</v>
      </c>
    </row>
    <row r="287" customFormat="false" ht="24.05" hidden="false" customHeight="true" outlineLevel="0" collapsed="false">
      <c r="A287" s="373" t="n">
        <v>257</v>
      </c>
      <c r="B287" s="214" t="s">
        <v>1013</v>
      </c>
      <c r="C287" s="215" t="s">
        <v>1014</v>
      </c>
      <c r="D287" s="215"/>
      <c r="E287" s="215"/>
      <c r="F287" s="210"/>
      <c r="G287" s="214" t="s">
        <v>261</v>
      </c>
      <c r="H287" s="217" t="n">
        <v>2</v>
      </c>
      <c r="I287" s="215" t="s">
        <v>5628</v>
      </c>
      <c r="HV287" s="374" t="s">
        <v>942</v>
      </c>
      <c r="HW287" s="374" t="s">
        <v>5586</v>
      </c>
      <c r="IR287" s="375" t="n">
        <f aca="false">221.2943344*1</f>
        <v>221.2943344</v>
      </c>
      <c r="IS287" s="375" t="n">
        <f aca="false">221.2943344*(1-1)</f>
        <v>0</v>
      </c>
    </row>
    <row r="288" customFormat="false" ht="24.05" hidden="false" customHeight="true" outlineLevel="0" collapsed="false">
      <c r="A288" s="371" t="n">
        <v>258</v>
      </c>
      <c r="B288" s="209" t="s">
        <v>1016</v>
      </c>
      <c r="C288" s="210" t="s">
        <v>1017</v>
      </c>
      <c r="D288" s="210"/>
      <c r="E288" s="210"/>
      <c r="F288" s="210" t="s">
        <v>5626</v>
      </c>
      <c r="G288" s="209" t="s">
        <v>771</v>
      </c>
      <c r="H288" s="212" t="n">
        <v>4</v>
      </c>
      <c r="I288" s="210"/>
      <c r="HV288" s="13" t="s">
        <v>942</v>
      </c>
      <c r="HW288" s="13" t="s">
        <v>5564</v>
      </c>
      <c r="IR288" s="372" t="n">
        <f aca="false">4012.586*0.90974607</f>
        <v>3650.43434403702</v>
      </c>
      <c r="IS288" s="372" t="n">
        <f aca="false">4012.586*(1-0.90974607)</f>
        <v>362.15165596298</v>
      </c>
    </row>
    <row r="289" customFormat="false" ht="15" hidden="false" customHeight="true" outlineLevel="0" collapsed="false">
      <c r="A289" s="371" t="n">
        <v>259</v>
      </c>
      <c r="B289" s="209" t="s">
        <v>1019</v>
      </c>
      <c r="C289" s="210" t="s">
        <v>1020</v>
      </c>
      <c r="D289" s="210"/>
      <c r="E289" s="210"/>
      <c r="F289" s="210"/>
      <c r="G289" s="209" t="s">
        <v>261</v>
      </c>
      <c r="H289" s="212" t="n">
        <v>4</v>
      </c>
      <c r="I289" s="210"/>
      <c r="HV289" s="13" t="s">
        <v>942</v>
      </c>
      <c r="HW289" s="13" t="s">
        <v>5564</v>
      </c>
      <c r="IR289" s="372" t="n">
        <f aca="false">134.3998*0.292274362</f>
        <v>39.2816157979276</v>
      </c>
      <c r="IS289" s="372" t="n">
        <f aca="false">134.3998*(1-0.292274362)</f>
        <v>95.1181842020724</v>
      </c>
    </row>
    <row r="290" customFormat="false" ht="24.05" hidden="false" customHeight="true" outlineLevel="0" collapsed="false">
      <c r="A290" s="373" t="n">
        <v>260</v>
      </c>
      <c r="B290" s="214" t="s">
        <v>1022</v>
      </c>
      <c r="C290" s="215" t="s">
        <v>1023</v>
      </c>
      <c r="D290" s="215"/>
      <c r="E290" s="215"/>
      <c r="F290" s="210"/>
      <c r="G290" s="214" t="s">
        <v>261</v>
      </c>
      <c r="H290" s="217" t="n">
        <v>4</v>
      </c>
      <c r="I290" s="215"/>
      <c r="HV290" s="374" t="s">
        <v>942</v>
      </c>
      <c r="HW290" s="374" t="s">
        <v>5586</v>
      </c>
      <c r="IR290" s="375" t="n">
        <f aca="false">2042.682835*1</f>
        <v>2042.682835</v>
      </c>
      <c r="IS290" s="375" t="n">
        <f aca="false">2042.682835*(1-1)</f>
        <v>0</v>
      </c>
    </row>
    <row r="291" customFormat="false" ht="104.2" hidden="false" customHeight="true" outlineLevel="0" collapsed="false">
      <c r="A291" s="371" t="n">
        <v>261</v>
      </c>
      <c r="B291" s="209" t="s">
        <v>1025</v>
      </c>
      <c r="C291" s="210" t="s">
        <v>1026</v>
      </c>
      <c r="D291" s="210"/>
      <c r="E291" s="210"/>
      <c r="F291" s="210"/>
      <c r="G291" s="209" t="s">
        <v>261</v>
      </c>
      <c r="H291" s="212" t="n">
        <v>4</v>
      </c>
      <c r="I291" s="210" t="s">
        <v>5629</v>
      </c>
      <c r="HV291" s="13" t="s">
        <v>942</v>
      </c>
      <c r="HW291" s="13" t="s">
        <v>5564</v>
      </c>
      <c r="IR291" s="372" t="n">
        <f aca="false">333.8161*0.045436047</f>
        <v>15.1672840089567</v>
      </c>
      <c r="IS291" s="372" t="n">
        <f aca="false">333.8161*(1-0.045436047)</f>
        <v>318.648815991043</v>
      </c>
    </row>
    <row r="292" customFormat="false" ht="15" hidden="false" customHeight="true" outlineLevel="0" collapsed="false">
      <c r="A292" s="373" t="n">
        <v>262</v>
      </c>
      <c r="B292" s="214" t="s">
        <v>1028</v>
      </c>
      <c r="C292" s="215" t="s">
        <v>1029</v>
      </c>
      <c r="D292" s="215"/>
      <c r="E292" s="215"/>
      <c r="F292" s="210"/>
      <c r="G292" s="214" t="s">
        <v>261</v>
      </c>
      <c r="H292" s="217" t="n">
        <v>4</v>
      </c>
      <c r="I292" s="215"/>
      <c r="HV292" s="374" t="s">
        <v>942</v>
      </c>
      <c r="HW292" s="374" t="s">
        <v>5586</v>
      </c>
      <c r="IR292" s="375" t="n">
        <f aca="false">548.2735384*1</f>
        <v>548.2735384</v>
      </c>
      <c r="IS292" s="375" t="n">
        <f aca="false">548.2735384*(1-1)</f>
        <v>0</v>
      </c>
    </row>
    <row r="293" customFormat="false" ht="15" hidden="false" customHeight="true" outlineLevel="0" collapsed="false">
      <c r="A293" s="371" t="n">
        <v>263</v>
      </c>
      <c r="B293" s="209" t="s">
        <v>1031</v>
      </c>
      <c r="C293" s="210" t="s">
        <v>1032</v>
      </c>
      <c r="D293" s="210"/>
      <c r="E293" s="210"/>
      <c r="F293" s="210"/>
      <c r="G293" s="209" t="s">
        <v>264</v>
      </c>
      <c r="H293" s="212" t="n">
        <v>0.52</v>
      </c>
      <c r="I293" s="210"/>
      <c r="HV293" s="13" t="s">
        <v>942</v>
      </c>
      <c r="HW293" s="13" t="s">
        <v>5564</v>
      </c>
      <c r="IR293" s="372" t="n">
        <f aca="false">939.23924*0</f>
        <v>0</v>
      </c>
      <c r="IS293" s="372" t="n">
        <f aca="false">939.23924*(1-0)</f>
        <v>939.23924</v>
      </c>
    </row>
    <row r="294" customFormat="false" ht="15" hidden="false" customHeight="true" outlineLevel="0" collapsed="false">
      <c r="A294" s="204" t="s">
        <v>97</v>
      </c>
      <c r="B294" s="204" t="s">
        <v>1033</v>
      </c>
      <c r="C294" s="205" t="s">
        <v>1034</v>
      </c>
      <c r="D294" s="205"/>
      <c r="E294" s="205"/>
      <c r="F294" s="204" t="s">
        <v>97</v>
      </c>
      <c r="G294" s="204" t="s">
        <v>97</v>
      </c>
      <c r="H294" s="208" t="s">
        <v>97</v>
      </c>
      <c r="I294" s="204" t="s">
        <v>97</v>
      </c>
    </row>
    <row r="295" customFormat="false" ht="15" hidden="false" customHeight="true" outlineLevel="0" collapsed="false">
      <c r="A295" s="371" t="n">
        <v>264</v>
      </c>
      <c r="B295" s="209" t="s">
        <v>1036</v>
      </c>
      <c r="C295" s="210" t="s">
        <v>1037</v>
      </c>
      <c r="D295" s="210"/>
      <c r="E295" s="210"/>
      <c r="F295" s="210"/>
      <c r="G295" s="209" t="s">
        <v>261</v>
      </c>
      <c r="H295" s="212" t="n">
        <v>5</v>
      </c>
      <c r="I295" s="210"/>
      <c r="HV295" s="13" t="s">
        <v>1033</v>
      </c>
      <c r="HW295" s="13" t="s">
        <v>5564</v>
      </c>
      <c r="IR295" s="372" t="n">
        <f aca="false">297.91146*0.095276874</f>
        <v>28.384072637576</v>
      </c>
      <c r="IS295" s="372" t="n">
        <f aca="false">297.91146*(1-0.095276874)</f>
        <v>269.527387362424</v>
      </c>
    </row>
    <row r="296" customFormat="false" ht="15" hidden="false" customHeight="true" outlineLevel="0" collapsed="false">
      <c r="A296" s="371" t="n">
        <v>265</v>
      </c>
      <c r="B296" s="209" t="s">
        <v>1040</v>
      </c>
      <c r="C296" s="210" t="s">
        <v>1041</v>
      </c>
      <c r="D296" s="210"/>
      <c r="E296" s="210"/>
      <c r="F296" s="210"/>
      <c r="G296" s="209" t="s">
        <v>771</v>
      </c>
      <c r="H296" s="212" t="n">
        <v>3</v>
      </c>
      <c r="I296" s="210" t="s">
        <v>5630</v>
      </c>
      <c r="HV296" s="13" t="s">
        <v>1033</v>
      </c>
      <c r="HW296" s="13" t="s">
        <v>5564</v>
      </c>
      <c r="IR296" s="372" t="n">
        <f aca="false">9058.65306*0.869689481</f>
        <v>7878.21527831046</v>
      </c>
      <c r="IS296" s="372" t="n">
        <f aca="false">9058.65306*(1-0.869689481)</f>
        <v>1180.43778168954</v>
      </c>
    </row>
    <row r="297" customFormat="false" ht="15" hidden="false" customHeight="true" outlineLevel="0" collapsed="false">
      <c r="A297" s="371" t="n">
        <v>266</v>
      </c>
      <c r="B297" s="209" t="s">
        <v>1043</v>
      </c>
      <c r="C297" s="210" t="s">
        <v>1044</v>
      </c>
      <c r="D297" s="210"/>
      <c r="E297" s="210"/>
      <c r="F297" s="210"/>
      <c r="G297" s="209" t="s">
        <v>771</v>
      </c>
      <c r="H297" s="212" t="n">
        <v>2</v>
      </c>
      <c r="I297" s="210"/>
      <c r="HV297" s="13" t="s">
        <v>1033</v>
      </c>
      <c r="HW297" s="13" t="s">
        <v>5564</v>
      </c>
      <c r="IR297" s="372" t="n">
        <f aca="false">7816.53693*0.872019864</f>
        <v>6816.17547064958</v>
      </c>
      <c r="IS297" s="372" t="n">
        <f aca="false">7816.53693*(1-0.872019864)</f>
        <v>1000.36145935042</v>
      </c>
    </row>
    <row r="298" customFormat="false" ht="15" hidden="false" customHeight="true" outlineLevel="0" collapsed="false">
      <c r="A298" s="371" t="n">
        <v>267</v>
      </c>
      <c r="B298" s="209" t="s">
        <v>1046</v>
      </c>
      <c r="C298" s="210" t="s">
        <v>1047</v>
      </c>
      <c r="D298" s="210"/>
      <c r="E298" s="210"/>
      <c r="F298" s="210"/>
      <c r="G298" s="209" t="s">
        <v>255</v>
      </c>
      <c r="H298" s="212" t="n">
        <v>6.075</v>
      </c>
      <c r="I298" s="210"/>
      <c r="HV298" s="13" t="s">
        <v>1033</v>
      </c>
      <c r="HW298" s="13" t="s">
        <v>5564</v>
      </c>
      <c r="IR298" s="372" t="n">
        <f aca="false">3153.78585*0.746246154</f>
        <v>2353.50056110212</v>
      </c>
      <c r="IS298" s="372" t="n">
        <f aca="false">3153.78585*(1-0.746246154)</f>
        <v>800.285288897879</v>
      </c>
    </row>
    <row r="299" customFormat="false" ht="15" hidden="false" customHeight="true" outlineLevel="0" collapsed="false">
      <c r="A299" s="371" t="n">
        <v>268</v>
      </c>
      <c r="B299" s="209" t="s">
        <v>1049</v>
      </c>
      <c r="C299" s="210" t="s">
        <v>1050</v>
      </c>
      <c r="D299" s="210"/>
      <c r="E299" s="210"/>
      <c r="F299" s="210"/>
      <c r="G299" s="209" t="s">
        <v>264</v>
      </c>
      <c r="H299" s="212" t="n">
        <v>0.412</v>
      </c>
      <c r="I299" s="210"/>
      <c r="HV299" s="13" t="s">
        <v>1033</v>
      </c>
      <c r="HW299" s="13" t="s">
        <v>5564</v>
      </c>
      <c r="IR299" s="372" t="n">
        <f aca="false">1030.56017*0</f>
        <v>0</v>
      </c>
      <c r="IS299" s="372" t="n">
        <f aca="false">1030.56017*(1-0)</f>
        <v>1030.56017</v>
      </c>
    </row>
    <row r="300" customFormat="false" ht="15" hidden="false" customHeight="true" outlineLevel="0" collapsed="false">
      <c r="A300" s="204" t="s">
        <v>97</v>
      </c>
      <c r="B300" s="204" t="s">
        <v>197</v>
      </c>
      <c r="C300" s="205" t="s">
        <v>198</v>
      </c>
      <c r="D300" s="205"/>
      <c r="E300" s="205"/>
      <c r="F300" s="204" t="s">
        <v>97</v>
      </c>
      <c r="G300" s="204" t="s">
        <v>97</v>
      </c>
      <c r="H300" s="208" t="s">
        <v>97</v>
      </c>
      <c r="I300" s="204" t="s">
        <v>97</v>
      </c>
    </row>
    <row r="301" customFormat="false" ht="15" hidden="false" customHeight="true" outlineLevel="0" collapsed="false">
      <c r="A301" s="371" t="n">
        <v>269</v>
      </c>
      <c r="B301" s="209" t="s">
        <v>1052</v>
      </c>
      <c r="C301" s="210" t="s">
        <v>1053</v>
      </c>
      <c r="D301" s="210"/>
      <c r="E301" s="210"/>
      <c r="F301" s="210"/>
      <c r="G301" s="209" t="s">
        <v>202</v>
      </c>
      <c r="H301" s="212" t="n">
        <v>36</v>
      </c>
      <c r="I301" s="210"/>
      <c r="HV301" s="13" t="s">
        <v>197</v>
      </c>
      <c r="HW301" s="13" t="s">
        <v>5564</v>
      </c>
      <c r="IR301" s="372" t="n">
        <f aca="false">1639.95894*0</f>
        <v>0</v>
      </c>
      <c r="IS301" s="372" t="n">
        <f aca="false">1639.95894*(1-0)</f>
        <v>1639.95894</v>
      </c>
    </row>
    <row r="302" customFormat="false" ht="15" hidden="false" customHeight="true" outlineLevel="0" collapsed="false">
      <c r="A302" s="204" t="s">
        <v>97</v>
      </c>
      <c r="B302" s="204" t="s">
        <v>214</v>
      </c>
      <c r="C302" s="205" t="s">
        <v>215</v>
      </c>
      <c r="D302" s="205"/>
      <c r="E302" s="205"/>
      <c r="F302" s="204" t="s">
        <v>97</v>
      </c>
      <c r="G302" s="204" t="s">
        <v>97</v>
      </c>
      <c r="H302" s="208" t="s">
        <v>97</v>
      </c>
      <c r="I302" s="204" t="s">
        <v>97</v>
      </c>
    </row>
    <row r="303" customFormat="false" ht="15" hidden="false" customHeight="true" outlineLevel="0" collapsed="false">
      <c r="A303" s="371" t="n">
        <v>270</v>
      </c>
      <c r="B303" s="209" t="s">
        <v>1056</v>
      </c>
      <c r="C303" s="210" t="s">
        <v>1057</v>
      </c>
      <c r="D303" s="210"/>
      <c r="E303" s="210"/>
      <c r="F303" s="210"/>
      <c r="G303" s="209" t="s">
        <v>202</v>
      </c>
      <c r="H303" s="212" t="n">
        <v>14.88</v>
      </c>
      <c r="I303" s="210"/>
      <c r="HV303" s="13" t="s">
        <v>214</v>
      </c>
      <c r="HW303" s="13" t="s">
        <v>5564</v>
      </c>
      <c r="IR303" s="372" t="n">
        <f aca="false">53.67258*0</f>
        <v>0</v>
      </c>
      <c r="IS303" s="372" t="n">
        <f aca="false">53.67258*(1-0)</f>
        <v>53.67258</v>
      </c>
    </row>
    <row r="304" customFormat="false" ht="15" hidden="false" customHeight="true" outlineLevel="0" collapsed="false">
      <c r="A304" s="371" t="n">
        <v>271</v>
      </c>
      <c r="B304" s="209" t="s">
        <v>221</v>
      </c>
      <c r="C304" s="210" t="s">
        <v>1059</v>
      </c>
      <c r="D304" s="210"/>
      <c r="E304" s="210"/>
      <c r="F304" s="210"/>
      <c r="G304" s="209" t="s">
        <v>202</v>
      </c>
      <c r="H304" s="212" t="n">
        <v>21.12</v>
      </c>
      <c r="I304" s="210"/>
      <c r="HV304" s="13" t="s">
        <v>214</v>
      </c>
      <c r="HW304" s="13" t="s">
        <v>5564</v>
      </c>
      <c r="IR304" s="372" t="n">
        <f aca="false">120.81426*0</f>
        <v>0</v>
      </c>
      <c r="IS304" s="372" t="n">
        <f aca="false">120.81426*(1-0)</f>
        <v>120.81426</v>
      </c>
    </row>
    <row r="305" customFormat="false" ht="15" hidden="false" customHeight="true" outlineLevel="0" collapsed="false">
      <c r="A305" s="371" t="n">
        <v>272</v>
      </c>
      <c r="B305" s="209" t="s">
        <v>1061</v>
      </c>
      <c r="C305" s="210" t="s">
        <v>1062</v>
      </c>
      <c r="D305" s="210"/>
      <c r="E305" s="210"/>
      <c r="F305" s="210"/>
      <c r="G305" s="209" t="s">
        <v>202</v>
      </c>
      <c r="H305" s="212" t="n">
        <v>591.36</v>
      </c>
      <c r="I305" s="210"/>
      <c r="HV305" s="13" t="s">
        <v>214</v>
      </c>
      <c r="HW305" s="13" t="s">
        <v>5564</v>
      </c>
      <c r="IR305" s="372" t="n">
        <f aca="false">24.05611*0</f>
        <v>0</v>
      </c>
      <c r="IS305" s="372" t="n">
        <f aca="false">24.05611*(1-0)</f>
        <v>24.05611</v>
      </c>
    </row>
    <row r="306" customFormat="false" ht="15" hidden="false" customHeight="true" outlineLevel="0" collapsed="false">
      <c r="A306" s="371" t="n">
        <v>273</v>
      </c>
      <c r="B306" s="209" t="s">
        <v>1064</v>
      </c>
      <c r="C306" s="210" t="s">
        <v>1065</v>
      </c>
      <c r="D306" s="210"/>
      <c r="E306" s="210"/>
      <c r="F306" s="210"/>
      <c r="G306" s="209" t="s">
        <v>202</v>
      </c>
      <c r="H306" s="212" t="n">
        <v>14.88</v>
      </c>
      <c r="I306" s="210"/>
      <c r="HV306" s="13" t="s">
        <v>214</v>
      </c>
      <c r="HW306" s="13" t="s">
        <v>5564</v>
      </c>
      <c r="IR306" s="372" t="n">
        <f aca="false">83.35699*0</f>
        <v>0</v>
      </c>
      <c r="IS306" s="372" t="n">
        <f aca="false">83.35699*(1-0)</f>
        <v>83.35699</v>
      </c>
    </row>
    <row r="307" customFormat="false" ht="15" hidden="false" customHeight="true" outlineLevel="0" collapsed="false">
      <c r="A307" s="371" t="n">
        <v>274</v>
      </c>
      <c r="B307" s="209" t="s">
        <v>1056</v>
      </c>
      <c r="C307" s="210" t="s">
        <v>1067</v>
      </c>
      <c r="D307" s="210"/>
      <c r="E307" s="210"/>
      <c r="F307" s="210"/>
      <c r="G307" s="209" t="s">
        <v>202</v>
      </c>
      <c r="H307" s="212" t="n">
        <v>14.88</v>
      </c>
      <c r="I307" s="210"/>
      <c r="HV307" s="13" t="s">
        <v>214</v>
      </c>
      <c r="HW307" s="13" t="s">
        <v>5564</v>
      </c>
      <c r="IR307" s="372" t="n">
        <f aca="false">53.67258*0</f>
        <v>0</v>
      </c>
      <c r="IS307" s="372" t="n">
        <f aca="false">53.67258*(1-0)</f>
        <v>53.67258</v>
      </c>
    </row>
    <row r="308" customFormat="false" ht="24.05" hidden="false" customHeight="true" outlineLevel="0" collapsed="false">
      <c r="A308" s="371" t="n">
        <v>275</v>
      </c>
      <c r="B308" s="209" t="s">
        <v>1069</v>
      </c>
      <c r="C308" s="210" t="s">
        <v>1070</v>
      </c>
      <c r="D308" s="210"/>
      <c r="E308" s="210"/>
      <c r="F308" s="210"/>
      <c r="G308" s="209" t="s">
        <v>202</v>
      </c>
      <c r="H308" s="212" t="n">
        <v>21.12</v>
      </c>
      <c r="I308" s="210"/>
      <c r="HV308" s="13" t="s">
        <v>214</v>
      </c>
      <c r="HW308" s="13" t="s">
        <v>5564</v>
      </c>
      <c r="IR308" s="372" t="n">
        <f aca="false">586.11897*0</f>
        <v>0</v>
      </c>
      <c r="IS308" s="372" t="n">
        <f aca="false">586.11897*(1-0)</f>
        <v>586.11897</v>
      </c>
    </row>
    <row r="309" customFormat="false" ht="15" hidden="false" customHeight="true" outlineLevel="0" collapsed="false">
      <c r="A309" s="204" t="s">
        <v>97</v>
      </c>
      <c r="B309" s="204" t="s">
        <v>231</v>
      </c>
      <c r="C309" s="205" t="s">
        <v>232</v>
      </c>
      <c r="D309" s="205"/>
      <c r="E309" s="205"/>
      <c r="F309" s="204" t="s">
        <v>97</v>
      </c>
      <c r="G309" s="204" t="s">
        <v>97</v>
      </c>
      <c r="H309" s="208" t="s">
        <v>97</v>
      </c>
      <c r="I309" s="204" t="s">
        <v>97</v>
      </c>
    </row>
    <row r="310" customFormat="false" ht="15" hidden="false" customHeight="true" outlineLevel="0" collapsed="false">
      <c r="A310" s="371" t="n">
        <v>276</v>
      </c>
      <c r="B310" s="209" t="s">
        <v>1072</v>
      </c>
      <c r="C310" s="210" t="s">
        <v>1073</v>
      </c>
      <c r="D310" s="210"/>
      <c r="E310" s="210"/>
      <c r="F310" s="210"/>
      <c r="G310" s="209" t="s">
        <v>202</v>
      </c>
      <c r="H310" s="212" t="n">
        <v>36</v>
      </c>
      <c r="I310" s="210"/>
      <c r="HV310" s="13" t="s">
        <v>231</v>
      </c>
      <c r="HW310" s="13" t="s">
        <v>5564</v>
      </c>
      <c r="IR310" s="372" t="n">
        <f aca="false">19.60199*0</f>
        <v>0</v>
      </c>
      <c r="IS310" s="372" t="n">
        <f aca="false">19.60199*(1-0)</f>
        <v>19.60199</v>
      </c>
    </row>
    <row r="311" customFormat="false" ht="15" hidden="false" customHeight="true" outlineLevel="0" collapsed="false">
      <c r="A311" s="371" t="n">
        <v>277</v>
      </c>
      <c r="B311" s="209" t="s">
        <v>234</v>
      </c>
      <c r="C311" s="210" t="s">
        <v>235</v>
      </c>
      <c r="D311" s="210"/>
      <c r="E311" s="210"/>
      <c r="F311" s="210"/>
      <c r="G311" s="209" t="s">
        <v>202</v>
      </c>
      <c r="H311" s="212" t="n">
        <v>14.88</v>
      </c>
      <c r="I311" s="210"/>
      <c r="HV311" s="13" t="s">
        <v>231</v>
      </c>
      <c r="HW311" s="13" t="s">
        <v>5564</v>
      </c>
      <c r="IR311" s="372" t="n">
        <f aca="false">154.29291*0</f>
        <v>0</v>
      </c>
      <c r="IS311" s="372" t="n">
        <f aca="false">154.29291*(1-0)</f>
        <v>154.29291</v>
      </c>
    </row>
    <row r="312" customFormat="false" ht="15" hidden="false" customHeight="true" outlineLevel="0" collapsed="false">
      <c r="A312" s="371" t="n">
        <v>278</v>
      </c>
      <c r="B312" s="209" t="s">
        <v>1076</v>
      </c>
      <c r="C312" s="210" t="s">
        <v>1077</v>
      </c>
      <c r="D312" s="210"/>
      <c r="E312" s="210"/>
      <c r="F312" s="210"/>
      <c r="G312" s="209" t="s">
        <v>202</v>
      </c>
      <c r="H312" s="212" t="n">
        <v>36</v>
      </c>
      <c r="I312" s="210"/>
      <c r="HV312" s="13" t="s">
        <v>231</v>
      </c>
      <c r="HW312" s="13" t="s">
        <v>5564</v>
      </c>
      <c r="IR312" s="372" t="n">
        <f aca="false">117.42758*0</f>
        <v>0</v>
      </c>
      <c r="IS312" s="372" t="n">
        <f aca="false">117.42758*(1-0)</f>
        <v>117.42758</v>
      </c>
    </row>
    <row r="313" customFormat="false" ht="24.05" hidden="false" customHeight="true" outlineLevel="0" collapsed="false">
      <c r="A313" s="371" t="n">
        <v>279</v>
      </c>
      <c r="B313" s="209" t="s">
        <v>1079</v>
      </c>
      <c r="C313" s="210" t="s">
        <v>1080</v>
      </c>
      <c r="D313" s="210"/>
      <c r="E313" s="210"/>
      <c r="F313" s="210" t="s">
        <v>5631</v>
      </c>
      <c r="G313" s="209" t="s">
        <v>202</v>
      </c>
      <c r="H313" s="212" t="n">
        <v>17.12</v>
      </c>
      <c r="I313" s="210"/>
      <c r="HV313" s="13" t="s">
        <v>231</v>
      </c>
      <c r="HW313" s="13" t="s">
        <v>5564</v>
      </c>
      <c r="IR313" s="372" t="n">
        <f aca="false">1509.93563*0.496426734</f>
        <v>749.572413351132</v>
      </c>
      <c r="IS313" s="372" t="n">
        <f aca="false">1509.93563*(1-0.496426734)</f>
        <v>760.363216648868</v>
      </c>
    </row>
    <row r="314" customFormat="false" ht="24.05" hidden="false" customHeight="true" outlineLevel="0" collapsed="false">
      <c r="A314" s="204" t="s">
        <v>97</v>
      </c>
      <c r="B314" s="204" t="s">
        <v>353</v>
      </c>
      <c r="C314" s="205" t="s">
        <v>1081</v>
      </c>
      <c r="D314" s="205"/>
      <c r="E314" s="205"/>
      <c r="F314" s="204" t="s">
        <v>97</v>
      </c>
      <c r="G314" s="204" t="s">
        <v>97</v>
      </c>
      <c r="H314" s="208" t="s">
        <v>97</v>
      </c>
      <c r="I314" s="204" t="s">
        <v>97</v>
      </c>
    </row>
    <row r="315" customFormat="false" ht="35.5" hidden="false" customHeight="true" outlineLevel="0" collapsed="false">
      <c r="A315" s="371" t="n">
        <v>280</v>
      </c>
      <c r="B315" s="209" t="s">
        <v>1083</v>
      </c>
      <c r="C315" s="210" t="s">
        <v>1084</v>
      </c>
      <c r="D315" s="210"/>
      <c r="E315" s="210"/>
      <c r="F315" s="210"/>
      <c r="G315" s="209" t="s">
        <v>202</v>
      </c>
      <c r="H315" s="212" t="n">
        <v>4</v>
      </c>
      <c r="I315" s="210" t="s">
        <v>5632</v>
      </c>
      <c r="HV315" s="13" t="s">
        <v>353</v>
      </c>
      <c r="HW315" s="13" t="s">
        <v>5564</v>
      </c>
      <c r="IR315" s="372" t="n">
        <f aca="false">1547.78106*0.467115986</f>
        <v>722.993275954025</v>
      </c>
      <c r="IS315" s="372" t="n">
        <f aca="false">1547.78106*(1-0.467115986)</f>
        <v>824.787784045975</v>
      </c>
    </row>
    <row r="316" customFormat="false" ht="15" hidden="false" customHeight="true" outlineLevel="0" collapsed="false">
      <c r="A316" s="204" t="s">
        <v>97</v>
      </c>
      <c r="B316" s="204" t="s">
        <v>470</v>
      </c>
      <c r="C316" s="205" t="s">
        <v>471</v>
      </c>
      <c r="D316" s="205"/>
      <c r="E316" s="205"/>
      <c r="F316" s="204" t="s">
        <v>97</v>
      </c>
      <c r="G316" s="204" t="s">
        <v>97</v>
      </c>
      <c r="H316" s="208" t="s">
        <v>97</v>
      </c>
      <c r="I316" s="204" t="s">
        <v>97</v>
      </c>
    </row>
    <row r="317" customFormat="false" ht="15" hidden="false" customHeight="true" outlineLevel="0" collapsed="false">
      <c r="A317" s="371" t="n">
        <v>281</v>
      </c>
      <c r="B317" s="209" t="s">
        <v>1088</v>
      </c>
      <c r="C317" s="210" t="s">
        <v>1089</v>
      </c>
      <c r="D317" s="210"/>
      <c r="E317" s="210"/>
      <c r="F317" s="210"/>
      <c r="G317" s="209" t="s">
        <v>261</v>
      </c>
      <c r="H317" s="212" t="n">
        <v>4</v>
      </c>
      <c r="I317" s="210"/>
      <c r="HV317" s="13" t="s">
        <v>470</v>
      </c>
      <c r="HW317" s="13" t="s">
        <v>5564</v>
      </c>
      <c r="IR317" s="372" t="n">
        <f aca="false">1280.92225*0.180984849</f>
        <v>231.82751999699</v>
      </c>
      <c r="IS317" s="372" t="n">
        <f aca="false">1280.92225*(1-0.180984849)</f>
        <v>1049.09473000301</v>
      </c>
    </row>
    <row r="318" customFormat="false" ht="15" hidden="false" customHeight="true" outlineLevel="0" collapsed="false">
      <c r="A318" s="204" t="s">
        <v>97</v>
      </c>
      <c r="B318" s="204" t="s">
        <v>1091</v>
      </c>
      <c r="C318" s="205" t="s">
        <v>1092</v>
      </c>
      <c r="D318" s="205"/>
      <c r="E318" s="205"/>
      <c r="F318" s="204" t="s">
        <v>97</v>
      </c>
      <c r="G318" s="204" t="s">
        <v>97</v>
      </c>
      <c r="H318" s="208" t="s">
        <v>97</v>
      </c>
      <c r="I318" s="204" t="s">
        <v>97</v>
      </c>
    </row>
    <row r="319" customFormat="false" ht="15" hidden="false" customHeight="true" outlineLevel="0" collapsed="false">
      <c r="A319" s="371" t="n">
        <v>282</v>
      </c>
      <c r="B319" s="209" t="s">
        <v>1094</v>
      </c>
      <c r="C319" s="210" t="s">
        <v>1095</v>
      </c>
      <c r="D319" s="210"/>
      <c r="E319" s="210"/>
      <c r="F319" s="210"/>
      <c r="G319" s="209" t="s">
        <v>313</v>
      </c>
      <c r="H319" s="212" t="n">
        <v>86</v>
      </c>
      <c r="I319" s="210"/>
      <c r="HV319" s="13" t="s">
        <v>1091</v>
      </c>
      <c r="HW319" s="13" t="s">
        <v>5564</v>
      </c>
      <c r="IR319" s="372" t="n">
        <f aca="false">31.52815*0</f>
        <v>0</v>
      </c>
      <c r="IS319" s="372" t="n">
        <f aca="false">31.52815*(1-0)</f>
        <v>31.52815</v>
      </c>
    </row>
    <row r="320" customFormat="false" ht="15" hidden="false" customHeight="true" outlineLevel="0" collapsed="false">
      <c r="A320" s="371" t="n">
        <v>283</v>
      </c>
      <c r="B320" s="209" t="s">
        <v>1098</v>
      </c>
      <c r="C320" s="210" t="s">
        <v>1099</v>
      </c>
      <c r="D320" s="210"/>
      <c r="E320" s="210"/>
      <c r="F320" s="210"/>
      <c r="G320" s="209" t="s">
        <v>313</v>
      </c>
      <c r="H320" s="212" t="n">
        <v>2</v>
      </c>
      <c r="I320" s="210"/>
      <c r="HV320" s="13" t="s">
        <v>1091</v>
      </c>
      <c r="HW320" s="13" t="s">
        <v>5564</v>
      </c>
      <c r="IR320" s="372" t="n">
        <f aca="false">753.02702*0.347976805</f>
        <v>262.035936498271</v>
      </c>
      <c r="IS320" s="372" t="n">
        <f aca="false">753.02702*(1-0.347976805)</f>
        <v>490.991083501729</v>
      </c>
    </row>
    <row r="321" customFormat="false" ht="15" hidden="false" customHeight="true" outlineLevel="0" collapsed="false">
      <c r="A321" s="371" t="n">
        <v>284</v>
      </c>
      <c r="B321" s="209" t="s">
        <v>1101</v>
      </c>
      <c r="C321" s="210" t="s">
        <v>1102</v>
      </c>
      <c r="D321" s="210"/>
      <c r="E321" s="210"/>
      <c r="F321" s="210"/>
      <c r="G321" s="209" t="s">
        <v>313</v>
      </c>
      <c r="H321" s="212" t="n">
        <v>8</v>
      </c>
      <c r="I321" s="210"/>
      <c r="HV321" s="13" t="s">
        <v>1091</v>
      </c>
      <c r="HW321" s="13" t="s">
        <v>5564</v>
      </c>
      <c r="IR321" s="372" t="n">
        <f aca="false">782.13889*0.372245658</f>
        <v>291.14780575544</v>
      </c>
      <c r="IS321" s="372" t="n">
        <f aca="false">782.13889*(1-0.372245658)</f>
        <v>490.99108424456</v>
      </c>
    </row>
    <row r="322" customFormat="false" ht="15" hidden="false" customHeight="true" outlineLevel="0" collapsed="false">
      <c r="A322" s="371" t="n">
        <v>285</v>
      </c>
      <c r="B322" s="209" t="s">
        <v>1104</v>
      </c>
      <c r="C322" s="210" t="s">
        <v>1105</v>
      </c>
      <c r="D322" s="210"/>
      <c r="E322" s="210"/>
      <c r="F322" s="210"/>
      <c r="G322" s="209" t="s">
        <v>313</v>
      </c>
      <c r="H322" s="212" t="n">
        <v>25</v>
      </c>
      <c r="I322" s="210"/>
      <c r="HV322" s="13" t="s">
        <v>1091</v>
      </c>
      <c r="HW322" s="13" t="s">
        <v>5564</v>
      </c>
      <c r="IR322" s="372" t="n">
        <f aca="false">885.97123*0.442924423</f>
        <v>392.41829584235</v>
      </c>
      <c r="IS322" s="372" t="n">
        <f aca="false">885.97123*(1-0.442924423)</f>
        <v>493.55293415765</v>
      </c>
    </row>
    <row r="323" customFormat="false" ht="15" hidden="false" customHeight="true" outlineLevel="0" collapsed="false">
      <c r="A323" s="371" t="n">
        <v>286</v>
      </c>
      <c r="B323" s="209" t="s">
        <v>1107</v>
      </c>
      <c r="C323" s="210" t="s">
        <v>1108</v>
      </c>
      <c r="D323" s="210"/>
      <c r="E323" s="210"/>
      <c r="F323" s="210"/>
      <c r="G323" s="209" t="s">
        <v>313</v>
      </c>
      <c r="H323" s="212" t="n">
        <v>30</v>
      </c>
      <c r="I323" s="210"/>
      <c r="HV323" s="13" t="s">
        <v>1091</v>
      </c>
      <c r="HW323" s="13" t="s">
        <v>5564</v>
      </c>
      <c r="IR323" s="372" t="n">
        <f aca="false">778.25731*0.365822942</f>
        <v>284.704378777206</v>
      </c>
      <c r="IS323" s="372" t="n">
        <f aca="false">778.25731*(1-0.365822942)</f>
        <v>493.552931222794</v>
      </c>
    </row>
    <row r="324" customFormat="false" ht="15" hidden="false" customHeight="true" outlineLevel="0" collapsed="false">
      <c r="A324" s="371" t="n">
        <v>287</v>
      </c>
      <c r="B324" s="209" t="s">
        <v>1110</v>
      </c>
      <c r="C324" s="210" t="s">
        <v>1111</v>
      </c>
      <c r="D324" s="210"/>
      <c r="E324" s="210"/>
      <c r="F324" s="210"/>
      <c r="G324" s="209" t="s">
        <v>313</v>
      </c>
      <c r="H324" s="212" t="n">
        <v>5</v>
      </c>
      <c r="I324" s="210"/>
      <c r="HV324" s="13" t="s">
        <v>1091</v>
      </c>
      <c r="HW324" s="13" t="s">
        <v>5564</v>
      </c>
      <c r="IR324" s="372" t="n">
        <f aca="false">982.04039*0.262895258</f>
        <v>258.173761695471</v>
      </c>
      <c r="IS324" s="372" t="n">
        <f aca="false">982.04039*(1-0.262895258)</f>
        <v>723.866628304529</v>
      </c>
    </row>
    <row r="325" customFormat="false" ht="15" hidden="false" customHeight="true" outlineLevel="0" collapsed="false">
      <c r="A325" s="371" t="n">
        <v>288</v>
      </c>
      <c r="B325" s="209" t="s">
        <v>1113</v>
      </c>
      <c r="C325" s="210" t="s">
        <v>1114</v>
      </c>
      <c r="D325" s="210"/>
      <c r="E325" s="210"/>
      <c r="F325" s="210"/>
      <c r="G325" s="209" t="s">
        <v>313</v>
      </c>
      <c r="H325" s="212" t="n">
        <v>10</v>
      </c>
      <c r="I325" s="210"/>
      <c r="HV325" s="13" t="s">
        <v>1091</v>
      </c>
      <c r="HW325" s="13" t="s">
        <v>5564</v>
      </c>
      <c r="IR325" s="372" t="n">
        <f aca="false">311.497*0.288317759</f>
        <v>89.810116975223</v>
      </c>
      <c r="IS325" s="372" t="n">
        <f aca="false">311.497*(1-0.288317759)</f>
        <v>221.686883024777</v>
      </c>
    </row>
    <row r="326" customFormat="false" ht="15" hidden="false" customHeight="true" outlineLevel="0" collapsed="false">
      <c r="A326" s="371" t="n">
        <v>289</v>
      </c>
      <c r="B326" s="209" t="s">
        <v>1116</v>
      </c>
      <c r="C326" s="210" t="s">
        <v>1117</v>
      </c>
      <c r="D326" s="210"/>
      <c r="E326" s="210"/>
      <c r="F326" s="210"/>
      <c r="G326" s="209" t="s">
        <v>313</v>
      </c>
      <c r="H326" s="212" t="n">
        <v>2</v>
      </c>
      <c r="I326" s="210"/>
      <c r="HV326" s="13" t="s">
        <v>1091</v>
      </c>
      <c r="HW326" s="13" t="s">
        <v>5564</v>
      </c>
      <c r="IR326" s="372" t="n">
        <f aca="false">274.13677*0.278442478</f>
        <v>76.3313215497161</v>
      </c>
      <c r="IS326" s="372" t="n">
        <f aca="false">274.13677*(1-0.278442478)</f>
        <v>197.805448450284</v>
      </c>
    </row>
    <row r="327" customFormat="false" ht="15" hidden="false" customHeight="true" outlineLevel="0" collapsed="false">
      <c r="A327" s="371" t="n">
        <v>290</v>
      </c>
      <c r="B327" s="209" t="s">
        <v>1119</v>
      </c>
      <c r="C327" s="210" t="s">
        <v>1120</v>
      </c>
      <c r="D327" s="210"/>
      <c r="E327" s="210"/>
      <c r="F327" s="210"/>
      <c r="G327" s="209" t="s">
        <v>313</v>
      </c>
      <c r="H327" s="212" t="n">
        <v>5</v>
      </c>
      <c r="I327" s="210"/>
      <c r="HV327" s="13" t="s">
        <v>1091</v>
      </c>
      <c r="HW327" s="13" t="s">
        <v>5564</v>
      </c>
      <c r="IR327" s="372" t="n">
        <f aca="false">294.02988*0.328580859</f>
        <v>96.6125905420669</v>
      </c>
      <c r="IS327" s="372" t="n">
        <f aca="false">294.02988*(1-0.328580859)</f>
        <v>197.417289457933</v>
      </c>
    </row>
    <row r="328" customFormat="false" ht="15" hidden="false" customHeight="true" outlineLevel="0" collapsed="false">
      <c r="A328" s="371" t="n">
        <v>291</v>
      </c>
      <c r="B328" s="209" t="s">
        <v>1122</v>
      </c>
      <c r="C328" s="210" t="s">
        <v>1123</v>
      </c>
      <c r="D328" s="210"/>
      <c r="E328" s="210"/>
      <c r="F328" s="210"/>
      <c r="G328" s="209" t="s">
        <v>261</v>
      </c>
      <c r="H328" s="212" t="n">
        <v>1</v>
      </c>
      <c r="I328" s="210"/>
      <c r="HV328" s="13" t="s">
        <v>1091</v>
      </c>
      <c r="HW328" s="13" t="s">
        <v>5564</v>
      </c>
      <c r="IR328" s="372" t="n">
        <f aca="false">12294.90313*0.91314121</f>
        <v>11226.982720961</v>
      </c>
      <c r="IS328" s="372" t="n">
        <f aca="false">12294.90313*(1-0.91314121)</f>
        <v>1067.92040903901</v>
      </c>
    </row>
    <row r="329" customFormat="false" ht="35.5" hidden="false" customHeight="true" outlineLevel="0" collapsed="false">
      <c r="A329" s="371" t="n">
        <v>292</v>
      </c>
      <c r="B329" s="209" t="s">
        <v>1125</v>
      </c>
      <c r="C329" s="210" t="s">
        <v>1126</v>
      </c>
      <c r="D329" s="210"/>
      <c r="E329" s="210"/>
      <c r="F329" s="210" t="s">
        <v>5633</v>
      </c>
      <c r="G329" s="209" t="s">
        <v>261</v>
      </c>
      <c r="H329" s="212" t="n">
        <v>4</v>
      </c>
      <c r="I329" s="210"/>
      <c r="HV329" s="13" t="s">
        <v>1091</v>
      </c>
      <c r="HW329" s="13" t="s">
        <v>5564</v>
      </c>
      <c r="IR329" s="372" t="n">
        <f aca="false">2450.24901*0.664431682</f>
        <v>1628.02307103313</v>
      </c>
      <c r="IS329" s="372" t="n">
        <f aca="false">2450.24901*(1-0.664431682)</f>
        <v>822.225938966865</v>
      </c>
    </row>
    <row r="330" customFormat="false" ht="24.05" hidden="false" customHeight="true" outlineLevel="0" collapsed="false">
      <c r="A330" s="373" t="n">
        <v>293</v>
      </c>
      <c r="B330" s="214" t="s">
        <v>1128</v>
      </c>
      <c r="C330" s="215" t="s">
        <v>1129</v>
      </c>
      <c r="D330" s="215"/>
      <c r="E330" s="215"/>
      <c r="F330" s="210"/>
      <c r="G330" s="214" t="s">
        <v>261</v>
      </c>
      <c r="H330" s="217" t="n">
        <v>4</v>
      </c>
      <c r="I330" s="215"/>
      <c r="HV330" s="374" t="s">
        <v>1091</v>
      </c>
      <c r="HW330" s="374" t="s">
        <v>5586</v>
      </c>
      <c r="IR330" s="375" t="n">
        <f aca="false">2852.963201*1</f>
        <v>2852.963201</v>
      </c>
      <c r="IS330" s="375" t="n">
        <f aca="false">2852.963201*(1-1)</f>
        <v>0</v>
      </c>
    </row>
    <row r="331" customFormat="false" ht="24.05" hidden="false" customHeight="true" outlineLevel="0" collapsed="false">
      <c r="A331" s="371" t="n">
        <v>294</v>
      </c>
      <c r="B331" s="209" t="s">
        <v>1131</v>
      </c>
      <c r="C331" s="210" t="s">
        <v>1132</v>
      </c>
      <c r="D331" s="210"/>
      <c r="E331" s="210"/>
      <c r="F331" s="210" t="s">
        <v>5634</v>
      </c>
      <c r="G331" s="209" t="s">
        <v>261</v>
      </c>
      <c r="H331" s="212" t="n">
        <v>2</v>
      </c>
      <c r="I331" s="210"/>
      <c r="HV331" s="13" t="s">
        <v>1091</v>
      </c>
      <c r="HW331" s="13" t="s">
        <v>5564</v>
      </c>
      <c r="IR331" s="372" t="n">
        <f aca="false">987.85306*0.809615029</f>
        <v>799.780683819639</v>
      </c>
      <c r="IS331" s="372" t="n">
        <f aca="false">987.85306*(1-0.809615029)</f>
        <v>188.072376180361</v>
      </c>
    </row>
    <row r="332" customFormat="false" ht="15" hidden="false" customHeight="true" outlineLevel="0" collapsed="false">
      <c r="A332" s="371" t="n">
        <v>295</v>
      </c>
      <c r="B332" s="209" t="s">
        <v>1134</v>
      </c>
      <c r="C332" s="210" t="s">
        <v>1135</v>
      </c>
      <c r="D332" s="210"/>
      <c r="E332" s="210"/>
      <c r="F332" s="210"/>
      <c r="G332" s="209" t="s">
        <v>261</v>
      </c>
      <c r="H332" s="212" t="n">
        <v>2</v>
      </c>
      <c r="I332" s="210"/>
      <c r="HV332" s="13" t="s">
        <v>1091</v>
      </c>
      <c r="HW332" s="13" t="s">
        <v>5564</v>
      </c>
      <c r="IR332" s="372" t="n">
        <f aca="false">192.62354*0.198690172</f>
        <v>38.2724042938489</v>
      </c>
      <c r="IS332" s="372" t="n">
        <f aca="false">192.62354*(1-0.198690172)</f>
        <v>154.351135706151</v>
      </c>
    </row>
    <row r="333" customFormat="false" ht="24.05" hidden="false" customHeight="true" outlineLevel="0" collapsed="false">
      <c r="A333" s="373" t="n">
        <v>296</v>
      </c>
      <c r="B333" s="214" t="s">
        <v>1137</v>
      </c>
      <c r="C333" s="215" t="s">
        <v>1138</v>
      </c>
      <c r="D333" s="215"/>
      <c r="E333" s="215"/>
      <c r="F333" s="210"/>
      <c r="G333" s="214" t="s">
        <v>261</v>
      </c>
      <c r="H333" s="217" t="n">
        <v>2</v>
      </c>
      <c r="I333" s="215"/>
      <c r="HV333" s="374" t="s">
        <v>1091</v>
      </c>
      <c r="HW333" s="374" t="s">
        <v>5586</v>
      </c>
      <c r="IR333" s="375" t="n">
        <f aca="false">1129.54053*1</f>
        <v>1129.54053</v>
      </c>
      <c r="IS333" s="375" t="n">
        <f aca="false">1129.54053*(1-1)</f>
        <v>0</v>
      </c>
    </row>
    <row r="334" customFormat="false" ht="15" hidden="false" customHeight="true" outlineLevel="0" collapsed="false">
      <c r="A334" s="371" t="n">
        <v>297</v>
      </c>
      <c r="B334" s="209" t="s">
        <v>1140</v>
      </c>
      <c r="C334" s="210" t="s">
        <v>1141</v>
      </c>
      <c r="D334" s="210"/>
      <c r="E334" s="210"/>
      <c r="F334" s="210"/>
      <c r="G334" s="209" t="s">
        <v>261</v>
      </c>
      <c r="H334" s="212" t="n">
        <v>2</v>
      </c>
      <c r="I334" s="210"/>
      <c r="HV334" s="13" t="s">
        <v>1091</v>
      </c>
      <c r="HW334" s="13" t="s">
        <v>5564</v>
      </c>
      <c r="IR334" s="372" t="n">
        <f aca="false">544.39196*0.5844385</f>
        <v>318.16362051446</v>
      </c>
      <c r="IS334" s="372" t="n">
        <f aca="false">544.39196*(1-0.5844385)</f>
        <v>226.22833948554</v>
      </c>
    </row>
    <row r="335" customFormat="false" ht="35.5" hidden="false" customHeight="true" outlineLevel="0" collapsed="false">
      <c r="A335" s="371" t="n">
        <v>298</v>
      </c>
      <c r="B335" s="209" t="s">
        <v>1143</v>
      </c>
      <c r="C335" s="210" t="s">
        <v>1144</v>
      </c>
      <c r="D335" s="210"/>
      <c r="E335" s="210"/>
      <c r="F335" s="210" t="s">
        <v>5635</v>
      </c>
      <c r="G335" s="209" t="s">
        <v>261</v>
      </c>
      <c r="H335" s="212" t="n">
        <v>2</v>
      </c>
      <c r="I335" s="210"/>
      <c r="HV335" s="13" t="s">
        <v>1091</v>
      </c>
      <c r="HW335" s="13" t="s">
        <v>5564</v>
      </c>
      <c r="IR335" s="372" t="n">
        <f aca="false">3624.43744*0.965954577</f>
        <v>3501.04193421816</v>
      </c>
      <c r="IS335" s="372" t="n">
        <f aca="false">3624.43744*(1-0.965954577)</f>
        <v>123.395505781837</v>
      </c>
    </row>
    <row r="336" customFormat="false" ht="15" hidden="false" customHeight="true" outlineLevel="0" collapsed="false">
      <c r="A336" s="371" t="n">
        <v>299</v>
      </c>
      <c r="B336" s="209" t="s">
        <v>1146</v>
      </c>
      <c r="C336" s="210" t="s">
        <v>1147</v>
      </c>
      <c r="D336" s="210"/>
      <c r="E336" s="210"/>
      <c r="F336" s="210"/>
      <c r="G336" s="209" t="s">
        <v>261</v>
      </c>
      <c r="H336" s="212" t="n">
        <v>6</v>
      </c>
      <c r="I336" s="210"/>
      <c r="HV336" s="13" t="s">
        <v>1091</v>
      </c>
      <c r="HW336" s="13" t="s">
        <v>5564</v>
      </c>
      <c r="IR336" s="372" t="n">
        <f aca="false">96.93282*0</f>
        <v>0</v>
      </c>
      <c r="IS336" s="372" t="n">
        <f aca="false">96.93282*(1-0)</f>
        <v>96.93282</v>
      </c>
    </row>
    <row r="337" customFormat="false" ht="15" hidden="false" customHeight="true" outlineLevel="0" collapsed="false">
      <c r="A337" s="371" t="n">
        <v>300</v>
      </c>
      <c r="B337" s="209" t="s">
        <v>1149</v>
      </c>
      <c r="C337" s="210" t="s">
        <v>1150</v>
      </c>
      <c r="D337" s="210"/>
      <c r="E337" s="210"/>
      <c r="F337" s="210"/>
      <c r="G337" s="209" t="s">
        <v>261</v>
      </c>
      <c r="H337" s="212" t="n">
        <v>7</v>
      </c>
      <c r="I337" s="210"/>
      <c r="HV337" s="13" t="s">
        <v>1091</v>
      </c>
      <c r="HW337" s="13" t="s">
        <v>5564</v>
      </c>
      <c r="IR337" s="372" t="n">
        <f aca="false">107.71392*0</f>
        <v>0</v>
      </c>
      <c r="IS337" s="372" t="n">
        <f aca="false">107.71392*(1-0)</f>
        <v>107.71392</v>
      </c>
    </row>
    <row r="338" customFormat="false" ht="15" hidden="false" customHeight="true" outlineLevel="0" collapsed="false">
      <c r="A338" s="371" t="n">
        <v>301</v>
      </c>
      <c r="B338" s="209" t="s">
        <v>1152</v>
      </c>
      <c r="C338" s="210" t="s">
        <v>1153</v>
      </c>
      <c r="D338" s="210"/>
      <c r="E338" s="210"/>
      <c r="F338" s="210"/>
      <c r="G338" s="209" t="s">
        <v>261</v>
      </c>
      <c r="H338" s="212" t="n">
        <v>5</v>
      </c>
      <c r="I338" s="210"/>
      <c r="HV338" s="13" t="s">
        <v>1091</v>
      </c>
      <c r="HW338" s="13" t="s">
        <v>5564</v>
      </c>
      <c r="IR338" s="372" t="n">
        <f aca="false">160.11528*0</f>
        <v>0</v>
      </c>
      <c r="IS338" s="372" t="n">
        <f aca="false">160.11528*(1-0)</f>
        <v>160.11528</v>
      </c>
    </row>
    <row r="339" customFormat="false" ht="15" hidden="false" customHeight="true" outlineLevel="0" collapsed="false">
      <c r="A339" s="371" t="n">
        <v>302</v>
      </c>
      <c r="B339" s="209" t="s">
        <v>1155</v>
      </c>
      <c r="C339" s="210" t="s">
        <v>1156</v>
      </c>
      <c r="D339" s="210"/>
      <c r="E339" s="210"/>
      <c r="F339" s="210"/>
      <c r="G339" s="209" t="s">
        <v>264</v>
      </c>
      <c r="H339" s="212" t="n">
        <v>1.259</v>
      </c>
      <c r="I339" s="210"/>
      <c r="HV339" s="13" t="s">
        <v>1091</v>
      </c>
      <c r="HW339" s="13" t="s">
        <v>5564</v>
      </c>
      <c r="IR339" s="372" t="n">
        <f aca="false">894.70479*0</f>
        <v>0</v>
      </c>
      <c r="IS339" s="372" t="n">
        <f aca="false">894.70479*(1-0)</f>
        <v>894.70479</v>
      </c>
    </row>
    <row r="340" customFormat="false" ht="15" hidden="false" customHeight="true" outlineLevel="0" collapsed="false">
      <c r="A340" s="204" t="s">
        <v>97</v>
      </c>
      <c r="B340" s="204" t="s">
        <v>1157</v>
      </c>
      <c r="C340" s="205" t="s">
        <v>1158</v>
      </c>
      <c r="D340" s="205"/>
      <c r="E340" s="205"/>
      <c r="F340" s="204" t="s">
        <v>97</v>
      </c>
      <c r="G340" s="204" t="s">
        <v>97</v>
      </c>
      <c r="H340" s="208" t="s">
        <v>97</v>
      </c>
      <c r="I340" s="204" t="s">
        <v>97</v>
      </c>
    </row>
    <row r="341" customFormat="false" ht="15" hidden="false" customHeight="true" outlineLevel="0" collapsed="false">
      <c r="A341" s="371" t="n">
        <v>303</v>
      </c>
      <c r="B341" s="209" t="s">
        <v>1160</v>
      </c>
      <c r="C341" s="210" t="s">
        <v>1161</v>
      </c>
      <c r="D341" s="210"/>
      <c r="E341" s="210"/>
      <c r="F341" s="210"/>
      <c r="G341" s="209" t="s">
        <v>313</v>
      </c>
      <c r="H341" s="212" t="n">
        <v>25</v>
      </c>
      <c r="I341" s="210"/>
      <c r="HV341" s="13" t="s">
        <v>1157</v>
      </c>
      <c r="HW341" s="13" t="s">
        <v>5564</v>
      </c>
      <c r="IR341" s="372" t="n">
        <f aca="false">408.53657*0.226912112</f>
        <v>92.7018959279358</v>
      </c>
      <c r="IS341" s="372" t="n">
        <f aca="false">408.53657*(1-0.226912112)</f>
        <v>315.834674072064</v>
      </c>
    </row>
    <row r="342" customFormat="false" ht="15" hidden="false" customHeight="true" outlineLevel="0" collapsed="false">
      <c r="A342" s="371" t="n">
        <v>304</v>
      </c>
      <c r="B342" s="209" t="s">
        <v>1164</v>
      </c>
      <c r="C342" s="210" t="s">
        <v>1165</v>
      </c>
      <c r="D342" s="210"/>
      <c r="E342" s="210"/>
      <c r="F342" s="210"/>
      <c r="G342" s="209" t="s">
        <v>313</v>
      </c>
      <c r="H342" s="212" t="n">
        <v>7</v>
      </c>
      <c r="I342" s="210"/>
      <c r="HV342" s="13" t="s">
        <v>1157</v>
      </c>
      <c r="HW342" s="13" t="s">
        <v>5564</v>
      </c>
      <c r="IR342" s="372" t="n">
        <f aca="false">497.81297*0.255282649</f>
        <v>127.083013688158</v>
      </c>
      <c r="IS342" s="372" t="n">
        <f aca="false">497.81297*(1-0.255282649)</f>
        <v>370.729956311843</v>
      </c>
    </row>
    <row r="343" customFormat="false" ht="15" hidden="false" customHeight="true" outlineLevel="0" collapsed="false">
      <c r="A343" s="371" t="n">
        <v>305</v>
      </c>
      <c r="B343" s="209" t="s">
        <v>1167</v>
      </c>
      <c r="C343" s="210" t="s">
        <v>1168</v>
      </c>
      <c r="D343" s="210"/>
      <c r="E343" s="210"/>
      <c r="F343" s="210"/>
      <c r="G343" s="209" t="s">
        <v>313</v>
      </c>
      <c r="H343" s="212" t="n">
        <v>11</v>
      </c>
      <c r="I343" s="210"/>
      <c r="HV343" s="13" t="s">
        <v>1157</v>
      </c>
      <c r="HW343" s="13" t="s">
        <v>5564</v>
      </c>
      <c r="IR343" s="372" t="n">
        <f aca="false">601.6453*0.334193549</f>
        <v>201.06597804617</v>
      </c>
      <c r="IS343" s="372" t="n">
        <f aca="false">601.6453*(1-0.334193549)</f>
        <v>400.57932195383</v>
      </c>
    </row>
    <row r="344" customFormat="false" ht="24.05" hidden="false" customHeight="true" outlineLevel="0" collapsed="false">
      <c r="A344" s="371" t="n">
        <v>306</v>
      </c>
      <c r="B344" s="209" t="s">
        <v>1170</v>
      </c>
      <c r="C344" s="210" t="s">
        <v>1171</v>
      </c>
      <c r="D344" s="210"/>
      <c r="E344" s="210"/>
      <c r="F344" s="210"/>
      <c r="G344" s="209" t="s">
        <v>313</v>
      </c>
      <c r="H344" s="212" t="n">
        <v>11</v>
      </c>
      <c r="I344" s="210"/>
      <c r="HV344" s="13" t="s">
        <v>1157</v>
      </c>
      <c r="HW344" s="13" t="s">
        <v>5564</v>
      </c>
      <c r="IR344" s="372" t="n">
        <f aca="false">837.45144*0.462885285</f>
        <v>387.64394847806</v>
      </c>
      <c r="IS344" s="372" t="n">
        <f aca="false">837.45144*(1-0.462885285)</f>
        <v>449.80749152194</v>
      </c>
    </row>
    <row r="345" customFormat="false" ht="24.05" hidden="false" customHeight="true" outlineLevel="0" collapsed="false">
      <c r="A345" s="371" t="n">
        <v>307</v>
      </c>
      <c r="B345" s="209" t="s">
        <v>1173</v>
      </c>
      <c r="C345" s="210" t="s">
        <v>1174</v>
      </c>
      <c r="D345" s="210"/>
      <c r="E345" s="210"/>
      <c r="F345" s="210" t="s">
        <v>5636</v>
      </c>
      <c r="G345" s="209" t="s">
        <v>313</v>
      </c>
      <c r="H345" s="212" t="n">
        <v>25</v>
      </c>
      <c r="I345" s="210" t="s">
        <v>5637</v>
      </c>
      <c r="HV345" s="13" t="s">
        <v>1157</v>
      </c>
      <c r="HW345" s="13" t="s">
        <v>5564</v>
      </c>
      <c r="IR345" s="372" t="n">
        <f aca="false">94.81736*0.230682629</f>
        <v>21.8727178796394</v>
      </c>
      <c r="IS345" s="372" t="n">
        <f aca="false">94.81736*(1-0.230682629)</f>
        <v>72.9446421203606</v>
      </c>
    </row>
    <row r="346" customFormat="false" ht="24.05" hidden="false" customHeight="true" outlineLevel="0" collapsed="false">
      <c r="A346" s="371" t="n">
        <v>308</v>
      </c>
      <c r="B346" s="209" t="s">
        <v>1176</v>
      </c>
      <c r="C346" s="210" t="s">
        <v>1177</v>
      </c>
      <c r="D346" s="210"/>
      <c r="E346" s="210"/>
      <c r="F346" s="210" t="s">
        <v>5638</v>
      </c>
      <c r="G346" s="209" t="s">
        <v>313</v>
      </c>
      <c r="H346" s="212" t="n">
        <v>7</v>
      </c>
      <c r="I346" s="210" t="s">
        <v>5637</v>
      </c>
      <c r="HV346" s="13" t="s">
        <v>1157</v>
      </c>
      <c r="HW346" s="13" t="s">
        <v>5564</v>
      </c>
      <c r="IR346" s="372" t="n">
        <f aca="false">96.46703*0.244039838</f>
        <v>23.5417983735411</v>
      </c>
      <c r="IS346" s="372" t="n">
        <f aca="false">96.46703*(1-0.244039838)</f>
        <v>72.9252316264589</v>
      </c>
    </row>
    <row r="347" customFormat="false" ht="24.05" hidden="false" customHeight="true" outlineLevel="0" collapsed="false">
      <c r="A347" s="371" t="n">
        <v>309</v>
      </c>
      <c r="B347" s="209" t="s">
        <v>1179</v>
      </c>
      <c r="C347" s="210" t="s">
        <v>1180</v>
      </c>
      <c r="D347" s="210"/>
      <c r="E347" s="210"/>
      <c r="F347" s="210" t="s">
        <v>5639</v>
      </c>
      <c r="G347" s="209" t="s">
        <v>313</v>
      </c>
      <c r="H347" s="212" t="n">
        <v>11</v>
      </c>
      <c r="I347" s="210" t="s">
        <v>5637</v>
      </c>
      <c r="HV347" s="13" t="s">
        <v>1157</v>
      </c>
      <c r="HW347" s="13" t="s">
        <v>5564</v>
      </c>
      <c r="IR347" s="372" t="n">
        <f aca="false">106.25832*0.242374437</f>
        <v>25.7543004865658</v>
      </c>
      <c r="IS347" s="372" t="n">
        <f aca="false">106.25832*(1-0.242374437)</f>
        <v>80.5040195134342</v>
      </c>
    </row>
    <row r="348" customFormat="false" ht="24.05" hidden="false" customHeight="true" outlineLevel="0" collapsed="false">
      <c r="A348" s="371" t="n">
        <v>310</v>
      </c>
      <c r="B348" s="209" t="s">
        <v>1182</v>
      </c>
      <c r="C348" s="210" t="s">
        <v>1183</v>
      </c>
      <c r="D348" s="210"/>
      <c r="E348" s="210"/>
      <c r="F348" s="210" t="s">
        <v>5640</v>
      </c>
      <c r="G348" s="209" t="s">
        <v>313</v>
      </c>
      <c r="H348" s="212" t="n">
        <v>11</v>
      </c>
      <c r="I348" s="210" t="s">
        <v>5637</v>
      </c>
      <c r="HV348" s="13" t="s">
        <v>1157</v>
      </c>
      <c r="HW348" s="13" t="s">
        <v>5564</v>
      </c>
      <c r="IR348" s="372" t="n">
        <f aca="false">119.36837*0.255263796</f>
        <v>30.4704232485325</v>
      </c>
      <c r="IS348" s="372" t="n">
        <f aca="false">119.36837*(1-0.255263796)</f>
        <v>88.8979467514675</v>
      </c>
    </row>
    <row r="349" customFormat="false" ht="15" hidden="false" customHeight="true" outlineLevel="0" collapsed="false">
      <c r="A349" s="371" t="n">
        <v>311</v>
      </c>
      <c r="B349" s="209" t="s">
        <v>1185</v>
      </c>
      <c r="C349" s="210" t="s">
        <v>1186</v>
      </c>
      <c r="D349" s="210"/>
      <c r="E349" s="210"/>
      <c r="F349" s="210"/>
      <c r="G349" s="209" t="s">
        <v>313</v>
      </c>
      <c r="H349" s="212" t="n">
        <v>110</v>
      </c>
      <c r="I349" s="210"/>
      <c r="HV349" s="13" t="s">
        <v>1157</v>
      </c>
      <c r="HW349" s="13" t="s">
        <v>5564</v>
      </c>
      <c r="IR349" s="372" t="n">
        <f aca="false">40.36846*0.051682691</f>
        <v>2.08635064432586</v>
      </c>
      <c r="IS349" s="372" t="n">
        <f aca="false">40.36846*(1-0.051682691)</f>
        <v>38.2821093556741</v>
      </c>
    </row>
    <row r="350" customFormat="false" ht="15" hidden="false" customHeight="true" outlineLevel="0" collapsed="false">
      <c r="A350" s="371" t="n">
        <v>312</v>
      </c>
      <c r="B350" s="209" t="s">
        <v>1188</v>
      </c>
      <c r="C350" s="210" t="s">
        <v>1189</v>
      </c>
      <c r="D350" s="210"/>
      <c r="E350" s="210"/>
      <c r="F350" s="210"/>
      <c r="G350" s="209" t="s">
        <v>313</v>
      </c>
      <c r="H350" s="212" t="n">
        <v>11</v>
      </c>
      <c r="I350" s="210"/>
      <c r="HV350" s="13" t="s">
        <v>1157</v>
      </c>
      <c r="HW350" s="13" t="s">
        <v>5564</v>
      </c>
      <c r="IR350" s="372" t="n">
        <f aca="false">19.49525*0.016923841</f>
        <v>0.32993451125525</v>
      </c>
      <c r="IS350" s="372" t="n">
        <f aca="false">19.49525*(1-0.016923841)</f>
        <v>19.1653154887448</v>
      </c>
    </row>
    <row r="351" customFormat="false" ht="15" hidden="false" customHeight="true" outlineLevel="0" collapsed="false">
      <c r="A351" s="371" t="n">
        <v>313</v>
      </c>
      <c r="B351" s="209" t="s">
        <v>1191</v>
      </c>
      <c r="C351" s="210" t="s">
        <v>1192</v>
      </c>
      <c r="D351" s="210"/>
      <c r="E351" s="210"/>
      <c r="F351" s="210"/>
      <c r="G351" s="209" t="s">
        <v>313</v>
      </c>
      <c r="H351" s="212" t="n">
        <v>92</v>
      </c>
      <c r="I351" s="210"/>
      <c r="HV351" s="13" t="s">
        <v>1157</v>
      </c>
      <c r="HW351" s="13" t="s">
        <v>5564</v>
      </c>
      <c r="IR351" s="372" t="n">
        <f aca="false">18.24344*0.014893616</f>
        <v>0.27171078987904</v>
      </c>
      <c r="IS351" s="372" t="n">
        <f aca="false">18.24344*(1-0.014893616)</f>
        <v>17.971729210121</v>
      </c>
    </row>
    <row r="352" customFormat="false" ht="15" hidden="false" customHeight="true" outlineLevel="0" collapsed="false">
      <c r="A352" s="371" t="n">
        <v>314</v>
      </c>
      <c r="B352" s="209" t="s">
        <v>1194</v>
      </c>
      <c r="C352" s="210" t="s">
        <v>1195</v>
      </c>
      <c r="D352" s="210"/>
      <c r="E352" s="210"/>
      <c r="F352" s="210"/>
      <c r="G352" s="209" t="s">
        <v>261</v>
      </c>
      <c r="H352" s="212" t="n">
        <v>12</v>
      </c>
      <c r="I352" s="210"/>
      <c r="HV352" s="13" t="s">
        <v>1157</v>
      </c>
      <c r="HW352" s="13" t="s">
        <v>5564</v>
      </c>
      <c r="IR352" s="372" t="n">
        <f aca="false">166.90805*0</f>
        <v>0</v>
      </c>
      <c r="IS352" s="372" t="n">
        <f aca="false">166.90805*(1-0)</f>
        <v>166.90805</v>
      </c>
    </row>
    <row r="353" customFormat="false" ht="15" hidden="false" customHeight="true" outlineLevel="0" collapsed="false">
      <c r="A353" s="371" t="n">
        <v>315</v>
      </c>
      <c r="B353" s="209" t="s">
        <v>1197</v>
      </c>
      <c r="C353" s="210" t="s">
        <v>1198</v>
      </c>
      <c r="D353" s="210"/>
      <c r="E353" s="210"/>
      <c r="F353" s="210"/>
      <c r="G353" s="209" t="s">
        <v>261</v>
      </c>
      <c r="H353" s="212" t="n">
        <v>4</v>
      </c>
      <c r="I353" s="210"/>
      <c r="HV353" s="13" t="s">
        <v>1157</v>
      </c>
      <c r="HW353" s="13" t="s">
        <v>5564</v>
      </c>
      <c r="IR353" s="372" t="n">
        <f aca="false">118.38827*0</f>
        <v>0</v>
      </c>
      <c r="IS353" s="372" t="n">
        <f aca="false">118.38827*(1-0)</f>
        <v>118.38827</v>
      </c>
    </row>
    <row r="354" customFormat="false" ht="15" hidden="false" customHeight="true" outlineLevel="0" collapsed="false">
      <c r="A354" s="371" t="n">
        <v>316</v>
      </c>
      <c r="B354" s="209" t="s">
        <v>1200</v>
      </c>
      <c r="C354" s="210" t="s">
        <v>1201</v>
      </c>
      <c r="D354" s="210"/>
      <c r="E354" s="210"/>
      <c r="F354" s="210"/>
      <c r="G354" s="209" t="s">
        <v>261</v>
      </c>
      <c r="H354" s="212" t="n">
        <v>12</v>
      </c>
      <c r="I354" s="210"/>
      <c r="HV354" s="13" t="s">
        <v>1157</v>
      </c>
      <c r="HW354" s="13" t="s">
        <v>5564</v>
      </c>
      <c r="IR354" s="372" t="n">
        <f aca="false">107.71392*0</f>
        <v>0</v>
      </c>
      <c r="IS354" s="372" t="n">
        <f aca="false">107.71392*(1-0)</f>
        <v>107.71392</v>
      </c>
    </row>
    <row r="355" customFormat="false" ht="15" hidden="false" customHeight="true" outlineLevel="0" collapsed="false">
      <c r="A355" s="371" t="n">
        <v>317</v>
      </c>
      <c r="B355" s="209" t="s">
        <v>1203</v>
      </c>
      <c r="C355" s="210" t="s">
        <v>1204</v>
      </c>
      <c r="D355" s="210"/>
      <c r="E355" s="210"/>
      <c r="F355" s="210"/>
      <c r="G355" s="209" t="s">
        <v>261</v>
      </c>
      <c r="H355" s="212" t="n">
        <v>14</v>
      </c>
      <c r="I355" s="210"/>
      <c r="HV355" s="13" t="s">
        <v>1157</v>
      </c>
      <c r="HW355" s="13" t="s">
        <v>5564</v>
      </c>
      <c r="IR355" s="372" t="n">
        <f aca="false">175.14671*0.074851792</f>
        <v>13.1100451064043</v>
      </c>
      <c r="IS355" s="372" t="n">
        <f aca="false">175.14671*(1-0.074851792)</f>
        <v>162.036664893596</v>
      </c>
    </row>
    <row r="356" customFormat="false" ht="15" hidden="false" customHeight="true" outlineLevel="0" collapsed="false">
      <c r="A356" s="371" t="n">
        <v>318</v>
      </c>
      <c r="B356" s="209" t="s">
        <v>1206</v>
      </c>
      <c r="C356" s="210" t="s">
        <v>1207</v>
      </c>
      <c r="D356" s="210"/>
      <c r="E356" s="210"/>
      <c r="F356" s="210"/>
      <c r="G356" s="209" t="s">
        <v>261</v>
      </c>
      <c r="H356" s="212" t="n">
        <v>8</v>
      </c>
      <c r="I356" s="210"/>
      <c r="HV356" s="13" t="s">
        <v>1157</v>
      </c>
      <c r="HW356" s="13" t="s">
        <v>5564</v>
      </c>
      <c r="IR356" s="372" t="n">
        <f aca="false">195.04952*0.090796022</f>
        <v>17.7097205090094</v>
      </c>
      <c r="IS356" s="372" t="n">
        <f aca="false">195.04952*(1-0.090796022)</f>
        <v>177.339799490991</v>
      </c>
    </row>
    <row r="357" customFormat="false" ht="15" hidden="false" customHeight="true" outlineLevel="0" collapsed="false">
      <c r="A357" s="371" t="n">
        <v>319</v>
      </c>
      <c r="B357" s="209" t="s">
        <v>1209</v>
      </c>
      <c r="C357" s="210" t="s">
        <v>1210</v>
      </c>
      <c r="D357" s="210"/>
      <c r="E357" s="210"/>
      <c r="F357" s="210"/>
      <c r="G357" s="209" t="s">
        <v>261</v>
      </c>
      <c r="H357" s="212" t="n">
        <v>8</v>
      </c>
      <c r="I357" s="210"/>
      <c r="HV357" s="13" t="s">
        <v>1157</v>
      </c>
      <c r="HW357" s="13" t="s">
        <v>5564</v>
      </c>
      <c r="IR357" s="372" t="n">
        <f aca="false">311.50671*0.196224414</f>
        <v>61.125221626818</v>
      </c>
      <c r="IS357" s="372" t="n">
        <f aca="false">311.50671*(1-0.196224414)</f>
        <v>250.381488373182</v>
      </c>
    </row>
    <row r="358" customFormat="false" ht="15" hidden="false" customHeight="true" outlineLevel="0" collapsed="false">
      <c r="A358" s="371" t="n">
        <v>320</v>
      </c>
      <c r="B358" s="209" t="s">
        <v>1212</v>
      </c>
      <c r="C358" s="210" t="s">
        <v>1213</v>
      </c>
      <c r="D358" s="210"/>
      <c r="E358" s="210"/>
      <c r="F358" s="210"/>
      <c r="G358" s="209" t="s">
        <v>313</v>
      </c>
      <c r="H358" s="212" t="n">
        <v>15</v>
      </c>
      <c r="I358" s="210"/>
      <c r="HV358" s="13" t="s">
        <v>1157</v>
      </c>
      <c r="HW358" s="13" t="s">
        <v>5564</v>
      </c>
      <c r="IR358" s="372" t="n">
        <f aca="false">416.78493*0.242398137</f>
        <v>101.027890561675</v>
      </c>
      <c r="IS358" s="372" t="n">
        <f aca="false">416.78493*(1-0.242398137)</f>
        <v>315.757039438325</v>
      </c>
    </row>
    <row r="359" customFormat="false" ht="15" hidden="false" customHeight="true" outlineLevel="0" collapsed="false">
      <c r="A359" s="371" t="n">
        <v>321</v>
      </c>
      <c r="B359" s="209" t="s">
        <v>1215</v>
      </c>
      <c r="C359" s="210" t="s">
        <v>1216</v>
      </c>
      <c r="D359" s="210"/>
      <c r="E359" s="210"/>
      <c r="F359" s="210"/>
      <c r="G359" s="209" t="s">
        <v>313</v>
      </c>
      <c r="H359" s="212" t="n">
        <v>24</v>
      </c>
      <c r="I359" s="210"/>
      <c r="HV359" s="13" t="s">
        <v>1157</v>
      </c>
      <c r="HW359" s="13" t="s">
        <v>5564</v>
      </c>
      <c r="IR359" s="372" t="n">
        <f aca="false">509.45771*0.273561907</f>
        <v>139.368222683453</v>
      </c>
      <c r="IS359" s="372" t="n">
        <f aca="false">509.45771*(1-0.273561907)</f>
        <v>370.089487316547</v>
      </c>
    </row>
    <row r="360" customFormat="false" ht="15" hidden="false" customHeight="true" outlineLevel="0" collapsed="false">
      <c r="A360" s="371" t="n">
        <v>322</v>
      </c>
      <c r="B360" s="209" t="s">
        <v>1218</v>
      </c>
      <c r="C360" s="210" t="s">
        <v>1219</v>
      </c>
      <c r="D360" s="210"/>
      <c r="E360" s="210"/>
      <c r="F360" s="210"/>
      <c r="G360" s="209" t="s">
        <v>313</v>
      </c>
      <c r="H360" s="212" t="n">
        <v>17</v>
      </c>
      <c r="I360" s="210"/>
      <c r="HV360" s="13" t="s">
        <v>1157</v>
      </c>
      <c r="HW360" s="13" t="s">
        <v>5564</v>
      </c>
      <c r="IR360" s="372" t="n">
        <f aca="false">618.14203*0.351962322</f>
        <v>217.562704204594</v>
      </c>
      <c r="IS360" s="372" t="n">
        <f aca="false">618.14203*(1-0.351962322)</f>
        <v>400.579325795406</v>
      </c>
    </row>
    <row r="361" customFormat="false" ht="15" hidden="false" customHeight="true" outlineLevel="0" collapsed="false">
      <c r="A361" s="371" t="n">
        <v>323</v>
      </c>
      <c r="B361" s="209" t="s">
        <v>1221</v>
      </c>
      <c r="C361" s="210" t="s">
        <v>1222</v>
      </c>
      <c r="D361" s="210"/>
      <c r="E361" s="210"/>
      <c r="F361" s="210" t="s">
        <v>5639</v>
      </c>
      <c r="G361" s="209" t="s">
        <v>313</v>
      </c>
      <c r="H361" s="212" t="n">
        <v>17</v>
      </c>
      <c r="I361" s="210"/>
      <c r="HV361" s="13" t="s">
        <v>1157</v>
      </c>
      <c r="HW361" s="13" t="s">
        <v>5564</v>
      </c>
      <c r="IR361" s="372" t="n">
        <f aca="false">169.81924*0.52771428</f>
        <v>89.6160379667472</v>
      </c>
      <c r="IS361" s="372" t="n">
        <f aca="false">169.81924*(1-0.52771428)</f>
        <v>80.2032020332528</v>
      </c>
    </row>
    <row r="362" customFormat="false" ht="15" hidden="false" customHeight="true" outlineLevel="0" collapsed="false">
      <c r="A362" s="371" t="n">
        <v>324</v>
      </c>
      <c r="B362" s="209" t="s">
        <v>1224</v>
      </c>
      <c r="C362" s="210" t="s">
        <v>1225</v>
      </c>
      <c r="D362" s="210"/>
      <c r="E362" s="210"/>
      <c r="F362" s="210" t="s">
        <v>5638</v>
      </c>
      <c r="G362" s="209" t="s">
        <v>313</v>
      </c>
      <c r="H362" s="212" t="n">
        <v>24</v>
      </c>
      <c r="I362" s="210"/>
      <c r="HV362" s="13" t="s">
        <v>1157</v>
      </c>
      <c r="HW362" s="13" t="s">
        <v>5564</v>
      </c>
      <c r="IR362" s="372" t="n">
        <f aca="false">152.84702*0.523268358</f>
        <v>79.9800091805932</v>
      </c>
      <c r="IS362" s="372" t="n">
        <f aca="false">152.84702*(1-0.523268358)</f>
        <v>72.8670108194068</v>
      </c>
    </row>
    <row r="363" customFormat="false" ht="15" hidden="false" customHeight="true" outlineLevel="0" collapsed="false">
      <c r="A363" s="371" t="n">
        <v>325</v>
      </c>
      <c r="B363" s="209" t="s">
        <v>1227</v>
      </c>
      <c r="C363" s="210" t="s">
        <v>1228</v>
      </c>
      <c r="D363" s="210"/>
      <c r="E363" s="210"/>
      <c r="F363" s="210" t="s">
        <v>5636</v>
      </c>
      <c r="G363" s="209" t="s">
        <v>313</v>
      </c>
      <c r="H363" s="212" t="n">
        <v>15</v>
      </c>
      <c r="I363" s="210"/>
      <c r="HV363" s="13" t="s">
        <v>1157</v>
      </c>
      <c r="HW363" s="13" t="s">
        <v>5564</v>
      </c>
      <c r="IR363" s="372" t="n">
        <f aca="false">144.59866*0.496074073</f>
        <v>71.7316462165422</v>
      </c>
      <c r="IS363" s="372" t="n">
        <f aca="false">144.59866*(1-0.496074073)</f>
        <v>72.8670137834578</v>
      </c>
    </row>
    <row r="364" customFormat="false" ht="15" hidden="false" customHeight="true" outlineLevel="0" collapsed="false">
      <c r="A364" s="371" t="n">
        <v>326</v>
      </c>
      <c r="B364" s="209" t="s">
        <v>1230</v>
      </c>
      <c r="C364" s="210" t="s">
        <v>1231</v>
      </c>
      <c r="D364" s="210"/>
      <c r="E364" s="210"/>
      <c r="F364" s="210"/>
      <c r="G364" s="209" t="s">
        <v>261</v>
      </c>
      <c r="H364" s="212" t="n">
        <v>29</v>
      </c>
      <c r="I364" s="210"/>
      <c r="HV364" s="13" t="s">
        <v>1157</v>
      </c>
      <c r="HW364" s="13" t="s">
        <v>5564</v>
      </c>
      <c r="IR364" s="372" t="n">
        <f aca="false">278.99845*0</f>
        <v>0</v>
      </c>
      <c r="IS364" s="372" t="n">
        <f aca="false">278.99845*(1-0)</f>
        <v>278.99845</v>
      </c>
    </row>
    <row r="365" customFormat="false" ht="15" hidden="false" customHeight="true" outlineLevel="0" collapsed="false">
      <c r="A365" s="371" t="n">
        <v>327</v>
      </c>
      <c r="B365" s="209" t="s">
        <v>1233</v>
      </c>
      <c r="C365" s="210" t="s">
        <v>1234</v>
      </c>
      <c r="D365" s="210"/>
      <c r="E365" s="210"/>
      <c r="F365" s="210"/>
      <c r="G365" s="209" t="s">
        <v>771</v>
      </c>
      <c r="H365" s="212" t="n">
        <v>1</v>
      </c>
      <c r="I365" s="210"/>
      <c r="HV365" s="13" t="s">
        <v>1157</v>
      </c>
      <c r="HW365" s="13" t="s">
        <v>5564</v>
      </c>
      <c r="IR365" s="372" t="n">
        <f aca="false">6040.7226*0.717046238</f>
        <v>4331.47741513158</v>
      </c>
      <c r="IS365" s="372" t="n">
        <f aca="false">6040.7226*(1-0.717046238)</f>
        <v>1709.24518486842</v>
      </c>
    </row>
    <row r="366" customFormat="false" ht="15" hidden="false" customHeight="true" outlineLevel="0" collapsed="false">
      <c r="A366" s="371" t="n">
        <v>328</v>
      </c>
      <c r="B366" s="209" t="s">
        <v>1236</v>
      </c>
      <c r="C366" s="210" t="s">
        <v>1237</v>
      </c>
      <c r="D366" s="210"/>
      <c r="E366" s="210"/>
      <c r="F366" s="210"/>
      <c r="G366" s="209" t="s">
        <v>1238</v>
      </c>
      <c r="H366" s="212" t="n">
        <v>6</v>
      </c>
      <c r="I366" s="210"/>
      <c r="HV366" s="13" t="s">
        <v>1157</v>
      </c>
      <c r="HW366" s="13" t="s">
        <v>5564</v>
      </c>
      <c r="IR366" s="372" t="n">
        <f aca="false">610.36916*0.527226186</f>
        <v>321.802604278824</v>
      </c>
      <c r="IS366" s="372" t="n">
        <f aca="false">610.36916*(1-0.527226186)</f>
        <v>288.566555721176</v>
      </c>
    </row>
    <row r="367" customFormat="false" ht="15" hidden="false" customHeight="true" outlineLevel="0" collapsed="false">
      <c r="A367" s="371" t="n">
        <v>329</v>
      </c>
      <c r="B367" s="209" t="s">
        <v>1240</v>
      </c>
      <c r="C367" s="210" t="s">
        <v>1241</v>
      </c>
      <c r="D367" s="210"/>
      <c r="E367" s="210"/>
      <c r="F367" s="210"/>
      <c r="G367" s="209" t="s">
        <v>261</v>
      </c>
      <c r="H367" s="212" t="n">
        <v>1</v>
      </c>
      <c r="I367" s="210"/>
      <c r="HV367" s="13" t="s">
        <v>1157</v>
      </c>
      <c r="HW367" s="13" t="s">
        <v>5564</v>
      </c>
      <c r="IR367" s="372" t="n">
        <f aca="false">163.03617*0.685911564</f>
        <v>111.82839435327</v>
      </c>
      <c r="IS367" s="372" t="n">
        <f aca="false">163.03617*(1-0.685911564)</f>
        <v>51.2077756467301</v>
      </c>
    </row>
    <row r="368" customFormat="false" ht="24.05" hidden="false" customHeight="true" outlineLevel="0" collapsed="false">
      <c r="A368" s="371" t="n">
        <v>330</v>
      </c>
      <c r="B368" s="209" t="s">
        <v>1243</v>
      </c>
      <c r="C368" s="210" t="s">
        <v>1244</v>
      </c>
      <c r="D368" s="210"/>
      <c r="E368" s="210"/>
      <c r="F368" s="210"/>
      <c r="G368" s="209" t="s">
        <v>261</v>
      </c>
      <c r="H368" s="212" t="n">
        <v>3</v>
      </c>
      <c r="I368" s="210"/>
      <c r="HV368" s="13" t="s">
        <v>1157</v>
      </c>
      <c r="HW368" s="13" t="s">
        <v>5564</v>
      </c>
      <c r="IR368" s="372" t="n">
        <f aca="false">904.40874*0.816491418</f>
        <v>738.441974574193</v>
      </c>
      <c r="IS368" s="372" t="n">
        <f aca="false">904.40874*(1-0.816491418)</f>
        <v>165.966765425807</v>
      </c>
    </row>
    <row r="369" customFormat="false" ht="24.05" hidden="false" customHeight="true" outlineLevel="0" collapsed="false">
      <c r="A369" s="371" t="n">
        <v>331</v>
      </c>
      <c r="B369" s="209" t="s">
        <v>1246</v>
      </c>
      <c r="C369" s="210" t="s">
        <v>1247</v>
      </c>
      <c r="D369" s="210"/>
      <c r="E369" s="210"/>
      <c r="F369" s="210"/>
      <c r="G369" s="209" t="s">
        <v>261</v>
      </c>
      <c r="H369" s="212" t="n">
        <v>1</v>
      </c>
      <c r="I369" s="210"/>
      <c r="HV369" s="13" t="s">
        <v>1157</v>
      </c>
      <c r="HW369" s="13" t="s">
        <v>5564</v>
      </c>
      <c r="IR369" s="372" t="n">
        <f aca="false">944.19496*0.824224053</f>
        <v>778.228196753373</v>
      </c>
      <c r="IS369" s="372" t="n">
        <f aca="false">944.19496*(1-0.824224053)</f>
        <v>165.966763246627</v>
      </c>
    </row>
    <row r="370" customFormat="false" ht="15" hidden="false" customHeight="true" outlineLevel="0" collapsed="false">
      <c r="A370" s="371" t="n">
        <v>332</v>
      </c>
      <c r="B370" s="209" t="s">
        <v>1249</v>
      </c>
      <c r="C370" s="210" t="s">
        <v>1250</v>
      </c>
      <c r="D370" s="210"/>
      <c r="E370" s="210"/>
      <c r="F370" s="210"/>
      <c r="G370" s="209" t="s">
        <v>261</v>
      </c>
      <c r="H370" s="212" t="n">
        <v>1</v>
      </c>
      <c r="I370" s="210"/>
      <c r="HV370" s="13" t="s">
        <v>1157</v>
      </c>
      <c r="HW370" s="13" t="s">
        <v>5564</v>
      </c>
      <c r="IR370" s="372" t="n">
        <f aca="false">259.58084*0.460485973</f>
        <v>119.533335679557</v>
      </c>
      <c r="IS370" s="372" t="n">
        <f aca="false">259.58084*(1-0.460485973)</f>
        <v>140.047504320443</v>
      </c>
    </row>
    <row r="371" customFormat="false" ht="15" hidden="false" customHeight="true" outlineLevel="0" collapsed="false">
      <c r="A371" s="371" t="n">
        <v>333</v>
      </c>
      <c r="B371" s="209" t="s">
        <v>1252</v>
      </c>
      <c r="C371" s="210" t="s">
        <v>1253</v>
      </c>
      <c r="D371" s="210"/>
      <c r="E371" s="210"/>
      <c r="F371" s="210"/>
      <c r="G371" s="209" t="s">
        <v>261</v>
      </c>
      <c r="H371" s="212" t="n">
        <v>1</v>
      </c>
      <c r="I371" s="210"/>
      <c r="HV371" s="13" t="s">
        <v>1157</v>
      </c>
      <c r="HW371" s="13" t="s">
        <v>5564</v>
      </c>
      <c r="IR371" s="372" t="n">
        <f aca="false">336.24209*0.506406929</f>
        <v>170.275324197442</v>
      </c>
      <c r="IS371" s="372" t="n">
        <f aca="false">336.24209*(1-0.506406929)</f>
        <v>165.966765802558</v>
      </c>
    </row>
    <row r="372" customFormat="false" ht="15" hidden="false" customHeight="true" outlineLevel="0" collapsed="false">
      <c r="A372" s="371" t="n">
        <v>334</v>
      </c>
      <c r="B372" s="209" t="s">
        <v>1255</v>
      </c>
      <c r="C372" s="210" t="s">
        <v>1256</v>
      </c>
      <c r="D372" s="210"/>
      <c r="E372" s="210"/>
      <c r="F372" s="210"/>
      <c r="G372" s="209" t="s">
        <v>261</v>
      </c>
      <c r="H372" s="212" t="n">
        <v>1</v>
      </c>
      <c r="I372" s="210"/>
      <c r="HV372" s="13" t="s">
        <v>1157</v>
      </c>
      <c r="HW372" s="13" t="s">
        <v>5564</v>
      </c>
      <c r="IR372" s="372" t="n">
        <f aca="false">332.85541*0.69414886</f>
        <v>231.051203396333</v>
      </c>
      <c r="IS372" s="372" t="n">
        <f aca="false">332.85541*(1-0.69414886)</f>
        <v>101.804206603667</v>
      </c>
    </row>
    <row r="373" customFormat="false" ht="15" hidden="false" customHeight="true" outlineLevel="0" collapsed="false">
      <c r="A373" s="371" t="n">
        <v>335</v>
      </c>
      <c r="B373" s="209" t="s">
        <v>1258</v>
      </c>
      <c r="C373" s="210" t="s">
        <v>1259</v>
      </c>
      <c r="D373" s="210"/>
      <c r="E373" s="210"/>
      <c r="F373" s="210"/>
      <c r="G373" s="209" t="s">
        <v>261</v>
      </c>
      <c r="H373" s="212" t="n">
        <v>1</v>
      </c>
      <c r="I373" s="210"/>
      <c r="HV373" s="13" t="s">
        <v>1157</v>
      </c>
      <c r="HW373" s="13" t="s">
        <v>5564</v>
      </c>
      <c r="IR373" s="372" t="n">
        <f aca="false">590.97095*0.71916256</f>
        <v>425.004181287632</v>
      </c>
      <c r="IS373" s="372" t="n">
        <f aca="false">590.97095*(1-0.71916256)</f>
        <v>165.966768712368</v>
      </c>
    </row>
    <row r="374" customFormat="false" ht="15" hidden="false" customHeight="true" outlineLevel="0" collapsed="false">
      <c r="A374" s="371" t="n">
        <v>336</v>
      </c>
      <c r="B374" s="209" t="s">
        <v>1261</v>
      </c>
      <c r="C374" s="210" t="s">
        <v>1262</v>
      </c>
      <c r="D374" s="210"/>
      <c r="E374" s="210"/>
      <c r="F374" s="210"/>
      <c r="G374" s="209" t="s">
        <v>261</v>
      </c>
      <c r="H374" s="212" t="n">
        <v>3</v>
      </c>
      <c r="I374" s="210"/>
      <c r="HV374" s="13" t="s">
        <v>1157</v>
      </c>
      <c r="HW374" s="13" t="s">
        <v>5564</v>
      </c>
      <c r="IR374" s="372" t="n">
        <f aca="false">709.35922*0.802571817</f>
        <v>569.311718101103</v>
      </c>
      <c r="IS374" s="372" t="n">
        <f aca="false">709.35922*(1-0.802571817)</f>
        <v>140.047501898897</v>
      </c>
    </row>
    <row r="375" customFormat="false" ht="15" hidden="false" customHeight="true" outlineLevel="0" collapsed="false">
      <c r="A375" s="371" t="n">
        <v>337</v>
      </c>
      <c r="B375" s="209" t="s">
        <v>1264</v>
      </c>
      <c r="C375" s="210" t="s">
        <v>1265</v>
      </c>
      <c r="D375" s="210"/>
      <c r="E375" s="210"/>
      <c r="F375" s="210"/>
      <c r="G375" s="209" t="s">
        <v>261</v>
      </c>
      <c r="H375" s="212" t="n">
        <v>1</v>
      </c>
      <c r="I375" s="210"/>
      <c r="HV375" s="13" t="s">
        <v>1157</v>
      </c>
      <c r="HW375" s="13" t="s">
        <v>5564</v>
      </c>
      <c r="IR375" s="372" t="n">
        <f aca="false">1277.04067*0.844931611</f>
        <v>1079.01203061562</v>
      </c>
      <c r="IS375" s="372" t="n">
        <f aca="false">1277.04067*(1-0.844931611)</f>
        <v>198.028639384381</v>
      </c>
    </row>
    <row r="376" customFormat="false" ht="35.5" hidden="false" customHeight="true" outlineLevel="0" collapsed="false">
      <c r="A376" s="371" t="n">
        <v>338</v>
      </c>
      <c r="B376" s="209" t="s">
        <v>1267</v>
      </c>
      <c r="C376" s="210" t="s">
        <v>1268</v>
      </c>
      <c r="D376" s="210"/>
      <c r="E376" s="210"/>
      <c r="F376" s="210"/>
      <c r="G376" s="209" t="s">
        <v>261</v>
      </c>
      <c r="H376" s="212" t="n">
        <v>1</v>
      </c>
      <c r="I376" s="210" t="s">
        <v>5641</v>
      </c>
      <c r="HV376" s="13" t="s">
        <v>1157</v>
      </c>
      <c r="HW376" s="13" t="s">
        <v>5564</v>
      </c>
      <c r="IR376" s="372" t="n">
        <f aca="false">566.70135*0.572184459</f>
        <v>324.25770536432</v>
      </c>
      <c r="IS376" s="372" t="n">
        <f aca="false">566.70135*(1-0.572184459)</f>
        <v>242.44364463568</v>
      </c>
    </row>
    <row r="377" customFormat="false" ht="81.3" hidden="false" customHeight="true" outlineLevel="0" collapsed="false">
      <c r="A377" s="373" t="n">
        <v>339</v>
      </c>
      <c r="B377" s="214" t="s">
        <v>1270</v>
      </c>
      <c r="C377" s="215" t="s">
        <v>1271</v>
      </c>
      <c r="D377" s="215"/>
      <c r="E377" s="215"/>
      <c r="F377" s="210"/>
      <c r="G377" s="214" t="s">
        <v>261</v>
      </c>
      <c r="H377" s="217" t="n">
        <v>1</v>
      </c>
      <c r="I377" s="215" t="s">
        <v>5642</v>
      </c>
      <c r="HV377" s="374" t="s">
        <v>1157</v>
      </c>
      <c r="HW377" s="374" t="s">
        <v>5586</v>
      </c>
      <c r="IR377" s="375" t="n">
        <f aca="false">4473.523929*1</f>
        <v>4473.523929</v>
      </c>
      <c r="IS377" s="375" t="n">
        <f aca="false">4473.523929*(1-1)</f>
        <v>0</v>
      </c>
    </row>
    <row r="378" customFormat="false" ht="15" hidden="false" customHeight="true" outlineLevel="0" collapsed="false">
      <c r="A378" s="371" t="n">
        <v>340</v>
      </c>
      <c r="B378" s="209" t="s">
        <v>1273</v>
      </c>
      <c r="C378" s="210" t="s">
        <v>1274</v>
      </c>
      <c r="D378" s="210"/>
      <c r="E378" s="210"/>
      <c r="F378" s="210"/>
      <c r="G378" s="209" t="s">
        <v>771</v>
      </c>
      <c r="H378" s="212" t="n">
        <v>1</v>
      </c>
      <c r="I378" s="210"/>
      <c r="HV378" s="13" t="s">
        <v>1157</v>
      </c>
      <c r="HW378" s="13" t="s">
        <v>5564</v>
      </c>
      <c r="IR378" s="372" t="n">
        <f aca="false">1984.4591*0.954919314</f>
        <v>1894.99832243306</v>
      </c>
      <c r="IS378" s="372" t="n">
        <f aca="false">1984.4591*(1-0.954919314)</f>
        <v>89.4607775669427</v>
      </c>
    </row>
    <row r="379" customFormat="false" ht="15" hidden="false" customHeight="true" outlineLevel="0" collapsed="false">
      <c r="A379" s="371" t="n">
        <v>341</v>
      </c>
      <c r="B379" s="209" t="s">
        <v>1276</v>
      </c>
      <c r="C379" s="210" t="s">
        <v>1277</v>
      </c>
      <c r="D379" s="210"/>
      <c r="E379" s="210"/>
      <c r="F379" s="210"/>
      <c r="G379" s="209" t="s">
        <v>771</v>
      </c>
      <c r="H379" s="212" t="n">
        <v>1</v>
      </c>
      <c r="I379" s="210"/>
      <c r="HV379" s="13" t="s">
        <v>1157</v>
      </c>
      <c r="HW379" s="13" t="s">
        <v>5564</v>
      </c>
      <c r="IR379" s="372" t="n">
        <f aca="false">657.91854*0.301936609</f>
        <v>198.649692965831</v>
      </c>
      <c r="IS379" s="372" t="n">
        <f aca="false">657.91854*(1-0.301936609)</f>
        <v>459.268847034169</v>
      </c>
    </row>
    <row r="380" customFormat="false" ht="127.1" hidden="false" customHeight="true" outlineLevel="0" collapsed="false">
      <c r="A380" s="373" t="n">
        <v>342</v>
      </c>
      <c r="B380" s="214" t="s">
        <v>1279</v>
      </c>
      <c r="C380" s="215" t="s">
        <v>1280</v>
      </c>
      <c r="D380" s="215"/>
      <c r="E380" s="215"/>
      <c r="F380" s="210"/>
      <c r="G380" s="214" t="s">
        <v>261</v>
      </c>
      <c r="H380" s="217" t="n">
        <v>1</v>
      </c>
      <c r="I380" s="215" t="s">
        <v>5643</v>
      </c>
      <c r="HV380" s="374" t="s">
        <v>1157</v>
      </c>
      <c r="HW380" s="374" t="s">
        <v>5586</v>
      </c>
      <c r="IR380" s="375" t="n">
        <f aca="false">8078.543757*1</f>
        <v>8078.543757</v>
      </c>
      <c r="IS380" s="375" t="n">
        <f aca="false">8078.543757*(1-1)</f>
        <v>0</v>
      </c>
    </row>
    <row r="381" customFormat="false" ht="15" hidden="false" customHeight="true" outlineLevel="0" collapsed="false">
      <c r="A381" s="371" t="n">
        <v>343</v>
      </c>
      <c r="B381" s="209" t="s">
        <v>1282</v>
      </c>
      <c r="C381" s="210" t="s">
        <v>1283</v>
      </c>
      <c r="D381" s="210"/>
      <c r="E381" s="210"/>
      <c r="F381" s="210"/>
      <c r="G381" s="209" t="s">
        <v>771</v>
      </c>
      <c r="H381" s="212" t="n">
        <v>1</v>
      </c>
      <c r="I381" s="210"/>
      <c r="HV381" s="13" t="s">
        <v>1157</v>
      </c>
      <c r="HW381" s="13" t="s">
        <v>5564</v>
      </c>
      <c r="IR381" s="372" t="n">
        <f aca="false">5715.64006*0.94063168</f>
        <v>5376.3121119131</v>
      </c>
      <c r="IS381" s="372" t="n">
        <f aca="false">5715.64006*(1-0.94063168)</f>
        <v>339.327948086899</v>
      </c>
    </row>
    <row r="382" customFormat="false" ht="15" hidden="false" customHeight="true" outlineLevel="0" collapsed="false">
      <c r="A382" s="371" t="n">
        <v>344</v>
      </c>
      <c r="B382" s="209" t="s">
        <v>1285</v>
      </c>
      <c r="C382" s="210" t="s">
        <v>1286</v>
      </c>
      <c r="D382" s="210"/>
      <c r="E382" s="210"/>
      <c r="F382" s="210"/>
      <c r="G382" s="209" t="s">
        <v>264</v>
      </c>
      <c r="H382" s="212" t="n">
        <v>0.609</v>
      </c>
      <c r="I382" s="210"/>
      <c r="HV382" s="13" t="s">
        <v>1157</v>
      </c>
      <c r="HW382" s="13" t="s">
        <v>5564</v>
      </c>
      <c r="IR382" s="372" t="n">
        <f aca="false">796.69482*0</f>
        <v>0</v>
      </c>
      <c r="IS382" s="372" t="n">
        <f aca="false">796.69482*(1-0)</f>
        <v>796.69482</v>
      </c>
    </row>
    <row r="383" customFormat="false" ht="15" hidden="false" customHeight="true" outlineLevel="0" collapsed="false">
      <c r="A383" s="204" t="s">
        <v>97</v>
      </c>
      <c r="B383" s="204" t="s">
        <v>685</v>
      </c>
      <c r="C383" s="205" t="s">
        <v>686</v>
      </c>
      <c r="D383" s="205"/>
      <c r="E383" s="205"/>
      <c r="F383" s="204" t="s">
        <v>97</v>
      </c>
      <c r="G383" s="204" t="s">
        <v>97</v>
      </c>
      <c r="H383" s="208" t="s">
        <v>97</v>
      </c>
      <c r="I383" s="204" t="s">
        <v>97</v>
      </c>
    </row>
    <row r="384" customFormat="false" ht="15" hidden="false" customHeight="true" outlineLevel="0" collapsed="false">
      <c r="A384" s="371" t="n">
        <v>345</v>
      </c>
      <c r="B384" s="209" t="s">
        <v>1288</v>
      </c>
      <c r="C384" s="210" t="s">
        <v>1289</v>
      </c>
      <c r="D384" s="210"/>
      <c r="E384" s="210"/>
      <c r="F384" s="210"/>
      <c r="G384" s="209" t="s">
        <v>771</v>
      </c>
      <c r="H384" s="212" t="n">
        <v>4</v>
      </c>
      <c r="I384" s="210"/>
      <c r="HV384" s="13" t="s">
        <v>685</v>
      </c>
      <c r="HW384" s="13" t="s">
        <v>5564</v>
      </c>
      <c r="IR384" s="372" t="n">
        <f aca="false">256.66965*0.085482041</f>
        <v>21.9406455447556</v>
      </c>
      <c r="IS384" s="372" t="n">
        <f aca="false">256.66965*(1-0.085482041)</f>
        <v>234.729004455244</v>
      </c>
    </row>
    <row r="385" customFormat="false" ht="15" hidden="false" customHeight="true" outlineLevel="0" collapsed="false">
      <c r="A385" s="373" t="n">
        <v>346</v>
      </c>
      <c r="B385" s="214" t="s">
        <v>1292</v>
      </c>
      <c r="C385" s="215" t="s">
        <v>1293</v>
      </c>
      <c r="D385" s="215"/>
      <c r="E385" s="215"/>
      <c r="F385" s="210"/>
      <c r="G385" s="214" t="s">
        <v>261</v>
      </c>
      <c r="H385" s="217" t="n">
        <v>4</v>
      </c>
      <c r="I385" s="215"/>
      <c r="HV385" s="374" t="s">
        <v>685</v>
      </c>
      <c r="HW385" s="374" t="s">
        <v>5586</v>
      </c>
      <c r="IR385" s="375" t="n">
        <f aca="false">1411.925666*1</f>
        <v>1411.925666</v>
      </c>
      <c r="IS385" s="375" t="n">
        <f aca="false">1411.925666*(1-1)</f>
        <v>0</v>
      </c>
    </row>
    <row r="386" customFormat="false" ht="15" hidden="false" customHeight="true" outlineLevel="0" collapsed="false">
      <c r="A386" s="371" t="n">
        <v>347</v>
      </c>
      <c r="B386" s="209" t="s">
        <v>1295</v>
      </c>
      <c r="C386" s="210" t="s">
        <v>1296</v>
      </c>
      <c r="D386" s="210"/>
      <c r="E386" s="210"/>
      <c r="F386" s="210"/>
      <c r="G386" s="209" t="s">
        <v>1297</v>
      </c>
      <c r="H386" s="212" t="n">
        <v>20</v>
      </c>
      <c r="I386" s="210"/>
      <c r="HV386" s="13" t="s">
        <v>685</v>
      </c>
      <c r="HW386" s="13" t="s">
        <v>5564</v>
      </c>
      <c r="IR386" s="372" t="n">
        <f aca="false">268.3144*0.070813742</f>
        <v>19.0003466964848</v>
      </c>
      <c r="IS386" s="372" t="n">
        <f aca="false">268.3144*(1-0.070813742)</f>
        <v>249.314053303515</v>
      </c>
    </row>
    <row r="387" customFormat="false" ht="15" hidden="false" customHeight="true" outlineLevel="0" collapsed="false">
      <c r="A387" s="373" t="n">
        <v>348</v>
      </c>
      <c r="B387" s="214" t="s">
        <v>1299</v>
      </c>
      <c r="C387" s="215" t="s">
        <v>1300</v>
      </c>
      <c r="D387" s="215"/>
      <c r="E387" s="215"/>
      <c r="F387" s="210"/>
      <c r="G387" s="214" t="s">
        <v>1297</v>
      </c>
      <c r="H387" s="217" t="n">
        <v>19.8</v>
      </c>
      <c r="I387" s="215"/>
      <c r="HV387" s="374" t="s">
        <v>685</v>
      </c>
      <c r="HW387" s="374" t="s">
        <v>5586</v>
      </c>
      <c r="IR387" s="375" t="n">
        <f aca="false">132.9442034*1</f>
        <v>132.9442034</v>
      </c>
      <c r="IS387" s="375" t="n">
        <f aca="false">132.9442034*(1-1)</f>
        <v>0</v>
      </c>
    </row>
    <row r="388" customFormat="false" ht="15" hidden="false" customHeight="true" outlineLevel="0" collapsed="false">
      <c r="A388" s="373" t="n">
        <v>349</v>
      </c>
      <c r="B388" s="214" t="s">
        <v>1302</v>
      </c>
      <c r="C388" s="215" t="s">
        <v>1303</v>
      </c>
      <c r="D388" s="215"/>
      <c r="E388" s="215"/>
      <c r="F388" s="210"/>
      <c r="G388" s="214" t="s">
        <v>1297</v>
      </c>
      <c r="H388" s="217" t="n">
        <v>2.2</v>
      </c>
      <c r="I388" s="215"/>
      <c r="HV388" s="374" t="s">
        <v>685</v>
      </c>
      <c r="HW388" s="374" t="s">
        <v>5586</v>
      </c>
      <c r="IR388" s="375" t="n">
        <f aca="false">103.347135*1</f>
        <v>103.347135</v>
      </c>
      <c r="IS388" s="375" t="n">
        <f aca="false">103.347135*(1-1)</f>
        <v>0</v>
      </c>
    </row>
    <row r="389" customFormat="false" ht="15" hidden="false" customHeight="true" outlineLevel="0" collapsed="false">
      <c r="A389" s="371" t="n">
        <v>350</v>
      </c>
      <c r="B389" s="209" t="s">
        <v>819</v>
      </c>
      <c r="C389" s="210" t="s">
        <v>820</v>
      </c>
      <c r="D389" s="210"/>
      <c r="E389" s="210"/>
      <c r="F389" s="210"/>
      <c r="G389" s="209" t="s">
        <v>264</v>
      </c>
      <c r="H389" s="212" t="n">
        <v>0.029</v>
      </c>
      <c r="I389" s="210"/>
      <c r="HV389" s="13" t="s">
        <v>685</v>
      </c>
      <c r="HW389" s="13" t="s">
        <v>5564</v>
      </c>
      <c r="IR389" s="372" t="n">
        <f aca="false">1678.7846*0</f>
        <v>0</v>
      </c>
      <c r="IS389" s="372" t="n">
        <f aca="false">1678.7846*(1-0)</f>
        <v>1678.7846</v>
      </c>
    </row>
    <row r="390" customFormat="false" ht="15" hidden="false" customHeight="true" outlineLevel="0" collapsed="false">
      <c r="A390" s="204" t="s">
        <v>97</v>
      </c>
      <c r="B390" s="204" t="s">
        <v>493</v>
      </c>
      <c r="C390" s="205" t="s">
        <v>1305</v>
      </c>
      <c r="D390" s="205"/>
      <c r="E390" s="205"/>
      <c r="F390" s="204" t="s">
        <v>97</v>
      </c>
      <c r="G390" s="204" t="s">
        <v>97</v>
      </c>
      <c r="H390" s="208" t="s">
        <v>97</v>
      </c>
      <c r="I390" s="204" t="s">
        <v>97</v>
      </c>
    </row>
    <row r="391" customFormat="false" ht="24.05" hidden="false" customHeight="true" outlineLevel="0" collapsed="false">
      <c r="A391" s="371" t="n">
        <v>351</v>
      </c>
      <c r="B391" s="209" t="s">
        <v>1307</v>
      </c>
      <c r="C391" s="210" t="s">
        <v>1308</v>
      </c>
      <c r="D391" s="210"/>
      <c r="E391" s="210"/>
      <c r="F391" s="210"/>
      <c r="G391" s="209" t="s">
        <v>1309</v>
      </c>
      <c r="H391" s="212" t="n">
        <v>25</v>
      </c>
      <c r="I391" s="210"/>
      <c r="HV391" s="13" t="s">
        <v>493</v>
      </c>
      <c r="HW391" s="13" t="s">
        <v>5564</v>
      </c>
      <c r="IR391" s="372" t="n">
        <f aca="false">539.53028*0</f>
        <v>0</v>
      </c>
      <c r="IS391" s="372" t="n">
        <f aca="false">539.53028*(1-0)</f>
        <v>539.53028</v>
      </c>
    </row>
    <row r="392" customFormat="false" ht="15" hidden="false" customHeight="true" outlineLevel="0" collapsed="false">
      <c r="A392" s="371" t="n">
        <v>352</v>
      </c>
      <c r="B392" s="209" t="s">
        <v>1307</v>
      </c>
      <c r="C392" s="210" t="s">
        <v>1313</v>
      </c>
      <c r="D392" s="210"/>
      <c r="E392" s="210"/>
      <c r="F392" s="210"/>
      <c r="G392" s="209" t="s">
        <v>1309</v>
      </c>
      <c r="H392" s="212" t="n">
        <v>15</v>
      </c>
      <c r="I392" s="210"/>
      <c r="HV392" s="13" t="s">
        <v>493</v>
      </c>
      <c r="HW392" s="13" t="s">
        <v>5564</v>
      </c>
      <c r="IR392" s="372" t="n">
        <f aca="false">539.53028*0</f>
        <v>0</v>
      </c>
      <c r="IS392" s="372" t="n">
        <f aca="false">539.53028*(1-0)</f>
        <v>539.53028</v>
      </c>
    </row>
    <row r="393" customFormat="false" ht="24.05" hidden="false" customHeight="true" outlineLevel="0" collapsed="false">
      <c r="A393" s="371" t="n">
        <v>353</v>
      </c>
      <c r="B393" s="209" t="s">
        <v>1315</v>
      </c>
      <c r="C393" s="210" t="s">
        <v>1316</v>
      </c>
      <c r="D393" s="210"/>
      <c r="E393" s="210"/>
      <c r="F393" s="210" t="s">
        <v>1604</v>
      </c>
      <c r="G393" s="209" t="s">
        <v>1309</v>
      </c>
      <c r="H393" s="212" t="n">
        <v>15</v>
      </c>
      <c r="I393" s="210"/>
      <c r="HV393" s="13" t="s">
        <v>493</v>
      </c>
      <c r="HW393" s="13" t="s">
        <v>5564</v>
      </c>
      <c r="IR393" s="372" t="n">
        <f aca="false">604.56619*0</f>
        <v>0</v>
      </c>
      <c r="IS393" s="372" t="n">
        <f aca="false">604.56619*(1-0)</f>
        <v>604.56619</v>
      </c>
    </row>
    <row r="394" customFormat="false" ht="24.05" hidden="false" customHeight="true" outlineLevel="0" collapsed="false">
      <c r="A394" s="371" t="n">
        <v>354</v>
      </c>
      <c r="B394" s="209" t="s">
        <v>1318</v>
      </c>
      <c r="C394" s="210" t="s">
        <v>1319</v>
      </c>
      <c r="D394" s="210"/>
      <c r="E394" s="210"/>
      <c r="F394" s="210"/>
      <c r="G394" s="209" t="s">
        <v>1309</v>
      </c>
      <c r="H394" s="212" t="n">
        <v>28</v>
      </c>
      <c r="I394" s="210"/>
      <c r="HV394" s="13" t="s">
        <v>493</v>
      </c>
      <c r="HW394" s="13" t="s">
        <v>5564</v>
      </c>
      <c r="IR394" s="372" t="n">
        <f aca="false">728.76713*0</f>
        <v>0</v>
      </c>
      <c r="IS394" s="372" t="n">
        <f aca="false">728.76713*(1-0)</f>
        <v>728.76713</v>
      </c>
    </row>
    <row r="395" customFormat="false" ht="24.05" hidden="false" customHeight="true" outlineLevel="0" collapsed="false">
      <c r="A395" s="371" t="n">
        <v>355</v>
      </c>
      <c r="B395" s="209" t="s">
        <v>1318</v>
      </c>
      <c r="C395" s="210" t="s">
        <v>1321</v>
      </c>
      <c r="D395" s="210"/>
      <c r="E395" s="210"/>
      <c r="F395" s="210"/>
      <c r="G395" s="209" t="s">
        <v>1309</v>
      </c>
      <c r="H395" s="212" t="n">
        <v>2</v>
      </c>
      <c r="I395" s="210"/>
      <c r="HV395" s="13" t="s">
        <v>493</v>
      </c>
      <c r="HW395" s="13" t="s">
        <v>5564</v>
      </c>
      <c r="IR395" s="372" t="n">
        <f aca="false">728.76713*0</f>
        <v>0</v>
      </c>
      <c r="IS395" s="372" t="n">
        <f aca="false">728.76713*(1-0)</f>
        <v>728.76713</v>
      </c>
    </row>
    <row r="396" customFormat="false" ht="24.05" hidden="false" customHeight="true" outlineLevel="0" collapsed="false">
      <c r="A396" s="371" t="n">
        <v>356</v>
      </c>
      <c r="B396" s="209" t="s">
        <v>1318</v>
      </c>
      <c r="C396" s="210" t="s">
        <v>1323</v>
      </c>
      <c r="D396" s="210"/>
      <c r="E396" s="210"/>
      <c r="F396" s="210"/>
      <c r="G396" s="209" t="s">
        <v>1309</v>
      </c>
      <c r="H396" s="212" t="n">
        <v>25</v>
      </c>
      <c r="I396" s="210"/>
      <c r="HV396" s="13" t="s">
        <v>493</v>
      </c>
      <c r="HW396" s="13" t="s">
        <v>5564</v>
      </c>
      <c r="IR396" s="372" t="n">
        <f aca="false">728.76713*0</f>
        <v>0</v>
      </c>
      <c r="IS396" s="372" t="n">
        <f aca="false">728.76713*(1-0)</f>
        <v>728.76713</v>
      </c>
    </row>
    <row r="397" customFormat="false" ht="15" hidden="false" customHeight="true" outlineLevel="0" collapsed="false">
      <c r="A397" s="204" t="s">
        <v>97</v>
      </c>
      <c r="B397" s="204" t="s">
        <v>507</v>
      </c>
      <c r="C397" s="205" t="s">
        <v>867</v>
      </c>
      <c r="D397" s="205"/>
      <c r="E397" s="205"/>
      <c r="F397" s="204" t="s">
        <v>97</v>
      </c>
      <c r="G397" s="204" t="s">
        <v>97</v>
      </c>
      <c r="H397" s="208" t="s">
        <v>97</v>
      </c>
      <c r="I397" s="204" t="s">
        <v>97</v>
      </c>
    </row>
    <row r="398" customFormat="false" ht="15" hidden="false" customHeight="true" outlineLevel="0" collapsed="false">
      <c r="A398" s="371" t="n">
        <v>357</v>
      </c>
      <c r="B398" s="209" t="s">
        <v>869</v>
      </c>
      <c r="C398" s="210" t="s">
        <v>1325</v>
      </c>
      <c r="D398" s="210"/>
      <c r="E398" s="210"/>
      <c r="F398" s="210"/>
      <c r="G398" s="209" t="s">
        <v>255</v>
      </c>
      <c r="H398" s="212" t="n">
        <v>65</v>
      </c>
      <c r="I398" s="210"/>
      <c r="HV398" s="13" t="s">
        <v>507</v>
      </c>
      <c r="HW398" s="13" t="s">
        <v>5564</v>
      </c>
      <c r="IR398" s="372" t="n">
        <f aca="false">178.0676*0.351934607</f>
        <v>62.6681508254332</v>
      </c>
      <c r="IS398" s="372" t="n">
        <f aca="false">178.0676*(1-0.351934607)</f>
        <v>115.399449174567</v>
      </c>
    </row>
    <row r="399" customFormat="false" ht="15" hidden="false" customHeight="true" outlineLevel="0" collapsed="false">
      <c r="A399" s="204" t="s">
        <v>97</v>
      </c>
      <c r="B399" s="204" t="s">
        <v>897</v>
      </c>
      <c r="C399" s="205" t="s">
        <v>898</v>
      </c>
      <c r="D399" s="205"/>
      <c r="E399" s="205"/>
      <c r="F399" s="204" t="s">
        <v>97</v>
      </c>
      <c r="G399" s="204" t="s">
        <v>97</v>
      </c>
      <c r="H399" s="208" t="s">
        <v>97</v>
      </c>
      <c r="I399" s="204" t="s">
        <v>97</v>
      </c>
    </row>
    <row r="400" customFormat="false" ht="15" hidden="false" customHeight="true" outlineLevel="0" collapsed="false">
      <c r="A400" s="371" t="n">
        <v>358</v>
      </c>
      <c r="B400" s="209" t="s">
        <v>900</v>
      </c>
      <c r="C400" s="210" t="s">
        <v>901</v>
      </c>
      <c r="D400" s="210"/>
      <c r="E400" s="210"/>
      <c r="F400" s="210"/>
      <c r="G400" s="209" t="s">
        <v>264</v>
      </c>
      <c r="H400" s="212" t="n">
        <v>38.329</v>
      </c>
      <c r="I400" s="210"/>
      <c r="HV400" s="13" t="s">
        <v>897</v>
      </c>
      <c r="HW400" s="13" t="s">
        <v>5564</v>
      </c>
      <c r="IR400" s="372" t="n">
        <f aca="false">453.65996*0</f>
        <v>0</v>
      </c>
      <c r="IS400" s="372" t="n">
        <f aca="false">453.65996*(1-0)</f>
        <v>453.65996</v>
      </c>
    </row>
    <row r="401" customFormat="false" ht="15" hidden="false" customHeight="true" outlineLevel="0" collapsed="false">
      <c r="A401" s="204" t="s">
        <v>97</v>
      </c>
      <c r="B401" s="204" t="s">
        <v>404</v>
      </c>
      <c r="C401" s="205" t="s">
        <v>903</v>
      </c>
      <c r="D401" s="205"/>
      <c r="E401" s="205"/>
      <c r="F401" s="204" t="s">
        <v>97</v>
      </c>
      <c r="G401" s="204" t="s">
        <v>97</v>
      </c>
      <c r="H401" s="208" t="s">
        <v>97</v>
      </c>
      <c r="I401" s="204" t="s">
        <v>97</v>
      </c>
    </row>
    <row r="402" customFormat="false" ht="24.05" hidden="false" customHeight="true" outlineLevel="0" collapsed="false">
      <c r="A402" s="371" t="n">
        <v>359</v>
      </c>
      <c r="B402" s="209" t="s">
        <v>1328</v>
      </c>
      <c r="C402" s="210" t="s">
        <v>1329</v>
      </c>
      <c r="D402" s="210"/>
      <c r="E402" s="210"/>
      <c r="F402" s="210" t="s">
        <v>5574</v>
      </c>
      <c r="G402" s="209" t="s">
        <v>255</v>
      </c>
      <c r="H402" s="212" t="n">
        <v>6.2</v>
      </c>
      <c r="I402" s="210" t="s">
        <v>5644</v>
      </c>
      <c r="HV402" s="13" t="s">
        <v>404</v>
      </c>
      <c r="HW402" s="13" t="s">
        <v>5564</v>
      </c>
      <c r="IR402" s="372" t="n">
        <f aca="false">785.05978*0.510018419</f>
        <v>400.394947816088</v>
      </c>
      <c r="IS402" s="372" t="n">
        <f aca="false">785.05978*(1-0.510018419)</f>
        <v>384.664832183912</v>
      </c>
    </row>
    <row r="403" customFormat="false" ht="24.05" hidden="false" customHeight="true" outlineLevel="0" collapsed="false">
      <c r="A403" s="371" t="n">
        <v>360</v>
      </c>
      <c r="B403" s="209" t="s">
        <v>1332</v>
      </c>
      <c r="C403" s="210" t="s">
        <v>1333</v>
      </c>
      <c r="D403" s="210"/>
      <c r="E403" s="210"/>
      <c r="F403" s="210"/>
      <c r="G403" s="209" t="s">
        <v>313</v>
      </c>
      <c r="H403" s="212" t="n">
        <v>8</v>
      </c>
      <c r="I403" s="210" t="s">
        <v>5644</v>
      </c>
      <c r="HV403" s="13" t="s">
        <v>404</v>
      </c>
      <c r="HW403" s="13" t="s">
        <v>5564</v>
      </c>
      <c r="IR403" s="372" t="n">
        <f aca="false">358.5709*0.55227192</f>
        <v>198.028639399128</v>
      </c>
      <c r="IS403" s="372" t="n">
        <f aca="false">358.5709*(1-0.55227192)</f>
        <v>160.542260600872</v>
      </c>
    </row>
    <row r="404" customFormat="false" ht="24.05" hidden="false" customHeight="true" outlineLevel="0" collapsed="false">
      <c r="A404" s="371" t="n">
        <v>361</v>
      </c>
      <c r="B404" s="209" t="s">
        <v>1335</v>
      </c>
      <c r="C404" s="210" t="s">
        <v>1336</v>
      </c>
      <c r="D404" s="210"/>
      <c r="E404" s="210"/>
      <c r="F404" s="210"/>
      <c r="G404" s="209" t="s">
        <v>313</v>
      </c>
      <c r="H404" s="212" t="n">
        <v>15</v>
      </c>
      <c r="I404" s="210" t="s">
        <v>5644</v>
      </c>
      <c r="HV404" s="13" t="s">
        <v>404</v>
      </c>
      <c r="HW404" s="13" t="s">
        <v>5564</v>
      </c>
      <c r="IR404" s="372" t="n">
        <f aca="false">293.54468*0.506314055</f>
        <v>148.625797254477</v>
      </c>
      <c r="IS404" s="372" t="n">
        <f aca="false">293.54468*(1-0.506314055)</f>
        <v>144.918882745523</v>
      </c>
    </row>
    <row r="405" customFormat="false" ht="24.05" hidden="false" customHeight="true" outlineLevel="0" collapsed="false">
      <c r="A405" s="371" t="n">
        <v>362</v>
      </c>
      <c r="B405" s="209" t="s">
        <v>1338</v>
      </c>
      <c r="C405" s="210" t="s">
        <v>1339</v>
      </c>
      <c r="D405" s="210"/>
      <c r="E405" s="210"/>
      <c r="F405" s="210" t="s">
        <v>5645</v>
      </c>
      <c r="G405" s="209" t="s">
        <v>313</v>
      </c>
      <c r="H405" s="212" t="n">
        <v>31</v>
      </c>
      <c r="I405" s="210" t="s">
        <v>5644</v>
      </c>
      <c r="HV405" s="13" t="s">
        <v>404</v>
      </c>
      <c r="HW405" s="13" t="s">
        <v>5564</v>
      </c>
      <c r="IR405" s="372" t="n">
        <f aca="false">221.74511*0.385322304</f>
        <v>85.4433366859335</v>
      </c>
      <c r="IS405" s="372" t="n">
        <f aca="false">221.74511*(1-0.385322304)</f>
        <v>136.301773314067</v>
      </c>
    </row>
    <row r="406" customFormat="false" ht="15" hidden="false" customHeight="true" outlineLevel="0" collapsed="false">
      <c r="A406" s="204" t="s">
        <v>97</v>
      </c>
      <c r="B406" s="204" t="s">
        <v>517</v>
      </c>
      <c r="C406" s="205" t="s">
        <v>1340</v>
      </c>
      <c r="D406" s="205"/>
      <c r="E406" s="205"/>
      <c r="F406" s="204" t="s">
        <v>97</v>
      </c>
      <c r="G406" s="204" t="s">
        <v>97</v>
      </c>
      <c r="H406" s="208" t="s">
        <v>97</v>
      </c>
      <c r="I406" s="204" t="s">
        <v>97</v>
      </c>
    </row>
    <row r="407" customFormat="false" ht="15" hidden="false" customHeight="true" outlineLevel="0" collapsed="false">
      <c r="A407" s="371" t="n">
        <v>363</v>
      </c>
      <c r="B407" s="209" t="s">
        <v>1342</v>
      </c>
      <c r="C407" s="210" t="s">
        <v>1343</v>
      </c>
      <c r="D407" s="210"/>
      <c r="E407" s="210"/>
      <c r="F407" s="210"/>
      <c r="G407" s="209" t="s">
        <v>313</v>
      </c>
      <c r="H407" s="212" t="n">
        <v>0.5</v>
      </c>
      <c r="I407" s="210"/>
      <c r="HV407" s="13" t="s">
        <v>517</v>
      </c>
      <c r="HW407" s="13" t="s">
        <v>5564</v>
      </c>
      <c r="IR407" s="372" t="n">
        <f aca="false">3716.61532*0.310686684</f>
        <v>1154.7028894744</v>
      </c>
      <c r="IS407" s="372" t="n">
        <f aca="false">3716.61532*(1-0.310686684)</f>
        <v>2561.9124305256</v>
      </c>
    </row>
    <row r="408" customFormat="false" ht="24.05" hidden="false" customHeight="true" outlineLevel="0" collapsed="false">
      <c r="A408" s="371" t="n">
        <v>364</v>
      </c>
      <c r="B408" s="209" t="s">
        <v>1346</v>
      </c>
      <c r="C408" s="210" t="s">
        <v>1347</v>
      </c>
      <c r="D408" s="210"/>
      <c r="E408" s="210"/>
      <c r="F408" s="210"/>
      <c r="G408" s="209" t="s">
        <v>313</v>
      </c>
      <c r="H408" s="212" t="n">
        <v>0.5</v>
      </c>
      <c r="I408" s="210" t="s">
        <v>5646</v>
      </c>
      <c r="HV408" s="13" t="s">
        <v>517</v>
      </c>
      <c r="HW408" s="13" t="s">
        <v>5564</v>
      </c>
      <c r="IR408" s="372" t="n">
        <f aca="false">1965.05119*0.24574321</f>
        <v>482.89798724492</v>
      </c>
      <c r="IS408" s="372" t="n">
        <f aca="false">1965.05119*(1-0.24574321)</f>
        <v>1482.15320275508</v>
      </c>
    </row>
    <row r="409" customFormat="false" ht="58.4" hidden="false" customHeight="true" outlineLevel="0" collapsed="false">
      <c r="A409" s="371" t="n">
        <v>365</v>
      </c>
      <c r="B409" s="209" t="s">
        <v>1349</v>
      </c>
      <c r="C409" s="210" t="s">
        <v>1350</v>
      </c>
      <c r="D409" s="210"/>
      <c r="E409" s="210"/>
      <c r="F409" s="210"/>
      <c r="G409" s="209" t="s">
        <v>313</v>
      </c>
      <c r="H409" s="212" t="n">
        <v>31</v>
      </c>
      <c r="I409" s="210" t="s">
        <v>5647</v>
      </c>
      <c r="HV409" s="13" t="s">
        <v>517</v>
      </c>
      <c r="HW409" s="13" t="s">
        <v>5564</v>
      </c>
      <c r="IR409" s="372" t="n">
        <f aca="false">170.78963*0.081534093</f>
        <v>13.9251775758556</v>
      </c>
      <c r="IS409" s="372" t="n">
        <f aca="false">170.78963*(1-0.081534093)</f>
        <v>156.864452424144</v>
      </c>
    </row>
    <row r="410" customFormat="false" ht="58.4" hidden="false" customHeight="true" outlineLevel="0" collapsed="false">
      <c r="A410" s="371" t="n">
        <v>366</v>
      </c>
      <c r="B410" s="209" t="s">
        <v>1352</v>
      </c>
      <c r="C410" s="210" t="s">
        <v>1353</v>
      </c>
      <c r="D410" s="210"/>
      <c r="E410" s="210"/>
      <c r="F410" s="210"/>
      <c r="G410" s="209" t="s">
        <v>313</v>
      </c>
      <c r="H410" s="212" t="n">
        <v>15</v>
      </c>
      <c r="I410" s="210" t="s">
        <v>5647</v>
      </c>
      <c r="HV410" s="13" t="s">
        <v>517</v>
      </c>
      <c r="HW410" s="13" t="s">
        <v>5564</v>
      </c>
      <c r="IR410" s="372" t="n">
        <f aca="false">206.21878*0.067526234</f>
        <v>13.9251775934745</v>
      </c>
      <c r="IS410" s="372" t="n">
        <f aca="false">206.21878*(1-0.067526234)</f>
        <v>192.293602406525</v>
      </c>
    </row>
    <row r="411" customFormat="false" ht="58.4" hidden="false" customHeight="true" outlineLevel="0" collapsed="false">
      <c r="A411" s="371" t="n">
        <v>367</v>
      </c>
      <c r="B411" s="209" t="s">
        <v>1355</v>
      </c>
      <c r="C411" s="210" t="s">
        <v>1356</v>
      </c>
      <c r="D411" s="210"/>
      <c r="E411" s="210"/>
      <c r="F411" s="210"/>
      <c r="G411" s="209" t="s">
        <v>313</v>
      </c>
      <c r="H411" s="212" t="n">
        <v>8</v>
      </c>
      <c r="I411" s="210" t="s">
        <v>5647</v>
      </c>
      <c r="HV411" s="13" t="s">
        <v>517</v>
      </c>
      <c r="HW411" s="13" t="s">
        <v>5564</v>
      </c>
      <c r="IR411" s="372" t="n">
        <f aca="false">343.04456*0.040592912</f>
        <v>13.9251776361587</v>
      </c>
      <c r="IS411" s="372" t="n">
        <f aca="false">343.04456*(1-0.040592912)</f>
        <v>329.119382363841</v>
      </c>
    </row>
    <row r="412" customFormat="false" ht="35.5" hidden="false" customHeight="true" outlineLevel="0" collapsed="false">
      <c r="A412" s="371" t="n">
        <v>368</v>
      </c>
      <c r="B412" s="209" t="s">
        <v>1358</v>
      </c>
      <c r="C412" s="210" t="s">
        <v>1359</v>
      </c>
      <c r="D412" s="210"/>
      <c r="E412" s="210"/>
      <c r="F412" s="210"/>
      <c r="G412" s="209" t="s">
        <v>261</v>
      </c>
      <c r="H412" s="212" t="n">
        <v>12</v>
      </c>
      <c r="I412" s="210" t="s">
        <v>5648</v>
      </c>
      <c r="HV412" s="13" t="s">
        <v>517</v>
      </c>
      <c r="HW412" s="13" t="s">
        <v>5564</v>
      </c>
      <c r="IR412" s="372" t="n">
        <f aca="false">46.38491*0</f>
        <v>0</v>
      </c>
      <c r="IS412" s="372" t="n">
        <f aca="false">46.38491*(1-0)</f>
        <v>46.38491</v>
      </c>
    </row>
    <row r="413" customFormat="false" ht="15" hidden="false" customHeight="true" outlineLevel="0" collapsed="false">
      <c r="A413" s="204" t="s">
        <v>97</v>
      </c>
      <c r="B413" s="204" t="s">
        <v>1360</v>
      </c>
      <c r="C413" s="205" t="s">
        <v>1361</v>
      </c>
      <c r="D413" s="205"/>
      <c r="E413" s="205"/>
      <c r="F413" s="204" t="s">
        <v>97</v>
      </c>
      <c r="G413" s="204" t="s">
        <v>97</v>
      </c>
      <c r="H413" s="208" t="s">
        <v>97</v>
      </c>
      <c r="I413" s="204" t="s">
        <v>97</v>
      </c>
    </row>
    <row r="414" customFormat="false" ht="15" hidden="false" customHeight="true" outlineLevel="0" collapsed="false">
      <c r="A414" s="371" t="n">
        <v>369</v>
      </c>
      <c r="B414" s="209" t="s">
        <v>1363</v>
      </c>
      <c r="C414" s="210" t="s">
        <v>1364</v>
      </c>
      <c r="D414" s="210"/>
      <c r="E414" s="210"/>
      <c r="F414" s="210"/>
      <c r="G414" s="209" t="s">
        <v>264</v>
      </c>
      <c r="H414" s="212" t="n">
        <v>1.638</v>
      </c>
      <c r="I414" s="210"/>
      <c r="HV414" s="13" t="s">
        <v>1360</v>
      </c>
      <c r="HW414" s="13" t="s">
        <v>5564</v>
      </c>
      <c r="IR414" s="372" t="n">
        <f aca="false">419.69611*0</f>
        <v>0</v>
      </c>
      <c r="IS414" s="372" t="n">
        <f aca="false">419.69611*(1-0)</f>
        <v>419.69611</v>
      </c>
    </row>
    <row r="415" customFormat="false" ht="15" hidden="false" customHeight="true" outlineLevel="0" collapsed="false">
      <c r="A415" s="371" t="n">
        <v>370</v>
      </c>
      <c r="B415" s="209" t="s">
        <v>1367</v>
      </c>
      <c r="C415" s="210" t="s">
        <v>1368</v>
      </c>
      <c r="D415" s="210"/>
      <c r="E415" s="210"/>
      <c r="F415" s="210"/>
      <c r="G415" s="209" t="s">
        <v>264</v>
      </c>
      <c r="H415" s="212" t="n">
        <v>3.276</v>
      </c>
      <c r="I415" s="210"/>
      <c r="HV415" s="13" t="s">
        <v>1360</v>
      </c>
      <c r="HW415" s="13" t="s">
        <v>5564</v>
      </c>
      <c r="IR415" s="372" t="n">
        <f aca="false">46.77307*0</f>
        <v>0</v>
      </c>
      <c r="IS415" s="372" t="n">
        <f aca="false">46.77307*(1-0)</f>
        <v>46.77307</v>
      </c>
    </row>
    <row r="416" customFormat="false" ht="15" hidden="false" customHeight="true" outlineLevel="0" collapsed="false">
      <c r="A416" s="371" t="n">
        <v>371</v>
      </c>
      <c r="B416" s="209" t="s">
        <v>1370</v>
      </c>
      <c r="C416" s="210" t="s">
        <v>1371</v>
      </c>
      <c r="D416" s="210"/>
      <c r="E416" s="210"/>
      <c r="F416" s="210"/>
      <c r="G416" s="209" t="s">
        <v>264</v>
      </c>
      <c r="H416" s="212" t="n">
        <v>1.638</v>
      </c>
      <c r="I416" s="210"/>
      <c r="HV416" s="13" t="s">
        <v>1360</v>
      </c>
      <c r="HW416" s="13" t="s">
        <v>5564</v>
      </c>
      <c r="IR416" s="372" t="n">
        <f aca="false">352.25362*0</f>
        <v>0</v>
      </c>
      <c r="IS416" s="372" t="n">
        <f aca="false">352.25362*(1-0)</f>
        <v>352.25362</v>
      </c>
    </row>
    <row r="417" customFormat="false" ht="15" hidden="false" customHeight="true" outlineLevel="0" collapsed="false">
      <c r="A417" s="371" t="n">
        <v>372</v>
      </c>
      <c r="B417" s="209" t="s">
        <v>1373</v>
      </c>
      <c r="C417" s="210" t="s">
        <v>1374</v>
      </c>
      <c r="D417" s="210"/>
      <c r="E417" s="210"/>
      <c r="F417" s="210"/>
      <c r="G417" s="209" t="s">
        <v>264</v>
      </c>
      <c r="H417" s="212" t="n">
        <v>1.638</v>
      </c>
      <c r="I417" s="210"/>
      <c r="HV417" s="13" t="s">
        <v>1360</v>
      </c>
      <c r="HW417" s="13" t="s">
        <v>5564</v>
      </c>
      <c r="IR417" s="372" t="n">
        <f aca="false">292.09879*0</f>
        <v>0</v>
      </c>
      <c r="IS417" s="372" t="n">
        <f aca="false">292.09879*(1-0)</f>
        <v>292.09879</v>
      </c>
    </row>
    <row r="418" customFormat="false" ht="15" hidden="false" customHeight="true" outlineLevel="0" collapsed="false">
      <c r="A418" s="371" t="n">
        <v>373</v>
      </c>
      <c r="B418" s="209" t="s">
        <v>1376</v>
      </c>
      <c r="C418" s="210" t="s">
        <v>1377</v>
      </c>
      <c r="D418" s="210"/>
      <c r="E418" s="210"/>
      <c r="F418" s="210"/>
      <c r="G418" s="209" t="s">
        <v>264</v>
      </c>
      <c r="H418" s="212" t="n">
        <v>45.864</v>
      </c>
      <c r="I418" s="210"/>
      <c r="HV418" s="13" t="s">
        <v>1360</v>
      </c>
      <c r="HW418" s="13" t="s">
        <v>5564</v>
      </c>
      <c r="IR418" s="372" t="n">
        <f aca="false">25.61845*0</f>
        <v>0</v>
      </c>
      <c r="IS418" s="372" t="n">
        <f aca="false">25.61845*(1-0)</f>
        <v>25.61845</v>
      </c>
    </row>
    <row r="419" customFormat="false" ht="15" hidden="false" customHeight="true" outlineLevel="0" collapsed="false">
      <c r="A419" s="371" t="n">
        <v>374</v>
      </c>
      <c r="B419" s="209" t="s">
        <v>1379</v>
      </c>
      <c r="C419" s="210" t="s">
        <v>1380</v>
      </c>
      <c r="D419" s="210"/>
      <c r="E419" s="210"/>
      <c r="F419" s="210"/>
      <c r="G419" s="209" t="s">
        <v>264</v>
      </c>
      <c r="H419" s="212" t="n">
        <v>0.15</v>
      </c>
      <c r="I419" s="210"/>
      <c r="HV419" s="13" t="s">
        <v>1360</v>
      </c>
      <c r="HW419" s="13" t="s">
        <v>5564</v>
      </c>
      <c r="IR419" s="372" t="n">
        <f aca="false">5880.59761*0</f>
        <v>0</v>
      </c>
      <c r="IS419" s="372" t="n">
        <f aca="false">5880.59761*(1-0)</f>
        <v>5880.59761</v>
      </c>
    </row>
    <row r="420" customFormat="false" ht="24.05" hidden="false" customHeight="true" outlineLevel="0" collapsed="false">
      <c r="A420" s="371" t="n">
        <v>375</v>
      </c>
      <c r="B420" s="209" t="s">
        <v>1382</v>
      </c>
      <c r="C420" s="210" t="s">
        <v>1383</v>
      </c>
      <c r="D420" s="210"/>
      <c r="E420" s="210"/>
      <c r="F420" s="210"/>
      <c r="G420" s="209" t="s">
        <v>264</v>
      </c>
      <c r="H420" s="212" t="n">
        <v>1.147</v>
      </c>
      <c r="I420" s="210"/>
      <c r="HV420" s="13" t="s">
        <v>1360</v>
      </c>
      <c r="HW420" s="13" t="s">
        <v>5564</v>
      </c>
      <c r="IR420" s="372" t="n">
        <f aca="false">451.71917*0</f>
        <v>0</v>
      </c>
      <c r="IS420" s="372" t="n">
        <f aca="false">451.71917*(1-0)</f>
        <v>451.71917</v>
      </c>
    </row>
    <row r="421" customFormat="false" ht="15" hidden="false" customHeight="true" outlineLevel="0" collapsed="false">
      <c r="A421" s="371" t="n">
        <v>376</v>
      </c>
      <c r="B421" s="209" t="s">
        <v>1385</v>
      </c>
      <c r="C421" s="210" t="s">
        <v>1386</v>
      </c>
      <c r="D421" s="210"/>
      <c r="E421" s="210"/>
      <c r="F421" s="210"/>
      <c r="G421" s="209" t="s">
        <v>264</v>
      </c>
      <c r="H421" s="212" t="n">
        <v>0.341</v>
      </c>
      <c r="I421" s="210"/>
      <c r="HV421" s="13" t="s">
        <v>1360</v>
      </c>
      <c r="HW421" s="13" t="s">
        <v>5564</v>
      </c>
      <c r="IR421" s="372" t="n">
        <f aca="false">544.39196*0</f>
        <v>0</v>
      </c>
      <c r="IS421" s="372" t="n">
        <f aca="false">544.39196*(1-0)</f>
        <v>544.39196</v>
      </c>
    </row>
    <row r="422" customFormat="false" ht="15" hidden="false" customHeight="true" outlineLevel="0" collapsed="false">
      <c r="A422" s="204" t="s">
        <v>97</v>
      </c>
      <c r="B422" s="204"/>
      <c r="C422" s="205" t="s">
        <v>110</v>
      </c>
      <c r="D422" s="205"/>
      <c r="E422" s="205"/>
      <c r="F422" s="204" t="s">
        <v>97</v>
      </c>
      <c r="G422" s="204" t="s">
        <v>97</v>
      </c>
      <c r="H422" s="208" t="s">
        <v>97</v>
      </c>
      <c r="I422" s="204" t="s">
        <v>97</v>
      </c>
    </row>
    <row r="423" customFormat="false" ht="24.05" hidden="false" customHeight="true" outlineLevel="0" collapsed="false">
      <c r="A423" s="204" t="s">
        <v>97</v>
      </c>
      <c r="B423" s="204" t="s">
        <v>1387</v>
      </c>
      <c r="C423" s="205" t="s">
        <v>1388</v>
      </c>
      <c r="D423" s="205"/>
      <c r="E423" s="205"/>
      <c r="F423" s="204" t="s">
        <v>97</v>
      </c>
      <c r="G423" s="204" t="s">
        <v>97</v>
      </c>
      <c r="H423" s="208" t="s">
        <v>97</v>
      </c>
      <c r="I423" s="204" t="s">
        <v>97</v>
      </c>
    </row>
    <row r="424" customFormat="false" ht="838.55" hidden="false" customHeight="true" outlineLevel="0" collapsed="false">
      <c r="A424" s="371" t="n">
        <v>377</v>
      </c>
      <c r="B424" s="209" t="s">
        <v>1390</v>
      </c>
      <c r="C424" s="210" t="s">
        <v>1391</v>
      </c>
      <c r="D424" s="210"/>
      <c r="E424" s="210"/>
      <c r="F424" s="210"/>
      <c r="G424" s="209" t="s">
        <v>261</v>
      </c>
      <c r="H424" s="212" t="n">
        <v>1</v>
      </c>
      <c r="I424" s="210" t="s">
        <v>5649</v>
      </c>
      <c r="HV424" s="13" t="s">
        <v>1387</v>
      </c>
      <c r="HW424" s="13" t="s">
        <v>5564</v>
      </c>
      <c r="IR424" s="372" t="n">
        <f aca="false">16637.43336*0.028365354</f>
        <v>471.926686907809</v>
      </c>
      <c r="IS424" s="372" t="n">
        <f aca="false">16637.43336*(1-0.028365354)</f>
        <v>16165.5066730922</v>
      </c>
    </row>
    <row r="425" customFormat="false" ht="895.75" hidden="false" customHeight="true" outlineLevel="0" collapsed="false">
      <c r="A425" s="373" t="n">
        <v>378</v>
      </c>
      <c r="B425" s="214" t="s">
        <v>1396</v>
      </c>
      <c r="C425" s="215" t="s">
        <v>1397</v>
      </c>
      <c r="D425" s="215"/>
      <c r="E425" s="215"/>
      <c r="F425" s="210"/>
      <c r="G425" s="214" t="s">
        <v>261</v>
      </c>
      <c r="H425" s="217" t="n">
        <v>1</v>
      </c>
      <c r="I425" s="215" t="s">
        <v>5650</v>
      </c>
      <c r="HV425" s="374" t="s">
        <v>1387</v>
      </c>
      <c r="HW425" s="374" t="s">
        <v>5586</v>
      </c>
      <c r="IR425" s="375" t="n">
        <f aca="false">228373.8818*1</f>
        <v>228373.8818</v>
      </c>
      <c r="IS425" s="375" t="n">
        <f aca="false">228373.8818*(1-1)</f>
        <v>0</v>
      </c>
    </row>
    <row r="426" customFormat="false" ht="15" hidden="false" customHeight="true" outlineLevel="0" collapsed="false">
      <c r="A426" s="371" t="n">
        <v>379</v>
      </c>
      <c r="B426" s="209" t="s">
        <v>1399</v>
      </c>
      <c r="C426" s="210" t="s">
        <v>1400</v>
      </c>
      <c r="D426" s="210"/>
      <c r="E426" s="210"/>
      <c r="F426" s="210"/>
      <c r="G426" s="209" t="s">
        <v>261</v>
      </c>
      <c r="H426" s="212" t="n">
        <v>1</v>
      </c>
      <c r="I426" s="210"/>
      <c r="HV426" s="13" t="s">
        <v>1387</v>
      </c>
      <c r="HW426" s="13" t="s">
        <v>5564</v>
      </c>
      <c r="IR426" s="372" t="n">
        <f aca="false">2004.35221*0</f>
        <v>0</v>
      </c>
      <c r="IS426" s="372" t="n">
        <f aca="false">2004.35221*(1-0)</f>
        <v>2004.35221</v>
      </c>
    </row>
    <row r="427" customFormat="false" ht="24.05" hidden="false" customHeight="true" outlineLevel="0" collapsed="false">
      <c r="A427" s="373" t="n">
        <v>380</v>
      </c>
      <c r="B427" s="214" t="s">
        <v>1402</v>
      </c>
      <c r="C427" s="215" t="s">
        <v>1403</v>
      </c>
      <c r="D427" s="215"/>
      <c r="E427" s="215"/>
      <c r="F427" s="210"/>
      <c r="G427" s="214" t="s">
        <v>261</v>
      </c>
      <c r="H427" s="217" t="n">
        <v>1</v>
      </c>
      <c r="I427" s="215"/>
      <c r="HV427" s="374" t="s">
        <v>1387</v>
      </c>
      <c r="HW427" s="374" t="s">
        <v>5586</v>
      </c>
      <c r="IR427" s="375" t="n">
        <f aca="false">12104.71529*1</f>
        <v>12104.71529</v>
      </c>
      <c r="IS427" s="375" t="n">
        <f aca="false">12104.71529*(1-1)</f>
        <v>0</v>
      </c>
    </row>
    <row r="428" customFormat="false" ht="15" hidden="false" customHeight="true" outlineLevel="0" collapsed="false">
      <c r="A428" s="371" t="n">
        <v>381</v>
      </c>
      <c r="B428" s="209" t="s">
        <v>1405</v>
      </c>
      <c r="C428" s="210" t="s">
        <v>1406</v>
      </c>
      <c r="D428" s="210"/>
      <c r="E428" s="210"/>
      <c r="F428" s="210"/>
      <c r="G428" s="209" t="s">
        <v>261</v>
      </c>
      <c r="H428" s="212" t="n">
        <v>1</v>
      </c>
      <c r="I428" s="210"/>
      <c r="HV428" s="13" t="s">
        <v>1387</v>
      </c>
      <c r="HW428" s="13" t="s">
        <v>5564</v>
      </c>
      <c r="IR428" s="372" t="n">
        <f aca="false">646.2835*0</f>
        <v>0</v>
      </c>
      <c r="IS428" s="372" t="n">
        <f aca="false">646.2835*(1-0)</f>
        <v>646.2835</v>
      </c>
    </row>
    <row r="429" customFormat="false" ht="69.85" hidden="false" customHeight="true" outlineLevel="0" collapsed="false">
      <c r="A429" s="373" t="n">
        <v>382</v>
      </c>
      <c r="B429" s="214" t="s">
        <v>1408</v>
      </c>
      <c r="C429" s="215" t="s">
        <v>1409</v>
      </c>
      <c r="D429" s="215"/>
      <c r="E429" s="215"/>
      <c r="F429" s="210"/>
      <c r="G429" s="214" t="s">
        <v>261</v>
      </c>
      <c r="H429" s="217" t="n">
        <v>1</v>
      </c>
      <c r="I429" s="215" t="s">
        <v>5651</v>
      </c>
      <c r="HV429" s="374" t="s">
        <v>1387</v>
      </c>
      <c r="HW429" s="374" t="s">
        <v>5586</v>
      </c>
      <c r="IR429" s="375" t="n">
        <f aca="false">4978.129664*1</f>
        <v>4978.129664</v>
      </c>
      <c r="IS429" s="375" t="n">
        <f aca="false">4978.129664*(1-1)</f>
        <v>0</v>
      </c>
    </row>
    <row r="430" customFormat="false" ht="15" hidden="false" customHeight="true" outlineLevel="0" collapsed="false">
      <c r="A430" s="371" t="n">
        <v>383</v>
      </c>
      <c r="B430" s="209" t="s">
        <v>1405</v>
      </c>
      <c r="C430" s="210" t="s">
        <v>1406</v>
      </c>
      <c r="D430" s="210"/>
      <c r="E430" s="210"/>
      <c r="F430" s="210"/>
      <c r="G430" s="209" t="s">
        <v>261</v>
      </c>
      <c r="H430" s="212" t="n">
        <v>1</v>
      </c>
      <c r="I430" s="210"/>
      <c r="HV430" s="13" t="s">
        <v>1387</v>
      </c>
      <c r="HW430" s="13" t="s">
        <v>5564</v>
      </c>
      <c r="IR430" s="372" t="n">
        <f aca="false">646.2835*0</f>
        <v>0</v>
      </c>
      <c r="IS430" s="372" t="n">
        <f aca="false">646.2835*(1-0)</f>
        <v>646.2835</v>
      </c>
    </row>
    <row r="431" customFormat="false" ht="69.85" hidden="false" customHeight="true" outlineLevel="0" collapsed="false">
      <c r="A431" s="373" t="n">
        <v>384</v>
      </c>
      <c r="B431" s="214" t="s">
        <v>1412</v>
      </c>
      <c r="C431" s="215" t="s">
        <v>1413</v>
      </c>
      <c r="D431" s="215"/>
      <c r="E431" s="215"/>
      <c r="F431" s="210"/>
      <c r="G431" s="214" t="s">
        <v>261</v>
      </c>
      <c r="H431" s="217" t="n">
        <v>1</v>
      </c>
      <c r="I431" s="215" t="s">
        <v>5652</v>
      </c>
      <c r="HV431" s="374" t="s">
        <v>1387</v>
      </c>
      <c r="HW431" s="374" t="s">
        <v>5586</v>
      </c>
      <c r="IR431" s="375" t="n">
        <f aca="false">4978.129664*1</f>
        <v>4978.129664</v>
      </c>
      <c r="IS431" s="375" t="n">
        <f aca="false">4978.129664*(1-1)</f>
        <v>0</v>
      </c>
    </row>
    <row r="432" customFormat="false" ht="15" hidden="false" customHeight="true" outlineLevel="0" collapsed="false">
      <c r="A432" s="371" t="n">
        <v>385</v>
      </c>
      <c r="B432" s="209" t="s">
        <v>1415</v>
      </c>
      <c r="C432" s="210" t="s">
        <v>1416</v>
      </c>
      <c r="D432" s="210"/>
      <c r="E432" s="210"/>
      <c r="F432" s="210"/>
      <c r="G432" s="209" t="s">
        <v>261</v>
      </c>
      <c r="H432" s="212" t="n">
        <v>12</v>
      </c>
      <c r="I432" s="210"/>
      <c r="HV432" s="13" t="s">
        <v>1387</v>
      </c>
      <c r="HW432" s="13" t="s">
        <v>5564</v>
      </c>
      <c r="IR432" s="372" t="n">
        <f aca="false">188.21697*0</f>
        <v>0</v>
      </c>
      <c r="IS432" s="372" t="n">
        <f aca="false">188.21697*(1-0)</f>
        <v>188.21697</v>
      </c>
    </row>
    <row r="433" customFormat="false" ht="92.75" hidden="false" customHeight="true" outlineLevel="0" collapsed="false">
      <c r="A433" s="373" t="n">
        <v>386</v>
      </c>
      <c r="B433" s="214" t="s">
        <v>1418</v>
      </c>
      <c r="C433" s="215" t="s">
        <v>1419</v>
      </c>
      <c r="D433" s="215"/>
      <c r="E433" s="215"/>
      <c r="F433" s="210"/>
      <c r="G433" s="214" t="s">
        <v>261</v>
      </c>
      <c r="H433" s="217" t="n">
        <v>12</v>
      </c>
      <c r="I433" s="215" t="s">
        <v>5653</v>
      </c>
      <c r="HV433" s="374" t="s">
        <v>1387</v>
      </c>
      <c r="HW433" s="374" t="s">
        <v>5586</v>
      </c>
      <c r="IR433" s="375" t="n">
        <f aca="false">170.741114*1</f>
        <v>170.741114</v>
      </c>
      <c r="IS433" s="375" t="n">
        <f aca="false">170.741114*(1-1)</f>
        <v>0</v>
      </c>
    </row>
    <row r="434" customFormat="false" ht="15" hidden="false" customHeight="true" outlineLevel="0" collapsed="false">
      <c r="A434" s="371" t="n">
        <v>387</v>
      </c>
      <c r="B434" s="209" t="s">
        <v>1415</v>
      </c>
      <c r="C434" s="210" t="s">
        <v>1416</v>
      </c>
      <c r="D434" s="210"/>
      <c r="E434" s="210"/>
      <c r="F434" s="210"/>
      <c r="G434" s="209" t="s">
        <v>261</v>
      </c>
      <c r="H434" s="212" t="n">
        <v>4</v>
      </c>
      <c r="I434" s="210"/>
      <c r="HV434" s="13" t="s">
        <v>1387</v>
      </c>
      <c r="HW434" s="13" t="s">
        <v>5564</v>
      </c>
      <c r="IR434" s="372" t="n">
        <f aca="false">188.21697*0</f>
        <v>0</v>
      </c>
      <c r="IS434" s="372" t="n">
        <f aca="false">188.21697*(1-0)</f>
        <v>188.21697</v>
      </c>
    </row>
    <row r="435" customFormat="false" ht="92.75" hidden="false" customHeight="true" outlineLevel="0" collapsed="false">
      <c r="A435" s="373" t="n">
        <v>388</v>
      </c>
      <c r="B435" s="214" t="s">
        <v>1422</v>
      </c>
      <c r="C435" s="215" t="s">
        <v>1423</v>
      </c>
      <c r="D435" s="215"/>
      <c r="E435" s="215"/>
      <c r="F435" s="210"/>
      <c r="G435" s="214" t="s">
        <v>261</v>
      </c>
      <c r="H435" s="217" t="n">
        <v>4</v>
      </c>
      <c r="I435" s="215" t="s">
        <v>5654</v>
      </c>
      <c r="HV435" s="374" t="s">
        <v>1387</v>
      </c>
      <c r="HW435" s="374" t="s">
        <v>5586</v>
      </c>
      <c r="IR435" s="375" t="n">
        <f aca="false">153.2739909*1</f>
        <v>153.2739909</v>
      </c>
      <c r="IS435" s="375" t="n">
        <f aca="false">153.2739909*(1-1)</f>
        <v>0</v>
      </c>
    </row>
    <row r="436" customFormat="false" ht="15" hidden="false" customHeight="true" outlineLevel="0" collapsed="false">
      <c r="A436" s="371" t="n">
        <v>389</v>
      </c>
      <c r="B436" s="209" t="s">
        <v>1415</v>
      </c>
      <c r="C436" s="210" t="s">
        <v>1416</v>
      </c>
      <c r="D436" s="210"/>
      <c r="E436" s="210"/>
      <c r="F436" s="210"/>
      <c r="G436" s="209" t="s">
        <v>261</v>
      </c>
      <c r="H436" s="212" t="n">
        <v>3</v>
      </c>
      <c r="I436" s="210"/>
      <c r="HV436" s="13" t="s">
        <v>1387</v>
      </c>
      <c r="HW436" s="13" t="s">
        <v>5564</v>
      </c>
      <c r="IR436" s="372" t="n">
        <f aca="false">188.21697*0</f>
        <v>0</v>
      </c>
      <c r="IS436" s="372" t="n">
        <f aca="false">188.21697*(1-0)</f>
        <v>188.21697</v>
      </c>
    </row>
    <row r="437" customFormat="false" ht="92.75" hidden="false" customHeight="true" outlineLevel="0" collapsed="false">
      <c r="A437" s="373" t="n">
        <v>390</v>
      </c>
      <c r="B437" s="214" t="s">
        <v>1426</v>
      </c>
      <c r="C437" s="215" t="s">
        <v>1427</v>
      </c>
      <c r="D437" s="215"/>
      <c r="E437" s="215"/>
      <c r="F437" s="210"/>
      <c r="G437" s="214" t="s">
        <v>261</v>
      </c>
      <c r="H437" s="217" t="n">
        <v>3</v>
      </c>
      <c r="I437" s="215" t="s">
        <v>5654</v>
      </c>
      <c r="HV437" s="374" t="s">
        <v>1387</v>
      </c>
      <c r="HW437" s="374" t="s">
        <v>5586</v>
      </c>
      <c r="IR437" s="375" t="n">
        <f aca="false">288.2075062*1</f>
        <v>288.2075062</v>
      </c>
      <c r="IS437" s="375" t="n">
        <f aca="false">288.2075062*(1-1)</f>
        <v>0</v>
      </c>
    </row>
    <row r="438" customFormat="false" ht="24.05" hidden="false" customHeight="true" outlineLevel="0" collapsed="false">
      <c r="A438" s="371" t="n">
        <v>391</v>
      </c>
      <c r="B438" s="209" t="s">
        <v>1429</v>
      </c>
      <c r="C438" s="210" t="s">
        <v>1430</v>
      </c>
      <c r="D438" s="210"/>
      <c r="E438" s="210"/>
      <c r="F438" s="210"/>
      <c r="G438" s="209" t="s">
        <v>261</v>
      </c>
      <c r="H438" s="212" t="n">
        <v>1</v>
      </c>
      <c r="I438" s="210"/>
      <c r="HV438" s="13" t="s">
        <v>1387</v>
      </c>
      <c r="HW438" s="13" t="s">
        <v>5564</v>
      </c>
      <c r="IR438" s="372" t="n">
        <f aca="false">381.64787*0</f>
        <v>0</v>
      </c>
      <c r="IS438" s="372" t="n">
        <f aca="false">381.64787*(1-0)</f>
        <v>381.64787</v>
      </c>
    </row>
    <row r="439" customFormat="false" ht="69.85" hidden="false" customHeight="true" outlineLevel="0" collapsed="false">
      <c r="A439" s="373" t="n">
        <v>392</v>
      </c>
      <c r="B439" s="214" t="s">
        <v>1432</v>
      </c>
      <c r="C439" s="215" t="s">
        <v>1433</v>
      </c>
      <c r="D439" s="215"/>
      <c r="E439" s="215"/>
      <c r="F439" s="210"/>
      <c r="G439" s="214" t="s">
        <v>261</v>
      </c>
      <c r="H439" s="217" t="n">
        <v>1</v>
      </c>
      <c r="I439" s="215" t="s">
        <v>5655</v>
      </c>
      <c r="HV439" s="374" t="s">
        <v>1387</v>
      </c>
      <c r="HW439" s="374" t="s">
        <v>5586</v>
      </c>
      <c r="IR439" s="375" t="n">
        <f aca="false">3947.569489*1</f>
        <v>3947.569489</v>
      </c>
      <c r="IS439" s="375" t="n">
        <f aca="false">3947.569489*(1-1)</f>
        <v>0</v>
      </c>
    </row>
    <row r="440" customFormat="false" ht="15" hidden="false" customHeight="true" outlineLevel="0" collapsed="false">
      <c r="A440" s="371" t="n">
        <v>393</v>
      </c>
      <c r="B440" s="209" t="s">
        <v>1435</v>
      </c>
      <c r="C440" s="210" t="s">
        <v>1436</v>
      </c>
      <c r="D440" s="210"/>
      <c r="E440" s="210"/>
      <c r="F440" s="210"/>
      <c r="G440" s="209" t="s">
        <v>313</v>
      </c>
      <c r="H440" s="212" t="n">
        <v>19</v>
      </c>
      <c r="I440" s="210"/>
      <c r="HV440" s="13" t="s">
        <v>1387</v>
      </c>
      <c r="HW440" s="13" t="s">
        <v>5564</v>
      </c>
      <c r="IR440" s="372" t="n">
        <f aca="false">428.82657*0</f>
        <v>0</v>
      </c>
      <c r="IS440" s="372" t="n">
        <f aca="false">428.82657*(1-0)</f>
        <v>428.82657</v>
      </c>
    </row>
    <row r="441" customFormat="false" ht="15" hidden="false" customHeight="true" outlineLevel="0" collapsed="false">
      <c r="A441" s="373" t="n">
        <v>394</v>
      </c>
      <c r="B441" s="214" t="s">
        <v>1438</v>
      </c>
      <c r="C441" s="215" t="s">
        <v>1439</v>
      </c>
      <c r="D441" s="215"/>
      <c r="E441" s="215"/>
      <c r="F441" s="210"/>
      <c r="G441" s="214" t="s">
        <v>313</v>
      </c>
      <c r="H441" s="217" t="n">
        <v>20.71</v>
      </c>
      <c r="I441" s="215"/>
      <c r="HV441" s="374" t="s">
        <v>1387</v>
      </c>
      <c r="HW441" s="374" t="s">
        <v>5586</v>
      </c>
      <c r="IR441" s="375" t="n">
        <f aca="false">251.5265518*1</f>
        <v>251.5265518</v>
      </c>
      <c r="IS441" s="375" t="n">
        <f aca="false">251.5265518*(1-1)</f>
        <v>0</v>
      </c>
    </row>
    <row r="442" customFormat="false" ht="24.05" hidden="false" customHeight="true" outlineLevel="0" collapsed="false">
      <c r="A442" s="371" t="n">
        <v>395</v>
      </c>
      <c r="B442" s="209" t="s">
        <v>1441</v>
      </c>
      <c r="C442" s="210" t="s">
        <v>1442</v>
      </c>
      <c r="D442" s="210"/>
      <c r="E442" s="210"/>
      <c r="F442" s="210"/>
      <c r="G442" s="209" t="s">
        <v>313</v>
      </c>
      <c r="H442" s="212" t="n">
        <v>19</v>
      </c>
      <c r="I442" s="210"/>
      <c r="HV442" s="13" t="s">
        <v>1387</v>
      </c>
      <c r="HW442" s="13" t="s">
        <v>5564</v>
      </c>
      <c r="IR442" s="372" t="n">
        <f aca="false">262.00682*0</f>
        <v>0</v>
      </c>
      <c r="IS442" s="372" t="n">
        <f aca="false">262.00682*(1-0)</f>
        <v>262.00682</v>
      </c>
    </row>
    <row r="443" customFormat="false" ht="15" hidden="false" customHeight="true" outlineLevel="0" collapsed="false">
      <c r="A443" s="371" t="n">
        <v>396</v>
      </c>
      <c r="B443" s="209" t="s">
        <v>1444</v>
      </c>
      <c r="C443" s="210" t="s">
        <v>1445</v>
      </c>
      <c r="D443" s="210"/>
      <c r="E443" s="210"/>
      <c r="F443" s="210"/>
      <c r="G443" s="209" t="s">
        <v>313</v>
      </c>
      <c r="H443" s="212" t="n">
        <v>41</v>
      </c>
      <c r="I443" s="210"/>
      <c r="HV443" s="13" t="s">
        <v>1387</v>
      </c>
      <c r="HW443" s="13" t="s">
        <v>5564</v>
      </c>
      <c r="IR443" s="372" t="n">
        <f aca="false">501.30639*0</f>
        <v>0</v>
      </c>
      <c r="IS443" s="372" t="n">
        <f aca="false">501.30639*(1-0)</f>
        <v>501.30639</v>
      </c>
    </row>
    <row r="444" customFormat="false" ht="24.05" hidden="false" customHeight="true" outlineLevel="0" collapsed="false">
      <c r="A444" s="371" t="n">
        <v>397</v>
      </c>
      <c r="B444" s="209" t="s">
        <v>1447</v>
      </c>
      <c r="C444" s="210" t="s">
        <v>1448</v>
      </c>
      <c r="D444" s="210"/>
      <c r="E444" s="210"/>
      <c r="F444" s="210"/>
      <c r="G444" s="209" t="s">
        <v>313</v>
      </c>
      <c r="H444" s="212" t="n">
        <v>41</v>
      </c>
      <c r="I444" s="210"/>
      <c r="HV444" s="13" t="s">
        <v>1387</v>
      </c>
      <c r="HW444" s="13" t="s">
        <v>5564</v>
      </c>
      <c r="IR444" s="372" t="n">
        <f aca="false">305.67463*0</f>
        <v>0</v>
      </c>
      <c r="IS444" s="372" t="n">
        <f aca="false">305.67463*(1-0)</f>
        <v>305.67463</v>
      </c>
    </row>
    <row r="445" customFormat="false" ht="15" hidden="false" customHeight="true" outlineLevel="0" collapsed="false">
      <c r="A445" s="373" t="n">
        <v>398</v>
      </c>
      <c r="B445" s="214" t="s">
        <v>1450</v>
      </c>
      <c r="C445" s="215" t="s">
        <v>1451</v>
      </c>
      <c r="D445" s="215"/>
      <c r="E445" s="215"/>
      <c r="F445" s="210"/>
      <c r="G445" s="214" t="s">
        <v>313</v>
      </c>
      <c r="H445" s="217" t="n">
        <v>44.69</v>
      </c>
      <c r="I445" s="215"/>
      <c r="HV445" s="374" t="s">
        <v>1387</v>
      </c>
      <c r="HW445" s="374" t="s">
        <v>5586</v>
      </c>
      <c r="IR445" s="375" t="n">
        <f aca="false">346.2856863*1</f>
        <v>346.2856863</v>
      </c>
      <c r="IS445" s="375" t="n">
        <f aca="false">346.2856863*(1-1)</f>
        <v>0</v>
      </c>
    </row>
    <row r="446" customFormat="false" ht="15" hidden="false" customHeight="true" outlineLevel="0" collapsed="false">
      <c r="A446" s="371" t="n">
        <v>399</v>
      </c>
      <c r="B446" s="209" t="s">
        <v>1453</v>
      </c>
      <c r="C446" s="210" t="s">
        <v>1454</v>
      </c>
      <c r="D446" s="210"/>
      <c r="E446" s="210"/>
      <c r="F446" s="210"/>
      <c r="G446" s="209" t="s">
        <v>1455</v>
      </c>
      <c r="H446" s="212" t="n">
        <v>12</v>
      </c>
      <c r="I446" s="210"/>
      <c r="HV446" s="13" t="s">
        <v>1387</v>
      </c>
      <c r="HW446" s="13" t="s">
        <v>5564</v>
      </c>
      <c r="IR446" s="372" t="n">
        <f aca="false">556.32782*0</f>
        <v>0</v>
      </c>
      <c r="IS446" s="372" t="n">
        <f aca="false">556.32782*(1-0)</f>
        <v>556.32782</v>
      </c>
    </row>
    <row r="447" customFormat="false" ht="35.5" hidden="false" customHeight="true" outlineLevel="0" collapsed="false">
      <c r="A447" s="373" t="n">
        <v>400</v>
      </c>
      <c r="B447" s="214" t="s">
        <v>1457</v>
      </c>
      <c r="C447" s="215" t="s">
        <v>1458</v>
      </c>
      <c r="D447" s="215"/>
      <c r="E447" s="215"/>
      <c r="F447" s="210"/>
      <c r="G447" s="214" t="s">
        <v>313</v>
      </c>
      <c r="H447" s="217" t="n">
        <v>13.2</v>
      </c>
      <c r="I447" s="215"/>
      <c r="HV447" s="374" t="s">
        <v>1387</v>
      </c>
      <c r="HW447" s="374" t="s">
        <v>5586</v>
      </c>
      <c r="IR447" s="375" t="n">
        <f aca="false">704.7983572*1</f>
        <v>704.7983572</v>
      </c>
      <c r="IS447" s="375" t="n">
        <f aca="false">704.7983572*(1-1)</f>
        <v>0</v>
      </c>
    </row>
    <row r="448" customFormat="false" ht="24.05" hidden="false" customHeight="true" outlineLevel="0" collapsed="false">
      <c r="A448" s="371" t="n">
        <v>401</v>
      </c>
      <c r="B448" s="209" t="s">
        <v>1460</v>
      </c>
      <c r="C448" s="210" t="s">
        <v>1461</v>
      </c>
      <c r="D448" s="210"/>
      <c r="E448" s="210"/>
      <c r="F448" s="210"/>
      <c r="G448" s="209" t="s">
        <v>255</v>
      </c>
      <c r="H448" s="212" t="n">
        <v>6</v>
      </c>
      <c r="I448" s="210"/>
      <c r="HV448" s="13" t="s">
        <v>1387</v>
      </c>
      <c r="HW448" s="13" t="s">
        <v>5564</v>
      </c>
      <c r="IR448" s="372" t="n">
        <f aca="false">333.17661*0.213688433</f>
        <v>71.1959877031521</v>
      </c>
      <c r="IS448" s="372" t="n">
        <f aca="false">333.17661*(1-0.213688433)</f>
        <v>261.980622296848</v>
      </c>
    </row>
    <row r="449" customFormat="false" ht="69.85" hidden="false" customHeight="true" outlineLevel="0" collapsed="false">
      <c r="A449" s="373" t="n">
        <v>402</v>
      </c>
      <c r="B449" s="214" t="s">
        <v>1463</v>
      </c>
      <c r="C449" s="215" t="s">
        <v>1464</v>
      </c>
      <c r="D449" s="215"/>
      <c r="E449" s="215"/>
      <c r="F449" s="210"/>
      <c r="G449" s="214" t="s">
        <v>255</v>
      </c>
      <c r="H449" s="217" t="n">
        <v>6.6</v>
      </c>
      <c r="I449" s="215" t="s">
        <v>5656</v>
      </c>
      <c r="HV449" s="374" t="s">
        <v>1387</v>
      </c>
      <c r="HW449" s="374" t="s">
        <v>5586</v>
      </c>
      <c r="IR449" s="375" t="n">
        <f aca="false">1829.680991*1</f>
        <v>1829.680991</v>
      </c>
      <c r="IS449" s="375" t="n">
        <f aca="false">1829.680991*(1-1)</f>
        <v>0</v>
      </c>
    </row>
    <row r="450" customFormat="false" ht="24.05" hidden="false" customHeight="true" outlineLevel="0" collapsed="false">
      <c r="A450" s="371" t="n">
        <v>403</v>
      </c>
      <c r="B450" s="209" t="s">
        <v>1460</v>
      </c>
      <c r="C450" s="210" t="s">
        <v>1461</v>
      </c>
      <c r="D450" s="210"/>
      <c r="E450" s="210"/>
      <c r="F450" s="210"/>
      <c r="G450" s="209" t="s">
        <v>255</v>
      </c>
      <c r="H450" s="212" t="n">
        <v>3</v>
      </c>
      <c r="I450" s="210"/>
      <c r="HV450" s="13" t="s">
        <v>1387</v>
      </c>
      <c r="HW450" s="13" t="s">
        <v>5564</v>
      </c>
      <c r="IR450" s="372" t="n">
        <f aca="false">333.17661*0.213688433</f>
        <v>71.1959877031521</v>
      </c>
      <c r="IS450" s="372" t="n">
        <f aca="false">333.17661*(1-0.213688433)</f>
        <v>261.980622296848</v>
      </c>
    </row>
    <row r="451" customFormat="false" ht="69.85" hidden="false" customHeight="true" outlineLevel="0" collapsed="false">
      <c r="A451" s="373" t="n">
        <v>404</v>
      </c>
      <c r="B451" s="214" t="s">
        <v>1467</v>
      </c>
      <c r="C451" s="215" t="s">
        <v>1468</v>
      </c>
      <c r="D451" s="215"/>
      <c r="E451" s="215"/>
      <c r="F451" s="210"/>
      <c r="G451" s="214" t="s">
        <v>255</v>
      </c>
      <c r="H451" s="217" t="n">
        <v>3.3</v>
      </c>
      <c r="I451" s="215" t="s">
        <v>5657</v>
      </c>
      <c r="HV451" s="374" t="s">
        <v>1387</v>
      </c>
      <c r="HW451" s="374" t="s">
        <v>5586</v>
      </c>
      <c r="IR451" s="375" t="n">
        <f aca="false">1494.312256*1</f>
        <v>1494.312256</v>
      </c>
      <c r="IS451" s="375" t="n">
        <f aca="false">1494.312256*(1-1)</f>
        <v>0</v>
      </c>
    </row>
    <row r="452" customFormat="false" ht="24.05" hidden="false" customHeight="true" outlineLevel="0" collapsed="false">
      <c r="A452" s="371" t="n">
        <v>405</v>
      </c>
      <c r="B452" s="209" t="s">
        <v>1470</v>
      </c>
      <c r="C452" s="210" t="s">
        <v>1471</v>
      </c>
      <c r="D452" s="210"/>
      <c r="E452" s="210"/>
      <c r="F452" s="210" t="s">
        <v>5658</v>
      </c>
      <c r="G452" s="209" t="s">
        <v>261</v>
      </c>
      <c r="H452" s="212" t="n">
        <v>1</v>
      </c>
      <c r="I452" s="210"/>
      <c r="HV452" s="13" t="s">
        <v>1387</v>
      </c>
      <c r="HW452" s="13" t="s">
        <v>5564</v>
      </c>
      <c r="IR452" s="372" t="n">
        <f aca="false">1539.72677*0.78427113</f>
        <v>1207.56325379915</v>
      </c>
      <c r="IS452" s="372" t="n">
        <f aca="false">1539.72677*(1-0.78427113)</f>
        <v>332.16351620085</v>
      </c>
    </row>
    <row r="453" customFormat="false" ht="15" hidden="false" customHeight="true" outlineLevel="0" collapsed="false">
      <c r="A453" s="371" t="n">
        <v>406</v>
      </c>
      <c r="B453" s="209" t="s">
        <v>1473</v>
      </c>
      <c r="C453" s="210" t="s">
        <v>1474</v>
      </c>
      <c r="D453" s="210"/>
      <c r="E453" s="210"/>
      <c r="F453" s="210"/>
      <c r="G453" s="209" t="s">
        <v>1297</v>
      </c>
      <c r="H453" s="212" t="n">
        <v>22</v>
      </c>
      <c r="I453" s="210"/>
      <c r="HV453" s="13" t="s">
        <v>1387</v>
      </c>
      <c r="HW453" s="13" t="s">
        <v>5564</v>
      </c>
      <c r="IR453" s="372" t="n">
        <f aca="false">174.67995*0.082695865</f>
        <v>14.4453095634067</v>
      </c>
      <c r="IS453" s="372" t="n">
        <f aca="false">174.67995*(1-0.082695865)</f>
        <v>160.234640436593</v>
      </c>
    </row>
    <row r="454" customFormat="false" ht="24.05" hidden="false" customHeight="true" outlineLevel="0" collapsed="false">
      <c r="A454" s="373" t="n">
        <v>407</v>
      </c>
      <c r="B454" s="214" t="s">
        <v>1476</v>
      </c>
      <c r="C454" s="215" t="s">
        <v>1477</v>
      </c>
      <c r="D454" s="215"/>
      <c r="E454" s="215"/>
      <c r="F454" s="210"/>
      <c r="G454" s="214" t="s">
        <v>1297</v>
      </c>
      <c r="H454" s="217" t="n">
        <v>22</v>
      </c>
      <c r="I454" s="215"/>
      <c r="HV454" s="374" t="s">
        <v>1387</v>
      </c>
      <c r="HW454" s="374" t="s">
        <v>5586</v>
      </c>
      <c r="IR454" s="375" t="n">
        <f aca="false">119.649783*1</f>
        <v>119.649783</v>
      </c>
      <c r="IS454" s="375" t="n">
        <f aca="false">119.649783*(1-1)</f>
        <v>0</v>
      </c>
    </row>
    <row r="455" customFormat="false" ht="436.7" hidden="false" customHeight="true" outlineLevel="0" collapsed="false">
      <c r="A455" s="371" t="n">
        <v>408</v>
      </c>
      <c r="B455" s="209" t="s">
        <v>1479</v>
      </c>
      <c r="C455" s="210" t="s">
        <v>1480</v>
      </c>
      <c r="D455" s="210"/>
      <c r="E455" s="210"/>
      <c r="F455" s="210" t="s">
        <v>5659</v>
      </c>
      <c r="G455" s="209" t="s">
        <v>1309</v>
      </c>
      <c r="H455" s="212" t="n">
        <v>12</v>
      </c>
      <c r="I455" s="210" t="s">
        <v>5660</v>
      </c>
      <c r="HV455" s="13" t="s">
        <v>1387</v>
      </c>
      <c r="HW455" s="13" t="s">
        <v>5564</v>
      </c>
      <c r="IR455" s="372" t="n">
        <f aca="false">544.10957*0</f>
        <v>0</v>
      </c>
      <c r="IS455" s="372" t="n">
        <f aca="false">544.10957*(1-0)</f>
        <v>544.10957</v>
      </c>
    </row>
    <row r="456" customFormat="false" ht="69.85" hidden="false" customHeight="true" outlineLevel="0" collapsed="false">
      <c r="A456" s="371" t="n">
        <v>409</v>
      </c>
      <c r="B456" s="209" t="s">
        <v>1482</v>
      </c>
      <c r="C456" s="210" t="s">
        <v>1483</v>
      </c>
      <c r="D456" s="210"/>
      <c r="E456" s="210"/>
      <c r="F456" s="210"/>
      <c r="G456" s="209" t="s">
        <v>1484</v>
      </c>
      <c r="H456" s="212" t="n">
        <v>1</v>
      </c>
      <c r="I456" s="210" t="s">
        <v>5661</v>
      </c>
      <c r="HV456" s="13" t="s">
        <v>1387</v>
      </c>
      <c r="HW456" s="13" t="s">
        <v>5564</v>
      </c>
      <c r="IR456" s="372" t="n">
        <f aca="false">8733.56082*0</f>
        <v>0</v>
      </c>
      <c r="IS456" s="372" t="n">
        <f aca="false">8733.56082*(1-0)</f>
        <v>8733.56082</v>
      </c>
    </row>
    <row r="457" customFormat="false" ht="24.05" hidden="false" customHeight="true" outlineLevel="0" collapsed="false">
      <c r="A457" s="371" t="n">
        <v>410</v>
      </c>
      <c r="B457" s="209" t="s">
        <v>1295</v>
      </c>
      <c r="C457" s="210" t="s">
        <v>1486</v>
      </c>
      <c r="D457" s="210"/>
      <c r="E457" s="210"/>
      <c r="F457" s="210"/>
      <c r="G457" s="209" t="s">
        <v>1297</v>
      </c>
      <c r="H457" s="212" t="n">
        <v>57</v>
      </c>
      <c r="I457" s="210"/>
      <c r="HV457" s="13" t="s">
        <v>1387</v>
      </c>
      <c r="HW457" s="13" t="s">
        <v>5564</v>
      </c>
      <c r="IR457" s="372" t="n">
        <f aca="false">241.48296*0.070813742</f>
        <v>17.1003120268363</v>
      </c>
      <c r="IS457" s="372" t="n">
        <f aca="false">241.48296*(1-0.070813742)</f>
        <v>224.382647973164</v>
      </c>
    </row>
    <row r="458" customFormat="false" ht="15" hidden="false" customHeight="true" outlineLevel="0" collapsed="false">
      <c r="A458" s="373" t="n">
        <v>411</v>
      </c>
      <c r="B458" s="214" t="s">
        <v>1488</v>
      </c>
      <c r="C458" s="215" t="s">
        <v>1489</v>
      </c>
      <c r="D458" s="215"/>
      <c r="E458" s="215"/>
      <c r="F458" s="210"/>
      <c r="G458" s="214" t="s">
        <v>1297</v>
      </c>
      <c r="H458" s="217" t="n">
        <v>49.5</v>
      </c>
      <c r="I458" s="215"/>
      <c r="HV458" s="374" t="s">
        <v>1387</v>
      </c>
      <c r="HW458" s="374" t="s">
        <v>5586</v>
      </c>
      <c r="IR458" s="375" t="n">
        <f aca="false">119.6497832*1</f>
        <v>119.6497832</v>
      </c>
      <c r="IS458" s="375" t="n">
        <f aca="false">119.6497832*(1-1)</f>
        <v>0</v>
      </c>
    </row>
    <row r="459" customFormat="false" ht="15" hidden="false" customHeight="true" outlineLevel="0" collapsed="false">
      <c r="A459" s="373" t="n">
        <v>412</v>
      </c>
      <c r="B459" s="214" t="s">
        <v>1491</v>
      </c>
      <c r="C459" s="215" t="s">
        <v>1492</v>
      </c>
      <c r="D459" s="215"/>
      <c r="E459" s="215"/>
      <c r="F459" s="210"/>
      <c r="G459" s="214" t="s">
        <v>1297</v>
      </c>
      <c r="H459" s="217" t="n">
        <v>6.48</v>
      </c>
      <c r="I459" s="215"/>
      <c r="HV459" s="374" t="s">
        <v>1387</v>
      </c>
      <c r="HW459" s="374" t="s">
        <v>5586</v>
      </c>
      <c r="IR459" s="375" t="n">
        <f aca="false">93.01242339*1</f>
        <v>93.01242339</v>
      </c>
      <c r="IS459" s="375" t="n">
        <f aca="false">93.01242339*(1-1)</f>
        <v>0</v>
      </c>
    </row>
    <row r="460" customFormat="false" ht="15" hidden="false" customHeight="true" outlineLevel="0" collapsed="false">
      <c r="A460" s="373" t="n">
        <v>413</v>
      </c>
      <c r="B460" s="214" t="s">
        <v>1302</v>
      </c>
      <c r="C460" s="215" t="s">
        <v>1494</v>
      </c>
      <c r="D460" s="215"/>
      <c r="E460" s="215"/>
      <c r="F460" s="210"/>
      <c r="G460" s="214" t="s">
        <v>1297</v>
      </c>
      <c r="H460" s="217" t="n">
        <v>6.6</v>
      </c>
      <c r="I460" s="215"/>
      <c r="HV460" s="374" t="s">
        <v>1387</v>
      </c>
      <c r="HW460" s="374" t="s">
        <v>5586</v>
      </c>
      <c r="IR460" s="375" t="n">
        <f aca="false">93.01242258*1</f>
        <v>93.01242258</v>
      </c>
      <c r="IS460" s="375" t="n">
        <f aca="false">93.01242258*(1-1)</f>
        <v>0</v>
      </c>
    </row>
    <row r="461" customFormat="false" ht="15" hidden="false" customHeight="true" outlineLevel="0" collapsed="false">
      <c r="A461" s="371" t="n">
        <v>414</v>
      </c>
      <c r="B461" s="209" t="s">
        <v>1496</v>
      </c>
      <c r="C461" s="210" t="s">
        <v>1497</v>
      </c>
      <c r="D461" s="210"/>
      <c r="E461" s="210"/>
      <c r="F461" s="210"/>
      <c r="G461" s="209" t="s">
        <v>313</v>
      </c>
      <c r="H461" s="212" t="n">
        <v>2</v>
      </c>
      <c r="I461" s="210"/>
      <c r="HV461" s="13" t="s">
        <v>1387</v>
      </c>
      <c r="HW461" s="13" t="s">
        <v>5564</v>
      </c>
      <c r="IR461" s="372" t="n">
        <f aca="false">379.04527*0</f>
        <v>0</v>
      </c>
      <c r="IS461" s="372" t="n">
        <f aca="false">379.04527*(1-0)</f>
        <v>379.04527</v>
      </c>
    </row>
    <row r="462" customFormat="false" ht="24.05" hidden="false" customHeight="true" outlineLevel="0" collapsed="false">
      <c r="A462" s="373" t="n">
        <v>415</v>
      </c>
      <c r="B462" s="214" t="s">
        <v>1499</v>
      </c>
      <c r="C462" s="215" t="s">
        <v>1500</v>
      </c>
      <c r="D462" s="215"/>
      <c r="E462" s="215"/>
      <c r="F462" s="210"/>
      <c r="G462" s="214" t="s">
        <v>313</v>
      </c>
      <c r="H462" s="217" t="n">
        <v>2</v>
      </c>
      <c r="I462" s="215"/>
      <c r="HV462" s="374" t="s">
        <v>1387</v>
      </c>
      <c r="HW462" s="374" t="s">
        <v>5586</v>
      </c>
      <c r="IR462" s="375" t="n">
        <f aca="false">893.4432719*1</f>
        <v>893.4432719</v>
      </c>
      <c r="IS462" s="375" t="n">
        <f aca="false">893.4432719*(1-1)</f>
        <v>0</v>
      </c>
    </row>
    <row r="463" customFormat="false" ht="58.4" hidden="false" customHeight="true" outlineLevel="0" collapsed="false">
      <c r="A463" s="371" t="n">
        <v>416</v>
      </c>
      <c r="B463" s="209" t="s">
        <v>497</v>
      </c>
      <c r="C463" s="210" t="s">
        <v>1502</v>
      </c>
      <c r="D463" s="210"/>
      <c r="E463" s="210"/>
      <c r="F463" s="210" t="s">
        <v>5596</v>
      </c>
      <c r="G463" s="209" t="s">
        <v>261</v>
      </c>
      <c r="H463" s="212" t="n">
        <v>1</v>
      </c>
      <c r="I463" s="210" t="s">
        <v>5662</v>
      </c>
      <c r="HV463" s="13" t="s">
        <v>1387</v>
      </c>
      <c r="HW463" s="13" t="s">
        <v>5564</v>
      </c>
      <c r="IR463" s="372" t="n">
        <f aca="false">1838.40582*0.788583318</f>
        <v>1449.73616136611</v>
      </c>
      <c r="IS463" s="372" t="n">
        <f aca="false">1838.40582*(1-0.788583318)</f>
        <v>388.669658633889</v>
      </c>
    </row>
    <row r="464" customFormat="false" ht="46.95" hidden="false" customHeight="true" outlineLevel="0" collapsed="false">
      <c r="A464" s="371" t="n">
        <v>417</v>
      </c>
      <c r="B464" s="209" t="s">
        <v>1504</v>
      </c>
      <c r="C464" s="210" t="s">
        <v>1505</v>
      </c>
      <c r="D464" s="210"/>
      <c r="E464" s="210"/>
      <c r="F464" s="210" t="s">
        <v>5596</v>
      </c>
      <c r="G464" s="209" t="s">
        <v>261</v>
      </c>
      <c r="H464" s="212" t="n">
        <v>1</v>
      </c>
      <c r="I464" s="210" t="s">
        <v>5663</v>
      </c>
      <c r="HV464" s="13" t="s">
        <v>1387</v>
      </c>
      <c r="HW464" s="13" t="s">
        <v>5564</v>
      </c>
      <c r="IR464" s="372" t="n">
        <f aca="false">1710.02247*0.772710792</f>
        <v>1321.3528171315</v>
      </c>
      <c r="IS464" s="372" t="n">
        <f aca="false">1710.02247*(1-0.772710792)</f>
        <v>388.669652868504</v>
      </c>
    </row>
    <row r="465" customFormat="false" ht="35.5" hidden="false" customHeight="true" outlineLevel="0" collapsed="false">
      <c r="A465" s="371" t="n">
        <v>418</v>
      </c>
      <c r="B465" s="209" t="s">
        <v>1507</v>
      </c>
      <c r="C465" s="210" t="s">
        <v>1508</v>
      </c>
      <c r="D465" s="210"/>
      <c r="E465" s="210"/>
      <c r="F465" s="210"/>
      <c r="G465" s="209" t="s">
        <v>261</v>
      </c>
      <c r="H465" s="212" t="n">
        <v>2</v>
      </c>
      <c r="I465" s="210"/>
      <c r="HV465" s="13" t="s">
        <v>1387</v>
      </c>
      <c r="HW465" s="13" t="s">
        <v>5564</v>
      </c>
      <c r="IR465" s="372" t="n">
        <f aca="false">321.39504*0.492554345</f>
        <v>158.304523413449</v>
      </c>
      <c r="IS465" s="372" t="n">
        <f aca="false">321.39504*(1-0.492554345)</f>
        <v>163.090516586551</v>
      </c>
    </row>
    <row r="466" customFormat="false" ht="35.5" hidden="false" customHeight="true" outlineLevel="0" collapsed="false">
      <c r="A466" s="371" t="n">
        <v>419</v>
      </c>
      <c r="B466" s="209" t="s">
        <v>1510</v>
      </c>
      <c r="C466" s="210" t="s">
        <v>1511</v>
      </c>
      <c r="D466" s="210"/>
      <c r="E466" s="210"/>
      <c r="F466" s="210"/>
      <c r="G466" s="209" t="s">
        <v>261</v>
      </c>
      <c r="H466" s="212" t="n">
        <v>2</v>
      </c>
      <c r="I466" s="210" t="s">
        <v>5664</v>
      </c>
      <c r="HV466" s="13" t="s">
        <v>1387</v>
      </c>
      <c r="HW466" s="13" t="s">
        <v>5564</v>
      </c>
      <c r="IR466" s="372" t="n">
        <f aca="false">446.28496*0</f>
        <v>0</v>
      </c>
      <c r="IS466" s="372" t="n">
        <f aca="false">446.28496*(1-0)</f>
        <v>446.28496</v>
      </c>
    </row>
    <row r="467" customFormat="false" ht="436.7" hidden="false" customHeight="true" outlineLevel="0" collapsed="false">
      <c r="A467" s="373" t="n">
        <v>420</v>
      </c>
      <c r="B467" s="214" t="s">
        <v>1513</v>
      </c>
      <c r="C467" s="215" t="s">
        <v>1514</v>
      </c>
      <c r="D467" s="215"/>
      <c r="E467" s="215"/>
      <c r="F467" s="210"/>
      <c r="G467" s="214" t="s">
        <v>261</v>
      </c>
      <c r="H467" s="217" t="n">
        <v>2</v>
      </c>
      <c r="I467" s="215" t="s">
        <v>5665</v>
      </c>
      <c r="HV467" s="374" t="s">
        <v>1387</v>
      </c>
      <c r="HW467" s="374" t="s">
        <v>5586</v>
      </c>
      <c r="IR467" s="375" t="n">
        <f aca="false">2982.511019*1</f>
        <v>2982.511019</v>
      </c>
      <c r="IS467" s="375" t="n">
        <f aca="false">2982.511019*(1-1)</f>
        <v>0</v>
      </c>
    </row>
    <row r="468" customFormat="false" ht="15" hidden="false" customHeight="true" outlineLevel="0" collapsed="false">
      <c r="A468" s="371" t="n">
        <v>421</v>
      </c>
      <c r="B468" s="209" t="s">
        <v>1516</v>
      </c>
      <c r="C468" s="210" t="s">
        <v>1517</v>
      </c>
      <c r="D468" s="210"/>
      <c r="E468" s="210"/>
      <c r="F468" s="210"/>
      <c r="G468" s="209" t="s">
        <v>261</v>
      </c>
      <c r="H468" s="212" t="n">
        <v>2</v>
      </c>
      <c r="I468" s="210"/>
      <c r="HV468" s="13" t="s">
        <v>1387</v>
      </c>
      <c r="HW468" s="13" t="s">
        <v>5564</v>
      </c>
      <c r="IR468" s="372" t="n">
        <f aca="false">208.72337*0</f>
        <v>0</v>
      </c>
      <c r="IS468" s="372" t="n">
        <f aca="false">208.72337*(1-0)</f>
        <v>208.72337</v>
      </c>
    </row>
    <row r="469" customFormat="false" ht="24.05" hidden="false" customHeight="true" outlineLevel="0" collapsed="false">
      <c r="A469" s="373" t="n">
        <v>422</v>
      </c>
      <c r="B469" s="214" t="s">
        <v>1519</v>
      </c>
      <c r="C469" s="215" t="s">
        <v>1520</v>
      </c>
      <c r="D469" s="215"/>
      <c r="E469" s="215"/>
      <c r="F469" s="210"/>
      <c r="G469" s="214" t="s">
        <v>255</v>
      </c>
      <c r="H469" s="217" t="n">
        <v>2</v>
      </c>
      <c r="I469" s="215"/>
      <c r="HV469" s="374" t="s">
        <v>1387</v>
      </c>
      <c r="HW469" s="374" t="s">
        <v>5586</v>
      </c>
      <c r="IR469" s="375" t="n">
        <f aca="false">855.0156059*1</f>
        <v>855.0156059</v>
      </c>
      <c r="IS469" s="375" t="n">
        <f aca="false">855.0156059*(1-1)</f>
        <v>0</v>
      </c>
    </row>
    <row r="470" customFormat="false" ht="15" hidden="false" customHeight="true" outlineLevel="0" collapsed="false">
      <c r="A470" s="204" t="s">
        <v>97</v>
      </c>
      <c r="B470" s="204" t="s">
        <v>1521</v>
      </c>
      <c r="C470" s="205" t="s">
        <v>1522</v>
      </c>
      <c r="D470" s="205"/>
      <c r="E470" s="205"/>
      <c r="F470" s="204" t="s">
        <v>97</v>
      </c>
      <c r="G470" s="204" t="s">
        <v>97</v>
      </c>
      <c r="H470" s="208" t="s">
        <v>97</v>
      </c>
      <c r="I470" s="204" t="s">
        <v>97</v>
      </c>
    </row>
    <row r="471" customFormat="false" ht="15" hidden="false" customHeight="true" outlineLevel="0" collapsed="false">
      <c r="A471" s="371" t="n">
        <v>423</v>
      </c>
      <c r="B471" s="209" t="s">
        <v>1524</v>
      </c>
      <c r="C471" s="210" t="s">
        <v>1525</v>
      </c>
      <c r="D471" s="210"/>
      <c r="E471" s="210"/>
      <c r="F471" s="210"/>
      <c r="G471" s="209" t="s">
        <v>261</v>
      </c>
      <c r="H471" s="212" t="n">
        <v>1</v>
      </c>
      <c r="I471" s="210"/>
      <c r="HV471" s="13" t="s">
        <v>1521</v>
      </c>
      <c r="HW471" s="13" t="s">
        <v>5564</v>
      </c>
      <c r="IR471" s="372" t="n">
        <f aca="false">1657.62984*0</f>
        <v>0</v>
      </c>
      <c r="IS471" s="372" t="n">
        <f aca="false">1657.62984*(1-0)</f>
        <v>1657.62984</v>
      </c>
    </row>
    <row r="472" customFormat="false" ht="92.75" hidden="false" customHeight="true" outlineLevel="0" collapsed="false">
      <c r="A472" s="373" t="n">
        <v>424</v>
      </c>
      <c r="B472" s="214" t="s">
        <v>1529</v>
      </c>
      <c r="C472" s="215" t="s">
        <v>1530</v>
      </c>
      <c r="D472" s="215"/>
      <c r="E472" s="215"/>
      <c r="F472" s="210"/>
      <c r="G472" s="214" t="s">
        <v>261</v>
      </c>
      <c r="H472" s="217" t="n">
        <v>1</v>
      </c>
      <c r="I472" s="215" t="s">
        <v>5666</v>
      </c>
      <c r="HV472" s="374" t="s">
        <v>1521</v>
      </c>
      <c r="HW472" s="374" t="s">
        <v>5586</v>
      </c>
      <c r="IR472" s="375" t="n">
        <f aca="false">5842.752183*1</f>
        <v>5842.752183</v>
      </c>
      <c r="IS472" s="375" t="n">
        <f aca="false">5842.752183*(1-1)</f>
        <v>0</v>
      </c>
    </row>
    <row r="473" customFormat="false" ht="15" hidden="false" customHeight="true" outlineLevel="0" collapsed="false">
      <c r="A473" s="371" t="n">
        <v>425</v>
      </c>
      <c r="B473" s="209" t="s">
        <v>1532</v>
      </c>
      <c r="C473" s="210" t="s">
        <v>1533</v>
      </c>
      <c r="D473" s="210"/>
      <c r="E473" s="210"/>
      <c r="F473" s="210"/>
      <c r="G473" s="209" t="s">
        <v>261</v>
      </c>
      <c r="H473" s="212" t="n">
        <v>1</v>
      </c>
      <c r="I473" s="210"/>
      <c r="HV473" s="13" t="s">
        <v>1521</v>
      </c>
      <c r="HW473" s="13" t="s">
        <v>5564</v>
      </c>
      <c r="IR473" s="372" t="n">
        <f aca="false">96.94253*0</f>
        <v>0</v>
      </c>
      <c r="IS473" s="372" t="n">
        <f aca="false">96.94253*(1-0)</f>
        <v>96.94253</v>
      </c>
    </row>
    <row r="474" customFormat="false" ht="15" hidden="false" customHeight="true" outlineLevel="0" collapsed="false">
      <c r="A474" s="373" t="n">
        <v>426</v>
      </c>
      <c r="B474" s="214" t="s">
        <v>1535</v>
      </c>
      <c r="C474" s="215" t="s">
        <v>1536</v>
      </c>
      <c r="D474" s="215"/>
      <c r="E474" s="215"/>
      <c r="F474" s="210"/>
      <c r="G474" s="214" t="s">
        <v>261</v>
      </c>
      <c r="H474" s="217" t="n">
        <v>1</v>
      </c>
      <c r="I474" s="215"/>
      <c r="HV474" s="374" t="s">
        <v>1521</v>
      </c>
      <c r="HW474" s="374" t="s">
        <v>5586</v>
      </c>
      <c r="IR474" s="375" t="n">
        <f aca="false">171.6144673*1</f>
        <v>171.6144673</v>
      </c>
      <c r="IS474" s="375" t="n">
        <f aca="false">171.6144673*(1-1)</f>
        <v>0</v>
      </c>
    </row>
    <row r="475" customFormat="false" ht="15" hidden="false" customHeight="true" outlineLevel="0" collapsed="false">
      <c r="A475" s="371" t="n">
        <v>427</v>
      </c>
      <c r="B475" s="209" t="s">
        <v>1538</v>
      </c>
      <c r="C475" s="210" t="s">
        <v>1539</v>
      </c>
      <c r="D475" s="210"/>
      <c r="E475" s="210"/>
      <c r="F475" s="210"/>
      <c r="G475" s="209" t="s">
        <v>261</v>
      </c>
      <c r="H475" s="212" t="n">
        <v>1</v>
      </c>
      <c r="I475" s="210"/>
      <c r="HV475" s="13" t="s">
        <v>1521</v>
      </c>
      <c r="HW475" s="13" t="s">
        <v>5564</v>
      </c>
      <c r="IR475" s="372" t="n">
        <f aca="false">157.64077*0</f>
        <v>0</v>
      </c>
      <c r="IS475" s="372" t="n">
        <f aca="false">157.64077*(1-0)</f>
        <v>157.64077</v>
      </c>
    </row>
    <row r="476" customFormat="false" ht="115.65" hidden="false" customHeight="true" outlineLevel="0" collapsed="false">
      <c r="A476" s="373" t="n">
        <v>428</v>
      </c>
      <c r="B476" s="214" t="s">
        <v>1541</v>
      </c>
      <c r="C476" s="215" t="s">
        <v>1542</v>
      </c>
      <c r="D476" s="215"/>
      <c r="E476" s="215"/>
      <c r="F476" s="210"/>
      <c r="G476" s="214" t="s">
        <v>261</v>
      </c>
      <c r="H476" s="217" t="n">
        <v>1</v>
      </c>
      <c r="I476" s="215" t="s">
        <v>5667</v>
      </c>
      <c r="HV476" s="374" t="s">
        <v>1521</v>
      </c>
      <c r="HW476" s="374" t="s">
        <v>5586</v>
      </c>
      <c r="IR476" s="375" t="n">
        <f aca="false">683.8378144*1</f>
        <v>683.8378144</v>
      </c>
      <c r="IS476" s="375" t="n">
        <f aca="false">683.8378144*(1-1)</f>
        <v>0</v>
      </c>
    </row>
    <row r="477" customFormat="false" ht="15" hidden="false" customHeight="true" outlineLevel="0" collapsed="false">
      <c r="A477" s="371" t="n">
        <v>429</v>
      </c>
      <c r="B477" s="209" t="s">
        <v>1544</v>
      </c>
      <c r="C477" s="210" t="s">
        <v>1545</v>
      </c>
      <c r="D477" s="210"/>
      <c r="E477" s="210"/>
      <c r="F477" s="210"/>
      <c r="G477" s="209" t="s">
        <v>261</v>
      </c>
      <c r="H477" s="212" t="n">
        <v>1</v>
      </c>
      <c r="I477" s="210"/>
      <c r="HV477" s="13" t="s">
        <v>1521</v>
      </c>
      <c r="HW477" s="13" t="s">
        <v>5564</v>
      </c>
      <c r="IR477" s="372" t="n">
        <f aca="false">320.51295*0</f>
        <v>0</v>
      </c>
      <c r="IS477" s="372" t="n">
        <f aca="false">320.51295*(1-0)</f>
        <v>320.51295</v>
      </c>
    </row>
    <row r="478" customFormat="false" ht="35.5" hidden="false" customHeight="true" outlineLevel="0" collapsed="false">
      <c r="A478" s="373" t="n">
        <v>430</v>
      </c>
      <c r="B478" s="214" t="s">
        <v>1547</v>
      </c>
      <c r="C478" s="215" t="s">
        <v>1548</v>
      </c>
      <c r="D478" s="215"/>
      <c r="E478" s="215"/>
      <c r="F478" s="210"/>
      <c r="G478" s="214" t="s">
        <v>261</v>
      </c>
      <c r="H478" s="217" t="n">
        <v>1</v>
      </c>
      <c r="I478" s="215" t="s">
        <v>5668</v>
      </c>
      <c r="HV478" s="374" t="s">
        <v>1521</v>
      </c>
      <c r="HW478" s="374" t="s">
        <v>5586</v>
      </c>
      <c r="IR478" s="375" t="n">
        <f aca="false">1585.141291*1</f>
        <v>1585.141291</v>
      </c>
      <c r="IS478" s="375" t="n">
        <f aca="false">1585.141291*(1-1)</f>
        <v>0</v>
      </c>
    </row>
    <row r="479" customFormat="false" ht="15" hidden="false" customHeight="true" outlineLevel="0" collapsed="false">
      <c r="A479" s="371" t="n">
        <v>431</v>
      </c>
      <c r="B479" s="209" t="s">
        <v>1550</v>
      </c>
      <c r="C479" s="210" t="s">
        <v>1551</v>
      </c>
      <c r="D479" s="210"/>
      <c r="E479" s="210"/>
      <c r="F479" s="210"/>
      <c r="G479" s="209" t="s">
        <v>261</v>
      </c>
      <c r="H479" s="212" t="n">
        <v>2</v>
      </c>
      <c r="I479" s="210"/>
      <c r="HV479" s="13" t="s">
        <v>1521</v>
      </c>
      <c r="HW479" s="13" t="s">
        <v>5564</v>
      </c>
      <c r="IR479" s="372" t="n">
        <f aca="false">147.59718*0</f>
        <v>0</v>
      </c>
      <c r="IS479" s="372" t="n">
        <f aca="false">147.59718*(1-0)</f>
        <v>147.59718</v>
      </c>
    </row>
    <row r="480" customFormat="false" ht="15" hidden="false" customHeight="true" outlineLevel="0" collapsed="false">
      <c r="A480" s="373" t="n">
        <v>432</v>
      </c>
      <c r="B480" s="214" t="s">
        <v>1553</v>
      </c>
      <c r="C480" s="215" t="s">
        <v>1554</v>
      </c>
      <c r="D480" s="215"/>
      <c r="E480" s="215"/>
      <c r="F480" s="210"/>
      <c r="G480" s="214" t="s">
        <v>261</v>
      </c>
      <c r="H480" s="217" t="n">
        <v>2</v>
      </c>
      <c r="I480" s="215"/>
      <c r="HV480" s="374" t="s">
        <v>1521</v>
      </c>
      <c r="HW480" s="374" t="s">
        <v>5586</v>
      </c>
      <c r="IR480" s="375" t="n">
        <f aca="false">252.3999067*1</f>
        <v>252.3999067</v>
      </c>
      <c r="IS480" s="375" t="n">
        <f aca="false">252.3999067*(1-1)</f>
        <v>0</v>
      </c>
    </row>
    <row r="481" customFormat="false" ht="15" hidden="false" customHeight="true" outlineLevel="0" collapsed="false">
      <c r="A481" s="371" t="n">
        <v>433</v>
      </c>
      <c r="B481" s="209" t="s">
        <v>1496</v>
      </c>
      <c r="C481" s="210" t="s">
        <v>1497</v>
      </c>
      <c r="D481" s="210"/>
      <c r="E481" s="210"/>
      <c r="F481" s="210"/>
      <c r="G481" s="209" t="s">
        <v>313</v>
      </c>
      <c r="H481" s="212" t="n">
        <v>6</v>
      </c>
      <c r="I481" s="210"/>
      <c r="HV481" s="13" t="s">
        <v>1521</v>
      </c>
      <c r="HW481" s="13" t="s">
        <v>5564</v>
      </c>
      <c r="IR481" s="372" t="n">
        <f aca="false">379.04527*0</f>
        <v>0</v>
      </c>
      <c r="IS481" s="372" t="n">
        <f aca="false">379.04527*(1-0)</f>
        <v>379.04527</v>
      </c>
    </row>
    <row r="482" customFormat="false" ht="58.4" hidden="false" customHeight="true" outlineLevel="0" collapsed="false">
      <c r="A482" s="373" t="n">
        <v>434</v>
      </c>
      <c r="B482" s="214" t="s">
        <v>1557</v>
      </c>
      <c r="C482" s="215" t="s">
        <v>1558</v>
      </c>
      <c r="D482" s="215"/>
      <c r="E482" s="215"/>
      <c r="F482" s="210"/>
      <c r="G482" s="214" t="s">
        <v>313</v>
      </c>
      <c r="H482" s="217" t="n">
        <v>6</v>
      </c>
      <c r="I482" s="215" t="s">
        <v>5669</v>
      </c>
      <c r="HV482" s="374" t="s">
        <v>1521</v>
      </c>
      <c r="HW482" s="374" t="s">
        <v>5586</v>
      </c>
      <c r="IR482" s="375" t="n">
        <f aca="false">176.8546053*1</f>
        <v>176.8546053</v>
      </c>
      <c r="IS482" s="375" t="n">
        <f aca="false">176.8546053*(1-1)</f>
        <v>0</v>
      </c>
    </row>
    <row r="483" customFormat="false" ht="24.05" hidden="false" customHeight="true" outlineLevel="0" collapsed="false">
      <c r="A483" s="371" t="n">
        <v>435</v>
      </c>
      <c r="B483" s="209" t="s">
        <v>1560</v>
      </c>
      <c r="C483" s="210" t="s">
        <v>1561</v>
      </c>
      <c r="D483" s="210"/>
      <c r="E483" s="210"/>
      <c r="F483" s="210"/>
      <c r="G483" s="209" t="s">
        <v>313</v>
      </c>
      <c r="H483" s="212" t="n">
        <v>6</v>
      </c>
      <c r="I483" s="210"/>
      <c r="HV483" s="13" t="s">
        <v>1521</v>
      </c>
      <c r="HW483" s="13" t="s">
        <v>5564</v>
      </c>
      <c r="IR483" s="372" t="n">
        <f aca="false">218.33902*0</f>
        <v>0</v>
      </c>
      <c r="IS483" s="372" t="n">
        <f aca="false">218.33902*(1-0)</f>
        <v>218.33902</v>
      </c>
    </row>
    <row r="484" customFormat="false" ht="24.05" hidden="false" customHeight="true" outlineLevel="0" collapsed="false">
      <c r="A484" s="371" t="n">
        <v>436</v>
      </c>
      <c r="B484" s="209" t="s">
        <v>1460</v>
      </c>
      <c r="C484" s="210" t="s">
        <v>1461</v>
      </c>
      <c r="D484" s="210"/>
      <c r="E484" s="210"/>
      <c r="F484" s="210"/>
      <c r="G484" s="209" t="s">
        <v>255</v>
      </c>
      <c r="H484" s="212" t="n">
        <v>1</v>
      </c>
      <c r="I484" s="210"/>
      <c r="HV484" s="13" t="s">
        <v>1521</v>
      </c>
      <c r="HW484" s="13" t="s">
        <v>5564</v>
      </c>
      <c r="IR484" s="372" t="n">
        <f aca="false">333.17661*0.213688433</f>
        <v>71.1959877031521</v>
      </c>
      <c r="IS484" s="372" t="n">
        <f aca="false">333.17661*(1-0.213688433)</f>
        <v>261.980622296848</v>
      </c>
    </row>
    <row r="485" customFormat="false" ht="24.05" hidden="false" customHeight="true" outlineLevel="0" collapsed="false">
      <c r="A485" s="373" t="n">
        <v>437</v>
      </c>
      <c r="B485" s="214" t="s">
        <v>1467</v>
      </c>
      <c r="C485" s="215" t="s">
        <v>1468</v>
      </c>
      <c r="D485" s="215"/>
      <c r="E485" s="215"/>
      <c r="F485" s="210"/>
      <c r="G485" s="214" t="s">
        <v>255</v>
      </c>
      <c r="H485" s="217" t="n">
        <v>1.1</v>
      </c>
      <c r="I485" s="215"/>
      <c r="HV485" s="374" t="s">
        <v>1521</v>
      </c>
      <c r="HW485" s="374" t="s">
        <v>5586</v>
      </c>
      <c r="IR485" s="375" t="n">
        <f aca="false">1494.31225*1</f>
        <v>1494.31225</v>
      </c>
      <c r="IS485" s="375" t="n">
        <f aca="false">1494.31225*(1-1)</f>
        <v>0</v>
      </c>
    </row>
    <row r="486" customFormat="false" ht="24.05" hidden="false" customHeight="true" outlineLevel="0" collapsed="false">
      <c r="A486" s="371" t="n">
        <v>438</v>
      </c>
      <c r="B486" s="209" t="s">
        <v>1295</v>
      </c>
      <c r="C486" s="210" t="s">
        <v>1486</v>
      </c>
      <c r="D486" s="210"/>
      <c r="E486" s="210"/>
      <c r="F486" s="210"/>
      <c r="G486" s="209" t="s">
        <v>1297</v>
      </c>
      <c r="H486" s="212" t="n">
        <v>3</v>
      </c>
      <c r="I486" s="210"/>
      <c r="HV486" s="13" t="s">
        <v>1521</v>
      </c>
      <c r="HW486" s="13" t="s">
        <v>5564</v>
      </c>
      <c r="IR486" s="372" t="n">
        <f aca="false">241.48296*0.070813742</f>
        <v>17.1003120268363</v>
      </c>
      <c r="IS486" s="372" t="n">
        <f aca="false">241.48296*(1-0.070813742)</f>
        <v>224.382647973164</v>
      </c>
    </row>
    <row r="487" customFormat="false" ht="15" hidden="false" customHeight="true" outlineLevel="0" collapsed="false">
      <c r="A487" s="373" t="n">
        <v>439</v>
      </c>
      <c r="B487" s="214" t="s">
        <v>1566</v>
      </c>
      <c r="C487" s="215" t="s">
        <v>1489</v>
      </c>
      <c r="D487" s="215"/>
      <c r="E487" s="215"/>
      <c r="F487" s="210"/>
      <c r="G487" s="214" t="s">
        <v>1297</v>
      </c>
      <c r="H487" s="217" t="n">
        <v>2.2</v>
      </c>
      <c r="I487" s="215"/>
      <c r="HV487" s="374" t="s">
        <v>1521</v>
      </c>
      <c r="HW487" s="374" t="s">
        <v>5586</v>
      </c>
      <c r="IR487" s="375" t="n">
        <f aca="false">119.6497821*1</f>
        <v>119.6497821</v>
      </c>
      <c r="IS487" s="375" t="n">
        <f aca="false">119.6497821*(1-1)</f>
        <v>0</v>
      </c>
    </row>
    <row r="488" customFormat="false" ht="15" hidden="false" customHeight="true" outlineLevel="0" collapsed="false">
      <c r="A488" s="373" t="n">
        <v>440</v>
      </c>
      <c r="B488" s="214" t="s">
        <v>1491</v>
      </c>
      <c r="C488" s="215" t="s">
        <v>1492</v>
      </c>
      <c r="D488" s="215"/>
      <c r="E488" s="215"/>
      <c r="F488" s="210"/>
      <c r="G488" s="214" t="s">
        <v>1297</v>
      </c>
      <c r="H488" s="217" t="n">
        <v>0.55</v>
      </c>
      <c r="I488" s="215"/>
      <c r="HV488" s="374" t="s">
        <v>1521</v>
      </c>
      <c r="HW488" s="374" t="s">
        <v>5586</v>
      </c>
      <c r="IR488" s="375" t="n">
        <f aca="false">93.01242106*1</f>
        <v>93.01242106</v>
      </c>
      <c r="IS488" s="375" t="n">
        <f aca="false">93.01242106*(1-1)</f>
        <v>0</v>
      </c>
    </row>
    <row r="489" customFormat="false" ht="15" hidden="false" customHeight="true" outlineLevel="0" collapsed="false">
      <c r="A489" s="373" t="n">
        <v>441</v>
      </c>
      <c r="B489" s="214" t="s">
        <v>1302</v>
      </c>
      <c r="C489" s="215" t="s">
        <v>1494</v>
      </c>
      <c r="D489" s="215"/>
      <c r="E489" s="215"/>
      <c r="F489" s="210"/>
      <c r="G489" s="214" t="s">
        <v>1297</v>
      </c>
      <c r="H489" s="217" t="n">
        <v>0.55</v>
      </c>
      <c r="I489" s="215"/>
      <c r="HV489" s="374" t="s">
        <v>1521</v>
      </c>
      <c r="HW489" s="374" t="s">
        <v>5586</v>
      </c>
      <c r="IR489" s="375" t="n">
        <f aca="false">93.01242106*1</f>
        <v>93.01242106</v>
      </c>
      <c r="IS489" s="375" t="n">
        <f aca="false">93.01242106*(1-1)</f>
        <v>0</v>
      </c>
    </row>
    <row r="490" customFormat="false" ht="15" hidden="false" customHeight="true" outlineLevel="0" collapsed="false">
      <c r="A490" s="371" t="n">
        <v>442</v>
      </c>
      <c r="B490" s="209" t="s">
        <v>1570</v>
      </c>
      <c r="C490" s="210" t="s">
        <v>1571</v>
      </c>
      <c r="D490" s="210"/>
      <c r="E490" s="210"/>
      <c r="F490" s="210"/>
      <c r="G490" s="209" t="s">
        <v>261</v>
      </c>
      <c r="H490" s="212" t="n">
        <v>1</v>
      </c>
      <c r="I490" s="210"/>
      <c r="HV490" s="13" t="s">
        <v>1521</v>
      </c>
      <c r="HW490" s="13" t="s">
        <v>5564</v>
      </c>
      <c r="IR490" s="372" t="n">
        <f aca="false">310.48682*0</f>
        <v>0</v>
      </c>
      <c r="IS490" s="372" t="n">
        <f aca="false">310.48682*(1-0)</f>
        <v>310.48682</v>
      </c>
    </row>
    <row r="491" customFormat="false" ht="138.55" hidden="false" customHeight="true" outlineLevel="0" collapsed="false">
      <c r="A491" s="373" t="n">
        <v>443</v>
      </c>
      <c r="B491" s="214" t="s">
        <v>1573</v>
      </c>
      <c r="C491" s="215" t="s">
        <v>1574</v>
      </c>
      <c r="D491" s="215"/>
      <c r="E491" s="215"/>
      <c r="F491" s="210"/>
      <c r="G491" s="214" t="s">
        <v>261</v>
      </c>
      <c r="H491" s="217" t="n">
        <v>1</v>
      </c>
      <c r="I491" s="215" t="s">
        <v>5670</v>
      </c>
      <c r="HV491" s="374" t="s">
        <v>1521</v>
      </c>
      <c r="HW491" s="374" t="s">
        <v>5586</v>
      </c>
      <c r="IR491" s="375" t="n">
        <f aca="false">255.4566523*1</f>
        <v>255.4566523</v>
      </c>
      <c r="IS491" s="375" t="n">
        <f aca="false">255.4566523*(1-1)</f>
        <v>0</v>
      </c>
    </row>
    <row r="492" customFormat="false" ht="24.05" hidden="false" customHeight="true" outlineLevel="0" collapsed="false">
      <c r="A492" s="204" t="s">
        <v>97</v>
      </c>
      <c r="B492" s="204" t="s">
        <v>440</v>
      </c>
      <c r="C492" s="205" t="s">
        <v>1575</v>
      </c>
      <c r="D492" s="205"/>
      <c r="E492" s="205"/>
      <c r="F492" s="204" t="s">
        <v>97</v>
      </c>
      <c r="G492" s="204" t="s">
        <v>97</v>
      </c>
      <c r="H492" s="208" t="s">
        <v>97</v>
      </c>
      <c r="I492" s="204" t="s">
        <v>97</v>
      </c>
    </row>
    <row r="493" customFormat="false" ht="15" hidden="false" customHeight="true" outlineLevel="0" collapsed="false">
      <c r="A493" s="371" t="n">
        <v>444</v>
      </c>
      <c r="B493" s="209" t="s">
        <v>1524</v>
      </c>
      <c r="C493" s="210" t="s">
        <v>1525</v>
      </c>
      <c r="D493" s="210"/>
      <c r="E493" s="210"/>
      <c r="F493" s="210"/>
      <c r="G493" s="209" t="s">
        <v>261</v>
      </c>
      <c r="H493" s="212" t="n">
        <v>4</v>
      </c>
      <c r="I493" s="210"/>
      <c r="HV493" s="13" t="s">
        <v>440</v>
      </c>
      <c r="HW493" s="13" t="s">
        <v>5564</v>
      </c>
      <c r="IR493" s="372" t="n">
        <f aca="false">1657.62984*0</f>
        <v>0</v>
      </c>
      <c r="IS493" s="372" t="n">
        <f aca="false">1657.62984*(1-0)</f>
        <v>1657.62984</v>
      </c>
    </row>
    <row r="494" customFormat="false" ht="35.5" hidden="false" customHeight="true" outlineLevel="0" collapsed="false">
      <c r="A494" s="373" t="n">
        <v>445</v>
      </c>
      <c r="B494" s="214" t="s">
        <v>1579</v>
      </c>
      <c r="C494" s="215" t="s">
        <v>1580</v>
      </c>
      <c r="D494" s="215"/>
      <c r="E494" s="215"/>
      <c r="F494" s="210"/>
      <c r="G494" s="214" t="s">
        <v>261</v>
      </c>
      <c r="H494" s="217" t="n">
        <v>4</v>
      </c>
      <c r="I494" s="215"/>
      <c r="HV494" s="374" t="s">
        <v>440</v>
      </c>
      <c r="HW494" s="374" t="s">
        <v>5586</v>
      </c>
      <c r="IR494" s="375" t="n">
        <f aca="false">5842.752188*1</f>
        <v>5842.752188</v>
      </c>
      <c r="IS494" s="375" t="n">
        <f aca="false">5842.752188*(1-1)</f>
        <v>0</v>
      </c>
    </row>
    <row r="495" customFormat="false" ht="15" hidden="false" customHeight="true" outlineLevel="0" collapsed="false">
      <c r="A495" s="371" t="n">
        <v>446</v>
      </c>
      <c r="B495" s="209" t="s">
        <v>1582</v>
      </c>
      <c r="C495" s="210" t="s">
        <v>1583</v>
      </c>
      <c r="D495" s="210"/>
      <c r="E495" s="210"/>
      <c r="F495" s="210"/>
      <c r="G495" s="209" t="s">
        <v>261</v>
      </c>
      <c r="H495" s="212" t="n">
        <v>4</v>
      </c>
      <c r="I495" s="210"/>
      <c r="HV495" s="13" t="s">
        <v>440</v>
      </c>
      <c r="HW495" s="13" t="s">
        <v>5564</v>
      </c>
      <c r="IR495" s="372" t="n">
        <f aca="false">381.64787*0</f>
        <v>0</v>
      </c>
      <c r="IS495" s="372" t="n">
        <f aca="false">381.64787*(1-0)</f>
        <v>381.64787</v>
      </c>
    </row>
    <row r="496" customFormat="false" ht="138.55" hidden="false" customHeight="true" outlineLevel="0" collapsed="false">
      <c r="A496" s="373" t="n">
        <v>447</v>
      </c>
      <c r="B496" s="214" t="s">
        <v>1585</v>
      </c>
      <c r="C496" s="215" t="s">
        <v>1586</v>
      </c>
      <c r="D496" s="215"/>
      <c r="E496" s="215"/>
      <c r="F496" s="210"/>
      <c r="G496" s="214" t="s">
        <v>261</v>
      </c>
      <c r="H496" s="217" t="n">
        <v>4</v>
      </c>
      <c r="I496" s="215" t="s">
        <v>5670</v>
      </c>
      <c r="HV496" s="374" t="s">
        <v>440</v>
      </c>
      <c r="HW496" s="374" t="s">
        <v>5586</v>
      </c>
      <c r="IR496" s="375" t="n">
        <f aca="false">475.1057084*1</f>
        <v>475.1057084</v>
      </c>
      <c r="IS496" s="375" t="n">
        <f aca="false">475.1057084*(1-1)</f>
        <v>0</v>
      </c>
    </row>
    <row r="497" customFormat="false" ht="15" hidden="false" customHeight="true" outlineLevel="0" collapsed="false">
      <c r="A497" s="371" t="n">
        <v>448</v>
      </c>
      <c r="B497" s="209" t="s">
        <v>1435</v>
      </c>
      <c r="C497" s="210" t="s">
        <v>1436</v>
      </c>
      <c r="D497" s="210"/>
      <c r="E497" s="210"/>
      <c r="F497" s="210"/>
      <c r="G497" s="209" t="s">
        <v>313</v>
      </c>
      <c r="H497" s="212" t="n">
        <v>6</v>
      </c>
      <c r="I497" s="210"/>
      <c r="HV497" s="13" t="s">
        <v>440</v>
      </c>
      <c r="HW497" s="13" t="s">
        <v>5564</v>
      </c>
      <c r="IR497" s="372" t="n">
        <f aca="false">428.82657*0</f>
        <v>0</v>
      </c>
      <c r="IS497" s="372" t="n">
        <f aca="false">428.82657*(1-0)</f>
        <v>428.82657</v>
      </c>
    </row>
    <row r="498" customFormat="false" ht="15" hidden="false" customHeight="true" outlineLevel="0" collapsed="false">
      <c r="A498" s="373" t="n">
        <v>449</v>
      </c>
      <c r="B498" s="214" t="s">
        <v>1438</v>
      </c>
      <c r="C498" s="215" t="s">
        <v>1439</v>
      </c>
      <c r="D498" s="215"/>
      <c r="E498" s="215"/>
      <c r="F498" s="210"/>
      <c r="G498" s="214" t="s">
        <v>313</v>
      </c>
      <c r="H498" s="217" t="n">
        <v>6.54</v>
      </c>
      <c r="I498" s="215"/>
      <c r="HV498" s="374" t="s">
        <v>440</v>
      </c>
      <c r="HW498" s="374" t="s">
        <v>5586</v>
      </c>
      <c r="IR498" s="375" t="n">
        <f aca="false">251.5265512*1</f>
        <v>251.5265512</v>
      </c>
      <c r="IS498" s="375" t="n">
        <f aca="false">251.5265512*(1-1)</f>
        <v>0</v>
      </c>
    </row>
    <row r="499" customFormat="false" ht="24.05" hidden="false" customHeight="true" outlineLevel="0" collapsed="false">
      <c r="A499" s="371" t="n">
        <v>450</v>
      </c>
      <c r="B499" s="209" t="s">
        <v>1295</v>
      </c>
      <c r="C499" s="210" t="s">
        <v>1486</v>
      </c>
      <c r="D499" s="210"/>
      <c r="E499" s="210"/>
      <c r="F499" s="210"/>
      <c r="G499" s="209" t="s">
        <v>1297</v>
      </c>
      <c r="H499" s="212" t="n">
        <v>2</v>
      </c>
      <c r="I499" s="210"/>
      <c r="HV499" s="13" t="s">
        <v>440</v>
      </c>
      <c r="HW499" s="13" t="s">
        <v>5564</v>
      </c>
      <c r="IR499" s="372" t="n">
        <f aca="false">241.48296*0.070813742</f>
        <v>17.1003120268363</v>
      </c>
      <c r="IS499" s="372" t="n">
        <f aca="false">241.48296*(1-0.070813742)</f>
        <v>224.382647973164</v>
      </c>
    </row>
    <row r="500" customFormat="false" ht="15" hidden="false" customHeight="true" outlineLevel="0" collapsed="false">
      <c r="A500" s="373" t="n">
        <v>451</v>
      </c>
      <c r="B500" s="214" t="s">
        <v>1566</v>
      </c>
      <c r="C500" s="215" t="s">
        <v>1489</v>
      </c>
      <c r="D500" s="215"/>
      <c r="E500" s="215"/>
      <c r="F500" s="210"/>
      <c r="G500" s="214" t="s">
        <v>1297</v>
      </c>
      <c r="H500" s="217" t="n">
        <v>1.32</v>
      </c>
      <c r="I500" s="215"/>
      <c r="HV500" s="374" t="s">
        <v>440</v>
      </c>
      <c r="HW500" s="374" t="s">
        <v>5586</v>
      </c>
      <c r="IR500" s="375" t="n">
        <f aca="false">119.6497852*1</f>
        <v>119.6497852</v>
      </c>
      <c r="IS500" s="375" t="n">
        <f aca="false">119.6497852*(1-1)</f>
        <v>0</v>
      </c>
    </row>
    <row r="501" customFormat="false" ht="15" hidden="false" customHeight="true" outlineLevel="0" collapsed="false">
      <c r="A501" s="373" t="n">
        <v>452</v>
      </c>
      <c r="B501" s="214" t="s">
        <v>1491</v>
      </c>
      <c r="C501" s="215" t="s">
        <v>1492</v>
      </c>
      <c r="D501" s="215"/>
      <c r="E501" s="215"/>
      <c r="F501" s="210"/>
      <c r="G501" s="214" t="s">
        <v>1297</v>
      </c>
      <c r="H501" s="217" t="n">
        <v>0.44</v>
      </c>
      <c r="I501" s="215"/>
      <c r="HV501" s="374" t="s">
        <v>440</v>
      </c>
      <c r="HW501" s="374" t="s">
        <v>5586</v>
      </c>
      <c r="IR501" s="375" t="n">
        <f aca="false">93.01243927*1</f>
        <v>93.01243927</v>
      </c>
      <c r="IS501" s="375" t="n">
        <f aca="false">93.01243927*(1-1)</f>
        <v>0</v>
      </c>
    </row>
    <row r="502" customFormat="false" ht="15" hidden="false" customHeight="true" outlineLevel="0" collapsed="false">
      <c r="A502" s="373" t="n">
        <v>453</v>
      </c>
      <c r="B502" s="214" t="s">
        <v>1302</v>
      </c>
      <c r="C502" s="215" t="s">
        <v>1494</v>
      </c>
      <c r="D502" s="215"/>
      <c r="E502" s="215"/>
      <c r="F502" s="210"/>
      <c r="G502" s="214" t="s">
        <v>1297</v>
      </c>
      <c r="H502" s="217" t="n">
        <v>0.44</v>
      </c>
      <c r="I502" s="215"/>
      <c r="HV502" s="374" t="s">
        <v>440</v>
      </c>
      <c r="HW502" s="374" t="s">
        <v>5586</v>
      </c>
      <c r="IR502" s="375" t="n">
        <f aca="false">93.01243927*1</f>
        <v>93.01243927</v>
      </c>
      <c r="IS502" s="375" t="n">
        <f aca="false">93.01243927*(1-1)</f>
        <v>0</v>
      </c>
    </row>
    <row r="503" customFormat="false" ht="15" hidden="false" customHeight="true" outlineLevel="0" collapsed="false">
      <c r="A503" s="204" t="s">
        <v>97</v>
      </c>
      <c r="B503" s="204" t="s">
        <v>1593</v>
      </c>
      <c r="C503" s="205" t="s">
        <v>1594</v>
      </c>
      <c r="D503" s="205"/>
      <c r="E503" s="205"/>
      <c r="F503" s="204" t="s">
        <v>97</v>
      </c>
      <c r="G503" s="204" t="s">
        <v>97</v>
      </c>
      <c r="H503" s="208" t="s">
        <v>97</v>
      </c>
      <c r="I503" s="204" t="s">
        <v>97</v>
      </c>
    </row>
    <row r="504" customFormat="false" ht="24.05" hidden="false" customHeight="true" outlineLevel="0" collapsed="false">
      <c r="A504" s="371" t="n">
        <v>454</v>
      </c>
      <c r="B504" s="209" t="s">
        <v>1453</v>
      </c>
      <c r="C504" s="210" t="s">
        <v>1596</v>
      </c>
      <c r="D504" s="210"/>
      <c r="E504" s="210"/>
      <c r="F504" s="210"/>
      <c r="G504" s="209" t="s">
        <v>1455</v>
      </c>
      <c r="H504" s="212" t="n">
        <v>10</v>
      </c>
      <c r="I504" s="210"/>
      <c r="HV504" s="13" t="s">
        <v>1593</v>
      </c>
      <c r="HW504" s="13" t="s">
        <v>5564</v>
      </c>
      <c r="IR504" s="372" t="n">
        <f aca="false">606.11785*0</f>
        <v>0</v>
      </c>
      <c r="IS504" s="372" t="n">
        <f aca="false">606.11785*(1-0)</f>
        <v>606.11785</v>
      </c>
    </row>
    <row r="505" customFormat="false" ht="15" hidden="false" customHeight="true" outlineLevel="0" collapsed="false">
      <c r="A505" s="204" t="s">
        <v>97</v>
      </c>
      <c r="B505" s="204" t="s">
        <v>493</v>
      </c>
      <c r="C505" s="205" t="s">
        <v>1305</v>
      </c>
      <c r="D505" s="205"/>
      <c r="E505" s="205"/>
      <c r="F505" s="204" t="s">
        <v>97</v>
      </c>
      <c r="G505" s="204" t="s">
        <v>97</v>
      </c>
      <c r="H505" s="208" t="s">
        <v>97</v>
      </c>
      <c r="I505" s="204" t="s">
        <v>97</v>
      </c>
    </row>
    <row r="506" customFormat="false" ht="35.5" hidden="false" customHeight="true" outlineLevel="0" collapsed="false">
      <c r="A506" s="371" t="n">
        <v>455</v>
      </c>
      <c r="B506" s="209" t="s">
        <v>1307</v>
      </c>
      <c r="C506" s="210" t="s">
        <v>1600</v>
      </c>
      <c r="D506" s="210"/>
      <c r="E506" s="210"/>
      <c r="F506" s="210"/>
      <c r="G506" s="209" t="s">
        <v>1309</v>
      </c>
      <c r="H506" s="212" t="n">
        <v>20</v>
      </c>
      <c r="I506" s="210"/>
      <c r="HV506" s="13" t="s">
        <v>493</v>
      </c>
      <c r="HW506" s="13" t="s">
        <v>5564</v>
      </c>
      <c r="IR506" s="372" t="n">
        <f aca="false">485.57725*0</f>
        <v>0</v>
      </c>
      <c r="IS506" s="372" t="n">
        <f aca="false">485.57725*(1-0)</f>
        <v>485.57725</v>
      </c>
    </row>
    <row r="507" customFormat="false" ht="24.05" hidden="false" customHeight="true" outlineLevel="0" collapsed="false">
      <c r="A507" s="371" t="n">
        <v>456</v>
      </c>
      <c r="B507" s="209" t="s">
        <v>1307</v>
      </c>
      <c r="C507" s="210" t="s">
        <v>1602</v>
      </c>
      <c r="D507" s="210"/>
      <c r="E507" s="210"/>
      <c r="F507" s="210"/>
      <c r="G507" s="209" t="s">
        <v>1309</v>
      </c>
      <c r="H507" s="212" t="n">
        <v>10</v>
      </c>
      <c r="I507" s="210"/>
      <c r="HV507" s="13" t="s">
        <v>493</v>
      </c>
      <c r="HW507" s="13" t="s">
        <v>5564</v>
      </c>
      <c r="IR507" s="372" t="n">
        <f aca="false">485.57725*0</f>
        <v>0</v>
      </c>
      <c r="IS507" s="372" t="n">
        <f aca="false">485.57725*(1-0)</f>
        <v>485.57725</v>
      </c>
    </row>
    <row r="508" customFormat="false" ht="15" hidden="false" customHeight="true" outlineLevel="0" collapsed="false">
      <c r="A508" s="371" t="n">
        <v>457</v>
      </c>
      <c r="B508" s="209" t="s">
        <v>1315</v>
      </c>
      <c r="C508" s="210" t="s">
        <v>1604</v>
      </c>
      <c r="D508" s="210"/>
      <c r="E508" s="210"/>
      <c r="F508" s="210" t="s">
        <v>1604</v>
      </c>
      <c r="G508" s="209" t="s">
        <v>1309</v>
      </c>
      <c r="H508" s="212" t="n">
        <v>10</v>
      </c>
      <c r="I508" s="210"/>
      <c r="HV508" s="13" t="s">
        <v>493</v>
      </c>
      <c r="HW508" s="13" t="s">
        <v>5564</v>
      </c>
      <c r="IR508" s="372" t="n">
        <f aca="false">544.10957*0</f>
        <v>0</v>
      </c>
      <c r="IS508" s="372" t="n">
        <f aca="false">544.10957*(1-0)</f>
        <v>544.10957</v>
      </c>
    </row>
    <row r="509" customFormat="false" ht="35.5" hidden="false" customHeight="true" outlineLevel="0" collapsed="false">
      <c r="A509" s="371" t="n">
        <v>458</v>
      </c>
      <c r="B509" s="209" t="s">
        <v>1606</v>
      </c>
      <c r="C509" s="210" t="s">
        <v>1607</v>
      </c>
      <c r="D509" s="210"/>
      <c r="E509" s="210"/>
      <c r="F509" s="210" t="s">
        <v>5671</v>
      </c>
      <c r="G509" s="209" t="s">
        <v>1309</v>
      </c>
      <c r="H509" s="212" t="n">
        <v>10</v>
      </c>
      <c r="I509" s="210"/>
      <c r="HV509" s="13" t="s">
        <v>493</v>
      </c>
      <c r="HW509" s="13" t="s">
        <v>5564</v>
      </c>
      <c r="IR509" s="372" t="n">
        <f aca="false">618.34484*0</f>
        <v>0</v>
      </c>
      <c r="IS509" s="372" t="n">
        <f aca="false">618.34484*(1-0)</f>
        <v>618.34484</v>
      </c>
    </row>
    <row r="510" customFormat="false" ht="24.05" hidden="false" customHeight="true" outlineLevel="0" collapsed="false">
      <c r="A510" s="371" t="n">
        <v>459</v>
      </c>
      <c r="B510" s="209" t="s">
        <v>1606</v>
      </c>
      <c r="C510" s="210" t="s">
        <v>1609</v>
      </c>
      <c r="D510" s="210"/>
      <c r="E510" s="210"/>
      <c r="F510" s="210" t="s">
        <v>5671</v>
      </c>
      <c r="G510" s="209" t="s">
        <v>1309</v>
      </c>
      <c r="H510" s="212" t="n">
        <v>4</v>
      </c>
      <c r="I510" s="210"/>
      <c r="HV510" s="13" t="s">
        <v>493</v>
      </c>
      <c r="HW510" s="13" t="s">
        <v>5564</v>
      </c>
      <c r="IR510" s="372" t="n">
        <f aca="false">618.34484*0</f>
        <v>0</v>
      </c>
      <c r="IS510" s="372" t="n">
        <f aca="false">618.34484*(1-0)</f>
        <v>618.34484</v>
      </c>
    </row>
    <row r="511" customFormat="false" ht="24.05" hidden="false" customHeight="true" outlineLevel="0" collapsed="false">
      <c r="A511" s="371" t="n">
        <v>460</v>
      </c>
      <c r="B511" s="209" t="s">
        <v>1318</v>
      </c>
      <c r="C511" s="210" t="s">
        <v>1319</v>
      </c>
      <c r="D511" s="210"/>
      <c r="E511" s="210"/>
      <c r="F511" s="210"/>
      <c r="G511" s="209" t="s">
        <v>1309</v>
      </c>
      <c r="H511" s="212" t="n">
        <v>8</v>
      </c>
      <c r="I511" s="210"/>
      <c r="HV511" s="13" t="s">
        <v>493</v>
      </c>
      <c r="HW511" s="13" t="s">
        <v>5564</v>
      </c>
      <c r="IR511" s="372" t="n">
        <f aca="false">655.89042*0</f>
        <v>0</v>
      </c>
      <c r="IS511" s="372" t="n">
        <f aca="false">655.89042*(1-0)</f>
        <v>655.89042</v>
      </c>
    </row>
    <row r="512" customFormat="false" ht="24.05" hidden="false" customHeight="true" outlineLevel="0" collapsed="false">
      <c r="A512" s="371" t="n">
        <v>461</v>
      </c>
      <c r="B512" s="209" t="s">
        <v>1318</v>
      </c>
      <c r="C512" s="210" t="s">
        <v>1321</v>
      </c>
      <c r="D512" s="210"/>
      <c r="E512" s="210"/>
      <c r="F512" s="210"/>
      <c r="G512" s="209" t="s">
        <v>1309</v>
      </c>
      <c r="H512" s="212" t="n">
        <v>1</v>
      </c>
      <c r="I512" s="210"/>
      <c r="HV512" s="13" t="s">
        <v>493</v>
      </c>
      <c r="HW512" s="13" t="s">
        <v>5564</v>
      </c>
      <c r="IR512" s="372" t="n">
        <f aca="false">655.89042*0</f>
        <v>0</v>
      </c>
      <c r="IS512" s="372" t="n">
        <f aca="false">655.89042*(1-0)</f>
        <v>655.89042</v>
      </c>
    </row>
    <row r="513" customFormat="false" ht="15" hidden="false" customHeight="true" outlineLevel="0" collapsed="false">
      <c r="A513" s="371" t="n">
        <v>462</v>
      </c>
      <c r="B513" s="209" t="s">
        <v>1318</v>
      </c>
      <c r="C513" s="210" t="s">
        <v>1613</v>
      </c>
      <c r="D513" s="210"/>
      <c r="E513" s="210"/>
      <c r="F513" s="210"/>
      <c r="G513" s="209" t="s">
        <v>1309</v>
      </c>
      <c r="H513" s="212" t="n">
        <v>10</v>
      </c>
      <c r="I513" s="210"/>
      <c r="HV513" s="13" t="s">
        <v>493</v>
      </c>
      <c r="HW513" s="13" t="s">
        <v>5564</v>
      </c>
      <c r="IR513" s="372" t="n">
        <f aca="false">655.89042*0</f>
        <v>0</v>
      </c>
      <c r="IS513" s="372" t="n">
        <f aca="false">655.89042*(1-0)</f>
        <v>655.89042</v>
      </c>
    </row>
    <row r="514" customFormat="false" ht="15" hidden="false" customHeight="true" outlineLevel="0" collapsed="false">
      <c r="A514" s="204" t="s">
        <v>97</v>
      </c>
      <c r="B514" s="204" t="s">
        <v>1614</v>
      </c>
      <c r="C514" s="205" t="s">
        <v>1615</v>
      </c>
      <c r="D514" s="205"/>
      <c r="E514" s="205"/>
      <c r="F514" s="204" t="s">
        <v>97</v>
      </c>
      <c r="G514" s="204" t="s">
        <v>97</v>
      </c>
      <c r="H514" s="208" t="s">
        <v>97</v>
      </c>
      <c r="I514" s="204" t="s">
        <v>97</v>
      </c>
    </row>
    <row r="515" customFormat="false" ht="15" hidden="false" customHeight="true" outlineLevel="0" collapsed="false">
      <c r="A515" s="371" t="n">
        <v>463</v>
      </c>
      <c r="B515" s="209" t="s">
        <v>1617</v>
      </c>
      <c r="C515" s="210" t="s">
        <v>1618</v>
      </c>
      <c r="D515" s="210"/>
      <c r="E515" s="210"/>
      <c r="F515" s="210"/>
      <c r="G515" s="209" t="s">
        <v>264</v>
      </c>
      <c r="H515" s="212" t="n">
        <v>0.668</v>
      </c>
      <c r="I515" s="210"/>
      <c r="HV515" s="13" t="s">
        <v>1614</v>
      </c>
      <c r="HW515" s="13" t="s">
        <v>5564</v>
      </c>
      <c r="IR515" s="372" t="n">
        <f aca="false">3873.33423*0</f>
        <v>0</v>
      </c>
      <c r="IS515" s="372" t="n">
        <f aca="false">3873.33423*(1-0)</f>
        <v>3873.33423</v>
      </c>
    </row>
    <row r="516" customFormat="false" ht="15" hidden="false" customHeight="true" outlineLevel="0" collapsed="false">
      <c r="A516" s="204" t="s">
        <v>97</v>
      </c>
      <c r="B516" s="204" t="s">
        <v>404</v>
      </c>
      <c r="C516" s="205" t="s">
        <v>903</v>
      </c>
      <c r="D516" s="205"/>
      <c r="E516" s="205"/>
      <c r="F516" s="204" t="s">
        <v>97</v>
      </c>
      <c r="G516" s="204" t="s">
        <v>97</v>
      </c>
      <c r="H516" s="208" t="s">
        <v>97</v>
      </c>
      <c r="I516" s="204" t="s">
        <v>97</v>
      </c>
    </row>
    <row r="517" customFormat="false" ht="15" hidden="false" customHeight="true" outlineLevel="0" collapsed="false">
      <c r="A517" s="371" t="n">
        <v>464</v>
      </c>
      <c r="B517" s="209" t="s">
        <v>869</v>
      </c>
      <c r="C517" s="210" t="s">
        <v>1621</v>
      </c>
      <c r="D517" s="210"/>
      <c r="E517" s="210"/>
      <c r="F517" s="210"/>
      <c r="G517" s="209" t="s">
        <v>255</v>
      </c>
      <c r="H517" s="212" t="n">
        <v>90</v>
      </c>
      <c r="I517" s="210"/>
      <c r="HV517" s="13" t="s">
        <v>404</v>
      </c>
      <c r="HW517" s="13" t="s">
        <v>5564</v>
      </c>
      <c r="IR517" s="372" t="n">
        <f aca="false">158.95081*0.406703289</f>
        <v>64.6458172162141</v>
      </c>
      <c r="IS517" s="372" t="n">
        <f aca="false">158.95081*(1-0.406703289)</f>
        <v>94.3049927837859</v>
      </c>
    </row>
    <row r="518" customFormat="false" ht="15" hidden="false" customHeight="true" outlineLevel="0" collapsed="false">
      <c r="A518" s="204" t="s">
        <v>97</v>
      </c>
      <c r="B518" s="204" t="s">
        <v>517</v>
      </c>
      <c r="C518" s="205" t="s">
        <v>1340</v>
      </c>
      <c r="D518" s="205"/>
      <c r="E518" s="205"/>
      <c r="F518" s="204" t="s">
        <v>97</v>
      </c>
      <c r="G518" s="204" t="s">
        <v>97</v>
      </c>
      <c r="H518" s="208" t="s">
        <v>97</v>
      </c>
      <c r="I518" s="204" t="s">
        <v>97</v>
      </c>
    </row>
    <row r="519" customFormat="false" ht="15" hidden="false" customHeight="true" outlineLevel="0" collapsed="false">
      <c r="A519" s="371" t="n">
        <v>465</v>
      </c>
      <c r="B519" s="209" t="s">
        <v>1624</v>
      </c>
      <c r="C519" s="210" t="s">
        <v>1625</v>
      </c>
      <c r="D519" s="210"/>
      <c r="E519" s="210"/>
      <c r="F519" s="210"/>
      <c r="G519" s="209" t="s">
        <v>261</v>
      </c>
      <c r="H519" s="212" t="n">
        <v>4</v>
      </c>
      <c r="I519" s="210"/>
      <c r="HV519" s="13" t="s">
        <v>517</v>
      </c>
      <c r="HW519" s="13" t="s">
        <v>5564</v>
      </c>
      <c r="IR519" s="372" t="n">
        <f aca="false">64.19167*0</f>
        <v>0</v>
      </c>
      <c r="IS519" s="372" t="n">
        <f aca="false">64.19167*(1-0)</f>
        <v>64.19167</v>
      </c>
    </row>
    <row r="520" customFormat="false" ht="35.5" hidden="false" customHeight="true" outlineLevel="0" collapsed="false">
      <c r="A520" s="371" t="n">
        <v>466</v>
      </c>
      <c r="B520" s="209" t="s">
        <v>1627</v>
      </c>
      <c r="C520" s="210" t="s">
        <v>1628</v>
      </c>
      <c r="D520" s="210"/>
      <c r="E520" s="210"/>
      <c r="F520" s="210"/>
      <c r="G520" s="209" t="s">
        <v>261</v>
      </c>
      <c r="H520" s="212" t="n">
        <v>7</v>
      </c>
      <c r="I520" s="210" t="s">
        <v>5648</v>
      </c>
      <c r="HV520" s="13" t="s">
        <v>517</v>
      </c>
      <c r="HW520" s="13" t="s">
        <v>5564</v>
      </c>
      <c r="IR520" s="372" t="n">
        <f aca="false">96.50585*0.088506785</f>
        <v>8.54142251719225</v>
      </c>
      <c r="IS520" s="372" t="n">
        <f aca="false">96.50585*(1-0.088506785)</f>
        <v>87.9644274828078</v>
      </c>
    </row>
    <row r="521" customFormat="false" ht="35.5" hidden="false" customHeight="true" outlineLevel="0" collapsed="false">
      <c r="A521" s="371" t="n">
        <v>467</v>
      </c>
      <c r="B521" s="209" t="s">
        <v>1630</v>
      </c>
      <c r="C521" s="210" t="s">
        <v>1631</v>
      </c>
      <c r="D521" s="210"/>
      <c r="E521" s="210"/>
      <c r="F521" s="210"/>
      <c r="G521" s="209" t="s">
        <v>261</v>
      </c>
      <c r="H521" s="212" t="n">
        <v>5</v>
      </c>
      <c r="I521" s="210" t="s">
        <v>5648</v>
      </c>
      <c r="HV521" s="13" t="s">
        <v>517</v>
      </c>
      <c r="HW521" s="13" t="s">
        <v>5564</v>
      </c>
      <c r="IR521" s="372" t="n">
        <f aca="false">363.31613*0.093413462</f>
        <v>33.9386175037421</v>
      </c>
      <c r="IS521" s="372" t="n">
        <f aca="false">363.31613*(1-0.093413462)</f>
        <v>329.377512496258</v>
      </c>
    </row>
    <row r="522" customFormat="false" ht="35.5" hidden="false" customHeight="true" outlineLevel="0" collapsed="false">
      <c r="A522" s="371" t="n">
        <v>468</v>
      </c>
      <c r="B522" s="209" t="s">
        <v>1627</v>
      </c>
      <c r="C522" s="210" t="s">
        <v>1628</v>
      </c>
      <c r="D522" s="210"/>
      <c r="E522" s="210"/>
      <c r="F522" s="210"/>
      <c r="G522" s="209" t="s">
        <v>261</v>
      </c>
      <c r="H522" s="212" t="n">
        <v>1</v>
      </c>
      <c r="I522" s="210" t="s">
        <v>5648</v>
      </c>
      <c r="HV522" s="13" t="s">
        <v>517</v>
      </c>
      <c r="HW522" s="13" t="s">
        <v>5564</v>
      </c>
      <c r="IR522" s="372" t="n">
        <f aca="false">96.50585*0.088506785</f>
        <v>8.54142251719225</v>
      </c>
      <c r="IS522" s="372" t="n">
        <f aca="false">96.50585*(1-0.088506785)</f>
        <v>87.9644274828078</v>
      </c>
    </row>
    <row r="523" customFormat="false" ht="15" hidden="false" customHeight="true" outlineLevel="0" collapsed="false">
      <c r="A523" s="204" t="s">
        <v>97</v>
      </c>
      <c r="B523" s="204" t="s">
        <v>1360</v>
      </c>
      <c r="C523" s="205" t="s">
        <v>1361</v>
      </c>
      <c r="D523" s="205"/>
      <c r="E523" s="205"/>
      <c r="F523" s="204" t="s">
        <v>97</v>
      </c>
      <c r="G523" s="204" t="s">
        <v>97</v>
      </c>
      <c r="H523" s="208" t="s">
        <v>97</v>
      </c>
      <c r="I523" s="204" t="s">
        <v>97</v>
      </c>
    </row>
    <row r="524" customFormat="false" ht="15" hidden="false" customHeight="true" outlineLevel="0" collapsed="false">
      <c r="A524" s="371" t="n">
        <v>469</v>
      </c>
      <c r="B524" s="209" t="s">
        <v>1363</v>
      </c>
      <c r="C524" s="210" t="s">
        <v>1364</v>
      </c>
      <c r="D524" s="210"/>
      <c r="E524" s="210"/>
      <c r="F524" s="210"/>
      <c r="G524" s="209" t="s">
        <v>264</v>
      </c>
      <c r="H524" s="212" t="n">
        <v>0.745</v>
      </c>
      <c r="I524" s="210"/>
      <c r="HV524" s="13" t="s">
        <v>1360</v>
      </c>
      <c r="HW524" s="13" t="s">
        <v>5564</v>
      </c>
      <c r="IR524" s="372" t="n">
        <f aca="false">377.72649*0</f>
        <v>0</v>
      </c>
      <c r="IS524" s="372" t="n">
        <f aca="false">377.72649*(1-0)</f>
        <v>377.72649</v>
      </c>
    </row>
    <row r="525" customFormat="false" ht="15" hidden="false" customHeight="true" outlineLevel="0" collapsed="false">
      <c r="A525" s="371" t="n">
        <v>470</v>
      </c>
      <c r="B525" s="209" t="s">
        <v>1367</v>
      </c>
      <c r="C525" s="210" t="s">
        <v>1368</v>
      </c>
      <c r="D525" s="210"/>
      <c r="E525" s="210"/>
      <c r="F525" s="210"/>
      <c r="G525" s="209" t="s">
        <v>264</v>
      </c>
      <c r="H525" s="212" t="n">
        <v>2.235</v>
      </c>
      <c r="I525" s="210"/>
      <c r="HV525" s="13" t="s">
        <v>1360</v>
      </c>
      <c r="HW525" s="13" t="s">
        <v>5564</v>
      </c>
      <c r="IR525" s="372" t="n">
        <f aca="false">42.09577*0</f>
        <v>0</v>
      </c>
      <c r="IS525" s="372" t="n">
        <f aca="false">42.09577*(1-0)</f>
        <v>42.09577</v>
      </c>
    </row>
    <row r="526" customFormat="false" ht="15" hidden="false" customHeight="true" outlineLevel="0" collapsed="false">
      <c r="A526" s="371" t="n">
        <v>471</v>
      </c>
      <c r="B526" s="209" t="s">
        <v>1636</v>
      </c>
      <c r="C526" s="210" t="s">
        <v>1637</v>
      </c>
      <c r="D526" s="210"/>
      <c r="E526" s="210"/>
      <c r="F526" s="210"/>
      <c r="G526" s="209" t="s">
        <v>264</v>
      </c>
      <c r="H526" s="212" t="n">
        <v>0.745</v>
      </c>
      <c r="I526" s="210"/>
      <c r="HV526" s="13" t="s">
        <v>1360</v>
      </c>
      <c r="HW526" s="13" t="s">
        <v>5564</v>
      </c>
      <c r="IR526" s="372" t="n">
        <f aca="false">1686.4506*0</f>
        <v>0</v>
      </c>
      <c r="IS526" s="372" t="n">
        <f aca="false">1686.4506*(1-0)</f>
        <v>1686.4506</v>
      </c>
    </row>
    <row r="527" customFormat="false" ht="15" hidden="false" customHeight="true" outlineLevel="0" collapsed="false">
      <c r="A527" s="371" t="n">
        <v>472</v>
      </c>
      <c r="B527" s="209" t="s">
        <v>1373</v>
      </c>
      <c r="C527" s="210" t="s">
        <v>1374</v>
      </c>
      <c r="D527" s="210"/>
      <c r="E527" s="210"/>
      <c r="F527" s="210"/>
      <c r="G527" s="209" t="s">
        <v>264</v>
      </c>
      <c r="H527" s="212" t="n">
        <v>0.745</v>
      </c>
      <c r="I527" s="210"/>
      <c r="HV527" s="13" t="s">
        <v>1360</v>
      </c>
      <c r="HW527" s="13" t="s">
        <v>5564</v>
      </c>
      <c r="IR527" s="372" t="n">
        <f aca="false">262.88891*0</f>
        <v>0</v>
      </c>
      <c r="IS527" s="372" t="n">
        <f aca="false">262.88891*(1-0)</f>
        <v>262.88891</v>
      </c>
    </row>
    <row r="528" customFormat="false" ht="24.05" hidden="false" customHeight="true" outlineLevel="0" collapsed="false">
      <c r="A528" s="371" t="n">
        <v>473</v>
      </c>
      <c r="B528" s="209" t="s">
        <v>1376</v>
      </c>
      <c r="C528" s="210" t="s">
        <v>1640</v>
      </c>
      <c r="D528" s="210"/>
      <c r="E528" s="210"/>
      <c r="F528" s="210"/>
      <c r="G528" s="209" t="s">
        <v>264</v>
      </c>
      <c r="H528" s="212" t="n">
        <v>26.075</v>
      </c>
      <c r="I528" s="210"/>
      <c r="HV528" s="13" t="s">
        <v>1360</v>
      </c>
      <c r="HW528" s="13" t="s">
        <v>5564</v>
      </c>
      <c r="IR528" s="372" t="n">
        <f aca="false">23.0566*0</f>
        <v>0</v>
      </c>
      <c r="IS528" s="372" t="n">
        <f aca="false">23.0566*(1-0)</f>
        <v>23.0566</v>
      </c>
    </row>
    <row r="529" customFormat="false" ht="15" hidden="false" customHeight="true" outlineLevel="0" collapsed="false">
      <c r="A529" s="371" t="n">
        <v>474</v>
      </c>
      <c r="B529" s="209" t="s">
        <v>1379</v>
      </c>
      <c r="C529" s="210" t="s">
        <v>1380</v>
      </c>
      <c r="D529" s="210"/>
      <c r="E529" s="210"/>
      <c r="F529" s="210"/>
      <c r="G529" s="209" t="s">
        <v>264</v>
      </c>
      <c r="H529" s="212" t="n">
        <v>0.15</v>
      </c>
      <c r="I529" s="210"/>
      <c r="HV529" s="13" t="s">
        <v>1360</v>
      </c>
      <c r="HW529" s="13" t="s">
        <v>5564</v>
      </c>
      <c r="IR529" s="372" t="n">
        <f aca="false">5292.53786*0</f>
        <v>0</v>
      </c>
      <c r="IS529" s="372" t="n">
        <f aca="false">5292.53786*(1-0)</f>
        <v>5292.53786</v>
      </c>
    </row>
    <row r="530" customFormat="false" ht="24.05" hidden="false" customHeight="true" outlineLevel="0" collapsed="false">
      <c r="A530" s="371" t="n">
        <v>475</v>
      </c>
      <c r="B530" s="209" t="s">
        <v>1382</v>
      </c>
      <c r="C530" s="210" t="s">
        <v>1383</v>
      </c>
      <c r="D530" s="210"/>
      <c r="E530" s="210"/>
      <c r="F530" s="210"/>
      <c r="G530" s="209" t="s">
        <v>264</v>
      </c>
      <c r="H530" s="212" t="n">
        <v>0.521</v>
      </c>
      <c r="I530" s="210"/>
      <c r="HV530" s="13" t="s">
        <v>1360</v>
      </c>
      <c r="HW530" s="13" t="s">
        <v>5564</v>
      </c>
      <c r="IR530" s="372" t="n">
        <f aca="false">406.54726*0</f>
        <v>0</v>
      </c>
      <c r="IS530" s="372" t="n">
        <f aca="false">406.54726*(1-0)</f>
        <v>406.54726</v>
      </c>
    </row>
    <row r="531" customFormat="false" ht="15" hidden="false" customHeight="true" outlineLevel="0" collapsed="false">
      <c r="A531" s="371" t="n">
        <v>476</v>
      </c>
      <c r="B531" s="209" t="s">
        <v>1385</v>
      </c>
      <c r="C531" s="210" t="s">
        <v>1386</v>
      </c>
      <c r="D531" s="210"/>
      <c r="E531" s="210"/>
      <c r="F531" s="210"/>
      <c r="G531" s="209" t="s">
        <v>264</v>
      </c>
      <c r="H531" s="212" t="n">
        <v>0.074</v>
      </c>
      <c r="I531" s="210"/>
      <c r="HV531" s="13" t="s">
        <v>1360</v>
      </c>
      <c r="HW531" s="13" t="s">
        <v>5564</v>
      </c>
      <c r="IR531" s="372" t="n">
        <f aca="false">489.95274*0</f>
        <v>0</v>
      </c>
      <c r="IS531" s="372" t="n">
        <f aca="false">489.95274*(1-0)</f>
        <v>489.95274</v>
      </c>
    </row>
    <row r="532" customFormat="false" ht="15" hidden="false" customHeight="true" outlineLevel="0" collapsed="false">
      <c r="A532" s="204" t="s">
        <v>97</v>
      </c>
      <c r="B532" s="204"/>
      <c r="C532" s="205" t="s">
        <v>112</v>
      </c>
      <c r="D532" s="205"/>
      <c r="E532" s="205"/>
      <c r="F532" s="204" t="s">
        <v>97</v>
      </c>
      <c r="G532" s="204" t="s">
        <v>97</v>
      </c>
      <c r="H532" s="208" t="s">
        <v>97</v>
      </c>
      <c r="I532" s="204" t="s">
        <v>97</v>
      </c>
    </row>
    <row r="533" customFormat="false" ht="15" hidden="false" customHeight="true" outlineLevel="0" collapsed="false">
      <c r="A533" s="204" t="s">
        <v>97</v>
      </c>
      <c r="B533" s="204" t="s">
        <v>247</v>
      </c>
      <c r="C533" s="205" t="s">
        <v>1644</v>
      </c>
      <c r="D533" s="205"/>
      <c r="E533" s="205"/>
      <c r="F533" s="204" t="s">
        <v>97</v>
      </c>
      <c r="G533" s="204" t="s">
        <v>97</v>
      </c>
      <c r="H533" s="208" t="s">
        <v>97</v>
      </c>
      <c r="I533" s="204" t="s">
        <v>97</v>
      </c>
    </row>
    <row r="534" customFormat="false" ht="792.75" hidden="false" customHeight="true" outlineLevel="0" collapsed="false">
      <c r="A534" s="371" t="n">
        <v>477</v>
      </c>
      <c r="B534" s="209" t="s">
        <v>1646</v>
      </c>
      <c r="C534" s="210" t="s">
        <v>1647</v>
      </c>
      <c r="D534" s="210"/>
      <c r="E534" s="210"/>
      <c r="F534" s="210"/>
      <c r="G534" s="209" t="s">
        <v>202</v>
      </c>
      <c r="H534" s="212" t="n">
        <v>273.6</v>
      </c>
      <c r="I534" s="210" t="s">
        <v>5672</v>
      </c>
      <c r="HV534" s="13" t="s">
        <v>247</v>
      </c>
      <c r="HW534" s="13" t="s">
        <v>5564</v>
      </c>
      <c r="IR534" s="372" t="n">
        <f aca="false">84.71554*0</f>
        <v>0</v>
      </c>
      <c r="IS534" s="372" t="n">
        <f aca="false">84.71554*(1-0)</f>
        <v>84.71554</v>
      </c>
    </row>
    <row r="535" customFormat="false" ht="15" hidden="false" customHeight="true" outlineLevel="0" collapsed="false">
      <c r="A535" s="204" t="s">
        <v>97</v>
      </c>
      <c r="B535" s="204" t="s">
        <v>197</v>
      </c>
      <c r="C535" s="205" t="s">
        <v>198</v>
      </c>
      <c r="D535" s="205"/>
      <c r="E535" s="205"/>
      <c r="F535" s="204" t="s">
        <v>97</v>
      </c>
      <c r="G535" s="204" t="s">
        <v>97</v>
      </c>
      <c r="H535" s="208" t="s">
        <v>97</v>
      </c>
      <c r="I535" s="204" t="s">
        <v>97</v>
      </c>
    </row>
    <row r="536" customFormat="false" ht="127.1" hidden="false" customHeight="true" outlineLevel="0" collapsed="false">
      <c r="A536" s="371" t="n">
        <v>478</v>
      </c>
      <c r="B536" s="209" t="s">
        <v>1652</v>
      </c>
      <c r="C536" s="210" t="s">
        <v>1653</v>
      </c>
      <c r="D536" s="210"/>
      <c r="E536" s="210"/>
      <c r="F536" s="210"/>
      <c r="G536" s="209" t="s">
        <v>202</v>
      </c>
      <c r="H536" s="212" t="n">
        <v>265.067</v>
      </c>
      <c r="I536" s="210" t="s">
        <v>5563</v>
      </c>
      <c r="HV536" s="13" t="s">
        <v>197</v>
      </c>
      <c r="HW536" s="13" t="s">
        <v>5564</v>
      </c>
      <c r="IR536" s="372" t="n">
        <f aca="false">181.65806*0</f>
        <v>0</v>
      </c>
      <c r="IS536" s="372" t="n">
        <f aca="false">181.65806*(1-0)</f>
        <v>181.65806</v>
      </c>
    </row>
    <row r="537" customFormat="false" ht="35.5" hidden="false" customHeight="true" outlineLevel="0" collapsed="false">
      <c r="A537" s="371" t="n">
        <v>479</v>
      </c>
      <c r="B537" s="209" t="s">
        <v>209</v>
      </c>
      <c r="C537" s="210" t="s">
        <v>210</v>
      </c>
      <c r="D537" s="210"/>
      <c r="E537" s="210"/>
      <c r="F537" s="210"/>
      <c r="G537" s="209" t="s">
        <v>202</v>
      </c>
      <c r="H537" s="212" t="n">
        <v>265.067</v>
      </c>
      <c r="I537" s="210" t="s">
        <v>5565</v>
      </c>
      <c r="HV537" s="13" t="s">
        <v>197</v>
      </c>
      <c r="HW537" s="13" t="s">
        <v>5564</v>
      </c>
      <c r="IR537" s="372" t="n">
        <f aca="false">42.61978*0</f>
        <v>0</v>
      </c>
      <c r="IS537" s="372" t="n">
        <f aca="false">42.61978*(1-0)</f>
        <v>42.61978</v>
      </c>
    </row>
    <row r="538" customFormat="false" ht="127.1" hidden="false" customHeight="true" outlineLevel="0" collapsed="false">
      <c r="A538" s="371" t="n">
        <v>480</v>
      </c>
      <c r="B538" s="209" t="s">
        <v>1656</v>
      </c>
      <c r="C538" s="210" t="s">
        <v>1657</v>
      </c>
      <c r="D538" s="210"/>
      <c r="E538" s="210"/>
      <c r="F538" s="210"/>
      <c r="G538" s="209" t="s">
        <v>202</v>
      </c>
      <c r="H538" s="212" t="n">
        <v>192.381</v>
      </c>
      <c r="I538" s="210" t="s">
        <v>5563</v>
      </c>
      <c r="HV538" s="13" t="s">
        <v>197</v>
      </c>
      <c r="HW538" s="13" t="s">
        <v>5564</v>
      </c>
      <c r="IR538" s="372" t="n">
        <f aca="false">390.82685*0</f>
        <v>0</v>
      </c>
      <c r="IS538" s="372" t="n">
        <f aca="false">390.82685*(1-0)</f>
        <v>390.82685</v>
      </c>
    </row>
    <row r="539" customFormat="false" ht="35.5" hidden="false" customHeight="true" outlineLevel="0" collapsed="false">
      <c r="A539" s="371" t="n">
        <v>481</v>
      </c>
      <c r="B539" s="209" t="s">
        <v>1659</v>
      </c>
      <c r="C539" s="210" t="s">
        <v>1660</v>
      </c>
      <c r="D539" s="210"/>
      <c r="E539" s="210"/>
      <c r="F539" s="210"/>
      <c r="G539" s="209" t="s">
        <v>202</v>
      </c>
      <c r="H539" s="212" t="n">
        <v>192.381</v>
      </c>
      <c r="I539" s="210" t="s">
        <v>5565</v>
      </c>
      <c r="HV539" s="13" t="s">
        <v>197</v>
      </c>
      <c r="HW539" s="13" t="s">
        <v>5564</v>
      </c>
      <c r="IR539" s="372" t="n">
        <f aca="false">84.27886*0</f>
        <v>0</v>
      </c>
      <c r="IS539" s="372" t="n">
        <f aca="false">84.27886*(1-0)</f>
        <v>84.27886</v>
      </c>
    </row>
    <row r="540" customFormat="false" ht="138.55" hidden="false" customHeight="true" outlineLevel="0" collapsed="false">
      <c r="A540" s="371" t="n">
        <v>482</v>
      </c>
      <c r="B540" s="209" t="s">
        <v>1662</v>
      </c>
      <c r="C540" s="210" t="s">
        <v>1663</v>
      </c>
      <c r="D540" s="210"/>
      <c r="E540" s="210"/>
      <c r="F540" s="210"/>
      <c r="G540" s="209" t="s">
        <v>202</v>
      </c>
      <c r="H540" s="212" t="n">
        <v>38.476</v>
      </c>
      <c r="I540" s="210" t="s">
        <v>5673</v>
      </c>
      <c r="HV540" s="13" t="s">
        <v>197</v>
      </c>
      <c r="HW540" s="13" t="s">
        <v>5564</v>
      </c>
      <c r="IR540" s="372" t="n">
        <f aca="false">1269.85101*0</f>
        <v>0</v>
      </c>
      <c r="IS540" s="372" t="n">
        <f aca="false">1269.85101*(1-0)</f>
        <v>1269.85101</v>
      </c>
    </row>
    <row r="541" customFormat="false" ht="15" hidden="false" customHeight="true" outlineLevel="0" collapsed="false">
      <c r="A541" s="204" t="s">
        <v>97</v>
      </c>
      <c r="B541" s="204" t="s">
        <v>214</v>
      </c>
      <c r="C541" s="205" t="s">
        <v>215</v>
      </c>
      <c r="D541" s="205"/>
      <c r="E541" s="205"/>
      <c r="F541" s="204" t="s">
        <v>97</v>
      </c>
      <c r="G541" s="204" t="s">
        <v>97</v>
      </c>
      <c r="H541" s="208" t="s">
        <v>97</v>
      </c>
      <c r="I541" s="204" t="s">
        <v>97</v>
      </c>
    </row>
    <row r="542" customFormat="false" ht="24.05" hidden="false" customHeight="true" outlineLevel="0" collapsed="false">
      <c r="A542" s="371" t="n">
        <v>483</v>
      </c>
      <c r="B542" s="209" t="s">
        <v>217</v>
      </c>
      <c r="C542" s="210" t="s">
        <v>218</v>
      </c>
      <c r="D542" s="210"/>
      <c r="E542" s="210"/>
      <c r="F542" s="210"/>
      <c r="G542" s="209" t="s">
        <v>202</v>
      </c>
      <c r="H542" s="212" t="n">
        <v>768.178</v>
      </c>
      <c r="I542" s="210"/>
      <c r="HV542" s="13" t="s">
        <v>214</v>
      </c>
      <c r="HW542" s="13" t="s">
        <v>5564</v>
      </c>
      <c r="IR542" s="372" t="n">
        <f aca="false">18.16581*0</f>
        <v>0</v>
      </c>
      <c r="IS542" s="372" t="n">
        <f aca="false">18.16581*(1-0)</f>
        <v>18.16581</v>
      </c>
    </row>
    <row r="543" customFormat="false" ht="15" hidden="false" customHeight="true" outlineLevel="0" collapsed="false">
      <c r="A543" s="371" t="n">
        <v>484</v>
      </c>
      <c r="B543" s="209" t="s">
        <v>1056</v>
      </c>
      <c r="C543" s="210" t="s">
        <v>1057</v>
      </c>
      <c r="D543" s="210"/>
      <c r="E543" s="210"/>
      <c r="F543" s="210"/>
      <c r="G543" s="209" t="s">
        <v>202</v>
      </c>
      <c r="H543" s="212" t="n">
        <v>457.448</v>
      </c>
      <c r="I543" s="210"/>
      <c r="HV543" s="13" t="s">
        <v>214</v>
      </c>
      <c r="HW543" s="13" t="s">
        <v>5564</v>
      </c>
      <c r="IR543" s="372" t="n">
        <f aca="false">48.30532*0</f>
        <v>0</v>
      </c>
      <c r="IS543" s="372" t="n">
        <f aca="false">48.30532*(1-0)</f>
        <v>48.30532</v>
      </c>
    </row>
    <row r="544" customFormat="false" ht="15" hidden="false" customHeight="true" outlineLevel="0" collapsed="false">
      <c r="A544" s="371" t="n">
        <v>485</v>
      </c>
      <c r="B544" s="209" t="s">
        <v>1667</v>
      </c>
      <c r="C544" s="210" t="s">
        <v>1668</v>
      </c>
      <c r="D544" s="210"/>
      <c r="E544" s="210"/>
      <c r="F544" s="210"/>
      <c r="G544" s="209" t="s">
        <v>202</v>
      </c>
      <c r="H544" s="212" t="n">
        <v>38.476</v>
      </c>
      <c r="I544" s="210"/>
      <c r="HV544" s="13" t="s">
        <v>214</v>
      </c>
      <c r="HW544" s="13" t="s">
        <v>5564</v>
      </c>
      <c r="IR544" s="372" t="n">
        <f aca="false">71.26586*0</f>
        <v>0</v>
      </c>
      <c r="IS544" s="372" t="n">
        <f aca="false">71.26586*(1-0)</f>
        <v>71.26586</v>
      </c>
    </row>
    <row r="545" customFormat="false" ht="15" hidden="false" customHeight="true" outlineLevel="0" collapsed="false">
      <c r="A545" s="371" t="n">
        <v>486</v>
      </c>
      <c r="B545" s="209" t="s">
        <v>227</v>
      </c>
      <c r="C545" s="210" t="s">
        <v>228</v>
      </c>
      <c r="D545" s="210"/>
      <c r="E545" s="210"/>
      <c r="F545" s="210"/>
      <c r="G545" s="209" t="s">
        <v>202</v>
      </c>
      <c r="H545" s="212" t="n">
        <v>1.346</v>
      </c>
      <c r="I545" s="210"/>
      <c r="HV545" s="13" t="s">
        <v>214</v>
      </c>
      <c r="HW545" s="13" t="s">
        <v>5564</v>
      </c>
      <c r="IR545" s="372" t="n">
        <f aca="false">412.65202*0</f>
        <v>0</v>
      </c>
      <c r="IS545" s="372" t="n">
        <f aca="false">412.65202*(1-0)</f>
        <v>412.65202</v>
      </c>
    </row>
    <row r="546" customFormat="false" ht="15" hidden="false" customHeight="true" outlineLevel="0" collapsed="false">
      <c r="A546" s="371" t="n">
        <v>487</v>
      </c>
      <c r="B546" s="209" t="s">
        <v>224</v>
      </c>
      <c r="C546" s="210" t="s">
        <v>1671</v>
      </c>
      <c r="D546" s="210"/>
      <c r="E546" s="210"/>
      <c r="F546" s="210"/>
      <c r="G546" s="209" t="s">
        <v>202</v>
      </c>
      <c r="H546" s="212" t="n">
        <v>1.346</v>
      </c>
      <c r="I546" s="210"/>
      <c r="HV546" s="13" t="s">
        <v>214</v>
      </c>
      <c r="HW546" s="13" t="s">
        <v>5564</v>
      </c>
      <c r="IR546" s="372" t="n">
        <f aca="false">114.84633*0</f>
        <v>0</v>
      </c>
      <c r="IS546" s="372" t="n">
        <f aca="false">114.84633*(1-0)</f>
        <v>114.84633</v>
      </c>
    </row>
    <row r="547" customFormat="false" ht="15" hidden="false" customHeight="true" outlineLevel="0" collapsed="false">
      <c r="A547" s="371" t="n">
        <v>488</v>
      </c>
      <c r="B547" s="209" t="s">
        <v>1673</v>
      </c>
      <c r="C547" s="210" t="s">
        <v>1674</v>
      </c>
      <c r="D547" s="210"/>
      <c r="E547" s="210"/>
      <c r="F547" s="210"/>
      <c r="G547" s="209" t="s">
        <v>202</v>
      </c>
      <c r="H547" s="212" t="n">
        <v>273.6</v>
      </c>
      <c r="I547" s="210"/>
      <c r="HV547" s="13" t="s">
        <v>214</v>
      </c>
      <c r="HW547" s="13" t="s">
        <v>5564</v>
      </c>
      <c r="IR547" s="372" t="n">
        <f aca="false">50.91666*0</f>
        <v>0</v>
      </c>
      <c r="IS547" s="372" t="n">
        <f aca="false">50.91666*(1-0)</f>
        <v>50.91666</v>
      </c>
    </row>
    <row r="548" customFormat="false" ht="15" hidden="false" customHeight="true" outlineLevel="0" collapsed="false">
      <c r="A548" s="371" t="n">
        <v>489</v>
      </c>
      <c r="B548" s="209" t="s">
        <v>1056</v>
      </c>
      <c r="C548" s="210" t="s">
        <v>1676</v>
      </c>
      <c r="D548" s="210"/>
      <c r="E548" s="210"/>
      <c r="F548" s="210"/>
      <c r="G548" s="209" t="s">
        <v>202</v>
      </c>
      <c r="H548" s="212" t="n">
        <v>457.448</v>
      </c>
      <c r="I548" s="210"/>
      <c r="HV548" s="13" t="s">
        <v>214</v>
      </c>
      <c r="HW548" s="13" t="s">
        <v>5564</v>
      </c>
      <c r="IR548" s="372" t="n">
        <f aca="false">48.30532*0</f>
        <v>0</v>
      </c>
      <c r="IS548" s="372" t="n">
        <f aca="false">48.30532*(1-0)</f>
        <v>48.30532</v>
      </c>
    </row>
    <row r="549" customFormat="false" ht="15" hidden="false" customHeight="true" outlineLevel="0" collapsed="false">
      <c r="A549" s="371" t="n">
        <v>490</v>
      </c>
      <c r="B549" s="209" t="s">
        <v>1667</v>
      </c>
      <c r="C549" s="210" t="s">
        <v>1678</v>
      </c>
      <c r="D549" s="210"/>
      <c r="E549" s="210"/>
      <c r="F549" s="210"/>
      <c r="G549" s="209" t="s">
        <v>202</v>
      </c>
      <c r="H549" s="212" t="n">
        <v>37.13</v>
      </c>
      <c r="I549" s="210"/>
      <c r="HV549" s="13" t="s">
        <v>214</v>
      </c>
      <c r="HW549" s="13" t="s">
        <v>5564</v>
      </c>
      <c r="IR549" s="372" t="n">
        <f aca="false">71.26586*0</f>
        <v>0</v>
      </c>
      <c r="IS549" s="372" t="n">
        <f aca="false">71.26586*(1-0)</f>
        <v>71.26586</v>
      </c>
    </row>
    <row r="550" customFormat="false" ht="15" hidden="false" customHeight="true" outlineLevel="0" collapsed="false">
      <c r="A550" s="204" t="s">
        <v>97</v>
      </c>
      <c r="B550" s="204" t="s">
        <v>231</v>
      </c>
      <c r="C550" s="205" t="s">
        <v>232</v>
      </c>
      <c r="D550" s="205"/>
      <c r="E550" s="205"/>
      <c r="F550" s="204" t="s">
        <v>97</v>
      </c>
      <c r="G550" s="204" t="s">
        <v>97</v>
      </c>
      <c r="H550" s="208" t="s">
        <v>97</v>
      </c>
      <c r="I550" s="204" t="s">
        <v>97</v>
      </c>
    </row>
    <row r="551" customFormat="false" ht="46.95" hidden="false" customHeight="true" outlineLevel="0" collapsed="false">
      <c r="A551" s="371" t="n">
        <v>491</v>
      </c>
      <c r="B551" s="209" t="s">
        <v>1680</v>
      </c>
      <c r="C551" s="210" t="s">
        <v>1681</v>
      </c>
      <c r="D551" s="210"/>
      <c r="E551" s="210"/>
      <c r="F551" s="210"/>
      <c r="G551" s="209" t="s">
        <v>202</v>
      </c>
      <c r="H551" s="212" t="n">
        <v>168.333</v>
      </c>
      <c r="I551" s="210" t="s">
        <v>5674</v>
      </c>
      <c r="HV551" s="13" t="s">
        <v>231</v>
      </c>
      <c r="HW551" s="13" t="s">
        <v>5564</v>
      </c>
      <c r="IR551" s="372" t="n">
        <f aca="false">684.71117*0</f>
        <v>0</v>
      </c>
      <c r="IS551" s="372" t="n">
        <f aca="false">684.71117*(1-0)</f>
        <v>684.71117</v>
      </c>
    </row>
    <row r="552" customFormat="false" ht="15" hidden="false" customHeight="true" outlineLevel="0" collapsed="false">
      <c r="A552" s="371" t="n">
        <v>492</v>
      </c>
      <c r="B552" s="209" t="s">
        <v>1683</v>
      </c>
      <c r="C552" s="210" t="s">
        <v>1684</v>
      </c>
      <c r="D552" s="210"/>
      <c r="E552" s="210"/>
      <c r="F552" s="210"/>
      <c r="G552" s="209" t="s">
        <v>202</v>
      </c>
      <c r="H552" s="212" t="n">
        <v>168.333</v>
      </c>
      <c r="I552" s="210"/>
      <c r="HV552" s="13" t="s">
        <v>231</v>
      </c>
      <c r="HW552" s="13" t="s">
        <v>5564</v>
      </c>
      <c r="IR552" s="372" t="n">
        <f aca="false">405.6739*0</f>
        <v>0</v>
      </c>
      <c r="IS552" s="372" t="n">
        <f aca="false">405.6739*(1-0)</f>
        <v>405.6739</v>
      </c>
    </row>
    <row r="553" customFormat="false" ht="35.5" hidden="false" customHeight="true" outlineLevel="0" collapsed="false">
      <c r="A553" s="371" t="n">
        <v>493</v>
      </c>
      <c r="B553" s="209" t="s">
        <v>234</v>
      </c>
      <c r="C553" s="210" t="s">
        <v>235</v>
      </c>
      <c r="D553" s="210"/>
      <c r="E553" s="210"/>
      <c r="F553" s="210"/>
      <c r="G553" s="209" t="s">
        <v>202</v>
      </c>
      <c r="H553" s="212" t="n">
        <v>550.404</v>
      </c>
      <c r="I553" s="210" t="s">
        <v>5675</v>
      </c>
      <c r="HV553" s="13" t="s">
        <v>231</v>
      </c>
      <c r="HW553" s="13" t="s">
        <v>5564</v>
      </c>
      <c r="IR553" s="372" t="n">
        <f aca="false">138.86362*0</f>
        <v>0</v>
      </c>
      <c r="IS553" s="372" t="n">
        <f aca="false">138.86362*(1-0)</f>
        <v>138.86362</v>
      </c>
    </row>
    <row r="554" customFormat="false" ht="15" hidden="false" customHeight="true" outlineLevel="0" collapsed="false">
      <c r="A554" s="371" t="n">
        <v>494</v>
      </c>
      <c r="B554" s="209" t="s">
        <v>1687</v>
      </c>
      <c r="C554" s="210" t="s">
        <v>1688</v>
      </c>
      <c r="D554" s="210"/>
      <c r="E554" s="210"/>
      <c r="F554" s="210"/>
      <c r="G554" s="209" t="s">
        <v>202</v>
      </c>
      <c r="H554" s="212" t="n">
        <v>766.832</v>
      </c>
      <c r="I554" s="210"/>
      <c r="HV554" s="13" t="s">
        <v>231</v>
      </c>
      <c r="HW554" s="13" t="s">
        <v>5564</v>
      </c>
      <c r="IR554" s="372" t="n">
        <f aca="false">31.96483*0</f>
        <v>0</v>
      </c>
      <c r="IS554" s="372" t="n">
        <f aca="false">31.96483*(1-0)</f>
        <v>31.96483</v>
      </c>
    </row>
    <row r="555" customFormat="false" ht="15" hidden="false" customHeight="true" outlineLevel="0" collapsed="false">
      <c r="A555" s="204" t="s">
        <v>97</v>
      </c>
      <c r="B555" s="204" t="s">
        <v>265</v>
      </c>
      <c r="C555" s="205" t="s">
        <v>1689</v>
      </c>
      <c r="D555" s="205"/>
      <c r="E555" s="205"/>
      <c r="F555" s="204" t="s">
        <v>97</v>
      </c>
      <c r="G555" s="204" t="s">
        <v>97</v>
      </c>
      <c r="H555" s="208" t="s">
        <v>97</v>
      </c>
      <c r="I555" s="204" t="s">
        <v>97</v>
      </c>
    </row>
    <row r="556" customFormat="false" ht="24.05" hidden="false" customHeight="true" outlineLevel="0" collapsed="false">
      <c r="A556" s="371" t="n">
        <v>495</v>
      </c>
      <c r="B556" s="209" t="s">
        <v>1691</v>
      </c>
      <c r="C556" s="210" t="s">
        <v>1692</v>
      </c>
      <c r="D556" s="210"/>
      <c r="E556" s="210"/>
      <c r="F556" s="210"/>
      <c r="G556" s="209" t="s">
        <v>255</v>
      </c>
      <c r="H556" s="212" t="n">
        <v>912</v>
      </c>
      <c r="I556" s="210" t="s">
        <v>5676</v>
      </c>
      <c r="HV556" s="13" t="s">
        <v>265</v>
      </c>
      <c r="HW556" s="13" t="s">
        <v>5564</v>
      </c>
      <c r="IR556" s="372" t="n">
        <f aca="false">79.3968*0</f>
        <v>0</v>
      </c>
      <c r="IS556" s="372" t="n">
        <f aca="false">79.3968*(1-0)</f>
        <v>79.3968</v>
      </c>
    </row>
    <row r="557" customFormat="false" ht="15" hidden="false" customHeight="true" outlineLevel="0" collapsed="false">
      <c r="A557" s="204" t="s">
        <v>97</v>
      </c>
      <c r="B557" s="204" t="s">
        <v>268</v>
      </c>
      <c r="C557" s="205" t="s">
        <v>1694</v>
      </c>
      <c r="D557" s="205"/>
      <c r="E557" s="205"/>
      <c r="F557" s="204" t="s">
        <v>97</v>
      </c>
      <c r="G557" s="204" t="s">
        <v>97</v>
      </c>
      <c r="H557" s="208" t="s">
        <v>97</v>
      </c>
      <c r="I557" s="204" t="s">
        <v>97</v>
      </c>
    </row>
    <row r="558" customFormat="false" ht="15" hidden="false" customHeight="true" outlineLevel="0" collapsed="false">
      <c r="A558" s="371" t="n">
        <v>496</v>
      </c>
      <c r="B558" s="209" t="s">
        <v>1696</v>
      </c>
      <c r="C558" s="210" t="s">
        <v>1697</v>
      </c>
      <c r="D558" s="210"/>
      <c r="E558" s="210"/>
      <c r="F558" s="210"/>
      <c r="G558" s="209" t="s">
        <v>202</v>
      </c>
      <c r="H558" s="212" t="n">
        <v>1.346</v>
      </c>
      <c r="I558" s="210" t="s">
        <v>5677</v>
      </c>
      <c r="HV558" s="13" t="s">
        <v>268</v>
      </c>
      <c r="HW558" s="13" t="s">
        <v>5564</v>
      </c>
      <c r="IR558" s="372" t="n">
        <f aca="false">625.31422*0</f>
        <v>0</v>
      </c>
      <c r="IS558" s="372" t="n">
        <f aca="false">625.31422*(1-0)</f>
        <v>625.31422</v>
      </c>
    </row>
    <row r="559" customFormat="false" ht="24.05" hidden="false" customHeight="true" outlineLevel="0" collapsed="false">
      <c r="A559" s="204" t="s">
        <v>97</v>
      </c>
      <c r="B559" s="204" t="s">
        <v>353</v>
      </c>
      <c r="C559" s="205" t="s">
        <v>1081</v>
      </c>
      <c r="D559" s="205"/>
      <c r="E559" s="205"/>
      <c r="F559" s="204" t="s">
        <v>97</v>
      </c>
      <c r="G559" s="204" t="s">
        <v>97</v>
      </c>
      <c r="H559" s="208" t="s">
        <v>97</v>
      </c>
      <c r="I559" s="204" t="s">
        <v>97</v>
      </c>
    </row>
    <row r="560" customFormat="false" ht="81.3" hidden="false" customHeight="true" outlineLevel="0" collapsed="false">
      <c r="A560" s="371" t="n">
        <v>497</v>
      </c>
      <c r="B560" s="209" t="s">
        <v>1700</v>
      </c>
      <c r="C560" s="210" t="s">
        <v>1701</v>
      </c>
      <c r="D560" s="210"/>
      <c r="E560" s="210"/>
      <c r="F560" s="210"/>
      <c r="G560" s="209" t="s">
        <v>202</v>
      </c>
      <c r="H560" s="212" t="n">
        <v>48.095</v>
      </c>
      <c r="I560" s="210" t="s">
        <v>5678</v>
      </c>
      <c r="HV560" s="13" t="s">
        <v>353</v>
      </c>
      <c r="HW560" s="13" t="s">
        <v>5564</v>
      </c>
      <c r="IR560" s="372" t="n">
        <f aca="false">827.06821*0</f>
        <v>0</v>
      </c>
      <c r="IS560" s="372" t="n">
        <f aca="false">827.06821*(1-0)</f>
        <v>827.06821</v>
      </c>
    </row>
    <row r="561" customFormat="false" ht="15" hidden="false" customHeight="true" outlineLevel="0" collapsed="false">
      <c r="A561" s="204" t="s">
        <v>97</v>
      </c>
      <c r="B561" s="204" t="s">
        <v>1703</v>
      </c>
      <c r="C561" s="205" t="s">
        <v>1704</v>
      </c>
      <c r="D561" s="205"/>
      <c r="E561" s="205"/>
      <c r="F561" s="204" t="s">
        <v>97</v>
      </c>
      <c r="G561" s="204" t="s">
        <v>97</v>
      </c>
      <c r="H561" s="208" t="s">
        <v>97</v>
      </c>
      <c r="I561" s="204" t="s">
        <v>97</v>
      </c>
    </row>
    <row r="562" customFormat="false" ht="173.45" hidden="false" customHeight="true" outlineLevel="0" collapsed="false">
      <c r="A562" s="371" t="n">
        <v>498</v>
      </c>
      <c r="B562" s="209" t="s">
        <v>1706</v>
      </c>
      <c r="C562" s="210" t="s">
        <v>1707</v>
      </c>
      <c r="D562" s="210"/>
      <c r="E562" s="210"/>
      <c r="F562" s="210"/>
      <c r="G562" s="209" t="s">
        <v>261</v>
      </c>
      <c r="H562" s="212" t="n">
        <v>1</v>
      </c>
      <c r="I562" s="210" t="s">
        <v>5679</v>
      </c>
      <c r="HV562" s="13" t="s">
        <v>1703</v>
      </c>
      <c r="HW562" s="13" t="s">
        <v>5564</v>
      </c>
      <c r="IR562" s="372" t="n">
        <f aca="false">21895.03697*0</f>
        <v>0</v>
      </c>
      <c r="IS562" s="372" t="n">
        <f aca="false">21895.03697*(1-0)</f>
        <v>21895.03697</v>
      </c>
    </row>
    <row r="563" customFormat="false" ht="69.85" hidden="false" customHeight="true" outlineLevel="0" collapsed="false">
      <c r="A563" s="373" t="n">
        <v>499</v>
      </c>
      <c r="B563" s="214" t="s">
        <v>1711</v>
      </c>
      <c r="C563" s="215" t="s">
        <v>1712</v>
      </c>
      <c r="D563" s="215"/>
      <c r="E563" s="215"/>
      <c r="F563" s="210"/>
      <c r="G563" s="214" t="s">
        <v>261</v>
      </c>
      <c r="H563" s="217" t="n">
        <v>1</v>
      </c>
      <c r="I563" s="215" t="s">
        <v>5680</v>
      </c>
      <c r="HV563" s="374" t="s">
        <v>1703</v>
      </c>
      <c r="HW563" s="374" t="s">
        <v>5586</v>
      </c>
      <c r="IR563" s="375" t="n">
        <f aca="false">277063.4833*1</f>
        <v>277063.4833</v>
      </c>
      <c r="IS563" s="375" t="n">
        <f aca="false">277063.4833*(1-1)</f>
        <v>0</v>
      </c>
    </row>
    <row r="564" customFormat="false" ht="15" hidden="false" customHeight="true" outlineLevel="0" collapsed="false">
      <c r="A564" s="371" t="n">
        <v>500</v>
      </c>
      <c r="B564" s="209" t="s">
        <v>1714</v>
      </c>
      <c r="C564" s="210" t="s">
        <v>1715</v>
      </c>
      <c r="D564" s="210"/>
      <c r="E564" s="210"/>
      <c r="F564" s="210"/>
      <c r="G564" s="209" t="s">
        <v>313</v>
      </c>
      <c r="H564" s="212" t="n">
        <v>2</v>
      </c>
      <c r="I564" s="210"/>
      <c r="HV564" s="13" t="s">
        <v>1703</v>
      </c>
      <c r="HW564" s="13" t="s">
        <v>5564</v>
      </c>
      <c r="IR564" s="372" t="n">
        <f aca="false">118.33975*0.866863462</f>
        <v>102.584405377215</v>
      </c>
      <c r="IS564" s="372" t="n">
        <f aca="false">118.33975*(1-0.866863462)</f>
        <v>15.7553446227855</v>
      </c>
    </row>
    <row r="565" customFormat="false" ht="15" hidden="false" customHeight="true" outlineLevel="0" collapsed="false">
      <c r="A565" s="371" t="n">
        <v>501</v>
      </c>
      <c r="B565" s="209" t="s">
        <v>1717</v>
      </c>
      <c r="C565" s="210" t="s">
        <v>1718</v>
      </c>
      <c r="D565" s="210"/>
      <c r="E565" s="210"/>
      <c r="F565" s="210"/>
      <c r="G565" s="209" t="s">
        <v>264</v>
      </c>
      <c r="H565" s="212" t="n">
        <v>0.162</v>
      </c>
      <c r="I565" s="210"/>
      <c r="HV565" s="13" t="s">
        <v>1703</v>
      </c>
      <c r="HW565" s="13" t="s">
        <v>5564</v>
      </c>
      <c r="IR565" s="372" t="n">
        <f aca="false">5117.86663*0</f>
        <v>0</v>
      </c>
      <c r="IS565" s="372" t="n">
        <f aca="false">5117.86663*(1-0)</f>
        <v>5117.86663</v>
      </c>
    </row>
    <row r="566" customFormat="false" ht="15" hidden="false" customHeight="true" outlineLevel="0" collapsed="false">
      <c r="A566" s="204" t="s">
        <v>97</v>
      </c>
      <c r="B566" s="204" t="s">
        <v>1719</v>
      </c>
      <c r="C566" s="205" t="s">
        <v>1720</v>
      </c>
      <c r="D566" s="205"/>
      <c r="E566" s="205"/>
      <c r="F566" s="204" t="s">
        <v>97</v>
      </c>
      <c r="G566" s="204" t="s">
        <v>97</v>
      </c>
      <c r="H566" s="208" t="s">
        <v>97</v>
      </c>
      <c r="I566" s="204" t="s">
        <v>97</v>
      </c>
    </row>
    <row r="567" customFormat="false" ht="15" hidden="false" customHeight="true" outlineLevel="0" collapsed="false">
      <c r="A567" s="373" t="n">
        <v>502</v>
      </c>
      <c r="B567" s="214" t="s">
        <v>1722</v>
      </c>
      <c r="C567" s="215" t="s">
        <v>1723</v>
      </c>
      <c r="D567" s="215"/>
      <c r="E567" s="215"/>
      <c r="F567" s="210"/>
      <c r="G567" s="214" t="s">
        <v>261</v>
      </c>
      <c r="H567" s="217" t="n">
        <v>1</v>
      </c>
      <c r="I567" s="215"/>
      <c r="HV567" s="374" t="s">
        <v>1719</v>
      </c>
      <c r="HW567" s="374" t="s">
        <v>5586</v>
      </c>
      <c r="IR567" s="375" t="n">
        <f aca="false">21205.08567*1</f>
        <v>21205.08567</v>
      </c>
      <c r="IS567" s="375" t="n">
        <f aca="false">21205.08567*(1-1)</f>
        <v>0</v>
      </c>
    </row>
    <row r="568" customFormat="false" ht="15" hidden="false" customHeight="true" outlineLevel="0" collapsed="false">
      <c r="A568" s="371" t="n">
        <v>503</v>
      </c>
      <c r="B568" s="209" t="s">
        <v>1726</v>
      </c>
      <c r="C568" s="210" t="s">
        <v>1727</v>
      </c>
      <c r="D568" s="210"/>
      <c r="E568" s="210"/>
      <c r="F568" s="210"/>
      <c r="G568" s="209" t="s">
        <v>261</v>
      </c>
      <c r="H568" s="212" t="n">
        <v>1</v>
      </c>
      <c r="I568" s="210"/>
      <c r="HV568" s="13" t="s">
        <v>1719</v>
      </c>
      <c r="HW568" s="13" t="s">
        <v>5564</v>
      </c>
      <c r="IR568" s="372" t="n">
        <f aca="false">5170.268*0.765172298</f>
        <v>3956.14584683586</v>
      </c>
      <c r="IS568" s="372" t="n">
        <f aca="false">5170.268*(1-0.765172298)</f>
        <v>1214.12215316414</v>
      </c>
    </row>
    <row r="569" customFormat="false" ht="15" hidden="false" customHeight="true" outlineLevel="0" collapsed="false">
      <c r="A569" s="371" t="n">
        <v>504</v>
      </c>
      <c r="B569" s="209" t="s">
        <v>1729</v>
      </c>
      <c r="C569" s="210" t="s">
        <v>1730</v>
      </c>
      <c r="D569" s="210"/>
      <c r="E569" s="210"/>
      <c r="F569" s="210"/>
      <c r="G569" s="209" t="s">
        <v>771</v>
      </c>
      <c r="H569" s="212" t="n">
        <v>1</v>
      </c>
      <c r="I569" s="210"/>
      <c r="HV569" s="13" t="s">
        <v>1719</v>
      </c>
      <c r="HW569" s="13" t="s">
        <v>5564</v>
      </c>
      <c r="IR569" s="372" t="n">
        <f aca="false">2358.06142*0.941133334</f>
        <v>2219.25020598137</v>
      </c>
      <c r="IS569" s="372" t="n">
        <f aca="false">2358.06142*(1-0.941133334)</f>
        <v>138.811214018626</v>
      </c>
    </row>
    <row r="570" customFormat="false" ht="24.05" hidden="false" customHeight="true" outlineLevel="0" collapsed="false">
      <c r="A570" s="371" t="n">
        <v>505</v>
      </c>
      <c r="B570" s="209" t="s">
        <v>1732</v>
      </c>
      <c r="C570" s="210" t="s">
        <v>1733</v>
      </c>
      <c r="D570" s="210"/>
      <c r="E570" s="210"/>
      <c r="F570" s="210"/>
      <c r="G570" s="209" t="s">
        <v>771</v>
      </c>
      <c r="H570" s="212" t="n">
        <v>1</v>
      </c>
      <c r="I570" s="210"/>
      <c r="HV570" s="13" t="s">
        <v>1719</v>
      </c>
      <c r="HW570" s="13" t="s">
        <v>5564</v>
      </c>
      <c r="IR570" s="372" t="n">
        <f aca="false">6021.79018*0.300928209</f>
        <v>1812.12653384119</v>
      </c>
      <c r="IS570" s="372" t="n">
        <f aca="false">6021.79018*(1-0.300928209)</f>
        <v>4209.66364615881</v>
      </c>
    </row>
    <row r="571" customFormat="false" ht="24.05" hidden="false" customHeight="true" outlineLevel="0" collapsed="false">
      <c r="A571" s="373" t="n">
        <v>506</v>
      </c>
      <c r="B571" s="214" t="s">
        <v>1735</v>
      </c>
      <c r="C571" s="215" t="s">
        <v>1736</v>
      </c>
      <c r="D571" s="215"/>
      <c r="E571" s="215"/>
      <c r="F571" s="210"/>
      <c r="G571" s="214" t="s">
        <v>261</v>
      </c>
      <c r="H571" s="217" t="n">
        <v>1</v>
      </c>
      <c r="I571" s="215"/>
      <c r="HV571" s="374" t="s">
        <v>1719</v>
      </c>
      <c r="HW571" s="374" t="s">
        <v>5586</v>
      </c>
      <c r="IR571" s="375" t="n">
        <f aca="false">149710.6995*1</f>
        <v>149710.6995</v>
      </c>
      <c r="IS571" s="375" t="n">
        <f aca="false">149710.6995*(1-1)</f>
        <v>0</v>
      </c>
    </row>
    <row r="572" customFormat="false" ht="15" hidden="false" customHeight="true" outlineLevel="0" collapsed="false">
      <c r="A572" s="371" t="n">
        <v>507</v>
      </c>
      <c r="B572" s="209" t="s">
        <v>1738</v>
      </c>
      <c r="C572" s="210" t="s">
        <v>1739</v>
      </c>
      <c r="D572" s="210"/>
      <c r="E572" s="210"/>
      <c r="F572" s="210"/>
      <c r="G572" s="209" t="s">
        <v>771</v>
      </c>
      <c r="H572" s="212" t="n">
        <v>1</v>
      </c>
      <c r="I572" s="210"/>
      <c r="HV572" s="13" t="s">
        <v>1719</v>
      </c>
      <c r="HW572" s="13" t="s">
        <v>5564</v>
      </c>
      <c r="IR572" s="372" t="n">
        <f aca="false">7628.75664*0.261368359</f>
        <v>1993.91560420715</v>
      </c>
      <c r="IS572" s="372" t="n">
        <f aca="false">7628.75664*(1-0.261368359)</f>
        <v>5634.84103579285</v>
      </c>
    </row>
    <row r="573" customFormat="false" ht="35.5" hidden="false" customHeight="true" outlineLevel="0" collapsed="false">
      <c r="A573" s="371" t="n">
        <v>508</v>
      </c>
      <c r="B573" s="209" t="s">
        <v>1741</v>
      </c>
      <c r="C573" s="210" t="s">
        <v>1742</v>
      </c>
      <c r="D573" s="210"/>
      <c r="E573" s="210"/>
      <c r="F573" s="210"/>
      <c r="G573" s="209" t="s">
        <v>261</v>
      </c>
      <c r="H573" s="212" t="n">
        <v>1</v>
      </c>
      <c r="I573" s="210" t="s">
        <v>1742</v>
      </c>
      <c r="HV573" s="13" t="s">
        <v>1719</v>
      </c>
      <c r="HW573" s="13" t="s">
        <v>5564</v>
      </c>
      <c r="IR573" s="372" t="n">
        <f aca="false">19938.71935*0.972342532</f>
        <v>19387.2648576164</v>
      </c>
      <c r="IS573" s="372" t="n">
        <f aca="false">19938.71935*(1-0.972342532)</f>
        <v>551.454492383606</v>
      </c>
    </row>
    <row r="574" customFormat="false" ht="15" hidden="false" customHeight="true" outlineLevel="0" collapsed="false">
      <c r="A574" s="371" t="n">
        <v>509</v>
      </c>
      <c r="B574" s="209" t="s">
        <v>1744</v>
      </c>
      <c r="C574" s="210" t="s">
        <v>1745</v>
      </c>
      <c r="D574" s="210"/>
      <c r="E574" s="210"/>
      <c r="F574" s="210"/>
      <c r="G574" s="209" t="s">
        <v>261</v>
      </c>
      <c r="H574" s="212" t="n">
        <v>1</v>
      </c>
      <c r="I574" s="210"/>
      <c r="HV574" s="13" t="s">
        <v>1719</v>
      </c>
      <c r="HW574" s="13" t="s">
        <v>5564</v>
      </c>
      <c r="IR574" s="372" t="n">
        <f aca="false">1313.52755*0.563424201</f>
        <v>740.073210350238</v>
      </c>
      <c r="IS574" s="372" t="n">
        <f aca="false">1313.52755*(1-0.563424201)</f>
        <v>573.454339649763</v>
      </c>
    </row>
    <row r="575" customFormat="false" ht="69.85" hidden="false" customHeight="true" outlineLevel="0" collapsed="false">
      <c r="A575" s="373" t="n">
        <v>510</v>
      </c>
      <c r="B575" s="214" t="s">
        <v>1747</v>
      </c>
      <c r="C575" s="215" t="s">
        <v>1748</v>
      </c>
      <c r="D575" s="215"/>
      <c r="E575" s="215"/>
      <c r="F575" s="210"/>
      <c r="G575" s="214" t="s">
        <v>261</v>
      </c>
      <c r="H575" s="217" t="n">
        <v>1</v>
      </c>
      <c r="I575" s="215" t="s">
        <v>5681</v>
      </c>
      <c r="HV575" s="374" t="s">
        <v>1719</v>
      </c>
      <c r="HW575" s="374" t="s">
        <v>5586</v>
      </c>
      <c r="IR575" s="375" t="n">
        <f aca="false">7707.36742*1</f>
        <v>7707.36742</v>
      </c>
      <c r="IS575" s="375" t="n">
        <f aca="false">7707.36742*(1-1)</f>
        <v>0</v>
      </c>
    </row>
    <row r="576" customFormat="false" ht="15" hidden="false" customHeight="true" outlineLevel="0" collapsed="false">
      <c r="A576" s="371" t="n">
        <v>511</v>
      </c>
      <c r="B576" s="209" t="s">
        <v>1750</v>
      </c>
      <c r="C576" s="210" t="s">
        <v>1751</v>
      </c>
      <c r="D576" s="210"/>
      <c r="E576" s="210"/>
      <c r="F576" s="210" t="s">
        <v>5682</v>
      </c>
      <c r="G576" s="209" t="s">
        <v>771</v>
      </c>
      <c r="H576" s="212" t="n">
        <v>16</v>
      </c>
      <c r="I576" s="210"/>
      <c r="HV576" s="13" t="s">
        <v>1719</v>
      </c>
      <c r="HW576" s="13" t="s">
        <v>5564</v>
      </c>
      <c r="IR576" s="372" t="n">
        <f aca="false">215.71895*0.768542518</f>
        <v>165.789185013316</v>
      </c>
      <c r="IS576" s="372" t="n">
        <f aca="false">215.71895*(1-0.768542518)</f>
        <v>49.9297649866839</v>
      </c>
    </row>
    <row r="577" customFormat="false" ht="15" hidden="false" customHeight="true" outlineLevel="0" collapsed="false">
      <c r="A577" s="371" t="n">
        <v>512</v>
      </c>
      <c r="B577" s="209" t="s">
        <v>1753</v>
      </c>
      <c r="C577" s="210" t="s">
        <v>1754</v>
      </c>
      <c r="D577" s="210"/>
      <c r="E577" s="210"/>
      <c r="F577" s="210"/>
      <c r="G577" s="209" t="s">
        <v>264</v>
      </c>
      <c r="H577" s="212" t="n">
        <v>0.396</v>
      </c>
      <c r="I577" s="210"/>
      <c r="HV577" s="13" t="s">
        <v>1719</v>
      </c>
      <c r="HW577" s="13" t="s">
        <v>5564</v>
      </c>
      <c r="IR577" s="372" t="n">
        <f aca="false">2122.24656*0</f>
        <v>0</v>
      </c>
      <c r="IS577" s="372" t="n">
        <f aca="false">2122.24656*(1-0)</f>
        <v>2122.24656</v>
      </c>
    </row>
    <row r="578" customFormat="false" ht="15" hidden="false" customHeight="true" outlineLevel="0" collapsed="false">
      <c r="A578" s="204" t="s">
        <v>97</v>
      </c>
      <c r="B578" s="204" t="s">
        <v>1755</v>
      </c>
      <c r="C578" s="205" t="s">
        <v>1756</v>
      </c>
      <c r="D578" s="205"/>
      <c r="E578" s="205"/>
      <c r="F578" s="204" t="s">
        <v>97</v>
      </c>
      <c r="G578" s="204" t="s">
        <v>97</v>
      </c>
      <c r="H578" s="208" t="s">
        <v>97</v>
      </c>
      <c r="I578" s="204" t="s">
        <v>97</v>
      </c>
    </row>
    <row r="579" customFormat="false" ht="35.5" hidden="false" customHeight="true" outlineLevel="0" collapsed="false">
      <c r="A579" s="371" t="n">
        <v>513</v>
      </c>
      <c r="B579" s="209" t="s">
        <v>1758</v>
      </c>
      <c r="C579" s="210" t="s">
        <v>1759</v>
      </c>
      <c r="D579" s="210"/>
      <c r="E579" s="210"/>
      <c r="F579" s="210"/>
      <c r="G579" s="209" t="s">
        <v>313</v>
      </c>
      <c r="H579" s="212" t="n">
        <v>10</v>
      </c>
      <c r="I579" s="210"/>
      <c r="HV579" s="13" t="s">
        <v>1755</v>
      </c>
      <c r="HW579" s="13" t="s">
        <v>5564</v>
      </c>
      <c r="IR579" s="372" t="n">
        <f aca="false">547.59426*0.656028712</f>
        <v>359.237557086393</v>
      </c>
      <c r="IS579" s="372" t="n">
        <f aca="false">547.59426*(1-0.656028712)</f>
        <v>188.356702913607</v>
      </c>
    </row>
    <row r="580" customFormat="false" ht="35.5" hidden="false" customHeight="true" outlineLevel="0" collapsed="false">
      <c r="A580" s="371" t="n">
        <v>514</v>
      </c>
      <c r="B580" s="209" t="s">
        <v>1762</v>
      </c>
      <c r="C580" s="210" t="s">
        <v>1763</v>
      </c>
      <c r="D580" s="210"/>
      <c r="E580" s="210"/>
      <c r="F580" s="210"/>
      <c r="G580" s="209" t="s">
        <v>313</v>
      </c>
      <c r="H580" s="212" t="n">
        <v>30</v>
      </c>
      <c r="I580" s="210"/>
      <c r="HV580" s="13" t="s">
        <v>1755</v>
      </c>
      <c r="HW580" s="13" t="s">
        <v>5564</v>
      </c>
      <c r="IR580" s="372" t="n">
        <f aca="false">787.77592*0.748761099</f>
        <v>589.855963624936</v>
      </c>
      <c r="IS580" s="372" t="n">
        <f aca="false">787.77592*(1-0.748761099)</f>
        <v>197.919956375064</v>
      </c>
    </row>
    <row r="581" customFormat="false" ht="35.5" hidden="false" customHeight="true" outlineLevel="0" collapsed="false">
      <c r="A581" s="371" t="n">
        <v>515</v>
      </c>
      <c r="B581" s="209" t="s">
        <v>1765</v>
      </c>
      <c r="C581" s="210" t="s">
        <v>1766</v>
      </c>
      <c r="D581" s="210"/>
      <c r="E581" s="210"/>
      <c r="F581" s="210"/>
      <c r="G581" s="209" t="s">
        <v>313</v>
      </c>
      <c r="H581" s="212" t="n">
        <v>12</v>
      </c>
      <c r="I581" s="210" t="s">
        <v>5683</v>
      </c>
      <c r="HV581" s="13" t="s">
        <v>1755</v>
      </c>
      <c r="HW581" s="13" t="s">
        <v>5564</v>
      </c>
      <c r="IR581" s="372" t="n">
        <f aca="false">1271.61519*0.808730708</f>
        <v>1028.39425291225</v>
      </c>
      <c r="IS581" s="372" t="n">
        <f aca="false">1271.61519*(1-0.808730708)</f>
        <v>243.220937087745</v>
      </c>
    </row>
    <row r="582" customFormat="false" ht="81.3" hidden="false" customHeight="true" outlineLevel="0" collapsed="false">
      <c r="A582" s="371" t="n">
        <v>516</v>
      </c>
      <c r="B582" s="209" t="s">
        <v>1768</v>
      </c>
      <c r="C582" s="210" t="s">
        <v>1769</v>
      </c>
      <c r="D582" s="210"/>
      <c r="E582" s="210"/>
      <c r="F582" s="210"/>
      <c r="G582" s="209" t="s">
        <v>313</v>
      </c>
      <c r="H582" s="212" t="n">
        <v>7</v>
      </c>
      <c r="I582" s="210" t="s">
        <v>5684</v>
      </c>
      <c r="HV582" s="13" t="s">
        <v>1755</v>
      </c>
      <c r="HW582" s="13" t="s">
        <v>5564</v>
      </c>
      <c r="IR582" s="372" t="n">
        <f aca="false">329.69192*0.676821194</f>
        <v>223.142478946552</v>
      </c>
      <c r="IS582" s="372" t="n">
        <f aca="false">329.69192*(1-0.676821194)</f>
        <v>106.549441053448</v>
      </c>
    </row>
    <row r="583" customFormat="false" ht="35.5" hidden="false" customHeight="true" outlineLevel="0" collapsed="false">
      <c r="A583" s="371" t="n">
        <v>517</v>
      </c>
      <c r="B583" s="209" t="s">
        <v>1771</v>
      </c>
      <c r="C583" s="210" t="s">
        <v>1772</v>
      </c>
      <c r="D583" s="210"/>
      <c r="E583" s="210"/>
      <c r="F583" s="210"/>
      <c r="G583" s="209" t="s">
        <v>313</v>
      </c>
      <c r="H583" s="212" t="n">
        <v>43</v>
      </c>
      <c r="I583" s="210" t="s">
        <v>5685</v>
      </c>
      <c r="HV583" s="13" t="s">
        <v>1755</v>
      </c>
      <c r="HW583" s="13" t="s">
        <v>5564</v>
      </c>
      <c r="IR583" s="372" t="n">
        <f aca="false">428.82657*0.74750005</f>
        <v>320.547882516329</v>
      </c>
      <c r="IS583" s="372" t="n">
        <f aca="false">428.82657*(1-0.74750005)</f>
        <v>108.278687483672</v>
      </c>
    </row>
    <row r="584" customFormat="false" ht="15" hidden="false" customHeight="true" outlineLevel="0" collapsed="false">
      <c r="A584" s="371" t="n">
        <v>518</v>
      </c>
      <c r="B584" s="209" t="s">
        <v>1774</v>
      </c>
      <c r="C584" s="210" t="s">
        <v>1775</v>
      </c>
      <c r="D584" s="210"/>
      <c r="E584" s="210"/>
      <c r="F584" s="210"/>
      <c r="G584" s="209" t="s">
        <v>313</v>
      </c>
      <c r="H584" s="212" t="n">
        <v>40</v>
      </c>
      <c r="I584" s="210"/>
      <c r="HV584" s="13" t="s">
        <v>1755</v>
      </c>
      <c r="HW584" s="13" t="s">
        <v>5564</v>
      </c>
      <c r="IR584" s="372" t="n">
        <f aca="false">12.22699*0.019999992</f>
        <v>0.24453970218408</v>
      </c>
      <c r="IS584" s="372" t="n">
        <f aca="false">12.22699*(1-0.019999992)</f>
        <v>11.9824502978159</v>
      </c>
    </row>
    <row r="585" customFormat="false" ht="35.5" hidden="false" customHeight="true" outlineLevel="0" collapsed="false">
      <c r="A585" s="371" t="n">
        <v>519</v>
      </c>
      <c r="B585" s="209" t="s">
        <v>1777</v>
      </c>
      <c r="C585" s="210" t="s">
        <v>1778</v>
      </c>
      <c r="D585" s="210"/>
      <c r="E585" s="210"/>
      <c r="F585" s="210" t="s">
        <v>5686</v>
      </c>
      <c r="G585" s="209" t="s">
        <v>313</v>
      </c>
      <c r="H585" s="212" t="n">
        <v>12</v>
      </c>
      <c r="I585" s="210"/>
      <c r="HV585" s="13" t="s">
        <v>1755</v>
      </c>
      <c r="HW585" s="13" t="s">
        <v>5564</v>
      </c>
      <c r="IR585" s="372" t="n">
        <f aca="false">179.47467*0.518491498</f>
        <v>93.0560905013557</v>
      </c>
      <c r="IS585" s="372" t="n">
        <f aca="false">179.47467*(1-0.518491498)</f>
        <v>86.4185794986443</v>
      </c>
    </row>
    <row r="586" customFormat="false" ht="24.05" hidden="false" customHeight="true" outlineLevel="0" collapsed="false">
      <c r="A586" s="371" t="n">
        <v>520</v>
      </c>
      <c r="B586" s="209" t="s">
        <v>1227</v>
      </c>
      <c r="C586" s="210" t="s">
        <v>1780</v>
      </c>
      <c r="D586" s="210"/>
      <c r="E586" s="210"/>
      <c r="F586" s="210" t="s">
        <v>5636</v>
      </c>
      <c r="G586" s="209" t="s">
        <v>313</v>
      </c>
      <c r="H586" s="212" t="n">
        <v>17</v>
      </c>
      <c r="I586" s="210" t="s">
        <v>5637</v>
      </c>
      <c r="HV586" s="13" t="s">
        <v>1755</v>
      </c>
      <c r="HW586" s="13" t="s">
        <v>5564</v>
      </c>
      <c r="IR586" s="372" t="n">
        <f aca="false">130.13879*0.496074088</f>
        <v>64.5584815626735</v>
      </c>
      <c r="IS586" s="372" t="n">
        <f aca="false">130.13879*(1-0.496074088)</f>
        <v>65.5803084373265</v>
      </c>
    </row>
    <row r="587" customFormat="false" ht="24.05" hidden="false" customHeight="true" outlineLevel="0" collapsed="false">
      <c r="A587" s="371" t="n">
        <v>521</v>
      </c>
      <c r="B587" s="209" t="s">
        <v>1221</v>
      </c>
      <c r="C587" s="210" t="s">
        <v>1782</v>
      </c>
      <c r="D587" s="210"/>
      <c r="E587" s="210"/>
      <c r="F587" s="210" t="s">
        <v>5639</v>
      </c>
      <c r="G587" s="209" t="s">
        <v>313</v>
      </c>
      <c r="H587" s="212" t="n">
        <v>73</v>
      </c>
      <c r="I587" s="210" t="s">
        <v>5637</v>
      </c>
      <c r="HV587" s="13" t="s">
        <v>1755</v>
      </c>
      <c r="HW587" s="13" t="s">
        <v>5564</v>
      </c>
      <c r="IR587" s="372" t="n">
        <f aca="false">152.83731*0.527714301</f>
        <v>80.6544342133703</v>
      </c>
      <c r="IS587" s="372" t="n">
        <f aca="false">152.83731*(1-0.527714301)</f>
        <v>72.1828757866297</v>
      </c>
    </row>
    <row r="588" customFormat="false" ht="15" hidden="false" customHeight="true" outlineLevel="0" collapsed="false">
      <c r="A588" s="371" t="n">
        <v>522</v>
      </c>
      <c r="B588" s="209" t="s">
        <v>1784</v>
      </c>
      <c r="C588" s="210" t="s">
        <v>1785</v>
      </c>
      <c r="D588" s="210"/>
      <c r="E588" s="210"/>
      <c r="F588" s="210"/>
      <c r="G588" s="209" t="s">
        <v>313</v>
      </c>
      <c r="H588" s="212" t="n">
        <v>12</v>
      </c>
      <c r="I588" s="210"/>
      <c r="HV588" s="13" t="s">
        <v>1755</v>
      </c>
      <c r="HW588" s="13" t="s">
        <v>5564</v>
      </c>
      <c r="IR588" s="372" t="n">
        <f aca="false">23.30987*0.023979022</f>
        <v>0.55894788554714</v>
      </c>
      <c r="IS588" s="372" t="n">
        <f aca="false">23.30987*(1-0.023979022)</f>
        <v>22.7509221144529</v>
      </c>
    </row>
    <row r="589" customFormat="false" ht="15" hidden="false" customHeight="true" outlineLevel="0" collapsed="false">
      <c r="A589" s="371" t="n">
        <v>523</v>
      </c>
      <c r="B589" s="209" t="s">
        <v>1787</v>
      </c>
      <c r="C589" s="210" t="s">
        <v>1788</v>
      </c>
      <c r="D589" s="210"/>
      <c r="E589" s="210"/>
      <c r="F589" s="210"/>
      <c r="G589" s="209" t="s">
        <v>313</v>
      </c>
      <c r="H589" s="212" t="n">
        <v>50</v>
      </c>
      <c r="I589" s="210"/>
      <c r="HV589" s="13" t="s">
        <v>1755</v>
      </c>
      <c r="HW589" s="13" t="s">
        <v>5564</v>
      </c>
      <c r="IR589" s="372" t="n">
        <f aca="false">10.3056*0.023728818</f>
        <v>0.2445397067808</v>
      </c>
      <c r="IS589" s="372" t="n">
        <f aca="false">10.3056*(1-0.023728818)</f>
        <v>10.0610602932192</v>
      </c>
    </row>
    <row r="590" customFormat="false" ht="15" hidden="false" customHeight="true" outlineLevel="0" collapsed="false">
      <c r="A590" s="371" t="n">
        <v>524</v>
      </c>
      <c r="B590" s="209" t="s">
        <v>1790</v>
      </c>
      <c r="C590" s="210" t="s">
        <v>1791</v>
      </c>
      <c r="D590" s="210"/>
      <c r="E590" s="210"/>
      <c r="F590" s="210"/>
      <c r="G590" s="209" t="s">
        <v>261</v>
      </c>
      <c r="H590" s="212" t="n">
        <v>6</v>
      </c>
      <c r="I590" s="210"/>
      <c r="HV590" s="13" t="s">
        <v>1755</v>
      </c>
      <c r="HW590" s="13" t="s">
        <v>5564</v>
      </c>
      <c r="IR590" s="372" t="n">
        <f aca="false">151.96396*0.212816089</f>
        <v>32.3403756361524</v>
      </c>
      <c r="IS590" s="372" t="n">
        <f aca="false">151.96396*(1-0.212816089)</f>
        <v>119.623584363848</v>
      </c>
    </row>
    <row r="591" customFormat="false" ht="15" hidden="false" customHeight="true" outlineLevel="0" collapsed="false">
      <c r="A591" s="371" t="n">
        <v>525</v>
      </c>
      <c r="B591" s="209" t="s">
        <v>1793</v>
      </c>
      <c r="C591" s="210" t="s">
        <v>1794</v>
      </c>
      <c r="D591" s="210"/>
      <c r="E591" s="210"/>
      <c r="F591" s="210"/>
      <c r="G591" s="209" t="s">
        <v>261</v>
      </c>
      <c r="H591" s="212" t="n">
        <v>2</v>
      </c>
      <c r="I591" s="210"/>
      <c r="HV591" s="13" t="s">
        <v>1755</v>
      </c>
      <c r="HW591" s="13" t="s">
        <v>5564</v>
      </c>
      <c r="IR591" s="372" t="n">
        <f aca="false">206.98539*0.404472576</f>
        <v>83.7199138876646</v>
      </c>
      <c r="IS591" s="372" t="n">
        <f aca="false">206.98539*(1-0.404472576)</f>
        <v>123.265476112335</v>
      </c>
    </row>
    <row r="592" customFormat="false" ht="15" hidden="false" customHeight="true" outlineLevel="0" collapsed="false">
      <c r="A592" s="371" t="n">
        <v>526</v>
      </c>
      <c r="B592" s="209" t="s">
        <v>1796</v>
      </c>
      <c r="C592" s="210" t="s">
        <v>1797</v>
      </c>
      <c r="D592" s="210"/>
      <c r="E592" s="210"/>
      <c r="F592" s="210"/>
      <c r="G592" s="209" t="s">
        <v>264</v>
      </c>
      <c r="H592" s="212" t="n">
        <v>0.13</v>
      </c>
      <c r="I592" s="210"/>
      <c r="HV592" s="13" t="s">
        <v>1755</v>
      </c>
      <c r="HW592" s="13" t="s">
        <v>5564</v>
      </c>
      <c r="IR592" s="372" t="n">
        <f aca="false">1610.46863*0</f>
        <v>0</v>
      </c>
      <c r="IS592" s="372" t="n">
        <f aca="false">1610.46863*(1-0)</f>
        <v>1610.46863</v>
      </c>
    </row>
    <row r="593" customFormat="false" ht="15" hidden="false" customHeight="true" outlineLevel="0" collapsed="false">
      <c r="A593" s="204" t="s">
        <v>97</v>
      </c>
      <c r="B593" s="204" t="s">
        <v>505</v>
      </c>
      <c r="C593" s="205" t="s">
        <v>506</v>
      </c>
      <c r="D593" s="205"/>
      <c r="E593" s="205"/>
      <c r="F593" s="204" t="s">
        <v>97</v>
      </c>
      <c r="G593" s="204" t="s">
        <v>97</v>
      </c>
      <c r="H593" s="208" t="s">
        <v>97</v>
      </c>
      <c r="I593" s="204" t="s">
        <v>97</v>
      </c>
    </row>
    <row r="594" customFormat="false" ht="58.4" hidden="false" customHeight="true" outlineLevel="0" collapsed="false">
      <c r="A594" s="371" t="n">
        <v>527</v>
      </c>
      <c r="B594" s="209" t="s">
        <v>494</v>
      </c>
      <c r="C594" s="210" t="s">
        <v>1799</v>
      </c>
      <c r="D594" s="210"/>
      <c r="E594" s="210"/>
      <c r="F594" s="210" t="s">
        <v>5595</v>
      </c>
      <c r="G594" s="209" t="s">
        <v>261</v>
      </c>
      <c r="H594" s="212" t="n">
        <v>2</v>
      </c>
      <c r="I594" s="210" t="s">
        <v>5687</v>
      </c>
      <c r="HV594" s="13" t="s">
        <v>505</v>
      </c>
      <c r="HW594" s="13" t="s">
        <v>5564</v>
      </c>
      <c r="IR594" s="372" t="n">
        <f aca="false">1692.55535*0.770365173</f>
        <v>1303.88569501483</v>
      </c>
      <c r="IS594" s="372" t="n">
        <f aca="false">1692.55535*(1-0.770365173)</f>
        <v>388.669654985175</v>
      </c>
    </row>
    <row r="595" customFormat="false" ht="15" hidden="false" customHeight="true" outlineLevel="0" collapsed="false">
      <c r="A595" s="371" t="n">
        <v>528</v>
      </c>
      <c r="B595" s="209" t="s">
        <v>503</v>
      </c>
      <c r="C595" s="210" t="s">
        <v>504</v>
      </c>
      <c r="D595" s="210"/>
      <c r="E595" s="210"/>
      <c r="F595" s="210"/>
      <c r="G595" s="209" t="s">
        <v>264</v>
      </c>
      <c r="H595" s="212" t="n">
        <v>0.009</v>
      </c>
      <c r="I595" s="210"/>
      <c r="HV595" s="13" t="s">
        <v>505</v>
      </c>
      <c r="HW595" s="13" t="s">
        <v>5564</v>
      </c>
      <c r="IR595" s="372" t="n">
        <f aca="false">1198.25264*0</f>
        <v>0</v>
      </c>
      <c r="IS595" s="372" t="n">
        <f aca="false">1198.25264*(1-0)</f>
        <v>1198.25264</v>
      </c>
    </row>
    <row r="596" customFormat="false" ht="15" hidden="false" customHeight="true" outlineLevel="0" collapsed="false">
      <c r="A596" s="204" t="s">
        <v>97</v>
      </c>
      <c r="B596" s="204" t="s">
        <v>1802</v>
      </c>
      <c r="C596" s="205" t="s">
        <v>1803</v>
      </c>
      <c r="D596" s="205"/>
      <c r="E596" s="205"/>
      <c r="F596" s="204" t="s">
        <v>97</v>
      </c>
      <c r="G596" s="204" t="s">
        <v>97</v>
      </c>
      <c r="H596" s="208" t="s">
        <v>97</v>
      </c>
      <c r="I596" s="204" t="s">
        <v>97</v>
      </c>
    </row>
    <row r="597" customFormat="false" ht="15" hidden="false" customHeight="true" outlineLevel="0" collapsed="false">
      <c r="A597" s="371" t="n">
        <v>529</v>
      </c>
      <c r="B597" s="209" t="s">
        <v>1805</v>
      </c>
      <c r="C597" s="210" t="s">
        <v>1806</v>
      </c>
      <c r="D597" s="210"/>
      <c r="E597" s="210"/>
      <c r="F597" s="210"/>
      <c r="G597" s="209" t="s">
        <v>261</v>
      </c>
      <c r="H597" s="212" t="n">
        <v>8</v>
      </c>
      <c r="I597" s="210"/>
      <c r="HV597" s="13" t="s">
        <v>1802</v>
      </c>
      <c r="HW597" s="13" t="s">
        <v>5564</v>
      </c>
      <c r="IR597" s="372" t="n">
        <f aca="false">629.68973*0.799833571</f>
        <v>503.646985367926</v>
      </c>
      <c r="IS597" s="372" t="n">
        <f aca="false">629.68973*(1-0.799833571)</f>
        <v>126.042744632074</v>
      </c>
    </row>
    <row r="598" customFormat="false" ht="15" hidden="false" customHeight="true" outlineLevel="0" collapsed="false">
      <c r="A598" s="371" t="n">
        <v>530</v>
      </c>
      <c r="B598" s="209" t="s">
        <v>1809</v>
      </c>
      <c r="C598" s="210" t="s">
        <v>1810</v>
      </c>
      <c r="D598" s="210"/>
      <c r="E598" s="210"/>
      <c r="F598" s="210"/>
      <c r="G598" s="209" t="s">
        <v>261</v>
      </c>
      <c r="H598" s="212" t="n">
        <v>2</v>
      </c>
      <c r="I598" s="210"/>
      <c r="HV598" s="13" t="s">
        <v>1802</v>
      </c>
      <c r="HW598" s="13" t="s">
        <v>5564</v>
      </c>
      <c r="IR598" s="372" t="n">
        <f aca="false">437.54266*0.737320112</f>
        <v>322.609003075978</v>
      </c>
      <c r="IS598" s="372" t="n">
        <f aca="false">437.54266*(1-0.737320112)</f>
        <v>114.933656924022</v>
      </c>
    </row>
    <row r="599" customFormat="false" ht="15" hidden="false" customHeight="true" outlineLevel="0" collapsed="false">
      <c r="A599" s="371" t="n">
        <v>531</v>
      </c>
      <c r="B599" s="209" t="s">
        <v>1812</v>
      </c>
      <c r="C599" s="210" t="s">
        <v>1813</v>
      </c>
      <c r="D599" s="210"/>
      <c r="E599" s="210"/>
      <c r="F599" s="210"/>
      <c r="G599" s="209" t="s">
        <v>261</v>
      </c>
      <c r="H599" s="212" t="n">
        <v>1</v>
      </c>
      <c r="I599" s="210"/>
      <c r="HV599" s="13" t="s">
        <v>1802</v>
      </c>
      <c r="HW599" s="13" t="s">
        <v>5564</v>
      </c>
      <c r="IR599" s="372" t="n">
        <f aca="false">1731.86511*0.927221382</f>
        <v>1605.82236073178</v>
      </c>
      <c r="IS599" s="372" t="n">
        <f aca="false">1731.86511*(1-0.927221382)</f>
        <v>126.042749268218</v>
      </c>
    </row>
    <row r="600" customFormat="false" ht="15" hidden="false" customHeight="true" outlineLevel="0" collapsed="false">
      <c r="A600" s="371" t="n">
        <v>532</v>
      </c>
      <c r="B600" s="209" t="s">
        <v>1815</v>
      </c>
      <c r="C600" s="210" t="s">
        <v>1816</v>
      </c>
      <c r="D600" s="210"/>
      <c r="E600" s="210"/>
      <c r="F600" s="210"/>
      <c r="G600" s="209" t="s">
        <v>261</v>
      </c>
      <c r="H600" s="212" t="n">
        <v>2</v>
      </c>
      <c r="I600" s="210"/>
      <c r="HV600" s="13" t="s">
        <v>1802</v>
      </c>
      <c r="HW600" s="13" t="s">
        <v>5564</v>
      </c>
      <c r="IR600" s="372" t="n">
        <f aca="false">578.15299*0.80120546</f>
        <v>463.219332303326</v>
      </c>
      <c r="IS600" s="372" t="n">
        <f aca="false">578.15299*(1-0.80120546)</f>
        <v>114.933657696675</v>
      </c>
    </row>
    <row r="601" customFormat="false" ht="15" hidden="false" customHeight="true" outlineLevel="0" collapsed="false">
      <c r="A601" s="371" t="n">
        <v>533</v>
      </c>
      <c r="B601" s="209" t="s">
        <v>1818</v>
      </c>
      <c r="C601" s="210" t="s">
        <v>1819</v>
      </c>
      <c r="D601" s="210"/>
      <c r="E601" s="210"/>
      <c r="F601" s="210"/>
      <c r="G601" s="209" t="s">
        <v>261</v>
      </c>
      <c r="H601" s="212" t="n">
        <v>1</v>
      </c>
      <c r="I601" s="210"/>
      <c r="HV601" s="13" t="s">
        <v>1802</v>
      </c>
      <c r="HW601" s="13" t="s">
        <v>5564</v>
      </c>
      <c r="IR601" s="372" t="n">
        <f aca="false">133.62348*0.05627451</f>
        <v>7.5195958614948</v>
      </c>
      <c r="IS601" s="372" t="n">
        <f aca="false">133.62348*(1-0.05627451)</f>
        <v>126.103884138505</v>
      </c>
    </row>
    <row r="602" customFormat="false" ht="92.75" hidden="false" customHeight="true" outlineLevel="0" collapsed="false">
      <c r="A602" s="373" t="n">
        <v>534</v>
      </c>
      <c r="B602" s="214" t="s">
        <v>1821</v>
      </c>
      <c r="C602" s="215" t="s">
        <v>1822</v>
      </c>
      <c r="D602" s="215"/>
      <c r="E602" s="215"/>
      <c r="F602" s="210"/>
      <c r="G602" s="214" t="s">
        <v>261</v>
      </c>
      <c r="H602" s="217" t="n">
        <v>1</v>
      </c>
      <c r="I602" s="215" t="s">
        <v>5688</v>
      </c>
      <c r="HV602" s="374" t="s">
        <v>1802</v>
      </c>
      <c r="HW602" s="374" t="s">
        <v>5586</v>
      </c>
      <c r="IR602" s="375" t="n">
        <f aca="false">4292.545147*1</f>
        <v>4292.545147</v>
      </c>
      <c r="IS602" s="375" t="n">
        <f aca="false">4292.545147*(1-1)</f>
        <v>0</v>
      </c>
    </row>
    <row r="603" customFormat="false" ht="15" hidden="false" customHeight="true" outlineLevel="0" collapsed="false">
      <c r="A603" s="371" t="n">
        <v>535</v>
      </c>
      <c r="B603" s="209" t="s">
        <v>1824</v>
      </c>
      <c r="C603" s="210" t="s">
        <v>1825</v>
      </c>
      <c r="D603" s="210"/>
      <c r="E603" s="210"/>
      <c r="F603" s="210"/>
      <c r="G603" s="209" t="s">
        <v>261</v>
      </c>
      <c r="H603" s="212" t="n">
        <v>3</v>
      </c>
      <c r="I603" s="210"/>
      <c r="HV603" s="13" t="s">
        <v>1802</v>
      </c>
      <c r="HW603" s="13" t="s">
        <v>5564</v>
      </c>
      <c r="IR603" s="372" t="n">
        <f aca="false">568.56354*0.838850406</f>
        <v>476.939756365797</v>
      </c>
      <c r="IS603" s="372" t="n">
        <f aca="false">568.56354*(1-0.838850406)</f>
        <v>91.6237836342027</v>
      </c>
    </row>
    <row r="604" customFormat="false" ht="15" hidden="false" customHeight="true" outlineLevel="0" collapsed="false">
      <c r="A604" s="371" t="n">
        <v>536</v>
      </c>
      <c r="B604" s="209" t="s">
        <v>1818</v>
      </c>
      <c r="C604" s="210" t="s">
        <v>1819</v>
      </c>
      <c r="D604" s="210"/>
      <c r="E604" s="210"/>
      <c r="F604" s="210"/>
      <c r="G604" s="209" t="s">
        <v>261</v>
      </c>
      <c r="H604" s="212" t="n">
        <v>1</v>
      </c>
      <c r="I604" s="210"/>
      <c r="HV604" s="13" t="s">
        <v>1802</v>
      </c>
      <c r="HW604" s="13" t="s">
        <v>5564</v>
      </c>
      <c r="IR604" s="372" t="n">
        <f aca="false">133.62348*0.05627451</f>
        <v>7.5195958614948</v>
      </c>
      <c r="IS604" s="372" t="n">
        <f aca="false">133.62348*(1-0.05627451)</f>
        <v>126.103884138505</v>
      </c>
    </row>
    <row r="605" customFormat="false" ht="15" hidden="false" customHeight="true" outlineLevel="0" collapsed="false">
      <c r="A605" s="373" t="n">
        <v>537</v>
      </c>
      <c r="B605" s="214" t="s">
        <v>1828</v>
      </c>
      <c r="C605" s="215" t="s">
        <v>1829</v>
      </c>
      <c r="D605" s="215"/>
      <c r="E605" s="215"/>
      <c r="F605" s="210"/>
      <c r="G605" s="214" t="s">
        <v>261</v>
      </c>
      <c r="H605" s="217" t="n">
        <v>1</v>
      </c>
      <c r="I605" s="215"/>
      <c r="HV605" s="374" t="s">
        <v>1802</v>
      </c>
      <c r="HW605" s="374" t="s">
        <v>5586</v>
      </c>
      <c r="IR605" s="375" t="n">
        <f aca="false">3392.988373*1</f>
        <v>3392.988373</v>
      </c>
      <c r="IS605" s="375" t="n">
        <f aca="false">3392.988373*(1-1)</f>
        <v>0</v>
      </c>
    </row>
    <row r="606" customFormat="false" ht="46.95" hidden="false" customHeight="true" outlineLevel="0" collapsed="false">
      <c r="A606" s="371" t="n">
        <v>538</v>
      </c>
      <c r="B606" s="209" t="s">
        <v>1831</v>
      </c>
      <c r="C606" s="210" t="s">
        <v>1832</v>
      </c>
      <c r="D606" s="210"/>
      <c r="E606" s="210"/>
      <c r="F606" s="210"/>
      <c r="G606" s="209" t="s">
        <v>261</v>
      </c>
      <c r="H606" s="212" t="n">
        <v>2</v>
      </c>
      <c r="I606" s="210" t="s">
        <v>5689</v>
      </c>
      <c r="HV606" s="13" t="s">
        <v>1802</v>
      </c>
      <c r="HW606" s="13" t="s">
        <v>5564</v>
      </c>
      <c r="IR606" s="372" t="n">
        <f aca="false">641.90799*0</f>
        <v>0</v>
      </c>
      <c r="IS606" s="372" t="n">
        <f aca="false">641.90799*(1-0)</f>
        <v>641.90799</v>
      </c>
    </row>
    <row r="607" customFormat="false" ht="46.95" hidden="false" customHeight="true" outlineLevel="0" collapsed="false">
      <c r="A607" s="373" t="n">
        <v>539</v>
      </c>
      <c r="B607" s="214" t="s">
        <v>1834</v>
      </c>
      <c r="C607" s="215" t="s">
        <v>1835</v>
      </c>
      <c r="D607" s="215"/>
      <c r="E607" s="215"/>
      <c r="F607" s="210"/>
      <c r="G607" s="214" t="s">
        <v>261</v>
      </c>
      <c r="H607" s="217" t="n">
        <v>2</v>
      </c>
      <c r="I607" s="215" t="s">
        <v>5690</v>
      </c>
      <c r="HV607" s="374" t="s">
        <v>1802</v>
      </c>
      <c r="HW607" s="374" t="s">
        <v>5586</v>
      </c>
      <c r="IR607" s="375" t="n">
        <f aca="false">703.0516449*1</f>
        <v>703.0516449</v>
      </c>
      <c r="IS607" s="375" t="n">
        <f aca="false">703.0516449*(1-1)</f>
        <v>0</v>
      </c>
    </row>
    <row r="608" customFormat="false" ht="15" hidden="false" customHeight="true" outlineLevel="0" collapsed="false">
      <c r="A608" s="371" t="n">
        <v>540</v>
      </c>
      <c r="B608" s="209" t="s">
        <v>1837</v>
      </c>
      <c r="C608" s="210" t="s">
        <v>1838</v>
      </c>
      <c r="D608" s="210"/>
      <c r="E608" s="210"/>
      <c r="F608" s="210"/>
      <c r="G608" s="209" t="s">
        <v>261</v>
      </c>
      <c r="H608" s="212" t="n">
        <v>10</v>
      </c>
      <c r="I608" s="210"/>
      <c r="HV608" s="13" t="s">
        <v>1802</v>
      </c>
      <c r="HW608" s="13" t="s">
        <v>5564</v>
      </c>
      <c r="IR608" s="372" t="n">
        <f aca="false">290.39963*0.841298008</f>
        <v>244.312630242937</v>
      </c>
      <c r="IS608" s="372" t="n">
        <f aca="false">290.39963*(1-0.841298008)</f>
        <v>46.086999757063</v>
      </c>
    </row>
    <row r="609" customFormat="false" ht="15" hidden="false" customHeight="true" outlineLevel="0" collapsed="false">
      <c r="A609" s="371" t="n">
        <v>541</v>
      </c>
      <c r="B609" s="209" t="s">
        <v>1840</v>
      </c>
      <c r="C609" s="210" t="s">
        <v>1841</v>
      </c>
      <c r="D609" s="210"/>
      <c r="E609" s="210"/>
      <c r="F609" s="210"/>
      <c r="G609" s="209" t="s">
        <v>261</v>
      </c>
      <c r="H609" s="212" t="n">
        <v>8</v>
      </c>
      <c r="I609" s="210"/>
      <c r="HV609" s="13" t="s">
        <v>1802</v>
      </c>
      <c r="HW609" s="13" t="s">
        <v>5564</v>
      </c>
      <c r="IR609" s="372" t="n">
        <f aca="false">249.34316*0.861926449</f>
        <v>214.915464481239</v>
      </c>
      <c r="IS609" s="372" t="n">
        <f aca="false">249.34316*(1-0.861926449)</f>
        <v>34.4276955187612</v>
      </c>
    </row>
    <row r="610" customFormat="false" ht="15" hidden="false" customHeight="true" outlineLevel="0" collapsed="false">
      <c r="A610" s="371" t="n">
        <v>542</v>
      </c>
      <c r="B610" s="209" t="s">
        <v>1843</v>
      </c>
      <c r="C610" s="210" t="s">
        <v>1844</v>
      </c>
      <c r="D610" s="210"/>
      <c r="E610" s="210"/>
      <c r="F610" s="210"/>
      <c r="G610" s="209" t="s">
        <v>261</v>
      </c>
      <c r="H610" s="212" t="n">
        <v>2</v>
      </c>
      <c r="I610" s="210"/>
      <c r="HV610" s="13" t="s">
        <v>1802</v>
      </c>
      <c r="HW610" s="13" t="s">
        <v>5564</v>
      </c>
      <c r="IR610" s="372" t="n">
        <f aca="false">98.68924*0.651150424</f>
        <v>64.2615404702378</v>
      </c>
      <c r="IS610" s="372" t="n">
        <f aca="false">98.68924*(1-0.651150424)</f>
        <v>34.4276995297622</v>
      </c>
    </row>
    <row r="611" customFormat="false" ht="15" hidden="false" customHeight="true" outlineLevel="0" collapsed="false">
      <c r="A611" s="371" t="n">
        <v>543</v>
      </c>
      <c r="B611" s="209" t="s">
        <v>1846</v>
      </c>
      <c r="C611" s="210" t="s">
        <v>1847</v>
      </c>
      <c r="D611" s="210"/>
      <c r="E611" s="210"/>
      <c r="F611" s="210"/>
      <c r="G611" s="209" t="s">
        <v>261</v>
      </c>
      <c r="H611" s="212" t="n">
        <v>1</v>
      </c>
      <c r="I611" s="210"/>
      <c r="HV611" s="13" t="s">
        <v>1802</v>
      </c>
      <c r="HW611" s="13" t="s">
        <v>5564</v>
      </c>
      <c r="IR611" s="372" t="n">
        <f aca="false">1705.66443*0.946610342</f>
        <v>1614.59958941954</v>
      </c>
      <c r="IS611" s="372" t="n">
        <f aca="false">1705.66443*(1-0.946610342)</f>
        <v>91.0648405804649</v>
      </c>
    </row>
    <row r="612" customFormat="false" ht="15" hidden="false" customHeight="true" outlineLevel="0" collapsed="false">
      <c r="A612" s="371" t="n">
        <v>544</v>
      </c>
      <c r="B612" s="209" t="s">
        <v>1849</v>
      </c>
      <c r="C612" s="210" t="s">
        <v>1850</v>
      </c>
      <c r="D612" s="210"/>
      <c r="E612" s="210"/>
      <c r="F612" s="210"/>
      <c r="G612" s="209" t="s">
        <v>261</v>
      </c>
      <c r="H612" s="212" t="n">
        <v>2</v>
      </c>
      <c r="I612" s="210"/>
      <c r="HV612" s="13" t="s">
        <v>1802</v>
      </c>
      <c r="HW612" s="13" t="s">
        <v>5564</v>
      </c>
      <c r="IR612" s="372" t="n">
        <f aca="false">873.35608*0.895730002</f>
        <v>782.291243285112</v>
      </c>
      <c r="IS612" s="372" t="n">
        <f aca="false">873.35608*(1-0.895730002)</f>
        <v>91.0648367148879</v>
      </c>
    </row>
    <row r="613" customFormat="false" ht="15" hidden="false" customHeight="true" outlineLevel="0" collapsed="false">
      <c r="A613" s="371" t="n">
        <v>545</v>
      </c>
      <c r="B613" s="209" t="s">
        <v>1852</v>
      </c>
      <c r="C613" s="210" t="s">
        <v>1853</v>
      </c>
      <c r="D613" s="210"/>
      <c r="E613" s="210"/>
      <c r="F613" s="210"/>
      <c r="G613" s="209" t="s">
        <v>261</v>
      </c>
      <c r="H613" s="212" t="n">
        <v>6</v>
      </c>
      <c r="I613" s="210"/>
      <c r="HV613" s="13" t="s">
        <v>1802</v>
      </c>
      <c r="HW613" s="13" t="s">
        <v>5564</v>
      </c>
      <c r="IR613" s="372" t="n">
        <f aca="false">144.98584*0.75103911</f>
        <v>108.890036236202</v>
      </c>
      <c r="IS613" s="372" t="n">
        <f aca="false">144.98584*(1-0.75103911)</f>
        <v>36.0958037637976</v>
      </c>
    </row>
    <row r="614" customFormat="false" ht="15" hidden="false" customHeight="true" outlineLevel="0" collapsed="false">
      <c r="A614" s="371" t="n">
        <v>546</v>
      </c>
      <c r="B614" s="209" t="s">
        <v>1855</v>
      </c>
      <c r="C614" s="210" t="s">
        <v>1856</v>
      </c>
      <c r="D614" s="210"/>
      <c r="E614" s="210"/>
      <c r="F614" s="210"/>
      <c r="G614" s="209" t="s">
        <v>264</v>
      </c>
      <c r="H614" s="212" t="n">
        <v>0.022</v>
      </c>
      <c r="I614" s="210"/>
      <c r="HV614" s="13" t="s">
        <v>1802</v>
      </c>
      <c r="HW614" s="13" t="s">
        <v>5564</v>
      </c>
      <c r="IR614" s="372" t="n">
        <f aca="false">1217.46703*0</f>
        <v>0</v>
      </c>
      <c r="IS614" s="372" t="n">
        <f aca="false">1217.46703*(1-0)</f>
        <v>1217.46703</v>
      </c>
    </row>
    <row r="615" customFormat="false" ht="15" hidden="false" customHeight="true" outlineLevel="0" collapsed="false">
      <c r="A615" s="204" t="s">
        <v>97</v>
      </c>
      <c r="B615" s="204" t="s">
        <v>1857</v>
      </c>
      <c r="C615" s="205" t="s">
        <v>1858</v>
      </c>
      <c r="D615" s="205"/>
      <c r="E615" s="205"/>
      <c r="F615" s="204" t="s">
        <v>97</v>
      </c>
      <c r="G615" s="204" t="s">
        <v>97</v>
      </c>
      <c r="H615" s="208" t="s">
        <v>97</v>
      </c>
      <c r="I615" s="204" t="s">
        <v>97</v>
      </c>
    </row>
    <row r="616" customFormat="false" ht="24.05" hidden="false" customHeight="true" outlineLevel="0" collapsed="false">
      <c r="A616" s="371" t="n">
        <v>547</v>
      </c>
      <c r="B616" s="209" t="s">
        <v>1860</v>
      </c>
      <c r="C616" s="210" t="s">
        <v>1861</v>
      </c>
      <c r="D616" s="210"/>
      <c r="E616" s="210"/>
      <c r="F616" s="210"/>
      <c r="G616" s="209" t="s">
        <v>261</v>
      </c>
      <c r="H616" s="212" t="n">
        <v>1</v>
      </c>
      <c r="I616" s="210"/>
      <c r="HV616" s="13" t="s">
        <v>1857</v>
      </c>
      <c r="HW616" s="13" t="s">
        <v>5564</v>
      </c>
      <c r="IR616" s="372" t="n">
        <f aca="false">5074.19883*0.908452669</f>
        <v>4609.66947015018</v>
      </c>
      <c r="IS616" s="372" t="n">
        <f aca="false">5074.19883*(1-0.908452669)</f>
        <v>464.529359849823</v>
      </c>
    </row>
    <row r="617" customFormat="false" ht="24.05" hidden="false" customHeight="true" outlineLevel="0" collapsed="false">
      <c r="A617" s="371" t="n">
        <v>548</v>
      </c>
      <c r="B617" s="209" t="s">
        <v>1864</v>
      </c>
      <c r="C617" s="210" t="s">
        <v>1865</v>
      </c>
      <c r="D617" s="210"/>
      <c r="E617" s="210"/>
      <c r="F617" s="210"/>
      <c r="G617" s="209" t="s">
        <v>261</v>
      </c>
      <c r="H617" s="212" t="n">
        <v>2</v>
      </c>
      <c r="I617" s="210"/>
      <c r="HV617" s="13" t="s">
        <v>1857</v>
      </c>
      <c r="HW617" s="13" t="s">
        <v>5564</v>
      </c>
      <c r="IR617" s="372" t="n">
        <f aca="false">7558.89689*0.939418833</f>
        <v>7100.97009517113</v>
      </c>
      <c r="IS617" s="372" t="n">
        <f aca="false">7558.89689*(1-0.939418833)</f>
        <v>457.926794828871</v>
      </c>
    </row>
    <row r="618" customFormat="false" ht="15" hidden="false" customHeight="true" outlineLevel="0" collapsed="false">
      <c r="A618" s="371" t="n">
        <v>549</v>
      </c>
      <c r="B618" s="209" t="s">
        <v>1867</v>
      </c>
      <c r="C618" s="210" t="s">
        <v>1868</v>
      </c>
      <c r="D618" s="210"/>
      <c r="E618" s="210"/>
      <c r="F618" s="210"/>
      <c r="G618" s="209" t="s">
        <v>261</v>
      </c>
      <c r="H618" s="212" t="n">
        <v>1</v>
      </c>
      <c r="I618" s="210"/>
      <c r="HV618" s="13" t="s">
        <v>1857</v>
      </c>
      <c r="HW618" s="13" t="s">
        <v>5564</v>
      </c>
      <c r="IR618" s="372" t="n">
        <f aca="false">172.05988*0.009441145</f>
        <v>1.6244422757626</v>
      </c>
      <c r="IS618" s="372" t="n">
        <f aca="false">172.05988*(1-0.009441145)</f>
        <v>170.435437724237</v>
      </c>
    </row>
    <row r="619" customFormat="false" ht="15" hidden="false" customHeight="true" outlineLevel="0" collapsed="false">
      <c r="A619" s="371" t="n">
        <v>550</v>
      </c>
      <c r="B619" s="209" t="s">
        <v>1870</v>
      </c>
      <c r="C619" s="210" t="s">
        <v>1871</v>
      </c>
      <c r="D619" s="210"/>
      <c r="E619" s="210"/>
      <c r="F619" s="210"/>
      <c r="G619" s="209" t="s">
        <v>261</v>
      </c>
      <c r="H619" s="212" t="n">
        <v>2</v>
      </c>
      <c r="I619" s="210"/>
      <c r="HV619" s="13" t="s">
        <v>1857</v>
      </c>
      <c r="HW619" s="13" t="s">
        <v>5564</v>
      </c>
      <c r="IR619" s="372" t="n">
        <f aca="false">317.02826*0.010247934</f>
        <v>3.24888468461484</v>
      </c>
      <c r="IS619" s="372" t="n">
        <f aca="false">317.02826*(1-0.010247934)</f>
        <v>313.779375315385</v>
      </c>
    </row>
    <row r="620" customFormat="false" ht="15" hidden="false" customHeight="true" outlineLevel="0" collapsed="false">
      <c r="A620" s="371" t="n">
        <v>551</v>
      </c>
      <c r="B620" s="209" t="s">
        <v>1873</v>
      </c>
      <c r="C620" s="210" t="s">
        <v>1874</v>
      </c>
      <c r="D620" s="210"/>
      <c r="E620" s="210"/>
      <c r="F620" s="210"/>
      <c r="G620" s="209" t="s">
        <v>264</v>
      </c>
      <c r="H620" s="212" t="n">
        <v>0.118</v>
      </c>
      <c r="I620" s="210"/>
      <c r="HV620" s="13" t="s">
        <v>1857</v>
      </c>
      <c r="HW620" s="13" t="s">
        <v>5564</v>
      </c>
      <c r="IR620" s="372" t="n">
        <f aca="false">1445.40434*0</f>
        <v>0</v>
      </c>
      <c r="IS620" s="372" t="n">
        <f aca="false">1445.40434*(1-0)</f>
        <v>1445.40434</v>
      </c>
    </row>
    <row r="621" customFormat="false" ht="15" hidden="false" customHeight="true" outlineLevel="0" collapsed="false">
      <c r="A621" s="204" t="s">
        <v>97</v>
      </c>
      <c r="B621" s="204" t="s">
        <v>1875</v>
      </c>
      <c r="C621" s="205" t="s">
        <v>1876</v>
      </c>
      <c r="D621" s="205"/>
      <c r="E621" s="205"/>
      <c r="F621" s="204" t="s">
        <v>97</v>
      </c>
      <c r="G621" s="204" t="s">
        <v>97</v>
      </c>
      <c r="H621" s="208" t="s">
        <v>97</v>
      </c>
      <c r="I621" s="204" t="s">
        <v>97</v>
      </c>
    </row>
    <row r="622" customFormat="false" ht="15" hidden="false" customHeight="true" outlineLevel="0" collapsed="false">
      <c r="A622" s="371" t="n">
        <v>552</v>
      </c>
      <c r="B622" s="209" t="s">
        <v>1878</v>
      </c>
      <c r="C622" s="210" t="s">
        <v>1879</v>
      </c>
      <c r="D622" s="210"/>
      <c r="E622" s="210"/>
      <c r="F622" s="210"/>
      <c r="G622" s="209" t="s">
        <v>255</v>
      </c>
      <c r="H622" s="212" t="n">
        <v>150</v>
      </c>
      <c r="I622" s="210"/>
      <c r="HV622" s="13" t="s">
        <v>1875</v>
      </c>
      <c r="HW622" s="13" t="s">
        <v>5564</v>
      </c>
      <c r="IR622" s="372" t="n">
        <f aca="false">588.65073*0.849067525</f>
        <v>499.804218410543</v>
      </c>
      <c r="IS622" s="372" t="n">
        <f aca="false">588.65073*(1-0.849067525)</f>
        <v>88.8465115894567</v>
      </c>
    </row>
    <row r="623" customFormat="false" ht="15" hidden="false" customHeight="true" outlineLevel="0" collapsed="false">
      <c r="A623" s="371" t="n">
        <v>553</v>
      </c>
      <c r="B623" s="209" t="s">
        <v>1882</v>
      </c>
      <c r="C623" s="210" t="s">
        <v>1883</v>
      </c>
      <c r="D623" s="210"/>
      <c r="E623" s="210"/>
      <c r="F623" s="210" t="s">
        <v>5691</v>
      </c>
      <c r="G623" s="209" t="s">
        <v>255</v>
      </c>
      <c r="H623" s="212" t="n">
        <v>6</v>
      </c>
      <c r="I623" s="210"/>
      <c r="HV623" s="13" t="s">
        <v>1875</v>
      </c>
      <c r="HW623" s="13" t="s">
        <v>5564</v>
      </c>
      <c r="IR623" s="372" t="n">
        <f aca="false">659.38384*0.738953644</f>
        <v>487.254091362713</v>
      </c>
      <c r="IS623" s="372" t="n">
        <f aca="false">659.38384*(1-0.738953644)</f>
        <v>172.129748637287</v>
      </c>
    </row>
    <row r="624" customFormat="false" ht="15" hidden="false" customHeight="true" outlineLevel="0" collapsed="false">
      <c r="A624" s="371" t="n">
        <v>554</v>
      </c>
      <c r="B624" s="209" t="s">
        <v>1885</v>
      </c>
      <c r="C624" s="210" t="s">
        <v>1886</v>
      </c>
      <c r="D624" s="210"/>
      <c r="E624" s="210"/>
      <c r="F624" s="210" t="s">
        <v>5692</v>
      </c>
      <c r="G624" s="209" t="s">
        <v>255</v>
      </c>
      <c r="H624" s="212" t="n">
        <v>13</v>
      </c>
      <c r="I624" s="210"/>
      <c r="HV624" s="13" t="s">
        <v>1875</v>
      </c>
      <c r="HW624" s="13" t="s">
        <v>5564</v>
      </c>
      <c r="IR624" s="372" t="n">
        <f aca="false">427.07112*0.752965242</f>
        <v>321.569709222011</v>
      </c>
      <c r="IS624" s="372" t="n">
        <f aca="false">427.07112*(1-0.752965242)</f>
        <v>105.501410777989</v>
      </c>
    </row>
    <row r="625" customFormat="false" ht="15" hidden="false" customHeight="true" outlineLevel="0" collapsed="false">
      <c r="A625" s="371" t="n">
        <v>555</v>
      </c>
      <c r="B625" s="209" t="s">
        <v>1888</v>
      </c>
      <c r="C625" s="210" t="s">
        <v>1889</v>
      </c>
      <c r="D625" s="210"/>
      <c r="E625" s="210"/>
      <c r="F625" s="210" t="s">
        <v>5693</v>
      </c>
      <c r="G625" s="209" t="s">
        <v>255</v>
      </c>
      <c r="H625" s="212" t="n">
        <v>135</v>
      </c>
      <c r="I625" s="210"/>
      <c r="HV625" s="13" t="s">
        <v>1875</v>
      </c>
      <c r="HW625" s="13" t="s">
        <v>5564</v>
      </c>
      <c r="IR625" s="372" t="n">
        <f aca="false">321.39504*0.758124995</f>
        <v>243.657613093025</v>
      </c>
      <c r="IS625" s="372" t="n">
        <f aca="false">321.39504*(1-0.758124995)</f>
        <v>77.7374269069752</v>
      </c>
    </row>
    <row r="626" customFormat="false" ht="15" hidden="false" customHeight="true" outlineLevel="0" collapsed="false">
      <c r="A626" s="371" t="n">
        <v>556</v>
      </c>
      <c r="B626" s="209" t="s">
        <v>1891</v>
      </c>
      <c r="C626" s="210" t="s">
        <v>1892</v>
      </c>
      <c r="D626" s="210"/>
      <c r="E626" s="210"/>
      <c r="F626" s="210"/>
      <c r="G626" s="209" t="s">
        <v>313</v>
      </c>
      <c r="H626" s="212" t="n">
        <v>40</v>
      </c>
      <c r="I626" s="210"/>
      <c r="HV626" s="13" t="s">
        <v>1875</v>
      </c>
      <c r="HW626" s="13" t="s">
        <v>5564</v>
      </c>
      <c r="IR626" s="372" t="n">
        <f aca="false">37.03903*0.489978797</f>
        <v>18.1483393614469</v>
      </c>
      <c r="IS626" s="372" t="n">
        <f aca="false">37.03903*(1-0.489978797)</f>
        <v>18.8906906385531</v>
      </c>
    </row>
    <row r="627" customFormat="false" ht="15" hidden="false" customHeight="true" outlineLevel="0" collapsed="false">
      <c r="A627" s="371" t="n">
        <v>557</v>
      </c>
      <c r="B627" s="209" t="s">
        <v>1894</v>
      </c>
      <c r="C627" s="210" t="s">
        <v>1895</v>
      </c>
      <c r="D627" s="210"/>
      <c r="E627" s="210"/>
      <c r="F627" s="210"/>
      <c r="G627" s="209" t="s">
        <v>313</v>
      </c>
      <c r="H627" s="212" t="n">
        <v>10</v>
      </c>
      <c r="I627" s="210"/>
      <c r="HV627" s="13" t="s">
        <v>1875</v>
      </c>
      <c r="HW627" s="13" t="s">
        <v>5564</v>
      </c>
      <c r="IR627" s="372" t="n">
        <f aca="false">42.1045*0.551337853</f>
        <v>23.2138046316385</v>
      </c>
      <c r="IS627" s="372" t="n">
        <f aca="false">42.1045*(1-0.551337853)</f>
        <v>18.8906953683615</v>
      </c>
    </row>
    <row r="628" customFormat="false" ht="15" hidden="false" customHeight="true" outlineLevel="0" collapsed="false">
      <c r="A628" s="371" t="n">
        <v>558</v>
      </c>
      <c r="B628" s="209" t="s">
        <v>1897</v>
      </c>
      <c r="C628" s="210" t="s">
        <v>1898</v>
      </c>
      <c r="D628" s="210"/>
      <c r="E628" s="210"/>
      <c r="F628" s="210"/>
      <c r="G628" s="209" t="s">
        <v>261</v>
      </c>
      <c r="H628" s="212" t="n">
        <v>1</v>
      </c>
      <c r="I628" s="210"/>
      <c r="HV628" s="13" t="s">
        <v>1875</v>
      </c>
      <c r="HW628" s="13" t="s">
        <v>5564</v>
      </c>
      <c r="IR628" s="372" t="n">
        <f aca="false">5659.35614*0.945055641</f>
        <v>5348.40644453499</v>
      </c>
      <c r="IS628" s="372" t="n">
        <f aca="false">5659.35614*(1-0.945055641)</f>
        <v>310.949695465015</v>
      </c>
    </row>
    <row r="629" customFormat="false" ht="15" hidden="false" customHeight="true" outlineLevel="0" collapsed="false">
      <c r="A629" s="371" t="n">
        <v>559</v>
      </c>
      <c r="B629" s="209" t="s">
        <v>1900</v>
      </c>
      <c r="C629" s="210" t="s">
        <v>1901</v>
      </c>
      <c r="D629" s="210"/>
      <c r="E629" s="210"/>
      <c r="F629" s="210"/>
      <c r="G629" s="209" t="s">
        <v>261</v>
      </c>
      <c r="H629" s="212" t="n">
        <v>1</v>
      </c>
      <c r="I629" s="210"/>
      <c r="HV629" s="13" t="s">
        <v>1875</v>
      </c>
      <c r="HW629" s="13" t="s">
        <v>5564</v>
      </c>
      <c r="IR629" s="372" t="n">
        <f aca="false">3257.61818*0.897058983</f>
        <v>2922.27565155311</v>
      </c>
      <c r="IS629" s="372" t="n">
        <f aca="false">3257.61818*(1-0.897058983)</f>
        <v>335.342528446889</v>
      </c>
    </row>
    <row r="630" customFormat="false" ht="15" hidden="false" customHeight="true" outlineLevel="0" collapsed="false">
      <c r="A630" s="371" t="n">
        <v>560</v>
      </c>
      <c r="B630" s="209" t="s">
        <v>1903</v>
      </c>
      <c r="C630" s="210" t="s">
        <v>1904</v>
      </c>
      <c r="D630" s="210"/>
      <c r="E630" s="210"/>
      <c r="F630" s="210"/>
      <c r="G630" s="209" t="s">
        <v>261</v>
      </c>
      <c r="H630" s="212" t="n">
        <v>12</v>
      </c>
      <c r="I630" s="210"/>
      <c r="HV630" s="13" t="s">
        <v>1875</v>
      </c>
      <c r="HW630" s="13" t="s">
        <v>5564</v>
      </c>
      <c r="IR630" s="372" t="n">
        <f aca="false">154.59276*0.74854528</f>
        <v>115.719680820173</v>
      </c>
      <c r="IS630" s="372" t="n">
        <f aca="false">154.59276*(1-0.74854528)</f>
        <v>38.8730791798272</v>
      </c>
    </row>
    <row r="631" customFormat="false" ht="35.5" hidden="false" customHeight="true" outlineLevel="0" collapsed="false">
      <c r="A631" s="371" t="n">
        <v>561</v>
      </c>
      <c r="B631" s="209" t="s">
        <v>1510</v>
      </c>
      <c r="C631" s="210" t="s">
        <v>1906</v>
      </c>
      <c r="D631" s="210"/>
      <c r="E631" s="210"/>
      <c r="F631" s="210"/>
      <c r="G631" s="209" t="s">
        <v>261</v>
      </c>
      <c r="H631" s="212" t="n">
        <v>3</v>
      </c>
      <c r="I631" s="210" t="s">
        <v>5664</v>
      </c>
      <c r="HV631" s="13" t="s">
        <v>1875</v>
      </c>
      <c r="HW631" s="13" t="s">
        <v>5564</v>
      </c>
      <c r="IR631" s="372" t="n">
        <f aca="false">446.28496*0</f>
        <v>0</v>
      </c>
      <c r="IS631" s="372" t="n">
        <f aca="false">446.28496*(1-0)</f>
        <v>446.28496</v>
      </c>
    </row>
    <row r="632" customFormat="false" ht="69.85" hidden="false" customHeight="true" outlineLevel="0" collapsed="false">
      <c r="A632" s="373" t="n">
        <v>562</v>
      </c>
      <c r="B632" s="214" t="s">
        <v>1908</v>
      </c>
      <c r="C632" s="215" t="s">
        <v>1909</v>
      </c>
      <c r="D632" s="215"/>
      <c r="E632" s="215"/>
      <c r="F632" s="210"/>
      <c r="G632" s="214" t="s">
        <v>261</v>
      </c>
      <c r="H632" s="217" t="n">
        <v>3</v>
      </c>
      <c r="I632" s="215" t="s">
        <v>5694</v>
      </c>
      <c r="HV632" s="374" t="s">
        <v>1875</v>
      </c>
      <c r="HW632" s="374" t="s">
        <v>5586</v>
      </c>
      <c r="IR632" s="375" t="n">
        <f aca="false">951.9581268*1</f>
        <v>951.9581268</v>
      </c>
      <c r="IS632" s="375" t="n">
        <f aca="false">951.9581268*(1-1)</f>
        <v>0</v>
      </c>
    </row>
    <row r="633" customFormat="false" ht="15" hidden="false" customHeight="true" outlineLevel="0" collapsed="false">
      <c r="A633" s="371" t="n">
        <v>563</v>
      </c>
      <c r="B633" s="209" t="s">
        <v>1911</v>
      </c>
      <c r="C633" s="210" t="s">
        <v>1912</v>
      </c>
      <c r="D633" s="210"/>
      <c r="E633" s="210"/>
      <c r="F633" s="210"/>
      <c r="G633" s="209" t="s">
        <v>264</v>
      </c>
      <c r="H633" s="212" t="n">
        <v>0.364</v>
      </c>
      <c r="I633" s="210"/>
      <c r="HV633" s="13" t="s">
        <v>1875</v>
      </c>
      <c r="HW633" s="13" t="s">
        <v>5564</v>
      </c>
      <c r="IR633" s="372" t="n">
        <f aca="false">1816.58067*0</f>
        <v>0</v>
      </c>
      <c r="IS633" s="372" t="n">
        <f aca="false">1816.58067*(1-0)</f>
        <v>1816.58067</v>
      </c>
    </row>
    <row r="634" customFormat="false" ht="15" hidden="false" customHeight="true" outlineLevel="0" collapsed="false">
      <c r="A634" s="204" t="s">
        <v>97</v>
      </c>
      <c r="B634" s="204" t="s">
        <v>685</v>
      </c>
      <c r="C634" s="205" t="s">
        <v>686</v>
      </c>
      <c r="D634" s="205"/>
      <c r="E634" s="205"/>
      <c r="F634" s="204" t="s">
        <v>97</v>
      </c>
      <c r="G634" s="204" t="s">
        <v>97</v>
      </c>
      <c r="H634" s="208" t="s">
        <v>97</v>
      </c>
      <c r="I634" s="204" t="s">
        <v>97</v>
      </c>
    </row>
    <row r="635" customFormat="false" ht="35.5" hidden="false" customHeight="true" outlineLevel="0" collapsed="false">
      <c r="A635" s="371" t="n">
        <v>564</v>
      </c>
      <c r="B635" s="209" t="s">
        <v>1914</v>
      </c>
      <c r="C635" s="210" t="s">
        <v>1915</v>
      </c>
      <c r="D635" s="210"/>
      <c r="E635" s="210"/>
      <c r="F635" s="210"/>
      <c r="G635" s="209" t="s">
        <v>1297</v>
      </c>
      <c r="H635" s="212" t="n">
        <v>45</v>
      </c>
      <c r="I635" s="210"/>
      <c r="HV635" s="13" t="s">
        <v>685</v>
      </c>
      <c r="HW635" s="13" t="s">
        <v>5564</v>
      </c>
      <c r="IR635" s="372" t="n">
        <f aca="false">324.88846*0.303333336</f>
        <v>98.5495003997026</v>
      </c>
      <c r="IS635" s="372" t="n">
        <f aca="false">324.88846*(1-0.303333336)</f>
        <v>226.338959600297</v>
      </c>
    </row>
    <row r="636" customFormat="false" ht="35.5" hidden="false" customHeight="true" outlineLevel="0" collapsed="false">
      <c r="A636" s="373" t="n">
        <v>565</v>
      </c>
      <c r="B636" s="214" t="s">
        <v>1918</v>
      </c>
      <c r="C636" s="215" t="s">
        <v>1919</v>
      </c>
      <c r="D636" s="215"/>
      <c r="E636" s="215"/>
      <c r="F636" s="210"/>
      <c r="G636" s="214" t="s">
        <v>1297</v>
      </c>
      <c r="H636" s="217" t="n">
        <v>42.9</v>
      </c>
      <c r="I636" s="215"/>
      <c r="HV636" s="374" t="s">
        <v>685</v>
      </c>
      <c r="HW636" s="374" t="s">
        <v>5586</v>
      </c>
      <c r="IR636" s="375" t="n">
        <f aca="false">83.58017702*1</f>
        <v>83.58017702</v>
      </c>
      <c r="IS636" s="375" t="n">
        <f aca="false">83.58017702*(1-1)</f>
        <v>0</v>
      </c>
    </row>
    <row r="637" customFormat="false" ht="15" hidden="false" customHeight="true" outlineLevel="0" collapsed="false">
      <c r="A637" s="373" t="n">
        <v>566</v>
      </c>
      <c r="B637" s="214" t="s">
        <v>1302</v>
      </c>
      <c r="C637" s="215" t="s">
        <v>1303</v>
      </c>
      <c r="D637" s="215"/>
      <c r="E637" s="215"/>
      <c r="F637" s="210"/>
      <c r="G637" s="214" t="s">
        <v>1297</v>
      </c>
      <c r="H637" s="217" t="n">
        <v>6.6</v>
      </c>
      <c r="I637" s="215"/>
      <c r="HV637" s="374" t="s">
        <v>685</v>
      </c>
      <c r="HW637" s="374" t="s">
        <v>5586</v>
      </c>
      <c r="IR637" s="375" t="n">
        <f aca="false">93.01242258*1</f>
        <v>93.01242258</v>
      </c>
      <c r="IS637" s="375" t="n">
        <f aca="false">93.01242258*(1-1)</f>
        <v>0</v>
      </c>
    </row>
    <row r="638" customFormat="false" ht="15" hidden="false" customHeight="true" outlineLevel="0" collapsed="false">
      <c r="A638" s="371" t="n">
        <v>567</v>
      </c>
      <c r="B638" s="209" t="s">
        <v>819</v>
      </c>
      <c r="C638" s="210" t="s">
        <v>820</v>
      </c>
      <c r="D638" s="210"/>
      <c r="E638" s="210"/>
      <c r="F638" s="210"/>
      <c r="G638" s="209" t="s">
        <v>264</v>
      </c>
      <c r="H638" s="212" t="n">
        <v>0.097</v>
      </c>
      <c r="I638" s="210"/>
      <c r="HV638" s="13" t="s">
        <v>685</v>
      </c>
      <c r="HW638" s="13" t="s">
        <v>5564</v>
      </c>
      <c r="IR638" s="372" t="n">
        <f aca="false">1510.90599*0</f>
        <v>0</v>
      </c>
      <c r="IS638" s="372" t="n">
        <f aca="false">1510.90599*(1-0)</f>
        <v>1510.90599</v>
      </c>
    </row>
    <row r="639" customFormat="false" ht="15" hidden="false" customHeight="true" outlineLevel="0" collapsed="false">
      <c r="A639" s="204" t="s">
        <v>97</v>
      </c>
      <c r="B639" s="204" t="s">
        <v>493</v>
      </c>
      <c r="C639" s="205" t="s">
        <v>1305</v>
      </c>
      <c r="D639" s="205"/>
      <c r="E639" s="205"/>
      <c r="F639" s="204" t="s">
        <v>97</v>
      </c>
      <c r="G639" s="204" t="s">
        <v>97</v>
      </c>
      <c r="H639" s="208" t="s">
        <v>97</v>
      </c>
      <c r="I639" s="204" t="s">
        <v>97</v>
      </c>
    </row>
    <row r="640" customFormat="false" ht="15" hidden="false" customHeight="true" outlineLevel="0" collapsed="false">
      <c r="A640" s="371" t="n">
        <v>568</v>
      </c>
      <c r="B640" s="209" t="s">
        <v>1307</v>
      </c>
      <c r="C640" s="210" t="s">
        <v>1313</v>
      </c>
      <c r="D640" s="210"/>
      <c r="E640" s="210"/>
      <c r="F640" s="210"/>
      <c r="G640" s="209" t="s">
        <v>1309</v>
      </c>
      <c r="H640" s="212" t="n">
        <v>15</v>
      </c>
      <c r="I640" s="210"/>
      <c r="HV640" s="13" t="s">
        <v>493</v>
      </c>
      <c r="HW640" s="13" t="s">
        <v>5564</v>
      </c>
      <c r="IR640" s="372" t="n">
        <f aca="false">485.57725*0</f>
        <v>0</v>
      </c>
      <c r="IS640" s="372" t="n">
        <f aca="false">485.57725*(1-0)</f>
        <v>485.57725</v>
      </c>
    </row>
    <row r="641" customFormat="false" ht="24.05" hidden="false" customHeight="true" outlineLevel="0" collapsed="false">
      <c r="A641" s="371" t="n">
        <v>569</v>
      </c>
      <c r="B641" s="209" t="s">
        <v>1925</v>
      </c>
      <c r="C641" s="210" t="s">
        <v>1926</v>
      </c>
      <c r="D641" s="210"/>
      <c r="E641" s="210"/>
      <c r="F641" s="210" t="s">
        <v>5695</v>
      </c>
      <c r="G641" s="209" t="s">
        <v>1309</v>
      </c>
      <c r="H641" s="212" t="n">
        <v>60</v>
      </c>
      <c r="I641" s="210"/>
      <c r="HV641" s="13" t="s">
        <v>493</v>
      </c>
      <c r="HW641" s="13" t="s">
        <v>5564</v>
      </c>
      <c r="IR641" s="372" t="n">
        <f aca="false">485.58598*0</f>
        <v>0</v>
      </c>
      <c r="IS641" s="372" t="n">
        <f aca="false">485.58598*(1-0)</f>
        <v>485.58598</v>
      </c>
    </row>
    <row r="642" customFormat="false" ht="15" hidden="false" customHeight="true" outlineLevel="0" collapsed="false">
      <c r="A642" s="371" t="n">
        <v>570</v>
      </c>
      <c r="B642" s="209" t="s">
        <v>1315</v>
      </c>
      <c r="C642" s="210" t="s">
        <v>1928</v>
      </c>
      <c r="D642" s="210"/>
      <c r="E642" s="210"/>
      <c r="F642" s="210" t="s">
        <v>1604</v>
      </c>
      <c r="G642" s="209" t="s">
        <v>1309</v>
      </c>
      <c r="H642" s="212" t="n">
        <v>20</v>
      </c>
      <c r="I642" s="210"/>
      <c r="HV642" s="13" t="s">
        <v>493</v>
      </c>
      <c r="HW642" s="13" t="s">
        <v>5564</v>
      </c>
      <c r="IR642" s="372" t="n">
        <f aca="false">544.10957*0</f>
        <v>0</v>
      </c>
      <c r="IS642" s="372" t="n">
        <f aca="false">544.10957*(1-0)</f>
        <v>544.10957</v>
      </c>
    </row>
    <row r="643" customFormat="false" ht="15" hidden="false" customHeight="true" outlineLevel="0" collapsed="false">
      <c r="A643" s="371" t="n">
        <v>571</v>
      </c>
      <c r="B643" s="209" t="s">
        <v>1315</v>
      </c>
      <c r="C643" s="210" t="s">
        <v>1930</v>
      </c>
      <c r="D643" s="210"/>
      <c r="E643" s="210"/>
      <c r="F643" s="210" t="s">
        <v>1604</v>
      </c>
      <c r="G643" s="209" t="s">
        <v>1309</v>
      </c>
      <c r="H643" s="212" t="n">
        <v>10</v>
      </c>
      <c r="I643" s="210"/>
      <c r="HV643" s="13" t="s">
        <v>493</v>
      </c>
      <c r="HW643" s="13" t="s">
        <v>5564</v>
      </c>
      <c r="IR643" s="372" t="n">
        <f aca="false">544.10957*0</f>
        <v>0</v>
      </c>
      <c r="IS643" s="372" t="n">
        <f aca="false">544.10957*(1-0)</f>
        <v>544.10957</v>
      </c>
    </row>
    <row r="644" customFormat="false" ht="15" hidden="false" customHeight="true" outlineLevel="0" collapsed="false">
      <c r="A644" s="371" t="n">
        <v>572</v>
      </c>
      <c r="B644" s="209" t="s">
        <v>1315</v>
      </c>
      <c r="C644" s="210" t="s">
        <v>1932</v>
      </c>
      <c r="D644" s="210"/>
      <c r="E644" s="210"/>
      <c r="F644" s="210" t="s">
        <v>1604</v>
      </c>
      <c r="G644" s="209" t="s">
        <v>1309</v>
      </c>
      <c r="H644" s="212" t="n">
        <v>20</v>
      </c>
      <c r="I644" s="210"/>
      <c r="HV644" s="13" t="s">
        <v>493</v>
      </c>
      <c r="HW644" s="13" t="s">
        <v>5564</v>
      </c>
      <c r="IR644" s="372" t="n">
        <f aca="false">544.10957*0</f>
        <v>0</v>
      </c>
      <c r="IS644" s="372" t="n">
        <f aca="false">544.10957*(1-0)</f>
        <v>544.10957</v>
      </c>
    </row>
    <row r="645" customFormat="false" ht="15" hidden="false" customHeight="true" outlineLevel="0" collapsed="false">
      <c r="A645" s="371" t="n">
        <v>573</v>
      </c>
      <c r="B645" s="209" t="s">
        <v>1934</v>
      </c>
      <c r="C645" s="210" t="s">
        <v>1935</v>
      </c>
      <c r="D645" s="210"/>
      <c r="E645" s="210"/>
      <c r="F645" s="210" t="s">
        <v>5696</v>
      </c>
      <c r="G645" s="209" t="s">
        <v>1309</v>
      </c>
      <c r="H645" s="212" t="n">
        <v>30</v>
      </c>
      <c r="I645" s="210"/>
      <c r="HV645" s="13" t="s">
        <v>493</v>
      </c>
      <c r="HW645" s="13" t="s">
        <v>5564</v>
      </c>
      <c r="IR645" s="372" t="n">
        <f aca="false">709.16514*0</f>
        <v>0</v>
      </c>
      <c r="IS645" s="372" t="n">
        <f aca="false">709.16514*(1-0)</f>
        <v>709.16514</v>
      </c>
    </row>
    <row r="646" customFormat="false" ht="15" hidden="false" customHeight="true" outlineLevel="0" collapsed="false">
      <c r="A646" s="371" t="n">
        <v>574</v>
      </c>
      <c r="B646" s="209" t="s">
        <v>1606</v>
      </c>
      <c r="C646" s="210" t="s">
        <v>1937</v>
      </c>
      <c r="D646" s="210"/>
      <c r="E646" s="210"/>
      <c r="F646" s="210"/>
      <c r="G646" s="209" t="s">
        <v>1309</v>
      </c>
      <c r="H646" s="212" t="n">
        <v>6</v>
      </c>
      <c r="I646" s="210"/>
      <c r="HV646" s="13" t="s">
        <v>493</v>
      </c>
      <c r="HW646" s="13" t="s">
        <v>5564</v>
      </c>
      <c r="IR646" s="372" t="n">
        <f aca="false">618.34484*0</f>
        <v>0</v>
      </c>
      <c r="IS646" s="372" t="n">
        <f aca="false">618.34484*(1-0)</f>
        <v>618.34484</v>
      </c>
    </row>
    <row r="647" customFormat="false" ht="24.05" hidden="false" customHeight="true" outlineLevel="0" collapsed="false">
      <c r="A647" s="371" t="n">
        <v>575</v>
      </c>
      <c r="B647" s="209" t="s">
        <v>1318</v>
      </c>
      <c r="C647" s="210" t="s">
        <v>1319</v>
      </c>
      <c r="D647" s="210"/>
      <c r="E647" s="210"/>
      <c r="F647" s="210"/>
      <c r="G647" s="209" t="s">
        <v>1309</v>
      </c>
      <c r="H647" s="212" t="n">
        <v>20</v>
      </c>
      <c r="I647" s="210"/>
      <c r="HV647" s="13" t="s">
        <v>493</v>
      </c>
      <c r="HW647" s="13" t="s">
        <v>5564</v>
      </c>
      <c r="IR647" s="372" t="n">
        <f aca="false">655.89042*0</f>
        <v>0</v>
      </c>
      <c r="IS647" s="372" t="n">
        <f aca="false">655.89042*(1-0)</f>
        <v>655.89042</v>
      </c>
    </row>
    <row r="648" customFormat="false" ht="24.05" hidden="false" customHeight="true" outlineLevel="0" collapsed="false">
      <c r="A648" s="371" t="n">
        <v>576</v>
      </c>
      <c r="B648" s="209" t="s">
        <v>1318</v>
      </c>
      <c r="C648" s="210" t="s">
        <v>1321</v>
      </c>
      <c r="D648" s="210"/>
      <c r="E648" s="210"/>
      <c r="F648" s="210"/>
      <c r="G648" s="209" t="s">
        <v>1309</v>
      </c>
      <c r="H648" s="212" t="n">
        <v>1</v>
      </c>
      <c r="I648" s="210"/>
      <c r="HV648" s="13" t="s">
        <v>493</v>
      </c>
      <c r="HW648" s="13" t="s">
        <v>5564</v>
      </c>
      <c r="IR648" s="372" t="n">
        <f aca="false">655.89042*0</f>
        <v>0</v>
      </c>
      <c r="IS648" s="372" t="n">
        <f aca="false">655.89042*(1-0)</f>
        <v>655.89042</v>
      </c>
    </row>
    <row r="649" customFormat="false" ht="15" hidden="false" customHeight="true" outlineLevel="0" collapsed="false">
      <c r="A649" s="371" t="n">
        <v>577</v>
      </c>
      <c r="B649" s="209" t="s">
        <v>1318</v>
      </c>
      <c r="C649" s="210" t="s">
        <v>1613</v>
      </c>
      <c r="D649" s="210"/>
      <c r="E649" s="210"/>
      <c r="F649" s="210"/>
      <c r="G649" s="209" t="s">
        <v>1309</v>
      </c>
      <c r="H649" s="212" t="n">
        <v>15</v>
      </c>
      <c r="I649" s="210"/>
      <c r="HV649" s="13" t="s">
        <v>493</v>
      </c>
      <c r="HW649" s="13" t="s">
        <v>5564</v>
      </c>
      <c r="IR649" s="372" t="n">
        <f aca="false">655.89042*0</f>
        <v>0</v>
      </c>
      <c r="IS649" s="372" t="n">
        <f aca="false">655.89042*(1-0)</f>
        <v>655.89042</v>
      </c>
    </row>
    <row r="650" customFormat="false" ht="15" hidden="false" customHeight="true" outlineLevel="0" collapsed="false">
      <c r="A650" s="204" t="s">
        <v>97</v>
      </c>
      <c r="B650" s="204" t="s">
        <v>1941</v>
      </c>
      <c r="C650" s="205" t="s">
        <v>1942</v>
      </c>
      <c r="D650" s="205"/>
      <c r="E650" s="205"/>
      <c r="F650" s="204" t="s">
        <v>97</v>
      </c>
      <c r="G650" s="204" t="s">
        <v>97</v>
      </c>
      <c r="H650" s="208" t="s">
        <v>97</v>
      </c>
      <c r="I650" s="204" t="s">
        <v>97</v>
      </c>
    </row>
    <row r="651" customFormat="false" ht="15" hidden="false" customHeight="true" outlineLevel="0" collapsed="false">
      <c r="A651" s="371" t="n">
        <v>578</v>
      </c>
      <c r="B651" s="209" t="s">
        <v>1944</v>
      </c>
      <c r="C651" s="210" t="s">
        <v>1945</v>
      </c>
      <c r="D651" s="210"/>
      <c r="E651" s="210"/>
      <c r="F651" s="210"/>
      <c r="G651" s="209" t="s">
        <v>313</v>
      </c>
      <c r="H651" s="212" t="n">
        <v>900</v>
      </c>
      <c r="I651" s="210"/>
      <c r="HV651" s="13" t="s">
        <v>1941</v>
      </c>
      <c r="HW651" s="13" t="s">
        <v>5564</v>
      </c>
      <c r="IR651" s="372" t="n">
        <f aca="false">49.7813*0</f>
        <v>0</v>
      </c>
      <c r="IS651" s="372" t="n">
        <f aca="false">49.7813*(1-0)</f>
        <v>49.7813</v>
      </c>
    </row>
    <row r="652" customFormat="false" ht="15" hidden="false" customHeight="true" outlineLevel="0" collapsed="false">
      <c r="A652" s="373" t="n">
        <v>579</v>
      </c>
      <c r="B652" s="214" t="s">
        <v>1948</v>
      </c>
      <c r="C652" s="215" t="s">
        <v>1949</v>
      </c>
      <c r="D652" s="215"/>
      <c r="E652" s="215"/>
      <c r="F652" s="210"/>
      <c r="G652" s="214" t="s">
        <v>313</v>
      </c>
      <c r="H652" s="217" t="n">
        <v>945</v>
      </c>
      <c r="I652" s="215"/>
      <c r="HV652" s="374" t="s">
        <v>1941</v>
      </c>
      <c r="HW652" s="374" t="s">
        <v>5586</v>
      </c>
      <c r="IR652" s="375" t="n">
        <f aca="false">52.75070733*1</f>
        <v>52.75070733</v>
      </c>
      <c r="IS652" s="375" t="n">
        <f aca="false">52.75070733*(1-1)</f>
        <v>0</v>
      </c>
    </row>
    <row r="653" customFormat="false" ht="15" hidden="false" customHeight="true" outlineLevel="0" collapsed="false">
      <c r="A653" s="371" t="n">
        <v>580</v>
      </c>
      <c r="B653" s="209" t="s">
        <v>1951</v>
      </c>
      <c r="C653" s="210" t="s">
        <v>1952</v>
      </c>
      <c r="D653" s="210"/>
      <c r="E653" s="210"/>
      <c r="F653" s="210"/>
      <c r="G653" s="209" t="s">
        <v>313</v>
      </c>
      <c r="H653" s="212" t="n">
        <v>85</v>
      </c>
      <c r="I653" s="210"/>
      <c r="HV653" s="13" t="s">
        <v>1941</v>
      </c>
      <c r="HW653" s="13" t="s">
        <v>5564</v>
      </c>
      <c r="IR653" s="372" t="n">
        <f aca="false">57.37076*0</f>
        <v>0</v>
      </c>
      <c r="IS653" s="372" t="n">
        <f aca="false">57.37076*(1-0)</f>
        <v>57.37076</v>
      </c>
    </row>
    <row r="654" customFormat="false" ht="15" hidden="false" customHeight="true" outlineLevel="0" collapsed="false">
      <c r="A654" s="373" t="n">
        <v>581</v>
      </c>
      <c r="B654" s="214" t="s">
        <v>1954</v>
      </c>
      <c r="C654" s="215" t="s">
        <v>1955</v>
      </c>
      <c r="D654" s="215"/>
      <c r="E654" s="215"/>
      <c r="F654" s="210"/>
      <c r="G654" s="214" t="s">
        <v>313</v>
      </c>
      <c r="H654" s="217" t="n">
        <v>89.25</v>
      </c>
      <c r="I654" s="215"/>
      <c r="HV654" s="374" t="s">
        <v>1941</v>
      </c>
      <c r="HW654" s="374" t="s">
        <v>5586</v>
      </c>
      <c r="IR654" s="375" t="n">
        <f aca="false">75.37062988*1</f>
        <v>75.37062988</v>
      </c>
      <c r="IS654" s="375" t="n">
        <f aca="false">75.37062988*(1-1)</f>
        <v>0</v>
      </c>
    </row>
    <row r="655" customFormat="false" ht="436.7" hidden="false" customHeight="true" outlineLevel="0" collapsed="false">
      <c r="A655" s="371" t="n">
        <v>582</v>
      </c>
      <c r="B655" s="209" t="s">
        <v>1957</v>
      </c>
      <c r="C655" s="210" t="s">
        <v>1958</v>
      </c>
      <c r="D655" s="210"/>
      <c r="E655" s="210"/>
      <c r="F655" s="210" t="s">
        <v>5697</v>
      </c>
      <c r="G655" s="209" t="s">
        <v>1309</v>
      </c>
      <c r="H655" s="212" t="n">
        <v>24</v>
      </c>
      <c r="I655" s="210" t="s">
        <v>5660</v>
      </c>
      <c r="HV655" s="13" t="s">
        <v>1941</v>
      </c>
      <c r="HW655" s="13" t="s">
        <v>5564</v>
      </c>
      <c r="IR655" s="372" t="n">
        <f aca="false">513.52464*0</f>
        <v>0</v>
      </c>
      <c r="IS655" s="372" t="n">
        <f aca="false">513.52464*(1-0)</f>
        <v>513.52464</v>
      </c>
    </row>
    <row r="656" customFormat="false" ht="15" hidden="false" customHeight="true" outlineLevel="0" collapsed="false">
      <c r="A656" s="373" t="n">
        <v>583</v>
      </c>
      <c r="B656" s="214" t="s">
        <v>1960</v>
      </c>
      <c r="C656" s="215" t="s">
        <v>1961</v>
      </c>
      <c r="D656" s="215"/>
      <c r="E656" s="215"/>
      <c r="F656" s="210"/>
      <c r="G656" s="214" t="s">
        <v>428</v>
      </c>
      <c r="H656" s="217" t="n">
        <v>450</v>
      </c>
      <c r="I656" s="215"/>
      <c r="HV656" s="374" t="s">
        <v>1941</v>
      </c>
      <c r="HW656" s="374" t="s">
        <v>5586</v>
      </c>
      <c r="IR656" s="375" t="n">
        <f aca="false">122.7065295*1</f>
        <v>122.7065295</v>
      </c>
      <c r="IS656" s="375" t="n">
        <f aca="false">122.7065295*(1-1)</f>
        <v>0</v>
      </c>
    </row>
    <row r="657" customFormat="false" ht="15" hidden="false" customHeight="true" outlineLevel="0" collapsed="false">
      <c r="A657" s="371" t="n">
        <v>584</v>
      </c>
      <c r="B657" s="209" t="s">
        <v>1963</v>
      </c>
      <c r="C657" s="210" t="s">
        <v>1964</v>
      </c>
      <c r="D657" s="210"/>
      <c r="E657" s="210"/>
      <c r="F657" s="210"/>
      <c r="G657" s="209" t="s">
        <v>313</v>
      </c>
      <c r="H657" s="212" t="n">
        <v>85</v>
      </c>
      <c r="I657" s="210"/>
      <c r="HV657" s="13" t="s">
        <v>1941</v>
      </c>
      <c r="HW657" s="13" t="s">
        <v>5564</v>
      </c>
      <c r="IR657" s="372" t="n">
        <f aca="false">23.84262*0.019780221</f>
        <v>0.47161229281902</v>
      </c>
      <c r="IS657" s="372" t="n">
        <f aca="false">23.84262*(1-0.019780221)</f>
        <v>23.371007707181</v>
      </c>
    </row>
    <row r="658" customFormat="false" ht="15" hidden="false" customHeight="true" outlineLevel="0" collapsed="false">
      <c r="A658" s="371" t="n">
        <v>585</v>
      </c>
      <c r="B658" s="209" t="s">
        <v>1188</v>
      </c>
      <c r="C658" s="210" t="s">
        <v>1189</v>
      </c>
      <c r="D658" s="210"/>
      <c r="E658" s="210"/>
      <c r="F658" s="210"/>
      <c r="G658" s="209" t="s">
        <v>313</v>
      </c>
      <c r="H658" s="212" t="n">
        <v>900</v>
      </c>
      <c r="I658" s="210"/>
      <c r="HV658" s="13" t="s">
        <v>1941</v>
      </c>
      <c r="HW658" s="13" t="s">
        <v>5564</v>
      </c>
      <c r="IR658" s="372" t="n">
        <f aca="false">17.54572*0.016923846</f>
        <v>0.29694106323912</v>
      </c>
      <c r="IS658" s="372" t="n">
        <f aca="false">17.54572*(1-0.016923846)</f>
        <v>17.2487789367609</v>
      </c>
    </row>
    <row r="659" customFormat="false" ht="46.95" hidden="false" customHeight="true" outlineLevel="0" collapsed="false">
      <c r="A659" s="371" t="n">
        <v>586</v>
      </c>
      <c r="B659" s="209" t="s">
        <v>1967</v>
      </c>
      <c r="C659" s="210" t="s">
        <v>1968</v>
      </c>
      <c r="D659" s="210"/>
      <c r="E659" s="210"/>
      <c r="F659" s="210"/>
      <c r="G659" s="209" t="s">
        <v>261</v>
      </c>
      <c r="H659" s="212" t="n">
        <v>1</v>
      </c>
      <c r="I659" s="210" t="s">
        <v>5698</v>
      </c>
      <c r="HV659" s="13" t="s">
        <v>1941</v>
      </c>
      <c r="HW659" s="13" t="s">
        <v>5564</v>
      </c>
      <c r="IR659" s="372" t="n">
        <f aca="false">14847.04466*0.901441706</f>
        <v>13383.7452673686</v>
      </c>
      <c r="IS659" s="372" t="n">
        <f aca="false">14847.04466*(1-0.901441706)</f>
        <v>1463.29939263141</v>
      </c>
    </row>
    <row r="660" customFormat="false" ht="24.05" hidden="false" customHeight="true" outlineLevel="0" collapsed="false">
      <c r="A660" s="371" t="n">
        <v>587</v>
      </c>
      <c r="B660" s="209" t="s">
        <v>1970</v>
      </c>
      <c r="C660" s="210" t="s">
        <v>1971</v>
      </c>
      <c r="D660" s="210"/>
      <c r="E660" s="210"/>
      <c r="F660" s="210"/>
      <c r="G660" s="209" t="s">
        <v>261</v>
      </c>
      <c r="H660" s="212" t="n">
        <v>1</v>
      </c>
      <c r="I660" s="210"/>
      <c r="HV660" s="13" t="s">
        <v>1941</v>
      </c>
      <c r="HW660" s="13" t="s">
        <v>5564</v>
      </c>
      <c r="IR660" s="372" t="n">
        <f aca="false">14357.96525*0.729789373</f>
        <v>10478.2904573533</v>
      </c>
      <c r="IS660" s="372" t="n">
        <f aca="false">14357.96525*(1-0.729789373)</f>
        <v>3879.67479264671</v>
      </c>
    </row>
    <row r="661" customFormat="false" ht="127.1" hidden="false" customHeight="true" outlineLevel="0" collapsed="false">
      <c r="A661" s="371" t="n">
        <v>588</v>
      </c>
      <c r="B661" s="209" t="s">
        <v>1973</v>
      </c>
      <c r="C661" s="210" t="s">
        <v>1974</v>
      </c>
      <c r="D661" s="210"/>
      <c r="E661" s="210"/>
      <c r="F661" s="210"/>
      <c r="G661" s="209" t="s">
        <v>264</v>
      </c>
      <c r="H661" s="212" t="n">
        <v>1.254</v>
      </c>
      <c r="I661" s="210" t="s">
        <v>5699</v>
      </c>
      <c r="HV661" s="13" t="s">
        <v>1941</v>
      </c>
      <c r="HW661" s="13" t="s">
        <v>5564</v>
      </c>
      <c r="IR661" s="372" t="n">
        <f aca="false">159.81543*0</f>
        <v>0</v>
      </c>
      <c r="IS661" s="372" t="n">
        <f aca="false">159.81543*(1-0)</f>
        <v>159.81543</v>
      </c>
    </row>
    <row r="662" customFormat="false" ht="15" hidden="false" customHeight="true" outlineLevel="0" collapsed="false">
      <c r="A662" s="204" t="s">
        <v>97</v>
      </c>
      <c r="B662" s="204" t="s">
        <v>1975</v>
      </c>
      <c r="C662" s="205" t="s">
        <v>1976</v>
      </c>
      <c r="D662" s="205"/>
      <c r="E662" s="205"/>
      <c r="F662" s="204" t="s">
        <v>97</v>
      </c>
      <c r="G662" s="204" t="s">
        <v>97</v>
      </c>
      <c r="H662" s="208" t="s">
        <v>97</v>
      </c>
      <c r="I662" s="204" t="s">
        <v>97</v>
      </c>
    </row>
    <row r="663" customFormat="false" ht="24.05" hidden="false" customHeight="true" outlineLevel="0" collapsed="false">
      <c r="A663" s="371" t="n">
        <v>589</v>
      </c>
      <c r="B663" s="209" t="s">
        <v>1978</v>
      </c>
      <c r="C663" s="210" t="s">
        <v>1979</v>
      </c>
      <c r="D663" s="210"/>
      <c r="E663" s="210"/>
      <c r="F663" s="210" t="s">
        <v>5700</v>
      </c>
      <c r="G663" s="209" t="s">
        <v>313</v>
      </c>
      <c r="H663" s="212" t="n">
        <v>1.4</v>
      </c>
      <c r="I663" s="210"/>
      <c r="HV663" s="13" t="s">
        <v>1975</v>
      </c>
      <c r="HW663" s="13" t="s">
        <v>5564</v>
      </c>
      <c r="IR663" s="372" t="n">
        <f aca="false">2698.67029*0.192644013</f>
        <v>519.882674429474</v>
      </c>
      <c r="IS663" s="372" t="n">
        <f aca="false">2698.67029*(1-0.192644013)</f>
        <v>2178.78761557053</v>
      </c>
    </row>
    <row r="664" customFormat="false" ht="15" hidden="false" customHeight="true" outlineLevel="0" collapsed="false">
      <c r="A664" s="204" t="s">
        <v>97</v>
      </c>
      <c r="B664" s="204" t="s">
        <v>1360</v>
      </c>
      <c r="C664" s="205" t="s">
        <v>1361</v>
      </c>
      <c r="D664" s="205"/>
      <c r="E664" s="205"/>
      <c r="F664" s="204" t="s">
        <v>97</v>
      </c>
      <c r="G664" s="204" t="s">
        <v>97</v>
      </c>
      <c r="H664" s="208" t="s">
        <v>97</v>
      </c>
      <c r="I664" s="204" t="s">
        <v>97</v>
      </c>
    </row>
    <row r="665" customFormat="false" ht="15" hidden="false" customHeight="true" outlineLevel="0" collapsed="false">
      <c r="A665" s="371" t="n">
        <v>590</v>
      </c>
      <c r="B665" s="209" t="s">
        <v>1363</v>
      </c>
      <c r="C665" s="210" t="s">
        <v>1364</v>
      </c>
      <c r="D665" s="210"/>
      <c r="E665" s="210"/>
      <c r="F665" s="210"/>
      <c r="G665" s="209" t="s">
        <v>264</v>
      </c>
      <c r="H665" s="212" t="n">
        <v>1.3</v>
      </c>
      <c r="I665" s="210"/>
      <c r="HV665" s="13" t="s">
        <v>1360</v>
      </c>
      <c r="HW665" s="13" t="s">
        <v>5564</v>
      </c>
      <c r="IR665" s="372" t="n">
        <f aca="false">377.72651*0</f>
        <v>0</v>
      </c>
      <c r="IS665" s="372" t="n">
        <f aca="false">377.72651*(1-0)</f>
        <v>377.72651</v>
      </c>
    </row>
    <row r="666" customFormat="false" ht="15" hidden="false" customHeight="true" outlineLevel="0" collapsed="false">
      <c r="A666" s="371" t="n">
        <v>591</v>
      </c>
      <c r="B666" s="209" t="s">
        <v>1367</v>
      </c>
      <c r="C666" s="210" t="s">
        <v>1368</v>
      </c>
      <c r="D666" s="210"/>
      <c r="E666" s="210"/>
      <c r="F666" s="210"/>
      <c r="G666" s="209" t="s">
        <v>264</v>
      </c>
      <c r="H666" s="212" t="n">
        <v>3.9</v>
      </c>
      <c r="I666" s="210"/>
      <c r="HV666" s="13" t="s">
        <v>1360</v>
      </c>
      <c r="HW666" s="13" t="s">
        <v>5564</v>
      </c>
      <c r="IR666" s="372" t="n">
        <f aca="false">42.09576*0</f>
        <v>0</v>
      </c>
      <c r="IS666" s="372" t="n">
        <f aca="false">42.09576*(1-0)</f>
        <v>42.09576</v>
      </c>
    </row>
    <row r="667" customFormat="false" ht="15" hidden="false" customHeight="true" outlineLevel="0" collapsed="false">
      <c r="A667" s="371" t="n">
        <v>592</v>
      </c>
      <c r="B667" s="209" t="s">
        <v>1636</v>
      </c>
      <c r="C667" s="210" t="s">
        <v>1637</v>
      </c>
      <c r="D667" s="210"/>
      <c r="E667" s="210"/>
      <c r="F667" s="210"/>
      <c r="G667" s="209" t="s">
        <v>264</v>
      </c>
      <c r="H667" s="212" t="n">
        <v>1.3</v>
      </c>
      <c r="I667" s="210"/>
      <c r="HV667" s="13" t="s">
        <v>1360</v>
      </c>
      <c r="HW667" s="13" t="s">
        <v>5564</v>
      </c>
      <c r="IR667" s="372" t="n">
        <f aca="false">1686.4506*0</f>
        <v>0</v>
      </c>
      <c r="IS667" s="372" t="n">
        <f aca="false">1686.4506*(1-0)</f>
        <v>1686.4506</v>
      </c>
    </row>
    <row r="668" customFormat="false" ht="15" hidden="false" customHeight="true" outlineLevel="0" collapsed="false">
      <c r="A668" s="371" t="n">
        <v>593</v>
      </c>
      <c r="B668" s="209" t="s">
        <v>1373</v>
      </c>
      <c r="C668" s="210" t="s">
        <v>1374</v>
      </c>
      <c r="D668" s="210"/>
      <c r="E668" s="210"/>
      <c r="F668" s="210"/>
      <c r="G668" s="209" t="s">
        <v>264</v>
      </c>
      <c r="H668" s="212" t="n">
        <v>1.3</v>
      </c>
      <c r="I668" s="210"/>
      <c r="HV668" s="13" t="s">
        <v>1360</v>
      </c>
      <c r="HW668" s="13" t="s">
        <v>5564</v>
      </c>
      <c r="IR668" s="372" t="n">
        <f aca="false">262.88892*0</f>
        <v>0</v>
      </c>
      <c r="IS668" s="372" t="n">
        <f aca="false">262.88892*(1-0)</f>
        <v>262.88892</v>
      </c>
    </row>
    <row r="669" customFormat="false" ht="15" hidden="false" customHeight="true" outlineLevel="0" collapsed="false">
      <c r="A669" s="371" t="n">
        <v>594</v>
      </c>
      <c r="B669" s="209" t="s">
        <v>1376</v>
      </c>
      <c r="C669" s="210" t="s">
        <v>1377</v>
      </c>
      <c r="D669" s="210"/>
      <c r="E669" s="210"/>
      <c r="F669" s="210"/>
      <c r="G669" s="209" t="s">
        <v>264</v>
      </c>
      <c r="H669" s="212" t="n">
        <v>45.5</v>
      </c>
      <c r="I669" s="210"/>
      <c r="HV669" s="13" t="s">
        <v>1360</v>
      </c>
      <c r="HW669" s="13" t="s">
        <v>5564</v>
      </c>
      <c r="IR669" s="372" t="n">
        <f aca="false">23.0566*0</f>
        <v>0</v>
      </c>
      <c r="IS669" s="372" t="n">
        <f aca="false">23.0566*(1-0)</f>
        <v>23.0566</v>
      </c>
    </row>
    <row r="670" customFormat="false" ht="15" hidden="false" customHeight="true" outlineLevel="0" collapsed="false">
      <c r="A670" s="371" t="n">
        <v>595</v>
      </c>
      <c r="B670" s="209" t="s">
        <v>1379</v>
      </c>
      <c r="C670" s="210" t="s">
        <v>1380</v>
      </c>
      <c r="D670" s="210"/>
      <c r="E670" s="210"/>
      <c r="F670" s="210"/>
      <c r="G670" s="209" t="s">
        <v>264</v>
      </c>
      <c r="H670" s="212" t="n">
        <v>0.15</v>
      </c>
      <c r="I670" s="210"/>
      <c r="HV670" s="13" t="s">
        <v>1360</v>
      </c>
      <c r="HW670" s="13" t="s">
        <v>5564</v>
      </c>
      <c r="IR670" s="372" t="n">
        <f aca="false">5292.53786*0</f>
        <v>0</v>
      </c>
      <c r="IS670" s="372" t="n">
        <f aca="false">5292.53786*(1-0)</f>
        <v>5292.53786</v>
      </c>
    </row>
    <row r="671" customFormat="false" ht="24.05" hidden="false" customHeight="true" outlineLevel="0" collapsed="false">
      <c r="A671" s="371" t="n">
        <v>596</v>
      </c>
      <c r="B671" s="209" t="s">
        <v>1382</v>
      </c>
      <c r="C671" s="210" t="s">
        <v>1383</v>
      </c>
      <c r="D671" s="210"/>
      <c r="E671" s="210"/>
      <c r="F671" s="210"/>
      <c r="G671" s="209" t="s">
        <v>264</v>
      </c>
      <c r="H671" s="212" t="n">
        <v>0.91</v>
      </c>
      <c r="I671" s="210"/>
      <c r="HV671" s="13" t="s">
        <v>1360</v>
      </c>
      <c r="HW671" s="13" t="s">
        <v>5564</v>
      </c>
      <c r="IR671" s="372" t="n">
        <f aca="false">406.54726*0</f>
        <v>0</v>
      </c>
      <c r="IS671" s="372" t="n">
        <f aca="false">406.54726*(1-0)</f>
        <v>406.54726</v>
      </c>
    </row>
    <row r="672" customFormat="false" ht="15" hidden="false" customHeight="true" outlineLevel="0" collapsed="false">
      <c r="A672" s="371" t="n">
        <v>597</v>
      </c>
      <c r="B672" s="209" t="s">
        <v>1385</v>
      </c>
      <c r="C672" s="210" t="s">
        <v>1386</v>
      </c>
      <c r="D672" s="210"/>
      <c r="E672" s="210"/>
      <c r="F672" s="210"/>
      <c r="G672" s="209" t="s">
        <v>264</v>
      </c>
      <c r="H672" s="212" t="n">
        <v>0.24</v>
      </c>
      <c r="I672" s="210"/>
      <c r="HV672" s="13" t="s">
        <v>1360</v>
      </c>
      <c r="HW672" s="13" t="s">
        <v>5564</v>
      </c>
      <c r="IR672" s="372" t="n">
        <f aca="false">489.95275*0</f>
        <v>0</v>
      </c>
      <c r="IS672" s="372" t="n">
        <f aca="false">489.95275*(1-0)</f>
        <v>489.95275</v>
      </c>
    </row>
    <row r="673" customFormat="false" ht="15" hidden="false" customHeight="true" outlineLevel="0" collapsed="false">
      <c r="A673" s="204" t="s">
        <v>97</v>
      </c>
      <c r="B673" s="204"/>
      <c r="C673" s="205" t="s">
        <v>114</v>
      </c>
      <c r="D673" s="205"/>
      <c r="E673" s="205"/>
      <c r="F673" s="204" t="s">
        <v>97</v>
      </c>
      <c r="G673" s="204" t="s">
        <v>97</v>
      </c>
      <c r="H673" s="208" t="s">
        <v>97</v>
      </c>
      <c r="I673" s="204" t="s">
        <v>97</v>
      </c>
    </row>
    <row r="674" customFormat="false" ht="15" hidden="false" customHeight="true" outlineLevel="0" collapsed="false">
      <c r="A674" s="204" t="s">
        <v>97</v>
      </c>
      <c r="B674" s="204" t="s">
        <v>1989</v>
      </c>
      <c r="C674" s="205" t="s">
        <v>1990</v>
      </c>
      <c r="D674" s="205"/>
      <c r="E674" s="205"/>
      <c r="F674" s="204" t="s">
        <v>97</v>
      </c>
      <c r="G674" s="204" t="s">
        <v>97</v>
      </c>
      <c r="H674" s="208" t="s">
        <v>97</v>
      </c>
      <c r="I674" s="204" t="s">
        <v>97</v>
      </c>
    </row>
    <row r="675" customFormat="false" ht="15" hidden="false" customHeight="true" outlineLevel="0" collapsed="false">
      <c r="A675" s="371" t="n">
        <v>598</v>
      </c>
      <c r="B675" s="209" t="s">
        <v>1992</v>
      </c>
      <c r="C675" s="210" t="s">
        <v>1993</v>
      </c>
      <c r="D675" s="210"/>
      <c r="E675" s="210"/>
      <c r="F675" s="210"/>
      <c r="G675" s="209" t="s">
        <v>261</v>
      </c>
      <c r="H675" s="212" t="n">
        <v>1</v>
      </c>
      <c r="I675" s="210"/>
      <c r="HV675" s="13" t="s">
        <v>1989</v>
      </c>
      <c r="HW675" s="13" t="s">
        <v>5564</v>
      </c>
      <c r="IR675" s="372" t="n">
        <f aca="false">4769.4946*0.005009156</f>
        <v>23.8911424925576</v>
      </c>
      <c r="IS675" s="372" t="n">
        <f aca="false">4769.4946*(1-0.005009156)</f>
        <v>4745.60345750744</v>
      </c>
    </row>
    <row r="676" customFormat="false" ht="24.05" hidden="false" customHeight="true" outlineLevel="0" collapsed="false">
      <c r="A676" s="373" t="n">
        <v>599</v>
      </c>
      <c r="B676" s="214" t="s">
        <v>1998</v>
      </c>
      <c r="C676" s="215" t="s">
        <v>1999</v>
      </c>
      <c r="D676" s="215"/>
      <c r="E676" s="215"/>
      <c r="F676" s="210"/>
      <c r="G676" s="214" t="s">
        <v>261</v>
      </c>
      <c r="H676" s="217" t="n">
        <v>1</v>
      </c>
      <c r="I676" s="215"/>
      <c r="HV676" s="374" t="s">
        <v>1989</v>
      </c>
      <c r="HW676" s="374" t="s">
        <v>5586</v>
      </c>
      <c r="IR676" s="375" t="n">
        <f aca="false">20834.39454*1</f>
        <v>20834.39454</v>
      </c>
      <c r="IS676" s="375" t="n">
        <f aca="false">20834.39454*(1-1)</f>
        <v>0</v>
      </c>
    </row>
    <row r="677" customFormat="false" ht="15" hidden="false" customHeight="true" outlineLevel="0" collapsed="false">
      <c r="A677" s="371" t="n">
        <v>600</v>
      </c>
      <c r="B677" s="209" t="s">
        <v>2001</v>
      </c>
      <c r="C677" s="210" t="s">
        <v>2002</v>
      </c>
      <c r="D677" s="210"/>
      <c r="E677" s="210"/>
      <c r="F677" s="210"/>
      <c r="G677" s="209" t="s">
        <v>261</v>
      </c>
      <c r="H677" s="212" t="n">
        <v>2</v>
      </c>
      <c r="I677" s="210"/>
      <c r="HV677" s="13" t="s">
        <v>1989</v>
      </c>
      <c r="HW677" s="13" t="s">
        <v>5564</v>
      </c>
      <c r="IR677" s="372" t="n">
        <f aca="false">724.88555*0</f>
        <v>0</v>
      </c>
      <c r="IS677" s="372" t="n">
        <f aca="false">724.88555*(1-0)</f>
        <v>724.88555</v>
      </c>
    </row>
    <row r="678" customFormat="false" ht="15" hidden="false" customHeight="true" outlineLevel="0" collapsed="false">
      <c r="A678" s="373" t="n">
        <v>601</v>
      </c>
      <c r="B678" s="214" t="s">
        <v>2004</v>
      </c>
      <c r="C678" s="215" t="s">
        <v>2005</v>
      </c>
      <c r="D678" s="215"/>
      <c r="E678" s="215"/>
      <c r="F678" s="210"/>
      <c r="G678" s="214" t="s">
        <v>261</v>
      </c>
      <c r="H678" s="217" t="n">
        <v>1</v>
      </c>
      <c r="I678" s="215"/>
      <c r="HV678" s="374" t="s">
        <v>1989</v>
      </c>
      <c r="HW678" s="374" t="s">
        <v>5586</v>
      </c>
      <c r="IR678" s="375" t="n">
        <f aca="false">1031.530576*1</f>
        <v>1031.530576</v>
      </c>
      <c r="IS678" s="375" t="n">
        <f aca="false">1031.530576*(1-1)</f>
        <v>0</v>
      </c>
    </row>
    <row r="679" customFormat="false" ht="15" hidden="false" customHeight="true" outlineLevel="0" collapsed="false">
      <c r="A679" s="373" t="n">
        <v>602</v>
      </c>
      <c r="B679" s="214" t="s">
        <v>2007</v>
      </c>
      <c r="C679" s="215" t="s">
        <v>2008</v>
      </c>
      <c r="D679" s="215"/>
      <c r="E679" s="215"/>
      <c r="F679" s="210"/>
      <c r="G679" s="214" t="s">
        <v>261</v>
      </c>
      <c r="H679" s="217" t="n">
        <v>1</v>
      </c>
      <c r="I679" s="215"/>
      <c r="HV679" s="374" t="s">
        <v>1989</v>
      </c>
      <c r="HW679" s="374" t="s">
        <v>5586</v>
      </c>
      <c r="IR679" s="375" t="n">
        <f aca="false">1031.530576*1</f>
        <v>1031.530576</v>
      </c>
      <c r="IS679" s="375" t="n">
        <f aca="false">1031.530576*(1-1)</f>
        <v>0</v>
      </c>
    </row>
    <row r="680" customFormat="false" ht="15" hidden="false" customHeight="true" outlineLevel="0" collapsed="false">
      <c r="A680" s="371" t="n">
        <v>603</v>
      </c>
      <c r="B680" s="209" t="s">
        <v>2010</v>
      </c>
      <c r="C680" s="210" t="s">
        <v>2011</v>
      </c>
      <c r="D680" s="210"/>
      <c r="E680" s="210"/>
      <c r="F680" s="210"/>
      <c r="G680" s="209" t="s">
        <v>261</v>
      </c>
      <c r="H680" s="212" t="n">
        <v>12</v>
      </c>
      <c r="I680" s="210"/>
      <c r="HV680" s="13" t="s">
        <v>1989</v>
      </c>
      <c r="HW680" s="13" t="s">
        <v>5564</v>
      </c>
      <c r="IR680" s="372" t="n">
        <f aca="false">433.28166*0</f>
        <v>0</v>
      </c>
      <c r="IS680" s="372" t="n">
        <f aca="false">433.28166*(1-0)</f>
        <v>433.28166</v>
      </c>
    </row>
    <row r="681" customFormat="false" ht="15" hidden="false" customHeight="true" outlineLevel="0" collapsed="false">
      <c r="A681" s="373" t="n">
        <v>604</v>
      </c>
      <c r="B681" s="214" t="s">
        <v>2013</v>
      </c>
      <c r="C681" s="215" t="s">
        <v>2014</v>
      </c>
      <c r="D681" s="215"/>
      <c r="E681" s="215"/>
      <c r="F681" s="210"/>
      <c r="G681" s="214" t="s">
        <v>261</v>
      </c>
      <c r="H681" s="217" t="n">
        <v>2</v>
      </c>
      <c r="I681" s="215"/>
      <c r="HV681" s="374" t="s">
        <v>1989</v>
      </c>
      <c r="HW681" s="374" t="s">
        <v>5586</v>
      </c>
      <c r="IR681" s="375" t="n">
        <f aca="false">869.474497*1</f>
        <v>869.474497</v>
      </c>
      <c r="IS681" s="375" t="n">
        <f aca="false">869.474497*(1-1)</f>
        <v>0</v>
      </c>
    </row>
    <row r="682" customFormat="false" ht="15" hidden="false" customHeight="true" outlineLevel="0" collapsed="false">
      <c r="A682" s="373" t="n">
        <v>605</v>
      </c>
      <c r="B682" s="214" t="s">
        <v>2016</v>
      </c>
      <c r="C682" s="215" t="s">
        <v>2017</v>
      </c>
      <c r="D682" s="215"/>
      <c r="E682" s="215"/>
      <c r="F682" s="210"/>
      <c r="G682" s="214" t="s">
        <v>261</v>
      </c>
      <c r="H682" s="217" t="n">
        <v>1</v>
      </c>
      <c r="I682" s="215"/>
      <c r="HV682" s="374" t="s">
        <v>1989</v>
      </c>
      <c r="HW682" s="374" t="s">
        <v>5586</v>
      </c>
      <c r="IR682" s="375" t="n">
        <f aca="false">885.9712337*1</f>
        <v>885.9712337</v>
      </c>
      <c r="IS682" s="375" t="n">
        <f aca="false">885.9712337*(1-1)</f>
        <v>0</v>
      </c>
    </row>
    <row r="683" customFormat="false" ht="287.95" hidden="false" customHeight="true" outlineLevel="0" collapsed="false">
      <c r="A683" s="373" t="n">
        <v>606</v>
      </c>
      <c r="B683" s="214" t="s">
        <v>2019</v>
      </c>
      <c r="C683" s="215" t="s">
        <v>2020</v>
      </c>
      <c r="D683" s="215"/>
      <c r="E683" s="215"/>
      <c r="F683" s="210"/>
      <c r="G683" s="214" t="s">
        <v>261</v>
      </c>
      <c r="H683" s="217" t="n">
        <v>1</v>
      </c>
      <c r="I683" s="215" t="s">
        <v>5701</v>
      </c>
      <c r="HV683" s="374" t="s">
        <v>1989</v>
      </c>
      <c r="HW683" s="374" t="s">
        <v>5586</v>
      </c>
      <c r="IR683" s="375" t="n">
        <f aca="false">978.1588085*1</f>
        <v>978.1588085</v>
      </c>
      <c r="IS683" s="375" t="n">
        <f aca="false">978.1588085*(1-1)</f>
        <v>0</v>
      </c>
    </row>
    <row r="684" customFormat="false" ht="15" hidden="false" customHeight="true" outlineLevel="0" collapsed="false">
      <c r="A684" s="373" t="n">
        <v>607</v>
      </c>
      <c r="B684" s="214" t="s">
        <v>2022</v>
      </c>
      <c r="C684" s="215" t="s">
        <v>2023</v>
      </c>
      <c r="D684" s="215"/>
      <c r="E684" s="215"/>
      <c r="F684" s="210"/>
      <c r="G684" s="214" t="s">
        <v>261</v>
      </c>
      <c r="H684" s="217" t="n">
        <v>8</v>
      </c>
      <c r="I684" s="215"/>
      <c r="HV684" s="374" t="s">
        <v>1989</v>
      </c>
      <c r="HW684" s="374" t="s">
        <v>5586</v>
      </c>
      <c r="IR684" s="375" t="n">
        <f aca="false">788.9316603*1</f>
        <v>788.9316603</v>
      </c>
      <c r="IS684" s="375" t="n">
        <f aca="false">788.9316603*(1-1)</f>
        <v>0</v>
      </c>
    </row>
    <row r="685" customFormat="false" ht="15" hidden="false" customHeight="true" outlineLevel="0" collapsed="false">
      <c r="A685" s="371" t="n">
        <v>608</v>
      </c>
      <c r="B685" s="209" t="s">
        <v>2025</v>
      </c>
      <c r="C685" s="210" t="s">
        <v>2026</v>
      </c>
      <c r="D685" s="210"/>
      <c r="E685" s="210"/>
      <c r="F685" s="210"/>
      <c r="G685" s="209" t="s">
        <v>261</v>
      </c>
      <c r="H685" s="212" t="n">
        <v>6</v>
      </c>
      <c r="I685" s="210"/>
      <c r="HV685" s="13" t="s">
        <v>1989</v>
      </c>
      <c r="HW685" s="13" t="s">
        <v>5564</v>
      </c>
      <c r="IR685" s="372" t="n">
        <f aca="false">598.73411*0</f>
        <v>0</v>
      </c>
      <c r="IS685" s="372" t="n">
        <f aca="false">598.73411*(1-0)</f>
        <v>598.73411</v>
      </c>
    </row>
    <row r="686" customFormat="false" ht="15" hidden="false" customHeight="true" outlineLevel="0" collapsed="false">
      <c r="A686" s="373" t="n">
        <v>609</v>
      </c>
      <c r="B686" s="214" t="s">
        <v>2028</v>
      </c>
      <c r="C686" s="215" t="s">
        <v>2029</v>
      </c>
      <c r="D686" s="215"/>
      <c r="E686" s="215"/>
      <c r="F686" s="210"/>
      <c r="G686" s="214" t="s">
        <v>261</v>
      </c>
      <c r="H686" s="217" t="n">
        <v>3</v>
      </c>
      <c r="I686" s="215"/>
      <c r="HV686" s="374" t="s">
        <v>1989</v>
      </c>
      <c r="HW686" s="374" t="s">
        <v>5586</v>
      </c>
      <c r="IR686" s="375" t="n">
        <f aca="false">1401.251313*1</f>
        <v>1401.251313</v>
      </c>
      <c r="IS686" s="375" t="n">
        <f aca="false">1401.251313*(1-1)</f>
        <v>0</v>
      </c>
    </row>
    <row r="687" customFormat="false" ht="15" hidden="false" customHeight="true" outlineLevel="0" collapsed="false">
      <c r="A687" s="373" t="n">
        <v>610</v>
      </c>
      <c r="B687" s="214" t="s">
        <v>2031</v>
      </c>
      <c r="C687" s="215" t="s">
        <v>2032</v>
      </c>
      <c r="D687" s="215"/>
      <c r="E687" s="215"/>
      <c r="F687" s="210"/>
      <c r="G687" s="214" t="s">
        <v>261</v>
      </c>
      <c r="H687" s="217" t="n">
        <v>1</v>
      </c>
      <c r="I687" s="215"/>
      <c r="HV687" s="374" t="s">
        <v>1989</v>
      </c>
      <c r="HW687" s="374" t="s">
        <v>5586</v>
      </c>
      <c r="IR687" s="375" t="n">
        <f aca="false">1097.517473*1</f>
        <v>1097.517473</v>
      </c>
      <c r="IS687" s="375" t="n">
        <f aca="false">1097.517473*(1-1)</f>
        <v>0</v>
      </c>
    </row>
    <row r="688" customFormat="false" ht="15" hidden="false" customHeight="true" outlineLevel="0" collapsed="false">
      <c r="A688" s="373" t="n">
        <v>611</v>
      </c>
      <c r="B688" s="214" t="s">
        <v>2034</v>
      </c>
      <c r="C688" s="215" t="s">
        <v>2035</v>
      </c>
      <c r="D688" s="215"/>
      <c r="E688" s="215"/>
      <c r="F688" s="210"/>
      <c r="G688" s="214" t="s">
        <v>261</v>
      </c>
      <c r="H688" s="217" t="n">
        <v>2</v>
      </c>
      <c r="I688" s="215"/>
      <c r="HV688" s="374" t="s">
        <v>1989</v>
      </c>
      <c r="HW688" s="374" t="s">
        <v>5586</v>
      </c>
      <c r="IR688" s="375" t="n">
        <f aca="false">9145.978968*1</f>
        <v>9145.978968</v>
      </c>
      <c r="IS688" s="375" t="n">
        <f aca="false">9145.978968*(1-1)</f>
        <v>0</v>
      </c>
    </row>
    <row r="689" customFormat="false" ht="15" hidden="false" customHeight="true" outlineLevel="0" collapsed="false">
      <c r="A689" s="371" t="n">
        <v>612</v>
      </c>
      <c r="B689" s="209" t="s">
        <v>2037</v>
      </c>
      <c r="C689" s="210" t="s">
        <v>2038</v>
      </c>
      <c r="D689" s="210"/>
      <c r="E689" s="210"/>
      <c r="F689" s="210"/>
      <c r="G689" s="209" t="s">
        <v>261</v>
      </c>
      <c r="H689" s="212" t="n">
        <v>19</v>
      </c>
      <c r="I689" s="210"/>
      <c r="HV689" s="13" t="s">
        <v>1989</v>
      </c>
      <c r="HW689" s="13" t="s">
        <v>5564</v>
      </c>
      <c r="IR689" s="372" t="n">
        <f aca="false">127.61673*0</f>
        <v>0</v>
      </c>
      <c r="IS689" s="372" t="n">
        <f aca="false">127.61673*(1-0)</f>
        <v>127.61673</v>
      </c>
    </row>
    <row r="690" customFormat="false" ht="15" hidden="false" customHeight="true" outlineLevel="0" collapsed="false">
      <c r="A690" s="373" t="n">
        <v>613</v>
      </c>
      <c r="B690" s="214" t="s">
        <v>2040</v>
      </c>
      <c r="C690" s="215" t="s">
        <v>2041</v>
      </c>
      <c r="D690" s="215"/>
      <c r="E690" s="215"/>
      <c r="F690" s="210"/>
      <c r="G690" s="214" t="s">
        <v>261</v>
      </c>
      <c r="H690" s="217" t="n">
        <v>3</v>
      </c>
      <c r="I690" s="215"/>
      <c r="HV690" s="374" t="s">
        <v>1989</v>
      </c>
      <c r="HW690" s="374" t="s">
        <v>5586</v>
      </c>
      <c r="IR690" s="375" t="n">
        <f aca="false">201.8422954*1</f>
        <v>201.8422954</v>
      </c>
      <c r="IS690" s="375" t="n">
        <f aca="false">201.8422954*(1-1)</f>
        <v>0</v>
      </c>
    </row>
    <row r="691" customFormat="false" ht="15" hidden="false" customHeight="true" outlineLevel="0" collapsed="false">
      <c r="A691" s="373" t="n">
        <v>614</v>
      </c>
      <c r="B691" s="214" t="s">
        <v>2043</v>
      </c>
      <c r="C691" s="215" t="s">
        <v>2044</v>
      </c>
      <c r="D691" s="215"/>
      <c r="E691" s="215"/>
      <c r="F691" s="210"/>
      <c r="G691" s="214" t="s">
        <v>261</v>
      </c>
      <c r="H691" s="217" t="n">
        <v>15</v>
      </c>
      <c r="I691" s="215"/>
      <c r="HV691" s="374" t="s">
        <v>1989</v>
      </c>
      <c r="HW691" s="374" t="s">
        <v>5586</v>
      </c>
      <c r="IR691" s="375" t="n">
        <f aca="false">174.6712163*1</f>
        <v>174.6712163</v>
      </c>
      <c r="IS691" s="375" t="n">
        <f aca="false">174.6712163*(1-1)</f>
        <v>0</v>
      </c>
    </row>
    <row r="692" customFormat="false" ht="15" hidden="false" customHeight="true" outlineLevel="0" collapsed="false">
      <c r="A692" s="373" t="n">
        <v>615</v>
      </c>
      <c r="B692" s="214" t="s">
        <v>2046</v>
      </c>
      <c r="C692" s="215" t="s">
        <v>2047</v>
      </c>
      <c r="D692" s="215"/>
      <c r="E692" s="215"/>
      <c r="F692" s="210"/>
      <c r="G692" s="214" t="s">
        <v>261</v>
      </c>
      <c r="H692" s="217" t="n">
        <v>1</v>
      </c>
      <c r="I692" s="215"/>
      <c r="HV692" s="374" t="s">
        <v>1989</v>
      </c>
      <c r="HW692" s="374" t="s">
        <v>5586</v>
      </c>
      <c r="IR692" s="375" t="n">
        <f aca="false">835.5106481*1</f>
        <v>835.5106481</v>
      </c>
      <c r="IS692" s="375" t="n">
        <f aca="false">835.5106481*(1-1)</f>
        <v>0</v>
      </c>
    </row>
    <row r="693" customFormat="false" ht="15" hidden="false" customHeight="true" outlineLevel="0" collapsed="false">
      <c r="A693" s="371" t="n">
        <v>616</v>
      </c>
      <c r="B693" s="209" t="s">
        <v>2049</v>
      </c>
      <c r="C693" s="210" t="s">
        <v>2050</v>
      </c>
      <c r="D693" s="210"/>
      <c r="E693" s="210"/>
      <c r="F693" s="210"/>
      <c r="G693" s="209" t="s">
        <v>261</v>
      </c>
      <c r="H693" s="212" t="n">
        <v>2</v>
      </c>
      <c r="I693" s="210"/>
      <c r="HV693" s="13" t="s">
        <v>1989</v>
      </c>
      <c r="HW693" s="13" t="s">
        <v>5564</v>
      </c>
      <c r="IR693" s="372" t="n">
        <f aca="false">211.55595*0</f>
        <v>0</v>
      </c>
      <c r="IS693" s="372" t="n">
        <f aca="false">211.55595*(1-0)</f>
        <v>211.55595</v>
      </c>
    </row>
    <row r="694" customFormat="false" ht="15" hidden="false" customHeight="true" outlineLevel="0" collapsed="false">
      <c r="A694" s="373" t="n">
        <v>617</v>
      </c>
      <c r="B694" s="214" t="s">
        <v>2052</v>
      </c>
      <c r="C694" s="215" t="s">
        <v>2053</v>
      </c>
      <c r="D694" s="215"/>
      <c r="E694" s="215"/>
      <c r="F694" s="210"/>
      <c r="G694" s="214" t="s">
        <v>261</v>
      </c>
      <c r="H694" s="217" t="n">
        <v>2</v>
      </c>
      <c r="I694" s="215"/>
      <c r="HV694" s="374" t="s">
        <v>1989</v>
      </c>
      <c r="HW694" s="374" t="s">
        <v>5586</v>
      </c>
      <c r="IR694" s="375" t="n">
        <f aca="false">1621.531121*1</f>
        <v>1621.531121</v>
      </c>
      <c r="IS694" s="375" t="n">
        <f aca="false">1621.531121*(1-1)</f>
        <v>0</v>
      </c>
    </row>
    <row r="695" customFormat="false" ht="15" hidden="false" customHeight="true" outlineLevel="0" collapsed="false">
      <c r="A695" s="371" t="n">
        <v>618</v>
      </c>
      <c r="B695" s="209" t="s">
        <v>2055</v>
      </c>
      <c r="C695" s="210" t="s">
        <v>2056</v>
      </c>
      <c r="D695" s="210"/>
      <c r="E695" s="210"/>
      <c r="F695" s="210"/>
      <c r="G695" s="209" t="s">
        <v>261</v>
      </c>
      <c r="H695" s="212" t="n">
        <v>1</v>
      </c>
      <c r="I695" s="210"/>
      <c r="HV695" s="13" t="s">
        <v>1989</v>
      </c>
      <c r="HW695" s="13" t="s">
        <v>5564</v>
      </c>
      <c r="IR695" s="372" t="n">
        <f aca="false">374.57272*0</f>
        <v>0</v>
      </c>
      <c r="IS695" s="372" t="n">
        <f aca="false">374.57272*(1-0)</f>
        <v>374.57272</v>
      </c>
    </row>
    <row r="696" customFormat="false" ht="15" hidden="false" customHeight="true" outlineLevel="0" collapsed="false">
      <c r="A696" s="373" t="n">
        <v>619</v>
      </c>
      <c r="B696" s="214" t="s">
        <v>2058</v>
      </c>
      <c r="C696" s="215" t="s">
        <v>2059</v>
      </c>
      <c r="D696" s="215"/>
      <c r="E696" s="215"/>
      <c r="F696" s="210"/>
      <c r="G696" s="214" t="s">
        <v>261</v>
      </c>
      <c r="H696" s="217" t="n">
        <v>2</v>
      </c>
      <c r="I696" s="215"/>
      <c r="HV696" s="374" t="s">
        <v>1989</v>
      </c>
      <c r="HW696" s="374" t="s">
        <v>5586</v>
      </c>
      <c r="IR696" s="375" t="n">
        <f aca="false">1077.139168*1</f>
        <v>1077.139168</v>
      </c>
      <c r="IS696" s="375" t="n">
        <f aca="false">1077.139168*(1-1)</f>
        <v>0</v>
      </c>
    </row>
    <row r="697" customFormat="false" ht="15" hidden="false" customHeight="true" outlineLevel="0" collapsed="false">
      <c r="A697" s="371" t="n">
        <v>620</v>
      </c>
      <c r="B697" s="209" t="s">
        <v>2061</v>
      </c>
      <c r="C697" s="210" t="s">
        <v>2062</v>
      </c>
      <c r="D697" s="210"/>
      <c r="E697" s="210"/>
      <c r="F697" s="210" t="s">
        <v>5682</v>
      </c>
      <c r="G697" s="209" t="s">
        <v>261</v>
      </c>
      <c r="H697" s="212" t="n">
        <v>4</v>
      </c>
      <c r="I697" s="210"/>
      <c r="HV697" s="13" t="s">
        <v>1989</v>
      </c>
      <c r="HW697" s="13" t="s">
        <v>5564</v>
      </c>
      <c r="IR697" s="372" t="n">
        <f aca="false">114.50669*0.034067795</f>
        <v>3.90099044104855</v>
      </c>
      <c r="IS697" s="372" t="n">
        <f aca="false">114.50669*(1-0.034067795)</f>
        <v>110.605699558951</v>
      </c>
    </row>
    <row r="698" customFormat="false" ht="15" hidden="false" customHeight="true" outlineLevel="0" collapsed="false">
      <c r="A698" s="371" t="n">
        <v>621</v>
      </c>
      <c r="B698" s="209" t="s">
        <v>2064</v>
      </c>
      <c r="C698" s="210" t="s">
        <v>2065</v>
      </c>
      <c r="D698" s="210"/>
      <c r="E698" s="210"/>
      <c r="F698" s="210" t="s">
        <v>5702</v>
      </c>
      <c r="G698" s="209" t="s">
        <v>261</v>
      </c>
      <c r="H698" s="212" t="n">
        <v>4</v>
      </c>
      <c r="I698" s="210"/>
      <c r="HV698" s="13" t="s">
        <v>1989</v>
      </c>
      <c r="HW698" s="13" t="s">
        <v>5564</v>
      </c>
      <c r="IR698" s="372" t="n">
        <f aca="false">185.83077*0.407310697</f>
        <v>75.6908604527467</v>
      </c>
      <c r="IS698" s="372" t="n">
        <f aca="false">185.83077*(1-0.407310697)</f>
        <v>110.139909547253</v>
      </c>
    </row>
    <row r="699" customFormat="false" ht="15" hidden="false" customHeight="true" outlineLevel="0" collapsed="false">
      <c r="A699" s="204" t="s">
        <v>97</v>
      </c>
      <c r="B699" s="204" t="s">
        <v>2066</v>
      </c>
      <c r="C699" s="205" t="s">
        <v>2067</v>
      </c>
      <c r="D699" s="205"/>
      <c r="E699" s="205"/>
      <c r="F699" s="204" t="s">
        <v>97</v>
      </c>
      <c r="G699" s="204" t="s">
        <v>97</v>
      </c>
      <c r="H699" s="208" t="s">
        <v>97</v>
      </c>
      <c r="I699" s="204" t="s">
        <v>97</v>
      </c>
    </row>
    <row r="700" customFormat="false" ht="15" hidden="false" customHeight="true" outlineLevel="0" collapsed="false">
      <c r="A700" s="371" t="n">
        <v>622</v>
      </c>
      <c r="B700" s="209" t="s">
        <v>2069</v>
      </c>
      <c r="C700" s="210" t="s">
        <v>2070</v>
      </c>
      <c r="D700" s="210"/>
      <c r="E700" s="210"/>
      <c r="F700" s="210"/>
      <c r="G700" s="209" t="s">
        <v>261</v>
      </c>
      <c r="H700" s="212" t="n">
        <v>40</v>
      </c>
      <c r="I700" s="210"/>
      <c r="HV700" s="13" t="s">
        <v>2066</v>
      </c>
      <c r="HW700" s="13" t="s">
        <v>5564</v>
      </c>
      <c r="IR700" s="372" t="n">
        <f aca="false">398.84231*0</f>
        <v>0</v>
      </c>
      <c r="IS700" s="372" t="n">
        <f aca="false">398.84231*(1-0)</f>
        <v>398.84231</v>
      </c>
    </row>
    <row r="701" customFormat="false" ht="24.05" hidden="false" customHeight="true" outlineLevel="0" collapsed="false">
      <c r="A701" s="373" t="n">
        <v>623</v>
      </c>
      <c r="B701" s="214" t="s">
        <v>2073</v>
      </c>
      <c r="C701" s="215" t="s">
        <v>2074</v>
      </c>
      <c r="D701" s="215"/>
      <c r="E701" s="215"/>
      <c r="F701" s="210"/>
      <c r="G701" s="214" t="s">
        <v>261</v>
      </c>
      <c r="H701" s="217" t="n">
        <v>5</v>
      </c>
      <c r="I701" s="215"/>
      <c r="HV701" s="374" t="s">
        <v>2066</v>
      </c>
      <c r="HW701" s="374" t="s">
        <v>5586</v>
      </c>
      <c r="IR701" s="375" t="n">
        <f aca="false">1399.310521*1</f>
        <v>1399.310521</v>
      </c>
      <c r="IS701" s="375" t="n">
        <f aca="false">1399.310521*(1-1)</f>
        <v>0</v>
      </c>
    </row>
    <row r="702" customFormat="false" ht="24.05" hidden="false" customHeight="true" outlineLevel="0" collapsed="false">
      <c r="A702" s="373" t="n">
        <v>624</v>
      </c>
      <c r="B702" s="214" t="s">
        <v>2076</v>
      </c>
      <c r="C702" s="215" t="s">
        <v>2077</v>
      </c>
      <c r="D702" s="215"/>
      <c r="E702" s="215"/>
      <c r="F702" s="210"/>
      <c r="G702" s="214" t="s">
        <v>261</v>
      </c>
      <c r="H702" s="217" t="n">
        <v>2</v>
      </c>
      <c r="I702" s="215"/>
      <c r="HV702" s="374" t="s">
        <v>2066</v>
      </c>
      <c r="HW702" s="374" t="s">
        <v>5586</v>
      </c>
      <c r="IR702" s="375" t="n">
        <f aca="false">1741.860181*1</f>
        <v>1741.860181</v>
      </c>
      <c r="IS702" s="375" t="n">
        <f aca="false">1741.860181*(1-1)</f>
        <v>0</v>
      </c>
    </row>
    <row r="703" customFormat="false" ht="24.05" hidden="false" customHeight="true" outlineLevel="0" collapsed="false">
      <c r="A703" s="373" t="n">
        <v>625</v>
      </c>
      <c r="B703" s="214" t="s">
        <v>2079</v>
      </c>
      <c r="C703" s="215" t="s">
        <v>2080</v>
      </c>
      <c r="D703" s="215"/>
      <c r="E703" s="215"/>
      <c r="F703" s="210"/>
      <c r="G703" s="214" t="s">
        <v>261</v>
      </c>
      <c r="H703" s="217" t="n">
        <v>2</v>
      </c>
      <c r="I703" s="215"/>
      <c r="HV703" s="374" t="s">
        <v>2066</v>
      </c>
      <c r="HW703" s="374" t="s">
        <v>5586</v>
      </c>
      <c r="IR703" s="375" t="n">
        <f aca="false">1306.152539*1</f>
        <v>1306.152539</v>
      </c>
      <c r="IS703" s="375" t="n">
        <f aca="false">1306.152539*(1-1)</f>
        <v>0</v>
      </c>
    </row>
    <row r="704" customFormat="false" ht="24.05" hidden="false" customHeight="true" outlineLevel="0" collapsed="false">
      <c r="A704" s="373" t="n">
        <v>626</v>
      </c>
      <c r="B704" s="214" t="s">
        <v>2082</v>
      </c>
      <c r="C704" s="215" t="s">
        <v>2083</v>
      </c>
      <c r="D704" s="215"/>
      <c r="E704" s="215"/>
      <c r="F704" s="210"/>
      <c r="G704" s="214" t="s">
        <v>261</v>
      </c>
      <c r="H704" s="217" t="n">
        <v>1</v>
      </c>
      <c r="I704" s="215"/>
      <c r="HV704" s="374" t="s">
        <v>2066</v>
      </c>
      <c r="HW704" s="374" t="s">
        <v>5586</v>
      </c>
      <c r="IR704" s="375" t="n">
        <f aca="false">1306.152539*1</f>
        <v>1306.152539</v>
      </c>
      <c r="IS704" s="375" t="n">
        <f aca="false">1306.152539*(1-1)</f>
        <v>0</v>
      </c>
    </row>
    <row r="705" customFormat="false" ht="24.05" hidden="false" customHeight="true" outlineLevel="0" collapsed="false">
      <c r="A705" s="373" t="n">
        <v>627</v>
      </c>
      <c r="B705" s="214" t="s">
        <v>2085</v>
      </c>
      <c r="C705" s="215" t="s">
        <v>2086</v>
      </c>
      <c r="D705" s="215"/>
      <c r="E705" s="215"/>
      <c r="F705" s="210"/>
      <c r="G705" s="214" t="s">
        <v>261</v>
      </c>
      <c r="H705" s="217" t="n">
        <v>1</v>
      </c>
      <c r="I705" s="215"/>
      <c r="HV705" s="374" t="s">
        <v>2066</v>
      </c>
      <c r="HW705" s="374" t="s">
        <v>5586</v>
      </c>
      <c r="IR705" s="375" t="n">
        <f aca="false">1306.152539*1</f>
        <v>1306.152539</v>
      </c>
      <c r="IS705" s="375" t="n">
        <f aca="false">1306.152539*(1-1)</f>
        <v>0</v>
      </c>
    </row>
    <row r="706" customFormat="false" ht="24.05" hidden="false" customHeight="true" outlineLevel="0" collapsed="false">
      <c r="A706" s="373" t="n">
        <v>628</v>
      </c>
      <c r="B706" s="214" t="s">
        <v>2088</v>
      </c>
      <c r="C706" s="215" t="s">
        <v>2089</v>
      </c>
      <c r="D706" s="215"/>
      <c r="E706" s="215"/>
      <c r="F706" s="210"/>
      <c r="G706" s="214" t="s">
        <v>261</v>
      </c>
      <c r="H706" s="217" t="n">
        <v>3</v>
      </c>
      <c r="I706" s="215"/>
      <c r="HV706" s="374" t="s">
        <v>2066</v>
      </c>
      <c r="HW706" s="374" t="s">
        <v>5586</v>
      </c>
      <c r="IR706" s="375" t="n">
        <f aca="false">3493.424326*1</f>
        <v>3493.424326</v>
      </c>
      <c r="IS706" s="375" t="n">
        <f aca="false">3493.424326*(1-1)</f>
        <v>0</v>
      </c>
    </row>
    <row r="707" customFormat="false" ht="24.05" hidden="false" customHeight="true" outlineLevel="0" collapsed="false">
      <c r="A707" s="373" t="n">
        <v>629</v>
      </c>
      <c r="B707" s="214" t="s">
        <v>2091</v>
      </c>
      <c r="C707" s="215" t="s">
        <v>2092</v>
      </c>
      <c r="D707" s="215"/>
      <c r="E707" s="215"/>
      <c r="F707" s="210"/>
      <c r="G707" s="214" t="s">
        <v>261</v>
      </c>
      <c r="H707" s="217" t="n">
        <v>6</v>
      </c>
      <c r="I707" s="215"/>
      <c r="HV707" s="374" t="s">
        <v>2066</v>
      </c>
      <c r="HW707" s="374" t="s">
        <v>5586</v>
      </c>
      <c r="IR707" s="375" t="n">
        <f aca="false">1328.47164*1</f>
        <v>1328.47164</v>
      </c>
      <c r="IS707" s="375" t="n">
        <f aca="false">1328.47164*(1-1)</f>
        <v>0</v>
      </c>
    </row>
    <row r="708" customFormat="false" ht="24.05" hidden="false" customHeight="true" outlineLevel="0" collapsed="false">
      <c r="A708" s="373" t="n">
        <v>630</v>
      </c>
      <c r="B708" s="214" t="s">
        <v>2094</v>
      </c>
      <c r="C708" s="215" t="s">
        <v>2095</v>
      </c>
      <c r="D708" s="215"/>
      <c r="E708" s="215"/>
      <c r="F708" s="210"/>
      <c r="G708" s="214" t="s">
        <v>261</v>
      </c>
      <c r="H708" s="217" t="n">
        <v>9</v>
      </c>
      <c r="I708" s="215"/>
      <c r="HV708" s="374" t="s">
        <v>2066</v>
      </c>
      <c r="HW708" s="374" t="s">
        <v>5586</v>
      </c>
      <c r="IR708" s="375" t="n">
        <f aca="false">1324.590058*1</f>
        <v>1324.590058</v>
      </c>
      <c r="IS708" s="375" t="n">
        <f aca="false">1324.590058*(1-1)</f>
        <v>0</v>
      </c>
    </row>
    <row r="709" customFormat="false" ht="24.05" hidden="false" customHeight="true" outlineLevel="0" collapsed="false">
      <c r="A709" s="373" t="n">
        <v>631</v>
      </c>
      <c r="B709" s="214" t="s">
        <v>2097</v>
      </c>
      <c r="C709" s="215" t="s">
        <v>2098</v>
      </c>
      <c r="D709" s="215"/>
      <c r="E709" s="215"/>
      <c r="F709" s="210"/>
      <c r="G709" s="214" t="s">
        <v>261</v>
      </c>
      <c r="H709" s="217" t="n">
        <v>7</v>
      </c>
      <c r="I709" s="215"/>
      <c r="HV709" s="374" t="s">
        <v>2066</v>
      </c>
      <c r="HW709" s="374" t="s">
        <v>5586</v>
      </c>
      <c r="IR709" s="375" t="n">
        <f aca="false">1306.152541*1</f>
        <v>1306.152541</v>
      </c>
      <c r="IS709" s="375" t="n">
        <f aca="false">1306.152541*(1-1)</f>
        <v>0</v>
      </c>
    </row>
    <row r="710" customFormat="false" ht="24.05" hidden="false" customHeight="true" outlineLevel="0" collapsed="false">
      <c r="A710" s="371" t="n">
        <v>632</v>
      </c>
      <c r="B710" s="209" t="s">
        <v>2100</v>
      </c>
      <c r="C710" s="210" t="s">
        <v>2101</v>
      </c>
      <c r="D710" s="210"/>
      <c r="E710" s="210"/>
      <c r="F710" s="210" t="s">
        <v>5703</v>
      </c>
      <c r="G710" s="209" t="s">
        <v>261</v>
      </c>
      <c r="H710" s="212" t="n">
        <v>5</v>
      </c>
      <c r="I710" s="210"/>
      <c r="HV710" s="13" t="s">
        <v>2066</v>
      </c>
      <c r="HW710" s="13" t="s">
        <v>5564</v>
      </c>
      <c r="IR710" s="372" t="n">
        <f aca="false">315.37859*0.751015373</f>
        <v>236.854169405064</v>
      </c>
      <c r="IS710" s="372" t="n">
        <f aca="false">315.37859*(1-0.751015373)</f>
        <v>78.5244205949359</v>
      </c>
    </row>
    <row r="711" customFormat="false" ht="24.05" hidden="false" customHeight="true" outlineLevel="0" collapsed="false">
      <c r="A711" s="371" t="n">
        <v>633</v>
      </c>
      <c r="B711" s="209" t="s">
        <v>2103</v>
      </c>
      <c r="C711" s="210" t="s">
        <v>2104</v>
      </c>
      <c r="D711" s="210"/>
      <c r="E711" s="210"/>
      <c r="F711" s="210" t="s">
        <v>5703</v>
      </c>
      <c r="G711" s="209" t="s">
        <v>261</v>
      </c>
      <c r="H711" s="212" t="n">
        <v>2</v>
      </c>
      <c r="I711" s="210"/>
      <c r="HV711" s="13" t="s">
        <v>2066</v>
      </c>
      <c r="HW711" s="13" t="s">
        <v>5564</v>
      </c>
      <c r="IR711" s="372" t="n">
        <f aca="false">340.61858*0.722999336</f>
        <v>246.267007169263</v>
      </c>
      <c r="IS711" s="372" t="n">
        <f aca="false">340.61858*(1-0.722999336)</f>
        <v>94.3515728307371</v>
      </c>
    </row>
    <row r="712" customFormat="false" ht="24.05" hidden="false" customHeight="true" outlineLevel="0" collapsed="false">
      <c r="A712" s="371" t="n">
        <v>634</v>
      </c>
      <c r="B712" s="209" t="s">
        <v>2106</v>
      </c>
      <c r="C712" s="210" t="s">
        <v>2107</v>
      </c>
      <c r="D712" s="210"/>
      <c r="E712" s="210"/>
      <c r="F712" s="210" t="s">
        <v>5703</v>
      </c>
      <c r="G712" s="209" t="s">
        <v>261</v>
      </c>
      <c r="H712" s="212" t="n">
        <v>2</v>
      </c>
      <c r="I712" s="210"/>
      <c r="HV712" s="13" t="s">
        <v>2066</v>
      </c>
      <c r="HW712" s="13" t="s">
        <v>5564</v>
      </c>
      <c r="IR712" s="372" t="n">
        <f aca="false">340.61858*0.722999336</f>
        <v>246.267007169263</v>
      </c>
      <c r="IS712" s="372" t="n">
        <f aca="false">340.61858*(1-0.722999336)</f>
        <v>94.3515728307371</v>
      </c>
    </row>
    <row r="713" customFormat="false" ht="15" hidden="false" customHeight="true" outlineLevel="0" collapsed="false">
      <c r="A713" s="371" t="n">
        <v>635</v>
      </c>
      <c r="B713" s="209" t="s">
        <v>2109</v>
      </c>
      <c r="C713" s="210" t="s">
        <v>2110</v>
      </c>
      <c r="D713" s="210"/>
      <c r="E713" s="210"/>
      <c r="F713" s="210"/>
      <c r="G713" s="209" t="s">
        <v>261</v>
      </c>
      <c r="H713" s="212" t="n">
        <v>7</v>
      </c>
      <c r="I713" s="210"/>
      <c r="HV713" s="13" t="s">
        <v>2066</v>
      </c>
      <c r="HW713" s="13" t="s">
        <v>5564</v>
      </c>
      <c r="IR713" s="372" t="n">
        <f aca="false">197.48522*0</f>
        <v>0</v>
      </c>
      <c r="IS713" s="372" t="n">
        <f aca="false">197.48522*(1-0)</f>
        <v>197.48522</v>
      </c>
    </row>
    <row r="714" customFormat="false" ht="24.05" hidden="false" customHeight="true" outlineLevel="0" collapsed="false">
      <c r="A714" s="373" t="n">
        <v>636</v>
      </c>
      <c r="B714" s="214" t="s">
        <v>2112</v>
      </c>
      <c r="C714" s="215" t="s">
        <v>2113</v>
      </c>
      <c r="D714" s="215"/>
      <c r="E714" s="215"/>
      <c r="F714" s="210"/>
      <c r="G714" s="214" t="s">
        <v>261</v>
      </c>
      <c r="H714" s="217" t="n">
        <v>7</v>
      </c>
      <c r="I714" s="215"/>
      <c r="HV714" s="374" t="s">
        <v>2066</v>
      </c>
      <c r="HW714" s="374" t="s">
        <v>5586</v>
      </c>
      <c r="IR714" s="375" t="n">
        <f aca="false">1189.705062*1</f>
        <v>1189.705062</v>
      </c>
      <c r="IS714" s="375" t="n">
        <f aca="false">1189.705062*(1-1)</f>
        <v>0</v>
      </c>
    </row>
    <row r="715" customFormat="false" ht="15" hidden="false" customHeight="true" outlineLevel="0" collapsed="false">
      <c r="A715" s="371" t="n">
        <v>637</v>
      </c>
      <c r="B715" s="209" t="s">
        <v>2115</v>
      </c>
      <c r="C715" s="210" t="s">
        <v>2116</v>
      </c>
      <c r="D715" s="210"/>
      <c r="E715" s="210"/>
      <c r="F715" s="210"/>
      <c r="G715" s="209" t="s">
        <v>261</v>
      </c>
      <c r="H715" s="212" t="n">
        <v>1</v>
      </c>
      <c r="I715" s="210"/>
      <c r="HV715" s="13" t="s">
        <v>2066</v>
      </c>
      <c r="HW715" s="13" t="s">
        <v>5564</v>
      </c>
      <c r="IR715" s="372" t="n">
        <f aca="false">182.43438*0</f>
        <v>0</v>
      </c>
      <c r="IS715" s="372" t="n">
        <f aca="false">182.43438*(1-0)</f>
        <v>182.43438</v>
      </c>
    </row>
    <row r="716" customFormat="false" ht="15" hidden="false" customHeight="true" outlineLevel="0" collapsed="false">
      <c r="A716" s="373" t="n">
        <v>638</v>
      </c>
      <c r="B716" s="214" t="s">
        <v>2118</v>
      </c>
      <c r="C716" s="215" t="s">
        <v>2119</v>
      </c>
      <c r="D716" s="215"/>
      <c r="E716" s="215"/>
      <c r="F716" s="210"/>
      <c r="G716" s="214" t="s">
        <v>261</v>
      </c>
      <c r="H716" s="217" t="n">
        <v>1</v>
      </c>
      <c r="I716" s="215"/>
      <c r="HV716" s="374" t="s">
        <v>2066</v>
      </c>
      <c r="HW716" s="374" t="s">
        <v>5586</v>
      </c>
      <c r="IR716" s="375" t="n">
        <f aca="false">557.9775028*1</f>
        <v>557.9775028</v>
      </c>
      <c r="IS716" s="375" t="n">
        <f aca="false">557.9775028*(1-1)</f>
        <v>0</v>
      </c>
    </row>
    <row r="717" customFormat="false" ht="24.05" hidden="false" customHeight="true" outlineLevel="0" collapsed="false">
      <c r="A717" s="371" t="n">
        <v>639</v>
      </c>
      <c r="B717" s="209" t="s">
        <v>2121</v>
      </c>
      <c r="C717" s="210" t="s">
        <v>2122</v>
      </c>
      <c r="D717" s="210"/>
      <c r="E717" s="210"/>
      <c r="F717" s="210" t="s">
        <v>5704</v>
      </c>
      <c r="G717" s="209" t="s">
        <v>261</v>
      </c>
      <c r="H717" s="212" t="n">
        <v>57</v>
      </c>
      <c r="I717" s="210"/>
      <c r="HV717" s="13" t="s">
        <v>2066</v>
      </c>
      <c r="HW717" s="13" t="s">
        <v>5564</v>
      </c>
      <c r="IR717" s="372" t="n">
        <f aca="false">93.06094*0.082481754</f>
        <v>7.67582956008876</v>
      </c>
      <c r="IS717" s="372" t="n">
        <f aca="false">93.06094*(1-0.082481754)</f>
        <v>85.3851104399112</v>
      </c>
    </row>
    <row r="718" customFormat="false" ht="35.5" hidden="false" customHeight="true" outlineLevel="0" collapsed="false">
      <c r="A718" s="371" t="n">
        <v>640</v>
      </c>
      <c r="B718" s="209" t="s">
        <v>2124</v>
      </c>
      <c r="C718" s="210" t="s">
        <v>2125</v>
      </c>
      <c r="D718" s="210"/>
      <c r="E718" s="210"/>
      <c r="F718" s="210" t="s">
        <v>5705</v>
      </c>
      <c r="G718" s="209" t="s">
        <v>261</v>
      </c>
      <c r="H718" s="212" t="n">
        <v>100</v>
      </c>
      <c r="I718" s="210"/>
      <c r="HV718" s="13" t="s">
        <v>2066</v>
      </c>
      <c r="HW718" s="13" t="s">
        <v>5564</v>
      </c>
      <c r="IR718" s="372" t="n">
        <f aca="false">271.72048*0.131852436</f>
        <v>35.8270071990893</v>
      </c>
      <c r="IS718" s="372" t="n">
        <f aca="false">271.72048*(1-0.131852436)</f>
        <v>235.893472800911</v>
      </c>
    </row>
    <row r="719" customFormat="false" ht="35.5" hidden="false" customHeight="true" outlineLevel="0" collapsed="false">
      <c r="A719" s="371" t="n">
        <v>641</v>
      </c>
      <c r="B719" s="209" t="s">
        <v>2127</v>
      </c>
      <c r="C719" s="210" t="s">
        <v>2128</v>
      </c>
      <c r="D719" s="210"/>
      <c r="E719" s="210"/>
      <c r="F719" s="210" t="s">
        <v>5705</v>
      </c>
      <c r="G719" s="209" t="s">
        <v>261</v>
      </c>
      <c r="H719" s="212" t="n">
        <v>41</v>
      </c>
      <c r="I719" s="210"/>
      <c r="HV719" s="13" t="s">
        <v>2066</v>
      </c>
      <c r="HW719" s="13" t="s">
        <v>5564</v>
      </c>
      <c r="IR719" s="372" t="n">
        <f aca="false">271.72048*0.131852436</f>
        <v>35.8270071990893</v>
      </c>
      <c r="IS719" s="372" t="n">
        <f aca="false">271.72048*(1-0.131852436)</f>
        <v>235.893472800911</v>
      </c>
    </row>
    <row r="720" customFormat="false" ht="15" hidden="false" customHeight="true" outlineLevel="0" collapsed="false">
      <c r="A720" s="371" t="n">
        <v>642</v>
      </c>
      <c r="B720" s="209" t="s">
        <v>2130</v>
      </c>
      <c r="C720" s="210" t="s">
        <v>2131</v>
      </c>
      <c r="D720" s="210"/>
      <c r="E720" s="210"/>
      <c r="F720" s="210"/>
      <c r="G720" s="209" t="s">
        <v>313</v>
      </c>
      <c r="H720" s="212" t="n">
        <v>9</v>
      </c>
      <c r="I720" s="210"/>
      <c r="HV720" s="13" t="s">
        <v>2066</v>
      </c>
      <c r="HW720" s="13" t="s">
        <v>5564</v>
      </c>
      <c r="IR720" s="372" t="n">
        <f aca="false">181.46399*0</f>
        <v>0</v>
      </c>
      <c r="IS720" s="372" t="n">
        <f aca="false">181.46399*(1-0)</f>
        <v>181.46399</v>
      </c>
    </row>
    <row r="721" customFormat="false" ht="24.05" hidden="false" customHeight="true" outlineLevel="0" collapsed="false">
      <c r="A721" s="373" t="n">
        <v>643</v>
      </c>
      <c r="B721" s="214" t="s">
        <v>2133</v>
      </c>
      <c r="C721" s="215" t="s">
        <v>2134</v>
      </c>
      <c r="D721" s="215"/>
      <c r="E721" s="215"/>
      <c r="F721" s="210"/>
      <c r="G721" s="214" t="s">
        <v>313</v>
      </c>
      <c r="H721" s="217" t="n">
        <v>9.45</v>
      </c>
      <c r="I721" s="215"/>
      <c r="HV721" s="374" t="s">
        <v>2066</v>
      </c>
      <c r="HW721" s="374" t="s">
        <v>5586</v>
      </c>
      <c r="IR721" s="375" t="n">
        <f aca="false">589.0301579*1</f>
        <v>589.0301579</v>
      </c>
      <c r="IS721" s="375" t="n">
        <f aca="false">589.0301579*(1-1)</f>
        <v>0</v>
      </c>
    </row>
    <row r="722" customFormat="false" ht="24.05" hidden="false" customHeight="true" outlineLevel="0" collapsed="false">
      <c r="A722" s="371" t="n">
        <v>644</v>
      </c>
      <c r="B722" s="209" t="s">
        <v>2136</v>
      </c>
      <c r="C722" s="210" t="s">
        <v>2137</v>
      </c>
      <c r="D722" s="210"/>
      <c r="E722" s="210"/>
      <c r="F722" s="210" t="s">
        <v>5706</v>
      </c>
      <c r="G722" s="209" t="s">
        <v>261</v>
      </c>
      <c r="H722" s="212" t="n">
        <v>26</v>
      </c>
      <c r="I722" s="210"/>
      <c r="HV722" s="13" t="s">
        <v>2066</v>
      </c>
      <c r="HW722" s="13" t="s">
        <v>5564</v>
      </c>
      <c r="IR722" s="372" t="n">
        <f aca="false">364.86876*0.590292558</f>
        <v>215.379313674688</v>
      </c>
      <c r="IS722" s="372" t="n">
        <f aca="false">364.86876*(1-0.590292558)</f>
        <v>149.489446325312</v>
      </c>
    </row>
    <row r="723" customFormat="false" ht="24.05" hidden="false" customHeight="true" outlineLevel="0" collapsed="false">
      <c r="A723" s="371" t="n">
        <v>645</v>
      </c>
      <c r="B723" s="209" t="s">
        <v>2139</v>
      </c>
      <c r="C723" s="210" t="s">
        <v>2140</v>
      </c>
      <c r="D723" s="210"/>
      <c r="E723" s="210"/>
      <c r="F723" s="210" t="s">
        <v>5707</v>
      </c>
      <c r="G723" s="209" t="s">
        <v>261</v>
      </c>
      <c r="H723" s="212" t="n">
        <v>6</v>
      </c>
      <c r="I723" s="210"/>
      <c r="HV723" s="13" t="s">
        <v>2066</v>
      </c>
      <c r="HW723" s="13" t="s">
        <v>5564</v>
      </c>
      <c r="IR723" s="372" t="n">
        <f aca="false">393.98063*0.346896554</f>
        <v>136.670522889749</v>
      </c>
      <c r="IS723" s="372" t="n">
        <f aca="false">393.98063*(1-0.346896554)</f>
        <v>257.310107110251</v>
      </c>
    </row>
    <row r="724" customFormat="false" ht="35.5" hidden="false" customHeight="true" outlineLevel="0" collapsed="false">
      <c r="A724" s="371" t="n">
        <v>646</v>
      </c>
      <c r="B724" s="209" t="s">
        <v>2142</v>
      </c>
      <c r="C724" s="210" t="s">
        <v>2143</v>
      </c>
      <c r="D724" s="210"/>
      <c r="E724" s="210"/>
      <c r="F724" s="210" t="s">
        <v>5708</v>
      </c>
      <c r="G724" s="209" t="s">
        <v>261</v>
      </c>
      <c r="H724" s="212" t="n">
        <v>1</v>
      </c>
      <c r="I724" s="210"/>
      <c r="HV724" s="13" t="s">
        <v>2066</v>
      </c>
      <c r="HW724" s="13" t="s">
        <v>5564</v>
      </c>
      <c r="IR724" s="372" t="n">
        <f aca="false">1496.35009*0.814312579</f>
        <v>1218.49670087478</v>
      </c>
      <c r="IS724" s="372" t="n">
        <f aca="false">1496.35009*(1-0.814312579)</f>
        <v>277.853389125218</v>
      </c>
    </row>
    <row r="725" customFormat="false" ht="35.5" hidden="false" customHeight="true" outlineLevel="0" collapsed="false">
      <c r="A725" s="371" t="n">
        <v>647</v>
      </c>
      <c r="B725" s="209" t="s">
        <v>2145</v>
      </c>
      <c r="C725" s="210" t="s">
        <v>2146</v>
      </c>
      <c r="D725" s="210"/>
      <c r="E725" s="210"/>
      <c r="F725" s="210" t="s">
        <v>5707</v>
      </c>
      <c r="G725" s="209" t="s">
        <v>261</v>
      </c>
      <c r="H725" s="212" t="n">
        <v>3</v>
      </c>
      <c r="I725" s="210"/>
      <c r="HV725" s="13" t="s">
        <v>2066</v>
      </c>
      <c r="HW725" s="13" t="s">
        <v>5564</v>
      </c>
      <c r="IR725" s="372" t="n">
        <f aca="false">301.31755*0.345109661</f>
        <v>103.987597533851</v>
      </c>
      <c r="IS725" s="372" t="n">
        <f aca="false">301.31755*(1-0.345109661)</f>
        <v>197.329952466149</v>
      </c>
    </row>
    <row r="726" customFormat="false" ht="15" hidden="false" customHeight="true" outlineLevel="0" collapsed="false">
      <c r="A726" s="371" t="n">
        <v>648</v>
      </c>
      <c r="B726" s="209" t="s">
        <v>2148</v>
      </c>
      <c r="C726" s="210" t="s">
        <v>2149</v>
      </c>
      <c r="D726" s="210"/>
      <c r="E726" s="210"/>
      <c r="F726" s="210"/>
      <c r="G726" s="209" t="s">
        <v>261</v>
      </c>
      <c r="H726" s="212" t="n">
        <v>1</v>
      </c>
      <c r="I726" s="210"/>
      <c r="HV726" s="13" t="s">
        <v>2066</v>
      </c>
      <c r="HW726" s="13" t="s">
        <v>5564</v>
      </c>
      <c r="IR726" s="372" t="n">
        <f aca="false">305.66492*0</f>
        <v>0</v>
      </c>
      <c r="IS726" s="372" t="n">
        <f aca="false">305.66492*(1-0)</f>
        <v>305.66492</v>
      </c>
    </row>
    <row r="727" customFormat="false" ht="15" hidden="false" customHeight="true" outlineLevel="0" collapsed="false">
      <c r="A727" s="373" t="n">
        <v>649</v>
      </c>
      <c r="B727" s="214" t="s">
        <v>2151</v>
      </c>
      <c r="C727" s="215" t="s">
        <v>2152</v>
      </c>
      <c r="D727" s="215"/>
      <c r="E727" s="215"/>
      <c r="F727" s="210"/>
      <c r="G727" s="214" t="s">
        <v>261</v>
      </c>
      <c r="H727" s="217" t="n">
        <v>1</v>
      </c>
      <c r="I727" s="215"/>
      <c r="HV727" s="374" t="s">
        <v>2066</v>
      </c>
      <c r="HW727" s="374" t="s">
        <v>5586</v>
      </c>
      <c r="IR727" s="375" t="n">
        <f aca="false">320.7157608*1</f>
        <v>320.7157608</v>
      </c>
      <c r="IS727" s="375" t="n">
        <f aca="false">320.7157608*(1-1)</f>
        <v>0</v>
      </c>
    </row>
    <row r="728" customFormat="false" ht="24.05" hidden="false" customHeight="true" outlineLevel="0" collapsed="false">
      <c r="A728" s="371" t="n">
        <v>650</v>
      </c>
      <c r="B728" s="209" t="s">
        <v>2154</v>
      </c>
      <c r="C728" s="210" t="s">
        <v>2155</v>
      </c>
      <c r="D728" s="210"/>
      <c r="E728" s="210"/>
      <c r="F728" s="210"/>
      <c r="G728" s="209" t="s">
        <v>261</v>
      </c>
      <c r="H728" s="212" t="n">
        <v>1</v>
      </c>
      <c r="I728" s="210"/>
      <c r="HV728" s="13" t="s">
        <v>2066</v>
      </c>
      <c r="HW728" s="13" t="s">
        <v>5564</v>
      </c>
      <c r="IR728" s="372" t="n">
        <f aca="false">3173.18406*0</f>
        <v>0</v>
      </c>
      <c r="IS728" s="372" t="n">
        <f aca="false">3173.18406*(1-0)</f>
        <v>3173.18406</v>
      </c>
    </row>
    <row r="729" customFormat="false" ht="24.05" hidden="false" customHeight="true" outlineLevel="0" collapsed="false">
      <c r="A729" s="373" t="n">
        <v>651</v>
      </c>
      <c r="B729" s="214" t="s">
        <v>2157</v>
      </c>
      <c r="C729" s="215" t="s">
        <v>2158</v>
      </c>
      <c r="D729" s="215"/>
      <c r="E729" s="215"/>
      <c r="F729" s="210"/>
      <c r="G729" s="214" t="s">
        <v>261</v>
      </c>
      <c r="H729" s="217" t="n">
        <v>1</v>
      </c>
      <c r="I729" s="215"/>
      <c r="HV729" s="374" t="s">
        <v>2066</v>
      </c>
      <c r="HW729" s="374" t="s">
        <v>5586</v>
      </c>
      <c r="IR729" s="375" t="n">
        <f aca="false">3333.309046*1</f>
        <v>3333.309046</v>
      </c>
      <c r="IS729" s="375" t="n">
        <f aca="false">3333.309046*(1-1)</f>
        <v>0</v>
      </c>
    </row>
    <row r="730" customFormat="false" ht="15" hidden="false" customHeight="true" outlineLevel="0" collapsed="false">
      <c r="A730" s="371" t="n">
        <v>652</v>
      </c>
      <c r="B730" s="209" t="s">
        <v>2160</v>
      </c>
      <c r="C730" s="210" t="s">
        <v>2161</v>
      </c>
      <c r="D730" s="210"/>
      <c r="E730" s="210"/>
      <c r="F730" s="210"/>
      <c r="G730" s="209" t="s">
        <v>771</v>
      </c>
      <c r="H730" s="212" t="n">
        <v>2</v>
      </c>
      <c r="I730" s="210"/>
      <c r="HV730" s="13" t="s">
        <v>2066</v>
      </c>
      <c r="HW730" s="13" t="s">
        <v>5564</v>
      </c>
      <c r="IR730" s="372" t="n">
        <f aca="false">2231.90999*0.717391303</f>
        <v>1601.15281590482</v>
      </c>
      <c r="IS730" s="372" t="n">
        <f aca="false">2231.90999*(1-0.717391303)</f>
        <v>630.757174095183</v>
      </c>
    </row>
    <row r="731" customFormat="false" ht="24.05" hidden="false" customHeight="true" outlineLevel="0" collapsed="false">
      <c r="A731" s="371" t="n">
        <v>653</v>
      </c>
      <c r="B731" s="209" t="s">
        <v>2163</v>
      </c>
      <c r="C731" s="210" t="s">
        <v>2164</v>
      </c>
      <c r="D731" s="210"/>
      <c r="E731" s="210"/>
      <c r="F731" s="210"/>
      <c r="G731" s="209" t="s">
        <v>771</v>
      </c>
      <c r="H731" s="212" t="n">
        <v>25</v>
      </c>
      <c r="I731" s="210"/>
      <c r="HV731" s="13" t="s">
        <v>2066</v>
      </c>
      <c r="HW731" s="13" t="s">
        <v>5564</v>
      </c>
      <c r="IR731" s="372" t="n">
        <f aca="false">630.75717*0</f>
        <v>0</v>
      </c>
      <c r="IS731" s="372" t="n">
        <f aca="false">630.75717*(1-0)</f>
        <v>630.75717</v>
      </c>
    </row>
    <row r="732" customFormat="false" ht="24.05" hidden="false" customHeight="true" outlineLevel="0" collapsed="false">
      <c r="A732" s="371" t="n">
        <v>654</v>
      </c>
      <c r="B732" s="209" t="s">
        <v>2166</v>
      </c>
      <c r="C732" s="210" t="s">
        <v>2167</v>
      </c>
      <c r="D732" s="210"/>
      <c r="E732" s="210"/>
      <c r="F732" s="210" t="s">
        <v>5709</v>
      </c>
      <c r="G732" s="209" t="s">
        <v>313</v>
      </c>
      <c r="H732" s="212" t="n">
        <v>242</v>
      </c>
      <c r="I732" s="210"/>
      <c r="HV732" s="13" t="s">
        <v>2066</v>
      </c>
      <c r="HW732" s="13" t="s">
        <v>5564</v>
      </c>
      <c r="IR732" s="372" t="n">
        <f aca="false">78.89317*0.237761366</f>
        <v>18.7577478672702</v>
      </c>
      <c r="IS732" s="372" t="n">
        <f aca="false">78.89317*(1-0.237761366)</f>
        <v>60.1354221327298</v>
      </c>
    </row>
    <row r="733" customFormat="false" ht="24.05" hidden="false" customHeight="true" outlineLevel="0" collapsed="false">
      <c r="A733" s="371" t="n">
        <v>655</v>
      </c>
      <c r="B733" s="209" t="s">
        <v>2166</v>
      </c>
      <c r="C733" s="210" t="s">
        <v>2169</v>
      </c>
      <c r="D733" s="210"/>
      <c r="E733" s="210"/>
      <c r="F733" s="210" t="s">
        <v>5709</v>
      </c>
      <c r="G733" s="209" t="s">
        <v>313</v>
      </c>
      <c r="H733" s="212" t="n">
        <v>481</v>
      </c>
      <c r="I733" s="210"/>
      <c r="HV733" s="13" t="s">
        <v>2066</v>
      </c>
      <c r="HW733" s="13" t="s">
        <v>5564</v>
      </c>
      <c r="IR733" s="372" t="n">
        <f aca="false">78.89317*0.237761366</f>
        <v>18.7577478672702</v>
      </c>
      <c r="IS733" s="372" t="n">
        <f aca="false">78.89317*(1-0.237761366)</f>
        <v>60.1354221327298</v>
      </c>
    </row>
    <row r="734" customFormat="false" ht="24.05" hidden="false" customHeight="true" outlineLevel="0" collapsed="false">
      <c r="A734" s="371" t="n">
        <v>656</v>
      </c>
      <c r="B734" s="209" t="s">
        <v>2171</v>
      </c>
      <c r="C734" s="210" t="s">
        <v>2172</v>
      </c>
      <c r="D734" s="210"/>
      <c r="E734" s="210"/>
      <c r="F734" s="210" t="s">
        <v>5709</v>
      </c>
      <c r="G734" s="209" t="s">
        <v>313</v>
      </c>
      <c r="H734" s="212" t="n">
        <v>453</v>
      </c>
      <c r="I734" s="210"/>
      <c r="HV734" s="13" t="s">
        <v>2066</v>
      </c>
      <c r="HW734" s="13" t="s">
        <v>5564</v>
      </c>
      <c r="IR734" s="372" t="n">
        <f aca="false">90.34383*0.334479072</f>
        <v>30.2181204193258</v>
      </c>
      <c r="IS734" s="372" t="n">
        <f aca="false">90.34383*(1-0.334479072)</f>
        <v>60.1257095806743</v>
      </c>
    </row>
    <row r="735" customFormat="false" ht="24.05" hidden="false" customHeight="true" outlineLevel="0" collapsed="false">
      <c r="A735" s="371" t="n">
        <v>657</v>
      </c>
      <c r="B735" s="209" t="s">
        <v>2174</v>
      </c>
      <c r="C735" s="210" t="s">
        <v>2175</v>
      </c>
      <c r="D735" s="210"/>
      <c r="E735" s="210"/>
      <c r="F735" s="210" t="s">
        <v>5709</v>
      </c>
      <c r="G735" s="209" t="s">
        <v>313</v>
      </c>
      <c r="H735" s="212" t="n">
        <v>64</v>
      </c>
      <c r="I735" s="210"/>
      <c r="HV735" s="13" t="s">
        <v>2066</v>
      </c>
      <c r="HW735" s="13" t="s">
        <v>5564</v>
      </c>
      <c r="IR735" s="372" t="n">
        <f aca="false">90.53791*0.335905695</f>
        <v>30.4121995823975</v>
      </c>
      <c r="IS735" s="372" t="n">
        <f aca="false">90.53791*(1-0.335905695)</f>
        <v>60.1257104176026</v>
      </c>
    </row>
    <row r="736" customFormat="false" ht="24.05" hidden="false" customHeight="true" outlineLevel="0" collapsed="false">
      <c r="A736" s="371" t="n">
        <v>658</v>
      </c>
      <c r="B736" s="209" t="s">
        <v>2177</v>
      </c>
      <c r="C736" s="210" t="s">
        <v>2178</v>
      </c>
      <c r="D736" s="210"/>
      <c r="E736" s="210"/>
      <c r="F736" s="210" t="s">
        <v>5709</v>
      </c>
      <c r="G736" s="209" t="s">
        <v>313</v>
      </c>
      <c r="H736" s="212" t="n">
        <v>68</v>
      </c>
      <c r="I736" s="210"/>
      <c r="HV736" s="13" t="s">
        <v>2066</v>
      </c>
      <c r="HW736" s="13" t="s">
        <v>5564</v>
      </c>
      <c r="IR736" s="372" t="n">
        <f aca="false">109.16951*0.449244445</f>
        <v>49.043795930872</v>
      </c>
      <c r="IS736" s="372" t="n">
        <f aca="false">109.16951*(1-0.449244445)</f>
        <v>60.1257140691281</v>
      </c>
    </row>
    <row r="737" customFormat="false" ht="24.05" hidden="false" customHeight="true" outlineLevel="0" collapsed="false">
      <c r="A737" s="371" t="n">
        <v>659</v>
      </c>
      <c r="B737" s="209" t="s">
        <v>2180</v>
      </c>
      <c r="C737" s="210" t="s">
        <v>2181</v>
      </c>
      <c r="D737" s="210"/>
      <c r="E737" s="210"/>
      <c r="F737" s="210" t="s">
        <v>5710</v>
      </c>
      <c r="G737" s="209" t="s">
        <v>313</v>
      </c>
      <c r="H737" s="212" t="n">
        <v>20</v>
      </c>
      <c r="I737" s="210"/>
      <c r="HV737" s="13" t="s">
        <v>2066</v>
      </c>
      <c r="HW737" s="13" t="s">
        <v>5564</v>
      </c>
      <c r="IR737" s="372" t="n">
        <f aca="false">143.61856*0.561351334</f>
        <v>80.6204702431591</v>
      </c>
      <c r="IS737" s="372" t="n">
        <f aca="false">143.61856*(1-0.561351334)</f>
        <v>62.998089756841</v>
      </c>
    </row>
    <row r="738" customFormat="false" ht="24.05" hidden="false" customHeight="true" outlineLevel="0" collapsed="false">
      <c r="A738" s="371" t="n">
        <v>660</v>
      </c>
      <c r="B738" s="209" t="s">
        <v>2183</v>
      </c>
      <c r="C738" s="210" t="s">
        <v>2184</v>
      </c>
      <c r="D738" s="210"/>
      <c r="E738" s="210"/>
      <c r="F738" s="210" t="s">
        <v>5709</v>
      </c>
      <c r="G738" s="209" t="s">
        <v>313</v>
      </c>
      <c r="H738" s="212" t="n">
        <v>167</v>
      </c>
      <c r="I738" s="210"/>
      <c r="HV738" s="13" t="s">
        <v>2066</v>
      </c>
      <c r="HW738" s="13" t="s">
        <v>5564</v>
      </c>
      <c r="IR738" s="372" t="n">
        <f aca="false">72.87671*0.174034628</f>
        <v>12.6830711147139</v>
      </c>
      <c r="IS738" s="372" t="n">
        <f aca="false">72.87671*(1-0.174034628)</f>
        <v>60.1936388852861</v>
      </c>
    </row>
    <row r="739" customFormat="false" ht="24.05" hidden="false" customHeight="true" outlineLevel="0" collapsed="false">
      <c r="A739" s="371" t="n">
        <v>661</v>
      </c>
      <c r="B739" s="209" t="s">
        <v>2186</v>
      </c>
      <c r="C739" s="210" t="s">
        <v>2187</v>
      </c>
      <c r="D739" s="210"/>
      <c r="E739" s="210"/>
      <c r="F739" s="210" t="s">
        <v>5711</v>
      </c>
      <c r="G739" s="209" t="s">
        <v>313</v>
      </c>
      <c r="H739" s="212" t="n">
        <v>26</v>
      </c>
      <c r="I739" s="210"/>
      <c r="HV739" s="13" t="s">
        <v>2066</v>
      </c>
      <c r="HW739" s="13" t="s">
        <v>5564</v>
      </c>
      <c r="IR739" s="372" t="n">
        <f aca="false">191.66284*0.619816731</f>
        <v>118.795834942976</v>
      </c>
      <c r="IS739" s="372" t="n">
        <f aca="false">191.66284*(1-0.619816731)</f>
        <v>72.867005057024</v>
      </c>
    </row>
    <row r="740" customFormat="false" ht="24.05" hidden="false" customHeight="true" outlineLevel="0" collapsed="false">
      <c r="A740" s="371" t="n">
        <v>662</v>
      </c>
      <c r="B740" s="209" t="s">
        <v>2189</v>
      </c>
      <c r="C740" s="210" t="s">
        <v>2190</v>
      </c>
      <c r="D740" s="210"/>
      <c r="E740" s="210"/>
      <c r="F740" s="210"/>
      <c r="G740" s="209" t="s">
        <v>313</v>
      </c>
      <c r="H740" s="212" t="n">
        <v>30</v>
      </c>
      <c r="I740" s="210"/>
      <c r="HV740" s="13" t="s">
        <v>2066</v>
      </c>
      <c r="HW740" s="13" t="s">
        <v>5564</v>
      </c>
      <c r="IR740" s="372" t="n">
        <f aca="false">980.0996*0.789237626</f>
        <v>773.53148154755</v>
      </c>
      <c r="IS740" s="372" t="n">
        <f aca="false">980.0996*(1-0.789237626)</f>
        <v>206.56811845245</v>
      </c>
    </row>
    <row r="741" customFormat="false" ht="24.05" hidden="false" customHeight="true" outlineLevel="0" collapsed="false">
      <c r="A741" s="371" t="n">
        <v>663</v>
      </c>
      <c r="B741" s="209" t="s">
        <v>2192</v>
      </c>
      <c r="C741" s="210" t="s">
        <v>2193</v>
      </c>
      <c r="D741" s="210"/>
      <c r="E741" s="210"/>
      <c r="F741" s="210" t="s">
        <v>5712</v>
      </c>
      <c r="G741" s="209" t="s">
        <v>313</v>
      </c>
      <c r="H741" s="212" t="n">
        <v>164</v>
      </c>
      <c r="I741" s="210"/>
      <c r="HV741" s="13" t="s">
        <v>2066</v>
      </c>
      <c r="HW741" s="13" t="s">
        <v>5564</v>
      </c>
      <c r="IR741" s="372" t="n">
        <f aca="false">65.69579*0.167946812</f>
        <v>11.0333984923215</v>
      </c>
      <c r="IS741" s="372" t="n">
        <f aca="false">65.69579*(1-0.167946812)</f>
        <v>54.6623915076785</v>
      </c>
    </row>
    <row r="742" customFormat="false" ht="24.05" hidden="false" customHeight="true" outlineLevel="0" collapsed="false">
      <c r="A742" s="371" t="n">
        <v>664</v>
      </c>
      <c r="B742" s="209" t="s">
        <v>2195</v>
      </c>
      <c r="C742" s="210" t="s">
        <v>2196</v>
      </c>
      <c r="D742" s="210"/>
      <c r="E742" s="210"/>
      <c r="F742" s="210" t="s">
        <v>5713</v>
      </c>
      <c r="G742" s="209" t="s">
        <v>313</v>
      </c>
      <c r="H742" s="212" t="n">
        <v>45</v>
      </c>
      <c r="I742" s="210"/>
      <c r="HV742" s="13" t="s">
        <v>2066</v>
      </c>
      <c r="HW742" s="13" t="s">
        <v>5564</v>
      </c>
      <c r="IR742" s="372" t="n">
        <f aca="false">72.1004*0.241318965</f>
        <v>17.399193904086</v>
      </c>
      <c r="IS742" s="372" t="n">
        <f aca="false">72.1004*(1-0.241318965)</f>
        <v>54.701206095914</v>
      </c>
    </row>
    <row r="743" customFormat="false" ht="24.05" hidden="false" customHeight="true" outlineLevel="0" collapsed="false">
      <c r="A743" s="371" t="n">
        <v>665</v>
      </c>
      <c r="B743" s="209" t="s">
        <v>2198</v>
      </c>
      <c r="C743" s="210" t="s">
        <v>2199</v>
      </c>
      <c r="D743" s="210"/>
      <c r="E743" s="210"/>
      <c r="F743" s="210" t="s">
        <v>5714</v>
      </c>
      <c r="G743" s="209" t="s">
        <v>313</v>
      </c>
      <c r="H743" s="212" t="n">
        <v>75</v>
      </c>
      <c r="I743" s="210"/>
      <c r="HV743" s="13" t="s">
        <v>2066</v>
      </c>
      <c r="HW743" s="13" t="s">
        <v>5564</v>
      </c>
      <c r="IR743" s="372" t="n">
        <f aca="false">80.34876*0.319685988</f>
        <v>25.6863727251749</v>
      </c>
      <c r="IS743" s="372" t="n">
        <f aca="false">80.34876*(1-0.319685988)</f>
        <v>54.6623872748251</v>
      </c>
    </row>
    <row r="744" customFormat="false" ht="24.05" hidden="false" customHeight="true" outlineLevel="0" collapsed="false">
      <c r="A744" s="371" t="n">
        <v>666</v>
      </c>
      <c r="B744" s="209" t="s">
        <v>2201</v>
      </c>
      <c r="C744" s="210" t="s">
        <v>2202</v>
      </c>
      <c r="D744" s="210"/>
      <c r="E744" s="210"/>
      <c r="F744" s="210" t="s">
        <v>5715</v>
      </c>
      <c r="G744" s="209" t="s">
        <v>313</v>
      </c>
      <c r="H744" s="212" t="n">
        <v>25</v>
      </c>
      <c r="I744" s="210"/>
      <c r="HV744" s="13" t="s">
        <v>2066</v>
      </c>
      <c r="HW744" s="13" t="s">
        <v>5564</v>
      </c>
      <c r="IR744" s="372" t="n">
        <f aca="false">120.32906*0.545725807</f>
        <v>65.6666733740514</v>
      </c>
      <c r="IS744" s="372" t="n">
        <f aca="false">120.32906*(1-0.545725807)</f>
        <v>54.6623866259486</v>
      </c>
    </row>
    <row r="745" customFormat="false" ht="15" hidden="false" customHeight="true" outlineLevel="0" collapsed="false">
      <c r="A745" s="371" t="n">
        <v>667</v>
      </c>
      <c r="B745" s="209" t="s">
        <v>2204</v>
      </c>
      <c r="C745" s="210" t="s">
        <v>2205</v>
      </c>
      <c r="D745" s="210"/>
      <c r="E745" s="210"/>
      <c r="F745" s="210"/>
      <c r="G745" s="209" t="s">
        <v>313</v>
      </c>
      <c r="H745" s="212" t="n">
        <v>40</v>
      </c>
      <c r="I745" s="210"/>
      <c r="HV745" s="13" t="s">
        <v>2066</v>
      </c>
      <c r="HW745" s="13" t="s">
        <v>5564</v>
      </c>
      <c r="IR745" s="372" t="n">
        <f aca="false">58.91272*0</f>
        <v>0</v>
      </c>
      <c r="IS745" s="372" t="n">
        <f aca="false">58.91272*(1-0)</f>
        <v>58.91272</v>
      </c>
    </row>
    <row r="746" customFormat="false" ht="138.55" hidden="false" customHeight="true" outlineLevel="0" collapsed="false">
      <c r="A746" s="373" t="n">
        <v>668</v>
      </c>
      <c r="B746" s="214" t="s">
        <v>2207</v>
      </c>
      <c r="C746" s="215" t="s">
        <v>2208</v>
      </c>
      <c r="D746" s="215"/>
      <c r="E746" s="215"/>
      <c r="F746" s="210"/>
      <c r="G746" s="214" t="s">
        <v>313</v>
      </c>
      <c r="H746" s="217" t="n">
        <v>42</v>
      </c>
      <c r="I746" s="215" t="s">
        <v>5716</v>
      </c>
      <c r="HV746" s="374" t="s">
        <v>2066</v>
      </c>
      <c r="HW746" s="374" t="s">
        <v>5586</v>
      </c>
      <c r="IR746" s="375" t="n">
        <f aca="false">74.33230656*1</f>
        <v>74.33230656</v>
      </c>
      <c r="IS746" s="375" t="n">
        <f aca="false">74.33230656*(1-1)</f>
        <v>0</v>
      </c>
    </row>
    <row r="747" customFormat="false" ht="15" hidden="false" customHeight="true" outlineLevel="0" collapsed="false">
      <c r="A747" s="371" t="n">
        <v>669</v>
      </c>
      <c r="B747" s="209" t="s">
        <v>2210</v>
      </c>
      <c r="C747" s="210" t="s">
        <v>2211</v>
      </c>
      <c r="D747" s="210"/>
      <c r="E747" s="210"/>
      <c r="F747" s="210"/>
      <c r="G747" s="209" t="s">
        <v>313</v>
      </c>
      <c r="H747" s="212" t="n">
        <v>67</v>
      </c>
      <c r="I747" s="210"/>
      <c r="HV747" s="13" t="s">
        <v>2066</v>
      </c>
      <c r="HW747" s="13" t="s">
        <v>5564</v>
      </c>
      <c r="IR747" s="372" t="n">
        <f aca="false">56.85548*0</f>
        <v>0</v>
      </c>
      <c r="IS747" s="372" t="n">
        <f aca="false">56.85548*(1-0)</f>
        <v>56.85548</v>
      </c>
    </row>
    <row r="748" customFormat="false" ht="138.55" hidden="false" customHeight="true" outlineLevel="0" collapsed="false">
      <c r="A748" s="373" t="n">
        <v>670</v>
      </c>
      <c r="B748" s="214" t="s">
        <v>2213</v>
      </c>
      <c r="C748" s="215" t="s">
        <v>2214</v>
      </c>
      <c r="D748" s="215"/>
      <c r="E748" s="215"/>
      <c r="F748" s="210"/>
      <c r="G748" s="214" t="s">
        <v>313</v>
      </c>
      <c r="H748" s="217" t="n">
        <v>70.35</v>
      </c>
      <c r="I748" s="215" t="s">
        <v>5717</v>
      </c>
      <c r="HV748" s="374" t="s">
        <v>2066</v>
      </c>
      <c r="HW748" s="374" t="s">
        <v>5586</v>
      </c>
      <c r="IR748" s="375" t="n">
        <f aca="false">55.70071008*1</f>
        <v>55.70071008</v>
      </c>
      <c r="IS748" s="375" t="n">
        <f aca="false">55.70071008*(1-1)</f>
        <v>0</v>
      </c>
    </row>
    <row r="749" customFormat="false" ht="15" hidden="false" customHeight="true" outlineLevel="0" collapsed="false">
      <c r="A749" s="371" t="n">
        <v>671</v>
      </c>
      <c r="B749" s="209" t="s">
        <v>2216</v>
      </c>
      <c r="C749" s="210" t="s">
        <v>2217</v>
      </c>
      <c r="D749" s="210"/>
      <c r="E749" s="210"/>
      <c r="F749" s="210"/>
      <c r="G749" s="209" t="s">
        <v>313</v>
      </c>
      <c r="H749" s="212" t="n">
        <v>135</v>
      </c>
      <c r="I749" s="210"/>
      <c r="HV749" s="13" t="s">
        <v>2066</v>
      </c>
      <c r="HW749" s="13" t="s">
        <v>5564</v>
      </c>
      <c r="IR749" s="372" t="n">
        <f aca="false">55.02143*0</f>
        <v>0</v>
      </c>
      <c r="IS749" s="372" t="n">
        <f aca="false">55.02143*(1-0)</f>
        <v>55.02143</v>
      </c>
    </row>
    <row r="750" customFormat="false" ht="138.55" hidden="false" customHeight="true" outlineLevel="0" collapsed="false">
      <c r="A750" s="373" t="n">
        <v>672</v>
      </c>
      <c r="B750" s="214" t="s">
        <v>2219</v>
      </c>
      <c r="C750" s="215" t="s">
        <v>2220</v>
      </c>
      <c r="D750" s="215"/>
      <c r="E750" s="215"/>
      <c r="F750" s="210"/>
      <c r="G750" s="214" t="s">
        <v>313</v>
      </c>
      <c r="H750" s="217" t="n">
        <v>141.75</v>
      </c>
      <c r="I750" s="215" t="s">
        <v>5718</v>
      </c>
      <c r="HV750" s="374" t="s">
        <v>2066</v>
      </c>
      <c r="HW750" s="374" t="s">
        <v>5586</v>
      </c>
      <c r="IR750" s="375" t="n">
        <f aca="false">38.52470721*1</f>
        <v>38.52470721</v>
      </c>
      <c r="IS750" s="375" t="n">
        <f aca="false">38.52470721*(1-1)</f>
        <v>0</v>
      </c>
    </row>
    <row r="751" customFormat="false" ht="15" hidden="false" customHeight="true" outlineLevel="0" collapsed="false">
      <c r="A751" s="371" t="n">
        <v>673</v>
      </c>
      <c r="B751" s="209" t="s">
        <v>2222</v>
      </c>
      <c r="C751" s="210" t="s">
        <v>2223</v>
      </c>
      <c r="D751" s="210"/>
      <c r="E751" s="210"/>
      <c r="F751" s="210"/>
      <c r="G751" s="209" t="s">
        <v>313</v>
      </c>
      <c r="H751" s="212" t="n">
        <v>25</v>
      </c>
      <c r="I751" s="210"/>
      <c r="HV751" s="13" t="s">
        <v>2066</v>
      </c>
      <c r="HW751" s="13" t="s">
        <v>5564</v>
      </c>
      <c r="IR751" s="372" t="n">
        <f aca="false">127.11213*0</f>
        <v>0</v>
      </c>
      <c r="IS751" s="372" t="n">
        <f aca="false">127.11213*(1-0)</f>
        <v>127.11213</v>
      </c>
    </row>
    <row r="752" customFormat="false" ht="15" hidden="false" customHeight="true" outlineLevel="0" collapsed="false">
      <c r="A752" s="373" t="n">
        <v>674</v>
      </c>
      <c r="B752" s="214" t="s">
        <v>2225</v>
      </c>
      <c r="C752" s="215" t="s">
        <v>2226</v>
      </c>
      <c r="D752" s="215"/>
      <c r="E752" s="215"/>
      <c r="F752" s="210"/>
      <c r="G752" s="214" t="s">
        <v>313</v>
      </c>
      <c r="H752" s="217" t="n">
        <v>26.25</v>
      </c>
      <c r="I752" s="215"/>
      <c r="HV752" s="374" t="s">
        <v>2066</v>
      </c>
      <c r="HW752" s="374" t="s">
        <v>5586</v>
      </c>
      <c r="IR752" s="375" t="n">
        <f aca="false">125.1810383*1</f>
        <v>125.1810383</v>
      </c>
      <c r="IS752" s="375" t="n">
        <f aca="false">125.1810383*(1-1)</f>
        <v>0</v>
      </c>
    </row>
    <row r="753" customFormat="false" ht="15" hidden="false" customHeight="true" outlineLevel="0" collapsed="false">
      <c r="A753" s="371" t="n">
        <v>675</v>
      </c>
      <c r="B753" s="209" t="s">
        <v>2228</v>
      </c>
      <c r="C753" s="210" t="s">
        <v>2229</v>
      </c>
      <c r="D753" s="210"/>
      <c r="E753" s="210"/>
      <c r="F753" s="210"/>
      <c r="G753" s="209" t="s">
        <v>313</v>
      </c>
      <c r="H753" s="212" t="n">
        <v>55</v>
      </c>
      <c r="I753" s="210"/>
      <c r="HV753" s="13" t="s">
        <v>2066</v>
      </c>
      <c r="HW753" s="13" t="s">
        <v>5564</v>
      </c>
      <c r="IR753" s="372" t="n">
        <f aca="false">111.1103*0</f>
        <v>0</v>
      </c>
      <c r="IS753" s="372" t="n">
        <f aca="false">111.1103*(1-0)</f>
        <v>111.1103</v>
      </c>
    </row>
    <row r="754" customFormat="false" ht="15" hidden="false" customHeight="true" outlineLevel="0" collapsed="false">
      <c r="A754" s="373" t="n">
        <v>676</v>
      </c>
      <c r="B754" s="214" t="s">
        <v>2231</v>
      </c>
      <c r="C754" s="215" t="s">
        <v>2232</v>
      </c>
      <c r="D754" s="215"/>
      <c r="E754" s="215"/>
      <c r="F754" s="210"/>
      <c r="G754" s="214" t="s">
        <v>313</v>
      </c>
      <c r="H754" s="217" t="n">
        <v>57.75</v>
      </c>
      <c r="I754" s="215"/>
      <c r="HV754" s="374" t="s">
        <v>2066</v>
      </c>
      <c r="HW754" s="374" t="s">
        <v>5586</v>
      </c>
      <c r="IR754" s="375" t="n">
        <f aca="false">25.71548466*1</f>
        <v>25.71548466</v>
      </c>
      <c r="IS754" s="375" t="n">
        <f aca="false">25.71548466*(1-1)</f>
        <v>0</v>
      </c>
    </row>
    <row r="755" customFormat="false" ht="24.05" hidden="false" customHeight="true" outlineLevel="0" collapsed="false">
      <c r="A755" s="371" t="n">
        <v>677</v>
      </c>
      <c r="B755" s="209" t="s">
        <v>2234</v>
      </c>
      <c r="C755" s="210" t="s">
        <v>2235</v>
      </c>
      <c r="D755" s="210"/>
      <c r="E755" s="210"/>
      <c r="F755" s="210" t="s">
        <v>5658</v>
      </c>
      <c r="G755" s="209" t="s">
        <v>313</v>
      </c>
      <c r="H755" s="212" t="n">
        <v>168</v>
      </c>
      <c r="I755" s="210"/>
      <c r="HV755" s="13" t="s">
        <v>2066</v>
      </c>
      <c r="HW755" s="13" t="s">
        <v>5564</v>
      </c>
      <c r="IR755" s="372" t="n">
        <f aca="false">57.25334*0.176779671</f>
        <v>10.1212266088511</v>
      </c>
      <c r="IS755" s="372" t="n">
        <f aca="false">57.25334*(1-0.176779671)</f>
        <v>47.1321133911489</v>
      </c>
    </row>
    <row r="756" customFormat="false" ht="24.05" hidden="false" customHeight="true" outlineLevel="0" collapsed="false">
      <c r="A756" s="371" t="n">
        <v>678</v>
      </c>
      <c r="B756" s="209" t="s">
        <v>2237</v>
      </c>
      <c r="C756" s="210" t="s">
        <v>2238</v>
      </c>
      <c r="D756" s="210"/>
      <c r="E756" s="210"/>
      <c r="F756" s="210" t="s">
        <v>5658</v>
      </c>
      <c r="G756" s="209" t="s">
        <v>313</v>
      </c>
      <c r="H756" s="212" t="n">
        <v>98</v>
      </c>
      <c r="I756" s="210"/>
      <c r="HV756" s="13" t="s">
        <v>2066</v>
      </c>
      <c r="HW756" s="13" t="s">
        <v>5564</v>
      </c>
      <c r="IR756" s="372" t="n">
        <f aca="false">60.94085*0.205414001</f>
        <v>12.5181038228409</v>
      </c>
      <c r="IS756" s="372" t="n">
        <f aca="false">60.94085*(1-0.205414001)</f>
        <v>48.4227461771591</v>
      </c>
    </row>
    <row r="757" customFormat="false" ht="24.05" hidden="false" customHeight="true" outlineLevel="0" collapsed="false">
      <c r="A757" s="371" t="n">
        <v>679</v>
      </c>
      <c r="B757" s="209" t="s">
        <v>2240</v>
      </c>
      <c r="C757" s="210" t="s">
        <v>2241</v>
      </c>
      <c r="D757" s="210"/>
      <c r="E757" s="210"/>
      <c r="F757" s="210" t="s">
        <v>5658</v>
      </c>
      <c r="G757" s="209" t="s">
        <v>313</v>
      </c>
      <c r="H757" s="212" t="n">
        <v>64</v>
      </c>
      <c r="I757" s="210"/>
      <c r="HV757" s="13" t="s">
        <v>2066</v>
      </c>
      <c r="HW757" s="13" t="s">
        <v>5564</v>
      </c>
      <c r="IR757" s="372" t="n">
        <f aca="false">79.77623*0.344848542</f>
        <v>27.5107166017567</v>
      </c>
      <c r="IS757" s="372" t="n">
        <f aca="false">79.77623*(1-0.344848542)</f>
        <v>52.2655133982433</v>
      </c>
    </row>
    <row r="758" customFormat="false" ht="24.05" hidden="false" customHeight="true" outlineLevel="0" collapsed="false">
      <c r="A758" s="371" t="n">
        <v>680</v>
      </c>
      <c r="B758" s="209" t="s">
        <v>2243</v>
      </c>
      <c r="C758" s="210" t="s">
        <v>2244</v>
      </c>
      <c r="D758" s="210"/>
      <c r="E758" s="210"/>
      <c r="F758" s="210" t="s">
        <v>5719</v>
      </c>
      <c r="G758" s="209" t="s">
        <v>261</v>
      </c>
      <c r="H758" s="212" t="n">
        <v>217</v>
      </c>
      <c r="I758" s="210"/>
      <c r="HV758" s="13" t="s">
        <v>2066</v>
      </c>
      <c r="HW758" s="13" t="s">
        <v>5564</v>
      </c>
      <c r="IR758" s="372" t="n">
        <f aca="false">35.22536*0.032782371</f>
        <v>1.15477082012856</v>
      </c>
      <c r="IS758" s="372" t="n">
        <f aca="false">35.22536*(1-0.032782371)</f>
        <v>34.0705891798714</v>
      </c>
    </row>
    <row r="759" customFormat="false" ht="15" hidden="false" customHeight="true" outlineLevel="0" collapsed="false">
      <c r="A759" s="371" t="n">
        <v>681</v>
      </c>
      <c r="B759" s="209" t="s">
        <v>2246</v>
      </c>
      <c r="C759" s="210" t="s">
        <v>2247</v>
      </c>
      <c r="D759" s="210"/>
      <c r="E759" s="210"/>
      <c r="F759" s="210"/>
      <c r="G759" s="209" t="s">
        <v>261</v>
      </c>
      <c r="H759" s="212" t="n">
        <v>72</v>
      </c>
      <c r="I759" s="210"/>
      <c r="HV759" s="13" t="s">
        <v>2066</v>
      </c>
      <c r="HW759" s="13" t="s">
        <v>5564</v>
      </c>
      <c r="IR759" s="372" t="n">
        <f aca="false">30.56746*0</f>
        <v>0</v>
      </c>
      <c r="IS759" s="372" t="n">
        <f aca="false">30.56746*(1-0)</f>
        <v>30.56746</v>
      </c>
    </row>
    <row r="760" customFormat="false" ht="15" hidden="false" customHeight="true" outlineLevel="0" collapsed="false">
      <c r="A760" s="371" t="n">
        <v>682</v>
      </c>
      <c r="B760" s="209" t="s">
        <v>2249</v>
      </c>
      <c r="C760" s="210" t="s">
        <v>2250</v>
      </c>
      <c r="D760" s="210"/>
      <c r="E760" s="210"/>
      <c r="F760" s="210"/>
      <c r="G760" s="209" t="s">
        <v>261</v>
      </c>
      <c r="H760" s="212" t="n">
        <v>68</v>
      </c>
      <c r="I760" s="210"/>
      <c r="HV760" s="13" t="s">
        <v>2066</v>
      </c>
      <c r="HW760" s="13" t="s">
        <v>5564</v>
      </c>
      <c r="IR760" s="372" t="n">
        <f aca="false">36.3025*0</f>
        <v>0</v>
      </c>
      <c r="IS760" s="372" t="n">
        <f aca="false">36.3025*(1-0)</f>
        <v>36.3025</v>
      </c>
    </row>
    <row r="761" customFormat="false" ht="15" hidden="false" customHeight="true" outlineLevel="0" collapsed="false">
      <c r="A761" s="371" t="n">
        <v>683</v>
      </c>
      <c r="B761" s="209" t="s">
        <v>2252</v>
      </c>
      <c r="C761" s="210" t="s">
        <v>2253</v>
      </c>
      <c r="D761" s="210"/>
      <c r="E761" s="210"/>
      <c r="F761" s="210"/>
      <c r="G761" s="209" t="s">
        <v>261</v>
      </c>
      <c r="H761" s="212" t="n">
        <v>280</v>
      </c>
      <c r="I761" s="210"/>
      <c r="HV761" s="13" t="s">
        <v>2066</v>
      </c>
      <c r="HW761" s="13" t="s">
        <v>5564</v>
      </c>
      <c r="IR761" s="372" t="n">
        <f aca="false">15.14788*0</f>
        <v>0</v>
      </c>
      <c r="IS761" s="372" t="n">
        <f aca="false">15.14788*(1-0)</f>
        <v>15.14788</v>
      </c>
    </row>
    <row r="762" customFormat="false" ht="24.05" hidden="false" customHeight="true" outlineLevel="0" collapsed="false">
      <c r="A762" s="371" t="n">
        <v>684</v>
      </c>
      <c r="B762" s="209" t="s">
        <v>2255</v>
      </c>
      <c r="C762" s="210" t="s">
        <v>2256</v>
      </c>
      <c r="D762" s="210"/>
      <c r="E762" s="210"/>
      <c r="F762" s="210"/>
      <c r="G762" s="209" t="s">
        <v>1484</v>
      </c>
      <c r="H762" s="212" t="n">
        <v>1</v>
      </c>
      <c r="I762" s="210"/>
      <c r="HV762" s="13" t="s">
        <v>2066</v>
      </c>
      <c r="HW762" s="13" t="s">
        <v>5564</v>
      </c>
      <c r="IR762" s="372" t="n">
        <f aca="false">26637.36049*0.513661202</f>
        <v>13682.5786074007</v>
      </c>
      <c r="IS762" s="372" t="n">
        <f aca="false">26637.36049*(1-0.513661202)</f>
        <v>12954.7818825993</v>
      </c>
    </row>
    <row r="763" customFormat="false" ht="35.5" hidden="false" customHeight="true" outlineLevel="0" collapsed="false">
      <c r="A763" s="371" t="n">
        <v>685</v>
      </c>
      <c r="B763" s="209" t="s">
        <v>2255</v>
      </c>
      <c r="C763" s="210" t="s">
        <v>2258</v>
      </c>
      <c r="D763" s="210"/>
      <c r="E763" s="210"/>
      <c r="F763" s="210"/>
      <c r="G763" s="209" t="s">
        <v>1484</v>
      </c>
      <c r="H763" s="212" t="n">
        <v>1</v>
      </c>
      <c r="I763" s="210"/>
      <c r="HV763" s="13" t="s">
        <v>2066</v>
      </c>
      <c r="HW763" s="13" t="s">
        <v>5564</v>
      </c>
      <c r="IR763" s="372" t="n">
        <f aca="false">6647.21018*0.313868613</f>
        <v>2086.35063951608</v>
      </c>
      <c r="IS763" s="372" t="n">
        <f aca="false">6647.21018*(1-0.313868613)</f>
        <v>4560.85954048392</v>
      </c>
    </row>
    <row r="764" customFormat="false" ht="24.05" hidden="false" customHeight="true" outlineLevel="0" collapsed="false">
      <c r="A764" s="371" t="n">
        <v>686</v>
      </c>
      <c r="B764" s="209" t="s">
        <v>2260</v>
      </c>
      <c r="C764" s="210" t="s">
        <v>2261</v>
      </c>
      <c r="D764" s="210"/>
      <c r="E764" s="210"/>
      <c r="F764" s="210"/>
      <c r="G764" s="209" t="s">
        <v>1484</v>
      </c>
      <c r="H764" s="212" t="n">
        <v>1</v>
      </c>
      <c r="I764" s="210"/>
      <c r="HV764" s="13" t="s">
        <v>2066</v>
      </c>
      <c r="HW764" s="13" t="s">
        <v>5564</v>
      </c>
      <c r="IR764" s="372" t="n">
        <f aca="false">8733.56082*0.388888889</f>
        <v>3396.38476430373</v>
      </c>
      <c r="IS764" s="372" t="n">
        <f aca="false">8733.56082*(1-0.388888889)</f>
        <v>5337.17605569627</v>
      </c>
    </row>
    <row r="765" customFormat="false" ht="15" hidden="false" customHeight="true" outlineLevel="0" collapsed="false">
      <c r="A765" s="371" t="n">
        <v>687</v>
      </c>
      <c r="B765" s="209" t="s">
        <v>2263</v>
      </c>
      <c r="C765" s="210" t="s">
        <v>2264</v>
      </c>
      <c r="D765" s="210"/>
      <c r="E765" s="210"/>
      <c r="F765" s="210"/>
      <c r="G765" s="209" t="s">
        <v>1309</v>
      </c>
      <c r="H765" s="212" t="n">
        <v>30</v>
      </c>
      <c r="I765" s="210"/>
      <c r="HV765" s="13" t="s">
        <v>2066</v>
      </c>
      <c r="HW765" s="13" t="s">
        <v>5564</v>
      </c>
      <c r="IR765" s="372" t="n">
        <f aca="false">728.76713*0</f>
        <v>0</v>
      </c>
      <c r="IS765" s="372" t="n">
        <f aca="false">728.76713*(1-0)</f>
        <v>728.76713</v>
      </c>
    </row>
    <row r="766" customFormat="false" ht="15" hidden="false" customHeight="true" outlineLevel="0" collapsed="false">
      <c r="A766" s="371" t="n">
        <v>688</v>
      </c>
      <c r="B766" s="209" t="s">
        <v>2263</v>
      </c>
      <c r="C766" s="210" t="s">
        <v>2266</v>
      </c>
      <c r="D766" s="210"/>
      <c r="E766" s="210"/>
      <c r="F766" s="210"/>
      <c r="G766" s="209" t="s">
        <v>1309</v>
      </c>
      <c r="H766" s="212" t="n">
        <v>21</v>
      </c>
      <c r="I766" s="210"/>
      <c r="HV766" s="13" t="s">
        <v>2066</v>
      </c>
      <c r="HW766" s="13" t="s">
        <v>5564</v>
      </c>
      <c r="IR766" s="372" t="n">
        <f aca="false">728.76713*0</f>
        <v>0</v>
      </c>
      <c r="IS766" s="372" t="n">
        <f aca="false">728.76713*(1-0)</f>
        <v>728.76713</v>
      </c>
    </row>
    <row r="767" customFormat="false" ht="15" hidden="false" customHeight="true" outlineLevel="0" collapsed="false">
      <c r="A767" s="371" t="n">
        <v>689</v>
      </c>
      <c r="B767" s="209" t="s">
        <v>1307</v>
      </c>
      <c r="C767" s="210" t="s">
        <v>2268</v>
      </c>
      <c r="D767" s="210"/>
      <c r="E767" s="210"/>
      <c r="F767" s="210"/>
      <c r="G767" s="209" t="s">
        <v>1309</v>
      </c>
      <c r="H767" s="212" t="n">
        <v>25</v>
      </c>
      <c r="I767" s="210"/>
      <c r="HV767" s="13" t="s">
        <v>2066</v>
      </c>
      <c r="HW767" s="13" t="s">
        <v>5564</v>
      </c>
      <c r="IR767" s="372" t="n">
        <f aca="false">539.53028*0</f>
        <v>0</v>
      </c>
      <c r="IS767" s="372" t="n">
        <f aca="false">539.53028*(1-0)</f>
        <v>539.53028</v>
      </c>
    </row>
    <row r="768" customFormat="false" ht="15" hidden="false" customHeight="true" outlineLevel="0" collapsed="false">
      <c r="A768" s="371" t="n">
        <v>690</v>
      </c>
      <c r="B768" s="209" t="s">
        <v>1307</v>
      </c>
      <c r="C768" s="210" t="s">
        <v>2270</v>
      </c>
      <c r="D768" s="210"/>
      <c r="E768" s="210"/>
      <c r="F768" s="210"/>
      <c r="G768" s="209" t="s">
        <v>1309</v>
      </c>
      <c r="H768" s="212" t="n">
        <v>16</v>
      </c>
      <c r="I768" s="210"/>
      <c r="HV768" s="13" t="s">
        <v>2066</v>
      </c>
      <c r="HW768" s="13" t="s">
        <v>5564</v>
      </c>
      <c r="IR768" s="372" t="n">
        <f aca="false">539.53028*0</f>
        <v>0</v>
      </c>
      <c r="IS768" s="372" t="n">
        <f aca="false">539.53028*(1-0)</f>
        <v>539.53028</v>
      </c>
    </row>
    <row r="769" customFormat="false" ht="15" hidden="false" customHeight="true" outlineLevel="0" collapsed="false">
      <c r="A769" s="371" t="n">
        <v>691</v>
      </c>
      <c r="B769" s="209" t="s">
        <v>1307</v>
      </c>
      <c r="C769" s="210" t="s">
        <v>2272</v>
      </c>
      <c r="D769" s="210"/>
      <c r="E769" s="210"/>
      <c r="F769" s="210"/>
      <c r="G769" s="209" t="s">
        <v>1309</v>
      </c>
      <c r="H769" s="212" t="n">
        <v>25</v>
      </c>
      <c r="I769" s="210"/>
      <c r="HV769" s="13" t="s">
        <v>2066</v>
      </c>
      <c r="HW769" s="13" t="s">
        <v>5564</v>
      </c>
      <c r="IR769" s="372" t="n">
        <f aca="false">539.53028*0</f>
        <v>0</v>
      </c>
      <c r="IS769" s="372" t="n">
        <f aca="false">539.53028*(1-0)</f>
        <v>539.53028</v>
      </c>
    </row>
    <row r="770" customFormat="false" ht="15" hidden="false" customHeight="true" outlineLevel="0" collapsed="false">
      <c r="A770" s="371" t="n">
        <v>692</v>
      </c>
      <c r="B770" s="209" t="s">
        <v>1318</v>
      </c>
      <c r="C770" s="210" t="s">
        <v>2274</v>
      </c>
      <c r="D770" s="210"/>
      <c r="E770" s="210"/>
      <c r="F770" s="210"/>
      <c r="G770" s="209" t="s">
        <v>1309</v>
      </c>
      <c r="H770" s="212" t="n">
        <v>25</v>
      </c>
      <c r="I770" s="210"/>
      <c r="HV770" s="13" t="s">
        <v>2066</v>
      </c>
      <c r="HW770" s="13" t="s">
        <v>5564</v>
      </c>
      <c r="IR770" s="372" t="n">
        <f aca="false">728.76713*0</f>
        <v>0</v>
      </c>
      <c r="IS770" s="372" t="n">
        <f aca="false">728.76713*(1-0)</f>
        <v>728.76713</v>
      </c>
    </row>
    <row r="771" customFormat="false" ht="24.05" hidden="false" customHeight="true" outlineLevel="0" collapsed="false">
      <c r="A771" s="371" t="n">
        <v>693</v>
      </c>
      <c r="B771" s="209" t="s">
        <v>1318</v>
      </c>
      <c r="C771" s="210" t="s">
        <v>2276</v>
      </c>
      <c r="D771" s="210"/>
      <c r="E771" s="210"/>
      <c r="F771" s="210"/>
      <c r="G771" s="209" t="s">
        <v>1309</v>
      </c>
      <c r="H771" s="212" t="n">
        <v>32</v>
      </c>
      <c r="I771" s="210"/>
      <c r="HV771" s="13" t="s">
        <v>2066</v>
      </c>
      <c r="HW771" s="13" t="s">
        <v>5564</v>
      </c>
      <c r="IR771" s="372" t="n">
        <f aca="false">728.76713*0</f>
        <v>0</v>
      </c>
      <c r="IS771" s="372" t="n">
        <f aca="false">728.76713*(1-0)</f>
        <v>728.76713</v>
      </c>
    </row>
    <row r="772" customFormat="false" ht="15" hidden="false" customHeight="true" outlineLevel="0" collapsed="false">
      <c r="A772" s="371" t="n">
        <v>694</v>
      </c>
      <c r="B772" s="209" t="s">
        <v>1318</v>
      </c>
      <c r="C772" s="210" t="s">
        <v>2278</v>
      </c>
      <c r="D772" s="210"/>
      <c r="E772" s="210"/>
      <c r="F772" s="210"/>
      <c r="G772" s="209" t="s">
        <v>1309</v>
      </c>
      <c r="H772" s="212" t="n">
        <v>30</v>
      </c>
      <c r="I772" s="210"/>
      <c r="HV772" s="13" t="s">
        <v>2066</v>
      </c>
      <c r="HW772" s="13" t="s">
        <v>5564</v>
      </c>
      <c r="IR772" s="372" t="n">
        <f aca="false">728.76713*0</f>
        <v>0</v>
      </c>
      <c r="IS772" s="372" t="n">
        <f aca="false">728.76713*(1-0)</f>
        <v>728.76713</v>
      </c>
    </row>
    <row r="773" customFormat="false" ht="15" hidden="false" customHeight="true" outlineLevel="0" collapsed="false">
      <c r="A773" s="371" t="n">
        <v>695</v>
      </c>
      <c r="B773" s="209" t="s">
        <v>1318</v>
      </c>
      <c r="C773" s="210" t="s">
        <v>2280</v>
      </c>
      <c r="D773" s="210"/>
      <c r="E773" s="210"/>
      <c r="F773" s="210"/>
      <c r="G773" s="209" t="s">
        <v>1309</v>
      </c>
      <c r="H773" s="212" t="n">
        <v>2</v>
      </c>
      <c r="I773" s="210"/>
      <c r="HV773" s="13" t="s">
        <v>2066</v>
      </c>
      <c r="HW773" s="13" t="s">
        <v>5564</v>
      </c>
      <c r="IR773" s="372" t="n">
        <f aca="false">728.76713*0</f>
        <v>0</v>
      </c>
      <c r="IS773" s="372" t="n">
        <f aca="false">728.76713*(1-0)</f>
        <v>728.76713</v>
      </c>
    </row>
    <row r="774" customFormat="false" ht="24.05" hidden="false" customHeight="true" outlineLevel="0" collapsed="false">
      <c r="A774" s="371" t="n">
        <v>696</v>
      </c>
      <c r="B774" s="209" t="s">
        <v>2282</v>
      </c>
      <c r="C774" s="210" t="s">
        <v>2283</v>
      </c>
      <c r="D774" s="210"/>
      <c r="E774" s="210"/>
      <c r="F774" s="210" t="s">
        <v>5720</v>
      </c>
      <c r="G774" s="209" t="s">
        <v>1309</v>
      </c>
      <c r="H774" s="212" t="n">
        <v>32</v>
      </c>
      <c r="I774" s="210"/>
      <c r="HV774" s="13" t="s">
        <v>2066</v>
      </c>
      <c r="HW774" s="13" t="s">
        <v>5564</v>
      </c>
      <c r="IR774" s="372" t="n">
        <f aca="false">558.94789*0</f>
        <v>0</v>
      </c>
      <c r="IS774" s="372" t="n">
        <f aca="false">558.94789*(1-0)</f>
        <v>558.94789</v>
      </c>
    </row>
    <row r="775" customFormat="false" ht="35.5" hidden="false" customHeight="true" outlineLevel="0" collapsed="false">
      <c r="A775" s="371" t="n">
        <v>697</v>
      </c>
      <c r="B775" s="209" t="s">
        <v>1318</v>
      </c>
      <c r="C775" s="210" t="s">
        <v>2285</v>
      </c>
      <c r="D775" s="210"/>
      <c r="E775" s="210"/>
      <c r="F775" s="210"/>
      <c r="G775" s="209" t="s">
        <v>1309</v>
      </c>
      <c r="H775" s="212" t="n">
        <v>25</v>
      </c>
      <c r="I775" s="210"/>
      <c r="HV775" s="13" t="s">
        <v>2066</v>
      </c>
      <c r="HW775" s="13" t="s">
        <v>5564</v>
      </c>
      <c r="IR775" s="372" t="n">
        <f aca="false">728.76713*0</f>
        <v>0</v>
      </c>
      <c r="IS775" s="372" t="n">
        <f aca="false">728.76713*(1-0)</f>
        <v>728.76713</v>
      </c>
    </row>
    <row r="776" customFormat="false" ht="15" hidden="false" customHeight="true" outlineLevel="0" collapsed="false">
      <c r="A776" s="371" t="n">
        <v>698</v>
      </c>
      <c r="B776" s="209" t="s">
        <v>1318</v>
      </c>
      <c r="C776" s="210" t="s">
        <v>2287</v>
      </c>
      <c r="D776" s="210"/>
      <c r="E776" s="210"/>
      <c r="F776" s="210"/>
      <c r="G776" s="209" t="s">
        <v>1309</v>
      </c>
      <c r="H776" s="212" t="n">
        <v>25</v>
      </c>
      <c r="I776" s="210"/>
      <c r="HV776" s="13" t="s">
        <v>2066</v>
      </c>
      <c r="HW776" s="13" t="s">
        <v>5564</v>
      </c>
      <c r="IR776" s="372" t="n">
        <f aca="false">728.76713*0</f>
        <v>0</v>
      </c>
      <c r="IS776" s="372" t="n">
        <f aca="false">728.76713*(1-0)</f>
        <v>728.76713</v>
      </c>
    </row>
    <row r="777" customFormat="false" ht="15" hidden="false" customHeight="true" outlineLevel="0" collapsed="false">
      <c r="A777" s="371" t="n">
        <v>699</v>
      </c>
      <c r="B777" s="209" t="s">
        <v>1318</v>
      </c>
      <c r="C777" s="210" t="s">
        <v>2289</v>
      </c>
      <c r="D777" s="210"/>
      <c r="E777" s="210"/>
      <c r="F777" s="210"/>
      <c r="G777" s="209" t="s">
        <v>1309</v>
      </c>
      <c r="H777" s="212" t="n">
        <v>5</v>
      </c>
      <c r="I777" s="210"/>
      <c r="HV777" s="13" t="s">
        <v>2066</v>
      </c>
      <c r="HW777" s="13" t="s">
        <v>5564</v>
      </c>
      <c r="IR777" s="372" t="n">
        <f aca="false">728.76713*0</f>
        <v>0</v>
      </c>
      <c r="IS777" s="372" t="n">
        <f aca="false">728.76713*(1-0)</f>
        <v>728.76713</v>
      </c>
    </row>
    <row r="778" customFormat="false" ht="15" hidden="false" customHeight="true" outlineLevel="0" collapsed="false">
      <c r="A778" s="204" t="s">
        <v>97</v>
      </c>
      <c r="B778" s="204" t="s">
        <v>2290</v>
      </c>
      <c r="C778" s="205" t="s">
        <v>2291</v>
      </c>
      <c r="D778" s="205"/>
      <c r="E778" s="205"/>
      <c r="F778" s="204" t="s">
        <v>97</v>
      </c>
      <c r="G778" s="204" t="s">
        <v>97</v>
      </c>
      <c r="H778" s="208" t="s">
        <v>97</v>
      </c>
      <c r="I778" s="204" t="s">
        <v>97</v>
      </c>
    </row>
    <row r="779" customFormat="false" ht="24.05" hidden="false" customHeight="true" outlineLevel="0" collapsed="false">
      <c r="A779" s="371" t="n">
        <v>700</v>
      </c>
      <c r="B779" s="209" t="s">
        <v>2293</v>
      </c>
      <c r="C779" s="210" t="s">
        <v>2294</v>
      </c>
      <c r="D779" s="210"/>
      <c r="E779" s="210"/>
      <c r="F779" s="210" t="s">
        <v>5721</v>
      </c>
      <c r="G779" s="209" t="s">
        <v>313</v>
      </c>
      <c r="H779" s="212" t="n">
        <v>215</v>
      </c>
      <c r="I779" s="210"/>
      <c r="HV779" s="13" t="s">
        <v>2290</v>
      </c>
      <c r="HW779" s="13" t="s">
        <v>5564</v>
      </c>
      <c r="IR779" s="372" t="n">
        <f aca="false">119.35866*0.342113834</f>
        <v>40.8342487937024</v>
      </c>
      <c r="IS779" s="372" t="n">
        <f aca="false">119.35866*(1-0.342113834)</f>
        <v>78.5244112062976</v>
      </c>
    </row>
    <row r="780" customFormat="false" ht="24.05" hidden="false" customHeight="true" outlineLevel="0" collapsed="false">
      <c r="A780" s="371" t="n">
        <v>701</v>
      </c>
      <c r="B780" s="209" t="s">
        <v>2297</v>
      </c>
      <c r="C780" s="210" t="s">
        <v>2298</v>
      </c>
      <c r="D780" s="210"/>
      <c r="E780" s="210"/>
      <c r="F780" s="210" t="s">
        <v>5722</v>
      </c>
      <c r="G780" s="209" t="s">
        <v>313</v>
      </c>
      <c r="H780" s="212" t="n">
        <v>15</v>
      </c>
      <c r="I780" s="210"/>
      <c r="HV780" s="13" t="s">
        <v>2290</v>
      </c>
      <c r="HW780" s="13" t="s">
        <v>5564</v>
      </c>
      <c r="IR780" s="372" t="n">
        <f aca="false">152.83731*0.36768255</f>
        <v>56.1956118759405</v>
      </c>
      <c r="IS780" s="372" t="n">
        <f aca="false">152.83731*(1-0.36768255)</f>
        <v>96.6416981240595</v>
      </c>
    </row>
    <row r="781" customFormat="false" ht="24.05" hidden="false" customHeight="true" outlineLevel="0" collapsed="false">
      <c r="A781" s="371" t="n">
        <v>702</v>
      </c>
      <c r="B781" s="209" t="s">
        <v>2300</v>
      </c>
      <c r="C781" s="210" t="s">
        <v>2301</v>
      </c>
      <c r="D781" s="210"/>
      <c r="E781" s="210"/>
      <c r="F781" s="210" t="s">
        <v>5723</v>
      </c>
      <c r="G781" s="209" t="s">
        <v>313</v>
      </c>
      <c r="H781" s="212" t="n">
        <v>72</v>
      </c>
      <c r="I781" s="210"/>
      <c r="HV781" s="13" t="s">
        <v>2290</v>
      </c>
      <c r="HW781" s="13" t="s">
        <v>5564</v>
      </c>
      <c r="IR781" s="372" t="n">
        <f aca="false">164.47236*0.341967074</f>
        <v>56.2441317030746</v>
      </c>
      <c r="IS781" s="372" t="n">
        <f aca="false">164.47236*(1-0.341967074)</f>
        <v>108.228228296925</v>
      </c>
    </row>
    <row r="782" customFormat="false" ht="15" hidden="false" customHeight="true" outlineLevel="0" collapsed="false">
      <c r="A782" s="371" t="n">
        <v>703</v>
      </c>
      <c r="B782" s="209" t="s">
        <v>2303</v>
      </c>
      <c r="C782" s="210" t="s">
        <v>2304</v>
      </c>
      <c r="D782" s="210"/>
      <c r="E782" s="210"/>
      <c r="F782" s="210"/>
      <c r="G782" s="209" t="s">
        <v>313</v>
      </c>
      <c r="H782" s="212" t="n">
        <v>12</v>
      </c>
      <c r="I782" s="210"/>
      <c r="HV782" s="13" t="s">
        <v>2290</v>
      </c>
      <c r="HW782" s="13" t="s">
        <v>5564</v>
      </c>
      <c r="IR782" s="372" t="n">
        <f aca="false">16.88488*0</f>
        <v>0</v>
      </c>
      <c r="IS782" s="372" t="n">
        <f aca="false">16.88488*(1-0)</f>
        <v>16.88488</v>
      </c>
    </row>
    <row r="783" customFormat="false" ht="15" hidden="false" customHeight="true" outlineLevel="0" collapsed="false">
      <c r="A783" s="373" t="n">
        <v>704</v>
      </c>
      <c r="B783" s="214" t="s">
        <v>2306</v>
      </c>
      <c r="C783" s="215" t="s">
        <v>2307</v>
      </c>
      <c r="D783" s="215"/>
      <c r="E783" s="215"/>
      <c r="F783" s="210"/>
      <c r="G783" s="214" t="s">
        <v>1297</v>
      </c>
      <c r="H783" s="217" t="n">
        <v>2</v>
      </c>
      <c r="I783" s="215"/>
      <c r="HV783" s="374" t="s">
        <v>2290</v>
      </c>
      <c r="HW783" s="374" t="s">
        <v>5586</v>
      </c>
      <c r="IR783" s="375" t="n">
        <f aca="false">748.1750416*1</f>
        <v>748.1750416</v>
      </c>
      <c r="IS783" s="375" t="n">
        <f aca="false">748.1750416*(1-1)</f>
        <v>0</v>
      </c>
    </row>
    <row r="784" customFormat="false" ht="24.05" hidden="false" customHeight="true" outlineLevel="0" collapsed="false">
      <c r="A784" s="371" t="n">
        <v>705</v>
      </c>
      <c r="B784" s="209" t="s">
        <v>2309</v>
      </c>
      <c r="C784" s="210" t="s">
        <v>2310</v>
      </c>
      <c r="D784" s="210"/>
      <c r="E784" s="210"/>
      <c r="F784" s="210" t="s">
        <v>5724</v>
      </c>
      <c r="G784" s="209" t="s">
        <v>313</v>
      </c>
      <c r="H784" s="212" t="n">
        <v>85</v>
      </c>
      <c r="I784" s="210"/>
      <c r="HV784" s="13" t="s">
        <v>2290</v>
      </c>
      <c r="HW784" s="13" t="s">
        <v>5564</v>
      </c>
      <c r="IR784" s="372" t="n">
        <f aca="false">273.15667*0.065792746</f>
        <v>17.9717274075158</v>
      </c>
      <c r="IS784" s="372" t="n">
        <f aca="false">273.15667*(1-0.065792746)</f>
        <v>255.184942592484</v>
      </c>
    </row>
    <row r="785" customFormat="false" ht="24.05" hidden="false" customHeight="true" outlineLevel="0" collapsed="false">
      <c r="A785" s="371" t="n">
        <v>706</v>
      </c>
      <c r="B785" s="209" t="s">
        <v>2312</v>
      </c>
      <c r="C785" s="210" t="s">
        <v>2313</v>
      </c>
      <c r="D785" s="210"/>
      <c r="E785" s="210"/>
      <c r="F785" s="210" t="s">
        <v>5725</v>
      </c>
      <c r="G785" s="209" t="s">
        <v>261</v>
      </c>
      <c r="H785" s="212" t="n">
        <v>36</v>
      </c>
      <c r="I785" s="210"/>
      <c r="HV785" s="13" t="s">
        <v>2290</v>
      </c>
      <c r="HW785" s="13" t="s">
        <v>5564</v>
      </c>
      <c r="IR785" s="372" t="n">
        <f aca="false">164.49177*0.103769687</f>
        <v>17.069259486976</v>
      </c>
      <c r="IS785" s="372" t="n">
        <f aca="false">164.49177*(1-0.103769687)</f>
        <v>147.422510513024</v>
      </c>
    </row>
    <row r="786" customFormat="false" ht="24.05" hidden="false" customHeight="true" outlineLevel="0" collapsed="false">
      <c r="A786" s="371" t="n">
        <v>707</v>
      </c>
      <c r="B786" s="209" t="s">
        <v>2315</v>
      </c>
      <c r="C786" s="210" t="s">
        <v>2316</v>
      </c>
      <c r="D786" s="210"/>
      <c r="E786" s="210"/>
      <c r="F786" s="210" t="s">
        <v>5726</v>
      </c>
      <c r="G786" s="209" t="s">
        <v>261</v>
      </c>
      <c r="H786" s="212" t="n">
        <v>6</v>
      </c>
      <c r="I786" s="210"/>
      <c r="HV786" s="13" t="s">
        <v>2290</v>
      </c>
      <c r="HW786" s="13" t="s">
        <v>5564</v>
      </c>
      <c r="IR786" s="372" t="n">
        <f aca="false">205.24838*0.279844929</f>
        <v>57.437718328465</v>
      </c>
      <c r="IS786" s="372" t="n">
        <f aca="false">205.24838*(1-0.279844929)</f>
        <v>147.810661671535</v>
      </c>
    </row>
    <row r="787" customFormat="false" ht="35.5" hidden="false" customHeight="true" outlineLevel="0" collapsed="false">
      <c r="A787" s="371" t="n">
        <v>708</v>
      </c>
      <c r="B787" s="209" t="s">
        <v>2318</v>
      </c>
      <c r="C787" s="210" t="s">
        <v>2319</v>
      </c>
      <c r="D787" s="210"/>
      <c r="E787" s="210"/>
      <c r="F787" s="210" t="s">
        <v>5727</v>
      </c>
      <c r="G787" s="209" t="s">
        <v>261</v>
      </c>
      <c r="H787" s="212" t="n">
        <v>26</v>
      </c>
      <c r="I787" s="210"/>
      <c r="HV787" s="13" t="s">
        <v>2290</v>
      </c>
      <c r="HW787" s="13" t="s">
        <v>5564</v>
      </c>
      <c r="IR787" s="372" t="n">
        <f aca="false">246.48049*0.136496065</f>
        <v>33.6436169842719</v>
      </c>
      <c r="IS787" s="372" t="n">
        <f aca="false">246.48049*(1-0.136496065)</f>
        <v>212.836873015728</v>
      </c>
    </row>
    <row r="788" customFormat="false" ht="24.05" hidden="false" customHeight="true" outlineLevel="0" collapsed="false">
      <c r="A788" s="371" t="n">
        <v>709</v>
      </c>
      <c r="B788" s="209" t="s">
        <v>2321</v>
      </c>
      <c r="C788" s="210" t="s">
        <v>2322</v>
      </c>
      <c r="D788" s="210"/>
      <c r="E788" s="210"/>
      <c r="F788" s="210" t="s">
        <v>5728</v>
      </c>
      <c r="G788" s="209" t="s">
        <v>261</v>
      </c>
      <c r="H788" s="212" t="n">
        <v>6</v>
      </c>
      <c r="I788" s="210"/>
      <c r="HV788" s="13" t="s">
        <v>2290</v>
      </c>
      <c r="HW788" s="13" t="s">
        <v>5564</v>
      </c>
      <c r="IR788" s="372" t="n">
        <f aca="false">777.27721*0.425386084</f>
        <v>330.642908544346</v>
      </c>
      <c r="IS788" s="372" t="n">
        <f aca="false">777.27721*(1-0.425386084)</f>
        <v>446.634301455654</v>
      </c>
    </row>
    <row r="789" customFormat="false" ht="24.05" hidden="false" customHeight="true" outlineLevel="0" collapsed="false">
      <c r="A789" s="371" t="n">
        <v>710</v>
      </c>
      <c r="B789" s="209" t="s">
        <v>2324</v>
      </c>
      <c r="C789" s="210" t="s">
        <v>2325</v>
      </c>
      <c r="D789" s="210"/>
      <c r="E789" s="210"/>
      <c r="F789" s="210" t="s">
        <v>5682</v>
      </c>
      <c r="G789" s="209" t="s">
        <v>261</v>
      </c>
      <c r="H789" s="212" t="n">
        <v>6</v>
      </c>
      <c r="I789" s="210"/>
      <c r="HV789" s="13" t="s">
        <v>2290</v>
      </c>
      <c r="HW789" s="13" t="s">
        <v>5564</v>
      </c>
      <c r="IR789" s="372" t="n">
        <f aca="false">60.35861*0.064630224</f>
        <v>3.90099048462864</v>
      </c>
      <c r="IS789" s="372" t="n">
        <f aca="false">60.35861*(1-0.064630224)</f>
        <v>56.4576195153714</v>
      </c>
    </row>
    <row r="790" customFormat="false" ht="15" hidden="false" customHeight="true" outlineLevel="0" collapsed="false">
      <c r="A790" s="371" t="n">
        <v>711</v>
      </c>
      <c r="B790" s="209" t="s">
        <v>2326</v>
      </c>
      <c r="C790" s="210" t="s">
        <v>2327</v>
      </c>
      <c r="D790" s="210"/>
      <c r="E790" s="210"/>
      <c r="F790" s="210"/>
      <c r="G790" s="209" t="s">
        <v>261</v>
      </c>
      <c r="H790" s="212" t="n">
        <v>6</v>
      </c>
      <c r="I790" s="210"/>
      <c r="HV790" s="13" t="s">
        <v>2290</v>
      </c>
      <c r="HW790" s="13" t="s">
        <v>5564</v>
      </c>
      <c r="IR790" s="372" t="n">
        <f aca="false">146.03484*0</f>
        <v>0</v>
      </c>
      <c r="IS790" s="372" t="n">
        <f aca="false">146.03484*(1-0)</f>
        <v>146.03484</v>
      </c>
    </row>
    <row r="791" customFormat="false" ht="15" hidden="false" customHeight="true" outlineLevel="0" collapsed="false">
      <c r="A791" s="371" t="n">
        <v>712</v>
      </c>
      <c r="B791" s="209" t="s">
        <v>2328</v>
      </c>
      <c r="C791" s="210" t="s">
        <v>2329</v>
      </c>
      <c r="D791" s="210"/>
      <c r="E791" s="210"/>
      <c r="F791" s="210"/>
      <c r="G791" s="209" t="s">
        <v>261</v>
      </c>
      <c r="H791" s="212" t="n">
        <v>1</v>
      </c>
      <c r="I791" s="210"/>
      <c r="HV791" s="13" t="s">
        <v>2290</v>
      </c>
      <c r="HW791" s="13" t="s">
        <v>5564</v>
      </c>
      <c r="IR791" s="372" t="n">
        <f aca="false">432.80616*0</f>
        <v>0</v>
      </c>
      <c r="IS791" s="372" t="n">
        <f aca="false">432.80616*(1-0)</f>
        <v>432.80616</v>
      </c>
    </row>
    <row r="792" customFormat="false" ht="24.05" hidden="false" customHeight="true" outlineLevel="0" collapsed="false">
      <c r="A792" s="373" t="n">
        <v>713</v>
      </c>
      <c r="B792" s="214" t="s">
        <v>2330</v>
      </c>
      <c r="C792" s="215" t="s">
        <v>2331</v>
      </c>
      <c r="D792" s="215"/>
      <c r="E792" s="215"/>
      <c r="F792" s="210"/>
      <c r="G792" s="214" t="s">
        <v>261</v>
      </c>
      <c r="H792" s="217" t="n">
        <v>36</v>
      </c>
      <c r="I792" s="215"/>
      <c r="HV792" s="374" t="s">
        <v>2290</v>
      </c>
      <c r="HW792" s="374" t="s">
        <v>5586</v>
      </c>
      <c r="IR792" s="375" t="n">
        <f aca="false">36.09871813*1</f>
        <v>36.09871813</v>
      </c>
      <c r="IS792" s="375" t="n">
        <f aca="false">36.09871813*(1-1)</f>
        <v>0</v>
      </c>
    </row>
    <row r="793" customFormat="false" ht="15" hidden="false" customHeight="true" outlineLevel="0" collapsed="false">
      <c r="A793" s="373" t="n">
        <v>714</v>
      </c>
      <c r="B793" s="214" t="s">
        <v>2333</v>
      </c>
      <c r="C793" s="215" t="s">
        <v>2334</v>
      </c>
      <c r="D793" s="215"/>
      <c r="E793" s="215"/>
      <c r="F793" s="210"/>
      <c r="G793" s="214" t="s">
        <v>261</v>
      </c>
      <c r="H793" s="217" t="n">
        <v>76</v>
      </c>
      <c r="I793" s="215"/>
      <c r="HV793" s="374" t="s">
        <v>2290</v>
      </c>
      <c r="HW793" s="374" t="s">
        <v>5586</v>
      </c>
      <c r="IR793" s="375" t="n">
        <f aca="false">19.99015031*1</f>
        <v>19.99015031</v>
      </c>
      <c r="IS793" s="375" t="n">
        <f aca="false">19.99015031*(1-1)</f>
        <v>0</v>
      </c>
    </row>
    <row r="794" customFormat="false" ht="15" hidden="false" customHeight="true" outlineLevel="0" collapsed="false">
      <c r="A794" s="371" t="n">
        <v>715</v>
      </c>
      <c r="B794" s="209" t="s">
        <v>2336</v>
      </c>
      <c r="C794" s="210" t="s">
        <v>2337</v>
      </c>
      <c r="D794" s="210"/>
      <c r="E794" s="210"/>
      <c r="F794" s="210"/>
      <c r="G794" s="209" t="s">
        <v>261</v>
      </c>
      <c r="H794" s="212" t="n">
        <v>5</v>
      </c>
      <c r="I794" s="210"/>
      <c r="HV794" s="13" t="s">
        <v>2290</v>
      </c>
      <c r="HW794" s="13" t="s">
        <v>5564</v>
      </c>
      <c r="IR794" s="372" t="n">
        <f aca="false">806.40849*0</f>
        <v>0</v>
      </c>
      <c r="IS794" s="372" t="n">
        <f aca="false">806.40849*(1-0)</f>
        <v>806.40849</v>
      </c>
    </row>
    <row r="795" customFormat="false" ht="15" hidden="false" customHeight="true" outlineLevel="0" collapsed="false">
      <c r="A795" s="373" t="n">
        <v>716</v>
      </c>
      <c r="B795" s="214" t="s">
        <v>2339</v>
      </c>
      <c r="C795" s="215" t="s">
        <v>2340</v>
      </c>
      <c r="D795" s="215"/>
      <c r="E795" s="215"/>
      <c r="F795" s="210"/>
      <c r="G795" s="214" t="s">
        <v>261</v>
      </c>
      <c r="H795" s="217" t="n">
        <v>4</v>
      </c>
      <c r="I795" s="215"/>
      <c r="HV795" s="374" t="s">
        <v>2290</v>
      </c>
      <c r="HW795" s="374" t="s">
        <v>5586</v>
      </c>
      <c r="IR795" s="375" t="n">
        <f aca="false">1458.504657*1</f>
        <v>1458.504657</v>
      </c>
      <c r="IS795" s="375" t="n">
        <f aca="false">1458.504657*(1-1)</f>
        <v>0</v>
      </c>
    </row>
    <row r="796" customFormat="false" ht="15" hidden="false" customHeight="true" outlineLevel="0" collapsed="false">
      <c r="A796" s="373" t="n">
        <v>717</v>
      </c>
      <c r="B796" s="214" t="s">
        <v>2342</v>
      </c>
      <c r="C796" s="215" t="s">
        <v>2343</v>
      </c>
      <c r="D796" s="215"/>
      <c r="E796" s="215"/>
      <c r="F796" s="210"/>
      <c r="G796" s="214" t="s">
        <v>261</v>
      </c>
      <c r="H796" s="217" t="n">
        <v>1</v>
      </c>
      <c r="I796" s="215"/>
      <c r="HV796" s="374" t="s">
        <v>2290</v>
      </c>
      <c r="HW796" s="374" t="s">
        <v>5586</v>
      </c>
      <c r="IR796" s="375" t="n">
        <f aca="false">2731.663743*1</f>
        <v>2731.663743</v>
      </c>
      <c r="IS796" s="375" t="n">
        <f aca="false">2731.663743*(1-1)</f>
        <v>0</v>
      </c>
    </row>
    <row r="797" customFormat="false" ht="24.05" hidden="false" customHeight="true" outlineLevel="0" collapsed="false">
      <c r="A797" s="371" t="n">
        <v>718</v>
      </c>
      <c r="B797" s="209" t="s">
        <v>2255</v>
      </c>
      <c r="C797" s="210" t="s">
        <v>2345</v>
      </c>
      <c r="D797" s="210"/>
      <c r="E797" s="210"/>
      <c r="F797" s="210"/>
      <c r="G797" s="209" t="s">
        <v>1484</v>
      </c>
      <c r="H797" s="212" t="n">
        <v>1</v>
      </c>
      <c r="I797" s="210"/>
      <c r="HV797" s="13" t="s">
        <v>2290</v>
      </c>
      <c r="HW797" s="13" t="s">
        <v>5564</v>
      </c>
      <c r="IR797" s="372" t="n">
        <f aca="false">4172.70128*0.651162791</f>
        <v>2717.10781149407</v>
      </c>
      <c r="IS797" s="372" t="n">
        <f aca="false">4172.70128*(1-0.651162791)</f>
        <v>1455.59346850593</v>
      </c>
    </row>
    <row r="798" customFormat="false" ht="15" hidden="false" customHeight="true" outlineLevel="0" collapsed="false">
      <c r="A798" s="371" t="n">
        <v>719</v>
      </c>
      <c r="B798" s="209" t="s">
        <v>2263</v>
      </c>
      <c r="C798" s="210" t="s">
        <v>2347</v>
      </c>
      <c r="D798" s="210"/>
      <c r="E798" s="210"/>
      <c r="F798" s="210"/>
      <c r="G798" s="209" t="s">
        <v>1309</v>
      </c>
      <c r="H798" s="212" t="n">
        <v>8</v>
      </c>
      <c r="I798" s="210"/>
      <c r="HV798" s="13" t="s">
        <v>2290</v>
      </c>
      <c r="HW798" s="13" t="s">
        <v>5564</v>
      </c>
      <c r="IR798" s="372" t="n">
        <f aca="false">728.76713*0</f>
        <v>0</v>
      </c>
      <c r="IS798" s="372" t="n">
        <f aca="false">728.76713*(1-0)</f>
        <v>728.76713</v>
      </c>
    </row>
    <row r="799" customFormat="false" ht="15" hidden="false" customHeight="true" outlineLevel="0" collapsed="false">
      <c r="A799" s="371" t="n">
        <v>720</v>
      </c>
      <c r="B799" s="209" t="s">
        <v>2263</v>
      </c>
      <c r="C799" s="210" t="s">
        <v>2266</v>
      </c>
      <c r="D799" s="210"/>
      <c r="E799" s="210"/>
      <c r="F799" s="210"/>
      <c r="G799" s="209" t="s">
        <v>1309</v>
      </c>
      <c r="H799" s="212" t="n">
        <v>4</v>
      </c>
      <c r="I799" s="210"/>
      <c r="HV799" s="13" t="s">
        <v>2290</v>
      </c>
      <c r="HW799" s="13" t="s">
        <v>5564</v>
      </c>
      <c r="IR799" s="372" t="n">
        <f aca="false">728.76713*0</f>
        <v>0</v>
      </c>
      <c r="IS799" s="372" t="n">
        <f aca="false">728.76713*(1-0)</f>
        <v>728.76713</v>
      </c>
    </row>
    <row r="800" customFormat="false" ht="15" hidden="false" customHeight="true" outlineLevel="0" collapsed="false">
      <c r="A800" s="371" t="n">
        <v>721</v>
      </c>
      <c r="B800" s="209" t="s">
        <v>1307</v>
      </c>
      <c r="C800" s="210" t="s">
        <v>2268</v>
      </c>
      <c r="D800" s="210"/>
      <c r="E800" s="210"/>
      <c r="F800" s="210"/>
      <c r="G800" s="209" t="s">
        <v>1309</v>
      </c>
      <c r="H800" s="212" t="n">
        <v>12</v>
      </c>
      <c r="I800" s="210"/>
      <c r="HV800" s="13" t="s">
        <v>2290</v>
      </c>
      <c r="HW800" s="13" t="s">
        <v>5564</v>
      </c>
      <c r="IR800" s="372" t="n">
        <f aca="false">539.53028*0</f>
        <v>0</v>
      </c>
      <c r="IS800" s="372" t="n">
        <f aca="false">539.53028*(1-0)</f>
        <v>539.53028</v>
      </c>
    </row>
    <row r="801" customFormat="false" ht="15" hidden="false" customHeight="true" outlineLevel="0" collapsed="false">
      <c r="A801" s="371" t="n">
        <v>722</v>
      </c>
      <c r="B801" s="209" t="s">
        <v>1307</v>
      </c>
      <c r="C801" s="210" t="s">
        <v>2272</v>
      </c>
      <c r="D801" s="210"/>
      <c r="E801" s="210"/>
      <c r="F801" s="210"/>
      <c r="G801" s="209" t="s">
        <v>1309</v>
      </c>
      <c r="H801" s="212" t="n">
        <v>6</v>
      </c>
      <c r="I801" s="210"/>
      <c r="HV801" s="13" t="s">
        <v>2290</v>
      </c>
      <c r="HW801" s="13" t="s">
        <v>5564</v>
      </c>
      <c r="IR801" s="372" t="n">
        <f aca="false">539.53028*0</f>
        <v>0</v>
      </c>
      <c r="IS801" s="372" t="n">
        <f aca="false">539.53028*(1-0)</f>
        <v>539.53028</v>
      </c>
    </row>
    <row r="802" customFormat="false" ht="15" hidden="false" customHeight="true" outlineLevel="0" collapsed="false">
      <c r="A802" s="371" t="n">
        <v>723</v>
      </c>
      <c r="B802" s="209" t="s">
        <v>1318</v>
      </c>
      <c r="C802" s="210" t="s">
        <v>2274</v>
      </c>
      <c r="D802" s="210"/>
      <c r="E802" s="210"/>
      <c r="F802" s="210"/>
      <c r="G802" s="209" t="s">
        <v>1309</v>
      </c>
      <c r="H802" s="212" t="n">
        <v>2</v>
      </c>
      <c r="I802" s="210"/>
      <c r="HV802" s="13" t="s">
        <v>2290</v>
      </c>
      <c r="HW802" s="13" t="s">
        <v>5564</v>
      </c>
      <c r="IR802" s="372" t="n">
        <f aca="false">728.76713*0</f>
        <v>0</v>
      </c>
      <c r="IS802" s="372" t="n">
        <f aca="false">728.76713*(1-0)</f>
        <v>728.76713</v>
      </c>
    </row>
    <row r="803" customFormat="false" ht="24.05" hidden="false" customHeight="true" outlineLevel="0" collapsed="false">
      <c r="A803" s="371" t="n">
        <v>724</v>
      </c>
      <c r="B803" s="209" t="s">
        <v>1318</v>
      </c>
      <c r="C803" s="210" t="s">
        <v>2276</v>
      </c>
      <c r="D803" s="210"/>
      <c r="E803" s="210"/>
      <c r="F803" s="210"/>
      <c r="G803" s="209" t="s">
        <v>1309</v>
      </c>
      <c r="H803" s="212" t="n">
        <v>2</v>
      </c>
      <c r="I803" s="210"/>
      <c r="HV803" s="13" t="s">
        <v>2290</v>
      </c>
      <c r="HW803" s="13" t="s">
        <v>5564</v>
      </c>
      <c r="IR803" s="372" t="n">
        <f aca="false">728.76713*0</f>
        <v>0</v>
      </c>
      <c r="IS803" s="372" t="n">
        <f aca="false">728.76713*(1-0)</f>
        <v>728.76713</v>
      </c>
    </row>
    <row r="804" customFormat="false" ht="15" hidden="false" customHeight="true" outlineLevel="0" collapsed="false">
      <c r="A804" s="371" t="n">
        <v>725</v>
      </c>
      <c r="B804" s="209" t="s">
        <v>1318</v>
      </c>
      <c r="C804" s="210" t="s">
        <v>2278</v>
      </c>
      <c r="D804" s="210"/>
      <c r="E804" s="210"/>
      <c r="F804" s="210"/>
      <c r="G804" s="209" t="s">
        <v>1309</v>
      </c>
      <c r="H804" s="212" t="n">
        <v>8</v>
      </c>
      <c r="I804" s="210"/>
      <c r="HV804" s="13" t="s">
        <v>2290</v>
      </c>
      <c r="HW804" s="13" t="s">
        <v>5564</v>
      </c>
      <c r="IR804" s="372" t="n">
        <f aca="false">728.76713*0</f>
        <v>0</v>
      </c>
      <c r="IS804" s="372" t="n">
        <f aca="false">728.76713*(1-0)</f>
        <v>728.76713</v>
      </c>
    </row>
    <row r="805" customFormat="false" ht="15" hidden="false" customHeight="true" outlineLevel="0" collapsed="false">
      <c r="A805" s="371" t="n">
        <v>726</v>
      </c>
      <c r="B805" s="209" t="s">
        <v>1318</v>
      </c>
      <c r="C805" s="210" t="s">
        <v>2280</v>
      </c>
      <c r="D805" s="210"/>
      <c r="E805" s="210"/>
      <c r="F805" s="210"/>
      <c r="G805" s="209" t="s">
        <v>1309</v>
      </c>
      <c r="H805" s="212" t="n">
        <v>1</v>
      </c>
      <c r="I805" s="210"/>
      <c r="HV805" s="13" t="s">
        <v>2290</v>
      </c>
      <c r="HW805" s="13" t="s">
        <v>5564</v>
      </c>
      <c r="IR805" s="372" t="n">
        <f aca="false">728.76713*0</f>
        <v>0</v>
      </c>
      <c r="IS805" s="372" t="n">
        <f aca="false">728.76713*(1-0)</f>
        <v>728.76713</v>
      </c>
    </row>
    <row r="806" customFormat="false" ht="24.05" hidden="false" customHeight="true" outlineLevel="0" collapsed="false">
      <c r="A806" s="371" t="n">
        <v>727</v>
      </c>
      <c r="B806" s="209" t="s">
        <v>2282</v>
      </c>
      <c r="C806" s="210" t="s">
        <v>2283</v>
      </c>
      <c r="D806" s="210"/>
      <c r="E806" s="210"/>
      <c r="F806" s="210" t="s">
        <v>5720</v>
      </c>
      <c r="G806" s="209" t="s">
        <v>1309</v>
      </c>
      <c r="H806" s="212" t="n">
        <v>10</v>
      </c>
      <c r="I806" s="210"/>
      <c r="HV806" s="13" t="s">
        <v>2290</v>
      </c>
      <c r="HW806" s="13" t="s">
        <v>5564</v>
      </c>
      <c r="IR806" s="372" t="n">
        <f aca="false">558.94789*0</f>
        <v>0</v>
      </c>
      <c r="IS806" s="372" t="n">
        <f aca="false">558.94789*(1-0)</f>
        <v>558.94789</v>
      </c>
    </row>
    <row r="807" customFormat="false" ht="15" hidden="false" customHeight="true" outlineLevel="0" collapsed="false">
      <c r="A807" s="204" t="s">
        <v>97</v>
      </c>
      <c r="B807" s="204" t="s">
        <v>404</v>
      </c>
      <c r="C807" s="205" t="s">
        <v>903</v>
      </c>
      <c r="D807" s="205"/>
      <c r="E807" s="205"/>
      <c r="F807" s="204" t="s">
        <v>97</v>
      </c>
      <c r="G807" s="204" t="s">
        <v>97</v>
      </c>
      <c r="H807" s="208" t="s">
        <v>97</v>
      </c>
      <c r="I807" s="204" t="s">
        <v>97</v>
      </c>
    </row>
    <row r="808" customFormat="false" ht="24.05" hidden="false" customHeight="true" outlineLevel="0" collapsed="false">
      <c r="A808" s="371" t="n">
        <v>728</v>
      </c>
      <c r="B808" s="209" t="s">
        <v>2353</v>
      </c>
      <c r="C808" s="210" t="s">
        <v>2354</v>
      </c>
      <c r="D808" s="210"/>
      <c r="E808" s="210"/>
      <c r="F808" s="210" t="s">
        <v>5645</v>
      </c>
      <c r="G808" s="209" t="s">
        <v>313</v>
      </c>
      <c r="H808" s="212" t="n">
        <v>168</v>
      </c>
      <c r="I808" s="210"/>
      <c r="HV808" s="13" t="s">
        <v>404</v>
      </c>
      <c r="HW808" s="13" t="s">
        <v>5564</v>
      </c>
      <c r="IR808" s="372" t="n">
        <f aca="false">72.40122*0.105883929</f>
        <v>7.66612563799338</v>
      </c>
      <c r="IS808" s="372" t="n">
        <f aca="false">72.40122*(1-0.105883929)</f>
        <v>64.7350943620066</v>
      </c>
    </row>
    <row r="809" customFormat="false" ht="24.05" hidden="false" customHeight="true" outlineLevel="0" collapsed="false">
      <c r="A809" s="371" t="n">
        <v>729</v>
      </c>
      <c r="B809" s="209" t="s">
        <v>2357</v>
      </c>
      <c r="C809" s="210" t="s">
        <v>2358</v>
      </c>
      <c r="D809" s="210"/>
      <c r="E809" s="210"/>
      <c r="F809" s="210" t="s">
        <v>5645</v>
      </c>
      <c r="G809" s="209" t="s">
        <v>313</v>
      </c>
      <c r="H809" s="212" t="n">
        <v>162</v>
      </c>
      <c r="I809" s="210"/>
      <c r="HV809" s="13" t="s">
        <v>404</v>
      </c>
      <c r="HW809" s="13" t="s">
        <v>5564</v>
      </c>
      <c r="IR809" s="372" t="n">
        <f aca="false">103.34714*0.206103279</f>
        <v>21.3001844292721</v>
      </c>
      <c r="IS809" s="372" t="n">
        <f aca="false">103.34714*(1-0.206103279)</f>
        <v>82.0469555707279</v>
      </c>
    </row>
    <row r="810" customFormat="false" ht="24.05" hidden="false" customHeight="true" outlineLevel="0" collapsed="false">
      <c r="A810" s="371" t="n">
        <v>730</v>
      </c>
      <c r="B810" s="209" t="s">
        <v>1328</v>
      </c>
      <c r="C810" s="210" t="s">
        <v>2360</v>
      </c>
      <c r="D810" s="210"/>
      <c r="E810" s="210"/>
      <c r="F810" s="210" t="s">
        <v>5574</v>
      </c>
      <c r="G810" s="209" t="s">
        <v>255</v>
      </c>
      <c r="H810" s="212" t="n">
        <v>2.18</v>
      </c>
      <c r="I810" s="210"/>
      <c r="HV810" s="13" t="s">
        <v>404</v>
      </c>
      <c r="HW810" s="13" t="s">
        <v>5564</v>
      </c>
      <c r="IR810" s="372" t="n">
        <f aca="false">785.05978*0.510018419</f>
        <v>400.394947816088</v>
      </c>
      <c r="IS810" s="372" t="n">
        <f aca="false">785.05978*(1-0.510018419)</f>
        <v>384.664832183912</v>
      </c>
    </row>
    <row r="811" customFormat="false" ht="15" hidden="false" customHeight="true" outlineLevel="0" collapsed="false">
      <c r="A811" s="371" t="n">
        <v>731</v>
      </c>
      <c r="B811" s="209" t="s">
        <v>900</v>
      </c>
      <c r="C811" s="210" t="s">
        <v>901</v>
      </c>
      <c r="D811" s="210"/>
      <c r="E811" s="210"/>
      <c r="F811" s="210"/>
      <c r="G811" s="209" t="s">
        <v>264</v>
      </c>
      <c r="H811" s="212" t="n">
        <v>0.492</v>
      </c>
      <c r="I811" s="210"/>
      <c r="HV811" s="13" t="s">
        <v>404</v>
      </c>
      <c r="HW811" s="13" t="s">
        <v>5564</v>
      </c>
      <c r="IR811" s="372" t="n">
        <f aca="false">453.65996*0</f>
        <v>0</v>
      </c>
      <c r="IS811" s="372" t="n">
        <f aca="false">453.65996*(1-0)</f>
        <v>453.65996</v>
      </c>
    </row>
    <row r="812" customFormat="false" ht="15" hidden="false" customHeight="true" outlineLevel="0" collapsed="false">
      <c r="A812" s="204" t="s">
        <v>97</v>
      </c>
      <c r="B812" s="204" t="s">
        <v>517</v>
      </c>
      <c r="C812" s="205" t="s">
        <v>1340</v>
      </c>
      <c r="D812" s="205"/>
      <c r="E812" s="205"/>
      <c r="F812" s="204" t="s">
        <v>97</v>
      </c>
      <c r="G812" s="204" t="s">
        <v>97</v>
      </c>
      <c r="H812" s="208" t="s">
        <v>97</v>
      </c>
      <c r="I812" s="204" t="s">
        <v>97</v>
      </c>
    </row>
    <row r="813" customFormat="false" ht="15" hidden="false" customHeight="true" outlineLevel="0" collapsed="false">
      <c r="A813" s="371" t="n">
        <v>732</v>
      </c>
      <c r="B813" s="209" t="s">
        <v>2361</v>
      </c>
      <c r="C813" s="210" t="s">
        <v>2362</v>
      </c>
      <c r="D813" s="210"/>
      <c r="E813" s="210"/>
      <c r="F813" s="210"/>
      <c r="G813" s="209" t="s">
        <v>313</v>
      </c>
      <c r="H813" s="212" t="n">
        <v>3</v>
      </c>
      <c r="I813" s="210"/>
      <c r="HV813" s="13" t="s">
        <v>517</v>
      </c>
      <c r="HW813" s="13" t="s">
        <v>5564</v>
      </c>
      <c r="IR813" s="372" t="n">
        <f aca="false">2406.5715*0.336275549</f>
        <v>809.271152370254</v>
      </c>
      <c r="IS813" s="372" t="n">
        <f aca="false">2406.5715*(1-0.336275549)</f>
        <v>1597.30034762975</v>
      </c>
    </row>
    <row r="814" customFormat="false" ht="15" hidden="false" customHeight="true" outlineLevel="0" collapsed="false">
      <c r="A814" s="371" t="n">
        <v>733</v>
      </c>
      <c r="B814" s="209" t="s">
        <v>2363</v>
      </c>
      <c r="C814" s="210" t="s">
        <v>2364</v>
      </c>
      <c r="D814" s="210"/>
      <c r="E814" s="210"/>
      <c r="F814" s="210"/>
      <c r="G814" s="209" t="s">
        <v>313</v>
      </c>
      <c r="H814" s="212" t="n">
        <v>168</v>
      </c>
      <c r="I814" s="210"/>
      <c r="HV814" s="13" t="s">
        <v>517</v>
      </c>
      <c r="HW814" s="13" t="s">
        <v>5564</v>
      </c>
      <c r="IR814" s="372" t="n">
        <f aca="false">79.66948*0.174786851</f>
        <v>13.9251775300075</v>
      </c>
      <c r="IS814" s="372" t="n">
        <f aca="false">79.66948*(1-0.174786851)</f>
        <v>65.7443024699925</v>
      </c>
    </row>
    <row r="815" customFormat="false" ht="15" hidden="false" customHeight="true" outlineLevel="0" collapsed="false">
      <c r="A815" s="371" t="n">
        <v>734</v>
      </c>
      <c r="B815" s="209" t="s">
        <v>2365</v>
      </c>
      <c r="C815" s="210" t="s">
        <v>2366</v>
      </c>
      <c r="D815" s="210"/>
      <c r="E815" s="210"/>
      <c r="F815" s="210"/>
      <c r="G815" s="209" t="s">
        <v>313</v>
      </c>
      <c r="H815" s="212" t="n">
        <v>98</v>
      </c>
      <c r="I815" s="210"/>
      <c r="HV815" s="13" t="s">
        <v>517</v>
      </c>
      <c r="HW815" s="13" t="s">
        <v>5564</v>
      </c>
      <c r="IR815" s="372" t="n">
        <f aca="false">132.95391*0.104736879</f>
        <v>13.9251775842469</v>
      </c>
      <c r="IS815" s="372" t="n">
        <f aca="false">132.95391*(1-0.104736879)</f>
        <v>119.028732415753</v>
      </c>
    </row>
    <row r="816" customFormat="false" ht="15" hidden="false" customHeight="true" outlineLevel="0" collapsed="false">
      <c r="A816" s="371" t="n">
        <v>735</v>
      </c>
      <c r="B816" s="209" t="s">
        <v>2367</v>
      </c>
      <c r="C816" s="210" t="s">
        <v>2368</v>
      </c>
      <c r="D816" s="210"/>
      <c r="E816" s="210"/>
      <c r="F816" s="210"/>
      <c r="G816" s="209" t="s">
        <v>313</v>
      </c>
      <c r="H816" s="212" t="n">
        <v>64</v>
      </c>
      <c r="I816" s="210"/>
      <c r="HV816" s="13" t="s">
        <v>517</v>
      </c>
      <c r="HW816" s="13" t="s">
        <v>5564</v>
      </c>
      <c r="IR816" s="372" t="n">
        <f aca="false">128.58713*0.108293711</f>
        <v>13.9251774945394</v>
      </c>
      <c r="IS816" s="372" t="n">
        <f aca="false">128.58713*(1-0.108293711)</f>
        <v>114.661952505461</v>
      </c>
    </row>
    <row r="817" customFormat="false" ht="15" hidden="false" customHeight="true" outlineLevel="0" collapsed="false">
      <c r="A817" s="371" t="n">
        <v>736</v>
      </c>
      <c r="B817" s="209" t="s">
        <v>2369</v>
      </c>
      <c r="C817" s="210" t="s">
        <v>2370</v>
      </c>
      <c r="D817" s="210"/>
      <c r="E817" s="210"/>
      <c r="F817" s="210" t="s">
        <v>5729</v>
      </c>
      <c r="G817" s="209" t="s">
        <v>261</v>
      </c>
      <c r="H817" s="212" t="n">
        <v>24</v>
      </c>
      <c r="I817" s="210"/>
      <c r="HV817" s="13" t="s">
        <v>517</v>
      </c>
      <c r="HW817" s="13" t="s">
        <v>5564</v>
      </c>
      <c r="IR817" s="372" t="n">
        <f aca="false">191.66284*0.015290365</f>
        <v>2.9305947805366</v>
      </c>
      <c r="IS817" s="372" t="n">
        <f aca="false">191.66284*(1-0.015290365)</f>
        <v>188.732245219463</v>
      </c>
    </row>
    <row r="818" customFormat="false" ht="15" hidden="false" customHeight="true" outlineLevel="0" collapsed="false">
      <c r="A818" s="371" t="n">
        <v>737</v>
      </c>
      <c r="B818" s="209" t="s">
        <v>2372</v>
      </c>
      <c r="C818" s="210" t="s">
        <v>2373</v>
      </c>
      <c r="D818" s="210"/>
      <c r="E818" s="210"/>
      <c r="F818" s="210"/>
      <c r="G818" s="209" t="s">
        <v>261</v>
      </c>
      <c r="H818" s="212" t="n">
        <v>4</v>
      </c>
      <c r="I818" s="210"/>
      <c r="HV818" s="13" t="s">
        <v>517</v>
      </c>
      <c r="HW818" s="13" t="s">
        <v>5564</v>
      </c>
      <c r="IR818" s="372" t="n">
        <f aca="false">361.47238*0.015704698</f>
        <v>5.67681456324124</v>
      </c>
      <c r="IS818" s="372" t="n">
        <f aca="false">361.47238*(1-0.015704698)</f>
        <v>355.795565436759</v>
      </c>
    </row>
    <row r="819" customFormat="false" ht="15" hidden="false" customHeight="true" outlineLevel="0" collapsed="false">
      <c r="A819" s="371" t="n">
        <v>738</v>
      </c>
      <c r="B819" s="209" t="s">
        <v>2375</v>
      </c>
      <c r="C819" s="210" t="s">
        <v>2376</v>
      </c>
      <c r="D819" s="210"/>
      <c r="E819" s="210"/>
      <c r="F819" s="210" t="s">
        <v>5730</v>
      </c>
      <c r="G819" s="209" t="s">
        <v>261</v>
      </c>
      <c r="H819" s="212" t="n">
        <v>4</v>
      </c>
      <c r="I819" s="210"/>
      <c r="HV819" s="13" t="s">
        <v>517</v>
      </c>
      <c r="HW819" s="13" t="s">
        <v>5564</v>
      </c>
      <c r="IR819" s="372" t="n">
        <f aca="false">399.80301*0.025776699</f>
        <v>10.305601848064</v>
      </c>
      <c r="IS819" s="372" t="n">
        <f aca="false">399.80301*(1-0.025776699)</f>
        <v>389.497408151936</v>
      </c>
    </row>
    <row r="820" customFormat="false" ht="35.5" hidden="false" customHeight="true" outlineLevel="0" collapsed="false">
      <c r="A820" s="371" t="n">
        <v>739</v>
      </c>
      <c r="B820" s="209" t="s">
        <v>2378</v>
      </c>
      <c r="C820" s="210" t="s">
        <v>2379</v>
      </c>
      <c r="D820" s="210"/>
      <c r="E820" s="210"/>
      <c r="F820" s="210"/>
      <c r="G820" s="209" t="s">
        <v>202</v>
      </c>
      <c r="H820" s="212" t="n">
        <v>0.32</v>
      </c>
      <c r="I820" s="210" t="s">
        <v>5648</v>
      </c>
      <c r="HV820" s="13" t="s">
        <v>517</v>
      </c>
      <c r="HW820" s="13" t="s">
        <v>5564</v>
      </c>
      <c r="IR820" s="372" t="n">
        <f aca="false">1713.71869*0.030130238</f>
        <v>51.6347519947482</v>
      </c>
      <c r="IS820" s="372" t="n">
        <f aca="false">1713.71869*(1-0.030130238)</f>
        <v>1662.08393800525</v>
      </c>
    </row>
    <row r="821" customFormat="false" ht="15" hidden="false" customHeight="true" outlineLevel="0" collapsed="false">
      <c r="A821" s="204" t="s">
        <v>97</v>
      </c>
      <c r="B821" s="204" t="s">
        <v>1360</v>
      </c>
      <c r="C821" s="205" t="s">
        <v>1361</v>
      </c>
      <c r="D821" s="205"/>
      <c r="E821" s="205"/>
      <c r="F821" s="204" t="s">
        <v>97</v>
      </c>
      <c r="G821" s="204" t="s">
        <v>97</v>
      </c>
      <c r="H821" s="208" t="s">
        <v>97</v>
      </c>
      <c r="I821" s="204" t="s">
        <v>97</v>
      </c>
    </row>
    <row r="822" customFormat="false" ht="15" hidden="false" customHeight="true" outlineLevel="0" collapsed="false">
      <c r="A822" s="371" t="n">
        <v>740</v>
      </c>
      <c r="B822" s="209" t="s">
        <v>1363</v>
      </c>
      <c r="C822" s="210" t="s">
        <v>1364</v>
      </c>
      <c r="D822" s="210"/>
      <c r="E822" s="210"/>
      <c r="F822" s="210"/>
      <c r="G822" s="209" t="s">
        <v>264</v>
      </c>
      <c r="H822" s="212" t="n">
        <v>2.051</v>
      </c>
      <c r="I822" s="210"/>
      <c r="HV822" s="13" t="s">
        <v>1360</v>
      </c>
      <c r="HW822" s="13" t="s">
        <v>5564</v>
      </c>
      <c r="IR822" s="372" t="n">
        <f aca="false">419.69611*0</f>
        <v>0</v>
      </c>
      <c r="IS822" s="372" t="n">
        <f aca="false">419.69611*(1-0)</f>
        <v>419.69611</v>
      </c>
    </row>
    <row r="823" customFormat="false" ht="15" hidden="false" customHeight="true" outlineLevel="0" collapsed="false">
      <c r="A823" s="371" t="n">
        <v>741</v>
      </c>
      <c r="B823" s="209" t="s">
        <v>1367</v>
      </c>
      <c r="C823" s="210" t="s">
        <v>1368</v>
      </c>
      <c r="D823" s="210"/>
      <c r="E823" s="210"/>
      <c r="F823" s="210"/>
      <c r="G823" s="209" t="s">
        <v>264</v>
      </c>
      <c r="H823" s="212" t="n">
        <v>4.102</v>
      </c>
      <c r="I823" s="210"/>
      <c r="HV823" s="13" t="s">
        <v>1360</v>
      </c>
      <c r="HW823" s="13" t="s">
        <v>5564</v>
      </c>
      <c r="IR823" s="372" t="n">
        <f aca="false">46.77307*0</f>
        <v>0</v>
      </c>
      <c r="IS823" s="372" t="n">
        <f aca="false">46.77307*(1-0)</f>
        <v>46.77307</v>
      </c>
    </row>
    <row r="824" customFormat="false" ht="15" hidden="false" customHeight="true" outlineLevel="0" collapsed="false">
      <c r="A824" s="371" t="n">
        <v>742</v>
      </c>
      <c r="B824" s="209" t="s">
        <v>1636</v>
      </c>
      <c r="C824" s="210" t="s">
        <v>1637</v>
      </c>
      <c r="D824" s="210"/>
      <c r="E824" s="210"/>
      <c r="F824" s="210"/>
      <c r="G824" s="209" t="s">
        <v>264</v>
      </c>
      <c r="H824" s="212" t="n">
        <v>2.051</v>
      </c>
      <c r="I824" s="210"/>
      <c r="HV824" s="13" t="s">
        <v>1360</v>
      </c>
      <c r="HW824" s="13" t="s">
        <v>5564</v>
      </c>
      <c r="IR824" s="372" t="n">
        <f aca="false">1873.834*0</f>
        <v>0</v>
      </c>
      <c r="IS824" s="372" t="n">
        <f aca="false">1873.834*(1-0)</f>
        <v>1873.834</v>
      </c>
    </row>
    <row r="825" customFormat="false" ht="15" hidden="false" customHeight="true" outlineLevel="0" collapsed="false">
      <c r="A825" s="371" t="n">
        <v>743</v>
      </c>
      <c r="B825" s="209" t="s">
        <v>1373</v>
      </c>
      <c r="C825" s="210" t="s">
        <v>1374</v>
      </c>
      <c r="D825" s="210"/>
      <c r="E825" s="210"/>
      <c r="F825" s="210"/>
      <c r="G825" s="209" t="s">
        <v>264</v>
      </c>
      <c r="H825" s="212" t="n">
        <v>2.051</v>
      </c>
      <c r="I825" s="210"/>
      <c r="HV825" s="13" t="s">
        <v>1360</v>
      </c>
      <c r="HW825" s="13" t="s">
        <v>5564</v>
      </c>
      <c r="IR825" s="372" t="n">
        <f aca="false">292.09879*0</f>
        <v>0</v>
      </c>
      <c r="IS825" s="372" t="n">
        <f aca="false">292.09879*(1-0)</f>
        <v>292.09879</v>
      </c>
    </row>
    <row r="826" customFormat="false" ht="15" hidden="false" customHeight="true" outlineLevel="0" collapsed="false">
      <c r="A826" s="371" t="n">
        <v>744</v>
      </c>
      <c r="B826" s="209" t="s">
        <v>1376</v>
      </c>
      <c r="C826" s="210" t="s">
        <v>1377</v>
      </c>
      <c r="D826" s="210"/>
      <c r="E826" s="210"/>
      <c r="F826" s="210"/>
      <c r="G826" s="209" t="s">
        <v>264</v>
      </c>
      <c r="H826" s="212" t="n">
        <v>57.428</v>
      </c>
      <c r="I826" s="210"/>
      <c r="HV826" s="13" t="s">
        <v>1360</v>
      </c>
      <c r="HW826" s="13" t="s">
        <v>5564</v>
      </c>
      <c r="IR826" s="372" t="n">
        <f aca="false">25.61845*0</f>
        <v>0</v>
      </c>
      <c r="IS826" s="372" t="n">
        <f aca="false">25.61845*(1-0)</f>
        <v>25.61845</v>
      </c>
    </row>
    <row r="827" customFormat="false" ht="15" hidden="false" customHeight="true" outlineLevel="0" collapsed="false">
      <c r="A827" s="371" t="n">
        <v>745</v>
      </c>
      <c r="B827" s="209" t="s">
        <v>1379</v>
      </c>
      <c r="C827" s="210" t="s">
        <v>1380</v>
      </c>
      <c r="D827" s="210"/>
      <c r="E827" s="210"/>
      <c r="F827" s="210"/>
      <c r="G827" s="209" t="s">
        <v>264</v>
      </c>
      <c r="H827" s="212" t="n">
        <v>0.15</v>
      </c>
      <c r="I827" s="210"/>
      <c r="HV827" s="13" t="s">
        <v>1360</v>
      </c>
      <c r="HW827" s="13" t="s">
        <v>5564</v>
      </c>
      <c r="IR827" s="372" t="n">
        <f aca="false">5880.59761*0</f>
        <v>0</v>
      </c>
      <c r="IS827" s="372" t="n">
        <f aca="false">5880.59761*(1-0)</f>
        <v>5880.59761</v>
      </c>
    </row>
    <row r="828" customFormat="false" ht="24.05" hidden="false" customHeight="true" outlineLevel="0" collapsed="false">
      <c r="A828" s="371" t="n">
        <v>746</v>
      </c>
      <c r="B828" s="209" t="s">
        <v>1382</v>
      </c>
      <c r="C828" s="210" t="s">
        <v>2387</v>
      </c>
      <c r="D828" s="210"/>
      <c r="E828" s="210"/>
      <c r="F828" s="210"/>
      <c r="G828" s="209" t="s">
        <v>264</v>
      </c>
      <c r="H828" s="212" t="n">
        <v>1.286</v>
      </c>
      <c r="I828" s="210"/>
      <c r="HV828" s="13" t="s">
        <v>1360</v>
      </c>
      <c r="HW828" s="13" t="s">
        <v>5564</v>
      </c>
      <c r="IR828" s="372" t="n">
        <f aca="false">451.71917*0</f>
        <v>0</v>
      </c>
      <c r="IS828" s="372" t="n">
        <f aca="false">451.71917*(1-0)</f>
        <v>451.71917</v>
      </c>
    </row>
    <row r="829" customFormat="false" ht="15" hidden="false" customHeight="true" outlineLevel="0" collapsed="false">
      <c r="A829" s="371" t="n">
        <v>747</v>
      </c>
      <c r="B829" s="209" t="s">
        <v>1385</v>
      </c>
      <c r="C829" s="210" t="s">
        <v>1386</v>
      </c>
      <c r="D829" s="210"/>
      <c r="E829" s="210"/>
      <c r="F829" s="210"/>
      <c r="G829" s="209" t="s">
        <v>264</v>
      </c>
      <c r="H829" s="212" t="n">
        <v>0.615</v>
      </c>
      <c r="I829" s="210"/>
      <c r="HV829" s="13" t="s">
        <v>1360</v>
      </c>
      <c r="HW829" s="13" t="s">
        <v>5564</v>
      </c>
      <c r="IR829" s="372" t="n">
        <f aca="false">544.39196*0</f>
        <v>0</v>
      </c>
      <c r="IS829" s="372" t="n">
        <f aca="false">544.39196*(1-0)</f>
        <v>544.39196</v>
      </c>
    </row>
    <row r="830" customFormat="false" ht="15" hidden="false" customHeight="true" outlineLevel="0" collapsed="false">
      <c r="A830" s="204" t="s">
        <v>97</v>
      </c>
      <c r="B830" s="204"/>
      <c r="C830" s="205" t="s">
        <v>116</v>
      </c>
      <c r="D830" s="205"/>
      <c r="E830" s="205"/>
      <c r="F830" s="204" t="s">
        <v>97</v>
      </c>
      <c r="G830" s="204" t="s">
        <v>97</v>
      </c>
      <c r="H830" s="208" t="s">
        <v>97</v>
      </c>
      <c r="I830" s="204" t="s">
        <v>97</v>
      </c>
    </row>
    <row r="831" customFormat="false" ht="15" hidden="false" customHeight="true" outlineLevel="0" collapsed="false">
      <c r="A831" s="204" t="s">
        <v>97</v>
      </c>
      <c r="B831" s="204" t="s">
        <v>2389</v>
      </c>
      <c r="C831" s="205" t="s">
        <v>2390</v>
      </c>
      <c r="D831" s="205"/>
      <c r="E831" s="205"/>
      <c r="F831" s="204" t="s">
        <v>97</v>
      </c>
      <c r="G831" s="204" t="s">
        <v>97</v>
      </c>
      <c r="H831" s="208" t="s">
        <v>97</v>
      </c>
      <c r="I831" s="204" t="s">
        <v>97</v>
      </c>
    </row>
    <row r="832" customFormat="false" ht="24.05" hidden="false" customHeight="true" outlineLevel="0" collapsed="false">
      <c r="A832" s="371" t="n">
        <v>748</v>
      </c>
      <c r="B832" s="209" t="s">
        <v>2392</v>
      </c>
      <c r="C832" s="210" t="s">
        <v>2393</v>
      </c>
      <c r="D832" s="210"/>
      <c r="E832" s="210"/>
      <c r="F832" s="210"/>
      <c r="G832" s="209" t="s">
        <v>771</v>
      </c>
      <c r="H832" s="212" t="n">
        <v>1</v>
      </c>
      <c r="I832" s="210"/>
      <c r="HV832" s="13" t="s">
        <v>2389</v>
      </c>
      <c r="HW832" s="13" t="s">
        <v>5564</v>
      </c>
      <c r="IR832" s="372" t="n">
        <f aca="false">24981.86552*0.766935985</f>
        <v>19159.4916397187</v>
      </c>
      <c r="IS832" s="372" t="n">
        <f aca="false">24981.86552*(1-0.766935985)</f>
        <v>5822.37388028126</v>
      </c>
    </row>
    <row r="833" customFormat="false" ht="24.05" hidden="false" customHeight="true" outlineLevel="0" collapsed="false">
      <c r="A833" s="371" t="n">
        <v>749</v>
      </c>
      <c r="B833" s="209" t="s">
        <v>2398</v>
      </c>
      <c r="C833" s="210" t="s">
        <v>2399</v>
      </c>
      <c r="D833" s="210"/>
      <c r="E833" s="210"/>
      <c r="F833" s="210"/>
      <c r="G833" s="209" t="s">
        <v>771</v>
      </c>
      <c r="H833" s="212" t="n">
        <v>1</v>
      </c>
      <c r="I833" s="210"/>
      <c r="HV833" s="13" t="s">
        <v>2389</v>
      </c>
      <c r="HW833" s="13" t="s">
        <v>5564</v>
      </c>
      <c r="IR833" s="372" t="n">
        <f aca="false">41137.01224*0.846669183</f>
        <v>34829.4405443018</v>
      </c>
      <c r="IS833" s="372" t="n">
        <f aca="false">41137.01224*(1-0.846669183)</f>
        <v>6307.5716956982</v>
      </c>
    </row>
    <row r="834" customFormat="false" ht="24.05" hidden="false" customHeight="true" outlineLevel="0" collapsed="false">
      <c r="A834" s="371" t="n">
        <v>750</v>
      </c>
      <c r="B834" s="209" t="s">
        <v>2401</v>
      </c>
      <c r="C834" s="210" t="s">
        <v>2402</v>
      </c>
      <c r="D834" s="210"/>
      <c r="E834" s="210"/>
      <c r="F834" s="210"/>
      <c r="G834" s="209" t="s">
        <v>771</v>
      </c>
      <c r="H834" s="212" t="n">
        <v>1</v>
      </c>
      <c r="I834" s="210"/>
      <c r="HV834" s="13" t="s">
        <v>2389</v>
      </c>
      <c r="HW834" s="13" t="s">
        <v>5564</v>
      </c>
      <c r="IR834" s="372" t="n">
        <f aca="false">16833.45328*0.913529717</f>
        <v>15377.8598110111</v>
      </c>
      <c r="IS834" s="372" t="n">
        <f aca="false">16833.45328*(1-0.913529717)</f>
        <v>1455.59346898888</v>
      </c>
    </row>
    <row r="835" customFormat="false" ht="15" hidden="false" customHeight="true" outlineLevel="0" collapsed="false">
      <c r="A835" s="371" t="n">
        <v>751</v>
      </c>
      <c r="B835" s="209" t="s">
        <v>2404</v>
      </c>
      <c r="C835" s="210" t="s">
        <v>2405</v>
      </c>
      <c r="D835" s="210"/>
      <c r="E835" s="210"/>
      <c r="F835" s="210"/>
      <c r="G835" s="209" t="s">
        <v>771</v>
      </c>
      <c r="H835" s="212" t="n">
        <v>2</v>
      </c>
      <c r="I835" s="210"/>
      <c r="HV835" s="13" t="s">
        <v>2389</v>
      </c>
      <c r="HW835" s="13" t="s">
        <v>5564</v>
      </c>
      <c r="IR835" s="372" t="n">
        <f aca="false">131.97381*0.595588226</f>
        <v>78.6020473763611</v>
      </c>
      <c r="IS835" s="372" t="n">
        <f aca="false">131.97381*(1-0.595588226)</f>
        <v>53.3717626236389</v>
      </c>
    </row>
    <row r="836" customFormat="false" ht="24.05" hidden="false" customHeight="true" outlineLevel="0" collapsed="false">
      <c r="A836" s="371" t="n">
        <v>752</v>
      </c>
      <c r="B836" s="209" t="s">
        <v>2407</v>
      </c>
      <c r="C836" s="210" t="s">
        <v>2408</v>
      </c>
      <c r="D836" s="210"/>
      <c r="E836" s="210"/>
      <c r="F836" s="210"/>
      <c r="G836" s="209" t="s">
        <v>771</v>
      </c>
      <c r="H836" s="212" t="n">
        <v>3</v>
      </c>
      <c r="I836" s="210"/>
      <c r="HV836" s="13" t="s">
        <v>2389</v>
      </c>
      <c r="HW836" s="13" t="s">
        <v>5564</v>
      </c>
      <c r="IR836" s="372" t="n">
        <f aca="false">2435.69307*0.820717132</f>
        <v>1999.01503084268</v>
      </c>
      <c r="IS836" s="372" t="n">
        <f aca="false">2435.69307*(1-0.820717132)</f>
        <v>436.678039157325</v>
      </c>
    </row>
    <row r="837" customFormat="false" ht="24.05" hidden="false" customHeight="true" outlineLevel="0" collapsed="false">
      <c r="A837" s="371" t="n">
        <v>753</v>
      </c>
      <c r="B837" s="209" t="s">
        <v>2410</v>
      </c>
      <c r="C837" s="210" t="s">
        <v>2411</v>
      </c>
      <c r="D837" s="210"/>
      <c r="E837" s="210"/>
      <c r="F837" s="210"/>
      <c r="G837" s="209" t="s">
        <v>771</v>
      </c>
      <c r="H837" s="212" t="n">
        <v>4</v>
      </c>
      <c r="I837" s="210"/>
      <c r="HV837" s="13" t="s">
        <v>2389</v>
      </c>
      <c r="HW837" s="13" t="s">
        <v>5564</v>
      </c>
      <c r="IR837" s="372" t="n">
        <f aca="false">1323.61966*0.74340176</f>
        <v>983.981184814602</v>
      </c>
      <c r="IS837" s="372" t="n">
        <f aca="false">1323.61966*(1-0.74340176)</f>
        <v>339.638475185398</v>
      </c>
    </row>
    <row r="838" customFormat="false" ht="15" hidden="false" customHeight="true" outlineLevel="0" collapsed="false">
      <c r="A838" s="371" t="n">
        <v>754</v>
      </c>
      <c r="B838" s="209" t="s">
        <v>2413</v>
      </c>
      <c r="C838" s="210" t="s">
        <v>2414</v>
      </c>
      <c r="D838" s="210"/>
      <c r="E838" s="210"/>
      <c r="F838" s="210"/>
      <c r="G838" s="209" t="s">
        <v>771</v>
      </c>
      <c r="H838" s="212" t="n">
        <v>9</v>
      </c>
      <c r="I838" s="210"/>
      <c r="HV838" s="13" t="s">
        <v>2389</v>
      </c>
      <c r="HW838" s="13" t="s">
        <v>5564</v>
      </c>
      <c r="IR838" s="372" t="n">
        <f aca="false">890.8232*0.727668848</f>
        <v>648.224291715674</v>
      </c>
      <c r="IS838" s="372" t="n">
        <f aca="false">890.8232*(1-0.727668848)</f>
        <v>242.598908284326</v>
      </c>
    </row>
    <row r="839" customFormat="false" ht="15" hidden="false" customHeight="true" outlineLevel="0" collapsed="false">
      <c r="A839" s="371" t="n">
        <v>755</v>
      </c>
      <c r="B839" s="209" t="s">
        <v>2416</v>
      </c>
      <c r="C839" s="210" t="s">
        <v>2417</v>
      </c>
      <c r="D839" s="210"/>
      <c r="E839" s="210"/>
      <c r="F839" s="210"/>
      <c r="G839" s="209" t="s">
        <v>771</v>
      </c>
      <c r="H839" s="212" t="n">
        <v>6</v>
      </c>
      <c r="I839" s="210"/>
      <c r="HV839" s="13" t="s">
        <v>2389</v>
      </c>
      <c r="HW839" s="13" t="s">
        <v>5564</v>
      </c>
      <c r="IR839" s="372" t="n">
        <f aca="false">209.60546*0.305555555</f>
        <v>64.0461126613303</v>
      </c>
      <c r="IS839" s="372" t="n">
        <f aca="false">209.60546*(1-0.305555555)</f>
        <v>145.55934733867</v>
      </c>
    </row>
    <row r="840" customFormat="false" ht="15" hidden="false" customHeight="true" outlineLevel="0" collapsed="false">
      <c r="A840" s="371" t="n">
        <v>756</v>
      </c>
      <c r="B840" s="209" t="s">
        <v>2419</v>
      </c>
      <c r="C840" s="210" t="s">
        <v>2420</v>
      </c>
      <c r="D840" s="210"/>
      <c r="E840" s="210"/>
      <c r="F840" s="210"/>
      <c r="G840" s="209" t="s">
        <v>771</v>
      </c>
      <c r="H840" s="212" t="n">
        <v>4</v>
      </c>
      <c r="I840" s="210"/>
      <c r="HV840" s="13" t="s">
        <v>2389</v>
      </c>
      <c r="HW840" s="13" t="s">
        <v>5564</v>
      </c>
      <c r="IR840" s="372" t="n">
        <f aca="false">237.74693*0.387755108</f>
        <v>92.1875865188184</v>
      </c>
      <c r="IS840" s="372" t="n">
        <f aca="false">237.74693*(1-0.387755108)</f>
        <v>145.559343481182</v>
      </c>
    </row>
    <row r="841" customFormat="false" ht="24.05" hidden="false" customHeight="true" outlineLevel="0" collapsed="false">
      <c r="A841" s="371" t="n">
        <v>757</v>
      </c>
      <c r="B841" s="209" t="s">
        <v>2422</v>
      </c>
      <c r="C841" s="210" t="s">
        <v>2423</v>
      </c>
      <c r="D841" s="210"/>
      <c r="E841" s="210"/>
      <c r="F841" s="210"/>
      <c r="G841" s="209" t="s">
        <v>771</v>
      </c>
      <c r="H841" s="212" t="n">
        <v>9</v>
      </c>
      <c r="I841" s="210"/>
      <c r="HV841" s="13" t="s">
        <v>2389</v>
      </c>
      <c r="HW841" s="13" t="s">
        <v>5564</v>
      </c>
      <c r="IR841" s="372" t="n">
        <f aca="false">3085.85816*0.622641508</f>
        <v>1921.38337821651</v>
      </c>
      <c r="IS841" s="372" t="n">
        <f aca="false">3085.85816*(1-0.622641508)</f>
        <v>1164.4747817835</v>
      </c>
    </row>
    <row r="842" customFormat="false" ht="24.05" hidden="false" customHeight="true" outlineLevel="0" collapsed="false">
      <c r="A842" s="371" t="n">
        <v>758</v>
      </c>
      <c r="B842" s="209" t="s">
        <v>2425</v>
      </c>
      <c r="C842" s="210" t="s">
        <v>2426</v>
      </c>
      <c r="D842" s="210"/>
      <c r="E842" s="210"/>
      <c r="F842" s="210"/>
      <c r="G842" s="209" t="s">
        <v>771</v>
      </c>
      <c r="H842" s="212" t="n">
        <v>1</v>
      </c>
      <c r="I842" s="210"/>
      <c r="HV842" s="13" t="s">
        <v>2389</v>
      </c>
      <c r="HW842" s="13" t="s">
        <v>5564</v>
      </c>
      <c r="IR842" s="372" t="n">
        <f aca="false">1972.81435*0.680275455</f>
        <v>1342.05717957678</v>
      </c>
      <c r="IS842" s="372" t="n">
        <f aca="false">1972.81435*(1-0.680275455)</f>
        <v>630.757170423221</v>
      </c>
    </row>
    <row r="843" customFormat="false" ht="15" hidden="false" customHeight="true" outlineLevel="0" collapsed="false">
      <c r="A843" s="371" t="n">
        <v>759</v>
      </c>
      <c r="B843" s="209" t="s">
        <v>2428</v>
      </c>
      <c r="C843" s="210" t="s">
        <v>2429</v>
      </c>
      <c r="D843" s="210"/>
      <c r="E843" s="210"/>
      <c r="F843" s="210"/>
      <c r="G843" s="209" t="s">
        <v>771</v>
      </c>
      <c r="H843" s="212" t="n">
        <v>24</v>
      </c>
      <c r="I843" s="210"/>
      <c r="HV843" s="13" t="s">
        <v>2389</v>
      </c>
      <c r="HW843" s="13" t="s">
        <v>5564</v>
      </c>
      <c r="IR843" s="372" t="n">
        <f aca="false">98.00996*0.158415842</f>
        <v>15.5263303377863</v>
      </c>
      <c r="IS843" s="372" t="n">
        <f aca="false">98.00996*(1-0.158415842)</f>
        <v>82.4836296622137</v>
      </c>
    </row>
    <row r="844" customFormat="false" ht="15" hidden="false" customHeight="true" outlineLevel="0" collapsed="false">
      <c r="A844" s="371" t="n">
        <v>760</v>
      </c>
      <c r="B844" s="209" t="s">
        <v>2431</v>
      </c>
      <c r="C844" s="210" t="s">
        <v>2432</v>
      </c>
      <c r="D844" s="210"/>
      <c r="E844" s="210"/>
      <c r="F844" s="210"/>
      <c r="G844" s="209" t="s">
        <v>771</v>
      </c>
      <c r="H844" s="212" t="n">
        <v>24</v>
      </c>
      <c r="I844" s="210"/>
      <c r="HV844" s="13" t="s">
        <v>2389</v>
      </c>
      <c r="HW844" s="13" t="s">
        <v>5564</v>
      </c>
      <c r="IR844" s="372" t="n">
        <f aca="false">582.23739*0.083333333</f>
        <v>48.5197823059209</v>
      </c>
      <c r="IS844" s="372" t="n">
        <f aca="false">582.23739*(1-0.083333333)</f>
        <v>533.717607694079</v>
      </c>
    </row>
    <row r="845" customFormat="false" ht="24.05" hidden="false" customHeight="true" outlineLevel="0" collapsed="false">
      <c r="A845" s="371" t="n">
        <v>761</v>
      </c>
      <c r="B845" s="209" t="s">
        <v>2434</v>
      </c>
      <c r="C845" s="210" t="s">
        <v>2435</v>
      </c>
      <c r="D845" s="210"/>
      <c r="E845" s="210"/>
      <c r="F845" s="210"/>
      <c r="G845" s="209" t="s">
        <v>771</v>
      </c>
      <c r="H845" s="212" t="n">
        <v>2</v>
      </c>
      <c r="I845" s="210"/>
      <c r="HV845" s="13" t="s">
        <v>2389</v>
      </c>
      <c r="HW845" s="13" t="s">
        <v>5564</v>
      </c>
      <c r="IR845" s="372" t="n">
        <f aca="false">196.99032*0.753694567</f>
        <v>148.470533935591</v>
      </c>
      <c r="IS845" s="372" t="n">
        <f aca="false">196.99032*(1-0.753694567)</f>
        <v>48.5197860644086</v>
      </c>
    </row>
    <row r="846" customFormat="false" ht="15" hidden="false" customHeight="true" outlineLevel="0" collapsed="false">
      <c r="A846" s="204" t="s">
        <v>97</v>
      </c>
      <c r="B846" s="204" t="s">
        <v>2436</v>
      </c>
      <c r="C846" s="205" t="s">
        <v>2437</v>
      </c>
      <c r="D846" s="205"/>
      <c r="E846" s="205"/>
      <c r="F846" s="204" t="s">
        <v>97</v>
      </c>
      <c r="G846" s="204" t="s">
        <v>97</v>
      </c>
      <c r="H846" s="208" t="s">
        <v>97</v>
      </c>
      <c r="I846" s="204" t="s">
        <v>97</v>
      </c>
    </row>
    <row r="847" customFormat="false" ht="138.55" hidden="false" customHeight="true" outlineLevel="0" collapsed="false">
      <c r="A847" s="371" t="n">
        <v>762</v>
      </c>
      <c r="B847" s="209" t="s">
        <v>2438</v>
      </c>
      <c r="C847" s="210" t="s">
        <v>2439</v>
      </c>
      <c r="D847" s="210"/>
      <c r="E847" s="210"/>
      <c r="F847" s="210"/>
      <c r="G847" s="209" t="s">
        <v>771</v>
      </c>
      <c r="H847" s="212" t="n">
        <v>1</v>
      </c>
      <c r="I847" s="210" t="s">
        <v>5731</v>
      </c>
      <c r="HV847" s="13" t="s">
        <v>2436</v>
      </c>
      <c r="HW847" s="13" t="s">
        <v>5564</v>
      </c>
      <c r="IR847" s="372" t="n">
        <f aca="false">32255.95128*0.78188929</f>
        <v>25220.5828445938</v>
      </c>
      <c r="IS847" s="372" t="n">
        <f aca="false">32255.95128*(1-0.78188929)</f>
        <v>7035.36843540621</v>
      </c>
    </row>
    <row r="848" customFormat="false" ht="24.05" hidden="false" customHeight="true" outlineLevel="0" collapsed="false">
      <c r="A848" s="371" t="n">
        <v>763</v>
      </c>
      <c r="B848" s="209" t="s">
        <v>2442</v>
      </c>
      <c r="C848" s="210" t="s">
        <v>2443</v>
      </c>
      <c r="D848" s="210"/>
      <c r="E848" s="210"/>
      <c r="F848" s="210"/>
      <c r="G848" s="209" t="s">
        <v>771</v>
      </c>
      <c r="H848" s="212" t="n">
        <v>1</v>
      </c>
      <c r="I848" s="210"/>
      <c r="HV848" s="13" t="s">
        <v>2436</v>
      </c>
      <c r="HW848" s="13" t="s">
        <v>5564</v>
      </c>
      <c r="IR848" s="372" t="n">
        <f aca="false">6540.46666*0.888724035</f>
        <v>5812.66992085817</v>
      </c>
      <c r="IS848" s="372" t="n">
        <f aca="false">6540.46666*(1-0.888724035)</f>
        <v>727.796739141827</v>
      </c>
    </row>
    <row r="849" customFormat="false" ht="35.5" hidden="false" customHeight="true" outlineLevel="0" collapsed="false">
      <c r="A849" s="371" t="n">
        <v>764</v>
      </c>
      <c r="B849" s="209" t="s">
        <v>2444</v>
      </c>
      <c r="C849" s="210" t="s">
        <v>2445</v>
      </c>
      <c r="D849" s="210"/>
      <c r="E849" s="210"/>
      <c r="F849" s="210"/>
      <c r="G849" s="209" t="s">
        <v>771</v>
      </c>
      <c r="H849" s="212" t="n">
        <v>2</v>
      </c>
      <c r="I849" s="210"/>
      <c r="HV849" s="13" t="s">
        <v>2436</v>
      </c>
      <c r="HW849" s="13" t="s">
        <v>5564</v>
      </c>
      <c r="IR849" s="372" t="n">
        <f aca="false">5570.07101*0.869337979</f>
        <v>4842.27427471989</v>
      </c>
      <c r="IS849" s="372" t="n">
        <f aca="false">5570.07101*(1-0.869337979)</f>
        <v>727.796735280111</v>
      </c>
    </row>
    <row r="850" customFormat="false" ht="24.05" hidden="false" customHeight="true" outlineLevel="0" collapsed="false">
      <c r="A850" s="371" t="n">
        <v>765</v>
      </c>
      <c r="B850" s="209" t="s">
        <v>2447</v>
      </c>
      <c r="C850" s="210" t="s">
        <v>2448</v>
      </c>
      <c r="D850" s="210"/>
      <c r="E850" s="210"/>
      <c r="F850" s="210"/>
      <c r="G850" s="209" t="s">
        <v>771</v>
      </c>
      <c r="H850" s="212" t="n">
        <v>2</v>
      </c>
      <c r="I850" s="210"/>
      <c r="HV850" s="13" t="s">
        <v>2436</v>
      </c>
      <c r="HW850" s="13" t="s">
        <v>5564</v>
      </c>
      <c r="IR850" s="372" t="n">
        <f aca="false">6540.46666*0.888724035</f>
        <v>5812.66992085817</v>
      </c>
      <c r="IS850" s="372" t="n">
        <f aca="false">6540.46666*(1-0.888724035)</f>
        <v>727.796739141827</v>
      </c>
    </row>
    <row r="851" customFormat="false" ht="24.05" hidden="false" customHeight="true" outlineLevel="0" collapsed="false">
      <c r="A851" s="371" t="n">
        <v>766</v>
      </c>
      <c r="B851" s="209" t="s">
        <v>2449</v>
      </c>
      <c r="C851" s="210" t="s">
        <v>2450</v>
      </c>
      <c r="D851" s="210"/>
      <c r="E851" s="210"/>
      <c r="F851" s="210"/>
      <c r="G851" s="209" t="s">
        <v>313</v>
      </c>
      <c r="H851" s="212" t="n">
        <v>154</v>
      </c>
      <c r="I851" s="210"/>
      <c r="HV851" s="13" t="s">
        <v>2436</v>
      </c>
      <c r="HW851" s="13" t="s">
        <v>5564</v>
      </c>
      <c r="IR851" s="372" t="n">
        <f aca="false">76.66126*0.683544269</f>
        <v>52.4013649273189</v>
      </c>
      <c r="IS851" s="372" t="n">
        <f aca="false">76.66126*(1-0.683544269)</f>
        <v>24.2598950726811</v>
      </c>
    </row>
    <row r="852" customFormat="false" ht="15" hidden="false" customHeight="true" outlineLevel="0" collapsed="false">
      <c r="A852" s="371" t="n">
        <v>767</v>
      </c>
      <c r="B852" s="209" t="s">
        <v>2451</v>
      </c>
      <c r="C852" s="210" t="s">
        <v>2452</v>
      </c>
      <c r="D852" s="210"/>
      <c r="E852" s="210"/>
      <c r="F852" s="210"/>
      <c r="G852" s="209" t="s">
        <v>313</v>
      </c>
      <c r="H852" s="212" t="n">
        <v>218</v>
      </c>
      <c r="I852" s="210"/>
      <c r="HV852" s="13" t="s">
        <v>2436</v>
      </c>
      <c r="HW852" s="13" t="s">
        <v>5564</v>
      </c>
      <c r="IR852" s="372" t="n">
        <f aca="false">52.40136*0.537037087</f>
        <v>28.1414737292383</v>
      </c>
      <c r="IS852" s="372" t="n">
        <f aca="false">52.40136*(1-0.537037087)</f>
        <v>24.2598862707617</v>
      </c>
    </row>
    <row r="853" customFormat="false" ht="15" hidden="false" customHeight="true" outlineLevel="0" collapsed="false">
      <c r="A853" s="371" t="n">
        <v>768</v>
      </c>
      <c r="B853" s="209" t="s">
        <v>2454</v>
      </c>
      <c r="C853" s="210" t="s">
        <v>2455</v>
      </c>
      <c r="D853" s="210"/>
      <c r="E853" s="210"/>
      <c r="F853" s="210"/>
      <c r="G853" s="209" t="s">
        <v>771</v>
      </c>
      <c r="H853" s="212" t="n">
        <v>1</v>
      </c>
      <c r="I853" s="210"/>
      <c r="HV853" s="13" t="s">
        <v>2436</v>
      </c>
      <c r="HW853" s="13" t="s">
        <v>5564</v>
      </c>
      <c r="IR853" s="372" t="n">
        <f aca="false">26676.17632*0.763550382</f>
        <v>20368.6046194354</v>
      </c>
      <c r="IS853" s="372" t="n">
        <f aca="false">26676.17632*(1-0.763550382)</f>
        <v>6307.57170056465</v>
      </c>
    </row>
    <row r="854" customFormat="false" ht="15" hidden="false" customHeight="true" outlineLevel="0" collapsed="false">
      <c r="A854" s="371" t="n">
        <v>769</v>
      </c>
      <c r="B854" s="209" t="s">
        <v>2457</v>
      </c>
      <c r="C854" s="210" t="s">
        <v>2458</v>
      </c>
      <c r="D854" s="210"/>
      <c r="E854" s="210"/>
      <c r="F854" s="210"/>
      <c r="G854" s="209" t="s">
        <v>1484</v>
      </c>
      <c r="H854" s="212" t="n">
        <v>1</v>
      </c>
      <c r="I854" s="210"/>
      <c r="HV854" s="13" t="s">
        <v>2436</v>
      </c>
      <c r="HW854" s="13" t="s">
        <v>5564</v>
      </c>
      <c r="IR854" s="372" t="n">
        <f aca="false">6064.97279*0.44</f>
        <v>2668.5880276</v>
      </c>
      <c r="IS854" s="372" t="n">
        <f aca="false">6064.97279*(1-0.44)</f>
        <v>3396.3847624</v>
      </c>
    </row>
    <row r="855" customFormat="false" ht="24.05" hidden="false" customHeight="true" outlineLevel="0" collapsed="false">
      <c r="A855" s="371" t="n">
        <v>770</v>
      </c>
      <c r="B855" s="209" t="s">
        <v>2460</v>
      </c>
      <c r="C855" s="210" t="s">
        <v>2461</v>
      </c>
      <c r="D855" s="210"/>
      <c r="E855" s="210"/>
      <c r="F855" s="210"/>
      <c r="G855" s="209" t="s">
        <v>1484</v>
      </c>
      <c r="H855" s="212" t="n">
        <v>1</v>
      </c>
      <c r="I855" s="210"/>
      <c r="HV855" s="13" t="s">
        <v>2436</v>
      </c>
      <c r="HW855" s="13" t="s">
        <v>5564</v>
      </c>
      <c r="IR855" s="372" t="n">
        <f aca="false">10819.91146*0.434977578</f>
        <v>4706.41888104524</v>
      </c>
      <c r="IS855" s="372" t="n">
        <f aca="false">10819.91146*(1-0.434977578)</f>
        <v>6113.49257895476</v>
      </c>
    </row>
    <row r="856" customFormat="false" ht="436.7" hidden="false" customHeight="true" outlineLevel="0" collapsed="false">
      <c r="A856" s="371" t="n">
        <v>771</v>
      </c>
      <c r="B856" s="209" t="s">
        <v>1934</v>
      </c>
      <c r="C856" s="210" t="s">
        <v>2463</v>
      </c>
      <c r="D856" s="210"/>
      <c r="E856" s="210"/>
      <c r="F856" s="210" t="s">
        <v>5696</v>
      </c>
      <c r="G856" s="209" t="s">
        <v>1309</v>
      </c>
      <c r="H856" s="212" t="n">
        <v>16</v>
      </c>
      <c r="I856" s="210" t="s">
        <v>5660</v>
      </c>
      <c r="HV856" s="13" t="s">
        <v>2436</v>
      </c>
      <c r="HW856" s="13" t="s">
        <v>5564</v>
      </c>
      <c r="IR856" s="372" t="n">
        <f aca="false">787.96126*0</f>
        <v>0</v>
      </c>
      <c r="IS856" s="372" t="n">
        <f aca="false">787.96126*(1-0)</f>
        <v>787.96126</v>
      </c>
    </row>
    <row r="857" customFormat="false" ht="15" hidden="false" customHeight="true" outlineLevel="0" collapsed="false">
      <c r="A857" s="204" t="s">
        <v>97</v>
      </c>
      <c r="B857" s="204" t="s">
        <v>2464</v>
      </c>
      <c r="C857" s="205" t="s">
        <v>2465</v>
      </c>
      <c r="D857" s="205"/>
      <c r="E857" s="205"/>
      <c r="F857" s="204" t="s">
        <v>97</v>
      </c>
      <c r="G857" s="204" t="s">
        <v>97</v>
      </c>
      <c r="H857" s="208" t="s">
        <v>97</v>
      </c>
      <c r="I857" s="204" t="s">
        <v>97</v>
      </c>
    </row>
    <row r="858" customFormat="false" ht="24.05" hidden="false" customHeight="true" outlineLevel="0" collapsed="false">
      <c r="A858" s="371" t="n">
        <v>772</v>
      </c>
      <c r="B858" s="209" t="s">
        <v>2467</v>
      </c>
      <c r="C858" s="210" t="s">
        <v>2468</v>
      </c>
      <c r="D858" s="210"/>
      <c r="E858" s="210"/>
      <c r="F858" s="210"/>
      <c r="G858" s="209" t="s">
        <v>771</v>
      </c>
      <c r="H858" s="212" t="n">
        <v>2</v>
      </c>
      <c r="I858" s="210"/>
      <c r="HV858" s="13" t="s">
        <v>2464</v>
      </c>
      <c r="HW858" s="13" t="s">
        <v>5564</v>
      </c>
      <c r="IR858" s="372" t="n">
        <f aca="false">66.9573*0.057971014</f>
        <v>3.8815825757022</v>
      </c>
      <c r="IS858" s="372" t="n">
        <f aca="false">66.9573*(1-0.057971014)</f>
        <v>63.0757174242978</v>
      </c>
    </row>
    <row r="859" customFormat="false" ht="35.5" hidden="false" customHeight="true" outlineLevel="0" collapsed="false">
      <c r="A859" s="371" t="n">
        <v>773</v>
      </c>
      <c r="B859" s="209" t="s">
        <v>2471</v>
      </c>
      <c r="C859" s="210" t="s">
        <v>2472</v>
      </c>
      <c r="D859" s="210"/>
      <c r="E859" s="210"/>
      <c r="F859" s="210" t="s">
        <v>5732</v>
      </c>
      <c r="G859" s="209" t="s">
        <v>261</v>
      </c>
      <c r="H859" s="212" t="n">
        <v>16</v>
      </c>
      <c r="I859" s="210" t="s">
        <v>5733</v>
      </c>
      <c r="HV859" s="13" t="s">
        <v>2464</v>
      </c>
      <c r="HW859" s="13" t="s">
        <v>5564</v>
      </c>
      <c r="IR859" s="372" t="n">
        <f aca="false">125.19074*0.128982252</f>
        <v>16.1473835747465</v>
      </c>
      <c r="IS859" s="372" t="n">
        <f aca="false">125.19074*(1-0.128982252)</f>
        <v>109.043356425254</v>
      </c>
    </row>
    <row r="860" customFormat="false" ht="35.5" hidden="false" customHeight="true" outlineLevel="0" collapsed="false">
      <c r="A860" s="371" t="n">
        <v>774</v>
      </c>
      <c r="B860" s="209" t="s">
        <v>2127</v>
      </c>
      <c r="C860" s="210" t="s">
        <v>2474</v>
      </c>
      <c r="D860" s="210"/>
      <c r="E860" s="210"/>
      <c r="F860" s="210" t="s">
        <v>5734</v>
      </c>
      <c r="G860" s="209" t="s">
        <v>261</v>
      </c>
      <c r="H860" s="212" t="n">
        <v>28</v>
      </c>
      <c r="I860" s="210"/>
      <c r="HV860" s="13" t="s">
        <v>2464</v>
      </c>
      <c r="HW860" s="13" t="s">
        <v>5564</v>
      </c>
      <c r="IR860" s="372" t="n">
        <f aca="false">271.72048*0.131852436</f>
        <v>35.8270071990893</v>
      </c>
      <c r="IS860" s="372" t="n">
        <f aca="false">271.72048*(1-0.131852436)</f>
        <v>235.893472800911</v>
      </c>
    </row>
    <row r="861" customFormat="false" ht="69.85" hidden="false" customHeight="true" outlineLevel="0" collapsed="false">
      <c r="A861" s="371" t="n">
        <v>775</v>
      </c>
      <c r="B861" s="209" t="s">
        <v>2476</v>
      </c>
      <c r="C861" s="210" t="s">
        <v>2477</v>
      </c>
      <c r="D861" s="210"/>
      <c r="E861" s="210"/>
      <c r="F861" s="210"/>
      <c r="G861" s="209" t="s">
        <v>771</v>
      </c>
      <c r="H861" s="212" t="n">
        <v>1</v>
      </c>
      <c r="I861" s="210" t="s">
        <v>5735</v>
      </c>
      <c r="HV861" s="13" t="s">
        <v>2464</v>
      </c>
      <c r="HW861" s="13" t="s">
        <v>5564</v>
      </c>
      <c r="IR861" s="372" t="n">
        <f aca="false">17222.58193*0.984787018</f>
        <v>16960.5751011054</v>
      </c>
      <c r="IS861" s="372" t="n">
        <f aca="false">17222.58193*(1-0.984787018)</f>
        <v>262.006828894615</v>
      </c>
    </row>
    <row r="862" customFormat="false" ht="69.85" hidden="false" customHeight="true" outlineLevel="0" collapsed="false">
      <c r="A862" s="371" t="n">
        <v>776</v>
      </c>
      <c r="B862" s="209" t="s">
        <v>2479</v>
      </c>
      <c r="C862" s="210" t="s">
        <v>2480</v>
      </c>
      <c r="D862" s="210"/>
      <c r="E862" s="210"/>
      <c r="F862" s="210"/>
      <c r="G862" s="209" t="s">
        <v>771</v>
      </c>
      <c r="H862" s="212" t="n">
        <v>1</v>
      </c>
      <c r="I862" s="210" t="s">
        <v>5736</v>
      </c>
      <c r="HV862" s="13" t="s">
        <v>2464</v>
      </c>
      <c r="HW862" s="13" t="s">
        <v>5564</v>
      </c>
      <c r="IR862" s="372" t="n">
        <f aca="false">4887.88287*0.936470121</f>
        <v>4577.35626270273</v>
      </c>
      <c r="IS862" s="372" t="n">
        <f aca="false">4887.88287*(1-0.936470121)</f>
        <v>310.526607297273</v>
      </c>
    </row>
    <row r="863" customFormat="false" ht="15" hidden="false" customHeight="true" outlineLevel="0" collapsed="false">
      <c r="A863" s="371" t="n">
        <v>777</v>
      </c>
      <c r="B863" s="209" t="s">
        <v>2481</v>
      </c>
      <c r="C863" s="210" t="s">
        <v>2482</v>
      </c>
      <c r="D863" s="210"/>
      <c r="E863" s="210"/>
      <c r="F863" s="210"/>
      <c r="G863" s="209" t="s">
        <v>261</v>
      </c>
      <c r="H863" s="212" t="n">
        <v>10</v>
      </c>
      <c r="I863" s="210"/>
      <c r="HV863" s="13" t="s">
        <v>2464</v>
      </c>
      <c r="HW863" s="13" t="s">
        <v>5564</v>
      </c>
      <c r="IR863" s="372" t="n">
        <f aca="false">127.11213*0</f>
        <v>0</v>
      </c>
      <c r="IS863" s="372" t="n">
        <f aca="false">127.11213*(1-0)</f>
        <v>127.11213</v>
      </c>
    </row>
    <row r="864" customFormat="false" ht="15" hidden="false" customHeight="true" outlineLevel="0" collapsed="false">
      <c r="A864" s="373" t="n">
        <v>778</v>
      </c>
      <c r="B864" s="214" t="s">
        <v>2484</v>
      </c>
      <c r="C864" s="215" t="s">
        <v>2485</v>
      </c>
      <c r="D864" s="215"/>
      <c r="E864" s="215"/>
      <c r="F864" s="210"/>
      <c r="G864" s="214" t="s">
        <v>261</v>
      </c>
      <c r="H864" s="217" t="n">
        <v>7</v>
      </c>
      <c r="I864" s="215"/>
      <c r="HV864" s="374" t="s">
        <v>2464</v>
      </c>
      <c r="HW864" s="374" t="s">
        <v>5586</v>
      </c>
      <c r="IR864" s="375" t="n">
        <f aca="false">321.6861557*1</f>
        <v>321.6861557</v>
      </c>
      <c r="IS864" s="375" t="n">
        <f aca="false">321.6861557*(1-1)</f>
        <v>0</v>
      </c>
    </row>
    <row r="865" customFormat="false" ht="15" hidden="false" customHeight="true" outlineLevel="0" collapsed="false">
      <c r="A865" s="373" t="n">
        <v>779</v>
      </c>
      <c r="B865" s="214" t="s">
        <v>2487</v>
      </c>
      <c r="C865" s="215" t="s">
        <v>2488</v>
      </c>
      <c r="D865" s="215"/>
      <c r="E865" s="215"/>
      <c r="F865" s="210"/>
      <c r="G865" s="214" t="s">
        <v>261</v>
      </c>
      <c r="H865" s="217" t="n">
        <v>3</v>
      </c>
      <c r="I865" s="215" t="s">
        <v>5737</v>
      </c>
      <c r="HV865" s="374" t="s">
        <v>2464</v>
      </c>
      <c r="HW865" s="374" t="s">
        <v>5586</v>
      </c>
      <c r="IR865" s="375" t="n">
        <f aca="false">564.7702676*1</f>
        <v>564.7702676</v>
      </c>
      <c r="IS865" s="375" t="n">
        <f aca="false">564.7702676*(1-1)</f>
        <v>0</v>
      </c>
    </row>
    <row r="866" customFormat="false" ht="15" hidden="false" customHeight="true" outlineLevel="0" collapsed="false">
      <c r="A866" s="371" t="n">
        <v>780</v>
      </c>
      <c r="B866" s="209" t="s">
        <v>2490</v>
      </c>
      <c r="C866" s="210" t="s">
        <v>2491</v>
      </c>
      <c r="D866" s="210"/>
      <c r="E866" s="210"/>
      <c r="F866" s="210"/>
      <c r="G866" s="209" t="s">
        <v>313</v>
      </c>
      <c r="H866" s="212" t="n">
        <v>344</v>
      </c>
      <c r="I866" s="210"/>
      <c r="HV866" s="13" t="s">
        <v>2464</v>
      </c>
      <c r="HW866" s="13" t="s">
        <v>5564</v>
      </c>
      <c r="IR866" s="372" t="n">
        <f aca="false">35.90464*0.459459446</f>
        <v>16.4967260032294</v>
      </c>
      <c r="IS866" s="372" t="n">
        <f aca="false">35.90464*(1-0.459459446)</f>
        <v>19.4079139967706</v>
      </c>
    </row>
    <row r="867" customFormat="false" ht="15" hidden="false" customHeight="true" outlineLevel="0" collapsed="false">
      <c r="A867" s="371" t="n">
        <v>781</v>
      </c>
      <c r="B867" s="209" t="s">
        <v>2493</v>
      </c>
      <c r="C867" s="210" t="s">
        <v>2494</v>
      </c>
      <c r="D867" s="210"/>
      <c r="E867" s="210"/>
      <c r="F867" s="210"/>
      <c r="G867" s="209" t="s">
        <v>313</v>
      </c>
      <c r="H867" s="212" t="n">
        <v>344</v>
      </c>
      <c r="I867" s="210"/>
      <c r="HV867" s="13" t="s">
        <v>2464</v>
      </c>
      <c r="HW867" s="13" t="s">
        <v>5564</v>
      </c>
      <c r="IR867" s="372" t="n">
        <f aca="false">34.93424*0.444444486</f>
        <v>15.5263303406006</v>
      </c>
      <c r="IS867" s="372" t="n">
        <f aca="false">34.93424*(1-0.444444486)</f>
        <v>19.4079096593994</v>
      </c>
    </row>
    <row r="868" customFormat="false" ht="24.05" hidden="false" customHeight="true" outlineLevel="0" collapsed="false">
      <c r="A868" s="371" t="n">
        <v>782</v>
      </c>
      <c r="B868" s="209" t="s">
        <v>2496</v>
      </c>
      <c r="C868" s="210" t="s">
        <v>2497</v>
      </c>
      <c r="D868" s="210"/>
      <c r="E868" s="210"/>
      <c r="F868" s="210" t="s">
        <v>5715</v>
      </c>
      <c r="G868" s="209" t="s">
        <v>313</v>
      </c>
      <c r="H868" s="212" t="n">
        <v>45</v>
      </c>
      <c r="I868" s="210"/>
      <c r="HV868" s="13" t="s">
        <v>2464</v>
      </c>
      <c r="HW868" s="13" t="s">
        <v>5564</v>
      </c>
      <c r="IR868" s="372" t="n">
        <f aca="false">93.54614*0.700933612</f>
        <v>65.5696337988577</v>
      </c>
      <c r="IS868" s="372" t="n">
        <f aca="false">93.54614*(1-0.700933612)</f>
        <v>27.9765062011423</v>
      </c>
    </row>
    <row r="869" customFormat="false" ht="35.5" hidden="false" customHeight="true" outlineLevel="0" collapsed="false">
      <c r="A869" s="371" t="n">
        <v>783</v>
      </c>
      <c r="B869" s="209" t="s">
        <v>2234</v>
      </c>
      <c r="C869" s="210" t="s">
        <v>2499</v>
      </c>
      <c r="D869" s="210"/>
      <c r="E869" s="210"/>
      <c r="F869" s="210" t="s">
        <v>5658</v>
      </c>
      <c r="G869" s="209" t="s">
        <v>313</v>
      </c>
      <c r="H869" s="212" t="n">
        <v>79</v>
      </c>
      <c r="I869" s="210"/>
      <c r="HV869" s="13" t="s">
        <v>2464</v>
      </c>
      <c r="HW869" s="13" t="s">
        <v>5564</v>
      </c>
      <c r="IR869" s="372" t="n">
        <f aca="false">57.25334*0.176779671</f>
        <v>10.1212266088511</v>
      </c>
      <c r="IS869" s="372" t="n">
        <f aca="false">57.25334*(1-0.176779671)</f>
        <v>47.1321133911489</v>
      </c>
    </row>
    <row r="870" customFormat="false" ht="35.5" hidden="false" customHeight="true" outlineLevel="0" collapsed="false">
      <c r="A870" s="371" t="n">
        <v>784</v>
      </c>
      <c r="B870" s="209" t="s">
        <v>2237</v>
      </c>
      <c r="C870" s="210" t="s">
        <v>2500</v>
      </c>
      <c r="D870" s="210"/>
      <c r="E870" s="210"/>
      <c r="F870" s="210" t="s">
        <v>5658</v>
      </c>
      <c r="G870" s="209" t="s">
        <v>313</v>
      </c>
      <c r="H870" s="212" t="n">
        <v>45</v>
      </c>
      <c r="I870" s="210"/>
      <c r="HV870" s="13" t="s">
        <v>2464</v>
      </c>
      <c r="HW870" s="13" t="s">
        <v>5564</v>
      </c>
      <c r="IR870" s="372" t="n">
        <f aca="false">60.94085*0.205414001</f>
        <v>12.5181038228409</v>
      </c>
      <c r="IS870" s="372" t="n">
        <f aca="false">60.94085*(1-0.205414001)</f>
        <v>48.4227461771591</v>
      </c>
    </row>
    <row r="871" customFormat="false" ht="35.5" hidden="false" customHeight="true" outlineLevel="0" collapsed="false">
      <c r="A871" s="371" t="n">
        <v>785</v>
      </c>
      <c r="B871" s="209" t="s">
        <v>2240</v>
      </c>
      <c r="C871" s="210" t="s">
        <v>2502</v>
      </c>
      <c r="D871" s="210"/>
      <c r="E871" s="210"/>
      <c r="F871" s="210" t="s">
        <v>5658</v>
      </c>
      <c r="G871" s="209" t="s">
        <v>313</v>
      </c>
      <c r="H871" s="212" t="n">
        <v>35</v>
      </c>
      <c r="I871" s="210"/>
      <c r="HV871" s="13" t="s">
        <v>2464</v>
      </c>
      <c r="HW871" s="13" t="s">
        <v>5564</v>
      </c>
      <c r="IR871" s="372" t="n">
        <f aca="false">79.77623*0.344848542</f>
        <v>27.5107166017567</v>
      </c>
      <c r="IS871" s="372" t="n">
        <f aca="false">79.77623*(1-0.344848542)</f>
        <v>52.2655133982433</v>
      </c>
    </row>
    <row r="872" customFormat="false" ht="15" hidden="false" customHeight="true" outlineLevel="0" collapsed="false">
      <c r="A872" s="371" t="n">
        <v>786</v>
      </c>
      <c r="B872" s="209" t="s">
        <v>2204</v>
      </c>
      <c r="C872" s="210" t="s">
        <v>2205</v>
      </c>
      <c r="D872" s="210"/>
      <c r="E872" s="210"/>
      <c r="F872" s="210"/>
      <c r="G872" s="209" t="s">
        <v>313</v>
      </c>
      <c r="H872" s="212" t="n">
        <v>20</v>
      </c>
      <c r="I872" s="210"/>
      <c r="HV872" s="13" t="s">
        <v>2464</v>
      </c>
      <c r="HW872" s="13" t="s">
        <v>5564</v>
      </c>
      <c r="IR872" s="372" t="n">
        <f aca="false">58.91272*0</f>
        <v>0</v>
      </c>
      <c r="IS872" s="372" t="n">
        <f aca="false">58.91272*(1-0)</f>
        <v>58.91272</v>
      </c>
    </row>
    <row r="873" customFormat="false" ht="15" hidden="false" customHeight="true" outlineLevel="0" collapsed="false">
      <c r="A873" s="373" t="n">
        <v>787</v>
      </c>
      <c r="B873" s="214" t="s">
        <v>2207</v>
      </c>
      <c r="C873" s="215" t="s">
        <v>2208</v>
      </c>
      <c r="D873" s="215"/>
      <c r="E873" s="215"/>
      <c r="F873" s="210"/>
      <c r="G873" s="214" t="s">
        <v>313</v>
      </c>
      <c r="H873" s="217" t="n">
        <v>21</v>
      </c>
      <c r="I873" s="215"/>
      <c r="HV873" s="374" t="s">
        <v>2464</v>
      </c>
      <c r="HW873" s="374" t="s">
        <v>5586</v>
      </c>
      <c r="IR873" s="375" t="n">
        <f aca="false">74.33230632*1</f>
        <v>74.33230632</v>
      </c>
      <c r="IS873" s="375" t="n">
        <f aca="false">74.33230632*(1-1)</f>
        <v>0</v>
      </c>
    </row>
    <row r="874" customFormat="false" ht="15" hidden="false" customHeight="true" outlineLevel="0" collapsed="false">
      <c r="A874" s="371" t="n">
        <v>788</v>
      </c>
      <c r="B874" s="209" t="s">
        <v>2210</v>
      </c>
      <c r="C874" s="210" t="s">
        <v>2211</v>
      </c>
      <c r="D874" s="210"/>
      <c r="E874" s="210"/>
      <c r="F874" s="210"/>
      <c r="G874" s="209" t="s">
        <v>313</v>
      </c>
      <c r="H874" s="212" t="n">
        <v>34</v>
      </c>
      <c r="I874" s="210"/>
      <c r="HV874" s="13" t="s">
        <v>2464</v>
      </c>
      <c r="HW874" s="13" t="s">
        <v>5564</v>
      </c>
      <c r="IR874" s="372" t="n">
        <f aca="false">56.85548*0</f>
        <v>0</v>
      </c>
      <c r="IS874" s="372" t="n">
        <f aca="false">56.85548*(1-0)</f>
        <v>56.85548</v>
      </c>
    </row>
    <row r="875" customFormat="false" ht="15" hidden="false" customHeight="true" outlineLevel="0" collapsed="false">
      <c r="A875" s="373" t="n">
        <v>789</v>
      </c>
      <c r="B875" s="214" t="s">
        <v>2213</v>
      </c>
      <c r="C875" s="215" t="s">
        <v>2214</v>
      </c>
      <c r="D875" s="215"/>
      <c r="E875" s="215"/>
      <c r="F875" s="210"/>
      <c r="G875" s="214" t="s">
        <v>313</v>
      </c>
      <c r="H875" s="217" t="n">
        <v>35.7</v>
      </c>
      <c r="I875" s="215"/>
      <c r="HV875" s="374" t="s">
        <v>2464</v>
      </c>
      <c r="HW875" s="374" t="s">
        <v>5586</v>
      </c>
      <c r="IR875" s="375" t="n">
        <f aca="false">55.70071014*1</f>
        <v>55.70071014</v>
      </c>
      <c r="IS875" s="375" t="n">
        <f aca="false">55.70071014*(1-1)</f>
        <v>0</v>
      </c>
    </row>
    <row r="876" customFormat="false" ht="15" hidden="false" customHeight="true" outlineLevel="0" collapsed="false">
      <c r="A876" s="371" t="n">
        <v>790</v>
      </c>
      <c r="B876" s="209" t="s">
        <v>2216</v>
      </c>
      <c r="C876" s="210" t="s">
        <v>2217</v>
      </c>
      <c r="D876" s="210"/>
      <c r="E876" s="210"/>
      <c r="F876" s="210"/>
      <c r="G876" s="209" t="s">
        <v>313</v>
      </c>
      <c r="H876" s="212" t="n">
        <v>75</v>
      </c>
      <c r="I876" s="210"/>
      <c r="HV876" s="13" t="s">
        <v>2464</v>
      </c>
      <c r="HW876" s="13" t="s">
        <v>5564</v>
      </c>
      <c r="IR876" s="372" t="n">
        <f aca="false">55.02143*0</f>
        <v>0</v>
      </c>
      <c r="IS876" s="372" t="n">
        <f aca="false">55.02143*(1-0)</f>
        <v>55.02143</v>
      </c>
    </row>
    <row r="877" customFormat="false" ht="15" hidden="false" customHeight="true" outlineLevel="0" collapsed="false">
      <c r="A877" s="373" t="n">
        <v>791</v>
      </c>
      <c r="B877" s="214" t="s">
        <v>2219</v>
      </c>
      <c r="C877" s="215" t="s">
        <v>2220</v>
      </c>
      <c r="D877" s="215"/>
      <c r="E877" s="215"/>
      <c r="F877" s="210"/>
      <c r="G877" s="214" t="s">
        <v>313</v>
      </c>
      <c r="H877" s="217" t="n">
        <v>78.75</v>
      </c>
      <c r="I877" s="215"/>
      <c r="HV877" s="374" t="s">
        <v>2464</v>
      </c>
      <c r="HW877" s="374" t="s">
        <v>5586</v>
      </c>
      <c r="IR877" s="375" t="n">
        <f aca="false">38.52470717*1</f>
        <v>38.52470717</v>
      </c>
      <c r="IS877" s="375" t="n">
        <f aca="false">38.52470717*(1-1)</f>
        <v>0</v>
      </c>
    </row>
    <row r="878" customFormat="false" ht="15" hidden="false" customHeight="true" outlineLevel="0" collapsed="false">
      <c r="A878" s="371" t="n">
        <v>792</v>
      </c>
      <c r="B878" s="209" t="s">
        <v>2509</v>
      </c>
      <c r="C878" s="210" t="s">
        <v>2510</v>
      </c>
      <c r="D878" s="210"/>
      <c r="E878" s="210"/>
      <c r="F878" s="210"/>
      <c r="G878" s="209" t="s">
        <v>313</v>
      </c>
      <c r="H878" s="212" t="n">
        <v>533</v>
      </c>
      <c r="I878" s="210"/>
      <c r="HV878" s="13" t="s">
        <v>2464</v>
      </c>
      <c r="HW878" s="13" t="s">
        <v>5564</v>
      </c>
      <c r="IR878" s="372" t="n">
        <f aca="false">25.23999*0</f>
        <v>0</v>
      </c>
      <c r="IS878" s="372" t="n">
        <f aca="false">25.23999*(1-0)</f>
        <v>25.23999</v>
      </c>
    </row>
    <row r="879" customFormat="false" ht="24.05" hidden="false" customHeight="true" outlineLevel="0" collapsed="false">
      <c r="A879" s="371" t="n">
        <v>793</v>
      </c>
      <c r="B879" s="209" t="s">
        <v>2512</v>
      </c>
      <c r="C879" s="210" t="s">
        <v>2513</v>
      </c>
      <c r="D879" s="210"/>
      <c r="E879" s="210"/>
      <c r="F879" s="210"/>
      <c r="G879" s="209" t="s">
        <v>1484</v>
      </c>
      <c r="H879" s="212" t="n">
        <v>1</v>
      </c>
      <c r="I879" s="210"/>
      <c r="HV879" s="13" t="s">
        <v>2464</v>
      </c>
      <c r="HW879" s="13" t="s">
        <v>5564</v>
      </c>
      <c r="IR879" s="372" t="n">
        <f aca="false">7763.16517*0.5625</f>
        <v>4366.780408125</v>
      </c>
      <c r="IS879" s="372" t="n">
        <f aca="false">7763.16517*(1-0.5625)</f>
        <v>3396.384761875</v>
      </c>
    </row>
    <row r="880" customFormat="false" ht="15" hidden="false" customHeight="true" outlineLevel="0" collapsed="false">
      <c r="A880" s="204" t="s">
        <v>97</v>
      </c>
      <c r="B880" s="204" t="s">
        <v>2514</v>
      </c>
      <c r="C880" s="205" t="s">
        <v>87</v>
      </c>
      <c r="D880" s="205"/>
      <c r="E880" s="205"/>
      <c r="F880" s="204" t="s">
        <v>97</v>
      </c>
      <c r="G880" s="204" t="s">
        <v>97</v>
      </c>
      <c r="H880" s="208" t="s">
        <v>97</v>
      </c>
      <c r="I880" s="204" t="s">
        <v>97</v>
      </c>
    </row>
    <row r="881" customFormat="false" ht="15" hidden="false" customHeight="true" outlineLevel="0" collapsed="false">
      <c r="A881" s="371" t="n">
        <v>794</v>
      </c>
      <c r="B881" s="209" t="s">
        <v>2252</v>
      </c>
      <c r="C881" s="210" t="s">
        <v>2253</v>
      </c>
      <c r="D881" s="210"/>
      <c r="E881" s="210"/>
      <c r="F881" s="210"/>
      <c r="G881" s="209" t="s">
        <v>261</v>
      </c>
      <c r="H881" s="212" t="n">
        <v>176</v>
      </c>
      <c r="I881" s="210"/>
      <c r="HV881" s="13" t="s">
        <v>2514</v>
      </c>
      <c r="HW881" s="13" t="s">
        <v>5564</v>
      </c>
      <c r="IR881" s="372" t="n">
        <f aca="false">15.14788*0</f>
        <v>0</v>
      </c>
      <c r="IS881" s="372" t="n">
        <f aca="false">15.14788*(1-0)</f>
        <v>15.14788</v>
      </c>
    </row>
    <row r="882" customFormat="false" ht="35.5" hidden="false" customHeight="true" outlineLevel="0" collapsed="false">
      <c r="A882" s="371" t="n">
        <v>795</v>
      </c>
      <c r="B882" s="209" t="s">
        <v>2255</v>
      </c>
      <c r="C882" s="210" t="s">
        <v>2518</v>
      </c>
      <c r="D882" s="210"/>
      <c r="E882" s="210"/>
      <c r="F882" s="210"/>
      <c r="G882" s="209" t="s">
        <v>1484</v>
      </c>
      <c r="H882" s="212" t="n">
        <v>1</v>
      </c>
      <c r="I882" s="210"/>
      <c r="HV882" s="13" t="s">
        <v>2514</v>
      </c>
      <c r="HW882" s="13" t="s">
        <v>5564</v>
      </c>
      <c r="IR882" s="372" t="n">
        <f aca="false">5822.37388*0.583333333</f>
        <v>3396.38476139254</v>
      </c>
      <c r="IS882" s="372" t="n">
        <f aca="false">5822.37388*(1-0.583333333)</f>
        <v>2425.98911860746</v>
      </c>
    </row>
    <row r="883" customFormat="false" ht="15" hidden="false" customHeight="true" outlineLevel="0" collapsed="false">
      <c r="A883" s="371" t="n">
        <v>796</v>
      </c>
      <c r="B883" s="209" t="s">
        <v>2263</v>
      </c>
      <c r="C883" s="210" t="s">
        <v>2264</v>
      </c>
      <c r="D883" s="210"/>
      <c r="E883" s="210"/>
      <c r="F883" s="210"/>
      <c r="G883" s="209" t="s">
        <v>1309</v>
      </c>
      <c r="H883" s="212" t="n">
        <v>22</v>
      </c>
      <c r="I883" s="210"/>
      <c r="HV883" s="13" t="s">
        <v>2514</v>
      </c>
      <c r="HW883" s="13" t="s">
        <v>5564</v>
      </c>
      <c r="IR883" s="372" t="n">
        <f aca="false">728.76713*0</f>
        <v>0</v>
      </c>
      <c r="IS883" s="372" t="n">
        <f aca="false">728.76713*(1-0)</f>
        <v>728.76713</v>
      </c>
    </row>
    <row r="884" customFormat="false" ht="15" hidden="false" customHeight="true" outlineLevel="0" collapsed="false">
      <c r="A884" s="371" t="n">
        <v>797</v>
      </c>
      <c r="B884" s="209" t="s">
        <v>2263</v>
      </c>
      <c r="C884" s="210" t="s">
        <v>2266</v>
      </c>
      <c r="D884" s="210"/>
      <c r="E884" s="210"/>
      <c r="F884" s="210"/>
      <c r="G884" s="209" t="s">
        <v>1309</v>
      </c>
      <c r="H884" s="212" t="n">
        <v>16</v>
      </c>
      <c r="I884" s="210"/>
      <c r="HV884" s="13" t="s">
        <v>2514</v>
      </c>
      <c r="HW884" s="13" t="s">
        <v>5564</v>
      </c>
      <c r="IR884" s="372" t="n">
        <f aca="false">728.76713*0</f>
        <v>0</v>
      </c>
      <c r="IS884" s="372" t="n">
        <f aca="false">728.76713*(1-0)</f>
        <v>728.76713</v>
      </c>
    </row>
    <row r="885" customFormat="false" ht="24.05" hidden="false" customHeight="true" outlineLevel="0" collapsed="false">
      <c r="A885" s="371" t="n">
        <v>798</v>
      </c>
      <c r="B885" s="209" t="s">
        <v>1307</v>
      </c>
      <c r="C885" s="210" t="s">
        <v>2522</v>
      </c>
      <c r="D885" s="210"/>
      <c r="E885" s="210"/>
      <c r="F885" s="210"/>
      <c r="G885" s="209" t="s">
        <v>1309</v>
      </c>
      <c r="H885" s="212" t="n">
        <v>25</v>
      </c>
      <c r="I885" s="210"/>
      <c r="HV885" s="13" t="s">
        <v>2514</v>
      </c>
      <c r="HW885" s="13" t="s">
        <v>5564</v>
      </c>
      <c r="IR885" s="372" t="n">
        <f aca="false">539.53028*0</f>
        <v>0</v>
      </c>
      <c r="IS885" s="372" t="n">
        <f aca="false">539.53028*(1-0)</f>
        <v>539.53028</v>
      </c>
    </row>
    <row r="886" customFormat="false" ht="24.05" hidden="false" customHeight="true" outlineLevel="0" collapsed="false">
      <c r="A886" s="371" t="n">
        <v>799</v>
      </c>
      <c r="B886" s="209" t="s">
        <v>1307</v>
      </c>
      <c r="C886" s="210" t="s">
        <v>2524</v>
      </c>
      <c r="D886" s="210"/>
      <c r="E886" s="210"/>
      <c r="F886" s="210"/>
      <c r="G886" s="209" t="s">
        <v>1309</v>
      </c>
      <c r="H886" s="212" t="n">
        <v>24</v>
      </c>
      <c r="I886" s="210"/>
      <c r="HV886" s="13" t="s">
        <v>2514</v>
      </c>
      <c r="HW886" s="13" t="s">
        <v>5564</v>
      </c>
      <c r="IR886" s="372" t="n">
        <f aca="false">539.53028*0</f>
        <v>0</v>
      </c>
      <c r="IS886" s="372" t="n">
        <f aca="false">539.53028*(1-0)</f>
        <v>539.53028</v>
      </c>
    </row>
    <row r="887" customFormat="false" ht="15" hidden="false" customHeight="true" outlineLevel="0" collapsed="false">
      <c r="A887" s="371" t="n">
        <v>800</v>
      </c>
      <c r="B887" s="209" t="s">
        <v>1307</v>
      </c>
      <c r="C887" s="210" t="s">
        <v>2272</v>
      </c>
      <c r="D887" s="210"/>
      <c r="E887" s="210"/>
      <c r="F887" s="210"/>
      <c r="G887" s="209" t="s">
        <v>1309</v>
      </c>
      <c r="H887" s="212" t="n">
        <v>6</v>
      </c>
      <c r="I887" s="210"/>
      <c r="HV887" s="13" t="s">
        <v>2514</v>
      </c>
      <c r="HW887" s="13" t="s">
        <v>5564</v>
      </c>
      <c r="IR887" s="372" t="n">
        <f aca="false">539.53028*0</f>
        <v>0</v>
      </c>
      <c r="IS887" s="372" t="n">
        <f aca="false">539.53028*(1-0)</f>
        <v>539.53028</v>
      </c>
    </row>
    <row r="888" customFormat="false" ht="15" hidden="false" customHeight="true" outlineLevel="0" collapsed="false">
      <c r="A888" s="371" t="n">
        <v>801</v>
      </c>
      <c r="B888" s="209" t="s">
        <v>1318</v>
      </c>
      <c r="C888" s="210" t="s">
        <v>2274</v>
      </c>
      <c r="D888" s="210"/>
      <c r="E888" s="210"/>
      <c r="F888" s="210"/>
      <c r="G888" s="209" t="s">
        <v>1309</v>
      </c>
      <c r="H888" s="212" t="n">
        <v>12</v>
      </c>
      <c r="I888" s="210"/>
      <c r="HV888" s="13" t="s">
        <v>2514</v>
      </c>
      <c r="HW888" s="13" t="s">
        <v>5564</v>
      </c>
      <c r="IR888" s="372" t="n">
        <f aca="false">728.76713*0</f>
        <v>0</v>
      </c>
      <c r="IS888" s="372" t="n">
        <f aca="false">728.76713*(1-0)</f>
        <v>728.76713</v>
      </c>
    </row>
    <row r="889" customFormat="false" ht="24.05" hidden="false" customHeight="true" outlineLevel="0" collapsed="false">
      <c r="A889" s="371" t="n">
        <v>802</v>
      </c>
      <c r="B889" s="209" t="s">
        <v>1318</v>
      </c>
      <c r="C889" s="210" t="s">
        <v>2276</v>
      </c>
      <c r="D889" s="210"/>
      <c r="E889" s="210"/>
      <c r="F889" s="210"/>
      <c r="G889" s="209" t="s">
        <v>1309</v>
      </c>
      <c r="H889" s="212" t="n">
        <v>10</v>
      </c>
      <c r="I889" s="210"/>
      <c r="HV889" s="13" t="s">
        <v>2514</v>
      </c>
      <c r="HW889" s="13" t="s">
        <v>5564</v>
      </c>
      <c r="IR889" s="372" t="n">
        <f aca="false">728.76713*0</f>
        <v>0</v>
      </c>
      <c r="IS889" s="372" t="n">
        <f aca="false">728.76713*(1-0)</f>
        <v>728.76713</v>
      </c>
    </row>
    <row r="890" customFormat="false" ht="15" hidden="false" customHeight="true" outlineLevel="0" collapsed="false">
      <c r="A890" s="371" t="n">
        <v>803</v>
      </c>
      <c r="B890" s="209" t="s">
        <v>1318</v>
      </c>
      <c r="C890" s="210" t="s">
        <v>2278</v>
      </c>
      <c r="D890" s="210"/>
      <c r="E890" s="210"/>
      <c r="F890" s="210"/>
      <c r="G890" s="209" t="s">
        <v>1309</v>
      </c>
      <c r="H890" s="212" t="n">
        <v>14</v>
      </c>
      <c r="I890" s="210"/>
      <c r="HV890" s="13" t="s">
        <v>2514</v>
      </c>
      <c r="HW890" s="13" t="s">
        <v>5564</v>
      </c>
      <c r="IR890" s="372" t="n">
        <f aca="false">728.76713*0</f>
        <v>0</v>
      </c>
      <c r="IS890" s="372" t="n">
        <f aca="false">728.76713*(1-0)</f>
        <v>728.76713</v>
      </c>
    </row>
    <row r="891" customFormat="false" ht="15" hidden="false" customHeight="true" outlineLevel="0" collapsed="false">
      <c r="A891" s="371" t="n">
        <v>804</v>
      </c>
      <c r="B891" s="209" t="s">
        <v>1318</v>
      </c>
      <c r="C891" s="210" t="s">
        <v>2280</v>
      </c>
      <c r="D891" s="210"/>
      <c r="E891" s="210"/>
      <c r="F891" s="210"/>
      <c r="G891" s="209" t="s">
        <v>1309</v>
      </c>
      <c r="H891" s="212" t="n">
        <v>2</v>
      </c>
      <c r="I891" s="210"/>
      <c r="HV891" s="13" t="s">
        <v>2514</v>
      </c>
      <c r="HW891" s="13" t="s">
        <v>5564</v>
      </c>
      <c r="IR891" s="372" t="n">
        <f aca="false">728.76713*0</f>
        <v>0</v>
      </c>
      <c r="IS891" s="372" t="n">
        <f aca="false">728.76713*(1-0)</f>
        <v>728.76713</v>
      </c>
    </row>
    <row r="892" customFormat="false" ht="24.05" hidden="false" customHeight="true" outlineLevel="0" collapsed="false">
      <c r="A892" s="371" t="n">
        <v>805</v>
      </c>
      <c r="B892" s="209" t="s">
        <v>2282</v>
      </c>
      <c r="C892" s="210" t="s">
        <v>2283</v>
      </c>
      <c r="D892" s="210"/>
      <c r="E892" s="210"/>
      <c r="F892" s="210" t="s">
        <v>5720</v>
      </c>
      <c r="G892" s="209" t="s">
        <v>1309</v>
      </c>
      <c r="H892" s="212" t="n">
        <v>52</v>
      </c>
      <c r="I892" s="210"/>
      <c r="HV892" s="13" t="s">
        <v>2514</v>
      </c>
      <c r="HW892" s="13" t="s">
        <v>5564</v>
      </c>
      <c r="IR892" s="372" t="n">
        <f aca="false">558.94789*0</f>
        <v>0</v>
      </c>
      <c r="IS892" s="372" t="n">
        <f aca="false">558.94789*(1-0)</f>
        <v>558.94789</v>
      </c>
    </row>
    <row r="893" customFormat="false" ht="35.5" hidden="false" customHeight="true" outlineLevel="0" collapsed="false">
      <c r="A893" s="371" t="n">
        <v>806</v>
      </c>
      <c r="B893" s="209" t="s">
        <v>1318</v>
      </c>
      <c r="C893" s="210" t="s">
        <v>2285</v>
      </c>
      <c r="D893" s="210"/>
      <c r="E893" s="210"/>
      <c r="F893" s="210"/>
      <c r="G893" s="209" t="s">
        <v>1309</v>
      </c>
      <c r="H893" s="212" t="n">
        <v>20</v>
      </c>
      <c r="I893" s="210"/>
      <c r="HV893" s="13" t="s">
        <v>2514</v>
      </c>
      <c r="HW893" s="13" t="s">
        <v>5564</v>
      </c>
      <c r="IR893" s="372" t="n">
        <f aca="false">728.76713*0</f>
        <v>0</v>
      </c>
      <c r="IS893" s="372" t="n">
        <f aca="false">728.76713*(1-0)</f>
        <v>728.76713</v>
      </c>
    </row>
    <row r="894" customFormat="false" ht="15" hidden="false" customHeight="true" outlineLevel="0" collapsed="false">
      <c r="A894" s="371" t="n">
        <v>807</v>
      </c>
      <c r="B894" s="209" t="s">
        <v>1318</v>
      </c>
      <c r="C894" s="210" t="s">
        <v>2287</v>
      </c>
      <c r="D894" s="210"/>
      <c r="E894" s="210"/>
      <c r="F894" s="210"/>
      <c r="G894" s="209" t="s">
        <v>1309</v>
      </c>
      <c r="H894" s="212" t="n">
        <v>16</v>
      </c>
      <c r="I894" s="210"/>
      <c r="HV894" s="13" t="s">
        <v>2514</v>
      </c>
      <c r="HW894" s="13" t="s">
        <v>5564</v>
      </c>
      <c r="IR894" s="372" t="n">
        <f aca="false">728.76713*0</f>
        <v>0</v>
      </c>
      <c r="IS894" s="372" t="n">
        <f aca="false">728.76713*(1-0)</f>
        <v>728.76713</v>
      </c>
    </row>
    <row r="895" customFormat="false" ht="15" hidden="false" customHeight="true" outlineLevel="0" collapsed="false">
      <c r="A895" s="371" t="n">
        <v>808</v>
      </c>
      <c r="B895" s="209" t="s">
        <v>1318</v>
      </c>
      <c r="C895" s="210" t="s">
        <v>2289</v>
      </c>
      <c r="D895" s="210"/>
      <c r="E895" s="210"/>
      <c r="F895" s="210"/>
      <c r="G895" s="209" t="s">
        <v>1309</v>
      </c>
      <c r="H895" s="212" t="n">
        <v>5</v>
      </c>
      <c r="I895" s="210"/>
      <c r="HV895" s="13" t="s">
        <v>2514</v>
      </c>
      <c r="HW895" s="13" t="s">
        <v>5564</v>
      </c>
      <c r="IR895" s="372" t="n">
        <f aca="false">728.76713*0</f>
        <v>0</v>
      </c>
      <c r="IS895" s="372" t="n">
        <f aca="false">728.76713*(1-0)</f>
        <v>728.76713</v>
      </c>
    </row>
    <row r="896" customFormat="false" ht="15" hidden="false" customHeight="true" outlineLevel="0" collapsed="false">
      <c r="A896" s="371" t="n">
        <v>809</v>
      </c>
      <c r="B896" s="209" t="s">
        <v>1318</v>
      </c>
      <c r="C896" s="210" t="s">
        <v>2535</v>
      </c>
      <c r="D896" s="210"/>
      <c r="E896" s="210"/>
      <c r="F896" s="210"/>
      <c r="G896" s="209" t="s">
        <v>1309</v>
      </c>
      <c r="H896" s="212" t="n">
        <v>7</v>
      </c>
      <c r="I896" s="210"/>
      <c r="HV896" s="13" t="s">
        <v>2514</v>
      </c>
      <c r="HW896" s="13" t="s">
        <v>5564</v>
      </c>
      <c r="IR896" s="372" t="n">
        <f aca="false">728.76713*0</f>
        <v>0</v>
      </c>
      <c r="IS896" s="372" t="n">
        <f aca="false">728.76713*(1-0)</f>
        <v>728.76713</v>
      </c>
    </row>
    <row r="897" customFormat="false" ht="15" hidden="false" customHeight="true" outlineLevel="0" collapsed="false">
      <c r="A897" s="371" t="n">
        <v>810</v>
      </c>
      <c r="B897" s="209" t="s">
        <v>1318</v>
      </c>
      <c r="C897" s="210" t="s">
        <v>2537</v>
      </c>
      <c r="D897" s="210"/>
      <c r="E897" s="210"/>
      <c r="F897" s="210"/>
      <c r="G897" s="209" t="s">
        <v>1309</v>
      </c>
      <c r="H897" s="212" t="n">
        <v>26</v>
      </c>
      <c r="I897" s="210"/>
      <c r="HV897" s="13" t="s">
        <v>2514</v>
      </c>
      <c r="HW897" s="13" t="s">
        <v>5564</v>
      </c>
      <c r="IR897" s="372" t="n">
        <f aca="false">728.76713*0</f>
        <v>0</v>
      </c>
      <c r="IS897" s="372" t="n">
        <f aca="false">728.76713*(1-0)</f>
        <v>728.76713</v>
      </c>
    </row>
    <row r="898" customFormat="false" ht="15" hidden="false" customHeight="true" outlineLevel="0" collapsed="false">
      <c r="A898" s="204" t="s">
        <v>97</v>
      </c>
      <c r="B898" s="204" t="s">
        <v>404</v>
      </c>
      <c r="C898" s="205" t="s">
        <v>903</v>
      </c>
      <c r="D898" s="205"/>
      <c r="E898" s="205"/>
      <c r="F898" s="204" t="s">
        <v>97</v>
      </c>
      <c r="G898" s="204" t="s">
        <v>97</v>
      </c>
      <c r="H898" s="208" t="s">
        <v>97</v>
      </c>
      <c r="I898" s="204" t="s">
        <v>97</v>
      </c>
    </row>
    <row r="899" customFormat="false" ht="24.05" hidden="false" customHeight="true" outlineLevel="0" collapsed="false">
      <c r="A899" s="371" t="n">
        <v>811</v>
      </c>
      <c r="B899" s="209" t="s">
        <v>2353</v>
      </c>
      <c r="C899" s="210" t="s">
        <v>2354</v>
      </c>
      <c r="D899" s="210"/>
      <c r="E899" s="210"/>
      <c r="F899" s="210" t="s">
        <v>5645</v>
      </c>
      <c r="G899" s="209" t="s">
        <v>313</v>
      </c>
      <c r="H899" s="212" t="n">
        <v>124</v>
      </c>
      <c r="I899" s="210"/>
      <c r="HV899" s="13" t="s">
        <v>404</v>
      </c>
      <c r="HW899" s="13" t="s">
        <v>5564</v>
      </c>
      <c r="IR899" s="372" t="n">
        <f aca="false">72.40122*0.105883929</f>
        <v>7.66612563799338</v>
      </c>
      <c r="IS899" s="372" t="n">
        <f aca="false">72.40122*(1-0.105883929)</f>
        <v>64.7350943620066</v>
      </c>
    </row>
    <row r="900" customFormat="false" ht="24.05" hidden="false" customHeight="true" outlineLevel="0" collapsed="false">
      <c r="A900" s="371" t="n">
        <v>812</v>
      </c>
      <c r="B900" s="209" t="s">
        <v>2357</v>
      </c>
      <c r="C900" s="210" t="s">
        <v>2358</v>
      </c>
      <c r="D900" s="210"/>
      <c r="E900" s="210"/>
      <c r="F900" s="210" t="s">
        <v>5645</v>
      </c>
      <c r="G900" s="209" t="s">
        <v>313</v>
      </c>
      <c r="H900" s="212" t="n">
        <v>164</v>
      </c>
      <c r="I900" s="210"/>
      <c r="HV900" s="13" t="s">
        <v>404</v>
      </c>
      <c r="HW900" s="13" t="s">
        <v>5564</v>
      </c>
      <c r="IR900" s="372" t="n">
        <f aca="false">103.34714*0.206103279</f>
        <v>21.3001844292721</v>
      </c>
      <c r="IS900" s="372" t="n">
        <f aca="false">103.34714*(1-0.206103279)</f>
        <v>82.0469555707279</v>
      </c>
    </row>
    <row r="901" customFormat="false" ht="24.05" hidden="false" customHeight="true" outlineLevel="0" collapsed="false">
      <c r="A901" s="371" t="n">
        <v>813</v>
      </c>
      <c r="B901" s="209" t="s">
        <v>1328</v>
      </c>
      <c r="C901" s="210" t="s">
        <v>2360</v>
      </c>
      <c r="D901" s="210"/>
      <c r="E901" s="210"/>
      <c r="F901" s="210" t="s">
        <v>5574</v>
      </c>
      <c r="G901" s="209" t="s">
        <v>255</v>
      </c>
      <c r="H901" s="212" t="n">
        <v>0.22</v>
      </c>
      <c r="I901" s="210"/>
      <c r="HV901" s="13" t="s">
        <v>404</v>
      </c>
      <c r="HW901" s="13" t="s">
        <v>5564</v>
      </c>
      <c r="IR901" s="372" t="n">
        <f aca="false">785.05977*0.510018416</f>
        <v>400.394940360724</v>
      </c>
      <c r="IS901" s="372" t="n">
        <f aca="false">785.05977*(1-0.510018416)</f>
        <v>384.664829639276</v>
      </c>
    </row>
    <row r="902" customFormat="false" ht="15" hidden="false" customHeight="true" outlineLevel="0" collapsed="false">
      <c r="A902" s="371" t="n">
        <v>814</v>
      </c>
      <c r="B902" s="209" t="s">
        <v>900</v>
      </c>
      <c r="C902" s="210" t="s">
        <v>901</v>
      </c>
      <c r="D902" s="210"/>
      <c r="E902" s="210"/>
      <c r="F902" s="210"/>
      <c r="G902" s="209" t="s">
        <v>264</v>
      </c>
      <c r="H902" s="212" t="n">
        <v>0.337</v>
      </c>
      <c r="I902" s="210"/>
      <c r="HV902" s="13" t="s">
        <v>404</v>
      </c>
      <c r="HW902" s="13" t="s">
        <v>5564</v>
      </c>
      <c r="IR902" s="372" t="n">
        <f aca="false">453.65995*0</f>
        <v>0</v>
      </c>
      <c r="IS902" s="372" t="n">
        <f aca="false">453.65995*(1-0)</f>
        <v>453.65995</v>
      </c>
    </row>
    <row r="903" customFormat="false" ht="15" hidden="false" customHeight="true" outlineLevel="0" collapsed="false">
      <c r="A903" s="204" t="s">
        <v>97</v>
      </c>
      <c r="B903" s="204" t="s">
        <v>517</v>
      </c>
      <c r="C903" s="205" t="s">
        <v>1340</v>
      </c>
      <c r="D903" s="205"/>
      <c r="E903" s="205"/>
      <c r="F903" s="204" t="s">
        <v>97</v>
      </c>
      <c r="G903" s="204" t="s">
        <v>97</v>
      </c>
      <c r="H903" s="208" t="s">
        <v>97</v>
      </c>
      <c r="I903" s="204" t="s">
        <v>97</v>
      </c>
    </row>
    <row r="904" customFormat="false" ht="15" hidden="false" customHeight="true" outlineLevel="0" collapsed="false">
      <c r="A904" s="371" t="n">
        <v>815</v>
      </c>
      <c r="B904" s="209" t="s">
        <v>2363</v>
      </c>
      <c r="C904" s="210" t="s">
        <v>2364</v>
      </c>
      <c r="D904" s="210"/>
      <c r="E904" s="210"/>
      <c r="F904" s="210"/>
      <c r="G904" s="209" t="s">
        <v>313</v>
      </c>
      <c r="H904" s="212" t="n">
        <v>124</v>
      </c>
      <c r="I904" s="210"/>
      <c r="HV904" s="13" t="s">
        <v>517</v>
      </c>
      <c r="HW904" s="13" t="s">
        <v>5564</v>
      </c>
      <c r="IR904" s="372" t="n">
        <f aca="false">79.66948*0.174786851</f>
        <v>13.9251775300075</v>
      </c>
      <c r="IS904" s="372" t="n">
        <f aca="false">79.66948*(1-0.174786851)</f>
        <v>65.7443024699925</v>
      </c>
    </row>
    <row r="905" customFormat="false" ht="15" hidden="false" customHeight="true" outlineLevel="0" collapsed="false">
      <c r="A905" s="371" t="n">
        <v>816</v>
      </c>
      <c r="B905" s="209" t="s">
        <v>2365</v>
      </c>
      <c r="C905" s="210" t="s">
        <v>2545</v>
      </c>
      <c r="D905" s="210"/>
      <c r="E905" s="210"/>
      <c r="F905" s="210"/>
      <c r="G905" s="209" t="s">
        <v>313</v>
      </c>
      <c r="H905" s="212" t="n">
        <v>164</v>
      </c>
      <c r="I905" s="210"/>
      <c r="HV905" s="13" t="s">
        <v>517</v>
      </c>
      <c r="HW905" s="13" t="s">
        <v>5564</v>
      </c>
      <c r="IR905" s="372" t="n">
        <f aca="false">132.95391*0.104736879</f>
        <v>13.9251775842469</v>
      </c>
      <c r="IS905" s="372" t="n">
        <f aca="false">132.95391*(1-0.104736879)</f>
        <v>119.028732415753</v>
      </c>
    </row>
    <row r="906" customFormat="false" ht="15" hidden="false" customHeight="true" outlineLevel="0" collapsed="false">
      <c r="A906" s="371" t="n">
        <v>817</v>
      </c>
      <c r="B906" s="209" t="s">
        <v>2369</v>
      </c>
      <c r="C906" s="210" t="s">
        <v>2370</v>
      </c>
      <c r="D906" s="210"/>
      <c r="E906" s="210"/>
      <c r="F906" s="210" t="s">
        <v>5729</v>
      </c>
      <c r="G906" s="209" t="s">
        <v>261</v>
      </c>
      <c r="H906" s="212" t="n">
        <v>22</v>
      </c>
      <c r="I906" s="210"/>
      <c r="HV906" s="13" t="s">
        <v>517</v>
      </c>
      <c r="HW906" s="13" t="s">
        <v>5564</v>
      </c>
      <c r="IR906" s="372" t="n">
        <f aca="false">191.66284*0.015290365</f>
        <v>2.9305947805366</v>
      </c>
      <c r="IS906" s="372" t="n">
        <f aca="false">191.66284*(1-0.015290365)</f>
        <v>188.732245219463</v>
      </c>
    </row>
    <row r="907" customFormat="false" ht="15" hidden="false" customHeight="true" outlineLevel="0" collapsed="false">
      <c r="A907" s="204" t="s">
        <v>97</v>
      </c>
      <c r="B907" s="204" t="s">
        <v>1360</v>
      </c>
      <c r="C907" s="205" t="s">
        <v>1361</v>
      </c>
      <c r="D907" s="205"/>
      <c r="E907" s="205"/>
      <c r="F907" s="204" t="s">
        <v>97</v>
      </c>
      <c r="G907" s="204" t="s">
        <v>97</v>
      </c>
      <c r="H907" s="208" t="s">
        <v>97</v>
      </c>
      <c r="I907" s="204" t="s">
        <v>97</v>
      </c>
    </row>
    <row r="908" customFormat="false" ht="15" hidden="false" customHeight="true" outlineLevel="0" collapsed="false">
      <c r="A908" s="371" t="n">
        <v>818</v>
      </c>
      <c r="B908" s="209" t="s">
        <v>1363</v>
      </c>
      <c r="C908" s="210" t="s">
        <v>1364</v>
      </c>
      <c r="D908" s="210"/>
      <c r="E908" s="210"/>
      <c r="F908" s="210"/>
      <c r="G908" s="209" t="s">
        <v>264</v>
      </c>
      <c r="H908" s="212" t="n">
        <v>1.181</v>
      </c>
      <c r="I908" s="210"/>
      <c r="HV908" s="13" t="s">
        <v>1360</v>
      </c>
      <c r="HW908" s="13" t="s">
        <v>5564</v>
      </c>
      <c r="IR908" s="372" t="n">
        <f aca="false">419.69612*0</f>
        <v>0</v>
      </c>
      <c r="IS908" s="372" t="n">
        <f aca="false">419.69612*(1-0)</f>
        <v>419.69612</v>
      </c>
    </row>
    <row r="909" customFormat="false" ht="15" hidden="false" customHeight="true" outlineLevel="0" collapsed="false">
      <c r="A909" s="371" t="n">
        <v>819</v>
      </c>
      <c r="B909" s="209" t="s">
        <v>1367</v>
      </c>
      <c r="C909" s="210" t="s">
        <v>1368</v>
      </c>
      <c r="D909" s="210"/>
      <c r="E909" s="210"/>
      <c r="F909" s="210"/>
      <c r="G909" s="209" t="s">
        <v>264</v>
      </c>
      <c r="H909" s="212" t="n">
        <v>2.362</v>
      </c>
      <c r="I909" s="210"/>
      <c r="HV909" s="13" t="s">
        <v>1360</v>
      </c>
      <c r="HW909" s="13" t="s">
        <v>5564</v>
      </c>
      <c r="IR909" s="372" t="n">
        <f aca="false">46.77307*0</f>
        <v>0</v>
      </c>
      <c r="IS909" s="372" t="n">
        <f aca="false">46.77307*(1-0)</f>
        <v>46.77307</v>
      </c>
    </row>
    <row r="910" customFormat="false" ht="15" hidden="false" customHeight="true" outlineLevel="0" collapsed="false">
      <c r="A910" s="371" t="n">
        <v>820</v>
      </c>
      <c r="B910" s="209" t="s">
        <v>1636</v>
      </c>
      <c r="C910" s="210" t="s">
        <v>1637</v>
      </c>
      <c r="D910" s="210"/>
      <c r="E910" s="210"/>
      <c r="F910" s="210"/>
      <c r="G910" s="209" t="s">
        <v>264</v>
      </c>
      <c r="H910" s="212" t="n">
        <v>1.181</v>
      </c>
      <c r="I910" s="210"/>
      <c r="HV910" s="13" t="s">
        <v>1360</v>
      </c>
      <c r="HW910" s="13" t="s">
        <v>5564</v>
      </c>
      <c r="IR910" s="372" t="n">
        <f aca="false">1873.834*0</f>
        <v>0</v>
      </c>
      <c r="IS910" s="372" t="n">
        <f aca="false">1873.834*(1-0)</f>
        <v>1873.834</v>
      </c>
    </row>
    <row r="911" customFormat="false" ht="15" hidden="false" customHeight="true" outlineLevel="0" collapsed="false">
      <c r="A911" s="371" t="n">
        <v>821</v>
      </c>
      <c r="B911" s="209" t="s">
        <v>1373</v>
      </c>
      <c r="C911" s="210" t="s">
        <v>1374</v>
      </c>
      <c r="D911" s="210"/>
      <c r="E911" s="210"/>
      <c r="F911" s="210"/>
      <c r="G911" s="209" t="s">
        <v>264</v>
      </c>
      <c r="H911" s="212" t="n">
        <v>1.181</v>
      </c>
      <c r="I911" s="210"/>
      <c r="HV911" s="13" t="s">
        <v>1360</v>
      </c>
      <c r="HW911" s="13" t="s">
        <v>5564</v>
      </c>
      <c r="IR911" s="372" t="n">
        <f aca="false">292.09879*0</f>
        <v>0</v>
      </c>
      <c r="IS911" s="372" t="n">
        <f aca="false">292.09879*(1-0)</f>
        <v>292.09879</v>
      </c>
    </row>
    <row r="912" customFormat="false" ht="15" hidden="false" customHeight="true" outlineLevel="0" collapsed="false">
      <c r="A912" s="371" t="n">
        <v>822</v>
      </c>
      <c r="B912" s="209" t="s">
        <v>1376</v>
      </c>
      <c r="C912" s="210" t="s">
        <v>1377</v>
      </c>
      <c r="D912" s="210"/>
      <c r="E912" s="210"/>
      <c r="F912" s="210"/>
      <c r="G912" s="209" t="s">
        <v>264</v>
      </c>
      <c r="H912" s="212" t="n">
        <v>33.068</v>
      </c>
      <c r="I912" s="210"/>
      <c r="HV912" s="13" t="s">
        <v>1360</v>
      </c>
      <c r="HW912" s="13" t="s">
        <v>5564</v>
      </c>
      <c r="IR912" s="372" t="n">
        <f aca="false">25.61845*0</f>
        <v>0</v>
      </c>
      <c r="IS912" s="372" t="n">
        <f aca="false">25.61845*(1-0)</f>
        <v>25.61845</v>
      </c>
    </row>
    <row r="913" customFormat="false" ht="15" hidden="false" customHeight="true" outlineLevel="0" collapsed="false">
      <c r="A913" s="371" t="n">
        <v>823</v>
      </c>
      <c r="B913" s="209" t="s">
        <v>1379</v>
      </c>
      <c r="C913" s="210" t="s">
        <v>1380</v>
      </c>
      <c r="D913" s="210"/>
      <c r="E913" s="210"/>
      <c r="F913" s="210"/>
      <c r="G913" s="209" t="s">
        <v>264</v>
      </c>
      <c r="H913" s="212" t="n">
        <v>0.2</v>
      </c>
      <c r="I913" s="210"/>
      <c r="HV913" s="13" t="s">
        <v>1360</v>
      </c>
      <c r="HW913" s="13" t="s">
        <v>5564</v>
      </c>
      <c r="IR913" s="372" t="n">
        <f aca="false">5880.59759*0</f>
        <v>0</v>
      </c>
      <c r="IS913" s="372" t="n">
        <f aca="false">5880.59759*(1-0)</f>
        <v>5880.59759</v>
      </c>
    </row>
    <row r="914" customFormat="false" ht="24.05" hidden="false" customHeight="true" outlineLevel="0" collapsed="false">
      <c r="A914" s="371" t="n">
        <v>824</v>
      </c>
      <c r="B914" s="209" t="s">
        <v>1382</v>
      </c>
      <c r="C914" s="210" t="s">
        <v>2387</v>
      </c>
      <c r="D914" s="210"/>
      <c r="E914" s="210"/>
      <c r="F914" s="210"/>
      <c r="G914" s="209" t="s">
        <v>264</v>
      </c>
      <c r="H914" s="212" t="n">
        <v>0.627</v>
      </c>
      <c r="I914" s="210"/>
      <c r="HV914" s="13" t="s">
        <v>1360</v>
      </c>
      <c r="HW914" s="13" t="s">
        <v>5564</v>
      </c>
      <c r="IR914" s="372" t="n">
        <f aca="false">451.71917*0</f>
        <v>0</v>
      </c>
      <c r="IS914" s="372" t="n">
        <f aca="false">451.71917*(1-0)</f>
        <v>451.71917</v>
      </c>
    </row>
    <row r="915" customFormat="false" ht="15" hidden="false" customHeight="true" outlineLevel="0" collapsed="false">
      <c r="A915" s="371" t="n">
        <v>825</v>
      </c>
      <c r="B915" s="209" t="s">
        <v>1385</v>
      </c>
      <c r="C915" s="210" t="s">
        <v>1386</v>
      </c>
      <c r="D915" s="210"/>
      <c r="E915" s="210"/>
      <c r="F915" s="210"/>
      <c r="G915" s="209" t="s">
        <v>264</v>
      </c>
      <c r="H915" s="212" t="n">
        <v>0.354</v>
      </c>
      <c r="I915" s="210"/>
      <c r="HV915" s="13" t="s">
        <v>1360</v>
      </c>
      <c r="HW915" s="13" t="s">
        <v>5564</v>
      </c>
      <c r="IR915" s="372" t="n">
        <f aca="false">544.39196*0</f>
        <v>0</v>
      </c>
      <c r="IS915" s="372" t="n">
        <f aca="false">544.39196*(1-0)</f>
        <v>544.39196</v>
      </c>
    </row>
    <row r="916" customFormat="false" ht="15" hidden="false" customHeight="true" outlineLevel="0" collapsed="false">
      <c r="A916" s="204" t="s">
        <v>97</v>
      </c>
      <c r="B916" s="204"/>
      <c r="C916" s="205" t="s">
        <v>118</v>
      </c>
      <c r="D916" s="205"/>
      <c r="E916" s="205"/>
      <c r="F916" s="204" t="s">
        <v>97</v>
      </c>
      <c r="G916" s="204" t="s">
        <v>97</v>
      </c>
      <c r="H916" s="208" t="s">
        <v>97</v>
      </c>
      <c r="I916" s="204" t="s">
        <v>97</v>
      </c>
    </row>
    <row r="917" customFormat="false" ht="15" hidden="false" customHeight="true" outlineLevel="0" collapsed="false">
      <c r="A917" s="204" t="s">
        <v>97</v>
      </c>
      <c r="B917" s="204" t="s">
        <v>2555</v>
      </c>
      <c r="C917" s="205" t="s">
        <v>2556</v>
      </c>
      <c r="D917" s="205"/>
      <c r="E917" s="205"/>
      <c r="F917" s="204" t="s">
        <v>97</v>
      </c>
      <c r="G917" s="204" t="s">
        <v>97</v>
      </c>
      <c r="H917" s="208" t="s">
        <v>97</v>
      </c>
      <c r="I917" s="204" t="s">
        <v>97</v>
      </c>
    </row>
    <row r="918" customFormat="false" ht="24.05" hidden="false" customHeight="true" outlineLevel="0" collapsed="false">
      <c r="A918" s="371" t="n">
        <v>826</v>
      </c>
      <c r="B918" s="209" t="s">
        <v>2166</v>
      </c>
      <c r="C918" s="210" t="s">
        <v>2558</v>
      </c>
      <c r="D918" s="210"/>
      <c r="E918" s="210"/>
      <c r="F918" s="210" t="s">
        <v>5709</v>
      </c>
      <c r="G918" s="209" t="s">
        <v>313</v>
      </c>
      <c r="H918" s="212" t="n">
        <v>22</v>
      </c>
      <c r="I918" s="210"/>
      <c r="HV918" s="13" t="s">
        <v>2555</v>
      </c>
      <c r="HW918" s="13" t="s">
        <v>5564</v>
      </c>
      <c r="IR918" s="372" t="n">
        <f aca="false">78.89317*0.237761366</f>
        <v>18.7577478672702</v>
      </c>
      <c r="IS918" s="372" t="n">
        <f aca="false">78.89317*(1-0.237761366)</f>
        <v>60.1354221327298</v>
      </c>
    </row>
    <row r="919" customFormat="false" ht="24.05" hidden="false" customHeight="true" outlineLevel="0" collapsed="false">
      <c r="A919" s="371" t="n">
        <v>827</v>
      </c>
      <c r="B919" s="209" t="s">
        <v>2160</v>
      </c>
      <c r="C919" s="210" t="s">
        <v>2563</v>
      </c>
      <c r="D919" s="210"/>
      <c r="E919" s="210"/>
      <c r="F919" s="210"/>
      <c r="G919" s="209" t="s">
        <v>771</v>
      </c>
      <c r="H919" s="212" t="n">
        <v>5</v>
      </c>
      <c r="I919" s="210"/>
      <c r="HV919" s="13" t="s">
        <v>2555</v>
      </c>
      <c r="HW919" s="13" t="s">
        <v>5564</v>
      </c>
      <c r="IR919" s="372" t="n">
        <f aca="false">9227.4922*0.853927858</f>
        <v>7879.61264905771</v>
      </c>
      <c r="IS919" s="372" t="n">
        <f aca="false">9227.4922*(1-0.853927858)</f>
        <v>1347.87955094229</v>
      </c>
    </row>
    <row r="920" customFormat="false" ht="15" hidden="false" customHeight="true" outlineLevel="0" collapsed="false">
      <c r="A920" s="371" t="n">
        <v>828</v>
      </c>
      <c r="B920" s="209" t="s">
        <v>2163</v>
      </c>
      <c r="C920" s="210" t="s">
        <v>2565</v>
      </c>
      <c r="D920" s="210"/>
      <c r="E920" s="210"/>
      <c r="F920" s="210"/>
      <c r="G920" s="209" t="s">
        <v>771</v>
      </c>
      <c r="H920" s="212" t="n">
        <v>5</v>
      </c>
      <c r="I920" s="210"/>
      <c r="HV920" s="13" t="s">
        <v>2555</v>
      </c>
      <c r="HW920" s="13" t="s">
        <v>5564</v>
      </c>
      <c r="IR920" s="372" t="n">
        <f aca="false">69.86849*0.861111068</f>
        <v>60.1645300434473</v>
      </c>
      <c r="IS920" s="372" t="n">
        <f aca="false">69.86849*(1-0.861111068)</f>
        <v>9.70395995655268</v>
      </c>
    </row>
    <row r="921" customFormat="false" ht="24.05" hidden="false" customHeight="true" outlineLevel="0" collapsed="false">
      <c r="A921" s="371" t="n">
        <v>829</v>
      </c>
      <c r="B921" s="209" t="s">
        <v>2567</v>
      </c>
      <c r="C921" s="210" t="s">
        <v>2568</v>
      </c>
      <c r="D921" s="210"/>
      <c r="E921" s="210"/>
      <c r="F921" s="210"/>
      <c r="G921" s="209" t="s">
        <v>771</v>
      </c>
      <c r="H921" s="212" t="n">
        <v>5</v>
      </c>
      <c r="I921" s="210"/>
      <c r="HV921" s="13" t="s">
        <v>2555</v>
      </c>
      <c r="HW921" s="13" t="s">
        <v>5564</v>
      </c>
      <c r="IR921" s="372" t="n">
        <f aca="false">653.07627*0.777117385</f>
        <v>507.516923147954</v>
      </c>
      <c r="IS921" s="372" t="n">
        <f aca="false">653.07627*(1-0.777117385)</f>
        <v>145.559346852046</v>
      </c>
    </row>
    <row r="922" customFormat="false" ht="35.5" hidden="false" customHeight="true" outlineLevel="0" collapsed="false">
      <c r="A922" s="371" t="n">
        <v>830</v>
      </c>
      <c r="B922" s="209" t="s">
        <v>2570</v>
      </c>
      <c r="C922" s="210" t="s">
        <v>2571</v>
      </c>
      <c r="D922" s="210"/>
      <c r="E922" s="210"/>
      <c r="F922" s="210"/>
      <c r="G922" s="209" t="s">
        <v>771</v>
      </c>
      <c r="H922" s="212" t="n">
        <v>5</v>
      </c>
      <c r="I922" s="210"/>
      <c r="HV922" s="13" t="s">
        <v>2555</v>
      </c>
      <c r="HW922" s="13" t="s">
        <v>5564</v>
      </c>
      <c r="IR922" s="372" t="n">
        <f aca="false">2081.49866*0.836829837</f>
        <v>1741.86018436352</v>
      </c>
      <c r="IS922" s="372" t="n">
        <f aca="false">2081.49866*(1-0.836829837)</f>
        <v>339.638475636482</v>
      </c>
    </row>
    <row r="923" customFormat="false" ht="24.05" hidden="false" customHeight="true" outlineLevel="0" collapsed="false">
      <c r="A923" s="371" t="n">
        <v>831</v>
      </c>
      <c r="B923" s="209" t="s">
        <v>2573</v>
      </c>
      <c r="C923" s="210" t="s">
        <v>2574</v>
      </c>
      <c r="D923" s="210"/>
      <c r="E923" s="210"/>
      <c r="F923" s="210"/>
      <c r="G923" s="209" t="s">
        <v>771</v>
      </c>
      <c r="H923" s="212" t="n">
        <v>1</v>
      </c>
      <c r="I923" s="210"/>
      <c r="HV923" s="13" t="s">
        <v>2555</v>
      </c>
      <c r="HW923" s="13" t="s">
        <v>5564</v>
      </c>
      <c r="IR923" s="372" t="n">
        <f aca="false">1098.48787*0.752650178</f>
        <v>826.777090886341</v>
      </c>
      <c r="IS923" s="372" t="n">
        <f aca="false">1098.48787*(1-0.752650178)</f>
        <v>271.710779113659</v>
      </c>
    </row>
    <row r="924" customFormat="false" ht="436.7" hidden="false" customHeight="true" outlineLevel="0" collapsed="false">
      <c r="A924" s="371" t="n">
        <v>832</v>
      </c>
      <c r="B924" s="209" t="s">
        <v>1606</v>
      </c>
      <c r="C924" s="210" t="s">
        <v>2576</v>
      </c>
      <c r="D924" s="210"/>
      <c r="E924" s="210"/>
      <c r="F924" s="210" t="s">
        <v>5738</v>
      </c>
      <c r="G924" s="209" t="s">
        <v>1309</v>
      </c>
      <c r="H924" s="212" t="n">
        <v>6</v>
      </c>
      <c r="I924" s="210" t="s">
        <v>5660</v>
      </c>
      <c r="HV924" s="13" t="s">
        <v>2555</v>
      </c>
      <c r="HW924" s="13" t="s">
        <v>5564</v>
      </c>
      <c r="IR924" s="372" t="n">
        <f aca="false">687.04982*0</f>
        <v>0</v>
      </c>
      <c r="IS924" s="372" t="n">
        <f aca="false">687.04982*(1-0)</f>
        <v>687.04982</v>
      </c>
    </row>
    <row r="925" customFormat="false" ht="15" hidden="false" customHeight="true" outlineLevel="0" collapsed="false">
      <c r="A925" s="371" t="n">
        <v>833</v>
      </c>
      <c r="B925" s="209" t="s">
        <v>2578</v>
      </c>
      <c r="C925" s="210" t="s">
        <v>2579</v>
      </c>
      <c r="D925" s="210"/>
      <c r="E925" s="210"/>
      <c r="F925" s="210"/>
      <c r="G925" s="209" t="s">
        <v>313</v>
      </c>
      <c r="H925" s="212" t="n">
        <v>94</v>
      </c>
      <c r="I925" s="210"/>
      <c r="HV925" s="13" t="s">
        <v>2555</v>
      </c>
      <c r="HW925" s="13" t="s">
        <v>5564</v>
      </c>
      <c r="IR925" s="372" t="n">
        <f aca="false">28.04443*0</f>
        <v>0</v>
      </c>
      <c r="IS925" s="372" t="n">
        <f aca="false">28.04443*(1-0)</f>
        <v>28.04443</v>
      </c>
    </row>
    <row r="926" customFormat="false" ht="356.6" hidden="false" customHeight="true" outlineLevel="0" collapsed="false">
      <c r="A926" s="373" t="n">
        <v>834</v>
      </c>
      <c r="B926" s="214" t="s">
        <v>2581</v>
      </c>
      <c r="C926" s="215" t="s">
        <v>2582</v>
      </c>
      <c r="D926" s="215"/>
      <c r="E926" s="215"/>
      <c r="F926" s="210"/>
      <c r="G926" s="214" t="s">
        <v>313</v>
      </c>
      <c r="H926" s="217" t="n">
        <v>98.7</v>
      </c>
      <c r="I926" s="215" t="s">
        <v>5739</v>
      </c>
      <c r="HV926" s="374" t="s">
        <v>2555</v>
      </c>
      <c r="HW926" s="374" t="s">
        <v>5586</v>
      </c>
      <c r="IR926" s="375" t="n">
        <f aca="false">10.96547074*1</f>
        <v>10.96547074</v>
      </c>
      <c r="IS926" s="375" t="n">
        <f aca="false">10.96547074*(1-1)</f>
        <v>0</v>
      </c>
    </row>
    <row r="927" customFormat="false" ht="15" hidden="false" customHeight="true" outlineLevel="0" collapsed="false">
      <c r="A927" s="371" t="n">
        <v>835</v>
      </c>
      <c r="B927" s="209" t="s">
        <v>2584</v>
      </c>
      <c r="C927" s="210" t="s">
        <v>2585</v>
      </c>
      <c r="D927" s="210"/>
      <c r="E927" s="210"/>
      <c r="F927" s="210"/>
      <c r="G927" s="209" t="s">
        <v>771</v>
      </c>
      <c r="H927" s="212" t="n">
        <v>113</v>
      </c>
      <c r="I927" s="210"/>
      <c r="HV927" s="13" t="s">
        <v>2555</v>
      </c>
      <c r="HW927" s="13" t="s">
        <v>5564</v>
      </c>
      <c r="IR927" s="372" t="n">
        <f aca="false">41.72701*0.418604679</f>
        <v>17.4671216266798</v>
      </c>
      <c r="IS927" s="372" t="n">
        <f aca="false">41.72701*(1-0.418604679)</f>
        <v>24.2598883733202</v>
      </c>
    </row>
    <row r="928" customFormat="false" ht="24.05" hidden="false" customHeight="true" outlineLevel="0" collapsed="false">
      <c r="A928" s="371" t="n">
        <v>836</v>
      </c>
      <c r="B928" s="209" t="s">
        <v>2587</v>
      </c>
      <c r="C928" s="210" t="s">
        <v>2588</v>
      </c>
      <c r="D928" s="210"/>
      <c r="E928" s="210"/>
      <c r="F928" s="210"/>
      <c r="G928" s="209" t="s">
        <v>771</v>
      </c>
      <c r="H928" s="212" t="n">
        <v>1</v>
      </c>
      <c r="I928" s="210"/>
      <c r="HV928" s="13" t="s">
        <v>2555</v>
      </c>
      <c r="HW928" s="13" t="s">
        <v>5564</v>
      </c>
      <c r="IR928" s="372" t="n">
        <f aca="false">12129.94558*0.8</f>
        <v>9703.956464</v>
      </c>
      <c r="IS928" s="372" t="n">
        <f aca="false">12129.94558*(1-0.8)</f>
        <v>2425.989116</v>
      </c>
    </row>
    <row r="929" customFormat="false" ht="15" hidden="false" customHeight="true" outlineLevel="0" collapsed="false">
      <c r="A929" s="371" t="n">
        <v>837</v>
      </c>
      <c r="B929" s="209" t="s">
        <v>2590</v>
      </c>
      <c r="C929" s="210" t="s">
        <v>2591</v>
      </c>
      <c r="D929" s="210"/>
      <c r="E929" s="210"/>
      <c r="F929" s="210"/>
      <c r="G929" s="209" t="s">
        <v>1484</v>
      </c>
      <c r="H929" s="212" t="n">
        <v>1</v>
      </c>
      <c r="I929" s="210"/>
      <c r="HV929" s="13" t="s">
        <v>2555</v>
      </c>
      <c r="HW929" s="13" t="s">
        <v>5564</v>
      </c>
      <c r="IR929" s="372" t="n">
        <f aca="false">7035.36844*0.944827586</f>
        <v>6647.21017978579</v>
      </c>
      <c r="IS929" s="372" t="n">
        <f aca="false">7035.36844*(1-0.944827586)</f>
        <v>388.158260214214</v>
      </c>
    </row>
    <row r="930" customFormat="false" ht="24.05" hidden="false" customHeight="true" outlineLevel="0" collapsed="false">
      <c r="A930" s="371" t="n">
        <v>838</v>
      </c>
      <c r="B930" s="209" t="s">
        <v>2195</v>
      </c>
      <c r="C930" s="210" t="s">
        <v>2196</v>
      </c>
      <c r="D930" s="210"/>
      <c r="E930" s="210"/>
      <c r="F930" s="210" t="s">
        <v>5713</v>
      </c>
      <c r="G930" s="209" t="s">
        <v>313</v>
      </c>
      <c r="H930" s="212" t="n">
        <v>48</v>
      </c>
      <c r="I930" s="210"/>
      <c r="HV930" s="13" t="s">
        <v>2555</v>
      </c>
      <c r="HW930" s="13" t="s">
        <v>5564</v>
      </c>
      <c r="IR930" s="372" t="n">
        <f aca="false">72.1004*0.241318965</f>
        <v>17.399193904086</v>
      </c>
      <c r="IS930" s="372" t="n">
        <f aca="false">72.1004*(1-0.241318965)</f>
        <v>54.701206095914</v>
      </c>
    </row>
    <row r="931" customFormat="false" ht="24.05" hidden="false" customHeight="true" outlineLevel="0" collapsed="false">
      <c r="A931" s="371" t="n">
        <v>839</v>
      </c>
      <c r="B931" s="209" t="s">
        <v>2198</v>
      </c>
      <c r="C931" s="210" t="s">
        <v>2199</v>
      </c>
      <c r="D931" s="210"/>
      <c r="E931" s="210"/>
      <c r="F931" s="210" t="s">
        <v>5714</v>
      </c>
      <c r="G931" s="209" t="s">
        <v>313</v>
      </c>
      <c r="H931" s="212" t="n">
        <v>80</v>
      </c>
      <c r="I931" s="210"/>
      <c r="HV931" s="13" t="s">
        <v>2555</v>
      </c>
      <c r="HW931" s="13" t="s">
        <v>5564</v>
      </c>
      <c r="IR931" s="372" t="n">
        <f aca="false">80.34876*0.319685988</f>
        <v>25.6863727251749</v>
      </c>
      <c r="IS931" s="372" t="n">
        <f aca="false">80.34876*(1-0.319685988)</f>
        <v>54.6623872748251</v>
      </c>
    </row>
    <row r="932" customFormat="false" ht="15" hidden="false" customHeight="true" outlineLevel="0" collapsed="false">
      <c r="A932" s="371" t="n">
        <v>840</v>
      </c>
      <c r="B932" s="209" t="s">
        <v>2216</v>
      </c>
      <c r="C932" s="210" t="s">
        <v>2217</v>
      </c>
      <c r="D932" s="210"/>
      <c r="E932" s="210"/>
      <c r="F932" s="210"/>
      <c r="G932" s="209" t="s">
        <v>313</v>
      </c>
      <c r="H932" s="212" t="n">
        <v>20</v>
      </c>
      <c r="I932" s="210"/>
      <c r="HV932" s="13" t="s">
        <v>2555</v>
      </c>
      <c r="HW932" s="13" t="s">
        <v>5564</v>
      </c>
      <c r="IR932" s="372" t="n">
        <f aca="false">55.02143*0</f>
        <v>0</v>
      </c>
      <c r="IS932" s="372" t="n">
        <f aca="false">55.02143*(1-0)</f>
        <v>55.02143</v>
      </c>
    </row>
    <row r="933" customFormat="false" ht="15" hidden="false" customHeight="true" outlineLevel="0" collapsed="false">
      <c r="A933" s="373" t="n">
        <v>841</v>
      </c>
      <c r="B933" s="214" t="s">
        <v>2219</v>
      </c>
      <c r="C933" s="215" t="s">
        <v>2220</v>
      </c>
      <c r="D933" s="215"/>
      <c r="E933" s="215"/>
      <c r="F933" s="210"/>
      <c r="G933" s="214" t="s">
        <v>313</v>
      </c>
      <c r="H933" s="217" t="n">
        <v>21</v>
      </c>
      <c r="I933" s="215"/>
      <c r="HV933" s="374" t="s">
        <v>2555</v>
      </c>
      <c r="HW933" s="374" t="s">
        <v>5586</v>
      </c>
      <c r="IR933" s="375" t="n">
        <f aca="false">38.52470678*1</f>
        <v>38.52470678</v>
      </c>
      <c r="IS933" s="375" t="n">
        <f aca="false">38.52470678*(1-1)</f>
        <v>0</v>
      </c>
    </row>
    <row r="934" customFormat="false" ht="24.05" hidden="false" customHeight="true" outlineLevel="0" collapsed="false">
      <c r="A934" s="371" t="n">
        <v>842</v>
      </c>
      <c r="B934" s="209" t="s">
        <v>2597</v>
      </c>
      <c r="C934" s="210" t="s">
        <v>2598</v>
      </c>
      <c r="D934" s="210"/>
      <c r="E934" s="210"/>
      <c r="F934" s="210" t="s">
        <v>5740</v>
      </c>
      <c r="G934" s="209" t="s">
        <v>313</v>
      </c>
      <c r="H934" s="212" t="n">
        <v>59</v>
      </c>
      <c r="I934" s="210"/>
      <c r="HV934" s="13" t="s">
        <v>2555</v>
      </c>
      <c r="HW934" s="13" t="s">
        <v>5564</v>
      </c>
      <c r="IR934" s="372" t="n">
        <f aca="false">68.50993*0.274079331</f>
        <v>18.7771557812568</v>
      </c>
      <c r="IS934" s="372" t="n">
        <f aca="false">68.50993*(1-0.274079331)</f>
        <v>49.7327742187432</v>
      </c>
    </row>
    <row r="935" customFormat="false" ht="35.5" hidden="false" customHeight="true" outlineLevel="0" collapsed="false">
      <c r="A935" s="371" t="n">
        <v>843</v>
      </c>
      <c r="B935" s="209" t="s">
        <v>2255</v>
      </c>
      <c r="C935" s="210" t="s">
        <v>2518</v>
      </c>
      <c r="D935" s="210"/>
      <c r="E935" s="210"/>
      <c r="F935" s="210"/>
      <c r="G935" s="209" t="s">
        <v>1484</v>
      </c>
      <c r="H935" s="212" t="n">
        <v>2</v>
      </c>
      <c r="I935" s="210"/>
      <c r="HV935" s="13" t="s">
        <v>2555</v>
      </c>
      <c r="HW935" s="13" t="s">
        <v>5564</v>
      </c>
      <c r="IR935" s="372" t="n">
        <f aca="false">6587.04565*0.631703005</f>
        <v>4161.05653117718</v>
      </c>
      <c r="IS935" s="372" t="n">
        <f aca="false">6587.04565*(1-0.631703005)</f>
        <v>2425.98911882282</v>
      </c>
    </row>
    <row r="936" customFormat="false" ht="15" hidden="false" customHeight="true" outlineLevel="0" collapsed="false">
      <c r="A936" s="371" t="n">
        <v>844</v>
      </c>
      <c r="B936" s="209" t="s">
        <v>2263</v>
      </c>
      <c r="C936" s="210" t="s">
        <v>2264</v>
      </c>
      <c r="D936" s="210"/>
      <c r="E936" s="210"/>
      <c r="F936" s="210"/>
      <c r="G936" s="209" t="s">
        <v>1309</v>
      </c>
      <c r="H936" s="212" t="n">
        <v>12</v>
      </c>
      <c r="I936" s="210"/>
      <c r="HV936" s="13" t="s">
        <v>2555</v>
      </c>
      <c r="HW936" s="13" t="s">
        <v>5564</v>
      </c>
      <c r="IR936" s="372" t="n">
        <f aca="false">728.76713*0</f>
        <v>0</v>
      </c>
      <c r="IS936" s="372" t="n">
        <f aca="false">728.76713*(1-0)</f>
        <v>728.76713</v>
      </c>
    </row>
    <row r="937" customFormat="false" ht="15" hidden="false" customHeight="true" outlineLevel="0" collapsed="false">
      <c r="A937" s="371" t="n">
        <v>845</v>
      </c>
      <c r="B937" s="209" t="s">
        <v>2263</v>
      </c>
      <c r="C937" s="210" t="s">
        <v>2266</v>
      </c>
      <c r="D937" s="210"/>
      <c r="E937" s="210"/>
      <c r="F937" s="210"/>
      <c r="G937" s="209" t="s">
        <v>1309</v>
      </c>
      <c r="H937" s="212" t="n">
        <v>6</v>
      </c>
      <c r="I937" s="210"/>
      <c r="HV937" s="13" t="s">
        <v>2555</v>
      </c>
      <c r="HW937" s="13" t="s">
        <v>5564</v>
      </c>
      <c r="IR937" s="372" t="n">
        <f aca="false">728.76713*0</f>
        <v>0</v>
      </c>
      <c r="IS937" s="372" t="n">
        <f aca="false">728.76713*(1-0)</f>
        <v>728.76713</v>
      </c>
    </row>
    <row r="938" customFormat="false" ht="24.05" hidden="false" customHeight="true" outlineLevel="0" collapsed="false">
      <c r="A938" s="371" t="n">
        <v>846</v>
      </c>
      <c r="B938" s="209" t="s">
        <v>1307</v>
      </c>
      <c r="C938" s="210" t="s">
        <v>2522</v>
      </c>
      <c r="D938" s="210"/>
      <c r="E938" s="210"/>
      <c r="F938" s="210"/>
      <c r="G938" s="209" t="s">
        <v>1309</v>
      </c>
      <c r="H938" s="212" t="n">
        <v>15</v>
      </c>
      <c r="I938" s="210"/>
      <c r="HV938" s="13" t="s">
        <v>2555</v>
      </c>
      <c r="HW938" s="13" t="s">
        <v>5564</v>
      </c>
      <c r="IR938" s="372" t="n">
        <f aca="false">539.53028*0</f>
        <v>0</v>
      </c>
      <c r="IS938" s="372" t="n">
        <f aca="false">539.53028*(1-0)</f>
        <v>539.53028</v>
      </c>
    </row>
    <row r="939" customFormat="false" ht="24.05" hidden="false" customHeight="true" outlineLevel="0" collapsed="false">
      <c r="A939" s="371" t="n">
        <v>847</v>
      </c>
      <c r="B939" s="209" t="s">
        <v>1307</v>
      </c>
      <c r="C939" s="210" t="s">
        <v>2524</v>
      </c>
      <c r="D939" s="210"/>
      <c r="E939" s="210"/>
      <c r="F939" s="210"/>
      <c r="G939" s="209" t="s">
        <v>1309</v>
      </c>
      <c r="H939" s="212" t="n">
        <v>20</v>
      </c>
      <c r="I939" s="210"/>
      <c r="HV939" s="13" t="s">
        <v>2555</v>
      </c>
      <c r="HW939" s="13" t="s">
        <v>5564</v>
      </c>
      <c r="IR939" s="372" t="n">
        <f aca="false">539.53028*0</f>
        <v>0</v>
      </c>
      <c r="IS939" s="372" t="n">
        <f aca="false">539.53028*(1-0)</f>
        <v>539.53028</v>
      </c>
    </row>
    <row r="940" customFormat="false" ht="15" hidden="false" customHeight="true" outlineLevel="0" collapsed="false">
      <c r="A940" s="371" t="n">
        <v>848</v>
      </c>
      <c r="B940" s="209" t="s">
        <v>1307</v>
      </c>
      <c r="C940" s="210" t="s">
        <v>2272</v>
      </c>
      <c r="D940" s="210"/>
      <c r="E940" s="210"/>
      <c r="F940" s="210"/>
      <c r="G940" s="209" t="s">
        <v>1309</v>
      </c>
      <c r="H940" s="212" t="n">
        <v>6</v>
      </c>
      <c r="I940" s="210"/>
      <c r="HV940" s="13" t="s">
        <v>2555</v>
      </c>
      <c r="HW940" s="13" t="s">
        <v>5564</v>
      </c>
      <c r="IR940" s="372" t="n">
        <f aca="false">539.53028*0</f>
        <v>0</v>
      </c>
      <c r="IS940" s="372" t="n">
        <f aca="false">539.53028*(1-0)</f>
        <v>539.53028</v>
      </c>
    </row>
    <row r="941" customFormat="false" ht="15" hidden="false" customHeight="true" outlineLevel="0" collapsed="false">
      <c r="A941" s="371" t="n">
        <v>849</v>
      </c>
      <c r="B941" s="209" t="s">
        <v>1318</v>
      </c>
      <c r="C941" s="210" t="s">
        <v>2274</v>
      </c>
      <c r="D941" s="210"/>
      <c r="E941" s="210"/>
      <c r="F941" s="210"/>
      <c r="G941" s="209" t="s">
        <v>1309</v>
      </c>
      <c r="H941" s="212" t="n">
        <v>8</v>
      </c>
      <c r="I941" s="210"/>
      <c r="HV941" s="13" t="s">
        <v>2555</v>
      </c>
      <c r="HW941" s="13" t="s">
        <v>5564</v>
      </c>
      <c r="IR941" s="372" t="n">
        <f aca="false">728.76713*0</f>
        <v>0</v>
      </c>
      <c r="IS941" s="372" t="n">
        <f aca="false">728.76713*(1-0)</f>
        <v>728.76713</v>
      </c>
    </row>
    <row r="942" customFormat="false" ht="24.05" hidden="false" customHeight="true" outlineLevel="0" collapsed="false">
      <c r="A942" s="371" t="n">
        <v>850</v>
      </c>
      <c r="B942" s="209" t="s">
        <v>1318</v>
      </c>
      <c r="C942" s="210" t="s">
        <v>2276</v>
      </c>
      <c r="D942" s="210"/>
      <c r="E942" s="210"/>
      <c r="F942" s="210"/>
      <c r="G942" s="209" t="s">
        <v>1309</v>
      </c>
      <c r="H942" s="212" t="n">
        <v>6</v>
      </c>
      <c r="I942" s="210"/>
      <c r="HV942" s="13" t="s">
        <v>2555</v>
      </c>
      <c r="HW942" s="13" t="s">
        <v>5564</v>
      </c>
      <c r="IR942" s="372" t="n">
        <f aca="false">728.76713*0</f>
        <v>0</v>
      </c>
      <c r="IS942" s="372" t="n">
        <f aca="false">728.76713*(1-0)</f>
        <v>728.76713</v>
      </c>
    </row>
    <row r="943" customFormat="false" ht="15" hidden="false" customHeight="true" outlineLevel="0" collapsed="false">
      <c r="A943" s="371" t="n">
        <v>851</v>
      </c>
      <c r="B943" s="209" t="s">
        <v>1318</v>
      </c>
      <c r="C943" s="210" t="s">
        <v>2278</v>
      </c>
      <c r="D943" s="210"/>
      <c r="E943" s="210"/>
      <c r="F943" s="210"/>
      <c r="G943" s="209" t="s">
        <v>1309</v>
      </c>
      <c r="H943" s="212" t="n">
        <v>12</v>
      </c>
      <c r="I943" s="210"/>
      <c r="HV943" s="13" t="s">
        <v>2555</v>
      </c>
      <c r="HW943" s="13" t="s">
        <v>5564</v>
      </c>
      <c r="IR943" s="372" t="n">
        <f aca="false">728.76713*0</f>
        <v>0</v>
      </c>
      <c r="IS943" s="372" t="n">
        <f aca="false">728.76713*(1-0)</f>
        <v>728.76713</v>
      </c>
    </row>
    <row r="944" customFormat="false" ht="15" hidden="false" customHeight="true" outlineLevel="0" collapsed="false">
      <c r="A944" s="371" t="n">
        <v>852</v>
      </c>
      <c r="B944" s="209" t="s">
        <v>1318</v>
      </c>
      <c r="C944" s="210" t="s">
        <v>2280</v>
      </c>
      <c r="D944" s="210"/>
      <c r="E944" s="210"/>
      <c r="F944" s="210"/>
      <c r="G944" s="209" t="s">
        <v>1309</v>
      </c>
      <c r="H944" s="212" t="n">
        <v>2</v>
      </c>
      <c r="I944" s="210"/>
      <c r="HV944" s="13" t="s">
        <v>2555</v>
      </c>
      <c r="HW944" s="13" t="s">
        <v>5564</v>
      </c>
      <c r="IR944" s="372" t="n">
        <f aca="false">728.76713*0</f>
        <v>0</v>
      </c>
      <c r="IS944" s="372" t="n">
        <f aca="false">728.76713*(1-0)</f>
        <v>728.76713</v>
      </c>
    </row>
    <row r="945" customFormat="false" ht="24.05" hidden="false" customHeight="true" outlineLevel="0" collapsed="false">
      <c r="A945" s="371" t="n">
        <v>853</v>
      </c>
      <c r="B945" s="209" t="s">
        <v>2282</v>
      </c>
      <c r="C945" s="210" t="s">
        <v>2283</v>
      </c>
      <c r="D945" s="210"/>
      <c r="E945" s="210"/>
      <c r="F945" s="210" t="s">
        <v>5720</v>
      </c>
      <c r="G945" s="209" t="s">
        <v>1309</v>
      </c>
      <c r="H945" s="212" t="n">
        <v>25</v>
      </c>
      <c r="I945" s="210"/>
      <c r="HV945" s="13" t="s">
        <v>2555</v>
      </c>
      <c r="HW945" s="13" t="s">
        <v>5564</v>
      </c>
      <c r="IR945" s="372" t="n">
        <f aca="false">558.94789*0</f>
        <v>0</v>
      </c>
      <c r="IS945" s="372" t="n">
        <f aca="false">558.94789*(1-0)</f>
        <v>558.94789</v>
      </c>
    </row>
    <row r="946" customFormat="false" ht="35.5" hidden="false" customHeight="true" outlineLevel="0" collapsed="false">
      <c r="A946" s="371" t="n">
        <v>854</v>
      </c>
      <c r="B946" s="209" t="s">
        <v>1318</v>
      </c>
      <c r="C946" s="210" t="s">
        <v>2285</v>
      </c>
      <c r="D946" s="210"/>
      <c r="E946" s="210"/>
      <c r="F946" s="210"/>
      <c r="G946" s="209" t="s">
        <v>1309</v>
      </c>
      <c r="H946" s="212" t="n">
        <v>10</v>
      </c>
      <c r="I946" s="210"/>
      <c r="HV946" s="13" t="s">
        <v>2555</v>
      </c>
      <c r="HW946" s="13" t="s">
        <v>5564</v>
      </c>
      <c r="IR946" s="372" t="n">
        <f aca="false">728.76713*0</f>
        <v>0</v>
      </c>
      <c r="IS946" s="372" t="n">
        <f aca="false">728.76713*(1-0)</f>
        <v>728.76713</v>
      </c>
    </row>
    <row r="947" customFormat="false" ht="15" hidden="false" customHeight="true" outlineLevel="0" collapsed="false">
      <c r="A947" s="371" t="n">
        <v>855</v>
      </c>
      <c r="B947" s="209" t="s">
        <v>1318</v>
      </c>
      <c r="C947" s="210" t="s">
        <v>2287</v>
      </c>
      <c r="D947" s="210"/>
      <c r="E947" s="210"/>
      <c r="F947" s="210"/>
      <c r="G947" s="209" t="s">
        <v>1309</v>
      </c>
      <c r="H947" s="212" t="n">
        <v>12</v>
      </c>
      <c r="I947" s="210"/>
      <c r="HV947" s="13" t="s">
        <v>2555</v>
      </c>
      <c r="HW947" s="13" t="s">
        <v>5564</v>
      </c>
      <c r="IR947" s="372" t="n">
        <f aca="false">728.76713*0</f>
        <v>0</v>
      </c>
      <c r="IS947" s="372" t="n">
        <f aca="false">728.76713*(1-0)</f>
        <v>728.76713</v>
      </c>
    </row>
    <row r="948" customFormat="false" ht="15" hidden="false" customHeight="true" outlineLevel="0" collapsed="false">
      <c r="A948" s="371" t="n">
        <v>856</v>
      </c>
      <c r="B948" s="209" t="s">
        <v>1318</v>
      </c>
      <c r="C948" s="210" t="s">
        <v>2613</v>
      </c>
      <c r="D948" s="210"/>
      <c r="E948" s="210"/>
      <c r="F948" s="210"/>
      <c r="G948" s="209" t="s">
        <v>1309</v>
      </c>
      <c r="H948" s="212" t="n">
        <v>4</v>
      </c>
      <c r="I948" s="210"/>
      <c r="HV948" s="13" t="s">
        <v>2555</v>
      </c>
      <c r="HW948" s="13" t="s">
        <v>5564</v>
      </c>
      <c r="IR948" s="372" t="n">
        <f aca="false">728.76713*0</f>
        <v>0</v>
      </c>
      <c r="IS948" s="372" t="n">
        <f aca="false">728.76713*(1-0)</f>
        <v>728.76713</v>
      </c>
    </row>
    <row r="949" customFormat="false" ht="24.05" hidden="false" customHeight="true" outlineLevel="0" collapsed="false">
      <c r="A949" s="371" t="n">
        <v>857</v>
      </c>
      <c r="B949" s="209" t="s">
        <v>2615</v>
      </c>
      <c r="C949" s="210" t="s">
        <v>2616</v>
      </c>
      <c r="D949" s="210"/>
      <c r="E949" s="210"/>
      <c r="F949" s="210"/>
      <c r="G949" s="209" t="s">
        <v>771</v>
      </c>
      <c r="H949" s="212" t="n">
        <v>1</v>
      </c>
      <c r="I949" s="210"/>
      <c r="HV949" s="13" t="s">
        <v>2555</v>
      </c>
      <c r="HW949" s="13" t="s">
        <v>5564</v>
      </c>
      <c r="IR949" s="372" t="n">
        <f aca="false">25271.04342*0.750403195</f>
        <v>18963.4717233517</v>
      </c>
      <c r="IS949" s="372" t="n">
        <f aca="false">25271.04342*(1-0.750403195)</f>
        <v>6307.57169664827</v>
      </c>
    </row>
    <row r="950" customFormat="false" ht="24.05" hidden="false" customHeight="true" outlineLevel="0" collapsed="false">
      <c r="A950" s="371" t="n">
        <v>858</v>
      </c>
      <c r="B950" s="209" t="s">
        <v>2618</v>
      </c>
      <c r="C950" s="210" t="s">
        <v>2619</v>
      </c>
      <c r="D950" s="210"/>
      <c r="E950" s="210"/>
      <c r="F950" s="210"/>
      <c r="G950" s="209" t="s">
        <v>771</v>
      </c>
      <c r="H950" s="212" t="n">
        <v>1</v>
      </c>
      <c r="I950" s="210"/>
      <c r="HV950" s="13" t="s">
        <v>2555</v>
      </c>
      <c r="HW950" s="13" t="s">
        <v>5564</v>
      </c>
      <c r="IR950" s="372" t="n">
        <f aca="false">4318.26063*0.786516853</f>
        <v>3396.3847611414</v>
      </c>
      <c r="IS950" s="372" t="n">
        <f aca="false">4318.26063*(1-0.786516853)</f>
        <v>921.875868858603</v>
      </c>
    </row>
    <row r="951" customFormat="false" ht="15" hidden="false" customHeight="true" outlineLevel="0" collapsed="false">
      <c r="A951" s="371" t="n">
        <v>859</v>
      </c>
      <c r="B951" s="209" t="s">
        <v>2621</v>
      </c>
      <c r="C951" s="210" t="s">
        <v>2622</v>
      </c>
      <c r="D951" s="210"/>
      <c r="E951" s="210"/>
      <c r="F951" s="210"/>
      <c r="G951" s="209" t="s">
        <v>771</v>
      </c>
      <c r="H951" s="212" t="n">
        <v>5</v>
      </c>
      <c r="I951" s="210"/>
      <c r="HV951" s="13" t="s">
        <v>2555</v>
      </c>
      <c r="HW951" s="13" t="s">
        <v>5564</v>
      </c>
      <c r="IR951" s="372" t="n">
        <f aca="false">570.59264*0.659863946</f>
        <v>376.513510988957</v>
      </c>
      <c r="IS951" s="372" t="n">
        <f aca="false">570.59264*(1-0.659863946)</f>
        <v>194.079129011043</v>
      </c>
    </row>
    <row r="952" customFormat="false" ht="15" hidden="false" customHeight="true" outlineLevel="0" collapsed="false">
      <c r="A952" s="371" t="n">
        <v>860</v>
      </c>
      <c r="B952" s="209" t="s">
        <v>2509</v>
      </c>
      <c r="C952" s="210" t="s">
        <v>2510</v>
      </c>
      <c r="D952" s="210"/>
      <c r="E952" s="210"/>
      <c r="F952" s="210"/>
      <c r="G952" s="209" t="s">
        <v>313</v>
      </c>
      <c r="H952" s="212" t="n">
        <v>113</v>
      </c>
      <c r="I952" s="210"/>
      <c r="HV952" s="13" t="s">
        <v>2555</v>
      </c>
      <c r="HW952" s="13" t="s">
        <v>5564</v>
      </c>
      <c r="IR952" s="372" t="n">
        <f aca="false">25.23999*0</f>
        <v>0</v>
      </c>
      <c r="IS952" s="372" t="n">
        <f aca="false">25.23999*(1-0)</f>
        <v>25.23999</v>
      </c>
    </row>
    <row r="953" customFormat="false" ht="15" hidden="false" customHeight="true" outlineLevel="0" collapsed="false">
      <c r="A953" s="371" t="n">
        <v>861</v>
      </c>
      <c r="B953" s="209" t="s">
        <v>2625</v>
      </c>
      <c r="C953" s="210" t="s">
        <v>2626</v>
      </c>
      <c r="D953" s="210"/>
      <c r="E953" s="210"/>
      <c r="F953" s="210"/>
      <c r="G953" s="209" t="s">
        <v>771</v>
      </c>
      <c r="H953" s="212" t="n">
        <v>2</v>
      </c>
      <c r="I953" s="210"/>
      <c r="HV953" s="13" t="s">
        <v>2555</v>
      </c>
      <c r="HW953" s="13" t="s">
        <v>5564</v>
      </c>
      <c r="IR953" s="372" t="n">
        <f aca="false">3092.65092*0.576404143</f>
        <v>1782.61680314076</v>
      </c>
      <c r="IS953" s="372" t="n">
        <f aca="false">3092.65092*(1-0.576404143)</f>
        <v>1310.03411685924</v>
      </c>
    </row>
    <row r="954" customFormat="false" ht="15" hidden="false" customHeight="true" outlineLevel="0" collapsed="false">
      <c r="A954" s="204" t="s">
        <v>97</v>
      </c>
      <c r="B954" s="204" t="s">
        <v>404</v>
      </c>
      <c r="C954" s="205" t="s">
        <v>903</v>
      </c>
      <c r="D954" s="205"/>
      <c r="E954" s="205"/>
      <c r="F954" s="204" t="s">
        <v>97</v>
      </c>
      <c r="G954" s="204" t="s">
        <v>97</v>
      </c>
      <c r="H954" s="208" t="s">
        <v>97</v>
      </c>
      <c r="I954" s="204" t="s">
        <v>97</v>
      </c>
    </row>
    <row r="955" customFormat="false" ht="24.05" hidden="false" customHeight="true" outlineLevel="0" collapsed="false">
      <c r="A955" s="371" t="n">
        <v>862</v>
      </c>
      <c r="B955" s="209" t="s">
        <v>2353</v>
      </c>
      <c r="C955" s="210" t="s">
        <v>2354</v>
      </c>
      <c r="D955" s="210"/>
      <c r="E955" s="210"/>
      <c r="F955" s="210" t="s">
        <v>5645</v>
      </c>
      <c r="G955" s="209" t="s">
        <v>313</v>
      </c>
      <c r="H955" s="212" t="n">
        <v>59</v>
      </c>
      <c r="I955" s="210"/>
      <c r="HV955" s="13" t="s">
        <v>404</v>
      </c>
      <c r="HW955" s="13" t="s">
        <v>5564</v>
      </c>
      <c r="IR955" s="372" t="n">
        <f aca="false">72.40122*0.105883929</f>
        <v>7.66612563799338</v>
      </c>
      <c r="IS955" s="372" t="n">
        <f aca="false">72.40122*(1-0.105883929)</f>
        <v>64.7350943620066</v>
      </c>
    </row>
    <row r="956" customFormat="false" ht="24.05" hidden="false" customHeight="true" outlineLevel="0" collapsed="false">
      <c r="A956" s="371" t="n">
        <v>863</v>
      </c>
      <c r="B956" s="209" t="s">
        <v>2357</v>
      </c>
      <c r="C956" s="210" t="s">
        <v>2358</v>
      </c>
      <c r="D956" s="210"/>
      <c r="E956" s="210"/>
      <c r="F956" s="210" t="s">
        <v>5645</v>
      </c>
      <c r="G956" s="209" t="s">
        <v>313</v>
      </c>
      <c r="H956" s="212" t="n">
        <v>42</v>
      </c>
      <c r="I956" s="210"/>
      <c r="HV956" s="13" t="s">
        <v>404</v>
      </c>
      <c r="HW956" s="13" t="s">
        <v>5564</v>
      </c>
      <c r="IR956" s="372" t="n">
        <f aca="false">103.34714*0.206103279</f>
        <v>21.3001844292721</v>
      </c>
      <c r="IS956" s="372" t="n">
        <f aca="false">103.34714*(1-0.206103279)</f>
        <v>82.0469555707279</v>
      </c>
    </row>
    <row r="957" customFormat="false" ht="24.05" hidden="false" customHeight="true" outlineLevel="0" collapsed="false">
      <c r="A957" s="371" t="n">
        <v>864</v>
      </c>
      <c r="B957" s="209" t="s">
        <v>1328</v>
      </c>
      <c r="C957" s="210" t="s">
        <v>2360</v>
      </c>
      <c r="D957" s="210"/>
      <c r="E957" s="210"/>
      <c r="F957" s="210" t="s">
        <v>5574</v>
      </c>
      <c r="G957" s="209" t="s">
        <v>255</v>
      </c>
      <c r="H957" s="212" t="n">
        <v>0.2</v>
      </c>
      <c r="I957" s="210"/>
      <c r="HV957" s="13" t="s">
        <v>404</v>
      </c>
      <c r="HW957" s="13" t="s">
        <v>5564</v>
      </c>
      <c r="IR957" s="372" t="n">
        <f aca="false">785.05977*0.510018419</f>
        <v>400.394942715904</v>
      </c>
      <c r="IS957" s="372" t="n">
        <f aca="false">785.05977*(1-0.510018419)</f>
        <v>384.664827284096</v>
      </c>
    </row>
    <row r="958" customFormat="false" ht="15" hidden="false" customHeight="true" outlineLevel="0" collapsed="false">
      <c r="A958" s="371" t="n">
        <v>865</v>
      </c>
      <c r="B958" s="209" t="s">
        <v>900</v>
      </c>
      <c r="C958" s="210" t="s">
        <v>901</v>
      </c>
      <c r="D958" s="210"/>
      <c r="E958" s="210"/>
      <c r="F958" s="210"/>
      <c r="G958" s="209" t="s">
        <v>264</v>
      </c>
      <c r="H958" s="212" t="n">
        <v>0.113</v>
      </c>
      <c r="I958" s="210"/>
      <c r="HV958" s="13" t="s">
        <v>404</v>
      </c>
      <c r="HW958" s="13" t="s">
        <v>5564</v>
      </c>
      <c r="IR958" s="372" t="n">
        <f aca="false">453.65994*0</f>
        <v>0</v>
      </c>
      <c r="IS958" s="372" t="n">
        <f aca="false">453.65994*(1-0)</f>
        <v>453.65994</v>
      </c>
    </row>
    <row r="959" customFormat="false" ht="15" hidden="false" customHeight="true" outlineLevel="0" collapsed="false">
      <c r="A959" s="204" t="s">
        <v>97</v>
      </c>
      <c r="B959" s="204" t="s">
        <v>517</v>
      </c>
      <c r="C959" s="205" t="s">
        <v>1340</v>
      </c>
      <c r="D959" s="205"/>
      <c r="E959" s="205"/>
      <c r="F959" s="204" t="s">
        <v>97</v>
      </c>
      <c r="G959" s="204" t="s">
        <v>97</v>
      </c>
      <c r="H959" s="208" t="s">
        <v>97</v>
      </c>
      <c r="I959" s="204" t="s">
        <v>97</v>
      </c>
    </row>
    <row r="960" customFormat="false" ht="15" hidden="false" customHeight="true" outlineLevel="0" collapsed="false">
      <c r="A960" s="371" t="n">
        <v>866</v>
      </c>
      <c r="B960" s="209" t="s">
        <v>2363</v>
      </c>
      <c r="C960" s="210" t="s">
        <v>2364</v>
      </c>
      <c r="D960" s="210"/>
      <c r="E960" s="210"/>
      <c r="F960" s="210"/>
      <c r="G960" s="209" t="s">
        <v>313</v>
      </c>
      <c r="H960" s="212" t="n">
        <v>59</v>
      </c>
      <c r="I960" s="210"/>
      <c r="HV960" s="13" t="s">
        <v>517</v>
      </c>
      <c r="HW960" s="13" t="s">
        <v>5564</v>
      </c>
      <c r="IR960" s="372" t="n">
        <f aca="false">79.66948*0.174786851</f>
        <v>13.9251775300075</v>
      </c>
      <c r="IS960" s="372" t="n">
        <f aca="false">79.66948*(1-0.174786851)</f>
        <v>65.7443024699925</v>
      </c>
    </row>
    <row r="961" customFormat="false" ht="15" hidden="false" customHeight="true" outlineLevel="0" collapsed="false">
      <c r="A961" s="371" t="n">
        <v>867</v>
      </c>
      <c r="B961" s="209" t="s">
        <v>2365</v>
      </c>
      <c r="C961" s="210" t="s">
        <v>2545</v>
      </c>
      <c r="D961" s="210"/>
      <c r="E961" s="210"/>
      <c r="F961" s="210"/>
      <c r="G961" s="209" t="s">
        <v>313</v>
      </c>
      <c r="H961" s="212" t="n">
        <v>42</v>
      </c>
      <c r="I961" s="210"/>
      <c r="HV961" s="13" t="s">
        <v>517</v>
      </c>
      <c r="HW961" s="13" t="s">
        <v>5564</v>
      </c>
      <c r="IR961" s="372" t="n">
        <f aca="false">132.95391*0.104736879</f>
        <v>13.9251775842469</v>
      </c>
      <c r="IS961" s="372" t="n">
        <f aca="false">132.95391*(1-0.104736879)</f>
        <v>119.028732415753</v>
      </c>
    </row>
    <row r="962" customFormat="false" ht="15" hidden="false" customHeight="true" outlineLevel="0" collapsed="false">
      <c r="A962" s="371" t="n">
        <v>868</v>
      </c>
      <c r="B962" s="209" t="s">
        <v>2369</v>
      </c>
      <c r="C962" s="210" t="s">
        <v>2370</v>
      </c>
      <c r="D962" s="210"/>
      <c r="E962" s="210"/>
      <c r="F962" s="210" t="s">
        <v>5729</v>
      </c>
      <c r="G962" s="209" t="s">
        <v>261</v>
      </c>
      <c r="H962" s="212" t="n">
        <v>20</v>
      </c>
      <c r="I962" s="210"/>
      <c r="HV962" s="13" t="s">
        <v>517</v>
      </c>
      <c r="HW962" s="13" t="s">
        <v>5564</v>
      </c>
      <c r="IR962" s="372" t="n">
        <f aca="false">191.66284*0.015290365</f>
        <v>2.9305947805366</v>
      </c>
      <c r="IS962" s="372" t="n">
        <f aca="false">191.66284*(1-0.015290365)</f>
        <v>188.732245219463</v>
      </c>
    </row>
    <row r="963" customFormat="false" ht="15" hidden="false" customHeight="true" outlineLevel="0" collapsed="false">
      <c r="A963" s="204" t="s">
        <v>97</v>
      </c>
      <c r="B963" s="204" t="s">
        <v>1360</v>
      </c>
      <c r="C963" s="205" t="s">
        <v>1361</v>
      </c>
      <c r="D963" s="205"/>
      <c r="E963" s="205"/>
      <c r="F963" s="204" t="s">
        <v>97</v>
      </c>
      <c r="G963" s="204" t="s">
        <v>97</v>
      </c>
      <c r="H963" s="208" t="s">
        <v>97</v>
      </c>
      <c r="I963" s="204" t="s">
        <v>97</v>
      </c>
    </row>
    <row r="964" customFormat="false" ht="15" hidden="false" customHeight="true" outlineLevel="0" collapsed="false">
      <c r="A964" s="371" t="n">
        <v>869</v>
      </c>
      <c r="B964" s="209" t="s">
        <v>1363</v>
      </c>
      <c r="C964" s="210" t="s">
        <v>1364</v>
      </c>
      <c r="D964" s="210"/>
      <c r="E964" s="210"/>
      <c r="F964" s="210"/>
      <c r="G964" s="209" t="s">
        <v>264</v>
      </c>
      <c r="H964" s="212" t="n">
        <v>0.531</v>
      </c>
      <c r="I964" s="210"/>
      <c r="HV964" s="13" t="s">
        <v>1360</v>
      </c>
      <c r="HW964" s="13" t="s">
        <v>5564</v>
      </c>
      <c r="IR964" s="372" t="n">
        <f aca="false">419.69611*0</f>
        <v>0</v>
      </c>
      <c r="IS964" s="372" t="n">
        <f aca="false">419.69611*(1-0)</f>
        <v>419.69611</v>
      </c>
    </row>
    <row r="965" customFormat="false" ht="15" hidden="false" customHeight="true" outlineLevel="0" collapsed="false">
      <c r="A965" s="371" t="n">
        <v>870</v>
      </c>
      <c r="B965" s="209" t="s">
        <v>1367</v>
      </c>
      <c r="C965" s="210" t="s">
        <v>1368</v>
      </c>
      <c r="D965" s="210"/>
      <c r="E965" s="210"/>
      <c r="F965" s="210"/>
      <c r="G965" s="209" t="s">
        <v>264</v>
      </c>
      <c r="H965" s="212" t="n">
        <v>1.062</v>
      </c>
      <c r="I965" s="210"/>
      <c r="HV965" s="13" t="s">
        <v>1360</v>
      </c>
      <c r="HW965" s="13" t="s">
        <v>5564</v>
      </c>
      <c r="IR965" s="372" t="n">
        <f aca="false">46.77307*0</f>
        <v>0</v>
      </c>
      <c r="IS965" s="372" t="n">
        <f aca="false">46.77307*(1-0)</f>
        <v>46.77307</v>
      </c>
    </row>
    <row r="966" customFormat="false" ht="15" hidden="false" customHeight="true" outlineLevel="0" collapsed="false">
      <c r="A966" s="371" t="n">
        <v>871</v>
      </c>
      <c r="B966" s="209" t="s">
        <v>1636</v>
      </c>
      <c r="C966" s="210" t="s">
        <v>1637</v>
      </c>
      <c r="D966" s="210"/>
      <c r="E966" s="210"/>
      <c r="F966" s="210"/>
      <c r="G966" s="209" t="s">
        <v>264</v>
      </c>
      <c r="H966" s="212" t="n">
        <v>0.531</v>
      </c>
      <c r="I966" s="210"/>
      <c r="HV966" s="13" t="s">
        <v>1360</v>
      </c>
      <c r="HW966" s="13" t="s">
        <v>5564</v>
      </c>
      <c r="IR966" s="372" t="n">
        <f aca="false">1873.83399*0</f>
        <v>0</v>
      </c>
      <c r="IS966" s="372" t="n">
        <f aca="false">1873.83399*(1-0)</f>
        <v>1873.83399</v>
      </c>
    </row>
    <row r="967" customFormat="false" ht="15" hidden="false" customHeight="true" outlineLevel="0" collapsed="false">
      <c r="A967" s="371" t="n">
        <v>872</v>
      </c>
      <c r="B967" s="209" t="s">
        <v>1373</v>
      </c>
      <c r="C967" s="210" t="s">
        <v>1374</v>
      </c>
      <c r="D967" s="210"/>
      <c r="E967" s="210"/>
      <c r="F967" s="210"/>
      <c r="G967" s="209" t="s">
        <v>264</v>
      </c>
      <c r="H967" s="212" t="n">
        <v>0.531</v>
      </c>
      <c r="I967" s="210"/>
      <c r="HV967" s="13" t="s">
        <v>1360</v>
      </c>
      <c r="HW967" s="13" t="s">
        <v>5564</v>
      </c>
      <c r="IR967" s="372" t="n">
        <f aca="false">292.09879*0</f>
        <v>0</v>
      </c>
      <c r="IS967" s="372" t="n">
        <f aca="false">292.09879*(1-0)</f>
        <v>292.09879</v>
      </c>
    </row>
    <row r="968" customFormat="false" ht="15" hidden="false" customHeight="true" outlineLevel="0" collapsed="false">
      <c r="A968" s="371" t="n">
        <v>873</v>
      </c>
      <c r="B968" s="209" t="s">
        <v>1376</v>
      </c>
      <c r="C968" s="210" t="s">
        <v>1377</v>
      </c>
      <c r="D968" s="210"/>
      <c r="E968" s="210"/>
      <c r="F968" s="210"/>
      <c r="G968" s="209" t="s">
        <v>264</v>
      </c>
      <c r="H968" s="212" t="n">
        <v>14.868</v>
      </c>
      <c r="I968" s="210"/>
      <c r="HV968" s="13" t="s">
        <v>1360</v>
      </c>
      <c r="HW968" s="13" t="s">
        <v>5564</v>
      </c>
      <c r="IR968" s="372" t="n">
        <f aca="false">25.61845*0</f>
        <v>0</v>
      </c>
      <c r="IS968" s="372" t="n">
        <f aca="false">25.61845*(1-0)</f>
        <v>25.61845</v>
      </c>
    </row>
    <row r="969" customFormat="false" ht="15" hidden="false" customHeight="true" outlineLevel="0" collapsed="false">
      <c r="A969" s="371" t="n">
        <v>874</v>
      </c>
      <c r="B969" s="209" t="s">
        <v>1379</v>
      </c>
      <c r="C969" s="210" t="s">
        <v>1380</v>
      </c>
      <c r="D969" s="210"/>
      <c r="E969" s="210"/>
      <c r="F969" s="210"/>
      <c r="G969" s="209" t="s">
        <v>264</v>
      </c>
      <c r="H969" s="212" t="n">
        <v>0.2</v>
      </c>
      <c r="I969" s="210"/>
      <c r="HV969" s="13" t="s">
        <v>1360</v>
      </c>
      <c r="HW969" s="13" t="s">
        <v>5564</v>
      </c>
      <c r="IR969" s="372" t="n">
        <f aca="false">5880.59759*0</f>
        <v>0</v>
      </c>
      <c r="IS969" s="372" t="n">
        <f aca="false">5880.59759*(1-0)</f>
        <v>5880.59759</v>
      </c>
    </row>
    <row r="970" customFormat="false" ht="24.05" hidden="false" customHeight="true" outlineLevel="0" collapsed="false">
      <c r="A970" s="371" t="n">
        <v>875</v>
      </c>
      <c r="B970" s="209" t="s">
        <v>1382</v>
      </c>
      <c r="C970" s="210" t="s">
        <v>2387</v>
      </c>
      <c r="D970" s="210"/>
      <c r="E970" s="210"/>
      <c r="F970" s="210"/>
      <c r="G970" s="209" t="s">
        <v>264</v>
      </c>
      <c r="H970" s="212" t="n">
        <v>0.172</v>
      </c>
      <c r="I970" s="210"/>
      <c r="HV970" s="13" t="s">
        <v>1360</v>
      </c>
      <c r="HW970" s="13" t="s">
        <v>5564</v>
      </c>
      <c r="IR970" s="372" t="n">
        <f aca="false">451.71918*0</f>
        <v>0</v>
      </c>
      <c r="IS970" s="372" t="n">
        <f aca="false">451.71918*(1-0)</f>
        <v>451.71918</v>
      </c>
    </row>
    <row r="971" customFormat="false" ht="15" hidden="false" customHeight="true" outlineLevel="0" collapsed="false">
      <c r="A971" s="371" t="n">
        <v>876</v>
      </c>
      <c r="B971" s="209" t="s">
        <v>1385</v>
      </c>
      <c r="C971" s="210" t="s">
        <v>1386</v>
      </c>
      <c r="D971" s="210"/>
      <c r="E971" s="210"/>
      <c r="F971" s="210"/>
      <c r="G971" s="209" t="s">
        <v>264</v>
      </c>
      <c r="H971" s="212" t="n">
        <v>0.159</v>
      </c>
      <c r="I971" s="210"/>
      <c r="HV971" s="13" t="s">
        <v>1360</v>
      </c>
      <c r="HW971" s="13" t="s">
        <v>5564</v>
      </c>
      <c r="IR971" s="372" t="n">
        <f aca="false">544.39194*0</f>
        <v>0</v>
      </c>
      <c r="IS971" s="372" t="n">
        <f aca="false">544.39194*(1-0)</f>
        <v>544.39194</v>
      </c>
    </row>
    <row r="972" customFormat="false" ht="15" hidden="false" customHeight="true" outlineLevel="0" collapsed="false">
      <c r="A972" s="204" t="s">
        <v>97</v>
      </c>
      <c r="B972" s="204"/>
      <c r="C972" s="205" t="s">
        <v>120</v>
      </c>
      <c r="D972" s="205"/>
      <c r="E972" s="205"/>
      <c r="F972" s="204" t="s">
        <v>97</v>
      </c>
      <c r="G972" s="204" t="s">
        <v>97</v>
      </c>
      <c r="H972" s="208" t="s">
        <v>97</v>
      </c>
      <c r="I972" s="204" t="s">
        <v>97</v>
      </c>
    </row>
    <row r="973" customFormat="false" ht="15" hidden="false" customHeight="true" outlineLevel="0" collapsed="false">
      <c r="A973" s="204" t="s">
        <v>97</v>
      </c>
      <c r="B973" s="204" t="s">
        <v>505</v>
      </c>
      <c r="C973" s="205" t="s">
        <v>506</v>
      </c>
      <c r="D973" s="205"/>
      <c r="E973" s="205"/>
      <c r="F973" s="204" t="s">
        <v>97</v>
      </c>
      <c r="G973" s="204" t="s">
        <v>97</v>
      </c>
      <c r="H973" s="208" t="s">
        <v>97</v>
      </c>
      <c r="I973" s="204" t="s">
        <v>97</v>
      </c>
    </row>
    <row r="974" customFormat="false" ht="24.05" hidden="false" customHeight="true" outlineLevel="0" collapsed="false">
      <c r="A974" s="371" t="n">
        <v>877</v>
      </c>
      <c r="B974" s="209" t="s">
        <v>2644</v>
      </c>
      <c r="C974" s="210" t="s">
        <v>2645</v>
      </c>
      <c r="D974" s="210"/>
      <c r="E974" s="210"/>
      <c r="F974" s="210"/>
      <c r="G974" s="209" t="s">
        <v>261</v>
      </c>
      <c r="H974" s="212" t="n">
        <v>5</v>
      </c>
      <c r="I974" s="210"/>
      <c r="HV974" s="13" t="s">
        <v>505</v>
      </c>
      <c r="HW974" s="13" t="s">
        <v>5564</v>
      </c>
      <c r="IR974" s="372" t="n">
        <f aca="false">252.83659*0.226804832</f>
        <v>57.3445603184029</v>
      </c>
      <c r="IS974" s="372" t="n">
        <f aca="false">252.83659*(1-0.226804832)</f>
        <v>195.492029681597</v>
      </c>
    </row>
    <row r="975" customFormat="false" ht="24.05" hidden="false" customHeight="true" outlineLevel="0" collapsed="false">
      <c r="A975" s="371" t="n">
        <v>878</v>
      </c>
      <c r="B975" s="209" t="s">
        <v>2649</v>
      </c>
      <c r="C975" s="210" t="s">
        <v>2650</v>
      </c>
      <c r="D975" s="210"/>
      <c r="E975" s="210"/>
      <c r="F975" s="210" t="s">
        <v>5741</v>
      </c>
      <c r="G975" s="209" t="s">
        <v>313</v>
      </c>
      <c r="H975" s="212" t="n">
        <v>5</v>
      </c>
      <c r="I975" s="210"/>
      <c r="HV975" s="13" t="s">
        <v>505</v>
      </c>
      <c r="HW975" s="13" t="s">
        <v>5564</v>
      </c>
      <c r="IR975" s="372" t="n">
        <f aca="false">405.22849*0.040022414</f>
        <v>16.2182223913749</v>
      </c>
      <c r="IS975" s="372" t="n">
        <f aca="false">405.22849*(1-0.040022414)</f>
        <v>389.010267608625</v>
      </c>
    </row>
    <row r="976" customFormat="false" ht="35.5" hidden="false" customHeight="true" outlineLevel="0" collapsed="false">
      <c r="A976" s="373" t="n">
        <v>879</v>
      </c>
      <c r="B976" s="214" t="s">
        <v>539</v>
      </c>
      <c r="C976" s="215" t="s">
        <v>540</v>
      </c>
      <c r="D976" s="215"/>
      <c r="E976" s="215"/>
      <c r="F976" s="210"/>
      <c r="G976" s="214" t="s">
        <v>255</v>
      </c>
      <c r="H976" s="217" t="n">
        <v>10</v>
      </c>
      <c r="I976" s="215"/>
      <c r="HV976" s="374" t="s">
        <v>505</v>
      </c>
      <c r="HW976" s="374" t="s">
        <v>5586</v>
      </c>
      <c r="IR976" s="375" t="n">
        <f aca="false">366.8095542*1</f>
        <v>366.8095542</v>
      </c>
      <c r="IS976" s="375" t="n">
        <f aca="false">366.8095542*(1-1)</f>
        <v>0</v>
      </c>
    </row>
    <row r="977" customFormat="false" ht="15" hidden="false" customHeight="true" outlineLevel="0" collapsed="false">
      <c r="A977" s="371" t="n">
        <v>880</v>
      </c>
      <c r="B977" s="209" t="s">
        <v>574</v>
      </c>
      <c r="C977" s="210" t="s">
        <v>575</v>
      </c>
      <c r="D977" s="210"/>
      <c r="E977" s="210"/>
      <c r="F977" s="210"/>
      <c r="G977" s="209" t="s">
        <v>264</v>
      </c>
      <c r="H977" s="212" t="n">
        <v>0.06</v>
      </c>
      <c r="I977" s="210"/>
      <c r="HV977" s="13" t="s">
        <v>505</v>
      </c>
      <c r="HW977" s="13" t="s">
        <v>5564</v>
      </c>
      <c r="IR977" s="372" t="n">
        <f aca="false">1421.82378*0</f>
        <v>0</v>
      </c>
      <c r="IS977" s="372" t="n">
        <f aca="false">1421.82378*(1-0)</f>
        <v>1421.82378</v>
      </c>
    </row>
    <row r="978" customFormat="false" ht="15" hidden="false" customHeight="true" outlineLevel="0" collapsed="false">
      <c r="A978" s="204" t="s">
        <v>97</v>
      </c>
      <c r="B978" s="204" t="s">
        <v>685</v>
      </c>
      <c r="C978" s="205" t="s">
        <v>686</v>
      </c>
      <c r="D978" s="205"/>
      <c r="E978" s="205"/>
      <c r="F978" s="204" t="s">
        <v>97</v>
      </c>
      <c r="G978" s="204" t="s">
        <v>97</v>
      </c>
      <c r="H978" s="208" t="s">
        <v>97</v>
      </c>
      <c r="I978" s="204" t="s">
        <v>97</v>
      </c>
    </row>
    <row r="979" customFormat="false" ht="24.05" hidden="false" customHeight="true" outlineLevel="0" collapsed="false">
      <c r="A979" s="371" t="n">
        <v>881</v>
      </c>
      <c r="B979" s="209" t="s">
        <v>2654</v>
      </c>
      <c r="C979" s="210" t="s">
        <v>2655</v>
      </c>
      <c r="D979" s="210"/>
      <c r="E979" s="210"/>
      <c r="F979" s="210"/>
      <c r="G979" s="209" t="s">
        <v>261</v>
      </c>
      <c r="H979" s="212" t="n">
        <v>5</v>
      </c>
      <c r="I979" s="210"/>
      <c r="HV979" s="13" t="s">
        <v>685</v>
      </c>
      <c r="HW979" s="13" t="s">
        <v>5564</v>
      </c>
      <c r="IR979" s="372" t="n">
        <f aca="false">5266.33717*0.646396352</f>
        <v>3404.14113509</v>
      </c>
      <c r="IS979" s="372" t="n">
        <f aca="false">5266.33717*(1-0.646396352)</f>
        <v>1862.19603491</v>
      </c>
    </row>
    <row r="980" customFormat="false" ht="15" hidden="false" customHeight="true" outlineLevel="0" collapsed="false">
      <c r="A980" s="371" t="n">
        <v>882</v>
      </c>
      <c r="B980" s="209" t="s">
        <v>2658</v>
      </c>
      <c r="C980" s="210" t="s">
        <v>2659</v>
      </c>
      <c r="D980" s="210"/>
      <c r="E980" s="210"/>
      <c r="F980" s="210"/>
      <c r="G980" s="209" t="s">
        <v>261</v>
      </c>
      <c r="H980" s="212" t="n">
        <v>5</v>
      </c>
      <c r="I980" s="210"/>
      <c r="HV980" s="13" t="s">
        <v>685</v>
      </c>
      <c r="HW980" s="13" t="s">
        <v>5564</v>
      </c>
      <c r="IR980" s="372" t="n">
        <f aca="false">348.46908*0.965538838</f>
        <v>336.460430582129</v>
      </c>
      <c r="IS980" s="372" t="n">
        <f aca="false">348.46908*(1-0.965538838)</f>
        <v>12.008649417871</v>
      </c>
    </row>
    <row r="981" customFormat="false" ht="15" hidden="false" customHeight="true" outlineLevel="0" collapsed="false">
      <c r="A981" s="371" t="n">
        <v>883</v>
      </c>
      <c r="B981" s="209" t="s">
        <v>2661</v>
      </c>
      <c r="C981" s="210" t="s">
        <v>2662</v>
      </c>
      <c r="D981" s="210"/>
      <c r="E981" s="210"/>
      <c r="F981" s="210"/>
      <c r="G981" s="209" t="s">
        <v>261</v>
      </c>
      <c r="H981" s="212" t="n">
        <v>1</v>
      </c>
      <c r="I981" s="210"/>
      <c r="HV981" s="13" t="s">
        <v>685</v>
      </c>
      <c r="HW981" s="13" t="s">
        <v>5564</v>
      </c>
      <c r="IR981" s="372" t="n">
        <f aca="false">5122.23342*0.979377664</f>
        <v>5016.60100134233</v>
      </c>
      <c r="IS981" s="372" t="n">
        <f aca="false">5122.23342*(1-0.979377664)</f>
        <v>105.632418657669</v>
      </c>
    </row>
    <row r="982" customFormat="false" ht="24.05" hidden="false" customHeight="true" outlineLevel="0" collapsed="false">
      <c r="A982" s="371" t="n">
        <v>884</v>
      </c>
      <c r="B982" s="209" t="s">
        <v>2664</v>
      </c>
      <c r="C982" s="210" t="s">
        <v>2665</v>
      </c>
      <c r="D982" s="210"/>
      <c r="E982" s="210"/>
      <c r="F982" s="210"/>
      <c r="G982" s="209" t="s">
        <v>261</v>
      </c>
      <c r="H982" s="212" t="n">
        <v>1</v>
      </c>
      <c r="I982" s="210"/>
      <c r="HV982" s="13" t="s">
        <v>685</v>
      </c>
      <c r="HW982" s="13" t="s">
        <v>5564</v>
      </c>
      <c r="IR982" s="372" t="n">
        <f aca="false">4541.45162*0.980382693</f>
        <v>4452.36056934481</v>
      </c>
      <c r="IS982" s="372" t="n">
        <f aca="false">4541.45162*(1-0.980382693)</f>
        <v>89.0910506551872</v>
      </c>
    </row>
    <row r="983" customFormat="false" ht="15" hidden="false" customHeight="true" outlineLevel="0" collapsed="false">
      <c r="A983" s="371" t="n">
        <v>885</v>
      </c>
      <c r="B983" s="209" t="s">
        <v>2668</v>
      </c>
      <c r="C983" s="210" t="s">
        <v>2669</v>
      </c>
      <c r="D983" s="210"/>
      <c r="E983" s="210"/>
      <c r="F983" s="210"/>
      <c r="G983" s="209" t="s">
        <v>264</v>
      </c>
      <c r="H983" s="212" t="n">
        <v>0.024</v>
      </c>
      <c r="I983" s="210"/>
      <c r="HV983" s="13" t="s">
        <v>685</v>
      </c>
      <c r="HW983" s="13" t="s">
        <v>5564</v>
      </c>
      <c r="IR983" s="372" t="n">
        <f aca="false">1598.24159*0</f>
        <v>0</v>
      </c>
      <c r="IS983" s="372" t="n">
        <f aca="false">1598.24159*(1-0)</f>
        <v>1598.24159</v>
      </c>
    </row>
    <row r="984" customFormat="false" ht="15" hidden="false" customHeight="true" outlineLevel="0" collapsed="false">
      <c r="A984" s="204" t="s">
        <v>97</v>
      </c>
      <c r="B984" s="204" t="s">
        <v>493</v>
      </c>
      <c r="C984" s="205" t="s">
        <v>1305</v>
      </c>
      <c r="D984" s="205"/>
      <c r="E984" s="205"/>
      <c r="F984" s="204" t="s">
        <v>97</v>
      </c>
      <c r="G984" s="204" t="s">
        <v>97</v>
      </c>
      <c r="H984" s="208" t="s">
        <v>97</v>
      </c>
      <c r="I984" s="204" t="s">
        <v>97</v>
      </c>
    </row>
    <row r="985" customFormat="false" ht="24.05" hidden="false" customHeight="true" outlineLevel="0" collapsed="false">
      <c r="A985" s="371" t="n">
        <v>886</v>
      </c>
      <c r="B985" s="209" t="s">
        <v>2671</v>
      </c>
      <c r="C985" s="210" t="s">
        <v>2672</v>
      </c>
      <c r="D985" s="210"/>
      <c r="E985" s="210"/>
      <c r="F985" s="210" t="s">
        <v>5742</v>
      </c>
      <c r="G985" s="209" t="s">
        <v>1309</v>
      </c>
      <c r="H985" s="212" t="n">
        <v>10</v>
      </c>
      <c r="I985" s="210"/>
      <c r="HV985" s="13" t="s">
        <v>493</v>
      </c>
      <c r="HW985" s="13" t="s">
        <v>5564</v>
      </c>
      <c r="IR985" s="372" t="n">
        <f aca="false">744.10812*0</f>
        <v>0</v>
      </c>
      <c r="IS985" s="372" t="n">
        <f aca="false">744.10812*(1-0)</f>
        <v>744.10812</v>
      </c>
    </row>
    <row r="986" customFormat="false" ht="24.05" hidden="false" customHeight="true" outlineLevel="0" collapsed="false">
      <c r="A986" s="371" t="n">
        <v>887</v>
      </c>
      <c r="B986" s="209" t="s">
        <v>1307</v>
      </c>
      <c r="C986" s="210" t="s">
        <v>2675</v>
      </c>
      <c r="D986" s="210"/>
      <c r="E986" s="210"/>
      <c r="F986" s="210"/>
      <c r="G986" s="209" t="s">
        <v>1309</v>
      </c>
      <c r="H986" s="212" t="n">
        <v>13</v>
      </c>
      <c r="I986" s="210"/>
      <c r="HV986" s="13" t="s">
        <v>493</v>
      </c>
      <c r="HW986" s="13" t="s">
        <v>5564</v>
      </c>
      <c r="IR986" s="372" t="n">
        <f aca="false">485.57725*0</f>
        <v>0</v>
      </c>
      <c r="IS986" s="372" t="n">
        <f aca="false">485.57725*(1-0)</f>
        <v>485.57725</v>
      </c>
    </row>
    <row r="987" customFormat="false" ht="15" hidden="false" customHeight="true" outlineLevel="0" collapsed="false">
      <c r="A987" s="204" t="s">
        <v>97</v>
      </c>
      <c r="B987" s="204"/>
      <c r="C987" s="205" t="s">
        <v>122</v>
      </c>
      <c r="D987" s="205"/>
      <c r="E987" s="205"/>
      <c r="F987" s="204" t="s">
        <v>97</v>
      </c>
      <c r="G987" s="204" t="s">
        <v>97</v>
      </c>
      <c r="H987" s="208" t="s">
        <v>97</v>
      </c>
      <c r="I987" s="204" t="s">
        <v>97</v>
      </c>
    </row>
    <row r="988" customFormat="false" ht="15" hidden="false" customHeight="true" outlineLevel="0" collapsed="false">
      <c r="A988" s="204" t="s">
        <v>97</v>
      </c>
      <c r="B988" s="204" t="s">
        <v>197</v>
      </c>
      <c r="C988" s="205" t="s">
        <v>198</v>
      </c>
      <c r="D988" s="205"/>
      <c r="E988" s="205"/>
      <c r="F988" s="204" t="s">
        <v>97</v>
      </c>
      <c r="G988" s="204" t="s">
        <v>97</v>
      </c>
      <c r="H988" s="208" t="s">
        <v>97</v>
      </c>
      <c r="I988" s="204" t="s">
        <v>97</v>
      </c>
    </row>
    <row r="989" customFormat="false" ht="24.05" hidden="false" customHeight="true" outlineLevel="0" collapsed="false">
      <c r="A989" s="371" t="n">
        <v>888</v>
      </c>
      <c r="B989" s="209" t="s">
        <v>2677</v>
      </c>
      <c r="C989" s="210" t="s">
        <v>2678</v>
      </c>
      <c r="D989" s="210"/>
      <c r="E989" s="210"/>
      <c r="F989" s="210"/>
      <c r="G989" s="209" t="s">
        <v>202</v>
      </c>
      <c r="H989" s="212" t="n">
        <v>2.56</v>
      </c>
      <c r="I989" s="210"/>
      <c r="HV989" s="13" t="s">
        <v>197</v>
      </c>
      <c r="HW989" s="13" t="s">
        <v>5564</v>
      </c>
      <c r="IR989" s="372" t="n">
        <f aca="false">1947.58406*0</f>
        <v>0</v>
      </c>
      <c r="IS989" s="372" t="n">
        <f aca="false">1947.58406*(1-0)</f>
        <v>1947.58406</v>
      </c>
    </row>
    <row r="990" customFormat="false" ht="24.05" hidden="false" customHeight="true" outlineLevel="0" collapsed="false">
      <c r="A990" s="371" t="n">
        <v>889</v>
      </c>
      <c r="B990" s="209" t="s">
        <v>2677</v>
      </c>
      <c r="C990" s="210" t="s">
        <v>2682</v>
      </c>
      <c r="D990" s="210"/>
      <c r="E990" s="210"/>
      <c r="F990" s="210"/>
      <c r="G990" s="209" t="s">
        <v>202</v>
      </c>
      <c r="H990" s="212" t="n">
        <v>2.56</v>
      </c>
      <c r="I990" s="210"/>
      <c r="HV990" s="13" t="s">
        <v>197</v>
      </c>
      <c r="HW990" s="13" t="s">
        <v>5564</v>
      </c>
      <c r="IR990" s="372" t="n">
        <f aca="false">1947.58406*0</f>
        <v>0</v>
      </c>
      <c r="IS990" s="372" t="n">
        <f aca="false">1947.58406*(1-0)</f>
        <v>1947.58406</v>
      </c>
    </row>
    <row r="991" customFormat="false" ht="15" hidden="false" customHeight="true" outlineLevel="0" collapsed="false">
      <c r="A991" s="204" t="s">
        <v>97</v>
      </c>
      <c r="B991" s="204" t="s">
        <v>214</v>
      </c>
      <c r="C991" s="205" t="s">
        <v>215</v>
      </c>
      <c r="D991" s="205"/>
      <c r="E991" s="205"/>
      <c r="F991" s="204" t="s">
        <v>97</v>
      </c>
      <c r="G991" s="204" t="s">
        <v>97</v>
      </c>
      <c r="H991" s="208" t="s">
        <v>97</v>
      </c>
      <c r="I991" s="204" t="s">
        <v>97</v>
      </c>
    </row>
    <row r="992" customFormat="false" ht="24.05" hidden="false" customHeight="true" outlineLevel="0" collapsed="false">
      <c r="A992" s="371" t="n">
        <v>890</v>
      </c>
      <c r="B992" s="209" t="s">
        <v>217</v>
      </c>
      <c r="C992" s="210" t="s">
        <v>218</v>
      </c>
      <c r="D992" s="210"/>
      <c r="E992" s="210"/>
      <c r="F992" s="210"/>
      <c r="G992" s="209" t="s">
        <v>202</v>
      </c>
      <c r="H992" s="212" t="n">
        <v>5.12</v>
      </c>
      <c r="I992" s="210"/>
      <c r="HV992" s="13" t="s">
        <v>214</v>
      </c>
      <c r="HW992" s="13" t="s">
        <v>5564</v>
      </c>
      <c r="IR992" s="372" t="n">
        <f aca="false">18.16581*0</f>
        <v>0</v>
      </c>
      <c r="IS992" s="372" t="n">
        <f aca="false">18.16581*(1-0)</f>
        <v>18.16581</v>
      </c>
    </row>
    <row r="993" customFormat="false" ht="24.05" hidden="false" customHeight="true" outlineLevel="0" collapsed="false">
      <c r="A993" s="371" t="n">
        <v>891</v>
      </c>
      <c r="B993" s="209" t="s">
        <v>221</v>
      </c>
      <c r="C993" s="210" t="s">
        <v>222</v>
      </c>
      <c r="D993" s="210"/>
      <c r="E993" s="210"/>
      <c r="F993" s="210"/>
      <c r="G993" s="209" t="s">
        <v>202</v>
      </c>
      <c r="H993" s="212" t="n">
        <v>5.12</v>
      </c>
      <c r="I993" s="210"/>
      <c r="HV993" s="13" t="s">
        <v>214</v>
      </c>
      <c r="HW993" s="13" t="s">
        <v>5564</v>
      </c>
      <c r="IR993" s="372" t="n">
        <f aca="false">108.73283*0</f>
        <v>0</v>
      </c>
      <c r="IS993" s="372" t="n">
        <f aca="false">108.73283*(1-0)</f>
        <v>108.73283</v>
      </c>
    </row>
    <row r="994" customFormat="false" ht="15" hidden="false" customHeight="true" outlineLevel="0" collapsed="false">
      <c r="A994" s="204" t="s">
        <v>97</v>
      </c>
      <c r="B994" s="204" t="s">
        <v>240</v>
      </c>
      <c r="C994" s="205" t="s">
        <v>241</v>
      </c>
      <c r="D994" s="205"/>
      <c r="E994" s="205"/>
      <c r="F994" s="204" t="s">
        <v>97</v>
      </c>
      <c r="G994" s="204" t="s">
        <v>97</v>
      </c>
      <c r="H994" s="208" t="s">
        <v>97</v>
      </c>
      <c r="I994" s="204" t="s">
        <v>97</v>
      </c>
    </row>
    <row r="995" customFormat="false" ht="35.5" hidden="false" customHeight="true" outlineLevel="0" collapsed="false">
      <c r="A995" s="371" t="n">
        <v>892</v>
      </c>
      <c r="B995" s="209" t="s">
        <v>2686</v>
      </c>
      <c r="C995" s="210" t="s">
        <v>2687</v>
      </c>
      <c r="D995" s="210"/>
      <c r="E995" s="210"/>
      <c r="F995" s="210"/>
      <c r="G995" s="209" t="s">
        <v>202</v>
      </c>
      <c r="H995" s="212" t="n">
        <v>5.12</v>
      </c>
      <c r="I995" s="210" t="s">
        <v>5567</v>
      </c>
      <c r="HV995" s="13" t="s">
        <v>240</v>
      </c>
      <c r="HW995" s="13" t="s">
        <v>5564</v>
      </c>
      <c r="IR995" s="372" t="n">
        <f aca="false">3624.41901*0.913341959</f>
        <v>3310.33395883024</v>
      </c>
      <c r="IS995" s="372" t="n">
        <f aca="false">3624.41901*(1-0.913341959)</f>
        <v>314.085051169759</v>
      </c>
    </row>
    <row r="996" customFormat="false" ht="15" hidden="false" customHeight="true" outlineLevel="0" collapsed="false">
      <c r="A996" s="371" t="n">
        <v>893</v>
      </c>
      <c r="B996" s="209" t="s">
        <v>2690</v>
      </c>
      <c r="C996" s="210" t="s">
        <v>2691</v>
      </c>
      <c r="D996" s="210"/>
      <c r="E996" s="210"/>
      <c r="F996" s="210"/>
      <c r="G996" s="209" t="s">
        <v>255</v>
      </c>
      <c r="H996" s="212" t="n">
        <v>7.68</v>
      </c>
      <c r="I996" s="210"/>
      <c r="HV996" s="13" t="s">
        <v>240</v>
      </c>
      <c r="HW996" s="13" t="s">
        <v>5564</v>
      </c>
      <c r="IR996" s="372" t="n">
        <f aca="false">695.19144*0.318291457</f>
        <v>221.273496331528</v>
      </c>
      <c r="IS996" s="372" t="n">
        <f aca="false">695.19144*(1-0.318291457)</f>
        <v>473.917943668472</v>
      </c>
    </row>
    <row r="997" customFormat="false" ht="15" hidden="false" customHeight="true" outlineLevel="0" collapsed="false">
      <c r="A997" s="371" t="n">
        <v>894</v>
      </c>
      <c r="B997" s="209" t="s">
        <v>2693</v>
      </c>
      <c r="C997" s="210" t="s">
        <v>2694</v>
      </c>
      <c r="D997" s="210"/>
      <c r="E997" s="210"/>
      <c r="F997" s="210"/>
      <c r="G997" s="209" t="s">
        <v>255</v>
      </c>
      <c r="H997" s="212" t="n">
        <v>7.68</v>
      </c>
      <c r="I997" s="210"/>
      <c r="HV997" s="13" t="s">
        <v>240</v>
      </c>
      <c r="HW997" s="13" t="s">
        <v>5564</v>
      </c>
      <c r="IR997" s="372" t="n">
        <f aca="false">145.85047*0</f>
        <v>0</v>
      </c>
      <c r="IS997" s="372" t="n">
        <f aca="false">145.85047*(1-0)</f>
        <v>145.85047</v>
      </c>
    </row>
    <row r="998" customFormat="false" ht="24.05" hidden="false" customHeight="true" outlineLevel="0" collapsed="false">
      <c r="A998" s="204" t="s">
        <v>97</v>
      </c>
      <c r="B998" s="204" t="s">
        <v>353</v>
      </c>
      <c r="C998" s="205" t="s">
        <v>1081</v>
      </c>
      <c r="D998" s="205"/>
      <c r="E998" s="205"/>
      <c r="F998" s="204" t="s">
        <v>97</v>
      </c>
      <c r="G998" s="204" t="s">
        <v>97</v>
      </c>
      <c r="H998" s="208" t="s">
        <v>97</v>
      </c>
      <c r="I998" s="204" t="s">
        <v>97</v>
      </c>
    </row>
    <row r="999" customFormat="false" ht="24.05" hidden="false" customHeight="true" outlineLevel="0" collapsed="false">
      <c r="A999" s="371" t="n">
        <v>895</v>
      </c>
      <c r="B999" s="209" t="s">
        <v>2696</v>
      </c>
      <c r="C999" s="210" t="s">
        <v>2697</v>
      </c>
      <c r="D999" s="210"/>
      <c r="E999" s="210"/>
      <c r="F999" s="210"/>
      <c r="G999" s="209" t="s">
        <v>255</v>
      </c>
      <c r="H999" s="212" t="n">
        <v>8890</v>
      </c>
      <c r="I999" s="210"/>
      <c r="HV999" s="13" t="s">
        <v>353</v>
      </c>
      <c r="HW999" s="13" t="s">
        <v>5564</v>
      </c>
      <c r="IR999" s="372" t="n">
        <f aca="false">71.87721*0</f>
        <v>0</v>
      </c>
      <c r="IS999" s="372" t="n">
        <f aca="false">71.87721*(1-0)</f>
        <v>71.87721</v>
      </c>
    </row>
    <row r="1000" customFormat="false" ht="24.05" hidden="false" customHeight="true" outlineLevel="0" collapsed="false">
      <c r="A1000" s="373" t="n">
        <v>896</v>
      </c>
      <c r="B1000" s="214" t="s">
        <v>2700</v>
      </c>
      <c r="C1000" s="215" t="s">
        <v>2701</v>
      </c>
      <c r="D1000" s="215"/>
      <c r="E1000" s="215"/>
      <c r="F1000" s="210"/>
      <c r="G1000" s="214" t="s">
        <v>264</v>
      </c>
      <c r="H1000" s="217" t="n">
        <v>1085.469</v>
      </c>
      <c r="I1000" s="215" t="s">
        <v>5743</v>
      </c>
      <c r="HV1000" s="374" t="s">
        <v>353</v>
      </c>
      <c r="HW1000" s="374" t="s">
        <v>5586</v>
      </c>
      <c r="IR1000" s="375" t="n">
        <f aca="false">671.6108268*1</f>
        <v>671.6108268</v>
      </c>
      <c r="IS1000" s="375" t="n">
        <f aca="false">671.6108268*(1-1)</f>
        <v>0</v>
      </c>
    </row>
    <row r="1001" customFormat="false" ht="24.05" hidden="false" customHeight="true" outlineLevel="0" collapsed="false">
      <c r="A1001" s="373" t="n">
        <v>897</v>
      </c>
      <c r="B1001" s="214" t="s">
        <v>2703</v>
      </c>
      <c r="C1001" s="215" t="s">
        <v>2704</v>
      </c>
      <c r="D1001" s="215"/>
      <c r="E1001" s="215"/>
      <c r="F1001" s="210"/>
      <c r="G1001" s="214" t="s">
        <v>264</v>
      </c>
      <c r="H1001" s="217" t="n">
        <v>197.358</v>
      </c>
      <c r="I1001" s="215" t="s">
        <v>5743</v>
      </c>
      <c r="HV1001" s="374" t="s">
        <v>353</v>
      </c>
      <c r="HW1001" s="374" t="s">
        <v>5586</v>
      </c>
      <c r="IR1001" s="375" t="n">
        <f aca="false">732.7457525*1</f>
        <v>732.7457525</v>
      </c>
      <c r="IS1001" s="375" t="n">
        <f aca="false">732.7457525*(1-1)</f>
        <v>0</v>
      </c>
    </row>
    <row r="1002" customFormat="false" ht="35.5" hidden="false" customHeight="true" outlineLevel="0" collapsed="false">
      <c r="A1002" s="371" t="n">
        <v>898</v>
      </c>
      <c r="B1002" s="209" t="s">
        <v>2706</v>
      </c>
      <c r="C1002" s="210" t="s">
        <v>2707</v>
      </c>
      <c r="D1002" s="210"/>
      <c r="E1002" s="210"/>
      <c r="F1002" s="210"/>
      <c r="G1002" s="209" t="s">
        <v>202</v>
      </c>
      <c r="H1002" s="212" t="n">
        <v>195.58</v>
      </c>
      <c r="I1002" s="210" t="s">
        <v>5744</v>
      </c>
      <c r="HV1002" s="13" t="s">
        <v>353</v>
      </c>
      <c r="HW1002" s="13" t="s">
        <v>5564</v>
      </c>
      <c r="IR1002" s="372" t="n">
        <f aca="false">1391.25624*0.408236032</f>
        <v>567.96092691284</v>
      </c>
      <c r="IS1002" s="372" t="n">
        <f aca="false">1391.25624*(1-0.408236032)</f>
        <v>823.29531308716</v>
      </c>
    </row>
    <row r="1003" customFormat="false" ht="15" hidden="false" customHeight="true" outlineLevel="0" collapsed="false">
      <c r="A1003" s="371" t="n">
        <v>899</v>
      </c>
      <c r="B1003" s="209" t="s">
        <v>2709</v>
      </c>
      <c r="C1003" s="210" t="s">
        <v>2710</v>
      </c>
      <c r="D1003" s="210"/>
      <c r="E1003" s="210"/>
      <c r="F1003" s="210"/>
      <c r="G1003" s="209" t="s">
        <v>202</v>
      </c>
      <c r="H1003" s="212" t="n">
        <v>195.58</v>
      </c>
      <c r="I1003" s="210"/>
      <c r="HV1003" s="13" t="s">
        <v>353</v>
      </c>
      <c r="HW1003" s="13" t="s">
        <v>5564</v>
      </c>
      <c r="IR1003" s="372" t="n">
        <f aca="false">320.085*0</f>
        <v>0</v>
      </c>
      <c r="IS1003" s="372" t="n">
        <f aca="false">320.085*(1-0)</f>
        <v>320.085</v>
      </c>
    </row>
    <row r="1004" customFormat="false" ht="15" hidden="false" customHeight="true" outlineLevel="0" collapsed="false">
      <c r="A1004" s="204" t="s">
        <v>97</v>
      </c>
      <c r="B1004" s="204" t="s">
        <v>388</v>
      </c>
      <c r="C1004" s="205" t="s">
        <v>2711</v>
      </c>
      <c r="D1004" s="205"/>
      <c r="E1004" s="205"/>
      <c r="F1004" s="204" t="s">
        <v>97</v>
      </c>
      <c r="G1004" s="204" t="s">
        <v>97</v>
      </c>
      <c r="H1004" s="208" t="s">
        <v>97</v>
      </c>
      <c r="I1004" s="204" t="s">
        <v>97</v>
      </c>
    </row>
    <row r="1005" customFormat="false" ht="24.05" hidden="false" customHeight="true" outlineLevel="0" collapsed="false">
      <c r="A1005" s="371" t="n">
        <v>900</v>
      </c>
      <c r="B1005" s="209" t="s">
        <v>2713</v>
      </c>
      <c r="C1005" s="210" t="s">
        <v>2714</v>
      </c>
      <c r="D1005" s="210"/>
      <c r="E1005" s="210"/>
      <c r="F1005" s="210"/>
      <c r="G1005" s="209" t="s">
        <v>255</v>
      </c>
      <c r="H1005" s="212" t="n">
        <v>8890</v>
      </c>
      <c r="I1005" s="210"/>
      <c r="HV1005" s="13" t="s">
        <v>388</v>
      </c>
      <c r="HW1005" s="13" t="s">
        <v>5564</v>
      </c>
      <c r="IR1005" s="372" t="n">
        <f aca="false">245.41306*0.871209961</f>
        <v>213.806302431491</v>
      </c>
      <c r="IS1005" s="372" t="n">
        <f aca="false">245.41306*(1-0.871209961)</f>
        <v>31.6067575685093</v>
      </c>
    </row>
    <row r="1006" customFormat="false" ht="24.05" hidden="false" customHeight="true" outlineLevel="0" collapsed="false">
      <c r="A1006" s="204" t="s">
        <v>97</v>
      </c>
      <c r="B1006" s="204" t="s">
        <v>396</v>
      </c>
      <c r="C1006" s="205" t="s">
        <v>2717</v>
      </c>
      <c r="D1006" s="205"/>
      <c r="E1006" s="205"/>
      <c r="F1006" s="204" t="s">
        <v>97</v>
      </c>
      <c r="G1006" s="204" t="s">
        <v>97</v>
      </c>
      <c r="H1006" s="208" t="s">
        <v>97</v>
      </c>
      <c r="I1006" s="204" t="s">
        <v>97</v>
      </c>
    </row>
    <row r="1007" customFormat="false" ht="46.95" hidden="false" customHeight="true" outlineLevel="0" collapsed="false">
      <c r="A1007" s="371" t="n">
        <v>901</v>
      </c>
      <c r="B1007" s="209" t="s">
        <v>2719</v>
      </c>
      <c r="C1007" s="210" t="s">
        <v>2720</v>
      </c>
      <c r="D1007" s="210"/>
      <c r="E1007" s="210"/>
      <c r="F1007" s="210"/>
      <c r="G1007" s="209" t="s">
        <v>255</v>
      </c>
      <c r="H1007" s="212" t="n">
        <v>8890</v>
      </c>
      <c r="I1007" s="210" t="s">
        <v>5745</v>
      </c>
      <c r="HV1007" s="13" t="s">
        <v>396</v>
      </c>
      <c r="HW1007" s="13" t="s">
        <v>5564</v>
      </c>
      <c r="IR1007" s="372" t="n">
        <f aca="false">551.08769*0.437274166</f>
        <v>240.976410037617</v>
      </c>
      <c r="IS1007" s="372" t="n">
        <f aca="false">551.08769*(1-0.437274166)</f>
        <v>310.111279962383</v>
      </c>
    </row>
    <row r="1008" customFormat="false" ht="24.05" hidden="false" customHeight="true" outlineLevel="0" collapsed="false">
      <c r="A1008" s="373" t="n">
        <v>902</v>
      </c>
      <c r="B1008" s="214" t="s">
        <v>2723</v>
      </c>
      <c r="C1008" s="215" t="s">
        <v>2724</v>
      </c>
      <c r="D1008" s="215"/>
      <c r="E1008" s="215"/>
      <c r="F1008" s="210"/>
      <c r="G1008" s="214" t="s">
        <v>255</v>
      </c>
      <c r="H1008" s="217" t="n">
        <v>9779</v>
      </c>
      <c r="I1008" s="215"/>
      <c r="HV1008" s="374" t="s">
        <v>396</v>
      </c>
      <c r="HW1008" s="374" t="s">
        <v>5586</v>
      </c>
      <c r="IR1008" s="375" t="n">
        <f aca="false">351.5258229*1</f>
        <v>351.5258229</v>
      </c>
      <c r="IS1008" s="375" t="n">
        <f aca="false">351.5258229*(1-1)</f>
        <v>0</v>
      </c>
    </row>
    <row r="1009" customFormat="false" ht="58.4" hidden="false" customHeight="true" outlineLevel="0" collapsed="false">
      <c r="A1009" s="371" t="n">
        <v>903</v>
      </c>
      <c r="B1009" s="209" t="s">
        <v>2726</v>
      </c>
      <c r="C1009" s="210" t="s">
        <v>2727</v>
      </c>
      <c r="D1009" s="210"/>
      <c r="E1009" s="210"/>
      <c r="F1009" s="210"/>
      <c r="G1009" s="209" t="s">
        <v>313</v>
      </c>
      <c r="H1009" s="212" t="n">
        <v>719.221</v>
      </c>
      <c r="I1009" s="210" t="s">
        <v>5746</v>
      </c>
      <c r="HV1009" s="13" t="s">
        <v>396</v>
      </c>
      <c r="HW1009" s="13" t="s">
        <v>5564</v>
      </c>
      <c r="IR1009" s="372" t="n">
        <f aca="false">114.40965*0.637404562</f>
        <v>72.9252328468233</v>
      </c>
      <c r="IS1009" s="372" t="n">
        <f aca="false">114.40965*(1-0.637404562)</f>
        <v>41.4844171531767</v>
      </c>
    </row>
    <row r="1010" customFormat="false" ht="15" hidden="false" customHeight="true" outlineLevel="0" collapsed="false">
      <c r="A1010" s="371" t="n">
        <v>904</v>
      </c>
      <c r="B1010" s="209" t="s">
        <v>2729</v>
      </c>
      <c r="C1010" s="210" t="s">
        <v>2730</v>
      </c>
      <c r="D1010" s="210"/>
      <c r="E1010" s="210"/>
      <c r="F1010" s="210"/>
      <c r="G1010" s="209" t="s">
        <v>264</v>
      </c>
      <c r="H1010" s="212" t="n">
        <v>337.887</v>
      </c>
      <c r="I1010" s="210"/>
      <c r="HV1010" s="13" t="s">
        <v>396</v>
      </c>
      <c r="HW1010" s="13" t="s">
        <v>5564</v>
      </c>
      <c r="IR1010" s="372" t="n">
        <f aca="false">577.28837*0</f>
        <v>0</v>
      </c>
      <c r="IS1010" s="372" t="n">
        <f aca="false">577.28837*(1-0)</f>
        <v>577.28837</v>
      </c>
    </row>
    <row r="1011" customFormat="false" ht="15" hidden="false" customHeight="true" outlineLevel="0" collapsed="false">
      <c r="A1011" s="204" t="s">
        <v>97</v>
      </c>
      <c r="B1011" s="204" t="s">
        <v>2731</v>
      </c>
      <c r="C1011" s="205" t="s">
        <v>2732</v>
      </c>
      <c r="D1011" s="205"/>
      <c r="E1011" s="205"/>
      <c r="F1011" s="204" t="s">
        <v>97</v>
      </c>
      <c r="G1011" s="204" t="s">
        <v>97</v>
      </c>
      <c r="H1011" s="208" t="s">
        <v>97</v>
      </c>
      <c r="I1011" s="204" t="s">
        <v>97</v>
      </c>
    </row>
    <row r="1012" customFormat="false" ht="15" hidden="false" customHeight="true" outlineLevel="0" collapsed="false">
      <c r="A1012" s="371" t="n">
        <v>905</v>
      </c>
      <c r="B1012" s="209" t="s">
        <v>2734</v>
      </c>
      <c r="C1012" s="210" t="s">
        <v>2735</v>
      </c>
      <c r="D1012" s="210"/>
      <c r="E1012" s="210"/>
      <c r="F1012" s="210"/>
      <c r="G1012" s="209" t="s">
        <v>264</v>
      </c>
      <c r="H1012" s="212" t="n">
        <v>5478.036</v>
      </c>
      <c r="I1012" s="210"/>
      <c r="HV1012" s="13" t="s">
        <v>2731</v>
      </c>
      <c r="HW1012" s="13" t="s">
        <v>5564</v>
      </c>
      <c r="IR1012" s="372" t="n">
        <f aca="false">101.74598*0</f>
        <v>0</v>
      </c>
      <c r="IS1012" s="372" t="n">
        <f aca="false">101.74598*(1-0)</f>
        <v>101.74598</v>
      </c>
    </row>
    <row r="1013" customFormat="false" ht="15" hidden="false" customHeight="true" outlineLevel="0" collapsed="false">
      <c r="A1013" s="204" t="s">
        <v>97</v>
      </c>
      <c r="B1013" s="204"/>
      <c r="C1013" s="205" t="s">
        <v>124</v>
      </c>
      <c r="D1013" s="205"/>
      <c r="E1013" s="205"/>
      <c r="F1013" s="204" t="s">
        <v>97</v>
      </c>
      <c r="G1013" s="204" t="s">
        <v>97</v>
      </c>
      <c r="H1013" s="208" t="s">
        <v>97</v>
      </c>
      <c r="I1013" s="204" t="s">
        <v>97</v>
      </c>
    </row>
    <row r="1014" customFormat="false" ht="15" hidden="false" customHeight="true" outlineLevel="0" collapsed="false">
      <c r="A1014" s="204" t="s">
        <v>97</v>
      </c>
      <c r="B1014" s="204" t="s">
        <v>197</v>
      </c>
      <c r="C1014" s="205" t="s">
        <v>198</v>
      </c>
      <c r="D1014" s="205"/>
      <c r="E1014" s="205"/>
      <c r="F1014" s="204" t="s">
        <v>97</v>
      </c>
      <c r="G1014" s="204" t="s">
        <v>97</v>
      </c>
      <c r="H1014" s="208" t="s">
        <v>97</v>
      </c>
      <c r="I1014" s="204" t="s">
        <v>97</v>
      </c>
    </row>
    <row r="1015" customFormat="false" ht="127.1" hidden="false" customHeight="true" outlineLevel="0" collapsed="false">
      <c r="A1015" s="371" t="n">
        <v>906</v>
      </c>
      <c r="B1015" s="209" t="s">
        <v>2739</v>
      </c>
      <c r="C1015" s="210" t="s">
        <v>2740</v>
      </c>
      <c r="D1015" s="210"/>
      <c r="E1015" s="210"/>
      <c r="F1015" s="210"/>
      <c r="G1015" s="209" t="s">
        <v>202</v>
      </c>
      <c r="H1015" s="212" t="n">
        <v>26.311</v>
      </c>
      <c r="I1015" s="210" t="s">
        <v>5563</v>
      </c>
      <c r="HV1015" s="13" t="s">
        <v>197</v>
      </c>
      <c r="HW1015" s="13" t="s">
        <v>5564</v>
      </c>
      <c r="IR1015" s="372" t="n">
        <f aca="false">264.19022*0</f>
        <v>0</v>
      </c>
      <c r="IS1015" s="372" t="n">
        <f aca="false">264.19022*(1-0)</f>
        <v>264.19022</v>
      </c>
    </row>
    <row r="1016" customFormat="false" ht="35.5" hidden="false" customHeight="true" outlineLevel="0" collapsed="false">
      <c r="A1016" s="371" t="n">
        <v>907</v>
      </c>
      <c r="B1016" s="209" t="s">
        <v>2744</v>
      </c>
      <c r="C1016" s="210" t="s">
        <v>2745</v>
      </c>
      <c r="D1016" s="210"/>
      <c r="E1016" s="210"/>
      <c r="F1016" s="210"/>
      <c r="G1016" s="209" t="s">
        <v>202</v>
      </c>
      <c r="H1016" s="212" t="n">
        <v>26.311</v>
      </c>
      <c r="I1016" s="210" t="s">
        <v>5565</v>
      </c>
      <c r="HV1016" s="13" t="s">
        <v>197</v>
      </c>
      <c r="HW1016" s="13" t="s">
        <v>5564</v>
      </c>
      <c r="IR1016" s="372" t="n">
        <f aca="false">196.49638*0</f>
        <v>0</v>
      </c>
      <c r="IS1016" s="372" t="n">
        <f aca="false">196.49638*(1-0)</f>
        <v>196.49638</v>
      </c>
    </row>
    <row r="1017" customFormat="false" ht="127.1" hidden="false" customHeight="true" outlineLevel="0" collapsed="false">
      <c r="A1017" s="371" t="n">
        <v>908</v>
      </c>
      <c r="B1017" s="209" t="s">
        <v>1652</v>
      </c>
      <c r="C1017" s="210" t="s">
        <v>1653</v>
      </c>
      <c r="D1017" s="210"/>
      <c r="E1017" s="210"/>
      <c r="F1017" s="210"/>
      <c r="G1017" s="209" t="s">
        <v>202</v>
      </c>
      <c r="H1017" s="212" t="n">
        <v>30.041</v>
      </c>
      <c r="I1017" s="210" t="s">
        <v>5563</v>
      </c>
      <c r="HV1017" s="13" t="s">
        <v>197</v>
      </c>
      <c r="HW1017" s="13" t="s">
        <v>5564</v>
      </c>
      <c r="IR1017" s="372" t="n">
        <f aca="false">181.65806*0</f>
        <v>0</v>
      </c>
      <c r="IS1017" s="372" t="n">
        <f aca="false">181.65806*(1-0)</f>
        <v>181.65806</v>
      </c>
    </row>
    <row r="1018" customFormat="false" ht="35.5" hidden="false" customHeight="true" outlineLevel="0" collapsed="false">
      <c r="A1018" s="371" t="n">
        <v>909</v>
      </c>
      <c r="B1018" s="209" t="s">
        <v>209</v>
      </c>
      <c r="C1018" s="210" t="s">
        <v>210</v>
      </c>
      <c r="D1018" s="210"/>
      <c r="E1018" s="210"/>
      <c r="F1018" s="210"/>
      <c r="G1018" s="209" t="s">
        <v>202</v>
      </c>
      <c r="H1018" s="212" t="n">
        <v>30.041</v>
      </c>
      <c r="I1018" s="210" t="s">
        <v>5565</v>
      </c>
      <c r="HV1018" s="13" t="s">
        <v>197</v>
      </c>
      <c r="HW1018" s="13" t="s">
        <v>5564</v>
      </c>
      <c r="IR1018" s="372" t="n">
        <f aca="false">42.61978*0</f>
        <v>0</v>
      </c>
      <c r="IS1018" s="372" t="n">
        <f aca="false">42.61978*(1-0)</f>
        <v>42.61978</v>
      </c>
    </row>
    <row r="1019" customFormat="false" ht="138.55" hidden="false" customHeight="true" outlineLevel="0" collapsed="false">
      <c r="A1019" s="371" t="n">
        <v>910</v>
      </c>
      <c r="B1019" s="209" t="s">
        <v>2749</v>
      </c>
      <c r="C1019" s="210" t="s">
        <v>2750</v>
      </c>
      <c r="D1019" s="210"/>
      <c r="E1019" s="210"/>
      <c r="F1019" s="210"/>
      <c r="G1019" s="209" t="s">
        <v>202</v>
      </c>
      <c r="H1019" s="212" t="n">
        <v>236.802</v>
      </c>
      <c r="I1019" s="210" t="s">
        <v>5673</v>
      </c>
      <c r="HV1019" s="13" t="s">
        <v>197</v>
      </c>
      <c r="HW1019" s="13" t="s">
        <v>5564</v>
      </c>
      <c r="IR1019" s="372" t="n">
        <f aca="false">1420.95034*0</f>
        <v>0</v>
      </c>
      <c r="IS1019" s="372" t="n">
        <f aca="false">1420.95034*(1-0)</f>
        <v>1420.95034</v>
      </c>
    </row>
    <row r="1020" customFormat="false" ht="15" hidden="false" customHeight="true" outlineLevel="0" collapsed="false">
      <c r="A1020" s="371" t="n">
        <v>911</v>
      </c>
      <c r="B1020" s="209" t="s">
        <v>212</v>
      </c>
      <c r="C1020" s="210" t="s">
        <v>213</v>
      </c>
      <c r="D1020" s="210"/>
      <c r="E1020" s="210"/>
      <c r="F1020" s="210"/>
      <c r="G1020" s="209" t="s">
        <v>202</v>
      </c>
      <c r="H1020" s="212" t="n">
        <v>270.369</v>
      </c>
      <c r="I1020" s="210"/>
      <c r="HV1020" s="13" t="s">
        <v>197</v>
      </c>
      <c r="HW1020" s="13" t="s">
        <v>5564</v>
      </c>
      <c r="IR1020" s="372" t="n">
        <f aca="false">1313.52755*0</f>
        <v>0</v>
      </c>
      <c r="IS1020" s="372" t="n">
        <f aca="false">1313.52755*(1-0)</f>
        <v>1313.52755</v>
      </c>
    </row>
    <row r="1021" customFormat="false" ht="15" hidden="false" customHeight="true" outlineLevel="0" collapsed="false">
      <c r="A1021" s="204" t="s">
        <v>97</v>
      </c>
      <c r="B1021" s="204" t="s">
        <v>214</v>
      </c>
      <c r="C1021" s="205" t="s">
        <v>215</v>
      </c>
      <c r="D1021" s="205"/>
      <c r="E1021" s="205"/>
      <c r="F1021" s="204" t="s">
        <v>97</v>
      </c>
      <c r="G1021" s="204" t="s">
        <v>97</v>
      </c>
      <c r="H1021" s="208" t="s">
        <v>97</v>
      </c>
      <c r="I1021" s="204" t="s">
        <v>97</v>
      </c>
    </row>
    <row r="1022" customFormat="false" ht="24.05" hidden="false" customHeight="true" outlineLevel="0" collapsed="false">
      <c r="A1022" s="371" t="n">
        <v>912</v>
      </c>
      <c r="B1022" s="209" t="s">
        <v>217</v>
      </c>
      <c r="C1022" s="210" t="s">
        <v>218</v>
      </c>
      <c r="D1022" s="210"/>
      <c r="E1022" s="210"/>
      <c r="F1022" s="210"/>
      <c r="G1022" s="209" t="s">
        <v>202</v>
      </c>
      <c r="H1022" s="212" t="n">
        <v>563.523</v>
      </c>
      <c r="I1022" s="210"/>
      <c r="HV1022" s="13" t="s">
        <v>214</v>
      </c>
      <c r="HW1022" s="13" t="s">
        <v>5564</v>
      </c>
      <c r="IR1022" s="372" t="n">
        <f aca="false">18.16581*0</f>
        <v>0</v>
      </c>
      <c r="IS1022" s="372" t="n">
        <f aca="false">18.16581*(1-0)</f>
        <v>18.16581</v>
      </c>
    </row>
    <row r="1023" customFormat="false" ht="24.05" hidden="false" customHeight="true" outlineLevel="0" collapsed="false">
      <c r="A1023" s="371" t="n">
        <v>913</v>
      </c>
      <c r="B1023" s="209" t="s">
        <v>221</v>
      </c>
      <c r="C1023" s="210" t="s">
        <v>222</v>
      </c>
      <c r="D1023" s="210"/>
      <c r="E1023" s="210"/>
      <c r="F1023" s="210"/>
      <c r="G1023" s="209" t="s">
        <v>202</v>
      </c>
      <c r="H1023" s="212" t="n">
        <v>56.352</v>
      </c>
      <c r="I1023" s="210"/>
      <c r="HV1023" s="13" t="s">
        <v>214</v>
      </c>
      <c r="HW1023" s="13" t="s">
        <v>5564</v>
      </c>
      <c r="IR1023" s="372" t="n">
        <f aca="false">108.73283*0</f>
        <v>0</v>
      </c>
      <c r="IS1023" s="372" t="n">
        <f aca="false">108.73283*(1-0)</f>
        <v>108.73283</v>
      </c>
    </row>
    <row r="1024" customFormat="false" ht="24.05" hidden="false" customHeight="true" outlineLevel="0" collapsed="false">
      <c r="A1024" s="371" t="n">
        <v>914</v>
      </c>
      <c r="B1024" s="209" t="s">
        <v>224</v>
      </c>
      <c r="C1024" s="210" t="s">
        <v>225</v>
      </c>
      <c r="D1024" s="210"/>
      <c r="E1024" s="210"/>
      <c r="F1024" s="210"/>
      <c r="G1024" s="209" t="s">
        <v>202</v>
      </c>
      <c r="H1024" s="212" t="n">
        <v>507.171</v>
      </c>
      <c r="I1024" s="210"/>
      <c r="HV1024" s="13" t="s">
        <v>214</v>
      </c>
      <c r="HW1024" s="13" t="s">
        <v>5564</v>
      </c>
      <c r="IR1024" s="372" t="n">
        <f aca="false">114.84632*0</f>
        <v>0</v>
      </c>
      <c r="IS1024" s="372" t="n">
        <f aca="false">114.84632*(1-0)</f>
        <v>114.84632</v>
      </c>
    </row>
    <row r="1025" customFormat="false" ht="15" hidden="false" customHeight="true" outlineLevel="0" collapsed="false">
      <c r="A1025" s="371" t="n">
        <v>915</v>
      </c>
      <c r="B1025" s="209" t="s">
        <v>1064</v>
      </c>
      <c r="C1025" s="210" t="s">
        <v>2756</v>
      </c>
      <c r="D1025" s="210"/>
      <c r="E1025" s="210"/>
      <c r="F1025" s="210"/>
      <c r="G1025" s="209" t="s">
        <v>202</v>
      </c>
      <c r="H1025" s="212" t="n">
        <v>56.352</v>
      </c>
      <c r="I1025" s="210"/>
      <c r="HV1025" s="13" t="s">
        <v>214</v>
      </c>
      <c r="HW1025" s="13" t="s">
        <v>5564</v>
      </c>
      <c r="IR1025" s="372" t="n">
        <f aca="false">75.02129*0</f>
        <v>0</v>
      </c>
      <c r="IS1025" s="372" t="n">
        <f aca="false">75.02129*(1-0)</f>
        <v>75.02129</v>
      </c>
    </row>
    <row r="1026" customFormat="false" ht="15" hidden="false" customHeight="true" outlineLevel="0" collapsed="false">
      <c r="A1026" s="371" t="n">
        <v>916</v>
      </c>
      <c r="B1026" s="209" t="s">
        <v>2758</v>
      </c>
      <c r="C1026" s="210" t="s">
        <v>2759</v>
      </c>
      <c r="D1026" s="210"/>
      <c r="E1026" s="210"/>
      <c r="F1026" s="210"/>
      <c r="G1026" s="209" t="s">
        <v>202</v>
      </c>
      <c r="H1026" s="212" t="n">
        <v>127.445</v>
      </c>
      <c r="I1026" s="210"/>
      <c r="HV1026" s="13" t="s">
        <v>214</v>
      </c>
      <c r="HW1026" s="13" t="s">
        <v>5564</v>
      </c>
      <c r="IR1026" s="372" t="n">
        <f aca="false">110.47954*0</f>
        <v>0</v>
      </c>
      <c r="IS1026" s="372" t="n">
        <f aca="false">110.47954*(1-0)</f>
        <v>110.47954</v>
      </c>
    </row>
    <row r="1027" customFormat="false" ht="15" hidden="false" customHeight="true" outlineLevel="0" collapsed="false">
      <c r="A1027" s="371" t="n">
        <v>917</v>
      </c>
      <c r="B1027" s="209" t="s">
        <v>221</v>
      </c>
      <c r="C1027" s="210" t="s">
        <v>2761</v>
      </c>
      <c r="D1027" s="210"/>
      <c r="E1027" s="210"/>
      <c r="F1027" s="210"/>
      <c r="G1027" s="209" t="s">
        <v>202</v>
      </c>
      <c r="H1027" s="212" t="n">
        <v>56.352</v>
      </c>
      <c r="I1027" s="210"/>
      <c r="HV1027" s="13" t="s">
        <v>214</v>
      </c>
      <c r="HW1027" s="13" t="s">
        <v>5564</v>
      </c>
      <c r="IR1027" s="372" t="n">
        <f aca="false">108.73283*0</f>
        <v>0</v>
      </c>
      <c r="IS1027" s="372" t="n">
        <f aca="false">108.73283*(1-0)</f>
        <v>108.73283</v>
      </c>
    </row>
    <row r="1028" customFormat="false" ht="15" hidden="false" customHeight="true" outlineLevel="0" collapsed="false">
      <c r="A1028" s="371" t="n">
        <v>918</v>
      </c>
      <c r="B1028" s="209" t="s">
        <v>224</v>
      </c>
      <c r="C1028" s="210" t="s">
        <v>230</v>
      </c>
      <c r="D1028" s="210"/>
      <c r="E1028" s="210"/>
      <c r="F1028" s="210"/>
      <c r="G1028" s="209" t="s">
        <v>202</v>
      </c>
      <c r="H1028" s="212" t="n">
        <v>127.445</v>
      </c>
      <c r="I1028" s="210"/>
      <c r="HV1028" s="13" t="s">
        <v>214</v>
      </c>
      <c r="HW1028" s="13" t="s">
        <v>5564</v>
      </c>
      <c r="IR1028" s="372" t="n">
        <f aca="false">114.84632*0</f>
        <v>0</v>
      </c>
      <c r="IS1028" s="372" t="n">
        <f aca="false">114.84632*(1-0)</f>
        <v>114.84632</v>
      </c>
    </row>
    <row r="1029" customFormat="false" ht="15" hidden="false" customHeight="true" outlineLevel="0" collapsed="false">
      <c r="A1029" s="204" t="s">
        <v>97</v>
      </c>
      <c r="B1029" s="204" t="s">
        <v>231</v>
      </c>
      <c r="C1029" s="205" t="s">
        <v>232</v>
      </c>
      <c r="D1029" s="205"/>
      <c r="E1029" s="205"/>
      <c r="F1029" s="204" t="s">
        <v>97</v>
      </c>
      <c r="G1029" s="204" t="s">
        <v>97</v>
      </c>
      <c r="H1029" s="208" t="s">
        <v>97</v>
      </c>
      <c r="I1029" s="204" t="s">
        <v>97</v>
      </c>
    </row>
    <row r="1030" customFormat="false" ht="24.05" hidden="false" customHeight="true" outlineLevel="0" collapsed="false">
      <c r="A1030" s="371" t="n">
        <v>919</v>
      </c>
      <c r="B1030" s="209" t="s">
        <v>1079</v>
      </c>
      <c r="C1030" s="210" t="s">
        <v>2764</v>
      </c>
      <c r="D1030" s="210"/>
      <c r="E1030" s="210"/>
      <c r="F1030" s="210" t="s">
        <v>5747</v>
      </c>
      <c r="G1030" s="209" t="s">
        <v>202</v>
      </c>
      <c r="H1030" s="212" t="n">
        <v>96.365</v>
      </c>
      <c r="I1030" s="210"/>
      <c r="HV1030" s="13" t="s">
        <v>231</v>
      </c>
      <c r="HW1030" s="13" t="s">
        <v>5564</v>
      </c>
      <c r="IR1030" s="372" t="n">
        <f aca="false">1358.94206*0.496426736</f>
        <v>674.615171258916</v>
      </c>
      <c r="IS1030" s="372" t="n">
        <f aca="false">1358.94206*(1-0.496426736)</f>
        <v>684.326888741084</v>
      </c>
    </row>
    <row r="1031" customFormat="false" ht="15" hidden="false" customHeight="true" outlineLevel="0" collapsed="false">
      <c r="A1031" s="371" t="n">
        <v>920</v>
      </c>
      <c r="B1031" s="209" t="s">
        <v>234</v>
      </c>
      <c r="C1031" s="210" t="s">
        <v>2766</v>
      </c>
      <c r="D1031" s="210"/>
      <c r="E1031" s="210"/>
      <c r="F1031" s="210"/>
      <c r="G1031" s="209" t="s">
        <v>202</v>
      </c>
      <c r="H1031" s="212" t="n">
        <v>183.797</v>
      </c>
      <c r="I1031" s="210"/>
      <c r="HV1031" s="13" t="s">
        <v>231</v>
      </c>
      <c r="HW1031" s="13" t="s">
        <v>5564</v>
      </c>
      <c r="IR1031" s="372" t="n">
        <f aca="false">138.86362*0</f>
        <v>0</v>
      </c>
      <c r="IS1031" s="372" t="n">
        <f aca="false">138.86362*(1-0)</f>
        <v>138.86362</v>
      </c>
    </row>
    <row r="1032" customFormat="false" ht="15" hidden="false" customHeight="true" outlineLevel="0" collapsed="false">
      <c r="A1032" s="371" t="n">
        <v>921</v>
      </c>
      <c r="B1032" s="209" t="s">
        <v>1076</v>
      </c>
      <c r="C1032" s="210" t="s">
        <v>2768</v>
      </c>
      <c r="D1032" s="210"/>
      <c r="E1032" s="210"/>
      <c r="F1032" s="210"/>
      <c r="G1032" s="209" t="s">
        <v>202</v>
      </c>
      <c r="H1032" s="212" t="n">
        <v>96.365</v>
      </c>
      <c r="I1032" s="210"/>
      <c r="HV1032" s="13" t="s">
        <v>231</v>
      </c>
      <c r="HW1032" s="13" t="s">
        <v>5564</v>
      </c>
      <c r="IR1032" s="372" t="n">
        <f aca="false">105.68482*0</f>
        <v>0</v>
      </c>
      <c r="IS1032" s="372" t="n">
        <f aca="false">105.68482*(1-0)</f>
        <v>105.68482</v>
      </c>
    </row>
    <row r="1033" customFormat="false" ht="24.05" hidden="false" customHeight="true" outlineLevel="0" collapsed="false">
      <c r="A1033" s="371" t="n">
        <v>922</v>
      </c>
      <c r="B1033" s="209" t="s">
        <v>1318</v>
      </c>
      <c r="C1033" s="210" t="s">
        <v>2770</v>
      </c>
      <c r="D1033" s="210"/>
      <c r="E1033" s="210"/>
      <c r="F1033" s="210"/>
      <c r="G1033" s="209" t="s">
        <v>1309</v>
      </c>
      <c r="H1033" s="212" t="n">
        <v>6</v>
      </c>
      <c r="I1033" s="210"/>
      <c r="HV1033" s="13" t="s">
        <v>231</v>
      </c>
      <c r="HW1033" s="13" t="s">
        <v>5564</v>
      </c>
      <c r="IR1033" s="372" t="n">
        <f aca="false">655.89042*0</f>
        <v>0</v>
      </c>
      <c r="IS1033" s="372" t="n">
        <f aca="false">655.89042*(1-0)</f>
        <v>655.89042</v>
      </c>
    </row>
    <row r="1034" customFormat="false" ht="15" hidden="false" customHeight="true" outlineLevel="0" collapsed="false">
      <c r="A1034" s="204" t="s">
        <v>97</v>
      </c>
      <c r="B1034" s="204" t="s">
        <v>203</v>
      </c>
      <c r="C1034" s="205" t="s">
        <v>2771</v>
      </c>
      <c r="D1034" s="205"/>
      <c r="E1034" s="205"/>
      <c r="F1034" s="204" t="s">
        <v>97</v>
      </c>
      <c r="G1034" s="204" t="s">
        <v>97</v>
      </c>
      <c r="H1034" s="208" t="s">
        <v>97</v>
      </c>
      <c r="I1034" s="204" t="s">
        <v>97</v>
      </c>
    </row>
    <row r="1035" customFormat="false" ht="15" hidden="false" customHeight="true" outlineLevel="0" collapsed="false">
      <c r="A1035" s="371" t="n">
        <v>923</v>
      </c>
      <c r="B1035" s="209" t="s">
        <v>2773</v>
      </c>
      <c r="C1035" s="210" t="s">
        <v>2774</v>
      </c>
      <c r="D1035" s="210"/>
      <c r="E1035" s="210"/>
      <c r="F1035" s="210"/>
      <c r="G1035" s="209" t="s">
        <v>202</v>
      </c>
      <c r="H1035" s="212" t="n">
        <v>248.22</v>
      </c>
      <c r="I1035" s="210"/>
      <c r="HV1035" s="13" t="s">
        <v>203</v>
      </c>
      <c r="HW1035" s="13" t="s">
        <v>5564</v>
      </c>
      <c r="IR1035" s="372" t="n">
        <f aca="false">1463.75353*0.724739111</f>
        <v>1060.83943205531</v>
      </c>
      <c r="IS1035" s="372" t="n">
        <f aca="false">1463.75353*(1-0.724739111)</f>
        <v>402.914097944688</v>
      </c>
    </row>
    <row r="1036" customFormat="false" ht="24.05" hidden="false" customHeight="true" outlineLevel="0" collapsed="false">
      <c r="A1036" s="371" t="n">
        <v>924</v>
      </c>
      <c r="B1036" s="209" t="s">
        <v>2778</v>
      </c>
      <c r="C1036" s="210" t="s">
        <v>2779</v>
      </c>
      <c r="D1036" s="210"/>
      <c r="E1036" s="210"/>
      <c r="F1036" s="210"/>
      <c r="G1036" s="209" t="s">
        <v>202</v>
      </c>
      <c r="H1036" s="212" t="n">
        <v>14.893</v>
      </c>
      <c r="I1036" s="210" t="s">
        <v>5748</v>
      </c>
      <c r="HV1036" s="13" t="s">
        <v>203</v>
      </c>
      <c r="HW1036" s="13" t="s">
        <v>5564</v>
      </c>
      <c r="IR1036" s="372" t="n">
        <f aca="false">1288.20022*0.461491526</f>
        <v>594.493485321336</v>
      </c>
      <c r="IS1036" s="372" t="n">
        <f aca="false">1288.20022*(1-0.461491526)</f>
        <v>693.706734678664</v>
      </c>
    </row>
    <row r="1037" customFormat="false" ht="15" hidden="false" customHeight="true" outlineLevel="0" collapsed="false">
      <c r="A1037" s="371" t="n">
        <v>925</v>
      </c>
      <c r="B1037" s="209" t="s">
        <v>2781</v>
      </c>
      <c r="C1037" s="210" t="s">
        <v>2782</v>
      </c>
      <c r="D1037" s="210"/>
      <c r="E1037" s="210"/>
      <c r="F1037" s="210"/>
      <c r="G1037" s="209" t="s">
        <v>255</v>
      </c>
      <c r="H1037" s="212" t="n">
        <v>2773.76</v>
      </c>
      <c r="I1037" s="210"/>
      <c r="HV1037" s="13" t="s">
        <v>203</v>
      </c>
      <c r="HW1037" s="13" t="s">
        <v>5564</v>
      </c>
      <c r="IR1037" s="372" t="n">
        <f aca="false">41.92983*0.131639228</f>
        <v>5.51961045137124</v>
      </c>
      <c r="IS1037" s="372" t="n">
        <f aca="false">41.92983*(1-0.131639228)</f>
        <v>36.4102195486288</v>
      </c>
    </row>
    <row r="1038" customFormat="false" ht="92.75" hidden="false" customHeight="true" outlineLevel="0" collapsed="false">
      <c r="A1038" s="373" t="n">
        <v>926</v>
      </c>
      <c r="B1038" s="214" t="s">
        <v>2784</v>
      </c>
      <c r="C1038" s="215" t="s">
        <v>2785</v>
      </c>
      <c r="D1038" s="215"/>
      <c r="E1038" s="215"/>
      <c r="F1038" s="210"/>
      <c r="G1038" s="214" t="s">
        <v>255</v>
      </c>
      <c r="H1038" s="217" t="n">
        <v>3189.824</v>
      </c>
      <c r="I1038" s="215" t="s">
        <v>5749</v>
      </c>
      <c r="HV1038" s="374" t="s">
        <v>203</v>
      </c>
      <c r="HW1038" s="374" t="s">
        <v>5586</v>
      </c>
      <c r="IR1038" s="375" t="n">
        <f aca="false">25.76400441*1</f>
        <v>25.76400441</v>
      </c>
      <c r="IS1038" s="375" t="n">
        <f aca="false">25.76400441*(1-1)</f>
        <v>0</v>
      </c>
    </row>
    <row r="1039" customFormat="false" ht="15" hidden="false" customHeight="true" outlineLevel="0" collapsed="false">
      <c r="A1039" s="371" t="n">
        <v>927</v>
      </c>
      <c r="B1039" s="209" t="s">
        <v>2787</v>
      </c>
      <c r="C1039" s="210" t="s">
        <v>2788</v>
      </c>
      <c r="D1039" s="210"/>
      <c r="E1039" s="210"/>
      <c r="F1039" s="210"/>
      <c r="G1039" s="209" t="s">
        <v>264</v>
      </c>
      <c r="H1039" s="212" t="n">
        <v>443.317</v>
      </c>
      <c r="I1039" s="210"/>
      <c r="HV1039" s="13" t="s">
        <v>203</v>
      </c>
      <c r="HW1039" s="13" t="s">
        <v>5564</v>
      </c>
      <c r="IR1039" s="372" t="n">
        <f aca="false">735.36582*0</f>
        <v>0</v>
      </c>
      <c r="IS1039" s="372" t="n">
        <f aca="false">735.36582*(1-0)</f>
        <v>735.36582</v>
      </c>
    </row>
    <row r="1040" customFormat="false" ht="24.05" hidden="false" customHeight="true" outlineLevel="0" collapsed="false">
      <c r="A1040" s="204" t="s">
        <v>97</v>
      </c>
      <c r="B1040" s="204" t="s">
        <v>353</v>
      </c>
      <c r="C1040" s="205" t="s">
        <v>1081</v>
      </c>
      <c r="D1040" s="205"/>
      <c r="E1040" s="205"/>
      <c r="F1040" s="204" t="s">
        <v>97</v>
      </c>
      <c r="G1040" s="204" t="s">
        <v>97</v>
      </c>
      <c r="H1040" s="208" t="s">
        <v>97</v>
      </c>
      <c r="I1040" s="204" t="s">
        <v>97</v>
      </c>
    </row>
    <row r="1041" customFormat="false" ht="15" hidden="false" customHeight="true" outlineLevel="0" collapsed="false">
      <c r="A1041" s="371" t="n">
        <v>928</v>
      </c>
      <c r="B1041" s="209" t="s">
        <v>1083</v>
      </c>
      <c r="C1041" s="210" t="s">
        <v>1084</v>
      </c>
      <c r="D1041" s="210"/>
      <c r="E1041" s="210"/>
      <c r="F1041" s="210"/>
      <c r="G1041" s="209" t="s">
        <v>202</v>
      </c>
      <c r="H1041" s="212" t="n">
        <v>19.528</v>
      </c>
      <c r="I1041" s="210"/>
      <c r="HV1041" s="13" t="s">
        <v>353</v>
      </c>
      <c r="HW1041" s="13" t="s">
        <v>5564</v>
      </c>
      <c r="IR1041" s="372" t="n">
        <f aca="false">1393.00295*0.467115988</f>
        <v>650.693949276165</v>
      </c>
      <c r="IS1041" s="372" t="n">
        <f aca="false">1393.00295*(1-0.467115988)</f>
        <v>742.309000723835</v>
      </c>
    </row>
    <row r="1042" customFormat="false" ht="15" hidden="false" customHeight="true" outlineLevel="0" collapsed="false">
      <c r="A1042" s="371" t="n">
        <v>929</v>
      </c>
      <c r="B1042" s="209" t="s">
        <v>2792</v>
      </c>
      <c r="C1042" s="210" t="s">
        <v>2793</v>
      </c>
      <c r="D1042" s="210"/>
      <c r="E1042" s="210"/>
      <c r="F1042" s="210"/>
      <c r="G1042" s="209" t="s">
        <v>202</v>
      </c>
      <c r="H1042" s="212" t="n">
        <v>0.72</v>
      </c>
      <c r="I1042" s="210"/>
      <c r="HV1042" s="13" t="s">
        <v>353</v>
      </c>
      <c r="HW1042" s="13" t="s">
        <v>5564</v>
      </c>
      <c r="IR1042" s="372" t="n">
        <f aca="false">3484.69077*0.787664161</f>
        <v>2744.76603169649</v>
      </c>
      <c r="IS1042" s="372" t="n">
        <f aca="false">3484.69077*(1-0.787664161)</f>
        <v>739.924738303506</v>
      </c>
    </row>
    <row r="1043" customFormat="false" ht="15" hidden="false" customHeight="true" outlineLevel="0" collapsed="false">
      <c r="A1043" s="204" t="s">
        <v>97</v>
      </c>
      <c r="B1043" s="204" t="s">
        <v>356</v>
      </c>
      <c r="C1043" s="205" t="s">
        <v>2794</v>
      </c>
      <c r="D1043" s="205"/>
      <c r="E1043" s="205"/>
      <c r="F1043" s="204" t="s">
        <v>97</v>
      </c>
      <c r="G1043" s="204" t="s">
        <v>97</v>
      </c>
      <c r="H1043" s="208" t="s">
        <v>97</v>
      </c>
      <c r="I1043" s="204" t="s">
        <v>97</v>
      </c>
    </row>
    <row r="1044" customFormat="false" ht="24.05" hidden="false" customHeight="true" outlineLevel="0" collapsed="false">
      <c r="A1044" s="371" t="n">
        <v>930</v>
      </c>
      <c r="B1044" s="209" t="s">
        <v>2796</v>
      </c>
      <c r="C1044" s="210" t="s">
        <v>2797</v>
      </c>
      <c r="D1044" s="210"/>
      <c r="E1044" s="210"/>
      <c r="F1044" s="210"/>
      <c r="G1044" s="209" t="s">
        <v>202</v>
      </c>
      <c r="H1044" s="212" t="n">
        <v>41.184</v>
      </c>
      <c r="I1044" s="210"/>
      <c r="HV1044" s="13" t="s">
        <v>356</v>
      </c>
      <c r="HW1044" s="13" t="s">
        <v>5564</v>
      </c>
      <c r="IR1044" s="372" t="n">
        <f aca="false">592.14416*0</f>
        <v>0</v>
      </c>
      <c r="IS1044" s="372" t="n">
        <f aca="false">592.14416*(1-0)</f>
        <v>592.14416</v>
      </c>
    </row>
    <row r="1045" customFormat="false" ht="24.05" hidden="false" customHeight="true" outlineLevel="0" collapsed="false">
      <c r="A1045" s="371" t="n">
        <v>931</v>
      </c>
      <c r="B1045" s="209" t="s">
        <v>2800</v>
      </c>
      <c r="C1045" s="210" t="s">
        <v>2801</v>
      </c>
      <c r="D1045" s="210"/>
      <c r="E1045" s="210"/>
      <c r="F1045" s="210"/>
      <c r="G1045" s="209" t="s">
        <v>255</v>
      </c>
      <c r="H1045" s="212" t="n">
        <v>79.853</v>
      </c>
      <c r="I1045" s="210"/>
      <c r="HV1045" s="13" t="s">
        <v>356</v>
      </c>
      <c r="HW1045" s="13" t="s">
        <v>5564</v>
      </c>
      <c r="IR1045" s="372" t="n">
        <f aca="false">616.59813*0.351878867</f>
        <v>216.967851378719</v>
      </c>
      <c r="IS1045" s="372" t="n">
        <f aca="false">616.59813*(1-0.351878867)</f>
        <v>399.630278621281</v>
      </c>
    </row>
    <row r="1046" customFormat="false" ht="24.05" hidden="false" customHeight="true" outlineLevel="0" collapsed="false">
      <c r="A1046" s="373" t="n">
        <v>932</v>
      </c>
      <c r="B1046" s="214" t="s">
        <v>2803</v>
      </c>
      <c r="C1046" s="215" t="s">
        <v>2804</v>
      </c>
      <c r="D1046" s="215"/>
      <c r="E1046" s="215"/>
      <c r="F1046" s="210"/>
      <c r="G1046" s="214" t="s">
        <v>261</v>
      </c>
      <c r="H1046" s="217" t="n">
        <v>245.7</v>
      </c>
      <c r="I1046" s="215" t="s">
        <v>5750</v>
      </c>
      <c r="HV1046" s="374" t="s">
        <v>356</v>
      </c>
      <c r="HW1046" s="374" t="s">
        <v>5586</v>
      </c>
      <c r="IR1046" s="375" t="n">
        <f aca="false">162.8809092*1</f>
        <v>162.8809092</v>
      </c>
      <c r="IS1046" s="375" t="n">
        <f aca="false">162.8809092*(1-1)</f>
        <v>0</v>
      </c>
    </row>
    <row r="1047" customFormat="false" ht="24.05" hidden="false" customHeight="true" outlineLevel="0" collapsed="false">
      <c r="A1047" s="371" t="n">
        <v>933</v>
      </c>
      <c r="B1047" s="209" t="s">
        <v>2806</v>
      </c>
      <c r="C1047" s="210" t="s">
        <v>2807</v>
      </c>
      <c r="D1047" s="210"/>
      <c r="E1047" s="210"/>
      <c r="F1047" s="210"/>
      <c r="G1047" s="209" t="s">
        <v>255</v>
      </c>
      <c r="H1047" s="212" t="n">
        <v>16.38</v>
      </c>
      <c r="I1047" s="210"/>
      <c r="HV1047" s="13" t="s">
        <v>356</v>
      </c>
      <c r="HW1047" s="13" t="s">
        <v>5564</v>
      </c>
      <c r="IR1047" s="372" t="n">
        <f aca="false">408.73065*0.783461531</f>
        <v>320.224740815625</v>
      </c>
      <c r="IS1047" s="372" t="n">
        <f aca="false">408.73065*(1-0.783461531)</f>
        <v>88.5059091843748</v>
      </c>
    </row>
    <row r="1048" customFormat="false" ht="15" hidden="false" customHeight="true" outlineLevel="0" collapsed="false">
      <c r="A1048" s="371" t="n">
        <v>934</v>
      </c>
      <c r="B1048" s="209" t="s">
        <v>2809</v>
      </c>
      <c r="C1048" s="210" t="s">
        <v>2810</v>
      </c>
      <c r="D1048" s="210"/>
      <c r="E1048" s="210"/>
      <c r="F1048" s="210"/>
      <c r="G1048" s="209" t="s">
        <v>264</v>
      </c>
      <c r="H1048" s="212" t="n">
        <v>36.389</v>
      </c>
      <c r="I1048" s="210"/>
      <c r="HV1048" s="13" t="s">
        <v>356</v>
      </c>
      <c r="HW1048" s="13" t="s">
        <v>5564</v>
      </c>
      <c r="IR1048" s="372" t="n">
        <f aca="false">257.64878*0</f>
        <v>0</v>
      </c>
      <c r="IS1048" s="372" t="n">
        <f aca="false">257.64878*(1-0)</f>
        <v>257.64878</v>
      </c>
    </row>
    <row r="1049" customFormat="false" ht="15" hidden="false" customHeight="true" outlineLevel="0" collapsed="false">
      <c r="A1049" s="204" t="s">
        <v>97</v>
      </c>
      <c r="B1049" s="204" t="s">
        <v>486</v>
      </c>
      <c r="C1049" s="205" t="s">
        <v>2811</v>
      </c>
      <c r="D1049" s="205"/>
      <c r="E1049" s="205"/>
      <c r="F1049" s="204" t="s">
        <v>97</v>
      </c>
      <c r="G1049" s="204" t="s">
        <v>97</v>
      </c>
      <c r="H1049" s="208" t="s">
        <v>97</v>
      </c>
      <c r="I1049" s="204" t="s">
        <v>97</v>
      </c>
    </row>
    <row r="1050" customFormat="false" ht="115.65" hidden="false" customHeight="true" outlineLevel="0" collapsed="false">
      <c r="A1050" s="371" t="n">
        <v>935</v>
      </c>
      <c r="B1050" s="209" t="s">
        <v>2813</v>
      </c>
      <c r="C1050" s="210" t="s">
        <v>2814</v>
      </c>
      <c r="D1050" s="210"/>
      <c r="E1050" s="210"/>
      <c r="F1050" s="210"/>
      <c r="G1050" s="209" t="s">
        <v>313</v>
      </c>
      <c r="H1050" s="212" t="n">
        <v>239</v>
      </c>
      <c r="I1050" s="210" t="s">
        <v>5751</v>
      </c>
      <c r="HV1050" s="13" t="s">
        <v>486</v>
      </c>
      <c r="HW1050" s="13" t="s">
        <v>5564</v>
      </c>
      <c r="IR1050" s="372" t="n">
        <f aca="false">68.38378*0.104086847</f>
        <v>7.11785204614166</v>
      </c>
      <c r="IS1050" s="372" t="n">
        <f aca="false">68.38378*(1-0.104086847)</f>
        <v>61.2659279538583</v>
      </c>
    </row>
    <row r="1051" customFormat="false" ht="58.4" hidden="false" customHeight="true" outlineLevel="0" collapsed="false">
      <c r="A1051" s="373" t="n">
        <v>936</v>
      </c>
      <c r="B1051" s="214" t="s">
        <v>2818</v>
      </c>
      <c r="C1051" s="215" t="s">
        <v>2819</v>
      </c>
      <c r="D1051" s="215"/>
      <c r="E1051" s="215"/>
      <c r="F1051" s="210"/>
      <c r="G1051" s="214" t="s">
        <v>261</v>
      </c>
      <c r="H1051" s="217" t="n">
        <v>9.81</v>
      </c>
      <c r="I1051" s="215" t="s">
        <v>5752</v>
      </c>
      <c r="HV1051" s="374" t="s">
        <v>486</v>
      </c>
      <c r="HW1051" s="374" t="s">
        <v>5586</v>
      </c>
      <c r="IR1051" s="375" t="n">
        <f aca="false">282.5306927*1</f>
        <v>282.5306927</v>
      </c>
      <c r="IS1051" s="375" t="n">
        <f aca="false">282.5306927*(1-1)</f>
        <v>0</v>
      </c>
    </row>
    <row r="1052" customFormat="false" ht="58.4" hidden="false" customHeight="true" outlineLevel="0" collapsed="false">
      <c r="A1052" s="373" t="n">
        <v>937</v>
      </c>
      <c r="B1052" s="214" t="s">
        <v>2821</v>
      </c>
      <c r="C1052" s="215" t="s">
        <v>2822</v>
      </c>
      <c r="D1052" s="215"/>
      <c r="E1052" s="215"/>
      <c r="F1052" s="210"/>
      <c r="G1052" s="214" t="s">
        <v>261</v>
      </c>
      <c r="H1052" s="217" t="n">
        <v>2.18</v>
      </c>
      <c r="I1052" s="215" t="s">
        <v>5752</v>
      </c>
      <c r="HV1052" s="374" t="s">
        <v>486</v>
      </c>
      <c r="HW1052" s="374" t="s">
        <v>5586</v>
      </c>
      <c r="IR1052" s="375" t="n">
        <f aca="false">518.7735129*1</f>
        <v>518.7735129</v>
      </c>
      <c r="IS1052" s="375" t="n">
        <f aca="false">518.7735129*(1-1)</f>
        <v>0</v>
      </c>
    </row>
    <row r="1053" customFormat="false" ht="58.4" hidden="false" customHeight="true" outlineLevel="0" collapsed="false">
      <c r="A1053" s="373" t="n">
        <v>938</v>
      </c>
      <c r="B1053" s="214" t="s">
        <v>2824</v>
      </c>
      <c r="C1053" s="215" t="s">
        <v>2825</v>
      </c>
      <c r="D1053" s="215"/>
      <c r="E1053" s="215"/>
      <c r="F1053" s="210"/>
      <c r="G1053" s="214" t="s">
        <v>261</v>
      </c>
      <c r="H1053" s="217" t="n">
        <v>43.6</v>
      </c>
      <c r="I1053" s="215" t="s">
        <v>5752</v>
      </c>
      <c r="HV1053" s="374" t="s">
        <v>486</v>
      </c>
      <c r="HW1053" s="374" t="s">
        <v>5586</v>
      </c>
      <c r="IR1053" s="375" t="n">
        <f aca="false">1489.945475*1</f>
        <v>1489.945475</v>
      </c>
      <c r="IS1053" s="375" t="n">
        <f aca="false">1489.945475*(1-1)</f>
        <v>0</v>
      </c>
    </row>
    <row r="1054" customFormat="false" ht="115.65" hidden="false" customHeight="true" outlineLevel="0" collapsed="false">
      <c r="A1054" s="371" t="n">
        <v>939</v>
      </c>
      <c r="B1054" s="209" t="s">
        <v>2827</v>
      </c>
      <c r="C1054" s="210" t="s">
        <v>2828</v>
      </c>
      <c r="D1054" s="210"/>
      <c r="E1054" s="210"/>
      <c r="F1054" s="210"/>
      <c r="G1054" s="209" t="s">
        <v>261</v>
      </c>
      <c r="H1054" s="212" t="n">
        <v>116</v>
      </c>
      <c r="I1054" s="210" t="s">
        <v>5753</v>
      </c>
      <c r="HV1054" s="13" t="s">
        <v>486</v>
      </c>
      <c r="HW1054" s="13" t="s">
        <v>5564</v>
      </c>
      <c r="IR1054" s="372" t="n">
        <f aca="false">95.18708*0.00596385</f>
        <v>0.567681467058</v>
      </c>
      <c r="IS1054" s="372" t="n">
        <f aca="false">95.18708*(1-0.00596385)</f>
        <v>94.619398532942</v>
      </c>
    </row>
    <row r="1055" customFormat="false" ht="24.05" hidden="false" customHeight="true" outlineLevel="0" collapsed="false">
      <c r="A1055" s="373" t="n">
        <v>940</v>
      </c>
      <c r="B1055" s="214" t="s">
        <v>2830</v>
      </c>
      <c r="C1055" s="215" t="s">
        <v>2831</v>
      </c>
      <c r="D1055" s="215"/>
      <c r="E1055" s="215"/>
      <c r="F1055" s="210"/>
      <c r="G1055" s="214" t="s">
        <v>261</v>
      </c>
      <c r="H1055" s="217" t="n">
        <v>56</v>
      </c>
      <c r="I1055" s="215" t="s">
        <v>5754</v>
      </c>
      <c r="HV1055" s="374" t="s">
        <v>486</v>
      </c>
      <c r="HW1055" s="374" t="s">
        <v>5586</v>
      </c>
      <c r="IR1055" s="375" t="n">
        <f aca="false">48.64593373*1</f>
        <v>48.64593373</v>
      </c>
      <c r="IS1055" s="375" t="n">
        <f aca="false">48.64593373*(1-1)</f>
        <v>0</v>
      </c>
    </row>
    <row r="1056" customFormat="false" ht="184.9" hidden="false" customHeight="true" outlineLevel="0" collapsed="false">
      <c r="A1056" s="373" t="n">
        <v>941</v>
      </c>
      <c r="B1056" s="214" t="s">
        <v>2833</v>
      </c>
      <c r="C1056" s="215" t="s">
        <v>2834</v>
      </c>
      <c r="D1056" s="215"/>
      <c r="E1056" s="215"/>
      <c r="F1056" s="210"/>
      <c r="G1056" s="214" t="s">
        <v>261</v>
      </c>
      <c r="H1056" s="217" t="n">
        <v>56</v>
      </c>
      <c r="I1056" s="215" t="s">
        <v>5755</v>
      </c>
      <c r="HV1056" s="374" t="s">
        <v>486</v>
      </c>
      <c r="HW1056" s="374" t="s">
        <v>5586</v>
      </c>
      <c r="IR1056" s="375" t="n">
        <f aca="false">225.7625471*1</f>
        <v>225.7625471</v>
      </c>
      <c r="IS1056" s="375" t="n">
        <f aca="false">225.7625471*(1-1)</f>
        <v>0</v>
      </c>
    </row>
    <row r="1057" customFormat="false" ht="24.05" hidden="false" customHeight="true" outlineLevel="0" collapsed="false">
      <c r="A1057" s="373" t="n">
        <v>942</v>
      </c>
      <c r="B1057" s="214" t="s">
        <v>2836</v>
      </c>
      <c r="C1057" s="215" t="s">
        <v>2837</v>
      </c>
      <c r="D1057" s="215"/>
      <c r="E1057" s="215"/>
      <c r="F1057" s="210"/>
      <c r="G1057" s="214" t="s">
        <v>261</v>
      </c>
      <c r="H1057" s="217" t="n">
        <v>4</v>
      </c>
      <c r="I1057" s="215" t="s">
        <v>5756</v>
      </c>
      <c r="HV1057" s="374" t="s">
        <v>486</v>
      </c>
      <c r="HW1057" s="374" t="s">
        <v>5586</v>
      </c>
      <c r="IR1057" s="375" t="n">
        <f aca="false">113.5362899*1</f>
        <v>113.5362899</v>
      </c>
      <c r="IS1057" s="375" t="n">
        <f aca="false">113.5362899*(1-1)</f>
        <v>0</v>
      </c>
    </row>
    <row r="1058" customFormat="false" ht="115.65" hidden="false" customHeight="true" outlineLevel="0" collapsed="false">
      <c r="A1058" s="371" t="n">
        <v>943</v>
      </c>
      <c r="B1058" s="209" t="s">
        <v>2839</v>
      </c>
      <c r="C1058" s="210" t="s">
        <v>2840</v>
      </c>
      <c r="D1058" s="210"/>
      <c r="E1058" s="210"/>
      <c r="F1058" s="210"/>
      <c r="G1058" s="209" t="s">
        <v>261</v>
      </c>
      <c r="H1058" s="212" t="n">
        <v>56</v>
      </c>
      <c r="I1058" s="210" t="s">
        <v>5757</v>
      </c>
      <c r="HV1058" s="13" t="s">
        <v>486</v>
      </c>
      <c r="HW1058" s="13" t="s">
        <v>5564</v>
      </c>
      <c r="IR1058" s="372" t="n">
        <f aca="false">178.16464*0.007745098</f>
        <v>1.37990259693472</v>
      </c>
      <c r="IS1058" s="372" t="n">
        <f aca="false">178.16464*(1-0.007745098)</f>
        <v>176.784737403065</v>
      </c>
    </row>
    <row r="1059" customFormat="false" ht="15" hidden="false" customHeight="true" outlineLevel="0" collapsed="false">
      <c r="A1059" s="373" t="n">
        <v>944</v>
      </c>
      <c r="B1059" s="214" t="s">
        <v>2842</v>
      </c>
      <c r="C1059" s="215" t="s">
        <v>2843</v>
      </c>
      <c r="D1059" s="215"/>
      <c r="E1059" s="215"/>
      <c r="F1059" s="210"/>
      <c r="G1059" s="214" t="s">
        <v>261</v>
      </c>
      <c r="H1059" s="217" t="n">
        <v>56</v>
      </c>
      <c r="I1059" s="215"/>
      <c r="HV1059" s="374" t="s">
        <v>486</v>
      </c>
      <c r="HW1059" s="374" t="s">
        <v>5586</v>
      </c>
      <c r="IR1059" s="375" t="n">
        <f aca="false">194.7584062*1</f>
        <v>194.7584062</v>
      </c>
      <c r="IS1059" s="375" t="n">
        <f aca="false">194.7584062*(1-1)</f>
        <v>0</v>
      </c>
    </row>
    <row r="1060" customFormat="false" ht="115.65" hidden="false" customHeight="true" outlineLevel="0" collapsed="false">
      <c r="A1060" s="371" t="n">
        <v>945</v>
      </c>
      <c r="B1060" s="209" t="s">
        <v>2845</v>
      </c>
      <c r="C1060" s="210" t="s">
        <v>2846</v>
      </c>
      <c r="D1060" s="210"/>
      <c r="E1060" s="210"/>
      <c r="F1060" s="210"/>
      <c r="G1060" s="209" t="s">
        <v>313</v>
      </c>
      <c r="H1060" s="212" t="n">
        <v>1576</v>
      </c>
      <c r="I1060" s="210" t="s">
        <v>5751</v>
      </c>
      <c r="HV1060" s="13" t="s">
        <v>486</v>
      </c>
      <c r="HW1060" s="13" t="s">
        <v>5564</v>
      </c>
      <c r="IR1060" s="372" t="n">
        <f aca="false">59.83363*0.083199526</f>
        <v>4.97812965485938</v>
      </c>
      <c r="IS1060" s="372" t="n">
        <f aca="false">59.83363*(1-0.083199526)</f>
        <v>54.8555003451406</v>
      </c>
    </row>
    <row r="1061" customFormat="false" ht="162" hidden="false" customHeight="true" outlineLevel="0" collapsed="false">
      <c r="A1061" s="373" t="n">
        <v>946</v>
      </c>
      <c r="B1061" s="214" t="s">
        <v>2848</v>
      </c>
      <c r="C1061" s="215" t="s">
        <v>2849</v>
      </c>
      <c r="D1061" s="215"/>
      <c r="E1061" s="215"/>
      <c r="F1061" s="210"/>
      <c r="G1061" s="214" t="s">
        <v>313</v>
      </c>
      <c r="H1061" s="217" t="n">
        <v>1654.8</v>
      </c>
      <c r="I1061" s="215" t="s">
        <v>5758</v>
      </c>
      <c r="HV1061" s="374" t="s">
        <v>486</v>
      </c>
      <c r="HW1061" s="374" t="s">
        <v>5586</v>
      </c>
      <c r="IR1061" s="375" t="n">
        <f aca="false">59.47554916*1</f>
        <v>59.47554916</v>
      </c>
      <c r="IS1061" s="375" t="n">
        <f aca="false">59.47554916*(1-1)</f>
        <v>0</v>
      </c>
    </row>
    <row r="1062" customFormat="false" ht="115.65" hidden="false" customHeight="true" outlineLevel="0" collapsed="false">
      <c r="A1062" s="371" t="n">
        <v>947</v>
      </c>
      <c r="B1062" s="209" t="s">
        <v>2851</v>
      </c>
      <c r="C1062" s="210" t="s">
        <v>2852</v>
      </c>
      <c r="D1062" s="210"/>
      <c r="E1062" s="210"/>
      <c r="F1062" s="210"/>
      <c r="G1062" s="209" t="s">
        <v>261</v>
      </c>
      <c r="H1062" s="212" t="n">
        <v>56</v>
      </c>
      <c r="I1062" s="210" t="s">
        <v>5753</v>
      </c>
      <c r="HV1062" s="13" t="s">
        <v>486</v>
      </c>
      <c r="HW1062" s="13" t="s">
        <v>5564</v>
      </c>
      <c r="IR1062" s="372" t="n">
        <f aca="false">85.49283*0.006640106</f>
        <v>0.56768145343998</v>
      </c>
      <c r="IS1062" s="372" t="n">
        <f aca="false">85.49283*(1-0.006640106)</f>
        <v>84.92514854656</v>
      </c>
    </row>
    <row r="1063" customFormat="false" ht="15" hidden="false" customHeight="true" outlineLevel="0" collapsed="false">
      <c r="A1063" s="373" t="n">
        <v>948</v>
      </c>
      <c r="B1063" s="214" t="s">
        <v>2854</v>
      </c>
      <c r="C1063" s="215" t="s">
        <v>2855</v>
      </c>
      <c r="D1063" s="215"/>
      <c r="E1063" s="215"/>
      <c r="F1063" s="210"/>
      <c r="G1063" s="214" t="s">
        <v>261</v>
      </c>
      <c r="H1063" s="217" t="n">
        <v>56</v>
      </c>
      <c r="I1063" s="215" t="s">
        <v>5759</v>
      </c>
      <c r="HV1063" s="374" t="s">
        <v>486</v>
      </c>
      <c r="HW1063" s="374" t="s">
        <v>5586</v>
      </c>
      <c r="IR1063" s="375" t="n">
        <f aca="false">299.561136*1</f>
        <v>299.561136</v>
      </c>
      <c r="IS1063" s="375" t="n">
        <f aca="false">299.561136*(1-1)</f>
        <v>0</v>
      </c>
    </row>
    <row r="1064" customFormat="false" ht="15" hidden="false" customHeight="true" outlineLevel="0" collapsed="false">
      <c r="A1064" s="371" t="n">
        <v>949</v>
      </c>
      <c r="B1064" s="209" t="s">
        <v>2857</v>
      </c>
      <c r="C1064" s="210" t="s">
        <v>2858</v>
      </c>
      <c r="D1064" s="210"/>
      <c r="E1064" s="210"/>
      <c r="F1064" s="210"/>
      <c r="G1064" s="209" t="s">
        <v>264</v>
      </c>
      <c r="H1064" s="212" t="n">
        <v>1.946</v>
      </c>
      <c r="I1064" s="210"/>
      <c r="HV1064" s="13" t="s">
        <v>486</v>
      </c>
      <c r="HW1064" s="13" t="s">
        <v>5564</v>
      </c>
      <c r="IR1064" s="372" t="n">
        <f aca="false">1342.3483*0</f>
        <v>0</v>
      </c>
      <c r="IS1064" s="372" t="n">
        <f aca="false">1342.3483*(1-0)</f>
        <v>1342.3483</v>
      </c>
    </row>
    <row r="1065" customFormat="false" ht="15" hidden="false" customHeight="true" outlineLevel="0" collapsed="false">
      <c r="A1065" s="204" t="s">
        <v>97</v>
      </c>
      <c r="B1065" s="204" t="s">
        <v>492</v>
      </c>
      <c r="C1065" s="205" t="s">
        <v>2859</v>
      </c>
      <c r="D1065" s="205"/>
      <c r="E1065" s="205"/>
      <c r="F1065" s="204" t="s">
        <v>97</v>
      </c>
      <c r="G1065" s="204" t="s">
        <v>97</v>
      </c>
      <c r="H1065" s="208" t="s">
        <v>97</v>
      </c>
      <c r="I1065" s="204" t="s">
        <v>97</v>
      </c>
    </row>
    <row r="1066" customFormat="false" ht="46.95" hidden="false" customHeight="true" outlineLevel="0" collapsed="false">
      <c r="A1066" s="371" t="n">
        <v>950</v>
      </c>
      <c r="B1066" s="209" t="s">
        <v>2861</v>
      </c>
      <c r="C1066" s="210" t="s">
        <v>2862</v>
      </c>
      <c r="D1066" s="210"/>
      <c r="E1066" s="210"/>
      <c r="F1066" s="210" t="s">
        <v>5760</v>
      </c>
      <c r="G1066" s="209" t="s">
        <v>261</v>
      </c>
      <c r="H1066" s="212" t="n">
        <v>1</v>
      </c>
      <c r="I1066" s="210" t="s">
        <v>5698</v>
      </c>
      <c r="HV1066" s="13" t="s">
        <v>492</v>
      </c>
      <c r="HW1066" s="13" t="s">
        <v>5564</v>
      </c>
      <c r="IR1066" s="372" t="n">
        <f aca="false">11615.62715*0.874023214</f>
        <v>10152.3277742687</v>
      </c>
      <c r="IS1066" s="372" t="n">
        <f aca="false">11615.62715*(1-0.874023214)</f>
        <v>1463.29937573134</v>
      </c>
    </row>
    <row r="1067" customFormat="false" ht="46.95" hidden="false" customHeight="true" outlineLevel="0" collapsed="false">
      <c r="A1067" s="371" t="n">
        <v>951</v>
      </c>
      <c r="B1067" s="209" t="s">
        <v>2865</v>
      </c>
      <c r="C1067" s="210" t="s">
        <v>2866</v>
      </c>
      <c r="D1067" s="210"/>
      <c r="E1067" s="210"/>
      <c r="F1067" s="210" t="s">
        <v>5760</v>
      </c>
      <c r="G1067" s="209" t="s">
        <v>261</v>
      </c>
      <c r="H1067" s="212" t="n">
        <v>1</v>
      </c>
      <c r="I1067" s="210" t="s">
        <v>5761</v>
      </c>
      <c r="HV1067" s="13" t="s">
        <v>492</v>
      </c>
      <c r="HW1067" s="13" t="s">
        <v>5564</v>
      </c>
      <c r="IR1067" s="372" t="n">
        <f aca="false">12777.19074*0.885475657</f>
        <v>11313.8913651158</v>
      </c>
      <c r="IS1067" s="372" t="n">
        <f aca="false">12777.19074*(1-0.885475657)</f>
        <v>1463.29937488418</v>
      </c>
    </row>
    <row r="1068" customFormat="false" ht="46.95" hidden="false" customHeight="true" outlineLevel="0" collapsed="false">
      <c r="A1068" s="371" t="n">
        <v>952</v>
      </c>
      <c r="B1068" s="209" t="s">
        <v>2868</v>
      </c>
      <c r="C1068" s="210" t="s">
        <v>2869</v>
      </c>
      <c r="D1068" s="210"/>
      <c r="E1068" s="210"/>
      <c r="F1068" s="210" t="s">
        <v>5760</v>
      </c>
      <c r="G1068" s="209" t="s">
        <v>261</v>
      </c>
      <c r="H1068" s="212" t="n">
        <v>1</v>
      </c>
      <c r="I1068" s="210" t="s">
        <v>5698</v>
      </c>
      <c r="HV1068" s="13" t="s">
        <v>492</v>
      </c>
      <c r="HW1068" s="13" t="s">
        <v>5564</v>
      </c>
      <c r="IR1068" s="372" t="n">
        <f aca="false">12488.98323*0.882832786</f>
        <v>11025.6838592482</v>
      </c>
      <c r="IS1068" s="372" t="n">
        <f aca="false">12488.98323*(1-0.882832786)</f>
        <v>1463.29937075182</v>
      </c>
    </row>
    <row r="1069" customFormat="false" ht="81.3" hidden="false" customHeight="true" outlineLevel="0" collapsed="false">
      <c r="A1069" s="371" t="n">
        <v>953</v>
      </c>
      <c r="B1069" s="209" t="s">
        <v>2871</v>
      </c>
      <c r="C1069" s="210" t="s">
        <v>2872</v>
      </c>
      <c r="D1069" s="210"/>
      <c r="E1069" s="210"/>
      <c r="F1069" s="210" t="s">
        <v>5762</v>
      </c>
      <c r="G1069" s="209" t="s">
        <v>261</v>
      </c>
      <c r="H1069" s="212" t="n">
        <v>2</v>
      </c>
      <c r="I1069" s="210" t="s">
        <v>5763</v>
      </c>
      <c r="HV1069" s="13" t="s">
        <v>492</v>
      </c>
      <c r="HW1069" s="13" t="s">
        <v>5564</v>
      </c>
      <c r="IR1069" s="372" t="n">
        <f aca="false">10611.27639*0.742090535</f>
        <v>7874.52777328797</v>
      </c>
      <c r="IS1069" s="372" t="n">
        <f aca="false">10611.27639*(1-0.742090535)</f>
        <v>2736.74861671203</v>
      </c>
    </row>
    <row r="1070" customFormat="false" ht="15" hidden="false" customHeight="true" outlineLevel="0" collapsed="false">
      <c r="A1070" s="371" t="n">
        <v>954</v>
      </c>
      <c r="B1070" s="209" t="s">
        <v>2874</v>
      </c>
      <c r="C1070" s="210" t="s">
        <v>2875</v>
      </c>
      <c r="D1070" s="210"/>
      <c r="E1070" s="210"/>
      <c r="F1070" s="210"/>
      <c r="G1070" s="209" t="s">
        <v>313</v>
      </c>
      <c r="H1070" s="212" t="n">
        <v>239</v>
      </c>
      <c r="I1070" s="210"/>
      <c r="HV1070" s="13" t="s">
        <v>492</v>
      </c>
      <c r="HW1070" s="13" t="s">
        <v>5564</v>
      </c>
      <c r="IR1070" s="372" t="n">
        <f aca="false">15.54574*0.2674157</f>
        <v>4.157174944118</v>
      </c>
      <c r="IS1070" s="372" t="n">
        <f aca="false">15.54574*(1-0.2674157)</f>
        <v>11.388565055882</v>
      </c>
    </row>
    <row r="1071" customFormat="false" ht="15" hidden="false" customHeight="true" outlineLevel="0" collapsed="false">
      <c r="A1071" s="371" t="n">
        <v>955</v>
      </c>
      <c r="B1071" s="209" t="s">
        <v>2877</v>
      </c>
      <c r="C1071" s="210" t="s">
        <v>2878</v>
      </c>
      <c r="D1071" s="210"/>
      <c r="E1071" s="210"/>
      <c r="F1071" s="210"/>
      <c r="G1071" s="209" t="s">
        <v>313</v>
      </c>
      <c r="H1071" s="212" t="n">
        <v>239</v>
      </c>
      <c r="I1071" s="210"/>
      <c r="HV1071" s="13" t="s">
        <v>492</v>
      </c>
      <c r="HW1071" s="13" t="s">
        <v>5564</v>
      </c>
      <c r="IR1071" s="372" t="n">
        <f aca="false">93.87705*0</f>
        <v>0</v>
      </c>
      <c r="IS1071" s="372" t="n">
        <f aca="false">93.87705*(1-0)</f>
        <v>93.87705</v>
      </c>
    </row>
    <row r="1072" customFormat="false" ht="15" hidden="false" customHeight="true" outlineLevel="0" collapsed="false">
      <c r="A1072" s="204" t="s">
        <v>97</v>
      </c>
      <c r="B1072" s="204" t="s">
        <v>2879</v>
      </c>
      <c r="C1072" s="205" t="s">
        <v>2880</v>
      </c>
      <c r="D1072" s="205"/>
      <c r="E1072" s="205"/>
      <c r="F1072" s="204" t="s">
        <v>97</v>
      </c>
      <c r="G1072" s="204" t="s">
        <v>97</v>
      </c>
      <c r="H1072" s="208" t="s">
        <v>97</v>
      </c>
      <c r="I1072" s="204" t="s">
        <v>97</v>
      </c>
    </row>
    <row r="1073" customFormat="false" ht="127.1" hidden="false" customHeight="true" outlineLevel="0" collapsed="false">
      <c r="A1073" s="371" t="n">
        <v>956</v>
      </c>
      <c r="B1073" s="209" t="s">
        <v>1973</v>
      </c>
      <c r="C1073" s="210" t="s">
        <v>1974</v>
      </c>
      <c r="D1073" s="210"/>
      <c r="E1073" s="210"/>
      <c r="F1073" s="210"/>
      <c r="G1073" s="209" t="s">
        <v>264</v>
      </c>
      <c r="H1073" s="212" t="n">
        <v>189.497</v>
      </c>
      <c r="I1073" s="210" t="s">
        <v>5699</v>
      </c>
      <c r="HV1073" s="13" t="s">
        <v>2879</v>
      </c>
      <c r="HW1073" s="13" t="s">
        <v>5564</v>
      </c>
      <c r="IR1073" s="372" t="n">
        <f aca="false">159.81543*0</f>
        <v>0</v>
      </c>
      <c r="IS1073" s="372" t="n">
        <f aca="false">159.81543*(1-0)</f>
        <v>159.81543</v>
      </c>
    </row>
    <row r="1074" customFormat="false" ht="15" hidden="false" customHeight="true" outlineLevel="0" collapsed="false">
      <c r="A1074" s="204" t="s">
        <v>97</v>
      </c>
      <c r="B1074" s="204"/>
      <c r="C1074" s="205" t="s">
        <v>126</v>
      </c>
      <c r="D1074" s="205"/>
      <c r="E1074" s="205"/>
      <c r="F1074" s="204" t="s">
        <v>97</v>
      </c>
      <c r="G1074" s="204" t="s">
        <v>97</v>
      </c>
      <c r="H1074" s="208" t="s">
        <v>97</v>
      </c>
      <c r="I1074" s="204" t="s">
        <v>97</v>
      </c>
    </row>
    <row r="1075" customFormat="false" ht="24.05" hidden="false" customHeight="true" outlineLevel="0" collapsed="false">
      <c r="A1075" s="204" t="s">
        <v>97</v>
      </c>
      <c r="B1075" s="204" t="s">
        <v>511</v>
      </c>
      <c r="C1075" s="205" t="s">
        <v>880</v>
      </c>
      <c r="D1075" s="205"/>
      <c r="E1075" s="205"/>
      <c r="F1075" s="204" t="s">
        <v>97</v>
      </c>
      <c r="G1075" s="204" t="s">
        <v>97</v>
      </c>
      <c r="H1075" s="208" t="s">
        <v>97</v>
      </c>
      <c r="I1075" s="204" t="s">
        <v>97</v>
      </c>
    </row>
    <row r="1076" customFormat="false" ht="15" hidden="false" customHeight="true" outlineLevel="0" collapsed="false">
      <c r="A1076" s="371" t="n">
        <v>957</v>
      </c>
      <c r="B1076" s="209" t="s">
        <v>2885</v>
      </c>
      <c r="C1076" s="210" t="s">
        <v>2886</v>
      </c>
      <c r="D1076" s="210"/>
      <c r="E1076" s="210"/>
      <c r="F1076" s="210"/>
      <c r="G1076" s="209" t="s">
        <v>1484</v>
      </c>
      <c r="H1076" s="212" t="n">
        <v>2</v>
      </c>
      <c r="I1076" s="210"/>
      <c r="HV1076" s="13" t="s">
        <v>511</v>
      </c>
      <c r="HW1076" s="13" t="s">
        <v>5564</v>
      </c>
      <c r="IR1076" s="372" t="n">
        <f aca="false">205238.6792*0.893617021</f>
        <v>183404.777100679</v>
      </c>
      <c r="IS1076" s="372" t="n">
        <f aca="false">205238.6792*(1-0.893617021)</f>
        <v>21833.9020993214</v>
      </c>
    </row>
    <row r="1077" customFormat="false" ht="15" hidden="false" customHeight="true" outlineLevel="0" collapsed="false">
      <c r="A1077" s="371" t="n">
        <v>958</v>
      </c>
      <c r="B1077" s="209" t="s">
        <v>2890</v>
      </c>
      <c r="C1077" s="210" t="s">
        <v>2891</v>
      </c>
      <c r="D1077" s="210"/>
      <c r="E1077" s="210"/>
      <c r="F1077" s="210"/>
      <c r="G1077" s="209" t="s">
        <v>1484</v>
      </c>
      <c r="H1077" s="212" t="n">
        <v>1</v>
      </c>
      <c r="I1077" s="210"/>
      <c r="HV1077" s="13" t="s">
        <v>511</v>
      </c>
      <c r="HW1077" s="13" t="s">
        <v>5564</v>
      </c>
      <c r="IR1077" s="372" t="n">
        <f aca="false">57641.50139*0.772727273</f>
        <v>44541.1601807204</v>
      </c>
      <c r="IS1077" s="372" t="n">
        <f aca="false">57641.50139*(1-0.772727273)</f>
        <v>13100.3412092796</v>
      </c>
    </row>
    <row r="1078" customFormat="false" ht="24.05" hidden="false" customHeight="true" outlineLevel="0" collapsed="false">
      <c r="A1078" s="371" t="n">
        <v>959</v>
      </c>
      <c r="B1078" s="209" t="s">
        <v>2893</v>
      </c>
      <c r="C1078" s="210" t="s">
        <v>2894</v>
      </c>
      <c r="D1078" s="210"/>
      <c r="E1078" s="210"/>
      <c r="F1078" s="210"/>
      <c r="G1078" s="209" t="s">
        <v>1484</v>
      </c>
      <c r="H1078" s="212" t="n">
        <v>1</v>
      </c>
      <c r="I1078" s="210"/>
      <c r="HV1078" s="13" t="s">
        <v>511</v>
      </c>
      <c r="HW1078" s="13" t="s">
        <v>5564</v>
      </c>
      <c r="IR1078" s="372" t="n">
        <f aca="false">104802.7298*0.625</f>
        <v>65501.706125</v>
      </c>
      <c r="IS1078" s="372" t="n">
        <f aca="false">104802.7298*(1-0.625)</f>
        <v>39301.023675</v>
      </c>
    </row>
    <row r="1079" customFormat="false" ht="15" hidden="false" customHeight="true" outlineLevel="0" collapsed="false">
      <c r="A1079" s="204" t="s">
        <v>97</v>
      </c>
      <c r="B1079" s="204"/>
      <c r="C1079" s="205" t="s">
        <v>128</v>
      </c>
      <c r="D1079" s="205"/>
      <c r="E1079" s="205"/>
      <c r="F1079" s="204" t="s">
        <v>97</v>
      </c>
      <c r="G1079" s="204" t="s">
        <v>97</v>
      </c>
      <c r="H1079" s="208" t="s">
        <v>97</v>
      </c>
      <c r="I1079" s="204" t="s">
        <v>97</v>
      </c>
    </row>
    <row r="1080" customFormat="false" ht="15" hidden="false" customHeight="true" outlineLevel="0" collapsed="false">
      <c r="A1080" s="204" t="s">
        <v>97</v>
      </c>
      <c r="B1080" s="204" t="s">
        <v>197</v>
      </c>
      <c r="C1080" s="205" t="s">
        <v>198</v>
      </c>
      <c r="D1080" s="205"/>
      <c r="E1080" s="205"/>
      <c r="F1080" s="204" t="s">
        <v>97</v>
      </c>
      <c r="G1080" s="204" t="s">
        <v>97</v>
      </c>
      <c r="H1080" s="208" t="s">
        <v>97</v>
      </c>
      <c r="I1080" s="204" t="s">
        <v>97</v>
      </c>
    </row>
    <row r="1081" customFormat="false" ht="24.05" hidden="false" customHeight="true" outlineLevel="0" collapsed="false">
      <c r="A1081" s="371" t="n">
        <v>960</v>
      </c>
      <c r="B1081" s="209" t="s">
        <v>2896</v>
      </c>
      <c r="C1081" s="210" t="s">
        <v>2897</v>
      </c>
      <c r="D1081" s="210"/>
      <c r="E1081" s="210"/>
      <c r="F1081" s="210"/>
      <c r="G1081" s="209" t="s">
        <v>202</v>
      </c>
      <c r="H1081" s="212" t="n">
        <v>5.871</v>
      </c>
      <c r="I1081" s="210" t="s">
        <v>5764</v>
      </c>
      <c r="HV1081" s="13" t="s">
        <v>197</v>
      </c>
      <c r="HW1081" s="13" t="s">
        <v>5564</v>
      </c>
      <c r="IR1081" s="372" t="n">
        <f aca="false">1676.84368*0</f>
        <v>0</v>
      </c>
      <c r="IS1081" s="372" t="n">
        <f aca="false">1676.84368*(1-0)</f>
        <v>1676.84368</v>
      </c>
    </row>
    <row r="1082" customFormat="false" ht="35.5" hidden="false" customHeight="true" outlineLevel="0" collapsed="false">
      <c r="A1082" s="371" t="n">
        <v>961</v>
      </c>
      <c r="B1082" s="209" t="s">
        <v>2901</v>
      </c>
      <c r="C1082" s="210" t="s">
        <v>2902</v>
      </c>
      <c r="D1082" s="210"/>
      <c r="E1082" s="210"/>
      <c r="F1082" s="210"/>
      <c r="G1082" s="209" t="s">
        <v>202</v>
      </c>
      <c r="H1082" s="212" t="n">
        <v>5.871</v>
      </c>
      <c r="I1082" s="210" t="s">
        <v>5565</v>
      </c>
      <c r="HV1082" s="13" t="s">
        <v>197</v>
      </c>
      <c r="HW1082" s="13" t="s">
        <v>5564</v>
      </c>
      <c r="IR1082" s="372" t="n">
        <f aca="false">238.42621*0</f>
        <v>0</v>
      </c>
      <c r="IS1082" s="372" t="n">
        <f aca="false">238.42621*(1-0)</f>
        <v>238.42621</v>
      </c>
    </row>
    <row r="1083" customFormat="false" ht="127.1" hidden="false" customHeight="true" outlineLevel="0" collapsed="false">
      <c r="A1083" s="371" t="n">
        <v>962</v>
      </c>
      <c r="B1083" s="209" t="s">
        <v>2904</v>
      </c>
      <c r="C1083" s="210" t="s">
        <v>2905</v>
      </c>
      <c r="D1083" s="210"/>
      <c r="E1083" s="210"/>
      <c r="F1083" s="210"/>
      <c r="G1083" s="209" t="s">
        <v>202</v>
      </c>
      <c r="H1083" s="212" t="n">
        <v>54.59</v>
      </c>
      <c r="I1083" s="210" t="s">
        <v>5563</v>
      </c>
      <c r="HV1083" s="13" t="s">
        <v>197</v>
      </c>
      <c r="HW1083" s="13" t="s">
        <v>5564</v>
      </c>
      <c r="IR1083" s="372" t="n">
        <f aca="false">547.59426*0</f>
        <v>0</v>
      </c>
      <c r="IS1083" s="372" t="n">
        <f aca="false">547.59426*(1-0)</f>
        <v>547.59426</v>
      </c>
    </row>
    <row r="1084" customFormat="false" ht="35.5" hidden="false" customHeight="true" outlineLevel="0" collapsed="false">
      <c r="A1084" s="371" t="n">
        <v>963</v>
      </c>
      <c r="B1084" s="209" t="s">
        <v>2744</v>
      </c>
      <c r="C1084" s="210" t="s">
        <v>2745</v>
      </c>
      <c r="D1084" s="210"/>
      <c r="E1084" s="210"/>
      <c r="F1084" s="210"/>
      <c r="G1084" s="209" t="s">
        <v>202</v>
      </c>
      <c r="H1084" s="212" t="n">
        <v>54.59</v>
      </c>
      <c r="I1084" s="210" t="s">
        <v>5565</v>
      </c>
      <c r="HV1084" s="13" t="s">
        <v>197</v>
      </c>
      <c r="HW1084" s="13" t="s">
        <v>5564</v>
      </c>
      <c r="IR1084" s="372" t="n">
        <f aca="false">196.49638*0</f>
        <v>0</v>
      </c>
      <c r="IS1084" s="372" t="n">
        <f aca="false">196.49638*(1-0)</f>
        <v>196.49638</v>
      </c>
    </row>
    <row r="1085" customFormat="false" ht="24.05" hidden="false" customHeight="true" outlineLevel="0" collapsed="false">
      <c r="A1085" s="371" t="n">
        <v>964</v>
      </c>
      <c r="B1085" s="209" t="s">
        <v>2908</v>
      </c>
      <c r="C1085" s="210" t="s">
        <v>2909</v>
      </c>
      <c r="D1085" s="210"/>
      <c r="E1085" s="210"/>
      <c r="F1085" s="210"/>
      <c r="G1085" s="209" t="s">
        <v>202</v>
      </c>
      <c r="H1085" s="212" t="n">
        <v>52.839</v>
      </c>
      <c r="I1085" s="210" t="s">
        <v>5764</v>
      </c>
      <c r="HV1085" s="13" t="s">
        <v>197</v>
      </c>
      <c r="HW1085" s="13" t="s">
        <v>5564</v>
      </c>
      <c r="IR1085" s="372" t="n">
        <f aca="false">2720.51293*0.007104311</f>
        <v>19.3273699342412</v>
      </c>
      <c r="IS1085" s="372" t="n">
        <f aca="false">2720.51293*(1-0.007104311)</f>
        <v>2701.18556006576</v>
      </c>
    </row>
    <row r="1086" customFormat="false" ht="15" hidden="false" customHeight="true" outlineLevel="0" collapsed="false">
      <c r="A1086" s="204" t="s">
        <v>97</v>
      </c>
      <c r="B1086" s="204" t="s">
        <v>214</v>
      </c>
      <c r="C1086" s="205" t="s">
        <v>215</v>
      </c>
      <c r="D1086" s="205"/>
      <c r="E1086" s="205"/>
      <c r="F1086" s="204" t="s">
        <v>97</v>
      </c>
      <c r="G1086" s="204" t="s">
        <v>97</v>
      </c>
      <c r="H1086" s="208" t="s">
        <v>97</v>
      </c>
      <c r="I1086" s="204" t="s">
        <v>97</v>
      </c>
    </row>
    <row r="1087" customFormat="false" ht="24.05" hidden="false" customHeight="true" outlineLevel="0" collapsed="false">
      <c r="A1087" s="371" t="n">
        <v>965</v>
      </c>
      <c r="B1087" s="209" t="s">
        <v>217</v>
      </c>
      <c r="C1087" s="210" t="s">
        <v>218</v>
      </c>
      <c r="D1087" s="210"/>
      <c r="E1087" s="210"/>
      <c r="F1087" s="210"/>
      <c r="G1087" s="209" t="s">
        <v>202</v>
      </c>
      <c r="H1087" s="212" t="n">
        <v>113.3</v>
      </c>
      <c r="I1087" s="210"/>
      <c r="HV1087" s="13" t="s">
        <v>214</v>
      </c>
      <c r="HW1087" s="13" t="s">
        <v>5564</v>
      </c>
      <c r="IR1087" s="372" t="n">
        <f aca="false">18.16581*0</f>
        <v>0</v>
      </c>
      <c r="IS1087" s="372" t="n">
        <f aca="false">18.16581*(1-0)</f>
        <v>18.16581</v>
      </c>
    </row>
    <row r="1088" customFormat="false" ht="24.05" hidden="false" customHeight="true" outlineLevel="0" collapsed="false">
      <c r="A1088" s="371" t="n">
        <v>966</v>
      </c>
      <c r="B1088" s="209" t="s">
        <v>221</v>
      </c>
      <c r="C1088" s="210" t="s">
        <v>222</v>
      </c>
      <c r="D1088" s="210"/>
      <c r="E1088" s="210"/>
      <c r="F1088" s="210"/>
      <c r="G1088" s="209" t="s">
        <v>202</v>
      </c>
      <c r="H1088" s="212" t="n">
        <v>60.461</v>
      </c>
      <c r="I1088" s="210"/>
      <c r="HV1088" s="13" t="s">
        <v>214</v>
      </c>
      <c r="HW1088" s="13" t="s">
        <v>5564</v>
      </c>
      <c r="IR1088" s="372" t="n">
        <f aca="false">108.73283*0</f>
        <v>0</v>
      </c>
      <c r="IS1088" s="372" t="n">
        <f aca="false">108.73283*(1-0)</f>
        <v>108.73283</v>
      </c>
    </row>
    <row r="1089" customFormat="false" ht="24.05" hidden="false" customHeight="true" outlineLevel="0" collapsed="false">
      <c r="A1089" s="371" t="n">
        <v>967</v>
      </c>
      <c r="B1089" s="209" t="s">
        <v>224</v>
      </c>
      <c r="C1089" s="210" t="s">
        <v>225</v>
      </c>
      <c r="D1089" s="210"/>
      <c r="E1089" s="210"/>
      <c r="F1089" s="210"/>
      <c r="G1089" s="209" t="s">
        <v>202</v>
      </c>
      <c r="H1089" s="212" t="n">
        <v>52.839</v>
      </c>
      <c r="I1089" s="210"/>
      <c r="HV1089" s="13" t="s">
        <v>214</v>
      </c>
      <c r="HW1089" s="13" t="s">
        <v>5564</v>
      </c>
      <c r="IR1089" s="372" t="n">
        <f aca="false">114.84632*0</f>
        <v>0</v>
      </c>
      <c r="IS1089" s="372" t="n">
        <f aca="false">114.84632*(1-0)</f>
        <v>114.84632</v>
      </c>
    </row>
    <row r="1090" customFormat="false" ht="15" hidden="false" customHeight="true" outlineLevel="0" collapsed="false">
      <c r="A1090" s="204" t="s">
        <v>97</v>
      </c>
      <c r="B1090" s="204" t="s">
        <v>203</v>
      </c>
      <c r="C1090" s="205" t="s">
        <v>2771</v>
      </c>
      <c r="D1090" s="205"/>
      <c r="E1090" s="205"/>
      <c r="F1090" s="204" t="s">
        <v>97</v>
      </c>
      <c r="G1090" s="204" t="s">
        <v>97</v>
      </c>
      <c r="H1090" s="208" t="s">
        <v>97</v>
      </c>
      <c r="I1090" s="204" t="s">
        <v>97</v>
      </c>
    </row>
    <row r="1091" customFormat="false" ht="24.05" hidden="false" customHeight="true" outlineLevel="0" collapsed="false">
      <c r="A1091" s="371" t="n">
        <v>968</v>
      </c>
      <c r="B1091" s="209" t="s">
        <v>2914</v>
      </c>
      <c r="C1091" s="210" t="s">
        <v>2915</v>
      </c>
      <c r="D1091" s="210"/>
      <c r="E1091" s="210"/>
      <c r="F1091" s="210"/>
      <c r="G1091" s="209" t="s">
        <v>202</v>
      </c>
      <c r="H1091" s="212" t="n">
        <v>54.59</v>
      </c>
      <c r="I1091" s="210"/>
      <c r="HV1091" s="13" t="s">
        <v>203</v>
      </c>
      <c r="HW1091" s="13" t="s">
        <v>5564</v>
      </c>
      <c r="IR1091" s="372" t="n">
        <f aca="false">926.6308*0.640810558</f>
        <v>593.794800007986</v>
      </c>
      <c r="IS1091" s="372" t="n">
        <f aca="false">926.6308*(1-0.640810558)</f>
        <v>332.835999992014</v>
      </c>
    </row>
    <row r="1092" customFormat="false" ht="15" hidden="false" customHeight="true" outlineLevel="0" collapsed="false">
      <c r="A1092" s="204" t="s">
        <v>97</v>
      </c>
      <c r="B1092" s="204" t="s">
        <v>240</v>
      </c>
      <c r="C1092" s="205" t="s">
        <v>241</v>
      </c>
      <c r="D1092" s="205"/>
      <c r="E1092" s="205"/>
      <c r="F1092" s="204" t="s">
        <v>97</v>
      </c>
      <c r="G1092" s="204" t="s">
        <v>97</v>
      </c>
      <c r="H1092" s="208" t="s">
        <v>97</v>
      </c>
      <c r="I1092" s="204" t="s">
        <v>97</v>
      </c>
    </row>
    <row r="1093" customFormat="false" ht="35.5" hidden="false" customHeight="true" outlineLevel="0" collapsed="false">
      <c r="A1093" s="371" t="n">
        <v>969</v>
      </c>
      <c r="B1093" s="209" t="s">
        <v>2918</v>
      </c>
      <c r="C1093" s="210" t="s">
        <v>2919</v>
      </c>
      <c r="D1093" s="210"/>
      <c r="E1093" s="210"/>
      <c r="F1093" s="210"/>
      <c r="G1093" s="209" t="s">
        <v>202</v>
      </c>
      <c r="H1093" s="212" t="n">
        <v>58.71</v>
      </c>
      <c r="I1093" s="210" t="s">
        <v>5571</v>
      </c>
      <c r="HV1093" s="13" t="s">
        <v>240</v>
      </c>
      <c r="HW1093" s="13" t="s">
        <v>5564</v>
      </c>
      <c r="IR1093" s="372" t="n">
        <f aca="false">3139.70638*0.89996356</f>
        <v>2825.62133109951</v>
      </c>
      <c r="IS1093" s="372" t="n">
        <f aca="false">3139.70638*(1-0.89996356)</f>
        <v>314.085048900487</v>
      </c>
    </row>
    <row r="1094" customFormat="false" ht="15" hidden="false" customHeight="true" outlineLevel="0" collapsed="false">
      <c r="A1094" s="204" t="s">
        <v>97</v>
      </c>
      <c r="B1094" s="204" t="s">
        <v>279</v>
      </c>
      <c r="C1094" s="205" t="s">
        <v>280</v>
      </c>
      <c r="D1094" s="205"/>
      <c r="E1094" s="205"/>
      <c r="F1094" s="204" t="s">
        <v>97</v>
      </c>
      <c r="G1094" s="204" t="s">
        <v>97</v>
      </c>
      <c r="H1094" s="208" t="s">
        <v>97</v>
      </c>
      <c r="I1094" s="204" t="s">
        <v>97</v>
      </c>
    </row>
    <row r="1095" customFormat="false" ht="24.05" hidden="false" customHeight="true" outlineLevel="0" collapsed="false">
      <c r="A1095" s="371" t="n">
        <v>970</v>
      </c>
      <c r="B1095" s="209" t="s">
        <v>2921</v>
      </c>
      <c r="C1095" s="210" t="s">
        <v>2922</v>
      </c>
      <c r="D1095" s="210"/>
      <c r="E1095" s="210"/>
      <c r="F1095" s="210" t="s">
        <v>5765</v>
      </c>
      <c r="G1095" s="209" t="s">
        <v>771</v>
      </c>
      <c r="H1095" s="212" t="n">
        <v>14</v>
      </c>
      <c r="I1095" s="210"/>
      <c r="HV1095" s="13" t="s">
        <v>279</v>
      </c>
      <c r="HW1095" s="13" t="s">
        <v>5564</v>
      </c>
      <c r="IR1095" s="372" t="n">
        <f aca="false">834.06379*0</f>
        <v>0</v>
      </c>
      <c r="IS1095" s="372" t="n">
        <f aca="false">834.06379*(1-0)</f>
        <v>834.06379</v>
      </c>
    </row>
    <row r="1096" customFormat="false" ht="81.3" hidden="false" customHeight="true" outlineLevel="0" collapsed="false">
      <c r="A1096" s="373" t="n">
        <v>971</v>
      </c>
      <c r="B1096" s="214" t="s">
        <v>2925</v>
      </c>
      <c r="C1096" s="215" t="s">
        <v>2926</v>
      </c>
      <c r="D1096" s="215"/>
      <c r="E1096" s="215"/>
      <c r="F1096" s="210"/>
      <c r="G1096" s="214" t="s">
        <v>261</v>
      </c>
      <c r="H1096" s="217" t="n">
        <v>14</v>
      </c>
      <c r="I1096" s="215" t="s">
        <v>5766</v>
      </c>
      <c r="HV1096" s="374" t="s">
        <v>279</v>
      </c>
      <c r="HW1096" s="374" t="s">
        <v>5586</v>
      </c>
      <c r="IR1096" s="375" t="n">
        <f aca="false">598.2489154*1</f>
        <v>598.2489154</v>
      </c>
      <c r="IS1096" s="375" t="n">
        <f aca="false">598.2489154*(1-1)</f>
        <v>0</v>
      </c>
    </row>
    <row r="1097" customFormat="false" ht="24.05" hidden="false" customHeight="true" outlineLevel="0" collapsed="false">
      <c r="A1097" s="373" t="n">
        <v>972</v>
      </c>
      <c r="B1097" s="214" t="s">
        <v>2928</v>
      </c>
      <c r="C1097" s="215" t="s">
        <v>2929</v>
      </c>
      <c r="D1097" s="215"/>
      <c r="E1097" s="215"/>
      <c r="F1097" s="210"/>
      <c r="G1097" s="214" t="s">
        <v>1297</v>
      </c>
      <c r="H1097" s="217" t="n">
        <v>4.838</v>
      </c>
      <c r="I1097" s="215"/>
      <c r="HV1097" s="374" t="s">
        <v>279</v>
      </c>
      <c r="HW1097" s="374" t="s">
        <v>5586</v>
      </c>
      <c r="IR1097" s="375" t="n">
        <f aca="false">119.6497841*1</f>
        <v>119.6497841</v>
      </c>
      <c r="IS1097" s="375" t="n">
        <f aca="false">119.6497841*(1-1)</f>
        <v>0</v>
      </c>
    </row>
    <row r="1098" customFormat="false" ht="24.05" hidden="false" customHeight="true" outlineLevel="0" collapsed="false">
      <c r="A1098" s="373" t="n">
        <v>973</v>
      </c>
      <c r="B1098" s="214" t="s">
        <v>2931</v>
      </c>
      <c r="C1098" s="215" t="s">
        <v>2932</v>
      </c>
      <c r="D1098" s="215"/>
      <c r="E1098" s="215"/>
      <c r="F1098" s="210"/>
      <c r="G1098" s="214" t="s">
        <v>1297</v>
      </c>
      <c r="H1098" s="217" t="n">
        <v>17.28</v>
      </c>
      <c r="I1098" s="215"/>
      <c r="HV1098" s="374" t="s">
        <v>279</v>
      </c>
      <c r="HW1098" s="374" t="s">
        <v>5586</v>
      </c>
      <c r="IR1098" s="375" t="n">
        <f aca="false">119.649783*1</f>
        <v>119.649783</v>
      </c>
      <c r="IS1098" s="375" t="n">
        <f aca="false">119.649783*(1-1)</f>
        <v>0</v>
      </c>
    </row>
    <row r="1099" customFormat="false" ht="24.05" hidden="false" customHeight="true" outlineLevel="0" collapsed="false">
      <c r="A1099" s="371" t="n">
        <v>974</v>
      </c>
      <c r="B1099" s="209" t="s">
        <v>2921</v>
      </c>
      <c r="C1099" s="210" t="s">
        <v>2934</v>
      </c>
      <c r="D1099" s="210"/>
      <c r="E1099" s="210"/>
      <c r="F1099" s="210" t="s">
        <v>5765</v>
      </c>
      <c r="G1099" s="209" t="s">
        <v>771</v>
      </c>
      <c r="H1099" s="212" t="n">
        <v>58</v>
      </c>
      <c r="I1099" s="210"/>
      <c r="HV1099" s="13" t="s">
        <v>279</v>
      </c>
      <c r="HW1099" s="13" t="s">
        <v>5564</v>
      </c>
      <c r="IR1099" s="372" t="n">
        <f aca="false">834.06379*0</f>
        <v>0</v>
      </c>
      <c r="IS1099" s="372" t="n">
        <f aca="false">834.06379*(1-0)</f>
        <v>834.06379</v>
      </c>
    </row>
    <row r="1100" customFormat="false" ht="24.05" hidden="false" customHeight="true" outlineLevel="0" collapsed="false">
      <c r="A1100" s="373" t="n">
        <v>975</v>
      </c>
      <c r="B1100" s="214" t="s">
        <v>2925</v>
      </c>
      <c r="C1100" s="215" t="s">
        <v>2936</v>
      </c>
      <c r="D1100" s="215"/>
      <c r="E1100" s="215"/>
      <c r="F1100" s="210"/>
      <c r="G1100" s="214" t="s">
        <v>261</v>
      </c>
      <c r="H1100" s="217" t="n">
        <v>58</v>
      </c>
      <c r="I1100" s="215"/>
      <c r="HV1100" s="374" t="s">
        <v>279</v>
      </c>
      <c r="HW1100" s="374" t="s">
        <v>5586</v>
      </c>
      <c r="IR1100" s="375" t="n">
        <f aca="false">598.2489159*1</f>
        <v>598.2489159</v>
      </c>
      <c r="IS1100" s="375" t="n">
        <f aca="false">598.2489159*(1-1)</f>
        <v>0</v>
      </c>
    </row>
    <row r="1101" customFormat="false" ht="24.05" hidden="false" customHeight="true" outlineLevel="0" collapsed="false">
      <c r="A1101" s="373" t="n">
        <v>976</v>
      </c>
      <c r="B1101" s="214" t="s">
        <v>2928</v>
      </c>
      <c r="C1101" s="215" t="s">
        <v>2938</v>
      </c>
      <c r="D1101" s="215"/>
      <c r="E1101" s="215"/>
      <c r="F1101" s="210"/>
      <c r="G1101" s="214" t="s">
        <v>1297</v>
      </c>
      <c r="H1101" s="217" t="n">
        <v>14.515</v>
      </c>
      <c r="I1101" s="215"/>
      <c r="HV1101" s="374" t="s">
        <v>279</v>
      </c>
      <c r="HW1101" s="374" t="s">
        <v>5586</v>
      </c>
      <c r="IR1101" s="375" t="n">
        <f aca="false">119.6497833*1</f>
        <v>119.6497833</v>
      </c>
      <c r="IS1101" s="375" t="n">
        <f aca="false">119.6497833*(1-1)</f>
        <v>0</v>
      </c>
    </row>
    <row r="1102" customFormat="false" ht="24.05" hidden="false" customHeight="true" outlineLevel="0" collapsed="false">
      <c r="A1102" s="373" t="n">
        <v>977</v>
      </c>
      <c r="B1102" s="214" t="s">
        <v>2931</v>
      </c>
      <c r="C1102" s="215" t="s">
        <v>2940</v>
      </c>
      <c r="D1102" s="215"/>
      <c r="E1102" s="215"/>
      <c r="F1102" s="210"/>
      <c r="G1102" s="214" t="s">
        <v>1297</v>
      </c>
      <c r="H1102" s="217" t="n">
        <v>88.128</v>
      </c>
      <c r="I1102" s="215"/>
      <c r="HV1102" s="374" t="s">
        <v>279</v>
      </c>
      <c r="HW1102" s="374" t="s">
        <v>5586</v>
      </c>
      <c r="IR1102" s="375" t="n">
        <f aca="false">119.6497832*1</f>
        <v>119.6497832</v>
      </c>
      <c r="IS1102" s="375" t="n">
        <f aca="false">119.6497832*(1-1)</f>
        <v>0</v>
      </c>
    </row>
    <row r="1103" customFormat="false" ht="24.05" hidden="false" customHeight="true" outlineLevel="0" collapsed="false">
      <c r="A1103" s="371" t="n">
        <v>978</v>
      </c>
      <c r="B1103" s="209" t="s">
        <v>2921</v>
      </c>
      <c r="C1103" s="210" t="s">
        <v>2942</v>
      </c>
      <c r="D1103" s="210"/>
      <c r="E1103" s="210"/>
      <c r="F1103" s="210" t="s">
        <v>5765</v>
      </c>
      <c r="G1103" s="209" t="s">
        <v>771</v>
      </c>
      <c r="H1103" s="212" t="n">
        <v>18</v>
      </c>
      <c r="I1103" s="210"/>
      <c r="HV1103" s="13" t="s">
        <v>279</v>
      </c>
      <c r="HW1103" s="13" t="s">
        <v>5564</v>
      </c>
      <c r="IR1103" s="372" t="n">
        <f aca="false">834.06379*0</f>
        <v>0</v>
      </c>
      <c r="IS1103" s="372" t="n">
        <f aca="false">834.06379*(1-0)</f>
        <v>834.06379</v>
      </c>
    </row>
    <row r="1104" customFormat="false" ht="24.05" hidden="false" customHeight="true" outlineLevel="0" collapsed="false">
      <c r="A1104" s="373" t="n">
        <v>979</v>
      </c>
      <c r="B1104" s="214" t="s">
        <v>2925</v>
      </c>
      <c r="C1104" s="215" t="s">
        <v>2944</v>
      </c>
      <c r="D1104" s="215"/>
      <c r="E1104" s="215"/>
      <c r="F1104" s="210"/>
      <c r="G1104" s="214" t="s">
        <v>261</v>
      </c>
      <c r="H1104" s="217" t="n">
        <v>18</v>
      </c>
      <c r="I1104" s="215"/>
      <c r="HV1104" s="374" t="s">
        <v>279</v>
      </c>
      <c r="HW1104" s="374" t="s">
        <v>5586</v>
      </c>
      <c r="IR1104" s="375" t="n">
        <f aca="false">598.2489161*1</f>
        <v>598.2489161</v>
      </c>
      <c r="IS1104" s="375" t="n">
        <f aca="false">598.2489161*(1-1)</f>
        <v>0</v>
      </c>
    </row>
    <row r="1105" customFormat="false" ht="24.05" hidden="false" customHeight="true" outlineLevel="0" collapsed="false">
      <c r="A1105" s="373" t="n">
        <v>980</v>
      </c>
      <c r="B1105" s="214" t="s">
        <v>2928</v>
      </c>
      <c r="C1105" s="215" t="s">
        <v>2946</v>
      </c>
      <c r="D1105" s="215"/>
      <c r="E1105" s="215"/>
      <c r="F1105" s="210"/>
      <c r="G1105" s="214" t="s">
        <v>1297</v>
      </c>
      <c r="H1105" s="217" t="n">
        <v>4.838</v>
      </c>
      <c r="I1105" s="215"/>
      <c r="HV1105" s="374" t="s">
        <v>279</v>
      </c>
      <c r="HW1105" s="374" t="s">
        <v>5586</v>
      </c>
      <c r="IR1105" s="375" t="n">
        <f aca="false">119.6497841*1</f>
        <v>119.6497841</v>
      </c>
      <c r="IS1105" s="375" t="n">
        <f aca="false">119.6497841*(1-1)</f>
        <v>0</v>
      </c>
    </row>
    <row r="1106" customFormat="false" ht="24.05" hidden="false" customHeight="true" outlineLevel="0" collapsed="false">
      <c r="A1106" s="373" t="n">
        <v>981</v>
      </c>
      <c r="B1106" s="214" t="s">
        <v>2931</v>
      </c>
      <c r="C1106" s="215" t="s">
        <v>2948</v>
      </c>
      <c r="D1106" s="215"/>
      <c r="E1106" s="215"/>
      <c r="F1106" s="210"/>
      <c r="G1106" s="214" t="s">
        <v>1297</v>
      </c>
      <c r="H1106" s="217" t="n">
        <v>3.2</v>
      </c>
      <c r="I1106" s="215"/>
      <c r="HV1106" s="374" t="s">
        <v>279</v>
      </c>
      <c r="HW1106" s="374" t="s">
        <v>5586</v>
      </c>
      <c r="IR1106" s="375" t="n">
        <f aca="false">119.6497818*1</f>
        <v>119.6497818</v>
      </c>
      <c r="IS1106" s="375" t="n">
        <f aca="false">119.6497818*(1-1)</f>
        <v>0</v>
      </c>
    </row>
    <row r="1107" customFormat="false" ht="24.05" hidden="false" customHeight="true" outlineLevel="0" collapsed="false">
      <c r="A1107" s="373" t="n">
        <v>982</v>
      </c>
      <c r="B1107" s="214" t="s">
        <v>2950</v>
      </c>
      <c r="C1107" s="215" t="s">
        <v>2951</v>
      </c>
      <c r="D1107" s="215"/>
      <c r="E1107" s="215"/>
      <c r="F1107" s="210"/>
      <c r="G1107" s="214" t="s">
        <v>1297</v>
      </c>
      <c r="H1107" s="217" t="n">
        <v>49.766</v>
      </c>
      <c r="I1107" s="215"/>
      <c r="HV1107" s="374" t="s">
        <v>279</v>
      </c>
      <c r="HW1107" s="374" t="s">
        <v>5586</v>
      </c>
      <c r="IR1107" s="375" t="n">
        <f aca="false">119.6497832*1</f>
        <v>119.6497832</v>
      </c>
      <c r="IS1107" s="375" t="n">
        <f aca="false">119.6497832*(1-1)</f>
        <v>0</v>
      </c>
    </row>
    <row r="1108" customFormat="false" ht="24.05" hidden="false" customHeight="true" outlineLevel="0" collapsed="false">
      <c r="A1108" s="371" t="n">
        <v>983</v>
      </c>
      <c r="B1108" s="209" t="s">
        <v>2921</v>
      </c>
      <c r="C1108" s="210" t="s">
        <v>2953</v>
      </c>
      <c r="D1108" s="210"/>
      <c r="E1108" s="210"/>
      <c r="F1108" s="210" t="s">
        <v>5765</v>
      </c>
      <c r="G1108" s="209" t="s">
        <v>771</v>
      </c>
      <c r="H1108" s="212" t="n">
        <v>49</v>
      </c>
      <c r="I1108" s="210"/>
      <c r="HV1108" s="13" t="s">
        <v>279</v>
      </c>
      <c r="HW1108" s="13" t="s">
        <v>5564</v>
      </c>
      <c r="IR1108" s="372" t="n">
        <f aca="false">834.06379*0</f>
        <v>0</v>
      </c>
      <c r="IS1108" s="372" t="n">
        <f aca="false">834.06379*(1-0)</f>
        <v>834.06379</v>
      </c>
    </row>
    <row r="1109" customFormat="false" ht="24.05" hidden="false" customHeight="true" outlineLevel="0" collapsed="false">
      <c r="A1109" s="373" t="n">
        <v>984</v>
      </c>
      <c r="B1109" s="214" t="s">
        <v>2925</v>
      </c>
      <c r="C1109" s="215" t="s">
        <v>2955</v>
      </c>
      <c r="D1109" s="215"/>
      <c r="E1109" s="215"/>
      <c r="F1109" s="210"/>
      <c r="G1109" s="214" t="s">
        <v>261</v>
      </c>
      <c r="H1109" s="217" t="n">
        <v>49</v>
      </c>
      <c r="I1109" s="215"/>
      <c r="HV1109" s="374" t="s">
        <v>279</v>
      </c>
      <c r="HW1109" s="374" t="s">
        <v>5586</v>
      </c>
      <c r="IR1109" s="375" t="n">
        <f aca="false">598.2489159*1</f>
        <v>598.2489159</v>
      </c>
      <c r="IS1109" s="375" t="n">
        <f aca="false">598.2489159*(1-1)</f>
        <v>0</v>
      </c>
    </row>
    <row r="1110" customFormat="false" ht="24.05" hidden="false" customHeight="true" outlineLevel="0" collapsed="false">
      <c r="A1110" s="373" t="n">
        <v>985</v>
      </c>
      <c r="B1110" s="214" t="s">
        <v>2928</v>
      </c>
      <c r="C1110" s="215" t="s">
        <v>2957</v>
      </c>
      <c r="D1110" s="215"/>
      <c r="E1110" s="215"/>
      <c r="F1110" s="210"/>
      <c r="G1110" s="214" t="s">
        <v>1297</v>
      </c>
      <c r="H1110" s="217" t="n">
        <v>12.096</v>
      </c>
      <c r="I1110" s="215"/>
      <c r="HV1110" s="374" t="s">
        <v>279</v>
      </c>
      <c r="HW1110" s="374" t="s">
        <v>5586</v>
      </c>
      <c r="IR1110" s="375" t="n">
        <f aca="false">119.6497836*1</f>
        <v>119.6497836</v>
      </c>
      <c r="IS1110" s="375" t="n">
        <f aca="false">119.6497836*(1-1)</f>
        <v>0</v>
      </c>
    </row>
    <row r="1111" customFormat="false" ht="24.05" hidden="false" customHeight="true" outlineLevel="0" collapsed="false">
      <c r="A1111" s="373" t="n">
        <v>986</v>
      </c>
      <c r="B1111" s="214" t="s">
        <v>2931</v>
      </c>
      <c r="C1111" s="215" t="s">
        <v>2959</v>
      </c>
      <c r="D1111" s="215"/>
      <c r="E1111" s="215"/>
      <c r="F1111" s="210"/>
      <c r="G1111" s="214" t="s">
        <v>1297</v>
      </c>
      <c r="H1111" s="217" t="n">
        <v>64</v>
      </c>
      <c r="I1111" s="215"/>
      <c r="HV1111" s="374" t="s">
        <v>279</v>
      </c>
      <c r="HW1111" s="374" t="s">
        <v>5586</v>
      </c>
      <c r="IR1111" s="375" t="n">
        <f aca="false">119.6497833*1</f>
        <v>119.6497833</v>
      </c>
      <c r="IS1111" s="375" t="n">
        <f aca="false">119.6497833*(1-1)</f>
        <v>0</v>
      </c>
    </row>
    <row r="1112" customFormat="false" ht="15" hidden="false" customHeight="true" outlineLevel="0" collapsed="false">
      <c r="A1112" s="204" t="s">
        <v>97</v>
      </c>
      <c r="B1112" s="204" t="s">
        <v>685</v>
      </c>
      <c r="C1112" s="205" t="s">
        <v>686</v>
      </c>
      <c r="D1112" s="205"/>
      <c r="E1112" s="205"/>
      <c r="F1112" s="204" t="s">
        <v>97</v>
      </c>
      <c r="G1112" s="204" t="s">
        <v>97</v>
      </c>
      <c r="H1112" s="208" t="s">
        <v>97</v>
      </c>
      <c r="I1112" s="204" t="s">
        <v>97</v>
      </c>
    </row>
    <row r="1113" customFormat="false" ht="24.05" hidden="false" customHeight="true" outlineLevel="0" collapsed="false">
      <c r="A1113" s="371" t="n">
        <v>987</v>
      </c>
      <c r="B1113" s="209" t="s">
        <v>2961</v>
      </c>
      <c r="C1113" s="210" t="s">
        <v>2962</v>
      </c>
      <c r="D1113" s="210"/>
      <c r="E1113" s="210"/>
      <c r="F1113" s="210"/>
      <c r="G1113" s="209" t="s">
        <v>313</v>
      </c>
      <c r="H1113" s="212" t="n">
        <v>40</v>
      </c>
      <c r="I1113" s="210"/>
      <c r="HV1113" s="13" t="s">
        <v>685</v>
      </c>
      <c r="HW1113" s="13" t="s">
        <v>5564</v>
      </c>
      <c r="IR1113" s="372" t="n">
        <f aca="false">239.29957*0</f>
        <v>0</v>
      </c>
      <c r="IS1113" s="372" t="n">
        <f aca="false">239.29957*(1-0)</f>
        <v>239.29957</v>
      </c>
    </row>
    <row r="1114" customFormat="false" ht="24.05" hidden="false" customHeight="true" outlineLevel="0" collapsed="false">
      <c r="A1114" s="373" t="n">
        <v>988</v>
      </c>
      <c r="B1114" s="214" t="s">
        <v>2965</v>
      </c>
      <c r="C1114" s="215" t="s">
        <v>2966</v>
      </c>
      <c r="D1114" s="215"/>
      <c r="E1114" s="215"/>
      <c r="F1114" s="210"/>
      <c r="G1114" s="214" t="s">
        <v>255</v>
      </c>
      <c r="H1114" s="217" t="n">
        <v>64.05</v>
      </c>
      <c r="I1114" s="215" t="s">
        <v>5767</v>
      </c>
      <c r="HV1114" s="374" t="s">
        <v>685</v>
      </c>
      <c r="HW1114" s="374" t="s">
        <v>5586</v>
      </c>
      <c r="IR1114" s="375" t="n">
        <f aca="false">296.9410678*1</f>
        <v>296.9410678</v>
      </c>
      <c r="IS1114" s="375" t="n">
        <f aca="false">296.9410678*(1-1)</f>
        <v>0</v>
      </c>
    </row>
    <row r="1115" customFormat="false" ht="24.05" hidden="false" customHeight="true" outlineLevel="0" collapsed="false">
      <c r="A1115" s="373" t="n">
        <v>989</v>
      </c>
      <c r="B1115" s="214" t="s">
        <v>2968</v>
      </c>
      <c r="C1115" s="215" t="s">
        <v>2969</v>
      </c>
      <c r="D1115" s="215"/>
      <c r="E1115" s="215"/>
      <c r="F1115" s="210"/>
      <c r="G1115" s="214" t="s">
        <v>255</v>
      </c>
      <c r="H1115" s="217" t="n">
        <v>10.15</v>
      </c>
      <c r="I1115" s="215"/>
      <c r="HV1115" s="374" t="s">
        <v>685</v>
      </c>
      <c r="HW1115" s="374" t="s">
        <v>5586</v>
      </c>
      <c r="IR1115" s="375" t="n">
        <f aca="false">296.9410682*1</f>
        <v>296.9410682</v>
      </c>
      <c r="IS1115" s="375" t="n">
        <f aca="false">296.9410682*(1-1)</f>
        <v>0</v>
      </c>
    </row>
    <row r="1116" customFormat="false" ht="24.05" hidden="false" customHeight="true" outlineLevel="0" collapsed="false">
      <c r="A1116" s="371" t="n">
        <v>990</v>
      </c>
      <c r="B1116" s="209" t="s">
        <v>2971</v>
      </c>
      <c r="C1116" s="210" t="s">
        <v>2972</v>
      </c>
      <c r="D1116" s="210"/>
      <c r="E1116" s="210"/>
      <c r="F1116" s="210"/>
      <c r="G1116" s="209" t="s">
        <v>313</v>
      </c>
      <c r="H1116" s="212" t="n">
        <v>21</v>
      </c>
      <c r="I1116" s="210"/>
      <c r="HV1116" s="13" t="s">
        <v>685</v>
      </c>
      <c r="HW1116" s="13" t="s">
        <v>5564</v>
      </c>
      <c r="IR1116" s="372" t="n">
        <f aca="false">228.81929*0</f>
        <v>0</v>
      </c>
      <c r="IS1116" s="372" t="n">
        <f aca="false">228.81929*(1-0)</f>
        <v>228.81929</v>
      </c>
    </row>
    <row r="1117" customFormat="false" ht="24.05" hidden="false" customHeight="true" outlineLevel="0" collapsed="false">
      <c r="A1117" s="373" t="n">
        <v>991</v>
      </c>
      <c r="B1117" s="214" t="s">
        <v>2974</v>
      </c>
      <c r="C1117" s="215" t="s">
        <v>2975</v>
      </c>
      <c r="D1117" s="215"/>
      <c r="E1117" s="215"/>
      <c r="F1117" s="210"/>
      <c r="G1117" s="214" t="s">
        <v>1297</v>
      </c>
      <c r="H1117" s="217" t="n">
        <v>83.145</v>
      </c>
      <c r="I1117" s="215"/>
      <c r="HV1117" s="374" t="s">
        <v>685</v>
      </c>
      <c r="HW1117" s="374" t="s">
        <v>5586</v>
      </c>
      <c r="IR1117" s="375" t="n">
        <f aca="false">119.6497832*1</f>
        <v>119.6497832</v>
      </c>
      <c r="IS1117" s="375" t="n">
        <f aca="false">119.6497832*(1-1)</f>
        <v>0</v>
      </c>
    </row>
    <row r="1118" customFormat="false" ht="24.05" hidden="false" customHeight="true" outlineLevel="0" collapsed="false">
      <c r="A1118" s="371" t="n">
        <v>992</v>
      </c>
      <c r="B1118" s="209" t="s">
        <v>2971</v>
      </c>
      <c r="C1118" s="210" t="s">
        <v>2977</v>
      </c>
      <c r="D1118" s="210"/>
      <c r="E1118" s="210"/>
      <c r="F1118" s="210"/>
      <c r="G1118" s="209" t="s">
        <v>313</v>
      </c>
      <c r="H1118" s="212" t="n">
        <v>59.5</v>
      </c>
      <c r="I1118" s="210"/>
      <c r="HV1118" s="13" t="s">
        <v>685</v>
      </c>
      <c r="HW1118" s="13" t="s">
        <v>5564</v>
      </c>
      <c r="IR1118" s="372" t="n">
        <f aca="false">228.81929*0</f>
        <v>0</v>
      </c>
      <c r="IS1118" s="372" t="n">
        <f aca="false">228.81929*(1-0)</f>
        <v>228.81929</v>
      </c>
    </row>
    <row r="1119" customFormat="false" ht="24.05" hidden="false" customHeight="true" outlineLevel="0" collapsed="false">
      <c r="A1119" s="373" t="n">
        <v>993</v>
      </c>
      <c r="B1119" s="214" t="s">
        <v>2979</v>
      </c>
      <c r="C1119" s="215" t="s">
        <v>2980</v>
      </c>
      <c r="D1119" s="215"/>
      <c r="E1119" s="215"/>
      <c r="F1119" s="210"/>
      <c r="G1119" s="214" t="s">
        <v>1297</v>
      </c>
      <c r="H1119" s="217" t="n">
        <v>235.577</v>
      </c>
      <c r="I1119" s="215"/>
      <c r="HV1119" s="374" t="s">
        <v>685</v>
      </c>
      <c r="HW1119" s="374" t="s">
        <v>5586</v>
      </c>
      <c r="IR1119" s="375" t="n">
        <f aca="false">119.6497832*1</f>
        <v>119.6497832</v>
      </c>
      <c r="IS1119" s="375" t="n">
        <f aca="false">119.6497832*(1-1)</f>
        <v>0</v>
      </c>
    </row>
    <row r="1120" customFormat="false" ht="35.5" hidden="false" customHeight="true" outlineLevel="0" collapsed="false">
      <c r="A1120" s="371" t="n">
        <v>994</v>
      </c>
      <c r="B1120" s="209" t="s">
        <v>2971</v>
      </c>
      <c r="C1120" s="210" t="s">
        <v>2982</v>
      </c>
      <c r="D1120" s="210"/>
      <c r="E1120" s="210"/>
      <c r="F1120" s="210"/>
      <c r="G1120" s="209" t="s">
        <v>313</v>
      </c>
      <c r="H1120" s="212" t="n">
        <v>22</v>
      </c>
      <c r="I1120" s="210"/>
      <c r="HV1120" s="13" t="s">
        <v>685</v>
      </c>
      <c r="HW1120" s="13" t="s">
        <v>5564</v>
      </c>
      <c r="IR1120" s="372" t="n">
        <f aca="false">228.81929*0</f>
        <v>0</v>
      </c>
      <c r="IS1120" s="372" t="n">
        <f aca="false">228.81929*(1-0)</f>
        <v>228.81929</v>
      </c>
    </row>
    <row r="1121" customFormat="false" ht="24.05" hidden="false" customHeight="true" outlineLevel="0" collapsed="false">
      <c r="A1121" s="373" t="n">
        <v>995</v>
      </c>
      <c r="B1121" s="214" t="s">
        <v>2984</v>
      </c>
      <c r="C1121" s="215" t="s">
        <v>2985</v>
      </c>
      <c r="D1121" s="215"/>
      <c r="E1121" s="215"/>
      <c r="F1121" s="210"/>
      <c r="G1121" s="214" t="s">
        <v>1297</v>
      </c>
      <c r="H1121" s="217" t="n">
        <v>126.95</v>
      </c>
      <c r="I1121" s="215"/>
      <c r="HV1121" s="374" t="s">
        <v>685</v>
      </c>
      <c r="HW1121" s="374" t="s">
        <v>5586</v>
      </c>
      <c r="IR1121" s="375" t="n">
        <f aca="false">119.6497832*1</f>
        <v>119.6497832</v>
      </c>
      <c r="IS1121" s="375" t="n">
        <f aca="false">119.6497832*(1-1)</f>
        <v>0</v>
      </c>
    </row>
    <row r="1122" customFormat="false" ht="24.05" hidden="false" customHeight="true" outlineLevel="0" collapsed="false">
      <c r="A1122" s="371" t="n">
        <v>996</v>
      </c>
      <c r="B1122" s="209" t="s">
        <v>2987</v>
      </c>
      <c r="C1122" s="210" t="s">
        <v>2988</v>
      </c>
      <c r="D1122" s="210"/>
      <c r="E1122" s="210"/>
      <c r="F1122" s="210"/>
      <c r="G1122" s="209" t="s">
        <v>1297</v>
      </c>
      <c r="H1122" s="212" t="n">
        <v>143.31</v>
      </c>
      <c r="I1122" s="210"/>
      <c r="HV1122" s="13" t="s">
        <v>685</v>
      </c>
      <c r="HW1122" s="13" t="s">
        <v>5564</v>
      </c>
      <c r="IR1122" s="372" t="n">
        <f aca="false">40.9604*0.21769723</f>
        <v>8.916965619692</v>
      </c>
      <c r="IS1122" s="372" t="n">
        <f aca="false">40.9604*(1-0.21769723)</f>
        <v>32.043434380308</v>
      </c>
    </row>
    <row r="1123" customFormat="false" ht="35.5" hidden="false" customHeight="true" outlineLevel="0" collapsed="false">
      <c r="A1123" s="373" t="n">
        <v>997</v>
      </c>
      <c r="B1123" s="214" t="s">
        <v>2990</v>
      </c>
      <c r="C1123" s="215" t="s">
        <v>2991</v>
      </c>
      <c r="D1123" s="215"/>
      <c r="E1123" s="215"/>
      <c r="F1123" s="210"/>
      <c r="G1123" s="214" t="s">
        <v>1297</v>
      </c>
      <c r="H1123" s="217" t="n">
        <v>154.775</v>
      </c>
      <c r="I1123" s="215"/>
      <c r="HV1123" s="374" t="s">
        <v>685</v>
      </c>
      <c r="HW1123" s="374" t="s">
        <v>5586</v>
      </c>
      <c r="IR1123" s="375" t="n">
        <f aca="false">119.6497832*1</f>
        <v>119.6497832</v>
      </c>
      <c r="IS1123" s="375" t="n">
        <f aca="false">119.6497832*(1-1)</f>
        <v>0</v>
      </c>
    </row>
    <row r="1124" customFormat="false" ht="35.5" hidden="false" customHeight="true" outlineLevel="0" collapsed="false">
      <c r="A1124" s="371" t="n">
        <v>998</v>
      </c>
      <c r="B1124" s="209" t="s">
        <v>2993</v>
      </c>
      <c r="C1124" s="210" t="s">
        <v>2994</v>
      </c>
      <c r="D1124" s="210"/>
      <c r="E1124" s="210"/>
      <c r="F1124" s="210"/>
      <c r="G1124" s="209" t="s">
        <v>255</v>
      </c>
      <c r="H1124" s="212" t="n">
        <v>200</v>
      </c>
      <c r="I1124" s="210" t="s">
        <v>5768</v>
      </c>
      <c r="HV1124" s="13" t="s">
        <v>685</v>
      </c>
      <c r="HW1124" s="13" t="s">
        <v>5564</v>
      </c>
      <c r="IR1124" s="372" t="n">
        <f aca="false">183.40478*0.205619044</f>
        <v>37.7115155286303</v>
      </c>
      <c r="IS1124" s="372" t="n">
        <f aca="false">183.40478*(1-0.205619044)</f>
        <v>145.69326447137</v>
      </c>
    </row>
    <row r="1125" customFormat="false" ht="24.05" hidden="false" customHeight="true" outlineLevel="0" collapsed="false">
      <c r="A1125" s="373" t="n">
        <v>999</v>
      </c>
      <c r="B1125" s="214" t="s">
        <v>2996</v>
      </c>
      <c r="C1125" s="215" t="s">
        <v>2997</v>
      </c>
      <c r="D1125" s="215"/>
      <c r="E1125" s="215"/>
      <c r="F1125" s="210"/>
      <c r="G1125" s="214" t="s">
        <v>255</v>
      </c>
      <c r="H1125" s="217" t="n">
        <v>220</v>
      </c>
      <c r="I1125" s="215"/>
      <c r="HV1125" s="374" t="s">
        <v>685</v>
      </c>
      <c r="HW1125" s="374" t="s">
        <v>5586</v>
      </c>
      <c r="IR1125" s="375" t="n">
        <f aca="false">92.57574462*1</f>
        <v>92.57574462</v>
      </c>
      <c r="IS1125" s="375" t="n">
        <f aca="false">92.57574462*(1-1)</f>
        <v>0</v>
      </c>
    </row>
    <row r="1126" customFormat="false" ht="15" hidden="false" customHeight="true" outlineLevel="0" collapsed="false">
      <c r="A1126" s="373" t="n">
        <v>1000</v>
      </c>
      <c r="B1126" s="214" t="s">
        <v>2999</v>
      </c>
      <c r="C1126" s="215" t="s">
        <v>3000</v>
      </c>
      <c r="D1126" s="215"/>
      <c r="E1126" s="215"/>
      <c r="F1126" s="210"/>
      <c r="G1126" s="214" t="s">
        <v>1297</v>
      </c>
      <c r="H1126" s="217" t="n">
        <v>20.363</v>
      </c>
      <c r="I1126" s="215"/>
      <c r="HV1126" s="374" t="s">
        <v>685</v>
      </c>
      <c r="HW1126" s="374" t="s">
        <v>5586</v>
      </c>
      <c r="IR1126" s="375" t="n">
        <f aca="false">195.6317624*1</f>
        <v>195.6317624</v>
      </c>
      <c r="IS1126" s="375" t="n">
        <f aca="false">195.6317624*(1-1)</f>
        <v>0</v>
      </c>
    </row>
    <row r="1127" customFormat="false" ht="24.05" hidden="false" customHeight="true" outlineLevel="0" collapsed="false">
      <c r="A1127" s="371" t="n">
        <v>1001</v>
      </c>
      <c r="B1127" s="209" t="s">
        <v>2961</v>
      </c>
      <c r="C1127" s="210" t="s">
        <v>3002</v>
      </c>
      <c r="D1127" s="210"/>
      <c r="E1127" s="210"/>
      <c r="F1127" s="210"/>
      <c r="G1127" s="209" t="s">
        <v>313</v>
      </c>
      <c r="H1127" s="212" t="n">
        <v>40</v>
      </c>
      <c r="I1127" s="210"/>
      <c r="HV1127" s="13" t="s">
        <v>685</v>
      </c>
      <c r="HW1127" s="13" t="s">
        <v>5564</v>
      </c>
      <c r="IR1127" s="372" t="n">
        <f aca="false">239.29957*0</f>
        <v>0</v>
      </c>
      <c r="IS1127" s="372" t="n">
        <f aca="false">239.29957*(1-0)</f>
        <v>239.29957</v>
      </c>
    </row>
    <row r="1128" customFormat="false" ht="24.05" hidden="false" customHeight="true" outlineLevel="0" collapsed="false">
      <c r="A1128" s="373" t="n">
        <v>1002</v>
      </c>
      <c r="B1128" s="214" t="s">
        <v>2968</v>
      </c>
      <c r="C1128" s="215" t="s">
        <v>3004</v>
      </c>
      <c r="D1128" s="215"/>
      <c r="E1128" s="215"/>
      <c r="F1128" s="210"/>
      <c r="G1128" s="214" t="s">
        <v>255</v>
      </c>
      <c r="H1128" s="217" t="n">
        <v>81.2</v>
      </c>
      <c r="I1128" s="215"/>
      <c r="HV1128" s="374" t="s">
        <v>685</v>
      </c>
      <c r="HW1128" s="374" t="s">
        <v>5586</v>
      </c>
      <c r="IR1128" s="375" t="n">
        <f aca="false">296.9410677*1</f>
        <v>296.9410677</v>
      </c>
      <c r="IS1128" s="375" t="n">
        <f aca="false">296.9410677*(1-1)</f>
        <v>0</v>
      </c>
    </row>
    <row r="1129" customFormat="false" ht="24.05" hidden="false" customHeight="true" outlineLevel="0" collapsed="false">
      <c r="A1129" s="371" t="n">
        <v>1003</v>
      </c>
      <c r="B1129" s="209" t="s">
        <v>2971</v>
      </c>
      <c r="C1129" s="210" t="s">
        <v>3006</v>
      </c>
      <c r="D1129" s="210"/>
      <c r="E1129" s="210"/>
      <c r="F1129" s="210"/>
      <c r="G1129" s="209" t="s">
        <v>313</v>
      </c>
      <c r="H1129" s="212" t="n">
        <v>24</v>
      </c>
      <c r="I1129" s="210"/>
      <c r="HV1129" s="13" t="s">
        <v>685</v>
      </c>
      <c r="HW1129" s="13" t="s">
        <v>5564</v>
      </c>
      <c r="IR1129" s="372" t="n">
        <f aca="false">228.81929*0</f>
        <v>0</v>
      </c>
      <c r="IS1129" s="372" t="n">
        <f aca="false">228.81929*(1-0)</f>
        <v>228.81929</v>
      </c>
    </row>
    <row r="1130" customFormat="false" ht="24.05" hidden="false" customHeight="true" outlineLevel="0" collapsed="false">
      <c r="A1130" s="373" t="n">
        <v>1004</v>
      </c>
      <c r="B1130" s="214" t="s">
        <v>2974</v>
      </c>
      <c r="C1130" s="215" t="s">
        <v>3008</v>
      </c>
      <c r="D1130" s="215"/>
      <c r="E1130" s="215"/>
      <c r="F1130" s="210"/>
      <c r="G1130" s="214" t="s">
        <v>1297</v>
      </c>
      <c r="H1130" s="217" t="n">
        <v>87.984</v>
      </c>
      <c r="I1130" s="215"/>
      <c r="HV1130" s="374" t="s">
        <v>685</v>
      </c>
      <c r="HW1130" s="374" t="s">
        <v>5586</v>
      </c>
      <c r="IR1130" s="375" t="n">
        <f aca="false">119.6497832*1</f>
        <v>119.6497832</v>
      </c>
      <c r="IS1130" s="375" t="n">
        <f aca="false">119.6497832*(1-1)</f>
        <v>0</v>
      </c>
    </row>
    <row r="1131" customFormat="false" ht="24.05" hidden="false" customHeight="true" outlineLevel="0" collapsed="false">
      <c r="A1131" s="371" t="n">
        <v>1005</v>
      </c>
      <c r="B1131" s="209" t="s">
        <v>2971</v>
      </c>
      <c r="C1131" s="210" t="s">
        <v>3010</v>
      </c>
      <c r="D1131" s="210"/>
      <c r="E1131" s="210"/>
      <c r="F1131" s="210"/>
      <c r="G1131" s="209" t="s">
        <v>313</v>
      </c>
      <c r="H1131" s="212" t="n">
        <v>59.5</v>
      </c>
      <c r="I1131" s="210"/>
      <c r="HV1131" s="13" t="s">
        <v>685</v>
      </c>
      <c r="HW1131" s="13" t="s">
        <v>5564</v>
      </c>
      <c r="IR1131" s="372" t="n">
        <f aca="false">228.81929*0</f>
        <v>0</v>
      </c>
      <c r="IS1131" s="372" t="n">
        <f aca="false">228.81929*(1-0)</f>
        <v>228.81929</v>
      </c>
    </row>
    <row r="1132" customFormat="false" ht="24.05" hidden="false" customHeight="true" outlineLevel="0" collapsed="false">
      <c r="A1132" s="373" t="n">
        <v>1006</v>
      </c>
      <c r="B1132" s="214" t="s">
        <v>2979</v>
      </c>
      <c r="C1132" s="215" t="s">
        <v>3012</v>
      </c>
      <c r="D1132" s="215"/>
      <c r="E1132" s="215"/>
      <c r="F1132" s="210"/>
      <c r="G1132" s="214" t="s">
        <v>1297</v>
      </c>
      <c r="H1132" s="217" t="n">
        <v>302.885</v>
      </c>
      <c r="I1132" s="215"/>
      <c r="HV1132" s="374" t="s">
        <v>685</v>
      </c>
      <c r="HW1132" s="374" t="s">
        <v>5586</v>
      </c>
      <c r="IR1132" s="375" t="n">
        <f aca="false">119.6497832*1</f>
        <v>119.6497832</v>
      </c>
      <c r="IS1132" s="375" t="n">
        <f aca="false">119.6497832*(1-1)</f>
        <v>0</v>
      </c>
    </row>
    <row r="1133" customFormat="false" ht="24.05" hidden="false" customHeight="true" outlineLevel="0" collapsed="false">
      <c r="A1133" s="371" t="n">
        <v>1007</v>
      </c>
      <c r="B1133" s="209" t="s">
        <v>2993</v>
      </c>
      <c r="C1133" s="210" t="s">
        <v>3014</v>
      </c>
      <c r="D1133" s="210"/>
      <c r="E1133" s="210"/>
      <c r="F1133" s="210"/>
      <c r="G1133" s="209" t="s">
        <v>255</v>
      </c>
      <c r="H1133" s="212" t="n">
        <v>200</v>
      </c>
      <c r="I1133" s="210"/>
      <c r="HV1133" s="13" t="s">
        <v>685</v>
      </c>
      <c r="HW1133" s="13" t="s">
        <v>5564</v>
      </c>
      <c r="IR1133" s="372" t="n">
        <f aca="false">183.40478*0.205619044</f>
        <v>37.7115155286303</v>
      </c>
      <c r="IS1133" s="372" t="n">
        <f aca="false">183.40478*(1-0.205619044)</f>
        <v>145.69326447137</v>
      </c>
    </row>
    <row r="1134" customFormat="false" ht="24.05" hidden="false" customHeight="true" outlineLevel="0" collapsed="false">
      <c r="A1134" s="373" t="n">
        <v>1008</v>
      </c>
      <c r="B1134" s="214" t="s">
        <v>2996</v>
      </c>
      <c r="C1134" s="215" t="s">
        <v>3016</v>
      </c>
      <c r="D1134" s="215"/>
      <c r="E1134" s="215"/>
      <c r="F1134" s="210"/>
      <c r="G1134" s="214" t="s">
        <v>255</v>
      </c>
      <c r="H1134" s="217" t="n">
        <v>220</v>
      </c>
      <c r="I1134" s="215"/>
      <c r="HV1134" s="374" t="s">
        <v>685</v>
      </c>
      <c r="HW1134" s="374" t="s">
        <v>5586</v>
      </c>
      <c r="IR1134" s="375" t="n">
        <f aca="false">92.57574462*1</f>
        <v>92.57574462</v>
      </c>
      <c r="IS1134" s="375" t="n">
        <f aca="false">92.57574462*(1-1)</f>
        <v>0</v>
      </c>
    </row>
    <row r="1135" customFormat="false" ht="15" hidden="false" customHeight="true" outlineLevel="0" collapsed="false">
      <c r="A1135" s="373" t="n">
        <v>1009</v>
      </c>
      <c r="B1135" s="214" t="s">
        <v>2999</v>
      </c>
      <c r="C1135" s="215" t="s">
        <v>3018</v>
      </c>
      <c r="D1135" s="215"/>
      <c r="E1135" s="215"/>
      <c r="F1135" s="210"/>
      <c r="G1135" s="214" t="s">
        <v>1297</v>
      </c>
      <c r="H1135" s="217" t="n">
        <v>20.363</v>
      </c>
      <c r="I1135" s="215"/>
      <c r="HV1135" s="374" t="s">
        <v>685</v>
      </c>
      <c r="HW1135" s="374" t="s">
        <v>5586</v>
      </c>
      <c r="IR1135" s="375" t="n">
        <f aca="false">195.6317624*1</f>
        <v>195.6317624</v>
      </c>
      <c r="IS1135" s="375" t="n">
        <f aca="false">195.6317624*(1-1)</f>
        <v>0</v>
      </c>
    </row>
    <row r="1136" customFormat="false" ht="24.05" hidden="false" customHeight="true" outlineLevel="0" collapsed="false">
      <c r="A1136" s="371" t="n">
        <v>1010</v>
      </c>
      <c r="B1136" s="209" t="s">
        <v>2961</v>
      </c>
      <c r="C1136" s="210" t="s">
        <v>3020</v>
      </c>
      <c r="D1136" s="210"/>
      <c r="E1136" s="210"/>
      <c r="F1136" s="210"/>
      <c r="G1136" s="209" t="s">
        <v>313</v>
      </c>
      <c r="H1136" s="212" t="n">
        <v>151</v>
      </c>
      <c r="I1136" s="210"/>
      <c r="HV1136" s="13" t="s">
        <v>685</v>
      </c>
      <c r="HW1136" s="13" t="s">
        <v>5564</v>
      </c>
      <c r="IR1136" s="372" t="n">
        <f aca="false">239.29957*0</f>
        <v>0</v>
      </c>
      <c r="IS1136" s="372" t="n">
        <f aca="false">239.29957*(1-0)</f>
        <v>239.29957</v>
      </c>
    </row>
    <row r="1137" customFormat="false" ht="24.05" hidden="false" customHeight="true" outlineLevel="0" collapsed="false">
      <c r="A1137" s="373" t="n">
        <v>1011</v>
      </c>
      <c r="B1137" s="214" t="s">
        <v>2968</v>
      </c>
      <c r="C1137" s="215" t="s">
        <v>3022</v>
      </c>
      <c r="D1137" s="215"/>
      <c r="E1137" s="215"/>
      <c r="F1137" s="210"/>
      <c r="G1137" s="214" t="s">
        <v>255</v>
      </c>
      <c r="H1137" s="217" t="n">
        <v>25.882</v>
      </c>
      <c r="I1137" s="215"/>
      <c r="HV1137" s="374" t="s">
        <v>685</v>
      </c>
      <c r="HW1137" s="374" t="s">
        <v>5586</v>
      </c>
      <c r="IR1137" s="375" t="n">
        <f aca="false">296.9410676*1</f>
        <v>296.9410676</v>
      </c>
      <c r="IS1137" s="375" t="n">
        <f aca="false">296.9410676*(1-1)</f>
        <v>0</v>
      </c>
    </row>
    <row r="1138" customFormat="false" ht="24.05" hidden="false" customHeight="true" outlineLevel="0" collapsed="false">
      <c r="A1138" s="373" t="n">
        <v>1012</v>
      </c>
      <c r="B1138" s="214" t="s">
        <v>2965</v>
      </c>
      <c r="C1138" s="215" t="s">
        <v>3024</v>
      </c>
      <c r="D1138" s="215"/>
      <c r="E1138" s="215"/>
      <c r="F1138" s="210"/>
      <c r="G1138" s="214" t="s">
        <v>255</v>
      </c>
      <c r="H1138" s="217" t="n">
        <v>259.32</v>
      </c>
      <c r="I1138" s="215"/>
      <c r="HV1138" s="374" t="s">
        <v>685</v>
      </c>
      <c r="HW1138" s="374" t="s">
        <v>5586</v>
      </c>
      <c r="IR1138" s="375" t="n">
        <f aca="false">296.9410678*1</f>
        <v>296.9410678</v>
      </c>
      <c r="IS1138" s="375" t="n">
        <f aca="false">296.9410678*(1-1)</f>
        <v>0</v>
      </c>
    </row>
    <row r="1139" customFormat="false" ht="24.05" hidden="false" customHeight="true" outlineLevel="0" collapsed="false">
      <c r="A1139" s="371" t="n">
        <v>1013</v>
      </c>
      <c r="B1139" s="209" t="s">
        <v>2971</v>
      </c>
      <c r="C1139" s="210" t="s">
        <v>3026</v>
      </c>
      <c r="D1139" s="210"/>
      <c r="E1139" s="210"/>
      <c r="F1139" s="210"/>
      <c r="G1139" s="209" t="s">
        <v>313</v>
      </c>
      <c r="H1139" s="212" t="n">
        <v>6</v>
      </c>
      <c r="I1139" s="210"/>
      <c r="HV1139" s="13" t="s">
        <v>685</v>
      </c>
      <c r="HW1139" s="13" t="s">
        <v>5564</v>
      </c>
      <c r="IR1139" s="372" t="n">
        <f aca="false">228.81929*0</f>
        <v>0</v>
      </c>
      <c r="IS1139" s="372" t="n">
        <f aca="false">228.81929*(1-0)</f>
        <v>228.81929</v>
      </c>
    </row>
    <row r="1140" customFormat="false" ht="24.05" hidden="false" customHeight="true" outlineLevel="0" collapsed="false">
      <c r="A1140" s="373" t="n">
        <v>1014</v>
      </c>
      <c r="B1140" s="214" t="s">
        <v>2974</v>
      </c>
      <c r="C1140" s="215" t="s">
        <v>3028</v>
      </c>
      <c r="D1140" s="215"/>
      <c r="E1140" s="215"/>
      <c r="F1140" s="210"/>
      <c r="G1140" s="214" t="s">
        <v>1297</v>
      </c>
      <c r="H1140" s="217" t="n">
        <v>23.756</v>
      </c>
      <c r="I1140" s="215"/>
      <c r="HV1140" s="374" t="s">
        <v>685</v>
      </c>
      <c r="HW1140" s="374" t="s">
        <v>5586</v>
      </c>
      <c r="IR1140" s="375" t="n">
        <f aca="false">119.6497832*1</f>
        <v>119.6497832</v>
      </c>
      <c r="IS1140" s="375" t="n">
        <f aca="false">119.6497832*(1-1)</f>
        <v>0</v>
      </c>
    </row>
    <row r="1141" customFormat="false" ht="24.05" hidden="false" customHeight="true" outlineLevel="0" collapsed="false">
      <c r="A1141" s="371" t="n">
        <v>1015</v>
      </c>
      <c r="B1141" s="209" t="s">
        <v>2971</v>
      </c>
      <c r="C1141" s="210" t="s">
        <v>3030</v>
      </c>
      <c r="D1141" s="210"/>
      <c r="E1141" s="210"/>
      <c r="F1141" s="210"/>
      <c r="G1141" s="209" t="s">
        <v>313</v>
      </c>
      <c r="H1141" s="212" t="n">
        <v>373.116</v>
      </c>
      <c r="I1141" s="210"/>
      <c r="HV1141" s="13" t="s">
        <v>685</v>
      </c>
      <c r="HW1141" s="13" t="s">
        <v>5564</v>
      </c>
      <c r="IR1141" s="372" t="n">
        <f aca="false">228.81929*0</f>
        <v>0</v>
      </c>
      <c r="IS1141" s="372" t="n">
        <f aca="false">228.81929*(1-0)</f>
        <v>228.81929</v>
      </c>
    </row>
    <row r="1142" customFormat="false" ht="24.05" hidden="false" customHeight="true" outlineLevel="0" collapsed="false">
      <c r="A1142" s="373" t="n">
        <v>1016</v>
      </c>
      <c r="B1142" s="214" t="s">
        <v>2979</v>
      </c>
      <c r="C1142" s="215" t="s">
        <v>3032</v>
      </c>
      <c r="D1142" s="215"/>
      <c r="E1142" s="215"/>
      <c r="F1142" s="210"/>
      <c r="G1142" s="214" t="s">
        <v>1297</v>
      </c>
      <c r="H1142" s="217" t="n">
        <v>1448.305</v>
      </c>
      <c r="I1142" s="215"/>
      <c r="HV1142" s="374" t="s">
        <v>685</v>
      </c>
      <c r="HW1142" s="374" t="s">
        <v>5586</v>
      </c>
      <c r="IR1142" s="375" t="n">
        <f aca="false">119.6497832*1</f>
        <v>119.6497832</v>
      </c>
      <c r="IS1142" s="375" t="n">
        <f aca="false">119.6497832*(1-1)</f>
        <v>0</v>
      </c>
    </row>
    <row r="1143" customFormat="false" ht="35.5" hidden="false" customHeight="true" outlineLevel="0" collapsed="false">
      <c r="A1143" s="371" t="n">
        <v>1017</v>
      </c>
      <c r="B1143" s="209" t="s">
        <v>2971</v>
      </c>
      <c r="C1143" s="210" t="s">
        <v>3034</v>
      </c>
      <c r="D1143" s="210"/>
      <c r="E1143" s="210"/>
      <c r="F1143" s="210"/>
      <c r="G1143" s="209" t="s">
        <v>313</v>
      </c>
      <c r="H1143" s="212" t="n">
        <v>32.8</v>
      </c>
      <c r="I1143" s="210"/>
      <c r="HV1143" s="13" t="s">
        <v>685</v>
      </c>
      <c r="HW1143" s="13" t="s">
        <v>5564</v>
      </c>
      <c r="IR1143" s="372" t="n">
        <f aca="false">228.81929*0</f>
        <v>0</v>
      </c>
      <c r="IS1143" s="372" t="n">
        <f aca="false">228.81929*(1-0)</f>
        <v>228.81929</v>
      </c>
    </row>
    <row r="1144" customFormat="false" ht="24.05" hidden="false" customHeight="true" outlineLevel="0" collapsed="false">
      <c r="A1144" s="373" t="n">
        <v>1018</v>
      </c>
      <c r="B1144" s="214" t="s">
        <v>3036</v>
      </c>
      <c r="C1144" s="215" t="s">
        <v>3037</v>
      </c>
      <c r="D1144" s="215"/>
      <c r="E1144" s="215"/>
      <c r="F1144" s="210"/>
      <c r="G1144" s="214" t="s">
        <v>1297</v>
      </c>
      <c r="H1144" s="217" t="n">
        <v>189.27</v>
      </c>
      <c r="I1144" s="215"/>
      <c r="HV1144" s="374" t="s">
        <v>685</v>
      </c>
      <c r="HW1144" s="374" t="s">
        <v>5586</v>
      </c>
      <c r="IR1144" s="375" t="n">
        <f aca="false">119.6497832*1</f>
        <v>119.6497832</v>
      </c>
      <c r="IS1144" s="375" t="n">
        <f aca="false">119.6497832*(1-1)</f>
        <v>0</v>
      </c>
    </row>
    <row r="1145" customFormat="false" ht="24.05" hidden="false" customHeight="true" outlineLevel="0" collapsed="false">
      <c r="A1145" s="371" t="n">
        <v>1019</v>
      </c>
      <c r="B1145" s="209" t="s">
        <v>2987</v>
      </c>
      <c r="C1145" s="210" t="s">
        <v>3039</v>
      </c>
      <c r="D1145" s="210"/>
      <c r="E1145" s="210"/>
      <c r="F1145" s="210"/>
      <c r="G1145" s="209" t="s">
        <v>1297</v>
      </c>
      <c r="H1145" s="212" t="n">
        <v>264.624</v>
      </c>
      <c r="I1145" s="210"/>
      <c r="HV1145" s="13" t="s">
        <v>685</v>
      </c>
      <c r="HW1145" s="13" t="s">
        <v>5564</v>
      </c>
      <c r="IR1145" s="372" t="n">
        <f aca="false">40.9604*0.217697229</f>
        <v>8.9169655787316</v>
      </c>
      <c r="IS1145" s="372" t="n">
        <f aca="false">40.9604*(1-0.217697229)</f>
        <v>32.0434344212684</v>
      </c>
    </row>
    <row r="1146" customFormat="false" ht="35.5" hidden="false" customHeight="true" outlineLevel="0" collapsed="false">
      <c r="A1146" s="373" t="n">
        <v>1020</v>
      </c>
      <c r="B1146" s="214" t="s">
        <v>3041</v>
      </c>
      <c r="C1146" s="215" t="s">
        <v>3042</v>
      </c>
      <c r="D1146" s="215"/>
      <c r="E1146" s="215"/>
      <c r="F1146" s="210"/>
      <c r="G1146" s="214" t="s">
        <v>1297</v>
      </c>
      <c r="H1146" s="217" t="n">
        <v>285.794</v>
      </c>
      <c r="I1146" s="215"/>
      <c r="HV1146" s="374" t="s">
        <v>685</v>
      </c>
      <c r="HW1146" s="374" t="s">
        <v>5586</v>
      </c>
      <c r="IR1146" s="375" t="n">
        <f aca="false">119.6497832*1</f>
        <v>119.6497832</v>
      </c>
      <c r="IS1146" s="375" t="n">
        <f aca="false">119.6497832*(1-1)</f>
        <v>0</v>
      </c>
    </row>
    <row r="1147" customFormat="false" ht="24.05" hidden="false" customHeight="true" outlineLevel="0" collapsed="false">
      <c r="A1147" s="371" t="n">
        <v>1021</v>
      </c>
      <c r="B1147" s="209" t="s">
        <v>2993</v>
      </c>
      <c r="C1147" s="210" t="s">
        <v>3044</v>
      </c>
      <c r="D1147" s="210"/>
      <c r="E1147" s="210"/>
      <c r="F1147" s="210"/>
      <c r="G1147" s="209" t="s">
        <v>255</v>
      </c>
      <c r="H1147" s="212" t="n">
        <v>453</v>
      </c>
      <c r="I1147" s="210"/>
      <c r="HV1147" s="13" t="s">
        <v>685</v>
      </c>
      <c r="HW1147" s="13" t="s">
        <v>5564</v>
      </c>
      <c r="IR1147" s="372" t="n">
        <f aca="false">183.40478*0.205619044</f>
        <v>37.7115155286303</v>
      </c>
      <c r="IS1147" s="372" t="n">
        <f aca="false">183.40478*(1-0.205619044)</f>
        <v>145.69326447137</v>
      </c>
    </row>
    <row r="1148" customFormat="false" ht="24.05" hidden="false" customHeight="true" outlineLevel="0" collapsed="false">
      <c r="A1148" s="373" t="n">
        <v>1022</v>
      </c>
      <c r="B1148" s="214" t="s">
        <v>2996</v>
      </c>
      <c r="C1148" s="215" t="s">
        <v>3046</v>
      </c>
      <c r="D1148" s="215"/>
      <c r="E1148" s="215"/>
      <c r="F1148" s="210"/>
      <c r="G1148" s="214" t="s">
        <v>255</v>
      </c>
      <c r="H1148" s="217" t="n">
        <v>498.3</v>
      </c>
      <c r="I1148" s="215"/>
      <c r="HV1148" s="374" t="s">
        <v>685</v>
      </c>
      <c r="HW1148" s="374" t="s">
        <v>5586</v>
      </c>
      <c r="IR1148" s="375" t="n">
        <f aca="false">92.57574465*1</f>
        <v>92.57574465</v>
      </c>
      <c r="IS1148" s="375" t="n">
        <f aca="false">92.57574465*(1-1)</f>
        <v>0</v>
      </c>
    </row>
    <row r="1149" customFormat="false" ht="15" hidden="false" customHeight="true" outlineLevel="0" collapsed="false">
      <c r="A1149" s="373" t="n">
        <v>1023</v>
      </c>
      <c r="B1149" s="214" t="s">
        <v>2999</v>
      </c>
      <c r="C1149" s="215" t="s">
        <v>3048</v>
      </c>
      <c r="D1149" s="215"/>
      <c r="E1149" s="215"/>
      <c r="F1149" s="210"/>
      <c r="G1149" s="214" t="s">
        <v>1297</v>
      </c>
      <c r="H1149" s="217" t="n">
        <v>75.089</v>
      </c>
      <c r="I1149" s="215"/>
      <c r="HV1149" s="374" t="s">
        <v>685</v>
      </c>
      <c r="HW1149" s="374" t="s">
        <v>5586</v>
      </c>
      <c r="IR1149" s="375" t="n">
        <f aca="false">195.6317623*1</f>
        <v>195.6317623</v>
      </c>
      <c r="IS1149" s="375" t="n">
        <f aca="false">195.6317623*(1-1)</f>
        <v>0</v>
      </c>
    </row>
    <row r="1150" customFormat="false" ht="24.05" hidden="false" customHeight="true" outlineLevel="0" collapsed="false">
      <c r="A1150" s="371" t="n">
        <v>1024</v>
      </c>
      <c r="B1150" s="209" t="s">
        <v>2987</v>
      </c>
      <c r="C1150" s="210" t="s">
        <v>3050</v>
      </c>
      <c r="D1150" s="210"/>
      <c r="E1150" s="210"/>
      <c r="F1150" s="210"/>
      <c r="G1150" s="209" t="s">
        <v>1297</v>
      </c>
      <c r="H1150" s="212" t="n">
        <v>77.589</v>
      </c>
      <c r="I1150" s="210"/>
      <c r="HV1150" s="13" t="s">
        <v>685</v>
      </c>
      <c r="HW1150" s="13" t="s">
        <v>5564</v>
      </c>
      <c r="IR1150" s="372" t="n">
        <f aca="false">40.9604*0.21769723</f>
        <v>8.916965619692</v>
      </c>
      <c r="IS1150" s="372" t="n">
        <f aca="false">40.9604*(1-0.21769723)</f>
        <v>32.043434380308</v>
      </c>
    </row>
    <row r="1151" customFormat="false" ht="35.5" hidden="false" customHeight="true" outlineLevel="0" collapsed="false">
      <c r="A1151" s="373" t="n">
        <v>1025</v>
      </c>
      <c r="B1151" s="214" t="s">
        <v>3052</v>
      </c>
      <c r="C1151" s="215" t="s">
        <v>3053</v>
      </c>
      <c r="D1151" s="215"/>
      <c r="E1151" s="215"/>
      <c r="F1151" s="210"/>
      <c r="G1151" s="214" t="s">
        <v>1297</v>
      </c>
      <c r="H1151" s="217" t="n">
        <v>83.796</v>
      </c>
      <c r="I1151" s="215"/>
      <c r="HV1151" s="374" t="s">
        <v>685</v>
      </c>
      <c r="HW1151" s="374" t="s">
        <v>5586</v>
      </c>
      <c r="IR1151" s="375" t="n">
        <f aca="false">119.6497833*1</f>
        <v>119.6497833</v>
      </c>
      <c r="IS1151" s="375" t="n">
        <f aca="false">119.6497833*(1-1)</f>
        <v>0</v>
      </c>
    </row>
    <row r="1152" customFormat="false" ht="24.05" hidden="false" customHeight="true" outlineLevel="0" collapsed="false">
      <c r="A1152" s="371" t="n">
        <v>1026</v>
      </c>
      <c r="B1152" s="209" t="s">
        <v>2961</v>
      </c>
      <c r="C1152" s="210" t="s">
        <v>3055</v>
      </c>
      <c r="D1152" s="210"/>
      <c r="E1152" s="210"/>
      <c r="F1152" s="210"/>
      <c r="G1152" s="209" t="s">
        <v>313</v>
      </c>
      <c r="H1152" s="212" t="n">
        <v>34.2</v>
      </c>
      <c r="I1152" s="210"/>
      <c r="HV1152" s="13" t="s">
        <v>685</v>
      </c>
      <c r="HW1152" s="13" t="s">
        <v>5564</v>
      </c>
      <c r="IR1152" s="372" t="n">
        <f aca="false">239.29957*0</f>
        <v>0</v>
      </c>
      <c r="IS1152" s="372" t="n">
        <f aca="false">239.29957*(1-0)</f>
        <v>239.29957</v>
      </c>
    </row>
    <row r="1153" customFormat="false" ht="24.05" hidden="false" customHeight="true" outlineLevel="0" collapsed="false">
      <c r="A1153" s="373" t="n">
        <v>1027</v>
      </c>
      <c r="B1153" s="214" t="s">
        <v>2968</v>
      </c>
      <c r="C1153" s="215" t="s">
        <v>3057</v>
      </c>
      <c r="D1153" s="215"/>
      <c r="E1153" s="215"/>
      <c r="F1153" s="210"/>
      <c r="G1153" s="214" t="s">
        <v>255</v>
      </c>
      <c r="H1153" s="217" t="n">
        <v>72.897</v>
      </c>
      <c r="I1153" s="215"/>
      <c r="HV1153" s="374" t="s">
        <v>685</v>
      </c>
      <c r="HW1153" s="374" t="s">
        <v>5586</v>
      </c>
      <c r="IR1153" s="375" t="n">
        <f aca="false">296.9410677*1</f>
        <v>296.9410677</v>
      </c>
      <c r="IS1153" s="375" t="n">
        <f aca="false">296.9410677*(1-1)</f>
        <v>0</v>
      </c>
    </row>
    <row r="1154" customFormat="false" ht="24.05" hidden="false" customHeight="true" outlineLevel="0" collapsed="false">
      <c r="A1154" s="371" t="n">
        <v>1028</v>
      </c>
      <c r="B1154" s="209" t="s">
        <v>2971</v>
      </c>
      <c r="C1154" s="210" t="s">
        <v>3059</v>
      </c>
      <c r="D1154" s="210"/>
      <c r="E1154" s="210"/>
      <c r="F1154" s="210"/>
      <c r="G1154" s="209" t="s">
        <v>313</v>
      </c>
      <c r="H1154" s="212" t="n">
        <v>62</v>
      </c>
      <c r="I1154" s="210"/>
      <c r="HV1154" s="13" t="s">
        <v>685</v>
      </c>
      <c r="HW1154" s="13" t="s">
        <v>5564</v>
      </c>
      <c r="IR1154" s="372" t="n">
        <f aca="false">228.81929*0</f>
        <v>0</v>
      </c>
      <c r="IS1154" s="372" t="n">
        <f aca="false">228.81929*(1-0)</f>
        <v>228.81929</v>
      </c>
    </row>
    <row r="1155" customFormat="false" ht="24.05" hidden="false" customHeight="true" outlineLevel="0" collapsed="false">
      <c r="A1155" s="373" t="n">
        <v>1029</v>
      </c>
      <c r="B1155" s="214" t="s">
        <v>2979</v>
      </c>
      <c r="C1155" s="215" t="s">
        <v>3061</v>
      </c>
      <c r="D1155" s="215"/>
      <c r="E1155" s="215"/>
      <c r="F1155" s="210"/>
      <c r="G1155" s="214" t="s">
        <v>1297</v>
      </c>
      <c r="H1155" s="217" t="n">
        <v>245.475</v>
      </c>
      <c r="I1155" s="215"/>
      <c r="HV1155" s="374" t="s">
        <v>685</v>
      </c>
      <c r="HW1155" s="374" t="s">
        <v>5586</v>
      </c>
      <c r="IR1155" s="375" t="n">
        <f aca="false">119.6497832*1</f>
        <v>119.6497832</v>
      </c>
      <c r="IS1155" s="375" t="n">
        <f aca="false">119.6497832*(1-1)</f>
        <v>0</v>
      </c>
    </row>
    <row r="1156" customFormat="false" ht="35.5" hidden="false" customHeight="true" outlineLevel="0" collapsed="false">
      <c r="A1156" s="371" t="n">
        <v>1030</v>
      </c>
      <c r="B1156" s="209" t="s">
        <v>2971</v>
      </c>
      <c r="C1156" s="210" t="s">
        <v>3063</v>
      </c>
      <c r="D1156" s="210"/>
      <c r="E1156" s="210"/>
      <c r="F1156" s="210"/>
      <c r="G1156" s="209" t="s">
        <v>313</v>
      </c>
      <c r="H1156" s="212" t="n">
        <v>31.3</v>
      </c>
      <c r="I1156" s="210"/>
      <c r="HV1156" s="13" t="s">
        <v>685</v>
      </c>
      <c r="HW1156" s="13" t="s">
        <v>5564</v>
      </c>
      <c r="IR1156" s="372" t="n">
        <f aca="false">228.81929*0</f>
        <v>0</v>
      </c>
      <c r="IS1156" s="372" t="n">
        <f aca="false">228.81929*(1-0)</f>
        <v>228.81929</v>
      </c>
    </row>
    <row r="1157" customFormat="false" ht="24.05" hidden="false" customHeight="true" outlineLevel="0" collapsed="false">
      <c r="A1157" s="373" t="n">
        <v>1031</v>
      </c>
      <c r="B1157" s="214" t="s">
        <v>3065</v>
      </c>
      <c r="C1157" s="215" t="s">
        <v>3066</v>
      </c>
      <c r="D1157" s="215"/>
      <c r="E1157" s="215"/>
      <c r="F1157" s="210"/>
      <c r="G1157" s="214" t="s">
        <v>1297</v>
      </c>
      <c r="H1157" s="217" t="n">
        <v>180.615</v>
      </c>
      <c r="I1157" s="215"/>
      <c r="HV1157" s="374" t="s">
        <v>685</v>
      </c>
      <c r="HW1157" s="374" t="s">
        <v>5586</v>
      </c>
      <c r="IR1157" s="375" t="n">
        <f aca="false">119.6497831*1</f>
        <v>119.6497831</v>
      </c>
      <c r="IS1157" s="375" t="n">
        <f aca="false">119.6497831*(1-1)</f>
        <v>0</v>
      </c>
    </row>
    <row r="1158" customFormat="false" ht="24.05" hidden="false" customHeight="true" outlineLevel="0" collapsed="false">
      <c r="A1158" s="371" t="n">
        <v>1032</v>
      </c>
      <c r="B1158" s="209" t="s">
        <v>2987</v>
      </c>
      <c r="C1158" s="210" t="s">
        <v>3068</v>
      </c>
      <c r="D1158" s="210"/>
      <c r="E1158" s="210"/>
      <c r="F1158" s="210"/>
      <c r="G1158" s="209" t="s">
        <v>1297</v>
      </c>
      <c r="H1158" s="212" t="n">
        <v>132.312</v>
      </c>
      <c r="I1158" s="210"/>
      <c r="HV1158" s="13" t="s">
        <v>685</v>
      </c>
      <c r="HW1158" s="13" t="s">
        <v>5564</v>
      </c>
      <c r="IR1158" s="372" t="n">
        <f aca="false">40.9604*0.21769723</f>
        <v>8.916965619692</v>
      </c>
      <c r="IS1158" s="372" t="n">
        <f aca="false">40.9604*(1-0.21769723)</f>
        <v>32.043434380308</v>
      </c>
    </row>
    <row r="1159" customFormat="false" ht="35.5" hidden="false" customHeight="true" outlineLevel="0" collapsed="false">
      <c r="A1159" s="373" t="n">
        <v>1033</v>
      </c>
      <c r="B1159" s="214" t="s">
        <v>3070</v>
      </c>
      <c r="C1159" s="215" t="s">
        <v>3071</v>
      </c>
      <c r="D1159" s="215"/>
      <c r="E1159" s="215"/>
      <c r="F1159" s="210"/>
      <c r="G1159" s="214" t="s">
        <v>1297</v>
      </c>
      <c r="H1159" s="217" t="n">
        <v>142.897</v>
      </c>
      <c r="I1159" s="215"/>
      <c r="HV1159" s="374" t="s">
        <v>685</v>
      </c>
      <c r="HW1159" s="374" t="s">
        <v>5586</v>
      </c>
      <c r="IR1159" s="375" t="n">
        <f aca="false">119.6497832*1</f>
        <v>119.6497832</v>
      </c>
      <c r="IS1159" s="375" t="n">
        <f aca="false">119.6497832*(1-1)</f>
        <v>0</v>
      </c>
    </row>
    <row r="1160" customFormat="false" ht="24.05" hidden="false" customHeight="true" outlineLevel="0" collapsed="false">
      <c r="A1160" s="371" t="n">
        <v>1034</v>
      </c>
      <c r="B1160" s="209" t="s">
        <v>2993</v>
      </c>
      <c r="C1160" s="210" t="s">
        <v>3073</v>
      </c>
      <c r="D1160" s="210"/>
      <c r="E1160" s="210"/>
      <c r="F1160" s="210"/>
      <c r="G1160" s="209" t="s">
        <v>255</v>
      </c>
      <c r="H1160" s="212" t="n">
        <v>102.6</v>
      </c>
      <c r="I1160" s="210"/>
      <c r="HV1160" s="13" t="s">
        <v>685</v>
      </c>
      <c r="HW1160" s="13" t="s">
        <v>5564</v>
      </c>
      <c r="IR1160" s="372" t="n">
        <f aca="false">183.40478*0.205619044</f>
        <v>37.7115155286303</v>
      </c>
      <c r="IS1160" s="372" t="n">
        <f aca="false">183.40478*(1-0.205619044)</f>
        <v>145.69326447137</v>
      </c>
    </row>
    <row r="1161" customFormat="false" ht="24.05" hidden="false" customHeight="true" outlineLevel="0" collapsed="false">
      <c r="A1161" s="373" t="n">
        <v>1035</v>
      </c>
      <c r="B1161" s="214" t="s">
        <v>2996</v>
      </c>
      <c r="C1161" s="215" t="s">
        <v>3075</v>
      </c>
      <c r="D1161" s="215"/>
      <c r="E1161" s="215"/>
      <c r="F1161" s="210"/>
      <c r="G1161" s="214" t="s">
        <v>255</v>
      </c>
      <c r="H1161" s="217" t="n">
        <v>112.86</v>
      </c>
      <c r="I1161" s="215"/>
      <c r="HV1161" s="374" t="s">
        <v>685</v>
      </c>
      <c r="HW1161" s="374" t="s">
        <v>5586</v>
      </c>
      <c r="IR1161" s="375" t="n">
        <f aca="false">92.57574467*1</f>
        <v>92.57574467</v>
      </c>
      <c r="IS1161" s="375" t="n">
        <f aca="false">92.57574467*(1-1)</f>
        <v>0</v>
      </c>
    </row>
    <row r="1162" customFormat="false" ht="15" hidden="false" customHeight="true" outlineLevel="0" collapsed="false">
      <c r="A1162" s="373" t="n">
        <v>1036</v>
      </c>
      <c r="B1162" s="214" t="s">
        <v>2999</v>
      </c>
      <c r="C1162" s="215" t="s">
        <v>3077</v>
      </c>
      <c r="D1162" s="215"/>
      <c r="E1162" s="215"/>
      <c r="F1162" s="210"/>
      <c r="G1162" s="214" t="s">
        <v>1297</v>
      </c>
      <c r="H1162" s="217" t="n">
        <v>18.454</v>
      </c>
      <c r="I1162" s="215"/>
      <c r="HV1162" s="374" t="s">
        <v>685</v>
      </c>
      <c r="HW1162" s="374" t="s">
        <v>5586</v>
      </c>
      <c r="IR1162" s="375" t="n">
        <f aca="false">195.6317623*1</f>
        <v>195.6317623</v>
      </c>
      <c r="IS1162" s="375" t="n">
        <f aca="false">195.6317623*(1-1)</f>
        <v>0</v>
      </c>
    </row>
    <row r="1163" customFormat="false" ht="24.05" hidden="false" customHeight="true" outlineLevel="0" collapsed="false">
      <c r="A1163" s="371" t="n">
        <v>1037</v>
      </c>
      <c r="B1163" s="209" t="s">
        <v>2987</v>
      </c>
      <c r="C1163" s="210" t="s">
        <v>3079</v>
      </c>
      <c r="D1163" s="210"/>
      <c r="E1163" s="210"/>
      <c r="F1163" s="210"/>
      <c r="G1163" s="209" t="s">
        <v>1297</v>
      </c>
      <c r="H1163" s="212" t="n">
        <v>124.98</v>
      </c>
      <c r="I1163" s="210"/>
      <c r="HV1163" s="13" t="s">
        <v>685</v>
      </c>
      <c r="HW1163" s="13" t="s">
        <v>5564</v>
      </c>
      <c r="IR1163" s="372" t="n">
        <f aca="false">40.9604*0.217697229</f>
        <v>8.9169655787316</v>
      </c>
      <c r="IS1163" s="372" t="n">
        <f aca="false">40.9604*(1-0.217697229)</f>
        <v>32.0434344212684</v>
      </c>
    </row>
    <row r="1164" customFormat="false" ht="35.5" hidden="false" customHeight="true" outlineLevel="0" collapsed="false">
      <c r="A1164" s="373" t="n">
        <v>1038</v>
      </c>
      <c r="B1164" s="214" t="s">
        <v>3081</v>
      </c>
      <c r="C1164" s="215" t="s">
        <v>3082</v>
      </c>
      <c r="D1164" s="215"/>
      <c r="E1164" s="215"/>
      <c r="F1164" s="210"/>
      <c r="G1164" s="214" t="s">
        <v>1297</v>
      </c>
      <c r="H1164" s="217" t="n">
        <v>134.978</v>
      </c>
      <c r="I1164" s="215"/>
      <c r="HV1164" s="374" t="s">
        <v>685</v>
      </c>
      <c r="HW1164" s="374" t="s">
        <v>5586</v>
      </c>
      <c r="IR1164" s="375" t="n">
        <f aca="false">119.6497832*1</f>
        <v>119.6497832</v>
      </c>
      <c r="IS1164" s="375" t="n">
        <f aca="false">119.6497832*(1-1)</f>
        <v>0</v>
      </c>
    </row>
    <row r="1165" customFormat="false" ht="24.05" hidden="false" customHeight="true" outlineLevel="0" collapsed="false">
      <c r="A1165" s="371" t="n">
        <v>1039</v>
      </c>
      <c r="B1165" s="209" t="s">
        <v>2961</v>
      </c>
      <c r="C1165" s="210" t="s">
        <v>3084</v>
      </c>
      <c r="D1165" s="210"/>
      <c r="E1165" s="210"/>
      <c r="F1165" s="210"/>
      <c r="G1165" s="209" t="s">
        <v>313</v>
      </c>
      <c r="H1165" s="212" t="n">
        <v>5.4</v>
      </c>
      <c r="I1165" s="210"/>
      <c r="HV1165" s="13" t="s">
        <v>685</v>
      </c>
      <c r="HW1165" s="13" t="s">
        <v>5564</v>
      </c>
      <c r="IR1165" s="372" t="n">
        <f aca="false">239.29957*0</f>
        <v>0</v>
      </c>
      <c r="IS1165" s="372" t="n">
        <f aca="false">239.29957*(1-0)</f>
        <v>239.29957</v>
      </c>
    </row>
    <row r="1166" customFormat="false" ht="24.05" hidden="false" customHeight="true" outlineLevel="0" collapsed="false">
      <c r="A1166" s="373" t="n">
        <v>1040</v>
      </c>
      <c r="B1166" s="214" t="s">
        <v>2968</v>
      </c>
      <c r="C1166" s="215" t="s">
        <v>3086</v>
      </c>
      <c r="D1166" s="215"/>
      <c r="E1166" s="215"/>
      <c r="F1166" s="210"/>
      <c r="G1166" s="214" t="s">
        <v>255</v>
      </c>
      <c r="H1166" s="217" t="n">
        <v>11.181</v>
      </c>
      <c r="I1166" s="215"/>
      <c r="HV1166" s="374" t="s">
        <v>685</v>
      </c>
      <c r="HW1166" s="374" t="s">
        <v>5586</v>
      </c>
      <c r="IR1166" s="375" t="n">
        <f aca="false">296.9410674*1</f>
        <v>296.9410674</v>
      </c>
      <c r="IS1166" s="375" t="n">
        <f aca="false">296.9410674*(1-1)</f>
        <v>0</v>
      </c>
    </row>
    <row r="1167" customFormat="false" ht="24.05" hidden="false" customHeight="true" outlineLevel="0" collapsed="false">
      <c r="A1167" s="371" t="n">
        <v>1041</v>
      </c>
      <c r="B1167" s="209" t="s">
        <v>2971</v>
      </c>
      <c r="C1167" s="210" t="s">
        <v>3088</v>
      </c>
      <c r="D1167" s="210"/>
      <c r="E1167" s="210"/>
      <c r="F1167" s="210"/>
      <c r="G1167" s="209" t="s">
        <v>313</v>
      </c>
      <c r="H1167" s="212" t="n">
        <v>9</v>
      </c>
      <c r="I1167" s="210"/>
      <c r="HV1167" s="13" t="s">
        <v>685</v>
      </c>
      <c r="HW1167" s="13" t="s">
        <v>5564</v>
      </c>
      <c r="IR1167" s="372" t="n">
        <f aca="false">228.81929*0</f>
        <v>0</v>
      </c>
      <c r="IS1167" s="372" t="n">
        <f aca="false">228.81929*(1-0)</f>
        <v>228.81929</v>
      </c>
    </row>
    <row r="1168" customFormat="false" ht="24.05" hidden="false" customHeight="true" outlineLevel="0" collapsed="false">
      <c r="A1168" s="373" t="n">
        <v>1042</v>
      </c>
      <c r="B1168" s="214" t="s">
        <v>2974</v>
      </c>
      <c r="C1168" s="215" t="s">
        <v>3090</v>
      </c>
      <c r="D1168" s="215"/>
      <c r="E1168" s="215"/>
      <c r="F1168" s="210"/>
      <c r="G1168" s="214" t="s">
        <v>1297</v>
      </c>
      <c r="H1168" s="217" t="n">
        <v>35.634</v>
      </c>
      <c r="I1168" s="215"/>
      <c r="HV1168" s="374" t="s">
        <v>685</v>
      </c>
      <c r="HW1168" s="374" t="s">
        <v>5586</v>
      </c>
      <c r="IR1168" s="375" t="n">
        <f aca="false">119.6497833*1</f>
        <v>119.6497833</v>
      </c>
      <c r="IS1168" s="375" t="n">
        <f aca="false">119.6497833*(1-1)</f>
        <v>0</v>
      </c>
    </row>
    <row r="1169" customFormat="false" ht="35.5" hidden="false" customHeight="true" outlineLevel="0" collapsed="false">
      <c r="A1169" s="373" t="n">
        <v>1043</v>
      </c>
      <c r="B1169" s="214" t="s">
        <v>3092</v>
      </c>
      <c r="C1169" s="215" t="s">
        <v>3093</v>
      </c>
      <c r="D1169" s="215"/>
      <c r="E1169" s="215"/>
      <c r="F1169" s="210"/>
      <c r="G1169" s="214" t="s">
        <v>1297</v>
      </c>
      <c r="H1169" s="217" t="n">
        <v>83.796</v>
      </c>
      <c r="I1169" s="215"/>
      <c r="HV1169" s="374" t="s">
        <v>685</v>
      </c>
      <c r="HW1169" s="374" t="s">
        <v>5586</v>
      </c>
      <c r="IR1169" s="375" t="n">
        <f aca="false">119.6497833*1</f>
        <v>119.6497833</v>
      </c>
      <c r="IS1169" s="375" t="n">
        <f aca="false">119.6497833*(1-1)</f>
        <v>0</v>
      </c>
    </row>
    <row r="1170" customFormat="false" ht="15" hidden="false" customHeight="true" outlineLevel="0" collapsed="false">
      <c r="A1170" s="371" t="n">
        <v>1044</v>
      </c>
      <c r="B1170" s="209" t="s">
        <v>2961</v>
      </c>
      <c r="C1170" s="210" t="s">
        <v>3095</v>
      </c>
      <c r="D1170" s="210"/>
      <c r="E1170" s="210"/>
      <c r="F1170" s="210"/>
      <c r="G1170" s="209" t="s">
        <v>313</v>
      </c>
      <c r="H1170" s="212" t="n">
        <v>21.4</v>
      </c>
      <c r="I1170" s="210"/>
      <c r="HV1170" s="13" t="s">
        <v>685</v>
      </c>
      <c r="HW1170" s="13" t="s">
        <v>5564</v>
      </c>
      <c r="IR1170" s="372" t="n">
        <f aca="false">239.29957*0</f>
        <v>0</v>
      </c>
      <c r="IS1170" s="372" t="n">
        <f aca="false">239.29957*(1-0)</f>
        <v>239.29957</v>
      </c>
    </row>
    <row r="1171" customFormat="false" ht="24.05" hidden="false" customHeight="true" outlineLevel="0" collapsed="false">
      <c r="A1171" s="373" t="n">
        <v>1045</v>
      </c>
      <c r="B1171" s="214" t="s">
        <v>3097</v>
      </c>
      <c r="C1171" s="215" t="s">
        <v>3098</v>
      </c>
      <c r="D1171" s="215"/>
      <c r="E1171" s="215"/>
      <c r="F1171" s="210"/>
      <c r="G1171" s="214" t="s">
        <v>255</v>
      </c>
      <c r="H1171" s="217" t="n">
        <v>43.642</v>
      </c>
      <c r="I1171" s="215"/>
      <c r="HV1171" s="374" t="s">
        <v>685</v>
      </c>
      <c r="HW1171" s="374" t="s">
        <v>5586</v>
      </c>
      <c r="IR1171" s="375" t="n">
        <f aca="false">296.9410679*1</f>
        <v>296.9410679</v>
      </c>
      <c r="IS1171" s="375" t="n">
        <f aca="false">296.9410679*(1-1)</f>
        <v>0</v>
      </c>
    </row>
    <row r="1172" customFormat="false" ht="24.05" hidden="false" customHeight="true" outlineLevel="0" collapsed="false">
      <c r="A1172" s="373" t="n">
        <v>1046</v>
      </c>
      <c r="B1172" s="214" t="s">
        <v>2965</v>
      </c>
      <c r="C1172" s="215" t="s">
        <v>3100</v>
      </c>
      <c r="D1172" s="215"/>
      <c r="E1172" s="215"/>
      <c r="F1172" s="210"/>
      <c r="G1172" s="214" t="s">
        <v>255</v>
      </c>
      <c r="H1172" s="217" t="n">
        <v>12.883</v>
      </c>
      <c r="I1172" s="215"/>
      <c r="HV1172" s="374" t="s">
        <v>685</v>
      </c>
      <c r="HW1172" s="374" t="s">
        <v>5586</v>
      </c>
      <c r="IR1172" s="375" t="n">
        <f aca="false">296.9410679*1</f>
        <v>296.9410679</v>
      </c>
      <c r="IS1172" s="375" t="n">
        <f aca="false">296.9410679*(1-1)</f>
        <v>0</v>
      </c>
    </row>
    <row r="1173" customFormat="false" ht="24.05" hidden="false" customHeight="true" outlineLevel="0" collapsed="false">
      <c r="A1173" s="371" t="n">
        <v>1047</v>
      </c>
      <c r="B1173" s="209" t="s">
        <v>2971</v>
      </c>
      <c r="C1173" s="210" t="s">
        <v>3102</v>
      </c>
      <c r="D1173" s="210"/>
      <c r="E1173" s="210"/>
      <c r="F1173" s="210"/>
      <c r="G1173" s="209" t="s">
        <v>313</v>
      </c>
      <c r="H1173" s="212" t="n">
        <v>12</v>
      </c>
      <c r="I1173" s="210"/>
      <c r="HV1173" s="13" t="s">
        <v>685</v>
      </c>
      <c r="HW1173" s="13" t="s">
        <v>5564</v>
      </c>
      <c r="IR1173" s="372" t="n">
        <f aca="false">228.81929*0</f>
        <v>0</v>
      </c>
      <c r="IS1173" s="372" t="n">
        <f aca="false">228.81929*(1-0)</f>
        <v>228.81929</v>
      </c>
    </row>
    <row r="1174" customFormat="false" ht="24.05" hidden="false" customHeight="true" outlineLevel="0" collapsed="false">
      <c r="A1174" s="373" t="n">
        <v>1048</v>
      </c>
      <c r="B1174" s="214" t="s">
        <v>2974</v>
      </c>
      <c r="C1174" s="215" t="s">
        <v>3104</v>
      </c>
      <c r="D1174" s="215"/>
      <c r="E1174" s="215"/>
      <c r="F1174" s="210"/>
      <c r="G1174" s="214" t="s">
        <v>1297</v>
      </c>
      <c r="H1174" s="217" t="n">
        <v>47.511</v>
      </c>
      <c r="I1174" s="215"/>
      <c r="HV1174" s="374" t="s">
        <v>685</v>
      </c>
      <c r="HW1174" s="374" t="s">
        <v>5586</v>
      </c>
      <c r="IR1174" s="375" t="n">
        <f aca="false">119.6497832*1</f>
        <v>119.6497832</v>
      </c>
      <c r="IS1174" s="375" t="n">
        <f aca="false">119.6497832*(1-1)</f>
        <v>0</v>
      </c>
    </row>
    <row r="1175" customFormat="false" ht="24.05" hidden="false" customHeight="true" outlineLevel="0" collapsed="false">
      <c r="A1175" s="371" t="n">
        <v>1049</v>
      </c>
      <c r="B1175" s="209" t="s">
        <v>2971</v>
      </c>
      <c r="C1175" s="210" t="s">
        <v>3106</v>
      </c>
      <c r="D1175" s="210"/>
      <c r="E1175" s="210"/>
      <c r="F1175" s="210"/>
      <c r="G1175" s="209" t="s">
        <v>313</v>
      </c>
      <c r="H1175" s="212" t="n">
        <v>50.4</v>
      </c>
      <c r="I1175" s="210"/>
      <c r="HV1175" s="13" t="s">
        <v>685</v>
      </c>
      <c r="HW1175" s="13" t="s">
        <v>5564</v>
      </c>
      <c r="IR1175" s="372" t="n">
        <f aca="false">228.81929*0</f>
        <v>0</v>
      </c>
      <c r="IS1175" s="372" t="n">
        <f aca="false">228.81929*(1-0)</f>
        <v>228.81929</v>
      </c>
    </row>
    <row r="1176" customFormat="false" ht="24.05" hidden="false" customHeight="true" outlineLevel="0" collapsed="false">
      <c r="A1176" s="373" t="n">
        <v>1050</v>
      </c>
      <c r="B1176" s="214" t="s">
        <v>2974</v>
      </c>
      <c r="C1176" s="215" t="s">
        <v>3108</v>
      </c>
      <c r="D1176" s="215"/>
      <c r="E1176" s="215"/>
      <c r="F1176" s="210"/>
      <c r="G1176" s="214" t="s">
        <v>1297</v>
      </c>
      <c r="H1176" s="217" t="n">
        <v>199.547</v>
      </c>
      <c r="I1176" s="215"/>
      <c r="HV1176" s="374" t="s">
        <v>685</v>
      </c>
      <c r="HW1176" s="374" t="s">
        <v>5586</v>
      </c>
      <c r="IR1176" s="375" t="n">
        <f aca="false">119.6497832*1</f>
        <v>119.6497832</v>
      </c>
      <c r="IS1176" s="375" t="n">
        <f aca="false">119.6497832*(1-1)</f>
        <v>0</v>
      </c>
    </row>
    <row r="1177" customFormat="false" ht="15" hidden="false" customHeight="true" outlineLevel="0" collapsed="false">
      <c r="A1177" s="371" t="n">
        <v>1051</v>
      </c>
      <c r="B1177" s="209" t="s">
        <v>2961</v>
      </c>
      <c r="C1177" s="210" t="s">
        <v>3110</v>
      </c>
      <c r="D1177" s="210"/>
      <c r="E1177" s="210"/>
      <c r="F1177" s="210"/>
      <c r="G1177" s="209" t="s">
        <v>313</v>
      </c>
      <c r="H1177" s="212" t="n">
        <v>121.5</v>
      </c>
      <c r="I1177" s="210"/>
      <c r="HV1177" s="13" t="s">
        <v>685</v>
      </c>
      <c r="HW1177" s="13" t="s">
        <v>5564</v>
      </c>
      <c r="IR1177" s="372" t="n">
        <f aca="false">239.29957*0</f>
        <v>0</v>
      </c>
      <c r="IS1177" s="372" t="n">
        <f aca="false">239.29957*(1-0)</f>
        <v>239.29957</v>
      </c>
    </row>
    <row r="1178" customFormat="false" ht="24.05" hidden="false" customHeight="true" outlineLevel="0" collapsed="false">
      <c r="A1178" s="373" t="n">
        <v>1052</v>
      </c>
      <c r="B1178" s="214" t="s">
        <v>2965</v>
      </c>
      <c r="C1178" s="215" t="s">
        <v>3112</v>
      </c>
      <c r="D1178" s="215"/>
      <c r="E1178" s="215"/>
      <c r="F1178" s="210"/>
      <c r="G1178" s="214" t="s">
        <v>255</v>
      </c>
      <c r="H1178" s="217" t="n">
        <v>224.568</v>
      </c>
      <c r="I1178" s="215"/>
      <c r="HV1178" s="374" t="s">
        <v>685</v>
      </c>
      <c r="HW1178" s="374" t="s">
        <v>5586</v>
      </c>
      <c r="IR1178" s="375" t="n">
        <f aca="false">296.9410677*1</f>
        <v>296.9410677</v>
      </c>
      <c r="IS1178" s="375" t="n">
        <f aca="false">296.9410677*(1-1)</f>
        <v>0</v>
      </c>
    </row>
    <row r="1179" customFormat="false" ht="24.05" hidden="false" customHeight="true" outlineLevel="0" collapsed="false">
      <c r="A1179" s="371" t="n">
        <v>1053</v>
      </c>
      <c r="B1179" s="209" t="s">
        <v>2971</v>
      </c>
      <c r="C1179" s="210" t="s">
        <v>3114</v>
      </c>
      <c r="D1179" s="210"/>
      <c r="E1179" s="210"/>
      <c r="F1179" s="210"/>
      <c r="G1179" s="209" t="s">
        <v>313</v>
      </c>
      <c r="H1179" s="212" t="n">
        <v>150</v>
      </c>
      <c r="I1179" s="210"/>
      <c r="HV1179" s="13" t="s">
        <v>685</v>
      </c>
      <c r="HW1179" s="13" t="s">
        <v>5564</v>
      </c>
      <c r="IR1179" s="372" t="n">
        <f aca="false">228.81929*0</f>
        <v>0</v>
      </c>
      <c r="IS1179" s="372" t="n">
        <f aca="false">228.81929*(1-0)</f>
        <v>228.81929</v>
      </c>
    </row>
    <row r="1180" customFormat="false" ht="24.05" hidden="false" customHeight="true" outlineLevel="0" collapsed="false">
      <c r="A1180" s="373" t="n">
        <v>1054</v>
      </c>
      <c r="B1180" s="214" t="s">
        <v>2974</v>
      </c>
      <c r="C1180" s="215" t="s">
        <v>3116</v>
      </c>
      <c r="D1180" s="215"/>
      <c r="E1180" s="215"/>
      <c r="F1180" s="210"/>
      <c r="G1180" s="214" t="s">
        <v>1297</v>
      </c>
      <c r="H1180" s="217" t="n">
        <v>546.381</v>
      </c>
      <c r="I1180" s="215"/>
      <c r="HV1180" s="374" t="s">
        <v>685</v>
      </c>
      <c r="HW1180" s="374" t="s">
        <v>5586</v>
      </c>
      <c r="IR1180" s="375" t="n">
        <f aca="false">119.6497832*1</f>
        <v>119.6497832</v>
      </c>
      <c r="IS1180" s="375" t="n">
        <f aca="false">119.6497832*(1-1)</f>
        <v>0</v>
      </c>
    </row>
    <row r="1181" customFormat="false" ht="24.05" hidden="false" customHeight="true" outlineLevel="0" collapsed="false">
      <c r="A1181" s="371" t="n">
        <v>1055</v>
      </c>
      <c r="B1181" s="209" t="s">
        <v>2971</v>
      </c>
      <c r="C1181" s="210" t="s">
        <v>3118</v>
      </c>
      <c r="D1181" s="210"/>
      <c r="E1181" s="210"/>
      <c r="F1181" s="210"/>
      <c r="G1181" s="209" t="s">
        <v>313</v>
      </c>
      <c r="H1181" s="212" t="n">
        <v>14.4</v>
      </c>
      <c r="I1181" s="210"/>
      <c r="HV1181" s="13" t="s">
        <v>685</v>
      </c>
      <c r="HW1181" s="13" t="s">
        <v>5564</v>
      </c>
      <c r="IR1181" s="372" t="n">
        <f aca="false">228.81929*0</f>
        <v>0</v>
      </c>
      <c r="IS1181" s="372" t="n">
        <f aca="false">228.81929*(1-0)</f>
        <v>228.81929</v>
      </c>
    </row>
    <row r="1182" customFormat="false" ht="24.05" hidden="false" customHeight="true" outlineLevel="0" collapsed="false">
      <c r="A1182" s="373" t="n">
        <v>1056</v>
      </c>
      <c r="B1182" s="214" t="s">
        <v>2974</v>
      </c>
      <c r="C1182" s="215" t="s">
        <v>3120</v>
      </c>
      <c r="D1182" s="215"/>
      <c r="E1182" s="215"/>
      <c r="F1182" s="210"/>
      <c r="G1182" s="214" t="s">
        <v>1297</v>
      </c>
      <c r="H1182" s="217" t="n">
        <v>57.013</v>
      </c>
      <c r="I1182" s="215"/>
      <c r="HV1182" s="374" t="s">
        <v>685</v>
      </c>
      <c r="HW1182" s="374" t="s">
        <v>5586</v>
      </c>
      <c r="IR1182" s="375" t="n">
        <f aca="false">119.6497832*1</f>
        <v>119.6497832</v>
      </c>
      <c r="IS1182" s="375" t="n">
        <f aca="false">119.6497832*(1-1)</f>
        <v>0</v>
      </c>
    </row>
    <row r="1183" customFormat="false" ht="24.05" hidden="false" customHeight="true" outlineLevel="0" collapsed="false">
      <c r="A1183" s="371" t="n">
        <v>1057</v>
      </c>
      <c r="B1183" s="209" t="s">
        <v>3122</v>
      </c>
      <c r="C1183" s="210" t="s">
        <v>3123</v>
      </c>
      <c r="D1183" s="210"/>
      <c r="E1183" s="210"/>
      <c r="F1183" s="210"/>
      <c r="G1183" s="209" t="s">
        <v>313</v>
      </c>
      <c r="H1183" s="212" t="n">
        <v>61.54</v>
      </c>
      <c r="I1183" s="210"/>
      <c r="HV1183" s="13" t="s">
        <v>685</v>
      </c>
      <c r="HW1183" s="13" t="s">
        <v>5564</v>
      </c>
      <c r="IR1183" s="372" t="n">
        <f aca="false">162.4355*0.059519328</f>
        <v>9.668051803344</v>
      </c>
      <c r="IS1183" s="372" t="n">
        <f aca="false">162.4355*(1-0.059519328)</f>
        <v>152.767448196656</v>
      </c>
    </row>
    <row r="1184" customFormat="false" ht="15" hidden="false" customHeight="true" outlineLevel="0" collapsed="false">
      <c r="A1184" s="371" t="n">
        <v>1058</v>
      </c>
      <c r="B1184" s="209" t="s">
        <v>3125</v>
      </c>
      <c r="C1184" s="210" t="s">
        <v>3126</v>
      </c>
      <c r="D1184" s="210"/>
      <c r="E1184" s="210"/>
      <c r="F1184" s="210"/>
      <c r="G1184" s="209" t="s">
        <v>313</v>
      </c>
      <c r="H1184" s="212" t="n">
        <v>18.9</v>
      </c>
      <c r="I1184" s="210"/>
      <c r="HV1184" s="13" t="s">
        <v>685</v>
      </c>
      <c r="HW1184" s="13" t="s">
        <v>5564</v>
      </c>
      <c r="IR1184" s="372" t="n">
        <f aca="false">707.41843*0.149135802</f>
        <v>105.501414907631</v>
      </c>
      <c r="IS1184" s="372" t="n">
        <f aca="false">707.41843*(1-0.149135802)</f>
        <v>601.917015092369</v>
      </c>
    </row>
    <row r="1185" customFormat="false" ht="15" hidden="false" customHeight="true" outlineLevel="0" collapsed="false">
      <c r="A1185" s="371" t="n">
        <v>1059</v>
      </c>
      <c r="B1185" s="209" t="s">
        <v>819</v>
      </c>
      <c r="C1185" s="210" t="s">
        <v>820</v>
      </c>
      <c r="D1185" s="210"/>
      <c r="E1185" s="210"/>
      <c r="F1185" s="210"/>
      <c r="G1185" s="209" t="s">
        <v>264</v>
      </c>
      <c r="H1185" s="212" t="n">
        <v>10.855</v>
      </c>
      <c r="I1185" s="210"/>
      <c r="HV1185" s="13" t="s">
        <v>685</v>
      </c>
      <c r="HW1185" s="13" t="s">
        <v>5564</v>
      </c>
      <c r="IR1185" s="372" t="n">
        <f aca="false">1510.90602*0</f>
        <v>0</v>
      </c>
      <c r="IS1185" s="372" t="n">
        <f aca="false">1510.90602*(1-0)</f>
        <v>1510.90602</v>
      </c>
    </row>
    <row r="1186" customFormat="false" ht="15" hidden="false" customHeight="true" outlineLevel="0" collapsed="false">
      <c r="A1186" s="204" t="s">
        <v>97</v>
      </c>
      <c r="B1186" s="204" t="s">
        <v>3128</v>
      </c>
      <c r="C1186" s="205" t="s">
        <v>3129</v>
      </c>
      <c r="D1186" s="205"/>
      <c r="E1186" s="205"/>
      <c r="F1186" s="204" t="s">
        <v>97</v>
      </c>
      <c r="G1186" s="204" t="s">
        <v>97</v>
      </c>
      <c r="H1186" s="208" t="s">
        <v>97</v>
      </c>
      <c r="I1186" s="204" t="s">
        <v>97</v>
      </c>
    </row>
    <row r="1187" customFormat="false" ht="15" hidden="false" customHeight="true" outlineLevel="0" collapsed="false">
      <c r="A1187" s="371" t="n">
        <v>1060</v>
      </c>
      <c r="B1187" s="209" t="s">
        <v>3131</v>
      </c>
      <c r="C1187" s="210" t="s">
        <v>3132</v>
      </c>
      <c r="D1187" s="210"/>
      <c r="E1187" s="210"/>
      <c r="F1187" s="210"/>
      <c r="G1187" s="209" t="s">
        <v>264</v>
      </c>
      <c r="H1187" s="212" t="n">
        <v>265.296</v>
      </c>
      <c r="I1187" s="210"/>
      <c r="HV1187" s="13" t="s">
        <v>3128</v>
      </c>
      <c r="HW1187" s="13" t="s">
        <v>5564</v>
      </c>
      <c r="IR1187" s="372" t="n">
        <f aca="false">378.59113*0</f>
        <v>0</v>
      </c>
      <c r="IS1187" s="372" t="n">
        <f aca="false">378.59113*(1-0)</f>
        <v>378.59113</v>
      </c>
    </row>
    <row r="1188" customFormat="false" ht="15" hidden="false" customHeight="true" outlineLevel="0" collapsed="false">
      <c r="A1188" s="204" t="s">
        <v>97</v>
      </c>
      <c r="B1188" s="204"/>
      <c r="C1188" s="205" t="s">
        <v>130</v>
      </c>
      <c r="D1188" s="205"/>
      <c r="E1188" s="205"/>
      <c r="F1188" s="204" t="s">
        <v>97</v>
      </c>
      <c r="G1188" s="204" t="s">
        <v>97</v>
      </c>
      <c r="H1188" s="208" t="s">
        <v>97</v>
      </c>
      <c r="I1188" s="204" t="s">
        <v>97</v>
      </c>
    </row>
    <row r="1189" customFormat="false" ht="15" hidden="false" customHeight="true" outlineLevel="0" collapsed="false">
      <c r="A1189" s="204" t="s">
        <v>97</v>
      </c>
      <c r="B1189" s="204" t="s">
        <v>197</v>
      </c>
      <c r="C1189" s="205" t="s">
        <v>198</v>
      </c>
      <c r="D1189" s="205"/>
      <c r="E1189" s="205"/>
      <c r="F1189" s="204" t="s">
        <v>97</v>
      </c>
      <c r="G1189" s="204" t="s">
        <v>97</v>
      </c>
      <c r="H1189" s="208" t="s">
        <v>97</v>
      </c>
      <c r="I1189" s="204" t="s">
        <v>97</v>
      </c>
    </row>
    <row r="1190" customFormat="false" ht="24.05" hidden="false" customHeight="true" outlineLevel="0" collapsed="false">
      <c r="A1190" s="371" t="n">
        <v>1061</v>
      </c>
      <c r="B1190" s="209" t="s">
        <v>212</v>
      </c>
      <c r="C1190" s="210" t="s">
        <v>213</v>
      </c>
      <c r="D1190" s="210"/>
      <c r="E1190" s="210"/>
      <c r="F1190" s="210"/>
      <c r="G1190" s="209" t="s">
        <v>202</v>
      </c>
      <c r="H1190" s="212" t="n">
        <v>40</v>
      </c>
      <c r="I1190" s="210" t="s">
        <v>5566</v>
      </c>
      <c r="HV1190" s="13" t="s">
        <v>197</v>
      </c>
      <c r="HW1190" s="13" t="s">
        <v>5564</v>
      </c>
      <c r="IR1190" s="372" t="n">
        <f aca="false">1313.52755*0</f>
        <v>0</v>
      </c>
      <c r="IS1190" s="372" t="n">
        <f aca="false">1313.52755*(1-0)</f>
        <v>1313.52755</v>
      </c>
    </row>
    <row r="1191" customFormat="false" ht="35.5" hidden="false" customHeight="true" outlineLevel="0" collapsed="false">
      <c r="A1191" s="371" t="n">
        <v>1062</v>
      </c>
      <c r="B1191" s="209" t="s">
        <v>3139</v>
      </c>
      <c r="C1191" s="210" t="s">
        <v>3140</v>
      </c>
      <c r="D1191" s="210"/>
      <c r="E1191" s="210"/>
      <c r="F1191" s="210"/>
      <c r="G1191" s="209" t="s">
        <v>202</v>
      </c>
      <c r="H1191" s="212" t="n">
        <v>20</v>
      </c>
      <c r="I1191" s="210" t="s">
        <v>5769</v>
      </c>
      <c r="HV1191" s="13" t="s">
        <v>197</v>
      </c>
      <c r="HW1191" s="13" t="s">
        <v>5564</v>
      </c>
      <c r="IR1191" s="372" t="n">
        <f aca="false">5637.51351*0</f>
        <v>0</v>
      </c>
      <c r="IS1191" s="372" t="n">
        <f aca="false">5637.51351*(1-0)</f>
        <v>5637.51351</v>
      </c>
    </row>
    <row r="1192" customFormat="false" ht="15" hidden="false" customHeight="true" outlineLevel="0" collapsed="false">
      <c r="A1192" s="371" t="n">
        <v>1063</v>
      </c>
      <c r="B1192" s="209" t="s">
        <v>200</v>
      </c>
      <c r="C1192" s="210" t="s">
        <v>201</v>
      </c>
      <c r="D1192" s="210"/>
      <c r="E1192" s="210"/>
      <c r="F1192" s="210"/>
      <c r="G1192" s="209" t="s">
        <v>202</v>
      </c>
      <c r="H1192" s="212" t="n">
        <v>10</v>
      </c>
      <c r="I1192" s="210"/>
      <c r="HV1192" s="13" t="s">
        <v>197</v>
      </c>
      <c r="HW1192" s="13" t="s">
        <v>5564</v>
      </c>
      <c r="IR1192" s="372" t="n">
        <f aca="false">241.92837*0</f>
        <v>0</v>
      </c>
      <c r="IS1192" s="372" t="n">
        <f aca="false">241.92837*(1-0)</f>
        <v>241.92837</v>
      </c>
    </row>
    <row r="1193" customFormat="false" ht="15" hidden="false" customHeight="true" outlineLevel="0" collapsed="false">
      <c r="A1193" s="371" t="n">
        <v>1064</v>
      </c>
      <c r="B1193" s="209" t="s">
        <v>209</v>
      </c>
      <c r="C1193" s="210" t="s">
        <v>210</v>
      </c>
      <c r="D1193" s="210"/>
      <c r="E1193" s="210"/>
      <c r="F1193" s="210"/>
      <c r="G1193" s="209" t="s">
        <v>202</v>
      </c>
      <c r="H1193" s="212" t="n">
        <v>10</v>
      </c>
      <c r="I1193" s="210"/>
      <c r="HV1193" s="13" t="s">
        <v>197</v>
      </c>
      <c r="HW1193" s="13" t="s">
        <v>5564</v>
      </c>
      <c r="IR1193" s="372" t="n">
        <f aca="false">42.61978*0</f>
        <v>0</v>
      </c>
      <c r="IS1193" s="372" t="n">
        <f aca="false">42.61978*(1-0)</f>
        <v>42.61978</v>
      </c>
    </row>
    <row r="1194" customFormat="false" ht="15" hidden="false" customHeight="true" outlineLevel="0" collapsed="false">
      <c r="A1194" s="204" t="s">
        <v>97</v>
      </c>
      <c r="B1194" s="204" t="s">
        <v>214</v>
      </c>
      <c r="C1194" s="205" t="s">
        <v>215</v>
      </c>
      <c r="D1194" s="205"/>
      <c r="E1194" s="205"/>
      <c r="F1194" s="204" t="s">
        <v>97</v>
      </c>
      <c r="G1194" s="204" t="s">
        <v>97</v>
      </c>
      <c r="H1194" s="208" t="s">
        <v>97</v>
      </c>
      <c r="I1194" s="204" t="s">
        <v>97</v>
      </c>
    </row>
    <row r="1195" customFormat="false" ht="24.05" hidden="false" customHeight="true" outlineLevel="0" collapsed="false">
      <c r="A1195" s="371" t="n">
        <v>1065</v>
      </c>
      <c r="B1195" s="209" t="s">
        <v>217</v>
      </c>
      <c r="C1195" s="210" t="s">
        <v>218</v>
      </c>
      <c r="D1195" s="210"/>
      <c r="E1195" s="210"/>
      <c r="F1195" s="210"/>
      <c r="G1195" s="209" t="s">
        <v>202</v>
      </c>
      <c r="H1195" s="212" t="n">
        <v>70</v>
      </c>
      <c r="I1195" s="210"/>
      <c r="HV1195" s="13" t="s">
        <v>214</v>
      </c>
      <c r="HW1195" s="13" t="s">
        <v>5564</v>
      </c>
      <c r="IR1195" s="372" t="n">
        <f aca="false">18.16581*0</f>
        <v>0</v>
      </c>
      <c r="IS1195" s="372" t="n">
        <f aca="false">18.16581*(1-0)</f>
        <v>18.16581</v>
      </c>
    </row>
    <row r="1196" customFormat="false" ht="24.05" hidden="false" customHeight="true" outlineLevel="0" collapsed="false">
      <c r="A1196" s="371" t="n">
        <v>1066</v>
      </c>
      <c r="B1196" s="209" t="s">
        <v>221</v>
      </c>
      <c r="C1196" s="210" t="s">
        <v>222</v>
      </c>
      <c r="D1196" s="210"/>
      <c r="E1196" s="210"/>
      <c r="F1196" s="210"/>
      <c r="G1196" s="209" t="s">
        <v>202</v>
      </c>
      <c r="H1196" s="212" t="n">
        <v>10</v>
      </c>
      <c r="I1196" s="210"/>
      <c r="HV1196" s="13" t="s">
        <v>214</v>
      </c>
      <c r="HW1196" s="13" t="s">
        <v>5564</v>
      </c>
      <c r="IR1196" s="372" t="n">
        <f aca="false">108.73283*0</f>
        <v>0</v>
      </c>
      <c r="IS1196" s="372" t="n">
        <f aca="false">108.73283*(1-0)</f>
        <v>108.73283</v>
      </c>
    </row>
    <row r="1197" customFormat="false" ht="24.05" hidden="false" customHeight="true" outlineLevel="0" collapsed="false">
      <c r="A1197" s="371" t="n">
        <v>1067</v>
      </c>
      <c r="B1197" s="209" t="s">
        <v>224</v>
      </c>
      <c r="C1197" s="210" t="s">
        <v>225</v>
      </c>
      <c r="D1197" s="210"/>
      <c r="E1197" s="210"/>
      <c r="F1197" s="210"/>
      <c r="G1197" s="209" t="s">
        <v>202</v>
      </c>
      <c r="H1197" s="212" t="n">
        <v>60</v>
      </c>
      <c r="I1197" s="210"/>
      <c r="HV1197" s="13" t="s">
        <v>214</v>
      </c>
      <c r="HW1197" s="13" t="s">
        <v>5564</v>
      </c>
      <c r="IR1197" s="372" t="n">
        <f aca="false">114.84632*0</f>
        <v>0</v>
      </c>
      <c r="IS1197" s="372" t="n">
        <f aca="false">114.84632*(1-0)</f>
        <v>114.84632</v>
      </c>
    </row>
    <row r="1198" customFormat="false" ht="15" hidden="false" customHeight="true" outlineLevel="0" collapsed="false">
      <c r="A1198" s="371" t="n">
        <v>1068</v>
      </c>
      <c r="B1198" s="209" t="s">
        <v>3147</v>
      </c>
      <c r="C1198" s="210" t="s">
        <v>3148</v>
      </c>
      <c r="D1198" s="210"/>
      <c r="E1198" s="210"/>
      <c r="F1198" s="210"/>
      <c r="G1198" s="209" t="s">
        <v>202</v>
      </c>
      <c r="H1198" s="212" t="n">
        <v>10</v>
      </c>
      <c r="I1198" s="210"/>
      <c r="HV1198" s="13" t="s">
        <v>214</v>
      </c>
      <c r="HW1198" s="13" t="s">
        <v>5564</v>
      </c>
      <c r="IR1198" s="372" t="n">
        <f aca="false">305.67463*0</f>
        <v>0</v>
      </c>
      <c r="IS1198" s="372" t="n">
        <f aca="false">305.67463*(1-0)</f>
        <v>305.67463</v>
      </c>
    </row>
    <row r="1199" customFormat="false" ht="15" hidden="false" customHeight="true" outlineLevel="0" collapsed="false">
      <c r="A1199" s="371" t="n">
        <v>1069</v>
      </c>
      <c r="B1199" s="209" t="s">
        <v>227</v>
      </c>
      <c r="C1199" s="210" t="s">
        <v>228</v>
      </c>
      <c r="D1199" s="210"/>
      <c r="E1199" s="210"/>
      <c r="F1199" s="210"/>
      <c r="G1199" s="209" t="s">
        <v>202</v>
      </c>
      <c r="H1199" s="212" t="n">
        <v>30</v>
      </c>
      <c r="I1199" s="210"/>
      <c r="HV1199" s="13" t="s">
        <v>214</v>
      </c>
      <c r="HW1199" s="13" t="s">
        <v>5564</v>
      </c>
      <c r="IR1199" s="372" t="n">
        <f aca="false">412.65202*0</f>
        <v>0</v>
      </c>
      <c r="IS1199" s="372" t="n">
        <f aca="false">412.65202*(1-0)</f>
        <v>412.65202</v>
      </c>
    </row>
    <row r="1200" customFormat="false" ht="15" hidden="false" customHeight="true" outlineLevel="0" collapsed="false">
      <c r="A1200" s="371" t="n">
        <v>1070</v>
      </c>
      <c r="B1200" s="209" t="s">
        <v>221</v>
      </c>
      <c r="C1200" s="210" t="s">
        <v>2761</v>
      </c>
      <c r="D1200" s="210"/>
      <c r="E1200" s="210"/>
      <c r="F1200" s="210"/>
      <c r="G1200" s="209" t="s">
        <v>202</v>
      </c>
      <c r="H1200" s="212" t="n">
        <v>10</v>
      </c>
      <c r="I1200" s="210"/>
      <c r="HV1200" s="13" t="s">
        <v>214</v>
      </c>
      <c r="HW1200" s="13" t="s">
        <v>5564</v>
      </c>
      <c r="IR1200" s="372" t="n">
        <f aca="false">108.73283*0</f>
        <v>0</v>
      </c>
      <c r="IS1200" s="372" t="n">
        <f aca="false">108.73283*(1-0)</f>
        <v>108.73283</v>
      </c>
    </row>
    <row r="1201" customFormat="false" ht="15" hidden="false" customHeight="true" outlineLevel="0" collapsed="false">
      <c r="A1201" s="371" t="n">
        <v>1071</v>
      </c>
      <c r="B1201" s="209" t="s">
        <v>224</v>
      </c>
      <c r="C1201" s="210" t="s">
        <v>230</v>
      </c>
      <c r="D1201" s="210"/>
      <c r="E1201" s="210"/>
      <c r="F1201" s="210"/>
      <c r="G1201" s="209" t="s">
        <v>202</v>
      </c>
      <c r="H1201" s="212" t="n">
        <v>30</v>
      </c>
      <c r="I1201" s="210"/>
      <c r="HV1201" s="13" t="s">
        <v>214</v>
      </c>
      <c r="HW1201" s="13" t="s">
        <v>5564</v>
      </c>
      <c r="IR1201" s="372" t="n">
        <f aca="false">114.84632*0</f>
        <v>0</v>
      </c>
      <c r="IS1201" s="372" t="n">
        <f aca="false">114.84632*(1-0)</f>
        <v>114.84632</v>
      </c>
    </row>
    <row r="1202" customFormat="false" ht="15" hidden="false" customHeight="true" outlineLevel="0" collapsed="false">
      <c r="A1202" s="204" t="s">
        <v>97</v>
      </c>
      <c r="B1202" s="204" t="s">
        <v>231</v>
      </c>
      <c r="C1202" s="205" t="s">
        <v>232</v>
      </c>
      <c r="D1202" s="205"/>
      <c r="E1202" s="205"/>
      <c r="F1202" s="204" t="s">
        <v>97</v>
      </c>
      <c r="G1202" s="204" t="s">
        <v>97</v>
      </c>
      <c r="H1202" s="208" t="s">
        <v>97</v>
      </c>
      <c r="I1202" s="204" t="s">
        <v>97</v>
      </c>
    </row>
    <row r="1203" customFormat="false" ht="35.5" hidden="false" customHeight="true" outlineLevel="0" collapsed="false">
      <c r="A1203" s="371" t="n">
        <v>1072</v>
      </c>
      <c r="B1203" s="209" t="s">
        <v>234</v>
      </c>
      <c r="C1203" s="210" t="s">
        <v>235</v>
      </c>
      <c r="D1203" s="210"/>
      <c r="E1203" s="210"/>
      <c r="F1203" s="210"/>
      <c r="G1203" s="209" t="s">
        <v>202</v>
      </c>
      <c r="H1203" s="212" t="n">
        <v>40</v>
      </c>
      <c r="I1203" s="210" t="s">
        <v>5675</v>
      </c>
      <c r="HV1203" s="13" t="s">
        <v>231</v>
      </c>
      <c r="HW1203" s="13" t="s">
        <v>5564</v>
      </c>
      <c r="IR1203" s="372" t="n">
        <f aca="false">138.86362*0</f>
        <v>0</v>
      </c>
      <c r="IS1203" s="372" t="n">
        <f aca="false">138.86362*(1-0)</f>
        <v>138.86362</v>
      </c>
    </row>
    <row r="1204" customFormat="false" ht="24.05" hidden="false" customHeight="true" outlineLevel="0" collapsed="false">
      <c r="A1204" s="371" t="n">
        <v>1073</v>
      </c>
      <c r="B1204" s="209" t="s">
        <v>3154</v>
      </c>
      <c r="C1204" s="210" t="s">
        <v>3155</v>
      </c>
      <c r="D1204" s="210"/>
      <c r="E1204" s="210"/>
      <c r="F1204" s="210"/>
      <c r="G1204" s="209" t="s">
        <v>202</v>
      </c>
      <c r="H1204" s="212" t="n">
        <v>10</v>
      </c>
      <c r="I1204" s="210"/>
      <c r="HV1204" s="13" t="s">
        <v>231</v>
      </c>
      <c r="HW1204" s="13" t="s">
        <v>5564</v>
      </c>
      <c r="IR1204" s="372" t="n">
        <f aca="false">191.69293*0</f>
        <v>0</v>
      </c>
      <c r="IS1204" s="372" t="n">
        <f aca="false">191.69293*(1-0)</f>
        <v>191.69293</v>
      </c>
    </row>
    <row r="1205" customFormat="false" ht="24.05" hidden="false" customHeight="true" outlineLevel="0" collapsed="false">
      <c r="A1205" s="371" t="n">
        <v>1074</v>
      </c>
      <c r="B1205" s="209" t="s">
        <v>238</v>
      </c>
      <c r="C1205" s="210" t="s">
        <v>3157</v>
      </c>
      <c r="D1205" s="210"/>
      <c r="E1205" s="210"/>
      <c r="F1205" s="210"/>
      <c r="G1205" s="209" t="s">
        <v>202</v>
      </c>
      <c r="H1205" s="212" t="n">
        <v>30</v>
      </c>
      <c r="I1205" s="210"/>
      <c r="HV1205" s="13" t="s">
        <v>231</v>
      </c>
      <c r="HW1205" s="13" t="s">
        <v>5564</v>
      </c>
      <c r="IR1205" s="372" t="n">
        <f aca="false">203.49197*0</f>
        <v>0</v>
      </c>
      <c r="IS1205" s="372" t="n">
        <f aca="false">203.49197*(1-0)</f>
        <v>203.49197</v>
      </c>
    </row>
    <row r="1206" customFormat="false" ht="15" hidden="false" customHeight="true" outlineLevel="0" collapsed="false">
      <c r="A1206" s="204" t="s">
        <v>97</v>
      </c>
      <c r="B1206" s="204" t="s">
        <v>240</v>
      </c>
      <c r="C1206" s="205" t="s">
        <v>241</v>
      </c>
      <c r="D1206" s="205"/>
      <c r="E1206" s="205"/>
      <c r="F1206" s="204" t="s">
        <v>97</v>
      </c>
      <c r="G1206" s="204" t="s">
        <v>97</v>
      </c>
      <c r="H1206" s="208" t="s">
        <v>97</v>
      </c>
      <c r="I1206" s="204" t="s">
        <v>97</v>
      </c>
    </row>
    <row r="1207" customFormat="false" ht="24.05" hidden="false" customHeight="true" outlineLevel="0" collapsed="false">
      <c r="A1207" s="371" t="n">
        <v>1075</v>
      </c>
      <c r="B1207" s="209" t="s">
        <v>248</v>
      </c>
      <c r="C1207" s="210" t="s">
        <v>3159</v>
      </c>
      <c r="D1207" s="210"/>
      <c r="E1207" s="210"/>
      <c r="F1207" s="210"/>
      <c r="G1207" s="209" t="s">
        <v>202</v>
      </c>
      <c r="H1207" s="212" t="n">
        <v>4.997</v>
      </c>
      <c r="I1207" s="210"/>
      <c r="HV1207" s="13" t="s">
        <v>240</v>
      </c>
      <c r="HW1207" s="13" t="s">
        <v>5564</v>
      </c>
      <c r="IR1207" s="372" t="n">
        <f aca="false">3139.70638*0.899963561</f>
        <v>2825.62133423922</v>
      </c>
      <c r="IS1207" s="372" t="n">
        <f aca="false">3139.70638*(1-0.899963561)</f>
        <v>314.085045760781</v>
      </c>
    </row>
    <row r="1208" customFormat="false" ht="24.05" hidden="false" customHeight="true" outlineLevel="0" collapsed="false">
      <c r="A1208" s="371" t="n">
        <v>1076</v>
      </c>
      <c r="B1208" s="209" t="s">
        <v>2796</v>
      </c>
      <c r="C1208" s="210" t="s">
        <v>2797</v>
      </c>
      <c r="D1208" s="210"/>
      <c r="E1208" s="210"/>
      <c r="F1208" s="210"/>
      <c r="G1208" s="209" t="s">
        <v>202</v>
      </c>
      <c r="H1208" s="212" t="n">
        <v>22.25</v>
      </c>
      <c r="I1208" s="210"/>
      <c r="HV1208" s="13" t="s">
        <v>240</v>
      </c>
      <c r="HW1208" s="13" t="s">
        <v>5564</v>
      </c>
      <c r="IR1208" s="372" t="n">
        <f aca="false">592.14416*0</f>
        <v>0</v>
      </c>
      <c r="IS1208" s="372" t="n">
        <f aca="false">592.14416*(1-0)</f>
        <v>592.14416</v>
      </c>
    </row>
    <row r="1209" customFormat="false" ht="15" hidden="false" customHeight="true" outlineLevel="0" collapsed="false">
      <c r="A1209" s="204" t="s">
        <v>97</v>
      </c>
      <c r="B1209" s="204" t="s">
        <v>310</v>
      </c>
      <c r="C1209" s="205" t="s">
        <v>3162</v>
      </c>
      <c r="D1209" s="205"/>
      <c r="E1209" s="205"/>
      <c r="F1209" s="204" t="s">
        <v>97</v>
      </c>
      <c r="G1209" s="204" t="s">
        <v>97</v>
      </c>
      <c r="H1209" s="208" t="s">
        <v>97</v>
      </c>
      <c r="I1209" s="204" t="s">
        <v>97</v>
      </c>
    </row>
    <row r="1210" customFormat="false" ht="24.05" hidden="false" customHeight="true" outlineLevel="0" collapsed="false">
      <c r="A1210" s="371" t="n">
        <v>1077</v>
      </c>
      <c r="B1210" s="209" t="s">
        <v>3164</v>
      </c>
      <c r="C1210" s="210" t="s">
        <v>3165</v>
      </c>
      <c r="D1210" s="210"/>
      <c r="E1210" s="210"/>
      <c r="F1210" s="210"/>
      <c r="G1210" s="209" t="s">
        <v>202</v>
      </c>
      <c r="H1210" s="212" t="n">
        <v>41.278</v>
      </c>
      <c r="I1210" s="210"/>
      <c r="HV1210" s="13" t="s">
        <v>310</v>
      </c>
      <c r="HW1210" s="13" t="s">
        <v>5564</v>
      </c>
      <c r="IR1210" s="372" t="n">
        <f aca="false">2965.03516*0.063988407</f>
        <v>189.72787658739</v>
      </c>
      <c r="IS1210" s="372" t="n">
        <f aca="false">2965.03516*(1-0.063988407)</f>
        <v>2775.30728341261</v>
      </c>
    </row>
    <row r="1211" customFormat="false" ht="35.5" hidden="false" customHeight="true" outlineLevel="0" collapsed="false">
      <c r="A1211" s="373" t="n">
        <v>1078</v>
      </c>
      <c r="B1211" s="214" t="s">
        <v>3169</v>
      </c>
      <c r="C1211" s="215" t="s">
        <v>3170</v>
      </c>
      <c r="D1211" s="215"/>
      <c r="E1211" s="215"/>
      <c r="F1211" s="210"/>
      <c r="G1211" s="214" t="s">
        <v>202</v>
      </c>
      <c r="H1211" s="217" t="n">
        <v>41.278</v>
      </c>
      <c r="I1211" s="215"/>
      <c r="HV1211" s="374" t="s">
        <v>310</v>
      </c>
      <c r="HW1211" s="374" t="s">
        <v>5586</v>
      </c>
      <c r="IR1211" s="375" t="n">
        <f aca="false">16672.3676*1</f>
        <v>16672.3676</v>
      </c>
      <c r="IS1211" s="375" t="n">
        <f aca="false">16672.3676*(1-1)</f>
        <v>0</v>
      </c>
    </row>
    <row r="1212" customFormat="false" ht="24.05" hidden="false" customHeight="true" outlineLevel="0" collapsed="false">
      <c r="A1212" s="371" t="n">
        <v>1079</v>
      </c>
      <c r="B1212" s="209" t="s">
        <v>3164</v>
      </c>
      <c r="C1212" s="210" t="s">
        <v>3172</v>
      </c>
      <c r="D1212" s="210"/>
      <c r="E1212" s="210"/>
      <c r="F1212" s="210"/>
      <c r="G1212" s="209" t="s">
        <v>202</v>
      </c>
      <c r="H1212" s="212" t="n">
        <v>18.396</v>
      </c>
      <c r="I1212" s="210"/>
      <c r="HV1212" s="13" t="s">
        <v>310</v>
      </c>
      <c r="HW1212" s="13" t="s">
        <v>5564</v>
      </c>
      <c r="IR1212" s="372" t="n">
        <f aca="false">2965.03516*0.063988407</f>
        <v>189.72787658739</v>
      </c>
      <c r="IS1212" s="372" t="n">
        <f aca="false">2965.03516*(1-0.063988407)</f>
        <v>2775.30728341261</v>
      </c>
    </row>
    <row r="1213" customFormat="false" ht="35.5" hidden="false" customHeight="true" outlineLevel="0" collapsed="false">
      <c r="A1213" s="373" t="n">
        <v>1080</v>
      </c>
      <c r="B1213" s="214" t="s">
        <v>3174</v>
      </c>
      <c r="C1213" s="215" t="s">
        <v>3175</v>
      </c>
      <c r="D1213" s="215"/>
      <c r="E1213" s="215"/>
      <c r="F1213" s="210"/>
      <c r="G1213" s="214" t="s">
        <v>202</v>
      </c>
      <c r="H1213" s="217" t="n">
        <v>18.396</v>
      </c>
      <c r="I1213" s="215"/>
      <c r="HV1213" s="374" t="s">
        <v>310</v>
      </c>
      <c r="HW1213" s="374" t="s">
        <v>5586</v>
      </c>
      <c r="IR1213" s="375" t="n">
        <f aca="false">16672.3676*1</f>
        <v>16672.3676</v>
      </c>
      <c r="IS1213" s="375" t="n">
        <f aca="false">16672.3676*(1-1)</f>
        <v>0</v>
      </c>
    </row>
    <row r="1214" customFormat="false" ht="15" hidden="false" customHeight="true" outlineLevel="0" collapsed="false">
      <c r="A1214" s="204" t="s">
        <v>97</v>
      </c>
      <c r="B1214" s="204" t="s">
        <v>332</v>
      </c>
      <c r="C1214" s="205" t="s">
        <v>333</v>
      </c>
      <c r="D1214" s="205"/>
      <c r="E1214" s="205"/>
      <c r="F1214" s="204" t="s">
        <v>97</v>
      </c>
      <c r="G1214" s="204" t="s">
        <v>97</v>
      </c>
      <c r="H1214" s="208" t="s">
        <v>97</v>
      </c>
      <c r="I1214" s="204" t="s">
        <v>97</v>
      </c>
    </row>
    <row r="1215" customFormat="false" ht="35.5" hidden="false" customHeight="true" outlineLevel="0" collapsed="false">
      <c r="A1215" s="371" t="n">
        <v>1081</v>
      </c>
      <c r="B1215" s="209" t="s">
        <v>3177</v>
      </c>
      <c r="C1215" s="210" t="s">
        <v>3178</v>
      </c>
      <c r="D1215" s="210"/>
      <c r="E1215" s="210"/>
      <c r="F1215" s="210"/>
      <c r="G1215" s="209" t="s">
        <v>255</v>
      </c>
      <c r="H1215" s="212" t="n">
        <v>18.666</v>
      </c>
      <c r="I1215" s="210"/>
      <c r="HV1215" s="13" t="s">
        <v>332</v>
      </c>
      <c r="HW1215" s="13" t="s">
        <v>5564</v>
      </c>
      <c r="IR1215" s="372" t="n">
        <f aca="false">2039.30392*0.584611694</f>
        <v>1192.20091925204</v>
      </c>
      <c r="IS1215" s="372" t="n">
        <f aca="false">2039.30392*(1-0.584611694)</f>
        <v>847.10300074796</v>
      </c>
    </row>
    <row r="1216" customFormat="false" ht="35.5" hidden="false" customHeight="true" outlineLevel="0" collapsed="false">
      <c r="A1216" s="371" t="n">
        <v>1082</v>
      </c>
      <c r="B1216" s="209" t="s">
        <v>3177</v>
      </c>
      <c r="C1216" s="210" t="s">
        <v>3181</v>
      </c>
      <c r="D1216" s="210"/>
      <c r="E1216" s="210"/>
      <c r="F1216" s="210"/>
      <c r="G1216" s="209" t="s">
        <v>255</v>
      </c>
      <c r="H1216" s="212" t="n">
        <v>5.542</v>
      </c>
      <c r="I1216" s="210"/>
      <c r="HV1216" s="13" t="s">
        <v>332</v>
      </c>
      <c r="HW1216" s="13" t="s">
        <v>5564</v>
      </c>
      <c r="IR1216" s="372" t="n">
        <f aca="false">2039.30392*0.584611694</f>
        <v>1192.20091925204</v>
      </c>
      <c r="IS1216" s="372" t="n">
        <f aca="false">2039.30392*(1-0.584611694)</f>
        <v>847.10300074796</v>
      </c>
    </row>
    <row r="1217" customFormat="false" ht="15" hidden="false" customHeight="true" outlineLevel="0" collapsed="false">
      <c r="A1217" s="204" t="s">
        <v>97</v>
      </c>
      <c r="B1217" s="204" t="s">
        <v>356</v>
      </c>
      <c r="C1217" s="205" t="s">
        <v>2794</v>
      </c>
      <c r="D1217" s="205"/>
      <c r="E1217" s="205"/>
      <c r="F1217" s="204" t="s">
        <v>97</v>
      </c>
      <c r="G1217" s="204" t="s">
        <v>97</v>
      </c>
      <c r="H1217" s="208" t="s">
        <v>97</v>
      </c>
      <c r="I1217" s="204" t="s">
        <v>97</v>
      </c>
    </row>
    <row r="1218" customFormat="false" ht="24.05" hidden="false" customHeight="true" outlineLevel="0" collapsed="false">
      <c r="A1218" s="371" t="n">
        <v>1083</v>
      </c>
      <c r="B1218" s="209" t="s">
        <v>2800</v>
      </c>
      <c r="C1218" s="210" t="s">
        <v>2801</v>
      </c>
      <c r="D1218" s="210"/>
      <c r="E1218" s="210"/>
      <c r="F1218" s="210"/>
      <c r="G1218" s="209" t="s">
        <v>255</v>
      </c>
      <c r="H1218" s="212" t="n">
        <v>12.662</v>
      </c>
      <c r="I1218" s="210"/>
      <c r="HV1218" s="13" t="s">
        <v>356</v>
      </c>
      <c r="HW1218" s="13" t="s">
        <v>5564</v>
      </c>
      <c r="IR1218" s="372" t="n">
        <f aca="false">616.59813*0.351878867</f>
        <v>216.967851378719</v>
      </c>
      <c r="IS1218" s="372" t="n">
        <f aca="false">616.59813*(1-0.351878867)</f>
        <v>399.630278621281</v>
      </c>
    </row>
    <row r="1219" customFormat="false" ht="127.1" hidden="false" customHeight="true" outlineLevel="0" collapsed="false">
      <c r="A1219" s="373" t="n">
        <v>1084</v>
      </c>
      <c r="B1219" s="214" t="s">
        <v>3184</v>
      </c>
      <c r="C1219" s="215" t="s">
        <v>3185</v>
      </c>
      <c r="D1219" s="215"/>
      <c r="E1219" s="215"/>
      <c r="F1219" s="210"/>
      <c r="G1219" s="214" t="s">
        <v>261</v>
      </c>
      <c r="H1219" s="217" t="n">
        <v>151.939</v>
      </c>
      <c r="I1219" s="215" t="s">
        <v>5770</v>
      </c>
      <c r="HV1219" s="374" t="s">
        <v>356</v>
      </c>
      <c r="HW1219" s="374" t="s">
        <v>5586</v>
      </c>
      <c r="IR1219" s="375" t="n">
        <f aca="false">66.72440464*1</f>
        <v>66.72440464</v>
      </c>
      <c r="IS1219" s="375" t="n">
        <f aca="false">66.72440464*(1-1)</f>
        <v>0</v>
      </c>
    </row>
    <row r="1220" customFormat="false" ht="15" hidden="false" customHeight="true" outlineLevel="0" collapsed="false">
      <c r="A1220" s="204" t="s">
        <v>97</v>
      </c>
      <c r="B1220" s="204" t="s">
        <v>388</v>
      </c>
      <c r="C1220" s="205" t="s">
        <v>2711</v>
      </c>
      <c r="D1220" s="205"/>
      <c r="E1220" s="205"/>
      <c r="F1220" s="204" t="s">
        <v>97</v>
      </c>
      <c r="G1220" s="204" t="s">
        <v>97</v>
      </c>
      <c r="H1220" s="208" t="s">
        <v>97</v>
      </c>
      <c r="I1220" s="204" t="s">
        <v>97</v>
      </c>
    </row>
    <row r="1221" customFormat="false" ht="81.3" hidden="false" customHeight="true" outlineLevel="0" collapsed="false">
      <c r="A1221" s="371" t="n">
        <v>1085</v>
      </c>
      <c r="B1221" s="209" t="s">
        <v>2806</v>
      </c>
      <c r="C1221" s="210" t="s">
        <v>2807</v>
      </c>
      <c r="D1221" s="210"/>
      <c r="E1221" s="210"/>
      <c r="F1221" s="210"/>
      <c r="G1221" s="209" t="s">
        <v>255</v>
      </c>
      <c r="H1221" s="212" t="n">
        <v>25.323</v>
      </c>
      <c r="I1221" s="210" t="s">
        <v>5771</v>
      </c>
      <c r="HV1221" s="13" t="s">
        <v>388</v>
      </c>
      <c r="HW1221" s="13" t="s">
        <v>5564</v>
      </c>
      <c r="IR1221" s="372" t="n">
        <f aca="false">408.73065*0.783461531</f>
        <v>320.224740815625</v>
      </c>
      <c r="IS1221" s="372" t="n">
        <f aca="false">408.73065*(1-0.783461531)</f>
        <v>88.5059091843748</v>
      </c>
    </row>
    <row r="1222" customFormat="false" ht="24.05" hidden="false" customHeight="true" outlineLevel="0" collapsed="false">
      <c r="A1222" s="204" t="s">
        <v>97</v>
      </c>
      <c r="B1222" s="204" t="s">
        <v>396</v>
      </c>
      <c r="C1222" s="205" t="s">
        <v>2717</v>
      </c>
      <c r="D1222" s="205"/>
      <c r="E1222" s="205"/>
      <c r="F1222" s="204" t="s">
        <v>97</v>
      </c>
      <c r="G1222" s="204" t="s">
        <v>97</v>
      </c>
      <c r="H1222" s="208" t="s">
        <v>97</v>
      </c>
      <c r="I1222" s="204" t="s">
        <v>97</v>
      </c>
    </row>
    <row r="1223" customFormat="false" ht="230.7" hidden="false" customHeight="true" outlineLevel="0" collapsed="false">
      <c r="A1223" s="371" t="n">
        <v>1086</v>
      </c>
      <c r="B1223" s="209" t="s">
        <v>3189</v>
      </c>
      <c r="C1223" s="210" t="s">
        <v>3190</v>
      </c>
      <c r="D1223" s="210"/>
      <c r="E1223" s="210"/>
      <c r="F1223" s="210"/>
      <c r="G1223" s="209" t="s">
        <v>255</v>
      </c>
      <c r="H1223" s="212" t="n">
        <v>12.662</v>
      </c>
      <c r="I1223" s="210" t="s">
        <v>5772</v>
      </c>
      <c r="HV1223" s="13" t="s">
        <v>396</v>
      </c>
      <c r="HW1223" s="13" t="s">
        <v>5564</v>
      </c>
      <c r="IR1223" s="372" t="n">
        <f aca="false">579.03508*0.68555053</f>
        <v>396.957805982592</v>
      </c>
      <c r="IS1223" s="372" t="n">
        <f aca="false">579.03508*(1-0.68555053)</f>
        <v>182.077274017408</v>
      </c>
    </row>
    <row r="1224" customFormat="false" ht="24.05" hidden="false" customHeight="true" outlineLevel="0" collapsed="false">
      <c r="A1224" s="204" t="s">
        <v>97</v>
      </c>
      <c r="B1224" s="204" t="s">
        <v>399</v>
      </c>
      <c r="C1224" s="205" t="s">
        <v>3191</v>
      </c>
      <c r="D1224" s="205"/>
      <c r="E1224" s="205"/>
      <c r="F1224" s="204" t="s">
        <v>97</v>
      </c>
      <c r="G1224" s="204" t="s">
        <v>97</v>
      </c>
      <c r="H1224" s="208" t="s">
        <v>97</v>
      </c>
      <c r="I1224" s="204" t="s">
        <v>97</v>
      </c>
    </row>
    <row r="1225" customFormat="false" ht="92.75" hidden="false" customHeight="true" outlineLevel="0" collapsed="false">
      <c r="A1225" s="371" t="n">
        <v>1087</v>
      </c>
      <c r="B1225" s="209" t="s">
        <v>3193</v>
      </c>
      <c r="C1225" s="210" t="s">
        <v>3194</v>
      </c>
      <c r="D1225" s="210"/>
      <c r="E1225" s="210"/>
      <c r="F1225" s="210"/>
      <c r="G1225" s="209" t="s">
        <v>261</v>
      </c>
      <c r="H1225" s="212" t="n">
        <v>2</v>
      </c>
      <c r="I1225" s="210" t="s">
        <v>5773</v>
      </c>
      <c r="HV1225" s="13" t="s">
        <v>399</v>
      </c>
      <c r="HW1225" s="13" t="s">
        <v>5564</v>
      </c>
      <c r="IR1225" s="372" t="n">
        <f aca="false">7497.77069*0.983253369</f>
        <v>7372.20829093196</v>
      </c>
      <c r="IS1225" s="372" t="n">
        <f aca="false">7497.77069*(1-0.983253369)</f>
        <v>125.562399068045</v>
      </c>
    </row>
    <row r="1226" customFormat="false" ht="35.5" hidden="false" customHeight="true" outlineLevel="0" collapsed="false">
      <c r="A1226" s="371" t="n">
        <v>1088</v>
      </c>
      <c r="B1226" s="209" t="s">
        <v>3197</v>
      </c>
      <c r="C1226" s="210" t="s">
        <v>3198</v>
      </c>
      <c r="D1226" s="210"/>
      <c r="E1226" s="210"/>
      <c r="F1226" s="210" t="s">
        <v>5774</v>
      </c>
      <c r="G1226" s="209" t="s">
        <v>261</v>
      </c>
      <c r="H1226" s="212" t="n">
        <v>2</v>
      </c>
      <c r="I1226" s="210" t="s">
        <v>5775</v>
      </c>
      <c r="HV1226" s="13" t="s">
        <v>399</v>
      </c>
      <c r="HW1226" s="13" t="s">
        <v>5564</v>
      </c>
      <c r="IR1226" s="372" t="n">
        <f aca="false">1526.62643*0.982454234</f>
        <v>1499.8405998898</v>
      </c>
      <c r="IS1226" s="372" t="n">
        <f aca="false">1526.62643*(1-0.982454234)</f>
        <v>26.7858301101954</v>
      </c>
    </row>
    <row r="1227" customFormat="false" ht="35.5" hidden="false" customHeight="true" outlineLevel="0" collapsed="false">
      <c r="A1227" s="371" t="n">
        <v>1089</v>
      </c>
      <c r="B1227" s="209" t="s">
        <v>3200</v>
      </c>
      <c r="C1227" s="210" t="s">
        <v>3201</v>
      </c>
      <c r="D1227" s="210"/>
      <c r="E1227" s="210"/>
      <c r="F1227" s="210" t="s">
        <v>5774</v>
      </c>
      <c r="G1227" s="209" t="s">
        <v>261</v>
      </c>
      <c r="H1227" s="212" t="n">
        <v>36</v>
      </c>
      <c r="I1227" s="210" t="s">
        <v>5776</v>
      </c>
      <c r="HV1227" s="13" t="s">
        <v>399</v>
      </c>
      <c r="HW1227" s="13" t="s">
        <v>5564</v>
      </c>
      <c r="IR1227" s="372" t="n">
        <f aca="false">1128.75518*0.972810285</f>
        <v>1098.06464835103</v>
      </c>
      <c r="IS1227" s="372" t="n">
        <f aca="false">1128.75518*(1-0.972810285)</f>
        <v>30.6905316489737</v>
      </c>
    </row>
    <row r="1228" customFormat="false" ht="92.75" hidden="false" customHeight="true" outlineLevel="0" collapsed="false">
      <c r="A1228" s="371" t="n">
        <v>1090</v>
      </c>
      <c r="B1228" s="209" t="s">
        <v>3203</v>
      </c>
      <c r="C1228" s="210" t="s">
        <v>3204</v>
      </c>
      <c r="D1228" s="210"/>
      <c r="E1228" s="210"/>
      <c r="F1228" s="210"/>
      <c r="G1228" s="209" t="s">
        <v>313</v>
      </c>
      <c r="H1228" s="212" t="n">
        <v>36.365</v>
      </c>
      <c r="I1228" s="210" t="s">
        <v>5777</v>
      </c>
      <c r="HV1228" s="13" t="s">
        <v>399</v>
      </c>
      <c r="HW1228" s="13" t="s">
        <v>5564</v>
      </c>
      <c r="IR1228" s="372" t="n">
        <f aca="false">636.68532*0.487483023</f>
        <v>310.373284493322</v>
      </c>
      <c r="IS1228" s="372" t="n">
        <f aca="false">636.68532*(1-0.487483023)</f>
        <v>326.312035506678</v>
      </c>
    </row>
    <row r="1229" customFormat="false" ht="104.2" hidden="false" customHeight="true" outlineLevel="0" collapsed="false">
      <c r="A1229" s="373" t="n">
        <v>1091</v>
      </c>
      <c r="B1229" s="214" t="s">
        <v>3206</v>
      </c>
      <c r="C1229" s="215" t="s">
        <v>3207</v>
      </c>
      <c r="D1229" s="215"/>
      <c r="E1229" s="215"/>
      <c r="F1229" s="210"/>
      <c r="G1229" s="214" t="s">
        <v>261</v>
      </c>
      <c r="H1229" s="217" t="n">
        <v>2</v>
      </c>
      <c r="I1229" s="215" t="s">
        <v>5778</v>
      </c>
      <c r="HV1229" s="374" t="s">
        <v>399</v>
      </c>
      <c r="HW1229" s="374" t="s">
        <v>5586</v>
      </c>
      <c r="IR1229" s="375" t="n">
        <f aca="false">2598.234339*1</f>
        <v>2598.234339</v>
      </c>
      <c r="IS1229" s="375" t="n">
        <f aca="false">2598.234339*(1-1)</f>
        <v>0</v>
      </c>
    </row>
    <row r="1230" customFormat="false" ht="104.2" hidden="false" customHeight="true" outlineLevel="0" collapsed="false">
      <c r="A1230" s="373" t="n">
        <v>1092</v>
      </c>
      <c r="B1230" s="214" t="s">
        <v>3209</v>
      </c>
      <c r="C1230" s="215" t="s">
        <v>3210</v>
      </c>
      <c r="D1230" s="215"/>
      <c r="E1230" s="215"/>
      <c r="F1230" s="210"/>
      <c r="G1230" s="214" t="s">
        <v>261</v>
      </c>
      <c r="H1230" s="217" t="n">
        <v>4</v>
      </c>
      <c r="I1230" s="215" t="s">
        <v>5779</v>
      </c>
      <c r="HV1230" s="374" t="s">
        <v>399</v>
      </c>
      <c r="HW1230" s="374" t="s">
        <v>5586</v>
      </c>
      <c r="IR1230" s="375" t="n">
        <f aca="false">2598.234344*1</f>
        <v>2598.234344</v>
      </c>
      <c r="IS1230" s="375" t="n">
        <f aca="false">2598.234344*(1-1)</f>
        <v>0</v>
      </c>
    </row>
    <row r="1231" customFormat="false" ht="104.2" hidden="false" customHeight="true" outlineLevel="0" collapsed="false">
      <c r="A1231" s="373" t="n">
        <v>1093</v>
      </c>
      <c r="B1231" s="214" t="s">
        <v>3212</v>
      </c>
      <c r="C1231" s="215" t="s">
        <v>3213</v>
      </c>
      <c r="D1231" s="215"/>
      <c r="E1231" s="215"/>
      <c r="F1231" s="210"/>
      <c r="G1231" s="214" t="s">
        <v>261</v>
      </c>
      <c r="H1231" s="217" t="n">
        <v>4</v>
      </c>
      <c r="I1231" s="215" t="s">
        <v>5780</v>
      </c>
      <c r="HV1231" s="374" t="s">
        <v>399</v>
      </c>
      <c r="HW1231" s="374" t="s">
        <v>5586</v>
      </c>
      <c r="IR1231" s="375" t="n">
        <f aca="false">2598.234344*1</f>
        <v>2598.234344</v>
      </c>
      <c r="IS1231" s="375" t="n">
        <f aca="false">2598.234344*(1-1)</f>
        <v>0</v>
      </c>
    </row>
    <row r="1232" customFormat="false" ht="104.2" hidden="false" customHeight="true" outlineLevel="0" collapsed="false">
      <c r="A1232" s="373" t="n">
        <v>1094</v>
      </c>
      <c r="B1232" s="214" t="s">
        <v>3215</v>
      </c>
      <c r="C1232" s="215" t="s">
        <v>3216</v>
      </c>
      <c r="D1232" s="215"/>
      <c r="E1232" s="215"/>
      <c r="F1232" s="210"/>
      <c r="G1232" s="214" t="s">
        <v>261</v>
      </c>
      <c r="H1232" s="217" t="n">
        <v>4</v>
      </c>
      <c r="I1232" s="215" t="s">
        <v>5781</v>
      </c>
      <c r="HV1232" s="374" t="s">
        <v>399</v>
      </c>
      <c r="HW1232" s="374" t="s">
        <v>5586</v>
      </c>
      <c r="IR1232" s="375" t="n">
        <f aca="false">2598.234344*1</f>
        <v>2598.234344</v>
      </c>
      <c r="IS1232" s="375" t="n">
        <f aca="false">2598.234344*(1-1)</f>
        <v>0</v>
      </c>
    </row>
    <row r="1233" customFormat="false" ht="115.65" hidden="false" customHeight="true" outlineLevel="0" collapsed="false">
      <c r="A1233" s="373" t="n">
        <v>1095</v>
      </c>
      <c r="B1233" s="214" t="s">
        <v>3218</v>
      </c>
      <c r="C1233" s="215" t="s">
        <v>3219</v>
      </c>
      <c r="D1233" s="215"/>
      <c r="E1233" s="215"/>
      <c r="F1233" s="210"/>
      <c r="G1233" s="214" t="s">
        <v>261</v>
      </c>
      <c r="H1233" s="217" t="n">
        <v>4</v>
      </c>
      <c r="I1233" s="215" t="s">
        <v>5782</v>
      </c>
      <c r="HV1233" s="374" t="s">
        <v>399</v>
      </c>
      <c r="HW1233" s="374" t="s">
        <v>5586</v>
      </c>
      <c r="IR1233" s="375" t="n">
        <f aca="false">2602.601122*1</f>
        <v>2602.601122</v>
      </c>
      <c r="IS1233" s="375" t="n">
        <f aca="false">2602.601122*(1-1)</f>
        <v>0</v>
      </c>
    </row>
    <row r="1234" customFormat="false" ht="115.65" hidden="false" customHeight="true" outlineLevel="0" collapsed="false">
      <c r="A1234" s="373" t="n">
        <v>1096</v>
      </c>
      <c r="B1234" s="214" t="s">
        <v>3221</v>
      </c>
      <c r="C1234" s="215" t="s">
        <v>3222</v>
      </c>
      <c r="D1234" s="215"/>
      <c r="E1234" s="215"/>
      <c r="F1234" s="210"/>
      <c r="G1234" s="214" t="s">
        <v>261</v>
      </c>
      <c r="H1234" s="217" t="n">
        <v>3</v>
      </c>
      <c r="I1234" s="215" t="s">
        <v>5783</v>
      </c>
      <c r="HV1234" s="374" t="s">
        <v>399</v>
      </c>
      <c r="HW1234" s="374" t="s">
        <v>5586</v>
      </c>
      <c r="IR1234" s="375" t="n">
        <f aca="false">2602.601122*1</f>
        <v>2602.601122</v>
      </c>
      <c r="IS1234" s="375" t="n">
        <f aca="false">2602.601122*(1-1)</f>
        <v>0</v>
      </c>
    </row>
    <row r="1235" customFormat="false" ht="115.65" hidden="false" customHeight="true" outlineLevel="0" collapsed="false">
      <c r="A1235" s="373" t="n">
        <v>1097</v>
      </c>
      <c r="B1235" s="214" t="s">
        <v>3224</v>
      </c>
      <c r="C1235" s="215" t="s">
        <v>3225</v>
      </c>
      <c r="D1235" s="215"/>
      <c r="E1235" s="215"/>
      <c r="F1235" s="210"/>
      <c r="G1235" s="214" t="s">
        <v>261</v>
      </c>
      <c r="H1235" s="217" t="n">
        <v>3</v>
      </c>
      <c r="I1235" s="215" t="s">
        <v>5784</v>
      </c>
      <c r="HV1235" s="374" t="s">
        <v>399</v>
      </c>
      <c r="HW1235" s="374" t="s">
        <v>5586</v>
      </c>
      <c r="IR1235" s="375" t="n">
        <f aca="false">2602.601122*1</f>
        <v>2602.601122</v>
      </c>
      <c r="IS1235" s="375" t="n">
        <f aca="false">2602.601122*(1-1)</f>
        <v>0</v>
      </c>
    </row>
    <row r="1236" customFormat="false" ht="115.65" hidden="false" customHeight="true" outlineLevel="0" collapsed="false">
      <c r="A1236" s="373" t="n">
        <v>1098</v>
      </c>
      <c r="B1236" s="214" t="s">
        <v>3227</v>
      </c>
      <c r="C1236" s="215" t="s">
        <v>3228</v>
      </c>
      <c r="D1236" s="215"/>
      <c r="E1236" s="215"/>
      <c r="F1236" s="210"/>
      <c r="G1236" s="214" t="s">
        <v>261</v>
      </c>
      <c r="H1236" s="217" t="n">
        <v>3</v>
      </c>
      <c r="I1236" s="215" t="s">
        <v>5785</v>
      </c>
      <c r="HV1236" s="374" t="s">
        <v>399</v>
      </c>
      <c r="HW1236" s="374" t="s">
        <v>5586</v>
      </c>
      <c r="IR1236" s="375" t="n">
        <f aca="false">2602.601122*1</f>
        <v>2602.601122</v>
      </c>
      <c r="IS1236" s="375" t="n">
        <f aca="false">2602.601122*(1-1)</f>
        <v>0</v>
      </c>
    </row>
    <row r="1237" customFormat="false" ht="115.65" hidden="false" customHeight="true" outlineLevel="0" collapsed="false">
      <c r="A1237" s="373" t="n">
        <v>1099</v>
      </c>
      <c r="B1237" s="214" t="s">
        <v>3230</v>
      </c>
      <c r="C1237" s="215" t="s">
        <v>3231</v>
      </c>
      <c r="D1237" s="215"/>
      <c r="E1237" s="215"/>
      <c r="F1237" s="210"/>
      <c r="G1237" s="214" t="s">
        <v>261</v>
      </c>
      <c r="H1237" s="217" t="n">
        <v>3</v>
      </c>
      <c r="I1237" s="215" t="s">
        <v>5786</v>
      </c>
      <c r="HV1237" s="374" t="s">
        <v>399</v>
      </c>
      <c r="HW1237" s="374" t="s">
        <v>5586</v>
      </c>
      <c r="IR1237" s="375" t="n">
        <f aca="false">2602.601122*1</f>
        <v>2602.601122</v>
      </c>
      <c r="IS1237" s="375" t="n">
        <f aca="false">2602.601122*(1-1)</f>
        <v>0</v>
      </c>
    </row>
    <row r="1238" customFormat="false" ht="115.65" hidden="false" customHeight="true" outlineLevel="0" collapsed="false">
      <c r="A1238" s="373" t="n">
        <v>1100</v>
      </c>
      <c r="B1238" s="214" t="s">
        <v>3233</v>
      </c>
      <c r="C1238" s="215" t="s">
        <v>3234</v>
      </c>
      <c r="D1238" s="215"/>
      <c r="E1238" s="215"/>
      <c r="F1238" s="210"/>
      <c r="G1238" s="214" t="s">
        <v>261</v>
      </c>
      <c r="H1238" s="217" t="n">
        <v>2</v>
      </c>
      <c r="I1238" s="215" t="s">
        <v>5787</v>
      </c>
      <c r="HV1238" s="374" t="s">
        <v>399</v>
      </c>
      <c r="HW1238" s="374" t="s">
        <v>5586</v>
      </c>
      <c r="IR1238" s="375" t="n">
        <f aca="false">2602.601122*1</f>
        <v>2602.601122</v>
      </c>
      <c r="IS1238" s="375" t="n">
        <f aca="false">2602.601122*(1-1)</f>
        <v>0</v>
      </c>
    </row>
    <row r="1239" customFormat="false" ht="115.65" hidden="false" customHeight="true" outlineLevel="0" collapsed="false">
      <c r="A1239" s="373" t="n">
        <v>1101</v>
      </c>
      <c r="B1239" s="214" t="s">
        <v>3236</v>
      </c>
      <c r="C1239" s="215" t="s">
        <v>3237</v>
      </c>
      <c r="D1239" s="215"/>
      <c r="E1239" s="215"/>
      <c r="F1239" s="210"/>
      <c r="G1239" s="214" t="s">
        <v>261</v>
      </c>
      <c r="H1239" s="217" t="n">
        <v>2</v>
      </c>
      <c r="I1239" s="215" t="s">
        <v>5788</v>
      </c>
      <c r="HV1239" s="374" t="s">
        <v>399</v>
      </c>
      <c r="HW1239" s="374" t="s">
        <v>5586</v>
      </c>
      <c r="IR1239" s="375" t="n">
        <f aca="false">2602.601122*1</f>
        <v>2602.601122</v>
      </c>
      <c r="IS1239" s="375" t="n">
        <f aca="false">2602.601122*(1-1)</f>
        <v>0</v>
      </c>
    </row>
    <row r="1240" customFormat="false" ht="104.2" hidden="false" customHeight="true" outlineLevel="0" collapsed="false">
      <c r="A1240" s="373" t="n">
        <v>1102</v>
      </c>
      <c r="B1240" s="214" t="s">
        <v>3239</v>
      </c>
      <c r="C1240" s="215" t="s">
        <v>3240</v>
      </c>
      <c r="D1240" s="215"/>
      <c r="E1240" s="215"/>
      <c r="F1240" s="210"/>
      <c r="G1240" s="214" t="s">
        <v>261</v>
      </c>
      <c r="H1240" s="217" t="n">
        <v>2</v>
      </c>
      <c r="I1240" s="215" t="s">
        <v>5789</v>
      </c>
      <c r="HV1240" s="374" t="s">
        <v>399</v>
      </c>
      <c r="HW1240" s="374" t="s">
        <v>5586</v>
      </c>
      <c r="IR1240" s="375" t="n">
        <f aca="false">2602.601122*1</f>
        <v>2602.601122</v>
      </c>
      <c r="IS1240" s="375" t="n">
        <f aca="false">2602.601122*(1-1)</f>
        <v>0</v>
      </c>
    </row>
    <row r="1241" customFormat="false" ht="58.4" hidden="false" customHeight="true" outlineLevel="0" collapsed="false">
      <c r="A1241" s="373" t="n">
        <v>1103</v>
      </c>
      <c r="B1241" s="214" t="s">
        <v>3242</v>
      </c>
      <c r="C1241" s="215" t="s">
        <v>3243</v>
      </c>
      <c r="D1241" s="215"/>
      <c r="E1241" s="215"/>
      <c r="F1241" s="210"/>
      <c r="G1241" s="214" t="s">
        <v>261</v>
      </c>
      <c r="H1241" s="217" t="n">
        <v>1</v>
      </c>
      <c r="I1241" s="215" t="s">
        <v>5790</v>
      </c>
      <c r="HV1241" s="374" t="s">
        <v>399</v>
      </c>
      <c r="HW1241" s="374" t="s">
        <v>5586</v>
      </c>
      <c r="IR1241" s="375" t="n">
        <f aca="false">743.2260242*1</f>
        <v>743.2260242</v>
      </c>
      <c r="IS1241" s="375" t="n">
        <f aca="false">743.2260242*(1-1)</f>
        <v>0</v>
      </c>
    </row>
    <row r="1242" customFormat="false" ht="69.85" hidden="false" customHeight="true" outlineLevel="0" collapsed="false">
      <c r="A1242" s="373" t="n">
        <v>1104</v>
      </c>
      <c r="B1242" s="214" t="s">
        <v>3245</v>
      </c>
      <c r="C1242" s="215" t="s">
        <v>3246</v>
      </c>
      <c r="D1242" s="215"/>
      <c r="E1242" s="215"/>
      <c r="F1242" s="210"/>
      <c r="G1242" s="214" t="s">
        <v>261</v>
      </c>
      <c r="H1242" s="217" t="n">
        <v>3</v>
      </c>
      <c r="I1242" s="215" t="s">
        <v>5791</v>
      </c>
      <c r="HV1242" s="374" t="s">
        <v>399</v>
      </c>
      <c r="HW1242" s="374" t="s">
        <v>5586</v>
      </c>
      <c r="IR1242" s="375" t="n">
        <f aca="false">438.4247539*1</f>
        <v>438.4247539</v>
      </c>
      <c r="IS1242" s="375" t="n">
        <f aca="false">438.4247539*(1-1)</f>
        <v>0</v>
      </c>
    </row>
    <row r="1243" customFormat="false" ht="92.75" hidden="false" customHeight="true" outlineLevel="0" collapsed="false">
      <c r="A1243" s="371" t="n">
        <v>1105</v>
      </c>
      <c r="B1243" s="209" t="s">
        <v>3248</v>
      </c>
      <c r="C1243" s="210" t="s">
        <v>3249</v>
      </c>
      <c r="D1243" s="210"/>
      <c r="E1243" s="210"/>
      <c r="F1243" s="210"/>
      <c r="G1243" s="209" t="s">
        <v>261</v>
      </c>
      <c r="H1243" s="212" t="n">
        <v>2</v>
      </c>
      <c r="I1243" s="210" t="s">
        <v>5792</v>
      </c>
      <c r="HV1243" s="13" t="s">
        <v>399</v>
      </c>
      <c r="HW1243" s="13" t="s">
        <v>5564</v>
      </c>
      <c r="IR1243" s="372" t="n">
        <f aca="false">341.04555*0.354673495</f>
        <v>120.959817172697</v>
      </c>
      <c r="IS1243" s="372" t="n">
        <f aca="false">341.04555*(1-0.354673495)</f>
        <v>220.085732827303</v>
      </c>
    </row>
    <row r="1244" customFormat="false" ht="115.65" hidden="false" customHeight="true" outlineLevel="0" collapsed="false">
      <c r="A1244" s="373" t="n">
        <v>1106</v>
      </c>
      <c r="B1244" s="214" t="s">
        <v>3251</v>
      </c>
      <c r="C1244" s="215" t="s">
        <v>3252</v>
      </c>
      <c r="D1244" s="215"/>
      <c r="E1244" s="215"/>
      <c r="F1244" s="210"/>
      <c r="G1244" s="214" t="s">
        <v>261</v>
      </c>
      <c r="H1244" s="217" t="n">
        <v>2</v>
      </c>
      <c r="I1244" s="215" t="s">
        <v>5793</v>
      </c>
      <c r="HV1244" s="374" t="s">
        <v>399</v>
      </c>
      <c r="HW1244" s="374" t="s">
        <v>5586</v>
      </c>
      <c r="IR1244" s="375" t="n">
        <f aca="false">5965.022039*1</f>
        <v>5965.022039</v>
      </c>
      <c r="IS1244" s="375" t="n">
        <f aca="false">5965.022039*(1-1)</f>
        <v>0</v>
      </c>
    </row>
    <row r="1245" customFormat="false" ht="24.05" hidden="false" customHeight="true" outlineLevel="0" collapsed="false">
      <c r="A1245" s="371" t="n">
        <v>1107</v>
      </c>
      <c r="B1245" s="209" t="s">
        <v>3254</v>
      </c>
      <c r="C1245" s="210" t="s">
        <v>3255</v>
      </c>
      <c r="D1245" s="210"/>
      <c r="E1245" s="210"/>
      <c r="F1245" s="210"/>
      <c r="G1245" s="209" t="s">
        <v>261</v>
      </c>
      <c r="H1245" s="212" t="n">
        <v>2</v>
      </c>
      <c r="I1245" s="210"/>
      <c r="HV1245" s="13" t="s">
        <v>399</v>
      </c>
      <c r="HW1245" s="13" t="s">
        <v>5564</v>
      </c>
      <c r="IR1245" s="372" t="n">
        <f aca="false">926.6308*0</f>
        <v>0</v>
      </c>
      <c r="IS1245" s="372" t="n">
        <f aca="false">926.6308*(1-0)</f>
        <v>926.6308</v>
      </c>
    </row>
    <row r="1246" customFormat="false" ht="15" hidden="false" customHeight="true" outlineLevel="0" collapsed="false">
      <c r="A1246" s="204" t="s">
        <v>97</v>
      </c>
      <c r="B1246" s="204" t="s">
        <v>685</v>
      </c>
      <c r="C1246" s="205" t="s">
        <v>686</v>
      </c>
      <c r="D1246" s="205"/>
      <c r="E1246" s="205"/>
      <c r="F1246" s="204" t="s">
        <v>97</v>
      </c>
      <c r="G1246" s="204" t="s">
        <v>97</v>
      </c>
      <c r="H1246" s="208" t="s">
        <v>97</v>
      </c>
      <c r="I1246" s="204" t="s">
        <v>97</v>
      </c>
    </row>
    <row r="1247" customFormat="false" ht="24.05" hidden="false" customHeight="true" outlineLevel="0" collapsed="false">
      <c r="A1247" s="371" t="n">
        <v>1108</v>
      </c>
      <c r="B1247" s="209" t="s">
        <v>3257</v>
      </c>
      <c r="C1247" s="210" t="s">
        <v>3258</v>
      </c>
      <c r="D1247" s="210"/>
      <c r="E1247" s="210"/>
      <c r="F1247" s="210"/>
      <c r="G1247" s="209" t="s">
        <v>1297</v>
      </c>
      <c r="H1247" s="212" t="n">
        <v>342.609</v>
      </c>
      <c r="I1247" s="210"/>
      <c r="HV1247" s="13" t="s">
        <v>685</v>
      </c>
      <c r="HW1247" s="13" t="s">
        <v>5564</v>
      </c>
      <c r="IR1247" s="372" t="n">
        <f aca="false">129.69338*0.103501682</f>
        <v>13.4234829742652</v>
      </c>
      <c r="IS1247" s="372" t="n">
        <f aca="false">129.69338*(1-0.103501682)</f>
        <v>116.269897025735</v>
      </c>
    </row>
    <row r="1248" customFormat="false" ht="46.95" hidden="false" customHeight="true" outlineLevel="0" collapsed="false">
      <c r="A1248" s="373" t="n">
        <v>1109</v>
      </c>
      <c r="B1248" s="214" t="s">
        <v>3261</v>
      </c>
      <c r="C1248" s="215" t="s">
        <v>3262</v>
      </c>
      <c r="D1248" s="215"/>
      <c r="E1248" s="215"/>
      <c r="F1248" s="210"/>
      <c r="G1248" s="214" t="s">
        <v>264</v>
      </c>
      <c r="H1248" s="217" t="n">
        <v>0.086</v>
      </c>
      <c r="I1248" s="215" t="s">
        <v>5794</v>
      </c>
      <c r="HV1248" s="374" t="s">
        <v>685</v>
      </c>
      <c r="HW1248" s="374" t="s">
        <v>5586</v>
      </c>
      <c r="IR1248" s="375" t="n">
        <f aca="false">29248.69515*1</f>
        <v>29248.69515</v>
      </c>
      <c r="IS1248" s="375" t="n">
        <f aca="false">29248.69515*(1-1)</f>
        <v>0</v>
      </c>
    </row>
    <row r="1249" customFormat="false" ht="46.95" hidden="false" customHeight="true" outlineLevel="0" collapsed="false">
      <c r="A1249" s="373" t="n">
        <v>1110</v>
      </c>
      <c r="B1249" s="214" t="s">
        <v>3264</v>
      </c>
      <c r="C1249" s="215" t="s">
        <v>3265</v>
      </c>
      <c r="D1249" s="215"/>
      <c r="E1249" s="215"/>
      <c r="F1249" s="210"/>
      <c r="G1249" s="214" t="s">
        <v>264</v>
      </c>
      <c r="H1249" s="217" t="n">
        <v>0.256</v>
      </c>
      <c r="I1249" s="215" t="s">
        <v>5795</v>
      </c>
      <c r="HV1249" s="374" t="s">
        <v>685</v>
      </c>
      <c r="HW1249" s="374" t="s">
        <v>5586</v>
      </c>
      <c r="IR1249" s="375" t="n">
        <f aca="false">26183.21533*1</f>
        <v>26183.21533</v>
      </c>
      <c r="IS1249" s="375" t="n">
        <f aca="false">26183.21533*(1-1)</f>
        <v>0</v>
      </c>
    </row>
    <row r="1250" customFormat="false" ht="35.5" hidden="false" customHeight="true" outlineLevel="0" collapsed="false">
      <c r="A1250" s="373" t="n">
        <v>1111</v>
      </c>
      <c r="B1250" s="214" t="s">
        <v>3267</v>
      </c>
      <c r="C1250" s="215" t="s">
        <v>3268</v>
      </c>
      <c r="D1250" s="215"/>
      <c r="E1250" s="215"/>
      <c r="F1250" s="210"/>
      <c r="G1250" s="214" t="s">
        <v>264</v>
      </c>
      <c r="H1250" s="217" t="n">
        <v>0.036</v>
      </c>
      <c r="I1250" s="215" t="s">
        <v>5796</v>
      </c>
      <c r="HV1250" s="374" t="s">
        <v>685</v>
      </c>
      <c r="HW1250" s="374" t="s">
        <v>5586</v>
      </c>
      <c r="IR1250" s="375" t="n">
        <f aca="false">29921.17914*1</f>
        <v>29921.17914</v>
      </c>
      <c r="IS1250" s="375" t="n">
        <f aca="false">29921.17914*(1-1)</f>
        <v>0</v>
      </c>
    </row>
    <row r="1251" customFormat="false" ht="24.05" hidden="false" customHeight="true" outlineLevel="0" collapsed="false">
      <c r="A1251" s="373" t="n">
        <v>1112</v>
      </c>
      <c r="B1251" s="214" t="s">
        <v>3267</v>
      </c>
      <c r="C1251" s="215" t="s">
        <v>3268</v>
      </c>
      <c r="D1251" s="215"/>
      <c r="E1251" s="215"/>
      <c r="F1251" s="210"/>
      <c r="G1251" s="214" t="s">
        <v>264</v>
      </c>
      <c r="H1251" s="217" t="n">
        <v>0.016</v>
      </c>
      <c r="I1251" s="215"/>
      <c r="HV1251" s="374" t="s">
        <v>685</v>
      </c>
      <c r="HW1251" s="374" t="s">
        <v>5586</v>
      </c>
      <c r="IR1251" s="375" t="n">
        <f aca="false">29921.1788*1</f>
        <v>29921.1788</v>
      </c>
      <c r="IS1251" s="375" t="n">
        <f aca="false">29921.1788*(1-1)</f>
        <v>0</v>
      </c>
    </row>
    <row r="1252" customFormat="false" ht="35.5" hidden="false" customHeight="true" outlineLevel="0" collapsed="false">
      <c r="A1252" s="371" t="n">
        <v>1113</v>
      </c>
      <c r="B1252" s="209" t="s">
        <v>3271</v>
      </c>
      <c r="C1252" s="210" t="s">
        <v>3272</v>
      </c>
      <c r="D1252" s="210"/>
      <c r="E1252" s="210"/>
      <c r="F1252" s="210" t="s">
        <v>5797</v>
      </c>
      <c r="G1252" s="209" t="s">
        <v>255</v>
      </c>
      <c r="H1252" s="212" t="n">
        <v>11.698</v>
      </c>
      <c r="I1252" s="210"/>
      <c r="HV1252" s="13" t="s">
        <v>685</v>
      </c>
      <c r="HW1252" s="13" t="s">
        <v>5564</v>
      </c>
      <c r="IR1252" s="372" t="n">
        <f aca="false">569.42817*0.655552142</f>
        <v>373.28985655864</v>
      </c>
      <c r="IS1252" s="372" t="n">
        <f aca="false">569.42817*(1-0.655552142)</f>
        <v>196.13831344136</v>
      </c>
    </row>
    <row r="1253" customFormat="false" ht="81.3" hidden="false" customHeight="true" outlineLevel="0" collapsed="false">
      <c r="A1253" s="371" t="n">
        <v>1114</v>
      </c>
      <c r="B1253" s="209" t="s">
        <v>3274</v>
      </c>
      <c r="C1253" s="210" t="s">
        <v>3275</v>
      </c>
      <c r="D1253" s="210"/>
      <c r="E1253" s="210"/>
      <c r="F1253" s="210"/>
      <c r="G1253" s="209" t="s">
        <v>261</v>
      </c>
      <c r="H1253" s="212" t="n">
        <v>40</v>
      </c>
      <c r="I1253" s="210" t="s">
        <v>5798</v>
      </c>
      <c r="HV1253" s="13" t="s">
        <v>685</v>
      </c>
      <c r="HW1253" s="13" t="s">
        <v>5564</v>
      </c>
      <c r="IR1253" s="372" t="n">
        <f aca="false">121.3965*0.428273365</f>
        <v>51.9908875542225</v>
      </c>
      <c r="IS1253" s="372" t="n">
        <f aca="false">121.3965*(1-0.428273365)</f>
        <v>69.4056124457775</v>
      </c>
    </row>
    <row r="1254" customFormat="false" ht="81.3" hidden="false" customHeight="true" outlineLevel="0" collapsed="false">
      <c r="A1254" s="371" t="n">
        <v>1115</v>
      </c>
      <c r="B1254" s="209" t="s">
        <v>3277</v>
      </c>
      <c r="C1254" s="210" t="s">
        <v>3278</v>
      </c>
      <c r="D1254" s="210"/>
      <c r="E1254" s="210"/>
      <c r="F1254" s="210"/>
      <c r="G1254" s="209" t="s">
        <v>261</v>
      </c>
      <c r="H1254" s="212" t="n">
        <v>40</v>
      </c>
      <c r="I1254" s="210" t="s">
        <v>5799</v>
      </c>
      <c r="HV1254" s="13" t="s">
        <v>685</v>
      </c>
      <c r="HW1254" s="13" t="s">
        <v>5564</v>
      </c>
      <c r="IR1254" s="372" t="n">
        <f aca="false">136.24355*0.490576919</f>
        <v>66.8379409926225</v>
      </c>
      <c r="IS1254" s="372" t="n">
        <f aca="false">136.24355*(1-0.490576919)</f>
        <v>69.4056090073776</v>
      </c>
    </row>
    <row r="1255" customFormat="false" ht="24.05" hidden="false" customHeight="true" outlineLevel="0" collapsed="false">
      <c r="A1255" s="371" t="n">
        <v>1116</v>
      </c>
      <c r="B1255" s="209" t="s">
        <v>3257</v>
      </c>
      <c r="C1255" s="210" t="s">
        <v>3280</v>
      </c>
      <c r="D1255" s="210"/>
      <c r="E1255" s="210"/>
      <c r="F1255" s="210"/>
      <c r="G1255" s="209" t="s">
        <v>1297</v>
      </c>
      <c r="H1255" s="212" t="n">
        <v>139.001</v>
      </c>
      <c r="I1255" s="210"/>
      <c r="HV1255" s="13" t="s">
        <v>685</v>
      </c>
      <c r="HW1255" s="13" t="s">
        <v>5564</v>
      </c>
      <c r="IR1255" s="372" t="n">
        <f aca="false">129.69338*0.103501682</f>
        <v>13.4234829742652</v>
      </c>
      <c r="IS1255" s="372" t="n">
        <f aca="false">129.69338*(1-0.103501682)</f>
        <v>116.269897025735</v>
      </c>
    </row>
    <row r="1256" customFormat="false" ht="24.05" hidden="false" customHeight="true" outlineLevel="0" collapsed="false">
      <c r="A1256" s="373" t="n">
        <v>1117</v>
      </c>
      <c r="B1256" s="214" t="s">
        <v>3261</v>
      </c>
      <c r="C1256" s="215" t="s">
        <v>3262</v>
      </c>
      <c r="D1256" s="215"/>
      <c r="E1256" s="215"/>
      <c r="F1256" s="210"/>
      <c r="G1256" s="214" t="s">
        <v>264</v>
      </c>
      <c r="H1256" s="217" t="n">
        <v>0.03</v>
      </c>
      <c r="I1256" s="215"/>
      <c r="HV1256" s="374" t="s">
        <v>685</v>
      </c>
      <c r="HW1256" s="374" t="s">
        <v>5586</v>
      </c>
      <c r="IR1256" s="375" t="n">
        <f aca="false">29248.69515*1</f>
        <v>29248.69515</v>
      </c>
      <c r="IS1256" s="375" t="n">
        <f aca="false">29248.69515*(1-1)</f>
        <v>0</v>
      </c>
    </row>
    <row r="1257" customFormat="false" ht="24.05" hidden="false" customHeight="true" outlineLevel="0" collapsed="false">
      <c r="A1257" s="373" t="n">
        <v>1118</v>
      </c>
      <c r="B1257" s="214" t="s">
        <v>3264</v>
      </c>
      <c r="C1257" s="215" t="s">
        <v>3265</v>
      </c>
      <c r="D1257" s="215"/>
      <c r="E1257" s="215"/>
      <c r="F1257" s="210"/>
      <c r="G1257" s="214" t="s">
        <v>264</v>
      </c>
      <c r="H1257" s="217" t="n">
        <v>0.09</v>
      </c>
      <c r="I1257" s="215"/>
      <c r="HV1257" s="374" t="s">
        <v>685</v>
      </c>
      <c r="HW1257" s="374" t="s">
        <v>5586</v>
      </c>
      <c r="IR1257" s="375" t="n">
        <f aca="false">26183.21543*1</f>
        <v>26183.21543</v>
      </c>
      <c r="IS1257" s="375" t="n">
        <f aca="false">26183.21543*(1-1)</f>
        <v>0</v>
      </c>
    </row>
    <row r="1258" customFormat="false" ht="24.05" hidden="false" customHeight="true" outlineLevel="0" collapsed="false">
      <c r="A1258" s="373" t="n">
        <v>1119</v>
      </c>
      <c r="B1258" s="214" t="s">
        <v>3267</v>
      </c>
      <c r="C1258" s="215" t="s">
        <v>3268</v>
      </c>
      <c r="D1258" s="215"/>
      <c r="E1258" s="215"/>
      <c r="F1258" s="210"/>
      <c r="G1258" s="214" t="s">
        <v>264</v>
      </c>
      <c r="H1258" s="217" t="n">
        <v>0.013</v>
      </c>
      <c r="I1258" s="215"/>
      <c r="HV1258" s="374" t="s">
        <v>685</v>
      </c>
      <c r="HW1258" s="374" t="s">
        <v>5586</v>
      </c>
      <c r="IR1258" s="375" t="n">
        <f aca="false">29921.17923*1</f>
        <v>29921.17923</v>
      </c>
      <c r="IS1258" s="375" t="n">
        <f aca="false">29921.17923*(1-1)</f>
        <v>0</v>
      </c>
    </row>
    <row r="1259" customFormat="false" ht="24.05" hidden="false" customHeight="true" outlineLevel="0" collapsed="false">
      <c r="A1259" s="373" t="n">
        <v>1120</v>
      </c>
      <c r="B1259" s="214" t="s">
        <v>3267</v>
      </c>
      <c r="C1259" s="215" t="s">
        <v>3268</v>
      </c>
      <c r="D1259" s="215"/>
      <c r="E1259" s="215"/>
      <c r="F1259" s="210"/>
      <c r="G1259" s="214" t="s">
        <v>264</v>
      </c>
      <c r="H1259" s="217" t="n">
        <v>0.006</v>
      </c>
      <c r="I1259" s="215"/>
      <c r="HV1259" s="374" t="s">
        <v>685</v>
      </c>
      <c r="HW1259" s="374" t="s">
        <v>5586</v>
      </c>
      <c r="IR1259" s="375" t="n">
        <f aca="false">29921.18026*1</f>
        <v>29921.18026</v>
      </c>
      <c r="IS1259" s="375" t="n">
        <f aca="false">29921.18026*(1-1)</f>
        <v>0</v>
      </c>
    </row>
    <row r="1260" customFormat="false" ht="35.5" hidden="false" customHeight="true" outlineLevel="0" collapsed="false">
      <c r="A1260" s="371" t="n">
        <v>1121</v>
      </c>
      <c r="B1260" s="209" t="s">
        <v>3271</v>
      </c>
      <c r="C1260" s="210" t="s">
        <v>3286</v>
      </c>
      <c r="D1260" s="210"/>
      <c r="E1260" s="210"/>
      <c r="F1260" s="210" t="s">
        <v>5797</v>
      </c>
      <c r="G1260" s="209" t="s">
        <v>255</v>
      </c>
      <c r="H1260" s="212" t="n">
        <v>4.094</v>
      </c>
      <c r="I1260" s="210"/>
      <c r="HV1260" s="13" t="s">
        <v>685</v>
      </c>
      <c r="HW1260" s="13" t="s">
        <v>5564</v>
      </c>
      <c r="IR1260" s="372" t="n">
        <f aca="false">569.42817*0.655552141</f>
        <v>373.289855989212</v>
      </c>
      <c r="IS1260" s="372" t="n">
        <f aca="false">569.42817*(1-0.655552141)</f>
        <v>196.138314010788</v>
      </c>
    </row>
    <row r="1261" customFormat="false" ht="24.05" hidden="false" customHeight="true" outlineLevel="0" collapsed="false">
      <c r="A1261" s="371" t="n">
        <v>1122</v>
      </c>
      <c r="B1261" s="209" t="s">
        <v>3274</v>
      </c>
      <c r="C1261" s="210" t="s">
        <v>3288</v>
      </c>
      <c r="D1261" s="210"/>
      <c r="E1261" s="210"/>
      <c r="F1261" s="210"/>
      <c r="G1261" s="209" t="s">
        <v>261</v>
      </c>
      <c r="H1261" s="212" t="n">
        <v>14</v>
      </c>
      <c r="I1261" s="210"/>
      <c r="HV1261" s="13" t="s">
        <v>685</v>
      </c>
      <c r="HW1261" s="13" t="s">
        <v>5564</v>
      </c>
      <c r="IR1261" s="372" t="n">
        <f aca="false">121.3965*0.428273365</f>
        <v>51.9908875542225</v>
      </c>
      <c r="IS1261" s="372" t="n">
        <f aca="false">121.3965*(1-0.428273365)</f>
        <v>69.4056124457775</v>
      </c>
    </row>
    <row r="1262" customFormat="false" ht="24.05" hidden="false" customHeight="true" outlineLevel="0" collapsed="false">
      <c r="A1262" s="371" t="n">
        <v>1123</v>
      </c>
      <c r="B1262" s="209" t="s">
        <v>3277</v>
      </c>
      <c r="C1262" s="210" t="s">
        <v>3290</v>
      </c>
      <c r="D1262" s="210"/>
      <c r="E1262" s="210"/>
      <c r="F1262" s="210"/>
      <c r="G1262" s="209" t="s">
        <v>261</v>
      </c>
      <c r="H1262" s="212" t="n">
        <v>14</v>
      </c>
      <c r="I1262" s="210"/>
      <c r="HV1262" s="13" t="s">
        <v>685</v>
      </c>
      <c r="HW1262" s="13" t="s">
        <v>5564</v>
      </c>
      <c r="IR1262" s="372" t="n">
        <f aca="false">136.24355*0.490576919</f>
        <v>66.8379409926225</v>
      </c>
      <c r="IS1262" s="372" t="n">
        <f aca="false">136.24355*(1-0.490576919)</f>
        <v>69.4056090073776</v>
      </c>
    </row>
    <row r="1263" customFormat="false" ht="35.5" hidden="false" customHeight="true" outlineLevel="0" collapsed="false">
      <c r="A1263" s="371" t="n">
        <v>1124</v>
      </c>
      <c r="B1263" s="209" t="s">
        <v>3257</v>
      </c>
      <c r="C1263" s="210" t="s">
        <v>3292</v>
      </c>
      <c r="D1263" s="210"/>
      <c r="E1263" s="210"/>
      <c r="F1263" s="210"/>
      <c r="G1263" s="209" t="s">
        <v>1297</v>
      </c>
      <c r="H1263" s="212" t="n">
        <v>128.957</v>
      </c>
      <c r="I1263" s="210"/>
      <c r="HV1263" s="13" t="s">
        <v>685</v>
      </c>
      <c r="HW1263" s="13" t="s">
        <v>5564</v>
      </c>
      <c r="IR1263" s="372" t="n">
        <f aca="false">129.69338*0.103501682</f>
        <v>13.4234829742652</v>
      </c>
      <c r="IS1263" s="372" t="n">
        <f aca="false">129.69338*(1-0.103501682)</f>
        <v>116.269897025735</v>
      </c>
    </row>
    <row r="1264" customFormat="false" ht="35.5" hidden="false" customHeight="true" outlineLevel="0" collapsed="false">
      <c r="A1264" s="373" t="n">
        <v>1125</v>
      </c>
      <c r="B1264" s="214" t="s">
        <v>3294</v>
      </c>
      <c r="C1264" s="215" t="s">
        <v>3295</v>
      </c>
      <c r="D1264" s="215"/>
      <c r="E1264" s="215"/>
      <c r="F1264" s="210"/>
      <c r="G1264" s="214" t="s">
        <v>264</v>
      </c>
      <c r="H1264" s="217" t="n">
        <v>0.032</v>
      </c>
      <c r="I1264" s="215" t="s">
        <v>5800</v>
      </c>
      <c r="HV1264" s="374" t="s">
        <v>685</v>
      </c>
      <c r="HW1264" s="374" t="s">
        <v>5586</v>
      </c>
      <c r="IR1264" s="375" t="n">
        <f aca="false">29475.76762*1</f>
        <v>29475.76762</v>
      </c>
      <c r="IS1264" s="375" t="n">
        <f aca="false">29475.76762*(1-1)</f>
        <v>0</v>
      </c>
    </row>
    <row r="1265" customFormat="false" ht="58.4" hidden="false" customHeight="true" outlineLevel="0" collapsed="false">
      <c r="A1265" s="373" t="n">
        <v>1126</v>
      </c>
      <c r="B1265" s="214" t="s">
        <v>3297</v>
      </c>
      <c r="C1265" s="215" t="s">
        <v>3298</v>
      </c>
      <c r="D1265" s="215"/>
      <c r="E1265" s="215"/>
      <c r="F1265" s="210"/>
      <c r="G1265" s="214" t="s">
        <v>264</v>
      </c>
      <c r="H1265" s="217" t="n">
        <v>0.039</v>
      </c>
      <c r="I1265" s="215" t="s">
        <v>5801</v>
      </c>
      <c r="HV1265" s="374" t="s">
        <v>685</v>
      </c>
      <c r="HW1265" s="374" t="s">
        <v>5586</v>
      </c>
      <c r="IR1265" s="375" t="n">
        <f aca="false">29929.9129*1</f>
        <v>29929.9129</v>
      </c>
      <c r="IS1265" s="375" t="n">
        <f aca="false">29929.9129*(1-1)</f>
        <v>0</v>
      </c>
    </row>
    <row r="1266" customFormat="false" ht="15" hidden="false" customHeight="true" outlineLevel="0" collapsed="false">
      <c r="A1266" s="373" t="n">
        <v>1127</v>
      </c>
      <c r="B1266" s="214" t="s">
        <v>3300</v>
      </c>
      <c r="C1266" s="215" t="s">
        <v>3301</v>
      </c>
      <c r="D1266" s="215"/>
      <c r="E1266" s="215"/>
      <c r="F1266" s="210"/>
      <c r="G1266" s="214" t="s">
        <v>264</v>
      </c>
      <c r="H1266" s="217" t="n">
        <v>0.001</v>
      </c>
      <c r="I1266" s="215" t="s">
        <v>5802</v>
      </c>
      <c r="HV1266" s="374" t="s">
        <v>685</v>
      </c>
      <c r="HW1266" s="374" t="s">
        <v>5586</v>
      </c>
      <c r="IR1266" s="375" t="n">
        <f aca="false">29100.225*1</f>
        <v>29100.225</v>
      </c>
      <c r="IS1266" s="375" t="n">
        <f aca="false">29100.225*(1-1)</f>
        <v>0</v>
      </c>
    </row>
    <row r="1267" customFormat="false" ht="15" hidden="false" customHeight="true" outlineLevel="0" collapsed="false">
      <c r="A1267" s="373" t="n">
        <v>1128</v>
      </c>
      <c r="B1267" s="214" t="s">
        <v>3303</v>
      </c>
      <c r="C1267" s="215" t="s">
        <v>3304</v>
      </c>
      <c r="D1267" s="215"/>
      <c r="E1267" s="215"/>
      <c r="F1267" s="210"/>
      <c r="G1267" s="214" t="s">
        <v>264</v>
      </c>
      <c r="H1267" s="217" t="n">
        <v>0.079</v>
      </c>
      <c r="I1267" s="215" t="s">
        <v>5803</v>
      </c>
      <c r="HV1267" s="374" t="s">
        <v>685</v>
      </c>
      <c r="HW1267" s="374" t="s">
        <v>5586</v>
      </c>
      <c r="IR1267" s="375" t="n">
        <f aca="false">27266.17688*1</f>
        <v>27266.17688</v>
      </c>
      <c r="IS1267" s="375" t="n">
        <f aca="false">27266.17688*(1-1)</f>
        <v>0</v>
      </c>
    </row>
    <row r="1268" customFormat="false" ht="15" hidden="false" customHeight="true" outlineLevel="0" collapsed="false">
      <c r="A1268" s="373" t="n">
        <v>1129</v>
      </c>
      <c r="B1268" s="214" t="s">
        <v>3306</v>
      </c>
      <c r="C1268" s="215" t="s">
        <v>3307</v>
      </c>
      <c r="D1268" s="215"/>
      <c r="E1268" s="215"/>
      <c r="F1268" s="210"/>
      <c r="G1268" s="214" t="s">
        <v>261</v>
      </c>
      <c r="H1268" s="217" t="n">
        <v>2</v>
      </c>
      <c r="I1268" s="215"/>
      <c r="HV1268" s="374" t="s">
        <v>685</v>
      </c>
      <c r="HW1268" s="374" t="s">
        <v>5586</v>
      </c>
      <c r="IR1268" s="375" t="n">
        <f aca="false">474.2323518*1</f>
        <v>474.2323518</v>
      </c>
      <c r="IS1268" s="375" t="n">
        <f aca="false">474.2323518*(1-1)</f>
        <v>0</v>
      </c>
    </row>
    <row r="1269" customFormat="false" ht="69.85" hidden="false" customHeight="true" outlineLevel="0" collapsed="false">
      <c r="A1269" s="373" t="n">
        <v>1130</v>
      </c>
      <c r="B1269" s="214" t="s">
        <v>3309</v>
      </c>
      <c r="C1269" s="215" t="s">
        <v>3310</v>
      </c>
      <c r="D1269" s="215"/>
      <c r="E1269" s="215"/>
      <c r="F1269" s="210"/>
      <c r="G1269" s="214" t="s">
        <v>261</v>
      </c>
      <c r="H1269" s="217" t="n">
        <v>1</v>
      </c>
      <c r="I1269" s="215" t="s">
        <v>5804</v>
      </c>
      <c r="HV1269" s="374" t="s">
        <v>685</v>
      </c>
      <c r="HW1269" s="374" t="s">
        <v>5586</v>
      </c>
      <c r="IR1269" s="375" t="n">
        <f aca="false">89.95567632*1</f>
        <v>89.95567632</v>
      </c>
      <c r="IS1269" s="375" t="n">
        <f aca="false">89.95567632*(1-1)</f>
        <v>0</v>
      </c>
    </row>
    <row r="1270" customFormat="false" ht="24.05" hidden="false" customHeight="true" outlineLevel="0" collapsed="false">
      <c r="A1270" s="373" t="n">
        <v>1131</v>
      </c>
      <c r="B1270" s="214" t="s">
        <v>3312</v>
      </c>
      <c r="C1270" s="215" t="s">
        <v>3313</v>
      </c>
      <c r="D1270" s="215"/>
      <c r="E1270" s="215"/>
      <c r="F1270" s="210"/>
      <c r="G1270" s="214" t="s">
        <v>1297</v>
      </c>
      <c r="H1270" s="217" t="n">
        <v>1</v>
      </c>
      <c r="I1270" s="215"/>
      <c r="HV1270" s="374" t="s">
        <v>685</v>
      </c>
      <c r="HW1270" s="374" t="s">
        <v>5586</v>
      </c>
      <c r="IR1270" s="375" t="n">
        <f aca="false">195.6317617*1</f>
        <v>195.6317617</v>
      </c>
      <c r="IS1270" s="375" t="n">
        <f aca="false">195.6317617*(1-1)</f>
        <v>0</v>
      </c>
    </row>
    <row r="1271" customFormat="false" ht="15" hidden="false" customHeight="true" outlineLevel="0" collapsed="false">
      <c r="A1271" s="373" t="n">
        <v>1132</v>
      </c>
      <c r="B1271" s="214" t="s">
        <v>3315</v>
      </c>
      <c r="C1271" s="215" t="s">
        <v>3316</v>
      </c>
      <c r="D1271" s="215"/>
      <c r="E1271" s="215"/>
      <c r="F1271" s="210"/>
      <c r="G1271" s="214" t="s">
        <v>261</v>
      </c>
      <c r="H1271" s="217" t="n">
        <v>6</v>
      </c>
      <c r="I1271" s="215"/>
      <c r="HV1271" s="374" t="s">
        <v>685</v>
      </c>
      <c r="HW1271" s="374" t="s">
        <v>5586</v>
      </c>
      <c r="IR1271" s="375" t="n">
        <f aca="false">1.441036663*1</f>
        <v>1.441036663</v>
      </c>
      <c r="IS1271" s="375" t="n">
        <f aca="false">1.441036663*(1-1)</f>
        <v>0</v>
      </c>
    </row>
    <row r="1272" customFormat="false" ht="35.5" hidden="false" customHeight="true" outlineLevel="0" collapsed="false">
      <c r="A1272" s="373" t="n">
        <v>1133</v>
      </c>
      <c r="B1272" s="214" t="s">
        <v>3318</v>
      </c>
      <c r="C1272" s="215" t="s">
        <v>3319</v>
      </c>
      <c r="D1272" s="215"/>
      <c r="E1272" s="215"/>
      <c r="F1272" s="210"/>
      <c r="G1272" s="214" t="s">
        <v>261</v>
      </c>
      <c r="H1272" s="217" t="n">
        <v>8</v>
      </c>
      <c r="I1272" s="215" t="s">
        <v>5805</v>
      </c>
      <c r="HV1272" s="374" t="s">
        <v>685</v>
      </c>
      <c r="HW1272" s="374" t="s">
        <v>5586</v>
      </c>
      <c r="IR1272" s="375" t="n">
        <f aca="false">1.703043898*1</f>
        <v>1.703043898</v>
      </c>
      <c r="IS1272" s="375" t="n">
        <f aca="false">1.703043898*(1-1)</f>
        <v>0</v>
      </c>
    </row>
    <row r="1273" customFormat="false" ht="15" hidden="false" customHeight="true" outlineLevel="0" collapsed="false">
      <c r="A1273" s="373" t="n">
        <v>1134</v>
      </c>
      <c r="B1273" s="214" t="s">
        <v>3321</v>
      </c>
      <c r="C1273" s="215" t="s">
        <v>3322</v>
      </c>
      <c r="D1273" s="215"/>
      <c r="E1273" s="215"/>
      <c r="F1273" s="210"/>
      <c r="G1273" s="214" t="s">
        <v>313</v>
      </c>
      <c r="H1273" s="217" t="n">
        <v>1</v>
      </c>
      <c r="I1273" s="215"/>
      <c r="HV1273" s="374" t="s">
        <v>685</v>
      </c>
      <c r="HW1273" s="374" t="s">
        <v>5586</v>
      </c>
      <c r="IR1273" s="375" t="n">
        <f aca="false">56.33146415*1</f>
        <v>56.33146415</v>
      </c>
      <c r="IS1273" s="375" t="n">
        <f aca="false">56.33146415*(1-1)</f>
        <v>0</v>
      </c>
    </row>
    <row r="1274" customFormat="false" ht="35.5" hidden="false" customHeight="true" outlineLevel="0" collapsed="false">
      <c r="A1274" s="371" t="n">
        <v>1135</v>
      </c>
      <c r="B1274" s="209" t="s">
        <v>3271</v>
      </c>
      <c r="C1274" s="210" t="s">
        <v>3324</v>
      </c>
      <c r="D1274" s="210"/>
      <c r="E1274" s="210"/>
      <c r="F1274" s="210" t="s">
        <v>5797</v>
      </c>
      <c r="G1274" s="209" t="s">
        <v>255</v>
      </c>
      <c r="H1274" s="212" t="n">
        <v>4.019</v>
      </c>
      <c r="I1274" s="210"/>
      <c r="HV1274" s="13" t="s">
        <v>685</v>
      </c>
      <c r="HW1274" s="13" t="s">
        <v>5564</v>
      </c>
      <c r="IR1274" s="372" t="n">
        <f aca="false">569.42817*0.655552144</f>
        <v>373.289857697497</v>
      </c>
      <c r="IS1274" s="372" t="n">
        <f aca="false">569.42817*(1-0.655552144)</f>
        <v>196.138312302504</v>
      </c>
    </row>
    <row r="1275" customFormat="false" ht="104.2" hidden="false" customHeight="true" outlineLevel="0" collapsed="false">
      <c r="A1275" s="371" t="n">
        <v>1136</v>
      </c>
      <c r="B1275" s="209" t="s">
        <v>3326</v>
      </c>
      <c r="C1275" s="210" t="s">
        <v>3327</v>
      </c>
      <c r="D1275" s="210"/>
      <c r="E1275" s="210"/>
      <c r="F1275" s="210"/>
      <c r="G1275" s="209" t="s">
        <v>313</v>
      </c>
      <c r="H1275" s="212" t="n">
        <v>0.75</v>
      </c>
      <c r="I1275" s="210" t="s">
        <v>5806</v>
      </c>
      <c r="HV1275" s="13" t="s">
        <v>685</v>
      </c>
      <c r="HW1275" s="13" t="s">
        <v>5564</v>
      </c>
      <c r="IR1275" s="372" t="n">
        <f aca="false">1310.03413*0.472759999</f>
        <v>619.331733988766</v>
      </c>
      <c r="IS1275" s="372" t="n">
        <f aca="false">1310.03413*(1-0.472759999)</f>
        <v>690.702396011234</v>
      </c>
    </row>
    <row r="1276" customFormat="false" ht="24.05" hidden="false" customHeight="true" outlineLevel="0" collapsed="false">
      <c r="A1276" s="371" t="n">
        <v>1137</v>
      </c>
      <c r="B1276" s="209" t="s">
        <v>3274</v>
      </c>
      <c r="C1276" s="210" t="s">
        <v>3329</v>
      </c>
      <c r="D1276" s="210"/>
      <c r="E1276" s="210"/>
      <c r="F1276" s="210"/>
      <c r="G1276" s="209" t="s">
        <v>261</v>
      </c>
      <c r="H1276" s="212" t="n">
        <v>6</v>
      </c>
      <c r="I1276" s="210"/>
      <c r="HV1276" s="13" t="s">
        <v>685</v>
      </c>
      <c r="HW1276" s="13" t="s">
        <v>5564</v>
      </c>
      <c r="IR1276" s="372" t="n">
        <f aca="false">121.3965*0.428273365</f>
        <v>51.9908875542225</v>
      </c>
      <c r="IS1276" s="372" t="n">
        <f aca="false">121.3965*(1-0.428273365)</f>
        <v>69.4056124457775</v>
      </c>
    </row>
    <row r="1277" customFormat="false" ht="35.5" hidden="false" customHeight="true" outlineLevel="0" collapsed="false">
      <c r="A1277" s="371" t="n">
        <v>1138</v>
      </c>
      <c r="B1277" s="209" t="s">
        <v>3257</v>
      </c>
      <c r="C1277" s="210" t="s">
        <v>3331</v>
      </c>
      <c r="D1277" s="210"/>
      <c r="E1277" s="210"/>
      <c r="F1277" s="210"/>
      <c r="G1277" s="209" t="s">
        <v>1297</v>
      </c>
      <c r="H1277" s="212" t="n">
        <v>128.957</v>
      </c>
      <c r="I1277" s="210"/>
      <c r="HV1277" s="13" t="s">
        <v>685</v>
      </c>
      <c r="HW1277" s="13" t="s">
        <v>5564</v>
      </c>
      <c r="IR1277" s="372" t="n">
        <f aca="false">129.69338*0.103501682</f>
        <v>13.4234829742652</v>
      </c>
      <c r="IS1277" s="372" t="n">
        <f aca="false">129.69338*(1-0.103501682)</f>
        <v>116.269897025735</v>
      </c>
    </row>
    <row r="1278" customFormat="false" ht="15" hidden="false" customHeight="true" outlineLevel="0" collapsed="false">
      <c r="A1278" s="373" t="n">
        <v>1139</v>
      </c>
      <c r="B1278" s="214" t="s">
        <v>3294</v>
      </c>
      <c r="C1278" s="215" t="s">
        <v>3295</v>
      </c>
      <c r="D1278" s="215"/>
      <c r="E1278" s="215"/>
      <c r="F1278" s="210"/>
      <c r="G1278" s="214" t="s">
        <v>264</v>
      </c>
      <c r="H1278" s="217" t="n">
        <v>0.034</v>
      </c>
      <c r="I1278" s="215"/>
      <c r="HV1278" s="374" t="s">
        <v>685</v>
      </c>
      <c r="HW1278" s="374" t="s">
        <v>5586</v>
      </c>
      <c r="IR1278" s="375" t="n">
        <f aca="false">29475.76773*1</f>
        <v>29475.76773</v>
      </c>
      <c r="IS1278" s="375" t="n">
        <f aca="false">29475.76773*(1-1)</f>
        <v>0</v>
      </c>
    </row>
    <row r="1279" customFormat="false" ht="24.05" hidden="false" customHeight="true" outlineLevel="0" collapsed="false">
      <c r="A1279" s="373" t="n">
        <v>1140</v>
      </c>
      <c r="B1279" s="214" t="s">
        <v>3297</v>
      </c>
      <c r="C1279" s="215" t="s">
        <v>3298</v>
      </c>
      <c r="D1279" s="215"/>
      <c r="E1279" s="215"/>
      <c r="F1279" s="210"/>
      <c r="G1279" s="214" t="s">
        <v>264</v>
      </c>
      <c r="H1279" s="217" t="n">
        <v>0.015</v>
      </c>
      <c r="I1279" s="215"/>
      <c r="HV1279" s="374" t="s">
        <v>685</v>
      </c>
      <c r="HW1279" s="374" t="s">
        <v>5586</v>
      </c>
      <c r="IR1279" s="375" t="n">
        <f aca="false">29929.91321*1</f>
        <v>29929.91321</v>
      </c>
      <c r="IS1279" s="375" t="n">
        <f aca="false">29929.91321*(1-1)</f>
        <v>0</v>
      </c>
    </row>
    <row r="1280" customFormat="false" ht="15" hidden="false" customHeight="true" outlineLevel="0" collapsed="false">
      <c r="A1280" s="373" t="n">
        <v>1141</v>
      </c>
      <c r="B1280" s="214" t="s">
        <v>3300</v>
      </c>
      <c r="C1280" s="215" t="s">
        <v>3301</v>
      </c>
      <c r="D1280" s="215"/>
      <c r="E1280" s="215"/>
      <c r="F1280" s="210"/>
      <c r="G1280" s="214" t="s">
        <v>264</v>
      </c>
      <c r="H1280" s="217" t="n">
        <v>0.001</v>
      </c>
      <c r="I1280" s="215"/>
      <c r="HV1280" s="374" t="s">
        <v>685</v>
      </c>
      <c r="HW1280" s="374" t="s">
        <v>5586</v>
      </c>
      <c r="IR1280" s="375" t="n">
        <f aca="false">29100.225*1</f>
        <v>29100.225</v>
      </c>
      <c r="IS1280" s="375" t="n">
        <f aca="false">29100.225*(1-1)</f>
        <v>0</v>
      </c>
    </row>
    <row r="1281" customFormat="false" ht="15" hidden="false" customHeight="true" outlineLevel="0" collapsed="false">
      <c r="A1281" s="373" t="n">
        <v>1142</v>
      </c>
      <c r="B1281" s="214" t="s">
        <v>3303</v>
      </c>
      <c r="C1281" s="215" t="s">
        <v>3304</v>
      </c>
      <c r="D1281" s="215"/>
      <c r="E1281" s="215"/>
      <c r="F1281" s="210"/>
      <c r="G1281" s="214" t="s">
        <v>264</v>
      </c>
      <c r="H1281" s="217" t="n">
        <v>0.086</v>
      </c>
      <c r="I1281" s="215"/>
      <c r="HV1281" s="374" t="s">
        <v>685</v>
      </c>
      <c r="HW1281" s="374" t="s">
        <v>5586</v>
      </c>
      <c r="IR1281" s="375" t="n">
        <f aca="false">27266.17689*1</f>
        <v>27266.17689</v>
      </c>
      <c r="IS1281" s="375" t="n">
        <f aca="false">27266.17689*(1-1)</f>
        <v>0</v>
      </c>
    </row>
    <row r="1282" customFormat="false" ht="35.5" hidden="false" customHeight="true" outlineLevel="0" collapsed="false">
      <c r="A1282" s="371" t="n">
        <v>1143</v>
      </c>
      <c r="B1282" s="209" t="s">
        <v>3271</v>
      </c>
      <c r="C1282" s="210" t="s">
        <v>3337</v>
      </c>
      <c r="D1282" s="210"/>
      <c r="E1282" s="210"/>
      <c r="F1282" s="210" t="s">
        <v>5797</v>
      </c>
      <c r="G1282" s="209" t="s">
        <v>255</v>
      </c>
      <c r="H1282" s="212" t="n">
        <v>6.169</v>
      </c>
      <c r="I1282" s="210"/>
      <c r="HV1282" s="13" t="s">
        <v>685</v>
      </c>
      <c r="HW1282" s="13" t="s">
        <v>5564</v>
      </c>
      <c r="IR1282" s="372" t="n">
        <f aca="false">569.42817*0.655552142</f>
        <v>373.28985655864</v>
      </c>
      <c r="IS1282" s="372" t="n">
        <f aca="false">569.42817*(1-0.655552142)</f>
        <v>196.13831344136</v>
      </c>
    </row>
    <row r="1283" customFormat="false" ht="24.05" hidden="false" customHeight="true" outlineLevel="0" collapsed="false">
      <c r="A1283" s="371" t="n">
        <v>1144</v>
      </c>
      <c r="B1283" s="209" t="s">
        <v>3274</v>
      </c>
      <c r="C1283" s="210" t="s">
        <v>3339</v>
      </c>
      <c r="D1283" s="210"/>
      <c r="E1283" s="210"/>
      <c r="F1283" s="210"/>
      <c r="G1283" s="209" t="s">
        <v>261</v>
      </c>
      <c r="H1283" s="212" t="n">
        <v>8</v>
      </c>
      <c r="I1283" s="210"/>
      <c r="HV1283" s="13" t="s">
        <v>685</v>
      </c>
      <c r="HW1283" s="13" t="s">
        <v>5564</v>
      </c>
      <c r="IR1283" s="372" t="n">
        <f aca="false">121.3965*0.428273365</f>
        <v>51.9908875542225</v>
      </c>
      <c r="IS1283" s="372" t="n">
        <f aca="false">121.3965*(1-0.428273365)</f>
        <v>69.4056124457775</v>
      </c>
    </row>
    <row r="1284" customFormat="false" ht="15" hidden="false" customHeight="true" outlineLevel="0" collapsed="false">
      <c r="A1284" s="371" t="n">
        <v>1145</v>
      </c>
      <c r="B1284" s="209" t="s">
        <v>819</v>
      </c>
      <c r="C1284" s="210" t="s">
        <v>820</v>
      </c>
      <c r="D1284" s="210"/>
      <c r="E1284" s="210"/>
      <c r="F1284" s="210"/>
      <c r="G1284" s="209" t="s">
        <v>264</v>
      </c>
      <c r="H1284" s="212" t="n">
        <v>0.896</v>
      </c>
      <c r="I1284" s="210"/>
      <c r="HV1284" s="13" t="s">
        <v>685</v>
      </c>
      <c r="HW1284" s="13" t="s">
        <v>5564</v>
      </c>
      <c r="IR1284" s="372" t="n">
        <f aca="false">1510.90602*0</f>
        <v>0</v>
      </c>
      <c r="IS1284" s="372" t="n">
        <f aca="false">1510.90602*(1-0)</f>
        <v>1510.90602</v>
      </c>
    </row>
    <row r="1285" customFormat="false" ht="15" hidden="false" customHeight="true" outlineLevel="0" collapsed="false">
      <c r="A1285" s="204" t="s">
        <v>97</v>
      </c>
      <c r="B1285" s="204" t="s">
        <v>3128</v>
      </c>
      <c r="C1285" s="205" t="s">
        <v>3129</v>
      </c>
      <c r="D1285" s="205"/>
      <c r="E1285" s="205"/>
      <c r="F1285" s="204" t="s">
        <v>97</v>
      </c>
      <c r="G1285" s="204" t="s">
        <v>97</v>
      </c>
      <c r="H1285" s="208" t="s">
        <v>97</v>
      </c>
      <c r="I1285" s="204" t="s">
        <v>97</v>
      </c>
    </row>
    <row r="1286" customFormat="false" ht="15" hidden="false" customHeight="true" outlineLevel="0" collapsed="false">
      <c r="A1286" s="371" t="n">
        <v>1146</v>
      </c>
      <c r="B1286" s="209" t="s">
        <v>3131</v>
      </c>
      <c r="C1286" s="210" t="s">
        <v>3132</v>
      </c>
      <c r="D1286" s="210"/>
      <c r="E1286" s="210"/>
      <c r="F1286" s="210"/>
      <c r="G1286" s="209" t="s">
        <v>264</v>
      </c>
      <c r="H1286" s="212" t="n">
        <v>202.351</v>
      </c>
      <c r="I1286" s="210"/>
      <c r="HV1286" s="13" t="s">
        <v>3128</v>
      </c>
      <c r="HW1286" s="13" t="s">
        <v>5564</v>
      </c>
      <c r="IR1286" s="372" t="n">
        <f aca="false">377.38879*0</f>
        <v>0</v>
      </c>
      <c r="IS1286" s="372" t="n">
        <f aca="false">377.38879*(1-0)</f>
        <v>377.38879</v>
      </c>
    </row>
    <row r="1287" customFormat="false" ht="24.05" hidden="false" customHeight="true" outlineLevel="0" collapsed="false">
      <c r="A1287" s="371" t="n">
        <v>1147</v>
      </c>
      <c r="B1287" s="209" t="s">
        <v>3344</v>
      </c>
      <c r="C1287" s="210" t="s">
        <v>3345</v>
      </c>
      <c r="D1287" s="210"/>
      <c r="E1287" s="210"/>
      <c r="F1287" s="210"/>
      <c r="G1287" s="209" t="s">
        <v>264</v>
      </c>
      <c r="H1287" s="212" t="n">
        <v>944.268</v>
      </c>
      <c r="I1287" s="210"/>
      <c r="HV1287" s="13" t="s">
        <v>3128</v>
      </c>
      <c r="HW1287" s="13" t="s">
        <v>5564</v>
      </c>
      <c r="IR1287" s="372" t="n">
        <f aca="false">279.91062*0</f>
        <v>0</v>
      </c>
      <c r="IS1287" s="372" t="n">
        <f aca="false">279.91062*(1-0)</f>
        <v>279.91062</v>
      </c>
    </row>
    <row r="1288" customFormat="false" ht="15" hidden="false" customHeight="true" outlineLevel="0" collapsed="false">
      <c r="A1288" s="204" t="s">
        <v>97</v>
      </c>
      <c r="B1288" s="204"/>
      <c r="C1288" s="205" t="s">
        <v>132</v>
      </c>
      <c r="D1288" s="205"/>
      <c r="E1288" s="205"/>
      <c r="F1288" s="204" t="s">
        <v>97</v>
      </c>
      <c r="G1288" s="204" t="s">
        <v>97</v>
      </c>
      <c r="H1288" s="208" t="s">
        <v>97</v>
      </c>
      <c r="I1288" s="204" t="s">
        <v>97</v>
      </c>
    </row>
    <row r="1289" customFormat="false" ht="15" hidden="false" customHeight="true" outlineLevel="0" collapsed="false">
      <c r="A1289" s="204" t="s">
        <v>97</v>
      </c>
      <c r="B1289" s="204" t="s">
        <v>247</v>
      </c>
      <c r="C1289" s="205" t="s">
        <v>1644</v>
      </c>
      <c r="D1289" s="205"/>
      <c r="E1289" s="205"/>
      <c r="F1289" s="204" t="s">
        <v>97</v>
      </c>
      <c r="G1289" s="204" t="s">
        <v>97</v>
      </c>
      <c r="H1289" s="208" t="s">
        <v>97</v>
      </c>
      <c r="I1289" s="204" t="s">
        <v>97</v>
      </c>
    </row>
    <row r="1290" customFormat="false" ht="58.4" hidden="false" customHeight="true" outlineLevel="0" collapsed="false">
      <c r="A1290" s="371" t="n">
        <v>1148</v>
      </c>
      <c r="B1290" s="209" t="s">
        <v>3347</v>
      </c>
      <c r="C1290" s="210" t="s">
        <v>3348</v>
      </c>
      <c r="D1290" s="210"/>
      <c r="E1290" s="210"/>
      <c r="F1290" s="210"/>
      <c r="G1290" s="209" t="s">
        <v>202</v>
      </c>
      <c r="H1290" s="212" t="n">
        <v>420</v>
      </c>
      <c r="I1290" s="210" t="s">
        <v>5807</v>
      </c>
      <c r="HV1290" s="13" t="s">
        <v>247</v>
      </c>
      <c r="HW1290" s="13" t="s">
        <v>5564</v>
      </c>
      <c r="IR1290" s="372" t="n">
        <f aca="false">89.07359*0</f>
        <v>0</v>
      </c>
      <c r="IS1290" s="372" t="n">
        <f aca="false">89.07359*(1-0)</f>
        <v>89.07359</v>
      </c>
    </row>
    <row r="1291" customFormat="false" ht="15" hidden="false" customHeight="true" outlineLevel="0" collapsed="false">
      <c r="A1291" s="371" t="n">
        <v>1149</v>
      </c>
      <c r="B1291" s="209" t="s">
        <v>3352</v>
      </c>
      <c r="C1291" s="210" t="s">
        <v>3353</v>
      </c>
      <c r="D1291" s="210"/>
      <c r="E1291" s="210"/>
      <c r="F1291" s="210"/>
      <c r="G1291" s="209" t="s">
        <v>202</v>
      </c>
      <c r="H1291" s="212" t="n">
        <v>4400</v>
      </c>
      <c r="I1291" s="210"/>
      <c r="HV1291" s="13" t="s">
        <v>247</v>
      </c>
      <c r="HW1291" s="13" t="s">
        <v>5564</v>
      </c>
      <c r="IR1291" s="372" t="n">
        <f aca="false">79.30073*0</f>
        <v>0</v>
      </c>
      <c r="IS1291" s="372" t="n">
        <f aca="false">79.30073*(1-0)</f>
        <v>79.30073</v>
      </c>
    </row>
    <row r="1292" customFormat="false" ht="35.5" hidden="false" customHeight="true" outlineLevel="0" collapsed="false">
      <c r="A1292" s="371" t="n">
        <v>1150</v>
      </c>
      <c r="B1292" s="209" t="s">
        <v>3355</v>
      </c>
      <c r="C1292" s="210" t="s">
        <v>3356</v>
      </c>
      <c r="D1292" s="210"/>
      <c r="E1292" s="210"/>
      <c r="F1292" s="210"/>
      <c r="G1292" s="209" t="s">
        <v>202</v>
      </c>
      <c r="H1292" s="212" t="n">
        <v>4400</v>
      </c>
      <c r="I1292" s="210" t="s">
        <v>5565</v>
      </c>
      <c r="HV1292" s="13" t="s">
        <v>247</v>
      </c>
      <c r="HW1292" s="13" t="s">
        <v>5564</v>
      </c>
      <c r="IR1292" s="372" t="n">
        <f aca="false">42.35777*0</f>
        <v>0</v>
      </c>
      <c r="IS1292" s="372" t="n">
        <f aca="false">42.35777*(1-0)</f>
        <v>42.35777</v>
      </c>
    </row>
    <row r="1293" customFormat="false" ht="15" hidden="false" customHeight="true" outlineLevel="0" collapsed="false">
      <c r="A1293" s="371" t="n">
        <v>1151</v>
      </c>
      <c r="B1293" s="209" t="s">
        <v>3358</v>
      </c>
      <c r="C1293" s="210" t="s">
        <v>3359</v>
      </c>
      <c r="D1293" s="210"/>
      <c r="E1293" s="210"/>
      <c r="F1293" s="210"/>
      <c r="G1293" s="209" t="s">
        <v>202</v>
      </c>
      <c r="H1293" s="212" t="n">
        <v>372.5</v>
      </c>
      <c r="I1293" s="210"/>
      <c r="HV1293" s="13" t="s">
        <v>247</v>
      </c>
      <c r="HW1293" s="13" t="s">
        <v>5564</v>
      </c>
      <c r="IR1293" s="372" t="n">
        <f aca="false">227.94594*0</f>
        <v>0</v>
      </c>
      <c r="IS1293" s="372" t="n">
        <f aca="false">227.94594*(1-0)</f>
        <v>227.94594</v>
      </c>
    </row>
    <row r="1294" customFormat="false" ht="35.5" hidden="false" customHeight="true" outlineLevel="0" collapsed="false">
      <c r="A1294" s="371" t="n">
        <v>1152</v>
      </c>
      <c r="B1294" s="209" t="s">
        <v>3361</v>
      </c>
      <c r="C1294" s="210" t="s">
        <v>3362</v>
      </c>
      <c r="D1294" s="210"/>
      <c r="E1294" s="210"/>
      <c r="F1294" s="210"/>
      <c r="G1294" s="209" t="s">
        <v>202</v>
      </c>
      <c r="H1294" s="212" t="n">
        <v>372.5</v>
      </c>
      <c r="I1294" s="210" t="s">
        <v>5565</v>
      </c>
      <c r="HV1294" s="13" t="s">
        <v>247</v>
      </c>
      <c r="HW1294" s="13" t="s">
        <v>5564</v>
      </c>
      <c r="IR1294" s="372" t="n">
        <f aca="false">48.29659*0</f>
        <v>0</v>
      </c>
      <c r="IS1294" s="372" t="n">
        <f aca="false">48.29659*(1-0)</f>
        <v>48.29659</v>
      </c>
    </row>
    <row r="1295" customFormat="false" ht="15" hidden="false" customHeight="true" outlineLevel="0" collapsed="false">
      <c r="A1295" s="371" t="n">
        <v>1153</v>
      </c>
      <c r="B1295" s="209" t="s">
        <v>3364</v>
      </c>
      <c r="C1295" s="210" t="s">
        <v>3365</v>
      </c>
      <c r="D1295" s="210"/>
      <c r="E1295" s="210"/>
      <c r="F1295" s="210"/>
      <c r="G1295" s="209" t="s">
        <v>202</v>
      </c>
      <c r="H1295" s="212" t="n">
        <v>372.5</v>
      </c>
      <c r="I1295" s="210"/>
      <c r="HV1295" s="13" t="s">
        <v>247</v>
      </c>
      <c r="HW1295" s="13" t="s">
        <v>5564</v>
      </c>
      <c r="IR1295" s="372" t="n">
        <f aca="false">471.61228*0.064518519</f>
        <v>30.4277258478133</v>
      </c>
      <c r="IS1295" s="372" t="n">
        <f aca="false">471.61228*(1-0.064518519)</f>
        <v>441.184554152187</v>
      </c>
    </row>
    <row r="1296" customFormat="false" ht="15" hidden="false" customHeight="true" outlineLevel="0" collapsed="false">
      <c r="A1296" s="371" t="n">
        <v>1154</v>
      </c>
      <c r="B1296" s="209" t="s">
        <v>3367</v>
      </c>
      <c r="C1296" s="210" t="s">
        <v>3368</v>
      </c>
      <c r="D1296" s="210"/>
      <c r="E1296" s="210"/>
      <c r="F1296" s="210"/>
      <c r="G1296" s="209" t="s">
        <v>202</v>
      </c>
      <c r="H1296" s="212" t="n">
        <v>1450</v>
      </c>
      <c r="I1296" s="210"/>
      <c r="HV1296" s="13" t="s">
        <v>247</v>
      </c>
      <c r="HW1296" s="13" t="s">
        <v>5564</v>
      </c>
      <c r="IR1296" s="372" t="n">
        <f aca="false">647.15686*0.105641025</f>
        <v>68.3663140261815</v>
      </c>
      <c r="IS1296" s="372" t="n">
        <f aca="false">647.15686*(1-0.105641025)</f>
        <v>578.790545973819</v>
      </c>
    </row>
    <row r="1297" customFormat="false" ht="24.05" hidden="false" customHeight="true" outlineLevel="0" collapsed="false">
      <c r="A1297" s="371" t="n">
        <v>1155</v>
      </c>
      <c r="B1297" s="209" t="s">
        <v>217</v>
      </c>
      <c r="C1297" s="210" t="s">
        <v>218</v>
      </c>
      <c r="D1297" s="210"/>
      <c r="E1297" s="210"/>
      <c r="F1297" s="210"/>
      <c r="G1297" s="209" t="s">
        <v>202</v>
      </c>
      <c r="H1297" s="212" t="n">
        <v>6595</v>
      </c>
      <c r="I1297" s="210"/>
      <c r="HV1297" s="13" t="s">
        <v>247</v>
      </c>
      <c r="HW1297" s="13" t="s">
        <v>5564</v>
      </c>
      <c r="IR1297" s="372" t="n">
        <f aca="false">18.16581*0</f>
        <v>0</v>
      </c>
      <c r="IS1297" s="372" t="n">
        <f aca="false">18.16581*(1-0)</f>
        <v>18.16581</v>
      </c>
    </row>
    <row r="1298" customFormat="false" ht="24.05" hidden="false" customHeight="true" outlineLevel="0" collapsed="false">
      <c r="A1298" s="371" t="n">
        <v>1156</v>
      </c>
      <c r="B1298" s="209" t="s">
        <v>221</v>
      </c>
      <c r="C1298" s="210" t="s">
        <v>222</v>
      </c>
      <c r="D1298" s="210"/>
      <c r="E1298" s="210"/>
      <c r="F1298" s="210"/>
      <c r="G1298" s="209" t="s">
        <v>202</v>
      </c>
      <c r="H1298" s="212" t="n">
        <v>4772.5</v>
      </c>
      <c r="I1298" s="210"/>
      <c r="HV1298" s="13" t="s">
        <v>247</v>
      </c>
      <c r="HW1298" s="13" t="s">
        <v>5564</v>
      </c>
      <c r="IR1298" s="372" t="n">
        <f aca="false">108.73283*0</f>
        <v>0</v>
      </c>
      <c r="IS1298" s="372" t="n">
        <f aca="false">108.73283*(1-0)</f>
        <v>108.73283</v>
      </c>
    </row>
    <row r="1299" customFormat="false" ht="24.05" hidden="false" customHeight="true" outlineLevel="0" collapsed="false">
      <c r="A1299" s="371" t="n">
        <v>1157</v>
      </c>
      <c r="B1299" s="209" t="s">
        <v>224</v>
      </c>
      <c r="C1299" s="210" t="s">
        <v>225</v>
      </c>
      <c r="D1299" s="210"/>
      <c r="E1299" s="210"/>
      <c r="F1299" s="210"/>
      <c r="G1299" s="209" t="s">
        <v>202</v>
      </c>
      <c r="H1299" s="212" t="n">
        <v>1822.5</v>
      </c>
      <c r="I1299" s="210"/>
      <c r="HV1299" s="13" t="s">
        <v>247</v>
      </c>
      <c r="HW1299" s="13" t="s">
        <v>5564</v>
      </c>
      <c r="IR1299" s="372" t="n">
        <f aca="false">114.84632*0</f>
        <v>0</v>
      </c>
      <c r="IS1299" s="372" t="n">
        <f aca="false">114.84632*(1-0)</f>
        <v>114.84632</v>
      </c>
    </row>
    <row r="1300" customFormat="false" ht="15" hidden="false" customHeight="true" outlineLevel="0" collapsed="false">
      <c r="A1300" s="204" t="s">
        <v>97</v>
      </c>
      <c r="B1300" s="204" t="s">
        <v>3372</v>
      </c>
      <c r="C1300" s="205" t="s">
        <v>3373</v>
      </c>
      <c r="D1300" s="205"/>
      <c r="E1300" s="205"/>
      <c r="F1300" s="204" t="s">
        <v>97</v>
      </c>
      <c r="G1300" s="204" t="s">
        <v>97</v>
      </c>
      <c r="H1300" s="208" t="s">
        <v>97</v>
      </c>
      <c r="I1300" s="204" t="s">
        <v>97</v>
      </c>
    </row>
    <row r="1301" customFormat="false" ht="15" hidden="false" customHeight="true" outlineLevel="0" collapsed="false">
      <c r="A1301" s="371" t="n">
        <v>1158</v>
      </c>
      <c r="B1301" s="209" t="s">
        <v>3358</v>
      </c>
      <c r="C1301" s="210" t="s">
        <v>3359</v>
      </c>
      <c r="D1301" s="210"/>
      <c r="E1301" s="210"/>
      <c r="F1301" s="210"/>
      <c r="G1301" s="209" t="s">
        <v>202</v>
      </c>
      <c r="H1301" s="212" t="n">
        <v>275.7</v>
      </c>
      <c r="I1301" s="210"/>
      <c r="HV1301" s="13" t="s">
        <v>3372</v>
      </c>
      <c r="HW1301" s="13" t="s">
        <v>5564</v>
      </c>
      <c r="IR1301" s="372" t="n">
        <f aca="false">227.94594*0</f>
        <v>0</v>
      </c>
      <c r="IS1301" s="372" t="n">
        <f aca="false">227.94594*(1-0)</f>
        <v>227.94594</v>
      </c>
    </row>
    <row r="1302" customFormat="false" ht="15" hidden="false" customHeight="true" outlineLevel="0" collapsed="false">
      <c r="A1302" s="371" t="n">
        <v>1159</v>
      </c>
      <c r="B1302" s="209" t="s">
        <v>3361</v>
      </c>
      <c r="C1302" s="210" t="s">
        <v>3362</v>
      </c>
      <c r="D1302" s="210"/>
      <c r="E1302" s="210"/>
      <c r="F1302" s="210"/>
      <c r="G1302" s="209" t="s">
        <v>202</v>
      </c>
      <c r="H1302" s="212" t="n">
        <v>275.7</v>
      </c>
      <c r="I1302" s="210"/>
      <c r="HV1302" s="13" t="s">
        <v>3372</v>
      </c>
      <c r="HW1302" s="13" t="s">
        <v>5564</v>
      </c>
      <c r="IR1302" s="372" t="n">
        <f aca="false">48.29659*0</f>
        <v>0</v>
      </c>
      <c r="IS1302" s="372" t="n">
        <f aca="false">48.29659*(1-0)</f>
        <v>48.29659</v>
      </c>
    </row>
    <row r="1303" customFormat="false" ht="24.05" hidden="false" customHeight="true" outlineLevel="0" collapsed="false">
      <c r="A1303" s="371" t="n">
        <v>1160</v>
      </c>
      <c r="B1303" s="209" t="s">
        <v>217</v>
      </c>
      <c r="C1303" s="210" t="s">
        <v>218</v>
      </c>
      <c r="D1303" s="210"/>
      <c r="E1303" s="210"/>
      <c r="F1303" s="210"/>
      <c r="G1303" s="209" t="s">
        <v>202</v>
      </c>
      <c r="H1303" s="212" t="n">
        <v>275.7</v>
      </c>
      <c r="I1303" s="210"/>
      <c r="HV1303" s="13" t="s">
        <v>3372</v>
      </c>
      <c r="HW1303" s="13" t="s">
        <v>5564</v>
      </c>
      <c r="IR1303" s="372" t="n">
        <f aca="false">18.16581*0</f>
        <v>0</v>
      </c>
      <c r="IS1303" s="372" t="n">
        <f aca="false">18.16581*(1-0)</f>
        <v>18.16581</v>
      </c>
    </row>
    <row r="1304" customFormat="false" ht="24.05" hidden="false" customHeight="true" outlineLevel="0" collapsed="false">
      <c r="A1304" s="371" t="n">
        <v>1161</v>
      </c>
      <c r="B1304" s="209" t="s">
        <v>221</v>
      </c>
      <c r="C1304" s="210" t="s">
        <v>222</v>
      </c>
      <c r="D1304" s="210"/>
      <c r="E1304" s="210"/>
      <c r="F1304" s="210"/>
      <c r="G1304" s="209" t="s">
        <v>202</v>
      </c>
      <c r="H1304" s="212" t="n">
        <v>275.7</v>
      </c>
      <c r="I1304" s="210"/>
      <c r="HV1304" s="13" t="s">
        <v>3372</v>
      </c>
      <c r="HW1304" s="13" t="s">
        <v>5564</v>
      </c>
      <c r="IR1304" s="372" t="n">
        <f aca="false">108.73283*0</f>
        <v>0</v>
      </c>
      <c r="IS1304" s="372" t="n">
        <f aca="false">108.73283*(1-0)</f>
        <v>108.73283</v>
      </c>
    </row>
    <row r="1305" customFormat="false" ht="24.05" hidden="false" customHeight="true" outlineLevel="0" collapsed="false">
      <c r="A1305" s="371" t="n">
        <v>1162</v>
      </c>
      <c r="B1305" s="209" t="s">
        <v>3380</v>
      </c>
      <c r="C1305" s="210" t="s">
        <v>3381</v>
      </c>
      <c r="D1305" s="210"/>
      <c r="E1305" s="210"/>
      <c r="F1305" s="210"/>
      <c r="G1305" s="209" t="s">
        <v>202</v>
      </c>
      <c r="H1305" s="212" t="n">
        <v>275.7</v>
      </c>
      <c r="I1305" s="210"/>
      <c r="HV1305" s="13" t="s">
        <v>3372</v>
      </c>
      <c r="HW1305" s="13" t="s">
        <v>5564</v>
      </c>
      <c r="IR1305" s="372" t="n">
        <f aca="false">1392.99422*0.852939515</f>
        <v>1188.1398144046</v>
      </c>
      <c r="IS1305" s="372" t="n">
        <f aca="false">1392.99422*(1-0.852939515)</f>
        <v>204.854405595397</v>
      </c>
    </row>
    <row r="1306" customFormat="false" ht="15" hidden="false" customHeight="true" outlineLevel="0" collapsed="false">
      <c r="A1306" s="204" t="s">
        <v>97</v>
      </c>
      <c r="B1306" s="204" t="s">
        <v>214</v>
      </c>
      <c r="C1306" s="205" t="s">
        <v>215</v>
      </c>
      <c r="D1306" s="205"/>
      <c r="E1306" s="205"/>
      <c r="F1306" s="204" t="s">
        <v>97</v>
      </c>
      <c r="G1306" s="204" t="s">
        <v>97</v>
      </c>
      <c r="H1306" s="208" t="s">
        <v>97</v>
      </c>
      <c r="I1306" s="204" t="s">
        <v>97</v>
      </c>
    </row>
    <row r="1307" customFormat="false" ht="15" hidden="false" customHeight="true" outlineLevel="0" collapsed="false">
      <c r="A1307" s="371" t="n">
        <v>1163</v>
      </c>
      <c r="B1307" s="209" t="s">
        <v>221</v>
      </c>
      <c r="C1307" s="210" t="s">
        <v>2761</v>
      </c>
      <c r="D1307" s="210"/>
      <c r="E1307" s="210"/>
      <c r="F1307" s="210"/>
      <c r="G1307" s="209" t="s">
        <v>202</v>
      </c>
      <c r="H1307" s="212" t="n">
        <v>1220</v>
      </c>
      <c r="I1307" s="210"/>
      <c r="HV1307" s="13" t="s">
        <v>214</v>
      </c>
      <c r="HW1307" s="13" t="s">
        <v>5564</v>
      </c>
      <c r="IR1307" s="372" t="n">
        <f aca="false">108.73283*0</f>
        <v>0</v>
      </c>
      <c r="IS1307" s="372" t="n">
        <f aca="false">108.73283*(1-0)</f>
        <v>108.73283</v>
      </c>
    </row>
    <row r="1308" customFormat="false" ht="15" hidden="false" customHeight="true" outlineLevel="0" collapsed="false">
      <c r="A1308" s="371" t="n">
        <v>1164</v>
      </c>
      <c r="B1308" s="209" t="s">
        <v>1064</v>
      </c>
      <c r="C1308" s="210" t="s">
        <v>2756</v>
      </c>
      <c r="D1308" s="210"/>
      <c r="E1308" s="210"/>
      <c r="F1308" s="210"/>
      <c r="G1308" s="209" t="s">
        <v>202</v>
      </c>
      <c r="H1308" s="212" t="n">
        <v>1220</v>
      </c>
      <c r="I1308" s="210"/>
      <c r="HV1308" s="13" t="s">
        <v>214</v>
      </c>
      <c r="HW1308" s="13" t="s">
        <v>5564</v>
      </c>
      <c r="IR1308" s="372" t="n">
        <f aca="false">75.02129*0</f>
        <v>0</v>
      </c>
      <c r="IS1308" s="372" t="n">
        <f aca="false">75.02129*(1-0)</f>
        <v>75.02129</v>
      </c>
    </row>
    <row r="1309" customFormat="false" ht="15" hidden="false" customHeight="true" outlineLevel="0" collapsed="false">
      <c r="A1309" s="204" t="s">
        <v>97</v>
      </c>
      <c r="B1309" s="204" t="s">
        <v>231</v>
      </c>
      <c r="C1309" s="205" t="s">
        <v>232</v>
      </c>
      <c r="D1309" s="205"/>
      <c r="E1309" s="205"/>
      <c r="F1309" s="204" t="s">
        <v>97</v>
      </c>
      <c r="G1309" s="204" t="s">
        <v>97</v>
      </c>
      <c r="H1309" s="208" t="s">
        <v>97</v>
      </c>
      <c r="I1309" s="204" t="s">
        <v>97</v>
      </c>
    </row>
    <row r="1310" customFormat="false" ht="15" hidden="false" customHeight="true" outlineLevel="0" collapsed="false">
      <c r="A1310" s="371" t="n">
        <v>1165</v>
      </c>
      <c r="B1310" s="209" t="s">
        <v>234</v>
      </c>
      <c r="C1310" s="210" t="s">
        <v>235</v>
      </c>
      <c r="D1310" s="210"/>
      <c r="E1310" s="210"/>
      <c r="F1310" s="210"/>
      <c r="G1310" s="209" t="s">
        <v>202</v>
      </c>
      <c r="H1310" s="212" t="n">
        <v>1220</v>
      </c>
      <c r="I1310" s="210"/>
      <c r="HV1310" s="13" t="s">
        <v>231</v>
      </c>
      <c r="HW1310" s="13" t="s">
        <v>5564</v>
      </c>
      <c r="IR1310" s="372" t="n">
        <f aca="false">138.86362*0</f>
        <v>0</v>
      </c>
      <c r="IS1310" s="372" t="n">
        <f aca="false">138.86362*(1-0)</f>
        <v>138.86362</v>
      </c>
    </row>
    <row r="1311" customFormat="false" ht="15" hidden="false" customHeight="true" outlineLevel="0" collapsed="false">
      <c r="A1311" s="204" t="s">
        <v>97</v>
      </c>
      <c r="B1311" s="204" t="s">
        <v>265</v>
      </c>
      <c r="C1311" s="205" t="s">
        <v>1689</v>
      </c>
      <c r="D1311" s="205"/>
      <c r="E1311" s="205"/>
      <c r="F1311" s="204" t="s">
        <v>97</v>
      </c>
      <c r="G1311" s="204" t="s">
        <v>97</v>
      </c>
      <c r="H1311" s="208" t="s">
        <v>97</v>
      </c>
      <c r="I1311" s="204" t="s">
        <v>97</v>
      </c>
    </row>
    <row r="1312" customFormat="false" ht="24.05" hidden="false" customHeight="true" outlineLevel="0" collapsed="false">
      <c r="A1312" s="371" t="n">
        <v>1166</v>
      </c>
      <c r="B1312" s="209" t="s">
        <v>3386</v>
      </c>
      <c r="C1312" s="210" t="s">
        <v>3387</v>
      </c>
      <c r="D1312" s="210"/>
      <c r="E1312" s="210"/>
      <c r="F1312" s="210"/>
      <c r="G1312" s="209" t="s">
        <v>255</v>
      </c>
      <c r="H1312" s="212" t="n">
        <v>953</v>
      </c>
      <c r="I1312" s="210" t="s">
        <v>5808</v>
      </c>
      <c r="HV1312" s="13" t="s">
        <v>265</v>
      </c>
      <c r="HW1312" s="13" t="s">
        <v>5564</v>
      </c>
      <c r="IR1312" s="372" t="n">
        <f aca="false">14.84705*0</f>
        <v>0</v>
      </c>
      <c r="IS1312" s="372" t="n">
        <f aca="false">14.84705*(1-0)</f>
        <v>14.84705</v>
      </c>
    </row>
    <row r="1313" customFormat="false" ht="24.05" hidden="false" customHeight="true" outlineLevel="0" collapsed="false">
      <c r="A1313" s="371" t="n">
        <v>1167</v>
      </c>
      <c r="B1313" s="209" t="s">
        <v>3389</v>
      </c>
      <c r="C1313" s="210" t="s">
        <v>3390</v>
      </c>
      <c r="D1313" s="210"/>
      <c r="E1313" s="210"/>
      <c r="F1313" s="210"/>
      <c r="G1313" s="209" t="s">
        <v>255</v>
      </c>
      <c r="H1313" s="212" t="n">
        <v>8577</v>
      </c>
      <c r="I1313" s="210" t="s">
        <v>5808</v>
      </c>
      <c r="HV1313" s="13" t="s">
        <v>265</v>
      </c>
      <c r="HW1313" s="13" t="s">
        <v>5564</v>
      </c>
      <c r="IR1313" s="372" t="n">
        <f aca="false">19.99985*0</f>
        <v>0</v>
      </c>
      <c r="IS1313" s="372" t="n">
        <f aca="false">19.99985*(1-0)</f>
        <v>19.99985</v>
      </c>
    </row>
    <row r="1314" customFormat="false" ht="15" hidden="false" customHeight="true" outlineLevel="0" collapsed="false">
      <c r="A1314" s="371" t="n">
        <v>1168</v>
      </c>
      <c r="B1314" s="209" t="s">
        <v>3392</v>
      </c>
      <c r="C1314" s="210" t="s">
        <v>3393</v>
      </c>
      <c r="D1314" s="210"/>
      <c r="E1314" s="210"/>
      <c r="F1314" s="210"/>
      <c r="G1314" s="209" t="s">
        <v>255</v>
      </c>
      <c r="H1314" s="212" t="n">
        <v>3150</v>
      </c>
      <c r="I1314" s="210"/>
      <c r="HV1314" s="13" t="s">
        <v>265</v>
      </c>
      <c r="HW1314" s="13" t="s">
        <v>5564</v>
      </c>
      <c r="IR1314" s="372" t="n">
        <f aca="false">7.8602*0</f>
        <v>0</v>
      </c>
      <c r="IS1314" s="372" t="n">
        <f aca="false">7.8602*(1-0)</f>
        <v>7.8602</v>
      </c>
    </row>
    <row r="1315" customFormat="false" ht="15" hidden="false" customHeight="true" outlineLevel="0" collapsed="false">
      <c r="A1315" s="204" t="s">
        <v>97</v>
      </c>
      <c r="B1315" s="204" t="s">
        <v>2731</v>
      </c>
      <c r="C1315" s="205" t="s">
        <v>2732</v>
      </c>
      <c r="D1315" s="205"/>
      <c r="E1315" s="205"/>
      <c r="F1315" s="204" t="s">
        <v>97</v>
      </c>
      <c r="G1315" s="204" t="s">
        <v>97</v>
      </c>
      <c r="H1315" s="208" t="s">
        <v>97</v>
      </c>
      <c r="I1315" s="204" t="s">
        <v>97</v>
      </c>
    </row>
    <row r="1316" customFormat="false" ht="15" hidden="false" customHeight="true" outlineLevel="0" collapsed="false">
      <c r="A1316" s="371" t="n">
        <v>1169</v>
      </c>
      <c r="B1316" s="209" t="s">
        <v>2734</v>
      </c>
      <c r="C1316" s="210" t="s">
        <v>2735</v>
      </c>
      <c r="D1316" s="210"/>
      <c r="E1316" s="210"/>
      <c r="F1316" s="210"/>
      <c r="G1316" s="209" t="s">
        <v>264</v>
      </c>
      <c r="H1316" s="212" t="n">
        <v>633.289</v>
      </c>
      <c r="I1316" s="210"/>
      <c r="HV1316" s="13" t="s">
        <v>2731</v>
      </c>
      <c r="HW1316" s="13" t="s">
        <v>5564</v>
      </c>
      <c r="IR1316" s="372" t="n">
        <f aca="false">113.05109*0</f>
        <v>0</v>
      </c>
      <c r="IS1316" s="372" t="n">
        <f aca="false">113.05109*(1-0)</f>
        <v>113.05109</v>
      </c>
    </row>
    <row r="1317" customFormat="false" ht="15" hidden="false" customHeight="true" outlineLevel="0" collapsed="false">
      <c r="A1317" s="204" t="s">
        <v>97</v>
      </c>
      <c r="B1317" s="204"/>
      <c r="C1317" s="205" t="s">
        <v>134</v>
      </c>
      <c r="D1317" s="205"/>
      <c r="E1317" s="205"/>
      <c r="F1317" s="204" t="s">
        <v>97</v>
      </c>
      <c r="G1317" s="204" t="s">
        <v>97</v>
      </c>
      <c r="H1317" s="208" t="s">
        <v>97</v>
      </c>
      <c r="I1317" s="204" t="s">
        <v>97</v>
      </c>
    </row>
    <row r="1318" customFormat="false" ht="15" hidden="false" customHeight="true" outlineLevel="0" collapsed="false">
      <c r="A1318" s="204" t="s">
        <v>97</v>
      </c>
      <c r="B1318" s="204" t="s">
        <v>197</v>
      </c>
      <c r="C1318" s="205" t="s">
        <v>198</v>
      </c>
      <c r="D1318" s="205"/>
      <c r="E1318" s="205"/>
      <c r="F1318" s="204" t="s">
        <v>97</v>
      </c>
      <c r="G1318" s="204" t="s">
        <v>97</v>
      </c>
      <c r="H1318" s="208" t="s">
        <v>97</v>
      </c>
      <c r="I1318" s="204" t="s">
        <v>97</v>
      </c>
    </row>
    <row r="1319" customFormat="false" ht="24.05" hidden="false" customHeight="true" outlineLevel="0" collapsed="false">
      <c r="A1319" s="371" t="n">
        <v>1170</v>
      </c>
      <c r="B1319" s="209" t="s">
        <v>1652</v>
      </c>
      <c r="C1319" s="210" t="s">
        <v>3397</v>
      </c>
      <c r="D1319" s="210"/>
      <c r="E1319" s="210"/>
      <c r="F1319" s="210"/>
      <c r="G1319" s="209" t="s">
        <v>202</v>
      </c>
      <c r="H1319" s="212" t="n">
        <v>0.34</v>
      </c>
      <c r="I1319" s="210"/>
      <c r="HV1319" s="13" t="s">
        <v>197</v>
      </c>
      <c r="HW1319" s="13" t="s">
        <v>5564</v>
      </c>
      <c r="IR1319" s="372" t="n">
        <f aca="false">181.65806*0</f>
        <v>0</v>
      </c>
      <c r="IS1319" s="372" t="n">
        <f aca="false">181.65806*(1-0)</f>
        <v>181.65806</v>
      </c>
    </row>
    <row r="1320" customFormat="false" ht="15" hidden="false" customHeight="true" outlineLevel="0" collapsed="false">
      <c r="A1320" s="371" t="n">
        <v>1171</v>
      </c>
      <c r="B1320" s="209" t="s">
        <v>209</v>
      </c>
      <c r="C1320" s="210" t="s">
        <v>210</v>
      </c>
      <c r="D1320" s="210"/>
      <c r="E1320" s="210"/>
      <c r="F1320" s="210"/>
      <c r="G1320" s="209" t="s">
        <v>202</v>
      </c>
      <c r="H1320" s="212" t="n">
        <v>0.34</v>
      </c>
      <c r="I1320" s="210"/>
      <c r="HV1320" s="13" t="s">
        <v>197</v>
      </c>
      <c r="HW1320" s="13" t="s">
        <v>5564</v>
      </c>
      <c r="IR1320" s="372" t="n">
        <f aca="false">42.61978*0</f>
        <v>0</v>
      </c>
      <c r="IS1320" s="372" t="n">
        <f aca="false">42.61978*(1-0)</f>
        <v>42.61978</v>
      </c>
    </row>
    <row r="1321" customFormat="false" ht="15" hidden="false" customHeight="true" outlineLevel="0" collapsed="false">
      <c r="A1321" s="371" t="n">
        <v>1172</v>
      </c>
      <c r="B1321" s="209" t="s">
        <v>212</v>
      </c>
      <c r="C1321" s="210" t="s">
        <v>213</v>
      </c>
      <c r="D1321" s="210"/>
      <c r="E1321" s="210"/>
      <c r="F1321" s="210"/>
      <c r="G1321" s="209" t="s">
        <v>202</v>
      </c>
      <c r="H1321" s="212" t="n">
        <v>3.06</v>
      </c>
      <c r="I1321" s="210"/>
      <c r="HV1321" s="13" t="s">
        <v>197</v>
      </c>
      <c r="HW1321" s="13" t="s">
        <v>5564</v>
      </c>
      <c r="IR1321" s="372" t="n">
        <f aca="false">1313.52755*0</f>
        <v>0</v>
      </c>
      <c r="IS1321" s="372" t="n">
        <f aca="false">1313.52755*(1-0)</f>
        <v>1313.52755</v>
      </c>
    </row>
    <row r="1322" customFormat="false" ht="15" hidden="false" customHeight="true" outlineLevel="0" collapsed="false">
      <c r="A1322" s="204" t="s">
        <v>97</v>
      </c>
      <c r="B1322" s="204" t="s">
        <v>214</v>
      </c>
      <c r="C1322" s="205" t="s">
        <v>215</v>
      </c>
      <c r="D1322" s="205"/>
      <c r="E1322" s="205"/>
      <c r="F1322" s="204" t="s">
        <v>97</v>
      </c>
      <c r="G1322" s="204" t="s">
        <v>97</v>
      </c>
      <c r="H1322" s="208" t="s">
        <v>97</v>
      </c>
      <c r="I1322" s="204" t="s">
        <v>97</v>
      </c>
    </row>
    <row r="1323" customFormat="false" ht="24.05" hidden="false" customHeight="true" outlineLevel="0" collapsed="false">
      <c r="A1323" s="371" t="n">
        <v>1173</v>
      </c>
      <c r="B1323" s="209" t="s">
        <v>217</v>
      </c>
      <c r="C1323" s="210" t="s">
        <v>218</v>
      </c>
      <c r="D1323" s="210"/>
      <c r="E1323" s="210"/>
      <c r="F1323" s="210"/>
      <c r="G1323" s="209" t="s">
        <v>202</v>
      </c>
      <c r="H1323" s="212" t="n">
        <v>3.4</v>
      </c>
      <c r="I1323" s="210"/>
      <c r="HV1323" s="13" t="s">
        <v>214</v>
      </c>
      <c r="HW1323" s="13" t="s">
        <v>5564</v>
      </c>
      <c r="IR1323" s="372" t="n">
        <f aca="false">18.16581*0</f>
        <v>0</v>
      </c>
      <c r="IS1323" s="372" t="n">
        <f aca="false">18.16581*(1-0)</f>
        <v>18.16581</v>
      </c>
    </row>
    <row r="1324" customFormat="false" ht="24.05" hidden="false" customHeight="true" outlineLevel="0" collapsed="false">
      <c r="A1324" s="371" t="n">
        <v>1174</v>
      </c>
      <c r="B1324" s="209" t="s">
        <v>221</v>
      </c>
      <c r="C1324" s="210" t="s">
        <v>222</v>
      </c>
      <c r="D1324" s="210"/>
      <c r="E1324" s="210"/>
      <c r="F1324" s="210"/>
      <c r="G1324" s="209" t="s">
        <v>202</v>
      </c>
      <c r="H1324" s="212" t="n">
        <v>0.34</v>
      </c>
      <c r="I1324" s="210"/>
      <c r="HV1324" s="13" t="s">
        <v>214</v>
      </c>
      <c r="HW1324" s="13" t="s">
        <v>5564</v>
      </c>
      <c r="IR1324" s="372" t="n">
        <f aca="false">108.73283*0</f>
        <v>0</v>
      </c>
      <c r="IS1324" s="372" t="n">
        <f aca="false">108.73283*(1-0)</f>
        <v>108.73283</v>
      </c>
    </row>
    <row r="1325" customFormat="false" ht="24.05" hidden="false" customHeight="true" outlineLevel="0" collapsed="false">
      <c r="A1325" s="371" t="n">
        <v>1175</v>
      </c>
      <c r="B1325" s="209" t="s">
        <v>224</v>
      </c>
      <c r="C1325" s="210" t="s">
        <v>225</v>
      </c>
      <c r="D1325" s="210"/>
      <c r="E1325" s="210"/>
      <c r="F1325" s="210"/>
      <c r="G1325" s="209" t="s">
        <v>202</v>
      </c>
      <c r="H1325" s="212" t="n">
        <v>3.06</v>
      </c>
      <c r="I1325" s="210"/>
      <c r="HV1325" s="13" t="s">
        <v>214</v>
      </c>
      <c r="HW1325" s="13" t="s">
        <v>5564</v>
      </c>
      <c r="IR1325" s="372" t="n">
        <f aca="false">114.84632*0</f>
        <v>0</v>
      </c>
      <c r="IS1325" s="372" t="n">
        <f aca="false">114.84632*(1-0)</f>
        <v>114.84632</v>
      </c>
    </row>
    <row r="1326" customFormat="false" ht="15" hidden="false" customHeight="true" outlineLevel="0" collapsed="false">
      <c r="A1326" s="371" t="n">
        <v>1176</v>
      </c>
      <c r="B1326" s="209" t="s">
        <v>1064</v>
      </c>
      <c r="C1326" s="210" t="s">
        <v>2756</v>
      </c>
      <c r="D1326" s="210"/>
      <c r="E1326" s="210"/>
      <c r="F1326" s="210"/>
      <c r="G1326" s="209" t="s">
        <v>202</v>
      </c>
      <c r="H1326" s="212" t="n">
        <v>0.34</v>
      </c>
      <c r="I1326" s="210"/>
      <c r="HV1326" s="13" t="s">
        <v>214</v>
      </c>
      <c r="HW1326" s="13" t="s">
        <v>5564</v>
      </c>
      <c r="IR1326" s="372" t="n">
        <f aca="false">75.02129*0</f>
        <v>0</v>
      </c>
      <c r="IS1326" s="372" t="n">
        <f aca="false">75.02129*(1-0)</f>
        <v>75.02129</v>
      </c>
    </row>
    <row r="1327" customFormat="false" ht="15" hidden="false" customHeight="true" outlineLevel="0" collapsed="false">
      <c r="A1327" s="371" t="n">
        <v>1177</v>
      </c>
      <c r="B1327" s="209" t="s">
        <v>2758</v>
      </c>
      <c r="C1327" s="210" t="s">
        <v>2759</v>
      </c>
      <c r="D1327" s="210"/>
      <c r="E1327" s="210"/>
      <c r="F1327" s="210"/>
      <c r="G1327" s="209" t="s">
        <v>202</v>
      </c>
      <c r="H1327" s="212" t="n">
        <v>2.516</v>
      </c>
      <c r="I1327" s="210"/>
      <c r="HV1327" s="13" t="s">
        <v>214</v>
      </c>
      <c r="HW1327" s="13" t="s">
        <v>5564</v>
      </c>
      <c r="IR1327" s="372" t="n">
        <f aca="false">110.47955*0</f>
        <v>0</v>
      </c>
      <c r="IS1327" s="372" t="n">
        <f aca="false">110.47955*(1-0)</f>
        <v>110.47955</v>
      </c>
    </row>
    <row r="1328" customFormat="false" ht="15" hidden="false" customHeight="true" outlineLevel="0" collapsed="false">
      <c r="A1328" s="371" t="n">
        <v>1178</v>
      </c>
      <c r="B1328" s="209" t="s">
        <v>221</v>
      </c>
      <c r="C1328" s="210" t="s">
        <v>2761</v>
      </c>
      <c r="D1328" s="210"/>
      <c r="E1328" s="210"/>
      <c r="F1328" s="210"/>
      <c r="G1328" s="209" t="s">
        <v>202</v>
      </c>
      <c r="H1328" s="212" t="n">
        <v>0.34</v>
      </c>
      <c r="I1328" s="210"/>
      <c r="HV1328" s="13" t="s">
        <v>214</v>
      </c>
      <c r="HW1328" s="13" t="s">
        <v>5564</v>
      </c>
      <c r="IR1328" s="372" t="n">
        <f aca="false">108.73283*0</f>
        <v>0</v>
      </c>
      <c r="IS1328" s="372" t="n">
        <f aca="false">108.73283*(1-0)</f>
        <v>108.73283</v>
      </c>
    </row>
    <row r="1329" customFormat="false" ht="15" hidden="false" customHeight="true" outlineLevel="0" collapsed="false">
      <c r="A1329" s="371" t="n">
        <v>1179</v>
      </c>
      <c r="B1329" s="209" t="s">
        <v>224</v>
      </c>
      <c r="C1329" s="210" t="s">
        <v>230</v>
      </c>
      <c r="D1329" s="210"/>
      <c r="E1329" s="210"/>
      <c r="F1329" s="210"/>
      <c r="G1329" s="209" t="s">
        <v>202</v>
      </c>
      <c r="H1329" s="212" t="n">
        <v>2.516</v>
      </c>
      <c r="I1329" s="210"/>
      <c r="HV1329" s="13" t="s">
        <v>214</v>
      </c>
      <c r="HW1329" s="13" t="s">
        <v>5564</v>
      </c>
      <c r="IR1329" s="372" t="n">
        <f aca="false">114.84633*0</f>
        <v>0</v>
      </c>
      <c r="IS1329" s="372" t="n">
        <f aca="false">114.84633*(1-0)</f>
        <v>114.84633</v>
      </c>
    </row>
    <row r="1330" customFormat="false" ht="15" hidden="false" customHeight="true" outlineLevel="0" collapsed="false">
      <c r="A1330" s="204" t="s">
        <v>97</v>
      </c>
      <c r="B1330" s="204" t="s">
        <v>231</v>
      </c>
      <c r="C1330" s="205" t="s">
        <v>232</v>
      </c>
      <c r="D1330" s="205"/>
      <c r="E1330" s="205"/>
      <c r="F1330" s="204" t="s">
        <v>97</v>
      </c>
      <c r="G1330" s="204" t="s">
        <v>97</v>
      </c>
      <c r="H1330" s="208" t="s">
        <v>97</v>
      </c>
      <c r="I1330" s="204" t="s">
        <v>97</v>
      </c>
    </row>
    <row r="1331" customFormat="false" ht="15" hidden="false" customHeight="true" outlineLevel="0" collapsed="false">
      <c r="A1331" s="371" t="n">
        <v>1180</v>
      </c>
      <c r="B1331" s="209" t="s">
        <v>234</v>
      </c>
      <c r="C1331" s="210" t="s">
        <v>3410</v>
      </c>
      <c r="D1331" s="210"/>
      <c r="E1331" s="210"/>
      <c r="F1331" s="210"/>
      <c r="G1331" s="209" t="s">
        <v>202</v>
      </c>
      <c r="H1331" s="212" t="n">
        <v>2.859</v>
      </c>
      <c r="I1331" s="210"/>
      <c r="HV1331" s="13" t="s">
        <v>231</v>
      </c>
      <c r="HW1331" s="13" t="s">
        <v>5564</v>
      </c>
      <c r="IR1331" s="372" t="n">
        <f aca="false">138.86362*0</f>
        <v>0</v>
      </c>
      <c r="IS1331" s="372" t="n">
        <f aca="false">138.86362*(1-0)</f>
        <v>138.86362</v>
      </c>
    </row>
    <row r="1332" customFormat="false" ht="15" hidden="false" customHeight="true" outlineLevel="0" collapsed="false">
      <c r="A1332" s="371" t="n">
        <v>1181</v>
      </c>
      <c r="B1332" s="209" t="s">
        <v>1076</v>
      </c>
      <c r="C1332" s="210" t="s">
        <v>2768</v>
      </c>
      <c r="D1332" s="210"/>
      <c r="E1332" s="210"/>
      <c r="F1332" s="210"/>
      <c r="G1332" s="209" t="s">
        <v>202</v>
      </c>
      <c r="H1332" s="212" t="n">
        <v>2.859</v>
      </c>
      <c r="I1332" s="210"/>
      <c r="HV1332" s="13" t="s">
        <v>231</v>
      </c>
      <c r="HW1332" s="13" t="s">
        <v>5564</v>
      </c>
      <c r="IR1332" s="372" t="n">
        <f aca="false">105.68482*0</f>
        <v>0</v>
      </c>
      <c r="IS1332" s="372" t="n">
        <f aca="false">105.68482*(1-0)</f>
        <v>105.68482</v>
      </c>
    </row>
    <row r="1333" customFormat="false" ht="24.05" hidden="false" customHeight="true" outlineLevel="0" collapsed="false">
      <c r="A1333" s="204" t="s">
        <v>97</v>
      </c>
      <c r="B1333" s="204" t="s">
        <v>353</v>
      </c>
      <c r="C1333" s="205" t="s">
        <v>1081</v>
      </c>
      <c r="D1333" s="205"/>
      <c r="E1333" s="205"/>
      <c r="F1333" s="204" t="s">
        <v>97</v>
      </c>
      <c r="G1333" s="204" t="s">
        <v>97</v>
      </c>
      <c r="H1333" s="208" t="s">
        <v>97</v>
      </c>
      <c r="I1333" s="204" t="s">
        <v>97</v>
      </c>
    </row>
    <row r="1334" customFormat="false" ht="15" hidden="false" customHeight="true" outlineLevel="0" collapsed="false">
      <c r="A1334" s="371" t="n">
        <v>1182</v>
      </c>
      <c r="B1334" s="209" t="s">
        <v>2792</v>
      </c>
      <c r="C1334" s="210" t="s">
        <v>2793</v>
      </c>
      <c r="D1334" s="210"/>
      <c r="E1334" s="210"/>
      <c r="F1334" s="210"/>
      <c r="G1334" s="209" t="s">
        <v>202</v>
      </c>
      <c r="H1334" s="212" t="n">
        <v>0.2</v>
      </c>
      <c r="I1334" s="210"/>
      <c r="HV1334" s="13" t="s">
        <v>353</v>
      </c>
      <c r="HW1334" s="13" t="s">
        <v>5564</v>
      </c>
      <c r="IR1334" s="372" t="n">
        <f aca="false">3484.69075*0.787664159</f>
        <v>2744.76600897383</v>
      </c>
      <c r="IS1334" s="372" t="n">
        <f aca="false">3484.69075*(1-0.787664159)</f>
        <v>739.924741026171</v>
      </c>
    </row>
    <row r="1335" customFormat="false" ht="15" hidden="false" customHeight="true" outlineLevel="0" collapsed="false">
      <c r="A1335" s="204" t="s">
        <v>97</v>
      </c>
      <c r="B1335" s="204" t="s">
        <v>356</v>
      </c>
      <c r="C1335" s="205" t="s">
        <v>2794</v>
      </c>
      <c r="D1335" s="205"/>
      <c r="E1335" s="205"/>
      <c r="F1335" s="204" t="s">
        <v>97</v>
      </c>
      <c r="G1335" s="204" t="s">
        <v>97</v>
      </c>
      <c r="H1335" s="208" t="s">
        <v>97</v>
      </c>
      <c r="I1335" s="204" t="s">
        <v>97</v>
      </c>
    </row>
    <row r="1336" customFormat="false" ht="24.05" hidden="false" customHeight="true" outlineLevel="0" collapsed="false">
      <c r="A1336" s="371" t="n">
        <v>1183</v>
      </c>
      <c r="B1336" s="209" t="s">
        <v>2796</v>
      </c>
      <c r="C1336" s="210" t="s">
        <v>2797</v>
      </c>
      <c r="D1336" s="210"/>
      <c r="E1336" s="210"/>
      <c r="F1336" s="210"/>
      <c r="G1336" s="209" t="s">
        <v>202</v>
      </c>
      <c r="H1336" s="212" t="n">
        <v>4.576</v>
      </c>
      <c r="I1336" s="210"/>
      <c r="HV1336" s="13" t="s">
        <v>356</v>
      </c>
      <c r="HW1336" s="13" t="s">
        <v>5564</v>
      </c>
      <c r="IR1336" s="372" t="n">
        <f aca="false">592.14415*0</f>
        <v>0</v>
      </c>
      <c r="IS1336" s="372" t="n">
        <f aca="false">592.14415*(1-0)</f>
        <v>592.14415</v>
      </c>
    </row>
    <row r="1337" customFormat="false" ht="24.05" hidden="false" customHeight="true" outlineLevel="0" collapsed="false">
      <c r="A1337" s="371" t="n">
        <v>1184</v>
      </c>
      <c r="B1337" s="209" t="s">
        <v>2800</v>
      </c>
      <c r="C1337" s="210" t="s">
        <v>2801</v>
      </c>
      <c r="D1337" s="210"/>
      <c r="E1337" s="210"/>
      <c r="F1337" s="210"/>
      <c r="G1337" s="209" t="s">
        <v>255</v>
      </c>
      <c r="H1337" s="212" t="n">
        <v>8.873</v>
      </c>
      <c r="I1337" s="210"/>
      <c r="HV1337" s="13" t="s">
        <v>356</v>
      </c>
      <c r="HW1337" s="13" t="s">
        <v>5564</v>
      </c>
      <c r="IR1337" s="372" t="n">
        <f aca="false">616.59813*0.351878867</f>
        <v>216.967851378719</v>
      </c>
      <c r="IS1337" s="372" t="n">
        <f aca="false">616.59813*(1-0.351878867)</f>
        <v>399.630278621281</v>
      </c>
    </row>
    <row r="1338" customFormat="false" ht="24.05" hidden="false" customHeight="true" outlineLevel="0" collapsed="false">
      <c r="A1338" s="373" t="n">
        <v>1185</v>
      </c>
      <c r="B1338" s="214" t="s">
        <v>2803</v>
      </c>
      <c r="C1338" s="215" t="s">
        <v>2804</v>
      </c>
      <c r="D1338" s="215"/>
      <c r="E1338" s="215"/>
      <c r="F1338" s="210"/>
      <c r="G1338" s="214" t="s">
        <v>261</v>
      </c>
      <c r="H1338" s="217" t="n">
        <v>26</v>
      </c>
      <c r="I1338" s="215"/>
      <c r="HV1338" s="374" t="s">
        <v>356</v>
      </c>
      <c r="HW1338" s="374" t="s">
        <v>5586</v>
      </c>
      <c r="IR1338" s="375" t="n">
        <f aca="false">162.8809092*1</f>
        <v>162.8809092</v>
      </c>
      <c r="IS1338" s="375" t="n">
        <f aca="false">162.8809092*(1-1)</f>
        <v>0</v>
      </c>
    </row>
    <row r="1339" customFormat="false" ht="24.05" hidden="false" customHeight="true" outlineLevel="0" collapsed="false">
      <c r="A1339" s="371" t="n">
        <v>1186</v>
      </c>
      <c r="B1339" s="209" t="s">
        <v>2806</v>
      </c>
      <c r="C1339" s="210" t="s">
        <v>2807</v>
      </c>
      <c r="D1339" s="210"/>
      <c r="E1339" s="210"/>
      <c r="F1339" s="210"/>
      <c r="G1339" s="209" t="s">
        <v>255</v>
      </c>
      <c r="H1339" s="212" t="n">
        <v>1.82</v>
      </c>
      <c r="I1339" s="210"/>
      <c r="HV1339" s="13" t="s">
        <v>356</v>
      </c>
      <c r="HW1339" s="13" t="s">
        <v>5564</v>
      </c>
      <c r="IR1339" s="372" t="n">
        <f aca="false">408.73065*0.783461538</f>
        <v>320.22474367674</v>
      </c>
      <c r="IS1339" s="372" t="n">
        <f aca="false">408.73065*(1-0.783461538)</f>
        <v>88.5059063232603</v>
      </c>
    </row>
    <row r="1340" customFormat="false" ht="24.05" hidden="false" customHeight="true" outlineLevel="0" collapsed="false">
      <c r="A1340" s="204" t="s">
        <v>97</v>
      </c>
      <c r="B1340" s="204" t="s">
        <v>399</v>
      </c>
      <c r="C1340" s="205" t="s">
        <v>3191</v>
      </c>
      <c r="D1340" s="205"/>
      <c r="E1340" s="205"/>
      <c r="F1340" s="204" t="s">
        <v>97</v>
      </c>
      <c r="G1340" s="204" t="s">
        <v>97</v>
      </c>
      <c r="H1340" s="208" t="s">
        <v>97</v>
      </c>
      <c r="I1340" s="204" t="s">
        <v>97</v>
      </c>
    </row>
    <row r="1341" customFormat="false" ht="24.05" hidden="false" customHeight="true" outlineLevel="0" collapsed="false">
      <c r="A1341" s="371" t="n">
        <v>1187</v>
      </c>
      <c r="B1341" s="209" t="s">
        <v>3419</v>
      </c>
      <c r="C1341" s="210" t="s">
        <v>3420</v>
      </c>
      <c r="D1341" s="210"/>
      <c r="E1341" s="210"/>
      <c r="F1341" s="210" t="s">
        <v>5809</v>
      </c>
      <c r="G1341" s="209" t="s">
        <v>255</v>
      </c>
      <c r="H1341" s="212" t="n">
        <v>327</v>
      </c>
      <c r="I1341" s="210"/>
      <c r="HV1341" s="13" t="s">
        <v>399</v>
      </c>
      <c r="HW1341" s="13" t="s">
        <v>5564</v>
      </c>
      <c r="IR1341" s="372" t="n">
        <f aca="false">262.88018*0.867807311</f>
        <v>228.129342120996</v>
      </c>
      <c r="IS1341" s="372" t="n">
        <f aca="false">262.88018*(1-0.867807311)</f>
        <v>34.750837879004</v>
      </c>
    </row>
    <row r="1342" customFormat="false" ht="15" hidden="false" customHeight="true" outlineLevel="0" collapsed="false">
      <c r="A1342" s="371" t="n">
        <v>1188</v>
      </c>
      <c r="B1342" s="209" t="s">
        <v>3423</v>
      </c>
      <c r="C1342" s="210" t="s">
        <v>3424</v>
      </c>
      <c r="D1342" s="210"/>
      <c r="E1342" s="210"/>
      <c r="F1342" s="210"/>
      <c r="G1342" s="209" t="s">
        <v>255</v>
      </c>
      <c r="H1342" s="212" t="n">
        <v>327</v>
      </c>
      <c r="I1342" s="210"/>
      <c r="HV1342" s="13" t="s">
        <v>399</v>
      </c>
      <c r="HW1342" s="13" t="s">
        <v>5564</v>
      </c>
      <c r="IR1342" s="372" t="n">
        <f aca="false">389.95349*0.124703248</f>
        <v>48.6284667719355</v>
      </c>
      <c r="IS1342" s="372" t="n">
        <f aca="false">389.95349*(1-0.124703248)</f>
        <v>341.325023228065</v>
      </c>
    </row>
    <row r="1343" customFormat="false" ht="15" hidden="false" customHeight="true" outlineLevel="0" collapsed="false">
      <c r="A1343" s="373" t="n">
        <v>1189</v>
      </c>
      <c r="B1343" s="214" t="s">
        <v>3426</v>
      </c>
      <c r="C1343" s="215" t="s">
        <v>3427</v>
      </c>
      <c r="D1343" s="215"/>
      <c r="E1343" s="215"/>
      <c r="F1343" s="210"/>
      <c r="G1343" s="214" t="s">
        <v>255</v>
      </c>
      <c r="H1343" s="217" t="n">
        <v>343.35</v>
      </c>
      <c r="I1343" s="215"/>
      <c r="HV1343" s="374" t="s">
        <v>399</v>
      </c>
      <c r="HW1343" s="374" t="s">
        <v>5586</v>
      </c>
      <c r="IR1343" s="375" t="n">
        <f aca="false">551.9610436*1</f>
        <v>551.9610436</v>
      </c>
      <c r="IS1343" s="375" t="n">
        <f aca="false">551.9610436*(1-1)</f>
        <v>0</v>
      </c>
    </row>
    <row r="1344" customFormat="false" ht="15" hidden="false" customHeight="true" outlineLevel="0" collapsed="false">
      <c r="A1344" s="371" t="n">
        <v>1190</v>
      </c>
      <c r="B1344" s="209" t="s">
        <v>3429</v>
      </c>
      <c r="C1344" s="210" t="s">
        <v>3430</v>
      </c>
      <c r="D1344" s="210"/>
      <c r="E1344" s="210"/>
      <c r="F1344" s="210"/>
      <c r="G1344" s="209" t="s">
        <v>313</v>
      </c>
      <c r="H1344" s="212" t="n">
        <v>74.21</v>
      </c>
      <c r="I1344" s="210"/>
      <c r="HV1344" s="13" t="s">
        <v>399</v>
      </c>
      <c r="HW1344" s="13" t="s">
        <v>5564</v>
      </c>
      <c r="IR1344" s="372" t="n">
        <f aca="false">286.02412*0.051175572</f>
        <v>14.6374479467966</v>
      </c>
      <c r="IS1344" s="372" t="n">
        <f aca="false">286.02412*(1-0.051175572)</f>
        <v>271.386672053203</v>
      </c>
    </row>
    <row r="1345" customFormat="false" ht="24.05" hidden="false" customHeight="true" outlineLevel="0" collapsed="false">
      <c r="A1345" s="371" t="n">
        <v>1191</v>
      </c>
      <c r="B1345" s="209" t="s">
        <v>3432</v>
      </c>
      <c r="C1345" s="210" t="s">
        <v>3433</v>
      </c>
      <c r="D1345" s="210"/>
      <c r="E1345" s="210"/>
      <c r="F1345" s="210"/>
      <c r="G1345" s="209" t="s">
        <v>202</v>
      </c>
      <c r="H1345" s="212" t="n">
        <v>75</v>
      </c>
      <c r="I1345" s="210" t="s">
        <v>5810</v>
      </c>
      <c r="HV1345" s="13" t="s">
        <v>399</v>
      </c>
      <c r="HW1345" s="13" t="s">
        <v>5564</v>
      </c>
      <c r="IR1345" s="372" t="n">
        <f aca="false">133.1868*0</f>
        <v>0</v>
      </c>
      <c r="IS1345" s="372" t="n">
        <f aca="false">133.1868*(1-0)</f>
        <v>133.1868</v>
      </c>
    </row>
    <row r="1346" customFormat="false" ht="15" hidden="false" customHeight="true" outlineLevel="0" collapsed="false">
      <c r="A1346" s="373" t="n">
        <v>1192</v>
      </c>
      <c r="B1346" s="214" t="s">
        <v>3435</v>
      </c>
      <c r="C1346" s="215" t="s">
        <v>3436</v>
      </c>
      <c r="D1346" s="215"/>
      <c r="E1346" s="215"/>
      <c r="F1346" s="210"/>
      <c r="G1346" s="214" t="s">
        <v>264</v>
      </c>
      <c r="H1346" s="217" t="n">
        <v>165</v>
      </c>
      <c r="I1346" s="215"/>
      <c r="HV1346" s="374" t="s">
        <v>399</v>
      </c>
      <c r="HW1346" s="374" t="s">
        <v>5586</v>
      </c>
      <c r="IR1346" s="375" t="n">
        <f aca="false">302.6178823*1</f>
        <v>302.6178823</v>
      </c>
      <c r="IS1346" s="375" t="n">
        <f aca="false">302.6178823*(1-1)</f>
        <v>0</v>
      </c>
    </row>
    <row r="1347" customFormat="false" ht="24.05" hidden="false" customHeight="true" outlineLevel="0" collapsed="false">
      <c r="A1347" s="371" t="n">
        <v>1193</v>
      </c>
      <c r="B1347" s="209" t="s">
        <v>3200</v>
      </c>
      <c r="C1347" s="210" t="s">
        <v>3201</v>
      </c>
      <c r="D1347" s="210"/>
      <c r="E1347" s="210"/>
      <c r="F1347" s="210" t="s">
        <v>5774</v>
      </c>
      <c r="G1347" s="209" t="s">
        <v>261</v>
      </c>
      <c r="H1347" s="212" t="n">
        <v>148</v>
      </c>
      <c r="I1347" s="210"/>
      <c r="HV1347" s="13" t="s">
        <v>399</v>
      </c>
      <c r="HW1347" s="13" t="s">
        <v>5564</v>
      </c>
      <c r="IR1347" s="372" t="n">
        <f aca="false">1094.60629*0.972810283</f>
        <v>1064.84425474848</v>
      </c>
      <c r="IS1347" s="372" t="n">
        <f aca="false">1094.60629*(1-0.972810283)</f>
        <v>29.7620352515199</v>
      </c>
    </row>
    <row r="1348" customFormat="false" ht="24.05" hidden="false" customHeight="true" outlineLevel="0" collapsed="false">
      <c r="A1348" s="371" t="n">
        <v>1194</v>
      </c>
      <c r="B1348" s="209" t="s">
        <v>3203</v>
      </c>
      <c r="C1348" s="210" t="s">
        <v>3204</v>
      </c>
      <c r="D1348" s="210"/>
      <c r="E1348" s="210"/>
      <c r="F1348" s="210"/>
      <c r="G1348" s="209" t="s">
        <v>313</v>
      </c>
      <c r="H1348" s="212" t="n">
        <v>74</v>
      </c>
      <c r="I1348" s="210"/>
      <c r="HV1348" s="13" t="s">
        <v>399</v>
      </c>
      <c r="HW1348" s="13" t="s">
        <v>5564</v>
      </c>
      <c r="IR1348" s="372" t="n">
        <f aca="false">707.42813*0.487483025</f>
        <v>344.859204782493</v>
      </c>
      <c r="IS1348" s="372" t="n">
        <f aca="false">707.42813*(1-0.487483025)</f>
        <v>362.568925217507</v>
      </c>
    </row>
    <row r="1349" customFormat="false" ht="24.05" hidden="false" customHeight="true" outlineLevel="0" collapsed="false">
      <c r="A1349" s="373" t="n">
        <v>1195</v>
      </c>
      <c r="B1349" s="214" t="s">
        <v>3209</v>
      </c>
      <c r="C1349" s="215" t="s">
        <v>3440</v>
      </c>
      <c r="D1349" s="215"/>
      <c r="E1349" s="215"/>
      <c r="F1349" s="210"/>
      <c r="G1349" s="214" t="s">
        <v>261</v>
      </c>
      <c r="H1349" s="217" t="n">
        <v>8</v>
      </c>
      <c r="I1349" s="215"/>
      <c r="HV1349" s="374" t="s">
        <v>399</v>
      </c>
      <c r="HW1349" s="374" t="s">
        <v>5586</v>
      </c>
      <c r="IR1349" s="375" t="n">
        <f aca="false">2886.927048*1</f>
        <v>2886.927048</v>
      </c>
      <c r="IS1349" s="375" t="n">
        <f aca="false">2886.927048*(1-1)</f>
        <v>0</v>
      </c>
    </row>
    <row r="1350" customFormat="false" ht="24.05" hidden="false" customHeight="true" outlineLevel="0" collapsed="false">
      <c r="A1350" s="373" t="n">
        <v>1196</v>
      </c>
      <c r="B1350" s="214" t="s">
        <v>3212</v>
      </c>
      <c r="C1350" s="215" t="s">
        <v>3442</v>
      </c>
      <c r="D1350" s="215"/>
      <c r="E1350" s="215"/>
      <c r="F1350" s="210"/>
      <c r="G1350" s="214" t="s">
        <v>261</v>
      </c>
      <c r="H1350" s="217" t="n">
        <v>8</v>
      </c>
      <c r="I1350" s="215"/>
      <c r="HV1350" s="374" t="s">
        <v>399</v>
      </c>
      <c r="HW1350" s="374" t="s">
        <v>5586</v>
      </c>
      <c r="IR1350" s="375" t="n">
        <f aca="false">2886.927048*1</f>
        <v>2886.927048</v>
      </c>
      <c r="IS1350" s="375" t="n">
        <f aca="false">2886.927048*(1-1)</f>
        <v>0</v>
      </c>
    </row>
    <row r="1351" customFormat="false" ht="24.05" hidden="false" customHeight="true" outlineLevel="0" collapsed="false">
      <c r="A1351" s="373" t="n">
        <v>1197</v>
      </c>
      <c r="B1351" s="214" t="s">
        <v>3215</v>
      </c>
      <c r="C1351" s="215" t="s">
        <v>3444</v>
      </c>
      <c r="D1351" s="215"/>
      <c r="E1351" s="215"/>
      <c r="F1351" s="210"/>
      <c r="G1351" s="214" t="s">
        <v>261</v>
      </c>
      <c r="H1351" s="217" t="n">
        <v>8</v>
      </c>
      <c r="I1351" s="215"/>
      <c r="HV1351" s="374" t="s">
        <v>399</v>
      </c>
      <c r="HW1351" s="374" t="s">
        <v>5586</v>
      </c>
      <c r="IR1351" s="375" t="n">
        <f aca="false">2886.927048*1</f>
        <v>2886.927048</v>
      </c>
      <c r="IS1351" s="375" t="n">
        <f aca="false">2886.927048*(1-1)</f>
        <v>0</v>
      </c>
    </row>
    <row r="1352" customFormat="false" ht="24.05" hidden="false" customHeight="true" outlineLevel="0" collapsed="false">
      <c r="A1352" s="373" t="n">
        <v>1198</v>
      </c>
      <c r="B1352" s="214" t="s">
        <v>3218</v>
      </c>
      <c r="C1352" s="215" t="s">
        <v>3446</v>
      </c>
      <c r="D1352" s="215"/>
      <c r="E1352" s="215"/>
      <c r="F1352" s="210"/>
      <c r="G1352" s="214" t="s">
        <v>261</v>
      </c>
      <c r="H1352" s="217" t="n">
        <v>8</v>
      </c>
      <c r="I1352" s="215"/>
      <c r="HV1352" s="374" t="s">
        <v>399</v>
      </c>
      <c r="HW1352" s="374" t="s">
        <v>5586</v>
      </c>
      <c r="IR1352" s="375" t="n">
        <f aca="false">2891.779027*1</f>
        <v>2891.779027</v>
      </c>
      <c r="IS1352" s="375" t="n">
        <f aca="false">2891.779027*(1-1)</f>
        <v>0</v>
      </c>
    </row>
    <row r="1353" customFormat="false" ht="24.05" hidden="false" customHeight="true" outlineLevel="0" collapsed="false">
      <c r="A1353" s="373" t="n">
        <v>1199</v>
      </c>
      <c r="B1353" s="214" t="s">
        <v>3221</v>
      </c>
      <c r="C1353" s="215" t="s">
        <v>3448</v>
      </c>
      <c r="D1353" s="215"/>
      <c r="E1353" s="215"/>
      <c r="F1353" s="210"/>
      <c r="G1353" s="214" t="s">
        <v>261</v>
      </c>
      <c r="H1353" s="217" t="n">
        <v>8</v>
      </c>
      <c r="I1353" s="215"/>
      <c r="HV1353" s="374" t="s">
        <v>399</v>
      </c>
      <c r="HW1353" s="374" t="s">
        <v>5586</v>
      </c>
      <c r="IR1353" s="375" t="n">
        <f aca="false">2891.779027*1</f>
        <v>2891.779027</v>
      </c>
      <c r="IS1353" s="375" t="n">
        <f aca="false">2891.779027*(1-1)</f>
        <v>0</v>
      </c>
    </row>
    <row r="1354" customFormat="false" ht="24.05" hidden="false" customHeight="true" outlineLevel="0" collapsed="false">
      <c r="A1354" s="373" t="n">
        <v>1200</v>
      </c>
      <c r="B1354" s="214" t="s">
        <v>3224</v>
      </c>
      <c r="C1354" s="215" t="s">
        <v>3450</v>
      </c>
      <c r="D1354" s="215"/>
      <c r="E1354" s="215"/>
      <c r="F1354" s="210"/>
      <c r="G1354" s="214" t="s">
        <v>261</v>
      </c>
      <c r="H1354" s="217" t="n">
        <v>8</v>
      </c>
      <c r="I1354" s="215"/>
      <c r="HV1354" s="374" t="s">
        <v>399</v>
      </c>
      <c r="HW1354" s="374" t="s">
        <v>5586</v>
      </c>
      <c r="IR1354" s="375" t="n">
        <f aca="false">2891.779027*1</f>
        <v>2891.779027</v>
      </c>
      <c r="IS1354" s="375" t="n">
        <f aca="false">2891.779027*(1-1)</f>
        <v>0</v>
      </c>
    </row>
    <row r="1355" customFormat="false" ht="24.05" hidden="false" customHeight="true" outlineLevel="0" collapsed="false">
      <c r="A1355" s="373" t="n">
        <v>1201</v>
      </c>
      <c r="B1355" s="214" t="s">
        <v>3227</v>
      </c>
      <c r="C1355" s="215" t="s">
        <v>3452</v>
      </c>
      <c r="D1355" s="215"/>
      <c r="E1355" s="215"/>
      <c r="F1355" s="210"/>
      <c r="G1355" s="214" t="s">
        <v>261</v>
      </c>
      <c r="H1355" s="217" t="n">
        <v>7</v>
      </c>
      <c r="I1355" s="215"/>
      <c r="HV1355" s="374" t="s">
        <v>399</v>
      </c>
      <c r="HW1355" s="374" t="s">
        <v>5586</v>
      </c>
      <c r="IR1355" s="375" t="n">
        <f aca="false">2891.779026*1</f>
        <v>2891.779026</v>
      </c>
      <c r="IS1355" s="375" t="n">
        <f aca="false">2891.779026*(1-1)</f>
        <v>0</v>
      </c>
    </row>
    <row r="1356" customFormat="false" ht="24.05" hidden="false" customHeight="true" outlineLevel="0" collapsed="false">
      <c r="A1356" s="373" t="n">
        <v>1202</v>
      </c>
      <c r="B1356" s="214" t="s">
        <v>3230</v>
      </c>
      <c r="C1356" s="215" t="s">
        <v>3454</v>
      </c>
      <c r="D1356" s="215"/>
      <c r="E1356" s="215"/>
      <c r="F1356" s="210"/>
      <c r="G1356" s="214" t="s">
        <v>261</v>
      </c>
      <c r="H1356" s="217" t="n">
        <v>6</v>
      </c>
      <c r="I1356" s="215"/>
      <c r="HV1356" s="374" t="s">
        <v>399</v>
      </c>
      <c r="HW1356" s="374" t="s">
        <v>5586</v>
      </c>
      <c r="IR1356" s="375" t="n">
        <f aca="false">2891.779026*1</f>
        <v>2891.779026</v>
      </c>
      <c r="IS1356" s="375" t="n">
        <f aca="false">2891.779026*(1-1)</f>
        <v>0</v>
      </c>
    </row>
    <row r="1357" customFormat="false" ht="24.05" hidden="false" customHeight="true" outlineLevel="0" collapsed="false">
      <c r="A1357" s="373" t="n">
        <v>1203</v>
      </c>
      <c r="B1357" s="214" t="s">
        <v>3233</v>
      </c>
      <c r="C1357" s="215" t="s">
        <v>3456</v>
      </c>
      <c r="D1357" s="215"/>
      <c r="E1357" s="215"/>
      <c r="F1357" s="210"/>
      <c r="G1357" s="214" t="s">
        <v>261</v>
      </c>
      <c r="H1357" s="217" t="n">
        <v>6</v>
      </c>
      <c r="I1357" s="215"/>
      <c r="HV1357" s="374" t="s">
        <v>399</v>
      </c>
      <c r="HW1357" s="374" t="s">
        <v>5586</v>
      </c>
      <c r="IR1357" s="375" t="n">
        <f aca="false">2891.779026*1</f>
        <v>2891.779026</v>
      </c>
      <c r="IS1357" s="375" t="n">
        <f aca="false">2891.779026*(1-1)</f>
        <v>0</v>
      </c>
    </row>
    <row r="1358" customFormat="false" ht="24.05" hidden="false" customHeight="true" outlineLevel="0" collapsed="false">
      <c r="A1358" s="373" t="n">
        <v>1204</v>
      </c>
      <c r="B1358" s="214" t="s">
        <v>3236</v>
      </c>
      <c r="C1358" s="215" t="s">
        <v>3458</v>
      </c>
      <c r="D1358" s="215"/>
      <c r="E1358" s="215"/>
      <c r="F1358" s="210"/>
      <c r="G1358" s="214" t="s">
        <v>261</v>
      </c>
      <c r="H1358" s="217" t="n">
        <v>6</v>
      </c>
      <c r="I1358" s="215"/>
      <c r="HV1358" s="374" t="s">
        <v>399</v>
      </c>
      <c r="HW1358" s="374" t="s">
        <v>5586</v>
      </c>
      <c r="IR1358" s="375" t="n">
        <f aca="false">2891.779026*1</f>
        <v>2891.779026</v>
      </c>
      <c r="IS1358" s="375" t="n">
        <f aca="false">2891.779026*(1-1)</f>
        <v>0</v>
      </c>
    </row>
    <row r="1359" customFormat="false" ht="24.05" hidden="false" customHeight="true" outlineLevel="0" collapsed="false">
      <c r="A1359" s="373" t="n">
        <v>1205</v>
      </c>
      <c r="B1359" s="214" t="s">
        <v>3242</v>
      </c>
      <c r="C1359" s="215" t="s">
        <v>3460</v>
      </c>
      <c r="D1359" s="215"/>
      <c r="E1359" s="215"/>
      <c r="F1359" s="210"/>
      <c r="G1359" s="214" t="s">
        <v>261</v>
      </c>
      <c r="H1359" s="217" t="n">
        <v>4</v>
      </c>
      <c r="I1359" s="215"/>
      <c r="HV1359" s="374" t="s">
        <v>399</v>
      </c>
      <c r="HW1359" s="374" t="s">
        <v>5586</v>
      </c>
      <c r="IR1359" s="375" t="n">
        <f aca="false">825.8066938*1</f>
        <v>825.8066938</v>
      </c>
      <c r="IS1359" s="375" t="n">
        <f aca="false">825.8066938*(1-1)</f>
        <v>0</v>
      </c>
    </row>
    <row r="1360" customFormat="false" ht="24.05" hidden="false" customHeight="true" outlineLevel="0" collapsed="false">
      <c r="A1360" s="373" t="n">
        <v>1206</v>
      </c>
      <c r="B1360" s="214" t="s">
        <v>3245</v>
      </c>
      <c r="C1360" s="215" t="s">
        <v>3462</v>
      </c>
      <c r="D1360" s="215"/>
      <c r="E1360" s="215"/>
      <c r="F1360" s="210"/>
      <c r="G1360" s="214" t="s">
        <v>261</v>
      </c>
      <c r="H1360" s="217" t="n">
        <v>4</v>
      </c>
      <c r="I1360" s="215"/>
      <c r="HV1360" s="374" t="s">
        <v>399</v>
      </c>
      <c r="HW1360" s="374" t="s">
        <v>5586</v>
      </c>
      <c r="IR1360" s="375" t="n">
        <f aca="false">487.1386154*1</f>
        <v>487.1386154</v>
      </c>
      <c r="IS1360" s="375" t="n">
        <f aca="false">487.1386154*(1-1)</f>
        <v>0</v>
      </c>
    </row>
    <row r="1361" customFormat="false" ht="24.05" hidden="false" customHeight="true" outlineLevel="0" collapsed="false">
      <c r="A1361" s="371" t="n">
        <v>1207</v>
      </c>
      <c r="B1361" s="209" t="s">
        <v>3248</v>
      </c>
      <c r="C1361" s="210" t="s">
        <v>3464</v>
      </c>
      <c r="D1361" s="210"/>
      <c r="E1361" s="210"/>
      <c r="F1361" s="210"/>
      <c r="G1361" s="209" t="s">
        <v>261</v>
      </c>
      <c r="H1361" s="212" t="n">
        <v>3</v>
      </c>
      <c r="I1361" s="210"/>
      <c r="HV1361" s="13" t="s">
        <v>399</v>
      </c>
      <c r="HW1361" s="13" t="s">
        <v>5564</v>
      </c>
      <c r="IR1361" s="372" t="n">
        <f aca="false">378.9395*0.354673495</f>
        <v>134.399796858553</v>
      </c>
      <c r="IS1361" s="372" t="n">
        <f aca="false">378.9395*(1-0.354673495)</f>
        <v>244.539703141448</v>
      </c>
    </row>
    <row r="1362" customFormat="false" ht="24.05" hidden="false" customHeight="true" outlineLevel="0" collapsed="false">
      <c r="A1362" s="373" t="n">
        <v>1208</v>
      </c>
      <c r="B1362" s="214" t="s">
        <v>3251</v>
      </c>
      <c r="C1362" s="215" t="s">
        <v>3466</v>
      </c>
      <c r="D1362" s="215"/>
      <c r="E1362" s="215"/>
      <c r="F1362" s="210"/>
      <c r="G1362" s="214" t="s">
        <v>261</v>
      </c>
      <c r="H1362" s="217" t="n">
        <v>3</v>
      </c>
      <c r="I1362" s="215"/>
      <c r="HV1362" s="374" t="s">
        <v>399</v>
      </c>
      <c r="HW1362" s="374" t="s">
        <v>5586</v>
      </c>
      <c r="IR1362" s="375" t="n">
        <f aca="false">6627.802265*1</f>
        <v>6627.802265</v>
      </c>
      <c r="IS1362" s="375" t="n">
        <f aca="false">6627.802265*(1-1)</f>
        <v>0</v>
      </c>
    </row>
    <row r="1363" customFormat="false" ht="24.05" hidden="false" customHeight="true" outlineLevel="0" collapsed="false">
      <c r="A1363" s="371" t="n">
        <v>1209</v>
      </c>
      <c r="B1363" s="209" t="s">
        <v>3254</v>
      </c>
      <c r="C1363" s="210" t="s">
        <v>3255</v>
      </c>
      <c r="D1363" s="210"/>
      <c r="E1363" s="210"/>
      <c r="F1363" s="210"/>
      <c r="G1363" s="209" t="s">
        <v>261</v>
      </c>
      <c r="H1363" s="212" t="n">
        <v>4</v>
      </c>
      <c r="I1363" s="210"/>
      <c r="HV1363" s="13" t="s">
        <v>399</v>
      </c>
      <c r="HW1363" s="13" t="s">
        <v>5564</v>
      </c>
      <c r="IR1363" s="372" t="n">
        <f aca="false">926.6308*0</f>
        <v>0</v>
      </c>
      <c r="IS1363" s="372" t="n">
        <f aca="false">926.6308*(1-0)</f>
        <v>926.6308</v>
      </c>
    </row>
    <row r="1364" customFormat="false" ht="15" hidden="false" customHeight="true" outlineLevel="0" collapsed="false">
      <c r="A1364" s="204" t="s">
        <v>97</v>
      </c>
      <c r="B1364" s="204" t="s">
        <v>492</v>
      </c>
      <c r="C1364" s="205" t="s">
        <v>2859</v>
      </c>
      <c r="D1364" s="205"/>
      <c r="E1364" s="205"/>
      <c r="F1364" s="204" t="s">
        <v>97</v>
      </c>
      <c r="G1364" s="204" t="s">
        <v>97</v>
      </c>
      <c r="H1364" s="208" t="s">
        <v>97</v>
      </c>
      <c r="I1364" s="204" t="s">
        <v>97</v>
      </c>
    </row>
    <row r="1365" customFormat="false" ht="69.85" hidden="false" customHeight="true" outlineLevel="0" collapsed="false">
      <c r="A1365" s="371" t="n">
        <v>1210</v>
      </c>
      <c r="B1365" s="209" t="s">
        <v>3469</v>
      </c>
      <c r="C1365" s="210" t="s">
        <v>3470</v>
      </c>
      <c r="D1365" s="210"/>
      <c r="E1365" s="210"/>
      <c r="F1365" s="210" t="s">
        <v>5811</v>
      </c>
      <c r="G1365" s="209" t="s">
        <v>261</v>
      </c>
      <c r="H1365" s="212" t="n">
        <v>2</v>
      </c>
      <c r="I1365" s="210" t="s">
        <v>5812</v>
      </c>
      <c r="HV1365" s="13" t="s">
        <v>492</v>
      </c>
      <c r="HW1365" s="13" t="s">
        <v>5564</v>
      </c>
      <c r="IR1365" s="372" t="n">
        <f aca="false">8238.66874*0.63008053</f>
        <v>5191.02476619363</v>
      </c>
      <c r="IS1365" s="372" t="n">
        <f aca="false">8238.66874*(1-0.63008053)</f>
        <v>3047.64397380637</v>
      </c>
    </row>
    <row r="1366" customFormat="false" ht="24.05" hidden="false" customHeight="true" outlineLevel="0" collapsed="false">
      <c r="A1366" s="204" t="s">
        <v>97</v>
      </c>
      <c r="B1366" s="204" t="s">
        <v>496</v>
      </c>
      <c r="C1366" s="205" t="s">
        <v>3472</v>
      </c>
      <c r="D1366" s="205"/>
      <c r="E1366" s="205"/>
      <c r="F1366" s="204" t="s">
        <v>97</v>
      </c>
      <c r="G1366" s="204" t="s">
        <v>97</v>
      </c>
      <c r="H1366" s="208" t="s">
        <v>97</v>
      </c>
      <c r="I1366" s="204" t="s">
        <v>97</v>
      </c>
    </row>
    <row r="1367" customFormat="false" ht="24.05" hidden="false" customHeight="true" outlineLevel="0" collapsed="false">
      <c r="A1367" s="371" t="n">
        <v>1211</v>
      </c>
      <c r="B1367" s="209" t="s">
        <v>3474</v>
      </c>
      <c r="C1367" s="210" t="s">
        <v>3475</v>
      </c>
      <c r="D1367" s="210"/>
      <c r="E1367" s="210"/>
      <c r="F1367" s="210" t="s">
        <v>5813</v>
      </c>
      <c r="G1367" s="209" t="s">
        <v>313</v>
      </c>
      <c r="H1367" s="212" t="n">
        <v>11</v>
      </c>
      <c r="I1367" s="210" t="s">
        <v>5814</v>
      </c>
      <c r="HV1367" s="13" t="s">
        <v>496</v>
      </c>
      <c r="HW1367" s="13" t="s">
        <v>5564</v>
      </c>
      <c r="IR1367" s="372" t="n">
        <f aca="false">1312.65419*0.901936128</f>
        <v>1183.93023753158</v>
      </c>
      <c r="IS1367" s="372" t="n">
        <f aca="false">1312.65419*(1-0.901936128)</f>
        <v>128.723952468424</v>
      </c>
    </row>
    <row r="1368" customFormat="false" ht="15" hidden="false" customHeight="true" outlineLevel="0" collapsed="false">
      <c r="A1368" s="371" t="n">
        <v>1212</v>
      </c>
      <c r="B1368" s="209" t="s">
        <v>3479</v>
      </c>
      <c r="C1368" s="210" t="s">
        <v>3480</v>
      </c>
      <c r="D1368" s="210"/>
      <c r="E1368" s="210"/>
      <c r="F1368" s="210"/>
      <c r="G1368" s="209" t="s">
        <v>202</v>
      </c>
      <c r="H1368" s="212" t="n">
        <v>0.88</v>
      </c>
      <c r="I1368" s="210"/>
      <c r="HV1368" s="13" t="s">
        <v>496</v>
      </c>
      <c r="HW1368" s="13" t="s">
        <v>5564</v>
      </c>
      <c r="IR1368" s="372" t="n">
        <f aca="false">3288.19438*0.787363115</f>
        <v>2589.00296976229</v>
      </c>
      <c r="IS1368" s="372" t="n">
        <f aca="false">3288.19438*(1-0.787363115)</f>
        <v>699.191410237706</v>
      </c>
    </row>
    <row r="1369" customFormat="false" ht="15" hidden="false" customHeight="true" outlineLevel="0" collapsed="false">
      <c r="A1369" s="204" t="s">
        <v>97</v>
      </c>
      <c r="B1369" s="204" t="s">
        <v>2731</v>
      </c>
      <c r="C1369" s="205" t="s">
        <v>2732</v>
      </c>
      <c r="D1369" s="205"/>
      <c r="E1369" s="205"/>
      <c r="F1369" s="204" t="s">
        <v>97</v>
      </c>
      <c r="G1369" s="204" t="s">
        <v>97</v>
      </c>
      <c r="H1369" s="208" t="s">
        <v>97</v>
      </c>
      <c r="I1369" s="204" t="s">
        <v>97</v>
      </c>
    </row>
    <row r="1370" customFormat="false" ht="15" hidden="false" customHeight="true" outlineLevel="0" collapsed="false">
      <c r="A1370" s="371" t="n">
        <v>1213</v>
      </c>
      <c r="B1370" s="209" t="s">
        <v>2809</v>
      </c>
      <c r="C1370" s="210" t="s">
        <v>2810</v>
      </c>
      <c r="D1370" s="210"/>
      <c r="E1370" s="210"/>
      <c r="F1370" s="210"/>
      <c r="G1370" s="209" t="s">
        <v>264</v>
      </c>
      <c r="H1370" s="212" t="n">
        <v>475.922</v>
      </c>
      <c r="I1370" s="210"/>
      <c r="HV1370" s="13" t="s">
        <v>2731</v>
      </c>
      <c r="HW1370" s="13" t="s">
        <v>5564</v>
      </c>
      <c r="IR1370" s="372" t="n">
        <f aca="false">257.64878*0</f>
        <v>0</v>
      </c>
      <c r="IS1370" s="372" t="n">
        <f aca="false">257.64878*(1-0)</f>
        <v>257.64878</v>
      </c>
    </row>
    <row r="1371" customFormat="false" ht="15" hidden="false" customHeight="true" outlineLevel="0" collapsed="false">
      <c r="A1371" s="204" t="s">
        <v>97</v>
      </c>
      <c r="B1371" s="204"/>
      <c r="C1371" s="205" t="s">
        <v>136</v>
      </c>
      <c r="D1371" s="205"/>
      <c r="E1371" s="205"/>
      <c r="F1371" s="204" t="s">
        <v>97</v>
      </c>
      <c r="G1371" s="204" t="s">
        <v>97</v>
      </c>
      <c r="H1371" s="208" t="s">
        <v>97</v>
      </c>
      <c r="I1371" s="204" t="s">
        <v>97</v>
      </c>
    </row>
    <row r="1372" customFormat="false" ht="15" hidden="false" customHeight="true" outlineLevel="0" collapsed="false">
      <c r="A1372" s="204" t="s">
        <v>97</v>
      </c>
      <c r="B1372" s="204" t="s">
        <v>214</v>
      </c>
      <c r="C1372" s="205" t="s">
        <v>215</v>
      </c>
      <c r="D1372" s="205"/>
      <c r="E1372" s="205"/>
      <c r="F1372" s="204" t="s">
        <v>97</v>
      </c>
      <c r="G1372" s="204" t="s">
        <v>97</v>
      </c>
      <c r="H1372" s="208" t="s">
        <v>97</v>
      </c>
      <c r="I1372" s="204" t="s">
        <v>97</v>
      </c>
    </row>
    <row r="1373" customFormat="false" ht="15" hidden="false" customHeight="true" outlineLevel="0" collapsed="false">
      <c r="A1373" s="371" t="n">
        <v>1214</v>
      </c>
      <c r="B1373" s="209" t="s">
        <v>221</v>
      </c>
      <c r="C1373" s="210" t="s">
        <v>2761</v>
      </c>
      <c r="D1373" s="210"/>
      <c r="E1373" s="210"/>
      <c r="F1373" s="210"/>
      <c r="G1373" s="209" t="s">
        <v>202</v>
      </c>
      <c r="H1373" s="212" t="n">
        <v>830</v>
      </c>
      <c r="I1373" s="210"/>
      <c r="HV1373" s="13" t="s">
        <v>214</v>
      </c>
      <c r="HW1373" s="13" t="s">
        <v>5564</v>
      </c>
      <c r="IR1373" s="372" t="n">
        <f aca="false">108.73283*0</f>
        <v>0</v>
      </c>
      <c r="IS1373" s="372" t="n">
        <f aca="false">108.73283*(1-0)</f>
        <v>108.73283</v>
      </c>
    </row>
    <row r="1374" customFormat="false" ht="15" hidden="false" customHeight="true" outlineLevel="0" collapsed="false">
      <c r="A1374" s="371" t="n">
        <v>1215</v>
      </c>
      <c r="B1374" s="209" t="s">
        <v>1064</v>
      </c>
      <c r="C1374" s="210" t="s">
        <v>2756</v>
      </c>
      <c r="D1374" s="210"/>
      <c r="E1374" s="210"/>
      <c r="F1374" s="210"/>
      <c r="G1374" s="209" t="s">
        <v>202</v>
      </c>
      <c r="H1374" s="212" t="n">
        <v>830</v>
      </c>
      <c r="I1374" s="210"/>
      <c r="HV1374" s="13" t="s">
        <v>214</v>
      </c>
      <c r="HW1374" s="13" t="s">
        <v>5564</v>
      </c>
      <c r="IR1374" s="372" t="n">
        <f aca="false">75.02129*0</f>
        <v>0</v>
      </c>
      <c r="IS1374" s="372" t="n">
        <f aca="false">75.02129*(1-0)</f>
        <v>75.02129</v>
      </c>
    </row>
    <row r="1375" customFormat="false" ht="15" hidden="false" customHeight="true" outlineLevel="0" collapsed="false">
      <c r="A1375" s="204" t="s">
        <v>97</v>
      </c>
      <c r="B1375" s="204" t="s">
        <v>231</v>
      </c>
      <c r="C1375" s="205" t="s">
        <v>232</v>
      </c>
      <c r="D1375" s="205"/>
      <c r="E1375" s="205"/>
      <c r="F1375" s="204" t="s">
        <v>97</v>
      </c>
      <c r="G1375" s="204" t="s">
        <v>97</v>
      </c>
      <c r="H1375" s="208" t="s">
        <v>97</v>
      </c>
      <c r="I1375" s="204" t="s">
        <v>97</v>
      </c>
    </row>
    <row r="1376" customFormat="false" ht="35.5" hidden="false" customHeight="true" outlineLevel="0" collapsed="false">
      <c r="A1376" s="371" t="n">
        <v>1216</v>
      </c>
      <c r="B1376" s="209" t="s">
        <v>234</v>
      </c>
      <c r="C1376" s="210" t="s">
        <v>235</v>
      </c>
      <c r="D1376" s="210"/>
      <c r="E1376" s="210"/>
      <c r="F1376" s="210"/>
      <c r="G1376" s="209" t="s">
        <v>202</v>
      </c>
      <c r="H1376" s="212" t="n">
        <v>830</v>
      </c>
      <c r="I1376" s="210" t="s">
        <v>5675</v>
      </c>
      <c r="HV1376" s="13" t="s">
        <v>231</v>
      </c>
      <c r="HW1376" s="13" t="s">
        <v>5564</v>
      </c>
      <c r="IR1376" s="372" t="n">
        <f aca="false">138.86362*0</f>
        <v>0</v>
      </c>
      <c r="IS1376" s="372" t="n">
        <f aca="false">138.86362*(1-0)</f>
        <v>138.86362</v>
      </c>
    </row>
    <row r="1377" customFormat="false" ht="15" hidden="false" customHeight="true" outlineLevel="0" collapsed="false">
      <c r="A1377" s="204" t="s">
        <v>97</v>
      </c>
      <c r="B1377" s="204"/>
      <c r="C1377" s="205" t="s">
        <v>138</v>
      </c>
      <c r="D1377" s="205"/>
      <c r="E1377" s="205"/>
      <c r="F1377" s="204" t="s">
        <v>97</v>
      </c>
      <c r="G1377" s="204" t="s">
        <v>97</v>
      </c>
      <c r="H1377" s="208" t="s">
        <v>97</v>
      </c>
      <c r="I1377" s="204" t="s">
        <v>97</v>
      </c>
    </row>
    <row r="1378" customFormat="false" ht="15" hidden="false" customHeight="true" outlineLevel="0" collapsed="false">
      <c r="A1378" s="204" t="s">
        <v>97</v>
      </c>
      <c r="B1378" s="204" t="s">
        <v>214</v>
      </c>
      <c r="C1378" s="205" t="s">
        <v>215</v>
      </c>
      <c r="D1378" s="205"/>
      <c r="E1378" s="205"/>
      <c r="F1378" s="204" t="s">
        <v>97</v>
      </c>
      <c r="G1378" s="204" t="s">
        <v>97</v>
      </c>
      <c r="H1378" s="208" t="s">
        <v>97</v>
      </c>
      <c r="I1378" s="204" t="s">
        <v>97</v>
      </c>
    </row>
    <row r="1379" customFormat="false" ht="24.05" hidden="false" customHeight="true" outlineLevel="0" collapsed="false">
      <c r="A1379" s="371" t="n">
        <v>1217</v>
      </c>
      <c r="B1379" s="209" t="s">
        <v>221</v>
      </c>
      <c r="C1379" s="210" t="s">
        <v>3488</v>
      </c>
      <c r="D1379" s="210"/>
      <c r="E1379" s="210"/>
      <c r="F1379" s="210"/>
      <c r="G1379" s="209" t="s">
        <v>202</v>
      </c>
      <c r="H1379" s="212" t="n">
        <v>100</v>
      </c>
      <c r="I1379" s="210"/>
      <c r="HV1379" s="13" t="s">
        <v>214</v>
      </c>
      <c r="HW1379" s="13" t="s">
        <v>5564</v>
      </c>
      <c r="IR1379" s="372" t="n">
        <f aca="false">108.73283*0</f>
        <v>0</v>
      </c>
      <c r="IS1379" s="372" t="n">
        <f aca="false">108.73283*(1-0)</f>
        <v>108.73283</v>
      </c>
    </row>
    <row r="1380" customFormat="false" ht="24.05" hidden="false" customHeight="true" outlineLevel="0" collapsed="false">
      <c r="A1380" s="371" t="n">
        <v>1218</v>
      </c>
      <c r="B1380" s="209" t="s">
        <v>1061</v>
      </c>
      <c r="C1380" s="210" t="s">
        <v>1062</v>
      </c>
      <c r="D1380" s="210"/>
      <c r="E1380" s="210"/>
      <c r="F1380" s="210"/>
      <c r="G1380" s="209" t="s">
        <v>202</v>
      </c>
      <c r="H1380" s="212" t="n">
        <v>900</v>
      </c>
      <c r="I1380" s="210" t="s">
        <v>5815</v>
      </c>
      <c r="HV1380" s="13" t="s">
        <v>214</v>
      </c>
      <c r="HW1380" s="13" t="s">
        <v>5564</v>
      </c>
      <c r="IR1380" s="372" t="n">
        <f aca="false">21.6505*0</f>
        <v>0</v>
      </c>
      <c r="IS1380" s="372" t="n">
        <f aca="false">21.6505*(1-0)</f>
        <v>21.6505</v>
      </c>
    </row>
    <row r="1381" customFormat="false" ht="15" hidden="false" customHeight="true" outlineLevel="0" collapsed="false">
      <c r="A1381" s="371" t="n">
        <v>1219</v>
      </c>
      <c r="B1381" s="209" t="s">
        <v>1064</v>
      </c>
      <c r="C1381" s="210" t="s">
        <v>2756</v>
      </c>
      <c r="D1381" s="210"/>
      <c r="E1381" s="210"/>
      <c r="F1381" s="210"/>
      <c r="G1381" s="209" t="s">
        <v>202</v>
      </c>
      <c r="H1381" s="212" t="n">
        <v>100</v>
      </c>
      <c r="I1381" s="210"/>
      <c r="HV1381" s="13" t="s">
        <v>214</v>
      </c>
      <c r="HW1381" s="13" t="s">
        <v>5564</v>
      </c>
      <c r="IR1381" s="372" t="n">
        <f aca="false">75.02129*0</f>
        <v>0</v>
      </c>
      <c r="IS1381" s="372" t="n">
        <f aca="false">75.02129*(1-0)</f>
        <v>75.02129</v>
      </c>
    </row>
    <row r="1382" customFormat="false" ht="15" hidden="false" customHeight="true" outlineLevel="0" collapsed="false">
      <c r="A1382" s="204" t="s">
        <v>97</v>
      </c>
      <c r="B1382" s="204" t="s">
        <v>265</v>
      </c>
      <c r="C1382" s="205" t="s">
        <v>1689</v>
      </c>
      <c r="D1382" s="205"/>
      <c r="E1382" s="205"/>
      <c r="F1382" s="204" t="s">
        <v>97</v>
      </c>
      <c r="G1382" s="204" t="s">
        <v>97</v>
      </c>
      <c r="H1382" s="208" t="s">
        <v>97</v>
      </c>
      <c r="I1382" s="204" t="s">
        <v>97</v>
      </c>
    </row>
    <row r="1383" customFormat="false" ht="15" hidden="false" customHeight="true" outlineLevel="0" collapsed="false">
      <c r="A1383" s="371" t="n">
        <v>1220</v>
      </c>
      <c r="B1383" s="209" t="s">
        <v>3494</v>
      </c>
      <c r="C1383" s="210" t="s">
        <v>3495</v>
      </c>
      <c r="D1383" s="210"/>
      <c r="E1383" s="210"/>
      <c r="F1383" s="210"/>
      <c r="G1383" s="209" t="s">
        <v>255</v>
      </c>
      <c r="H1383" s="212" t="n">
        <v>5250</v>
      </c>
      <c r="I1383" s="210"/>
      <c r="HV1383" s="13" t="s">
        <v>265</v>
      </c>
      <c r="HW1383" s="13" t="s">
        <v>5564</v>
      </c>
      <c r="IR1383" s="372" t="n">
        <f aca="false">50.21797*0</f>
        <v>0</v>
      </c>
      <c r="IS1383" s="372" t="n">
        <f aca="false">50.21797*(1-0)</f>
        <v>50.21797</v>
      </c>
    </row>
    <row r="1384" customFormat="false" ht="15" hidden="false" customHeight="true" outlineLevel="0" collapsed="false">
      <c r="A1384" s="371" t="n">
        <v>1221</v>
      </c>
      <c r="B1384" s="209" t="s">
        <v>3497</v>
      </c>
      <c r="C1384" s="210" t="s">
        <v>3498</v>
      </c>
      <c r="D1384" s="210"/>
      <c r="E1384" s="210"/>
      <c r="F1384" s="210"/>
      <c r="G1384" s="209" t="s">
        <v>255</v>
      </c>
      <c r="H1384" s="212" t="n">
        <v>240</v>
      </c>
      <c r="I1384" s="210"/>
      <c r="HV1384" s="13" t="s">
        <v>265</v>
      </c>
      <c r="HW1384" s="13" t="s">
        <v>5564</v>
      </c>
      <c r="IR1384" s="372" t="n">
        <f aca="false">78.40118*0.411384626</f>
        <v>32.2530401122587</v>
      </c>
      <c r="IS1384" s="372" t="n">
        <f aca="false">78.40118*(1-0.411384626)</f>
        <v>46.1481398877413</v>
      </c>
    </row>
    <row r="1385" customFormat="false" ht="24.05" hidden="false" customHeight="true" outlineLevel="0" collapsed="false">
      <c r="A1385" s="371" t="n">
        <v>1222</v>
      </c>
      <c r="B1385" s="209" t="s">
        <v>3500</v>
      </c>
      <c r="C1385" s="210" t="s">
        <v>3501</v>
      </c>
      <c r="D1385" s="210"/>
      <c r="E1385" s="210"/>
      <c r="F1385" s="210" t="s">
        <v>5816</v>
      </c>
      <c r="G1385" s="209" t="s">
        <v>255</v>
      </c>
      <c r="H1385" s="212" t="n">
        <v>8750</v>
      </c>
      <c r="I1385" s="210"/>
      <c r="HV1385" s="13" t="s">
        <v>265</v>
      </c>
      <c r="HW1385" s="13" t="s">
        <v>5564</v>
      </c>
      <c r="IR1385" s="372" t="n">
        <f aca="false">18.22694*0.25874463</f>
        <v>4.7161228463322</v>
      </c>
      <c r="IS1385" s="372" t="n">
        <f aca="false">18.22694*(1-0.25874463)</f>
        <v>13.5108171536678</v>
      </c>
    </row>
    <row r="1386" customFormat="false" ht="69.85" hidden="false" customHeight="true" outlineLevel="0" collapsed="false">
      <c r="A1386" s="371" t="n">
        <v>1223</v>
      </c>
      <c r="B1386" s="209" t="s">
        <v>3503</v>
      </c>
      <c r="C1386" s="210" t="s">
        <v>3504</v>
      </c>
      <c r="D1386" s="210"/>
      <c r="E1386" s="210"/>
      <c r="F1386" s="210"/>
      <c r="G1386" s="209" t="s">
        <v>255</v>
      </c>
      <c r="H1386" s="212" t="n">
        <v>240</v>
      </c>
      <c r="I1386" s="210" t="s">
        <v>5817</v>
      </c>
      <c r="HV1386" s="13" t="s">
        <v>265</v>
      </c>
      <c r="HW1386" s="13" t="s">
        <v>5564</v>
      </c>
      <c r="IR1386" s="372" t="n">
        <f aca="false">50.20924*0.203687602</f>
        <v>10.2269996938425</v>
      </c>
      <c r="IS1386" s="372" t="n">
        <f aca="false">50.20924*(1-0.203687602)</f>
        <v>39.9822403061575</v>
      </c>
    </row>
    <row r="1387" customFormat="false" ht="69.85" hidden="false" customHeight="true" outlineLevel="0" collapsed="false">
      <c r="A1387" s="371" t="n">
        <v>1224</v>
      </c>
      <c r="B1387" s="209" t="s">
        <v>3503</v>
      </c>
      <c r="C1387" s="210" t="s">
        <v>3506</v>
      </c>
      <c r="D1387" s="210"/>
      <c r="E1387" s="210"/>
      <c r="F1387" s="210"/>
      <c r="G1387" s="209" t="s">
        <v>255</v>
      </c>
      <c r="H1387" s="212" t="n">
        <v>8750</v>
      </c>
      <c r="I1387" s="210" t="s">
        <v>5817</v>
      </c>
      <c r="HV1387" s="13" t="s">
        <v>265</v>
      </c>
      <c r="HW1387" s="13" t="s">
        <v>5564</v>
      </c>
      <c r="IR1387" s="372" t="n">
        <f aca="false">50.20924*0.203687602</f>
        <v>10.2269996938425</v>
      </c>
      <c r="IS1387" s="372" t="n">
        <f aca="false">50.20924*(1-0.203687602)</f>
        <v>39.9822403061575</v>
      </c>
    </row>
    <row r="1388" customFormat="false" ht="24.05" hidden="false" customHeight="true" outlineLevel="0" collapsed="false">
      <c r="A1388" s="371" t="n">
        <v>1225</v>
      </c>
      <c r="B1388" s="209" t="s">
        <v>3508</v>
      </c>
      <c r="C1388" s="210" t="s">
        <v>3509</v>
      </c>
      <c r="D1388" s="210"/>
      <c r="E1388" s="210"/>
      <c r="F1388" s="210"/>
      <c r="G1388" s="209" t="s">
        <v>261</v>
      </c>
      <c r="H1388" s="212" t="n">
        <v>22</v>
      </c>
      <c r="I1388" s="210"/>
      <c r="HV1388" s="13" t="s">
        <v>265</v>
      </c>
      <c r="HW1388" s="13" t="s">
        <v>5564</v>
      </c>
      <c r="IR1388" s="372" t="n">
        <f aca="false">4144.08334*0.523155905</f>
        <v>2168.00167013312</v>
      </c>
      <c r="IS1388" s="372" t="n">
        <f aca="false">4144.08334*(1-0.523155905)</f>
        <v>1976.08166986688</v>
      </c>
    </row>
    <row r="1389" customFormat="false" ht="24.05" hidden="false" customHeight="true" outlineLevel="0" collapsed="false">
      <c r="A1389" s="371" t="n">
        <v>1226</v>
      </c>
      <c r="B1389" s="209" t="s">
        <v>3511</v>
      </c>
      <c r="C1389" s="210" t="s">
        <v>3512</v>
      </c>
      <c r="D1389" s="210"/>
      <c r="E1389" s="210"/>
      <c r="F1389" s="210"/>
      <c r="G1389" s="209" t="s">
        <v>261</v>
      </c>
      <c r="H1389" s="212" t="n">
        <v>105</v>
      </c>
      <c r="I1389" s="210"/>
      <c r="HV1389" s="13" t="s">
        <v>265</v>
      </c>
      <c r="HW1389" s="13" t="s">
        <v>5564</v>
      </c>
      <c r="IR1389" s="372" t="n">
        <f aca="false">754.57965*0.307557872</f>
        <v>232.076911408505</v>
      </c>
      <c r="IS1389" s="372" t="n">
        <f aca="false">754.57965*(1-0.307557872)</f>
        <v>522.502738591495</v>
      </c>
    </row>
    <row r="1390" customFormat="false" ht="15" hidden="false" customHeight="true" outlineLevel="0" collapsed="false">
      <c r="A1390" s="371" t="n">
        <v>1227</v>
      </c>
      <c r="B1390" s="209" t="s">
        <v>3514</v>
      </c>
      <c r="C1390" s="210" t="s">
        <v>3515</v>
      </c>
      <c r="D1390" s="210"/>
      <c r="E1390" s="210"/>
      <c r="F1390" s="210"/>
      <c r="G1390" s="209" t="s">
        <v>255</v>
      </c>
      <c r="H1390" s="212" t="n">
        <v>8750</v>
      </c>
      <c r="I1390" s="210"/>
      <c r="HV1390" s="13" t="s">
        <v>265</v>
      </c>
      <c r="HW1390" s="13" t="s">
        <v>5564</v>
      </c>
      <c r="IR1390" s="372" t="n">
        <f aca="false">22.79459*0</f>
        <v>0</v>
      </c>
      <c r="IS1390" s="372" t="n">
        <f aca="false">22.79459*(1-0)</f>
        <v>22.79459</v>
      </c>
    </row>
    <row r="1391" customFormat="false" ht="46.95" hidden="false" customHeight="true" outlineLevel="0" collapsed="false">
      <c r="A1391" s="371" t="n">
        <v>1228</v>
      </c>
      <c r="B1391" s="209" t="s">
        <v>3517</v>
      </c>
      <c r="C1391" s="210" t="s">
        <v>3518</v>
      </c>
      <c r="D1391" s="210"/>
      <c r="E1391" s="210"/>
      <c r="F1391" s="210"/>
      <c r="G1391" s="209" t="s">
        <v>264</v>
      </c>
      <c r="H1391" s="212" t="n">
        <v>3.464</v>
      </c>
      <c r="I1391" s="210" t="s">
        <v>5818</v>
      </c>
      <c r="HV1391" s="13" t="s">
        <v>265</v>
      </c>
      <c r="HW1391" s="13" t="s">
        <v>5564</v>
      </c>
      <c r="IR1391" s="372" t="n">
        <f aca="false">2703.03707*0</f>
        <v>0</v>
      </c>
      <c r="IS1391" s="372" t="n">
        <f aca="false">2703.03707*(1-0)</f>
        <v>2703.03707</v>
      </c>
    </row>
    <row r="1392" customFormat="false" ht="15" hidden="false" customHeight="true" outlineLevel="0" collapsed="false">
      <c r="A1392" s="204" t="s">
        <v>97</v>
      </c>
      <c r="B1392" s="204" t="s">
        <v>412</v>
      </c>
      <c r="C1392" s="205" t="s">
        <v>435</v>
      </c>
      <c r="D1392" s="205"/>
      <c r="E1392" s="205"/>
      <c r="F1392" s="204" t="s">
        <v>97</v>
      </c>
      <c r="G1392" s="204" t="s">
        <v>97</v>
      </c>
      <c r="H1392" s="208" t="s">
        <v>97</v>
      </c>
      <c r="I1392" s="204" t="s">
        <v>97</v>
      </c>
    </row>
    <row r="1393" customFormat="false" ht="35.5" hidden="false" customHeight="true" outlineLevel="0" collapsed="false">
      <c r="A1393" s="371" t="n">
        <v>1229</v>
      </c>
      <c r="B1393" s="209" t="s">
        <v>559</v>
      </c>
      <c r="C1393" s="210" t="s">
        <v>3520</v>
      </c>
      <c r="D1393" s="210"/>
      <c r="E1393" s="210"/>
      <c r="F1393" s="210" t="s">
        <v>5819</v>
      </c>
      <c r="G1393" s="209" t="s">
        <v>313</v>
      </c>
      <c r="H1393" s="212" t="n">
        <v>36</v>
      </c>
      <c r="I1393" s="210" t="s">
        <v>5820</v>
      </c>
      <c r="HV1393" s="13" t="s">
        <v>412</v>
      </c>
      <c r="HW1393" s="13" t="s">
        <v>5564</v>
      </c>
      <c r="IR1393" s="372" t="n">
        <f aca="false">690.82466*0.813527182</f>
        <v>562.004638905908</v>
      </c>
      <c r="IS1393" s="372" t="n">
        <f aca="false">690.82466*(1-0.813527182)</f>
        <v>128.820021094092</v>
      </c>
    </row>
    <row r="1394" customFormat="false" ht="15" hidden="false" customHeight="true" outlineLevel="0" collapsed="false">
      <c r="A1394" s="371" t="n">
        <v>1230</v>
      </c>
      <c r="B1394" s="209" t="s">
        <v>542</v>
      </c>
      <c r="C1394" s="210" t="s">
        <v>3523</v>
      </c>
      <c r="D1394" s="210"/>
      <c r="E1394" s="210"/>
      <c r="F1394" s="210"/>
      <c r="G1394" s="209" t="s">
        <v>202</v>
      </c>
      <c r="H1394" s="212" t="n">
        <v>2.16</v>
      </c>
      <c r="I1394" s="210"/>
      <c r="HV1394" s="13" t="s">
        <v>412</v>
      </c>
      <c r="HW1394" s="13" t="s">
        <v>5564</v>
      </c>
      <c r="IR1394" s="372" t="n">
        <f aca="false">823.57478*0</f>
        <v>0</v>
      </c>
      <c r="IS1394" s="372" t="n">
        <f aca="false">823.57478*(1-0)</f>
        <v>823.57478</v>
      </c>
    </row>
    <row r="1395" customFormat="false" ht="15" hidden="false" customHeight="true" outlineLevel="0" collapsed="false">
      <c r="A1395" s="373" t="n">
        <v>1231</v>
      </c>
      <c r="B1395" s="214" t="s">
        <v>550</v>
      </c>
      <c r="C1395" s="215" t="s">
        <v>551</v>
      </c>
      <c r="D1395" s="215"/>
      <c r="E1395" s="215"/>
      <c r="F1395" s="210"/>
      <c r="G1395" s="214" t="s">
        <v>202</v>
      </c>
      <c r="H1395" s="217" t="n">
        <v>2.376</v>
      </c>
      <c r="I1395" s="215"/>
      <c r="HV1395" s="374" t="s">
        <v>412</v>
      </c>
      <c r="HW1395" s="374" t="s">
        <v>5586</v>
      </c>
      <c r="IR1395" s="375" t="n">
        <f aca="false">1047.153942*1</f>
        <v>1047.153942</v>
      </c>
      <c r="IS1395" s="375" t="n">
        <f aca="false">1047.153942*(1-1)</f>
        <v>0</v>
      </c>
    </row>
    <row r="1396" customFormat="false" ht="24.05" hidden="false" customHeight="true" outlineLevel="0" collapsed="false">
      <c r="A1396" s="371" t="n">
        <v>1232</v>
      </c>
      <c r="B1396" s="209" t="s">
        <v>553</v>
      </c>
      <c r="C1396" s="210" t="s">
        <v>554</v>
      </c>
      <c r="D1396" s="210"/>
      <c r="E1396" s="210"/>
      <c r="F1396" s="210"/>
      <c r="G1396" s="209" t="s">
        <v>255</v>
      </c>
      <c r="H1396" s="212" t="n">
        <v>25</v>
      </c>
      <c r="I1396" s="210"/>
      <c r="HV1396" s="13" t="s">
        <v>412</v>
      </c>
      <c r="HW1396" s="13" t="s">
        <v>5564</v>
      </c>
      <c r="IR1396" s="372" t="n">
        <f aca="false">71.17852*0.081595093</f>
        <v>5.80781795900236</v>
      </c>
      <c r="IS1396" s="372" t="n">
        <f aca="false">71.17852*(1-0.081595093)</f>
        <v>65.3707020409976</v>
      </c>
    </row>
    <row r="1397" customFormat="false" ht="24.05" hidden="false" customHeight="true" outlineLevel="0" collapsed="false">
      <c r="A1397" s="373" t="n">
        <v>1233</v>
      </c>
      <c r="B1397" s="214" t="s">
        <v>556</v>
      </c>
      <c r="C1397" s="215" t="s">
        <v>557</v>
      </c>
      <c r="D1397" s="215"/>
      <c r="E1397" s="215"/>
      <c r="F1397" s="210"/>
      <c r="G1397" s="214" t="s">
        <v>255</v>
      </c>
      <c r="H1397" s="217" t="n">
        <v>27.5</v>
      </c>
      <c r="I1397" s="215"/>
      <c r="HV1397" s="374" t="s">
        <v>412</v>
      </c>
      <c r="HW1397" s="374" t="s">
        <v>5586</v>
      </c>
      <c r="IR1397" s="375" t="n">
        <f aca="false">42.96911945*1</f>
        <v>42.96911945</v>
      </c>
      <c r="IS1397" s="375" t="n">
        <f aca="false">42.96911945*(1-1)</f>
        <v>0</v>
      </c>
    </row>
    <row r="1398" customFormat="false" ht="15" hidden="false" customHeight="true" outlineLevel="0" collapsed="false">
      <c r="A1398" s="371" t="n">
        <v>1234</v>
      </c>
      <c r="B1398" s="209" t="s">
        <v>2734</v>
      </c>
      <c r="C1398" s="210" t="s">
        <v>2735</v>
      </c>
      <c r="D1398" s="210"/>
      <c r="E1398" s="210"/>
      <c r="F1398" s="210"/>
      <c r="G1398" s="209" t="s">
        <v>264</v>
      </c>
      <c r="H1398" s="212" t="n">
        <v>3.849</v>
      </c>
      <c r="I1398" s="210"/>
      <c r="HV1398" s="13" t="s">
        <v>412</v>
      </c>
      <c r="HW1398" s="13" t="s">
        <v>5564</v>
      </c>
      <c r="IR1398" s="372" t="n">
        <f aca="false">113.05109*0</f>
        <v>0</v>
      </c>
      <c r="IS1398" s="372" t="n">
        <f aca="false">113.05109*(1-0)</f>
        <v>113.05109</v>
      </c>
    </row>
    <row r="1399" customFormat="false" ht="15" hidden="false" customHeight="true" outlineLevel="0" collapsed="false">
      <c r="A1399" s="204" t="s">
        <v>97</v>
      </c>
      <c r="B1399" s="204"/>
      <c r="C1399" s="205" t="s">
        <v>140</v>
      </c>
      <c r="D1399" s="205"/>
      <c r="E1399" s="205"/>
      <c r="F1399" s="204" t="s">
        <v>97</v>
      </c>
      <c r="G1399" s="204" t="s">
        <v>97</v>
      </c>
      <c r="H1399" s="208" t="s">
        <v>97</v>
      </c>
      <c r="I1399" s="204" t="s">
        <v>97</v>
      </c>
    </row>
    <row r="1400" customFormat="false" ht="15" hidden="false" customHeight="true" outlineLevel="0" collapsed="false">
      <c r="A1400" s="204" t="s">
        <v>97</v>
      </c>
      <c r="B1400" s="204" t="s">
        <v>197</v>
      </c>
      <c r="C1400" s="205" t="s">
        <v>198</v>
      </c>
      <c r="D1400" s="205"/>
      <c r="E1400" s="205"/>
      <c r="F1400" s="204" t="s">
        <v>97</v>
      </c>
      <c r="G1400" s="204" t="s">
        <v>97</v>
      </c>
      <c r="H1400" s="208" t="s">
        <v>97</v>
      </c>
      <c r="I1400" s="204" t="s">
        <v>97</v>
      </c>
    </row>
    <row r="1401" customFormat="false" ht="15" hidden="false" customHeight="true" outlineLevel="0" collapsed="false">
      <c r="A1401" s="371" t="n">
        <v>1235</v>
      </c>
      <c r="B1401" s="209" t="s">
        <v>2739</v>
      </c>
      <c r="C1401" s="210" t="s">
        <v>2740</v>
      </c>
      <c r="D1401" s="210"/>
      <c r="E1401" s="210"/>
      <c r="F1401" s="210"/>
      <c r="G1401" s="209" t="s">
        <v>202</v>
      </c>
      <c r="H1401" s="212" t="n">
        <v>21</v>
      </c>
      <c r="I1401" s="210"/>
      <c r="HV1401" s="13" t="s">
        <v>197</v>
      </c>
      <c r="HW1401" s="13" t="s">
        <v>5564</v>
      </c>
      <c r="IR1401" s="372" t="n">
        <f aca="false">264.19021*0</f>
        <v>0</v>
      </c>
      <c r="IS1401" s="372" t="n">
        <f aca="false">264.19021*(1-0)</f>
        <v>264.19021</v>
      </c>
    </row>
    <row r="1402" customFormat="false" ht="15" hidden="false" customHeight="true" outlineLevel="0" collapsed="false">
      <c r="A1402" s="371" t="n">
        <v>1236</v>
      </c>
      <c r="B1402" s="209" t="s">
        <v>2744</v>
      </c>
      <c r="C1402" s="210" t="s">
        <v>2745</v>
      </c>
      <c r="D1402" s="210"/>
      <c r="E1402" s="210"/>
      <c r="F1402" s="210"/>
      <c r="G1402" s="209" t="s">
        <v>202</v>
      </c>
      <c r="H1402" s="212" t="n">
        <v>21</v>
      </c>
      <c r="I1402" s="210"/>
      <c r="HV1402" s="13" t="s">
        <v>197</v>
      </c>
      <c r="HW1402" s="13" t="s">
        <v>5564</v>
      </c>
      <c r="IR1402" s="372" t="n">
        <f aca="false">196.49638*0</f>
        <v>0</v>
      </c>
      <c r="IS1402" s="372" t="n">
        <f aca="false">196.49638*(1-0)</f>
        <v>196.49638</v>
      </c>
    </row>
    <row r="1403" customFormat="false" ht="15" hidden="false" customHeight="true" outlineLevel="0" collapsed="false">
      <c r="A1403" s="371" t="n">
        <v>1237</v>
      </c>
      <c r="B1403" s="209" t="s">
        <v>2749</v>
      </c>
      <c r="C1403" s="210" t="s">
        <v>2750</v>
      </c>
      <c r="D1403" s="210"/>
      <c r="E1403" s="210"/>
      <c r="F1403" s="210"/>
      <c r="G1403" s="209" t="s">
        <v>202</v>
      </c>
      <c r="H1403" s="212" t="n">
        <v>189</v>
      </c>
      <c r="I1403" s="210"/>
      <c r="HV1403" s="13" t="s">
        <v>197</v>
      </c>
      <c r="HW1403" s="13" t="s">
        <v>5564</v>
      </c>
      <c r="IR1403" s="372" t="n">
        <f aca="false">1420.95034*0</f>
        <v>0</v>
      </c>
      <c r="IS1403" s="372" t="n">
        <f aca="false">1420.95034*(1-0)</f>
        <v>1420.95034</v>
      </c>
    </row>
    <row r="1404" customFormat="false" ht="15" hidden="false" customHeight="true" outlineLevel="0" collapsed="false">
      <c r="A1404" s="204" t="s">
        <v>97</v>
      </c>
      <c r="B1404" s="204" t="s">
        <v>214</v>
      </c>
      <c r="C1404" s="205" t="s">
        <v>215</v>
      </c>
      <c r="D1404" s="205"/>
      <c r="E1404" s="205"/>
      <c r="F1404" s="204" t="s">
        <v>97</v>
      </c>
      <c r="G1404" s="204" t="s">
        <v>97</v>
      </c>
      <c r="H1404" s="208" t="s">
        <v>97</v>
      </c>
      <c r="I1404" s="204" t="s">
        <v>97</v>
      </c>
    </row>
    <row r="1405" customFormat="false" ht="24.05" hidden="false" customHeight="true" outlineLevel="0" collapsed="false">
      <c r="A1405" s="371" t="n">
        <v>1238</v>
      </c>
      <c r="B1405" s="209" t="s">
        <v>217</v>
      </c>
      <c r="C1405" s="210" t="s">
        <v>218</v>
      </c>
      <c r="D1405" s="210"/>
      <c r="E1405" s="210"/>
      <c r="F1405" s="210"/>
      <c r="G1405" s="209" t="s">
        <v>202</v>
      </c>
      <c r="H1405" s="212" t="n">
        <v>210</v>
      </c>
      <c r="I1405" s="210"/>
      <c r="HV1405" s="13" t="s">
        <v>214</v>
      </c>
      <c r="HW1405" s="13" t="s">
        <v>5564</v>
      </c>
      <c r="IR1405" s="372" t="n">
        <f aca="false">18.16581*0</f>
        <v>0</v>
      </c>
      <c r="IS1405" s="372" t="n">
        <f aca="false">18.16581*(1-0)</f>
        <v>18.16581</v>
      </c>
    </row>
    <row r="1406" customFormat="false" ht="24.05" hidden="false" customHeight="true" outlineLevel="0" collapsed="false">
      <c r="A1406" s="371" t="n">
        <v>1239</v>
      </c>
      <c r="B1406" s="209" t="s">
        <v>221</v>
      </c>
      <c r="C1406" s="210" t="s">
        <v>222</v>
      </c>
      <c r="D1406" s="210"/>
      <c r="E1406" s="210"/>
      <c r="F1406" s="210"/>
      <c r="G1406" s="209" t="s">
        <v>202</v>
      </c>
      <c r="H1406" s="212" t="n">
        <v>21</v>
      </c>
      <c r="I1406" s="210"/>
      <c r="HV1406" s="13" t="s">
        <v>214</v>
      </c>
      <c r="HW1406" s="13" t="s">
        <v>5564</v>
      </c>
      <c r="IR1406" s="372" t="n">
        <f aca="false">108.73283*0</f>
        <v>0</v>
      </c>
      <c r="IS1406" s="372" t="n">
        <f aca="false">108.73283*(1-0)</f>
        <v>108.73283</v>
      </c>
    </row>
    <row r="1407" customFormat="false" ht="24.05" hidden="false" customHeight="true" outlineLevel="0" collapsed="false">
      <c r="A1407" s="371" t="n">
        <v>1240</v>
      </c>
      <c r="B1407" s="209" t="s">
        <v>224</v>
      </c>
      <c r="C1407" s="210" t="s">
        <v>225</v>
      </c>
      <c r="D1407" s="210"/>
      <c r="E1407" s="210"/>
      <c r="F1407" s="210"/>
      <c r="G1407" s="209" t="s">
        <v>202</v>
      </c>
      <c r="H1407" s="212" t="n">
        <v>189</v>
      </c>
      <c r="I1407" s="210"/>
      <c r="HV1407" s="13" t="s">
        <v>214</v>
      </c>
      <c r="HW1407" s="13" t="s">
        <v>5564</v>
      </c>
      <c r="IR1407" s="372" t="n">
        <f aca="false">114.84632*0</f>
        <v>0</v>
      </c>
      <c r="IS1407" s="372" t="n">
        <f aca="false">114.84632*(1-0)</f>
        <v>114.84632</v>
      </c>
    </row>
    <row r="1408" customFormat="false" ht="15" hidden="false" customHeight="true" outlineLevel="0" collapsed="false">
      <c r="A1408" s="371" t="n">
        <v>1241</v>
      </c>
      <c r="B1408" s="209" t="s">
        <v>1064</v>
      </c>
      <c r="C1408" s="210" t="s">
        <v>2756</v>
      </c>
      <c r="D1408" s="210"/>
      <c r="E1408" s="210"/>
      <c r="F1408" s="210"/>
      <c r="G1408" s="209" t="s">
        <v>202</v>
      </c>
      <c r="H1408" s="212" t="n">
        <v>21</v>
      </c>
      <c r="I1408" s="210"/>
      <c r="HV1408" s="13" t="s">
        <v>214</v>
      </c>
      <c r="HW1408" s="13" t="s">
        <v>5564</v>
      </c>
      <c r="IR1408" s="372" t="n">
        <f aca="false">75.02129*0</f>
        <v>0</v>
      </c>
      <c r="IS1408" s="372" t="n">
        <f aca="false">75.02129*(1-0)</f>
        <v>75.02129</v>
      </c>
    </row>
    <row r="1409" customFormat="false" ht="15" hidden="false" customHeight="true" outlineLevel="0" collapsed="false">
      <c r="A1409" s="371" t="n">
        <v>1242</v>
      </c>
      <c r="B1409" s="209" t="s">
        <v>2758</v>
      </c>
      <c r="C1409" s="210" t="s">
        <v>2759</v>
      </c>
      <c r="D1409" s="210"/>
      <c r="E1409" s="210"/>
      <c r="F1409" s="210"/>
      <c r="G1409" s="209" t="s">
        <v>202</v>
      </c>
      <c r="H1409" s="212" t="n">
        <v>121.5</v>
      </c>
      <c r="I1409" s="210"/>
      <c r="HV1409" s="13" t="s">
        <v>214</v>
      </c>
      <c r="HW1409" s="13" t="s">
        <v>5564</v>
      </c>
      <c r="IR1409" s="372" t="n">
        <f aca="false">110.47954*0</f>
        <v>0</v>
      </c>
      <c r="IS1409" s="372" t="n">
        <f aca="false">110.47954*(1-0)</f>
        <v>110.47954</v>
      </c>
    </row>
    <row r="1410" customFormat="false" ht="15" hidden="false" customHeight="true" outlineLevel="0" collapsed="false">
      <c r="A1410" s="371" t="n">
        <v>1243</v>
      </c>
      <c r="B1410" s="209" t="s">
        <v>221</v>
      </c>
      <c r="C1410" s="210" t="s">
        <v>2761</v>
      </c>
      <c r="D1410" s="210"/>
      <c r="E1410" s="210"/>
      <c r="F1410" s="210"/>
      <c r="G1410" s="209" t="s">
        <v>202</v>
      </c>
      <c r="H1410" s="212" t="n">
        <v>21</v>
      </c>
      <c r="I1410" s="210"/>
      <c r="HV1410" s="13" t="s">
        <v>214</v>
      </c>
      <c r="HW1410" s="13" t="s">
        <v>5564</v>
      </c>
      <c r="IR1410" s="372" t="n">
        <f aca="false">108.73283*0</f>
        <v>0</v>
      </c>
      <c r="IS1410" s="372" t="n">
        <f aca="false">108.73283*(1-0)</f>
        <v>108.73283</v>
      </c>
    </row>
    <row r="1411" customFormat="false" ht="15" hidden="false" customHeight="true" outlineLevel="0" collapsed="false">
      <c r="A1411" s="371" t="n">
        <v>1244</v>
      </c>
      <c r="B1411" s="209" t="s">
        <v>224</v>
      </c>
      <c r="C1411" s="210" t="s">
        <v>230</v>
      </c>
      <c r="D1411" s="210"/>
      <c r="E1411" s="210"/>
      <c r="F1411" s="210"/>
      <c r="G1411" s="209" t="s">
        <v>202</v>
      </c>
      <c r="H1411" s="212" t="n">
        <v>121.5</v>
      </c>
      <c r="I1411" s="210"/>
      <c r="HV1411" s="13" t="s">
        <v>214</v>
      </c>
      <c r="HW1411" s="13" t="s">
        <v>5564</v>
      </c>
      <c r="IR1411" s="372" t="n">
        <f aca="false">114.84632*0</f>
        <v>0</v>
      </c>
      <c r="IS1411" s="372" t="n">
        <f aca="false">114.84632*(1-0)</f>
        <v>114.84632</v>
      </c>
    </row>
    <row r="1412" customFormat="false" ht="15" hidden="false" customHeight="true" outlineLevel="0" collapsed="false">
      <c r="A1412" s="204" t="s">
        <v>97</v>
      </c>
      <c r="B1412" s="204" t="s">
        <v>231</v>
      </c>
      <c r="C1412" s="205" t="s">
        <v>232</v>
      </c>
      <c r="D1412" s="205"/>
      <c r="E1412" s="205"/>
      <c r="F1412" s="204" t="s">
        <v>97</v>
      </c>
      <c r="G1412" s="204" t="s">
        <v>97</v>
      </c>
      <c r="H1412" s="208" t="s">
        <v>97</v>
      </c>
      <c r="I1412" s="204" t="s">
        <v>97</v>
      </c>
    </row>
    <row r="1413" customFormat="false" ht="24.05" hidden="false" customHeight="true" outlineLevel="0" collapsed="false">
      <c r="A1413" s="371" t="n">
        <v>1245</v>
      </c>
      <c r="B1413" s="209" t="s">
        <v>1079</v>
      </c>
      <c r="C1413" s="210" t="s">
        <v>2764</v>
      </c>
      <c r="D1413" s="210"/>
      <c r="E1413" s="210"/>
      <c r="F1413" s="210" t="s">
        <v>5747</v>
      </c>
      <c r="G1413" s="209" t="s">
        <v>202</v>
      </c>
      <c r="H1413" s="212" t="n">
        <v>52.5</v>
      </c>
      <c r="I1413" s="210"/>
      <c r="HV1413" s="13" t="s">
        <v>231</v>
      </c>
      <c r="HW1413" s="13" t="s">
        <v>5564</v>
      </c>
      <c r="IR1413" s="372" t="n">
        <f aca="false">1358.94206*0.496426736</f>
        <v>674.615171258916</v>
      </c>
      <c r="IS1413" s="372" t="n">
        <f aca="false">1358.94206*(1-0.496426736)</f>
        <v>684.326888741084</v>
      </c>
    </row>
    <row r="1414" customFormat="false" ht="15" hidden="false" customHeight="true" outlineLevel="0" collapsed="false">
      <c r="A1414" s="371" t="n">
        <v>1246</v>
      </c>
      <c r="B1414" s="209" t="s">
        <v>234</v>
      </c>
      <c r="C1414" s="210" t="s">
        <v>2766</v>
      </c>
      <c r="D1414" s="210"/>
      <c r="E1414" s="210"/>
      <c r="F1414" s="210"/>
      <c r="G1414" s="209" t="s">
        <v>202</v>
      </c>
      <c r="H1414" s="212" t="n">
        <v>142.5</v>
      </c>
      <c r="I1414" s="210"/>
      <c r="HV1414" s="13" t="s">
        <v>231</v>
      </c>
      <c r="HW1414" s="13" t="s">
        <v>5564</v>
      </c>
      <c r="IR1414" s="372" t="n">
        <f aca="false">138.86362*0</f>
        <v>0</v>
      </c>
      <c r="IS1414" s="372" t="n">
        <f aca="false">138.86362*(1-0)</f>
        <v>138.86362</v>
      </c>
    </row>
    <row r="1415" customFormat="false" ht="15" hidden="false" customHeight="true" outlineLevel="0" collapsed="false">
      <c r="A1415" s="371" t="n">
        <v>1247</v>
      </c>
      <c r="B1415" s="209" t="s">
        <v>1076</v>
      </c>
      <c r="C1415" s="210" t="s">
        <v>2768</v>
      </c>
      <c r="D1415" s="210"/>
      <c r="E1415" s="210"/>
      <c r="F1415" s="210"/>
      <c r="G1415" s="209" t="s">
        <v>202</v>
      </c>
      <c r="H1415" s="212" t="n">
        <v>210</v>
      </c>
      <c r="I1415" s="210"/>
      <c r="HV1415" s="13" t="s">
        <v>231</v>
      </c>
      <c r="HW1415" s="13" t="s">
        <v>5564</v>
      </c>
      <c r="IR1415" s="372" t="n">
        <f aca="false">105.68482*0</f>
        <v>0</v>
      </c>
      <c r="IS1415" s="372" t="n">
        <f aca="false">105.68482*(1-0)</f>
        <v>105.68482</v>
      </c>
    </row>
    <row r="1416" customFormat="false" ht="24.05" hidden="false" customHeight="true" outlineLevel="0" collapsed="false">
      <c r="A1416" s="371" t="n">
        <v>1248</v>
      </c>
      <c r="B1416" s="209" t="s">
        <v>1318</v>
      </c>
      <c r="C1416" s="210" t="s">
        <v>2770</v>
      </c>
      <c r="D1416" s="210"/>
      <c r="E1416" s="210"/>
      <c r="F1416" s="210"/>
      <c r="G1416" s="209" t="s">
        <v>1309</v>
      </c>
      <c r="H1416" s="212" t="n">
        <v>6</v>
      </c>
      <c r="I1416" s="210"/>
      <c r="HV1416" s="13" t="s">
        <v>231</v>
      </c>
      <c r="HW1416" s="13" t="s">
        <v>5564</v>
      </c>
      <c r="IR1416" s="372" t="n">
        <f aca="false">655.89042*0</f>
        <v>0</v>
      </c>
      <c r="IS1416" s="372" t="n">
        <f aca="false">655.89042*(1-0)</f>
        <v>655.89042</v>
      </c>
    </row>
    <row r="1417" customFormat="false" ht="24.05" hidden="false" customHeight="true" outlineLevel="0" collapsed="false">
      <c r="A1417" s="204" t="s">
        <v>97</v>
      </c>
      <c r="B1417" s="204" t="s">
        <v>353</v>
      </c>
      <c r="C1417" s="205" t="s">
        <v>1081</v>
      </c>
      <c r="D1417" s="205"/>
      <c r="E1417" s="205"/>
      <c r="F1417" s="204" t="s">
        <v>97</v>
      </c>
      <c r="G1417" s="204" t="s">
        <v>97</v>
      </c>
      <c r="H1417" s="208" t="s">
        <v>97</v>
      </c>
      <c r="I1417" s="204" t="s">
        <v>97</v>
      </c>
    </row>
    <row r="1418" customFormat="false" ht="15" hidden="false" customHeight="true" outlineLevel="0" collapsed="false">
      <c r="A1418" s="371" t="n">
        <v>1249</v>
      </c>
      <c r="B1418" s="209" t="s">
        <v>1083</v>
      </c>
      <c r="C1418" s="210" t="s">
        <v>1084</v>
      </c>
      <c r="D1418" s="210"/>
      <c r="E1418" s="210"/>
      <c r="F1418" s="210"/>
      <c r="G1418" s="209" t="s">
        <v>202</v>
      </c>
      <c r="H1418" s="212" t="n">
        <v>15</v>
      </c>
      <c r="I1418" s="210"/>
      <c r="HV1418" s="13" t="s">
        <v>353</v>
      </c>
      <c r="HW1418" s="13" t="s">
        <v>5564</v>
      </c>
      <c r="IR1418" s="372" t="n">
        <f aca="false">1393.00295*0.467115988</f>
        <v>650.693949276165</v>
      </c>
      <c r="IS1418" s="372" t="n">
        <f aca="false">1393.00295*(1-0.467115988)</f>
        <v>742.309000723835</v>
      </c>
    </row>
    <row r="1419" customFormat="false" ht="15" hidden="false" customHeight="true" outlineLevel="0" collapsed="false">
      <c r="A1419" s="371" t="n">
        <v>1250</v>
      </c>
      <c r="B1419" s="209" t="s">
        <v>2792</v>
      </c>
      <c r="C1419" s="210" t="s">
        <v>2793</v>
      </c>
      <c r="D1419" s="210"/>
      <c r="E1419" s="210"/>
      <c r="F1419" s="210"/>
      <c r="G1419" s="209" t="s">
        <v>202</v>
      </c>
      <c r="H1419" s="212" t="n">
        <v>0.12</v>
      </c>
      <c r="I1419" s="210"/>
      <c r="HV1419" s="13" t="s">
        <v>353</v>
      </c>
      <c r="HW1419" s="13" t="s">
        <v>5564</v>
      </c>
      <c r="IR1419" s="372" t="n">
        <f aca="false">3484.69076*0.787664159</f>
        <v>2744.76601685047</v>
      </c>
      <c r="IS1419" s="372" t="n">
        <f aca="false">3484.69076*(1-0.787664159)</f>
        <v>739.924743149529</v>
      </c>
    </row>
    <row r="1420" customFormat="false" ht="15" hidden="false" customHeight="true" outlineLevel="0" collapsed="false">
      <c r="A1420" s="204" t="s">
        <v>97</v>
      </c>
      <c r="B1420" s="204" t="s">
        <v>472</v>
      </c>
      <c r="C1420" s="205" t="s">
        <v>3547</v>
      </c>
      <c r="D1420" s="205"/>
      <c r="E1420" s="205"/>
      <c r="F1420" s="204" t="s">
        <v>97</v>
      </c>
      <c r="G1420" s="204" t="s">
        <v>97</v>
      </c>
      <c r="H1420" s="208" t="s">
        <v>97</v>
      </c>
      <c r="I1420" s="204" t="s">
        <v>97</v>
      </c>
    </row>
    <row r="1421" customFormat="false" ht="92.75" hidden="false" customHeight="true" outlineLevel="0" collapsed="false">
      <c r="A1421" s="371" t="n">
        <v>1251</v>
      </c>
      <c r="B1421" s="209" t="s">
        <v>3549</v>
      </c>
      <c r="C1421" s="210" t="s">
        <v>3550</v>
      </c>
      <c r="D1421" s="210"/>
      <c r="E1421" s="210"/>
      <c r="F1421" s="210"/>
      <c r="G1421" s="209" t="s">
        <v>313</v>
      </c>
      <c r="H1421" s="212" t="n">
        <v>250</v>
      </c>
      <c r="I1421" s="210" t="s">
        <v>5821</v>
      </c>
      <c r="HV1421" s="13" t="s">
        <v>472</v>
      </c>
      <c r="HW1421" s="13" t="s">
        <v>5564</v>
      </c>
      <c r="IR1421" s="372" t="n">
        <f aca="false">962.42967*0.408025481</f>
        <v>392.695829030421</v>
      </c>
      <c r="IS1421" s="372" t="n">
        <f aca="false">962.42967*(1-0.408025481)</f>
        <v>569.733840969579</v>
      </c>
    </row>
    <row r="1422" customFormat="false" ht="24.05" hidden="false" customHeight="true" outlineLevel="0" collapsed="false">
      <c r="A1422" s="371" t="n">
        <v>1252</v>
      </c>
      <c r="B1422" s="209" t="s">
        <v>1957</v>
      </c>
      <c r="C1422" s="210" t="s">
        <v>3554</v>
      </c>
      <c r="D1422" s="210"/>
      <c r="E1422" s="210"/>
      <c r="F1422" s="210" t="s">
        <v>5697</v>
      </c>
      <c r="G1422" s="209" t="s">
        <v>1309</v>
      </c>
      <c r="H1422" s="212" t="n">
        <v>20</v>
      </c>
      <c r="I1422" s="210"/>
      <c r="HV1422" s="13" t="s">
        <v>472</v>
      </c>
      <c r="HW1422" s="13" t="s">
        <v>5564</v>
      </c>
      <c r="IR1422" s="372" t="n">
        <f aca="false">513.52464*0</f>
        <v>0</v>
      </c>
      <c r="IS1422" s="372" t="n">
        <f aca="false">513.52464*(1-0)</f>
        <v>513.52464</v>
      </c>
    </row>
    <row r="1423" customFormat="false" ht="15" hidden="false" customHeight="true" outlineLevel="0" collapsed="false">
      <c r="A1423" s="373" t="n">
        <v>1253</v>
      </c>
      <c r="B1423" s="214" t="s">
        <v>3556</v>
      </c>
      <c r="C1423" s="215" t="s">
        <v>3557</v>
      </c>
      <c r="D1423" s="215"/>
      <c r="E1423" s="215"/>
      <c r="F1423" s="210"/>
      <c r="G1423" s="214" t="s">
        <v>261</v>
      </c>
      <c r="H1423" s="217" t="n">
        <v>1</v>
      </c>
      <c r="I1423" s="215"/>
      <c r="HV1423" s="374" t="s">
        <v>472</v>
      </c>
      <c r="HW1423" s="374" t="s">
        <v>5586</v>
      </c>
      <c r="IR1423" s="375" t="n">
        <f aca="false">12567.59402*1</f>
        <v>12567.59402</v>
      </c>
      <c r="IS1423" s="375" t="n">
        <f aca="false">12567.59402*(1-1)</f>
        <v>0</v>
      </c>
    </row>
    <row r="1424" customFormat="false" ht="15" hidden="false" customHeight="true" outlineLevel="0" collapsed="false">
      <c r="A1424" s="204" t="s">
        <v>97</v>
      </c>
      <c r="B1424" s="204" t="s">
        <v>2879</v>
      </c>
      <c r="C1424" s="205" t="s">
        <v>2880</v>
      </c>
      <c r="D1424" s="205"/>
      <c r="E1424" s="205"/>
      <c r="F1424" s="204" t="s">
        <v>97</v>
      </c>
      <c r="G1424" s="204" t="s">
        <v>97</v>
      </c>
      <c r="H1424" s="208" t="s">
        <v>97</v>
      </c>
      <c r="I1424" s="204" t="s">
        <v>97</v>
      </c>
    </row>
    <row r="1425" customFormat="false" ht="127.1" hidden="false" customHeight="true" outlineLevel="0" collapsed="false">
      <c r="A1425" s="371" t="n">
        <v>1254</v>
      </c>
      <c r="B1425" s="209" t="s">
        <v>3559</v>
      </c>
      <c r="C1425" s="210" t="s">
        <v>3560</v>
      </c>
      <c r="D1425" s="210"/>
      <c r="E1425" s="210"/>
      <c r="F1425" s="210"/>
      <c r="G1425" s="209" t="s">
        <v>264</v>
      </c>
      <c r="H1425" s="212" t="n">
        <v>160.695</v>
      </c>
      <c r="I1425" s="210" t="s">
        <v>5822</v>
      </c>
      <c r="HV1425" s="13" t="s">
        <v>2879</v>
      </c>
      <c r="HW1425" s="13" t="s">
        <v>5564</v>
      </c>
      <c r="IR1425" s="372" t="n">
        <f aca="false">159.81543*0</f>
        <v>0</v>
      </c>
      <c r="IS1425" s="372" t="n">
        <f aca="false">159.81543*(1-0)</f>
        <v>159.81543</v>
      </c>
    </row>
    <row r="1426" customFormat="false" ht="15" hidden="false" customHeight="true" outlineLevel="0" collapsed="false">
      <c r="A1426" s="204" t="s">
        <v>97</v>
      </c>
      <c r="B1426" s="204"/>
      <c r="C1426" s="205" t="s">
        <v>142</v>
      </c>
      <c r="D1426" s="205"/>
      <c r="E1426" s="205"/>
      <c r="F1426" s="204" t="s">
        <v>97</v>
      </c>
      <c r="G1426" s="204" t="s">
        <v>97</v>
      </c>
      <c r="H1426" s="208" t="s">
        <v>97</v>
      </c>
      <c r="I1426" s="204" t="s">
        <v>97</v>
      </c>
    </row>
    <row r="1427" customFormat="false" ht="15" hidden="false" customHeight="true" outlineLevel="0" collapsed="false">
      <c r="A1427" s="204" t="s">
        <v>97</v>
      </c>
      <c r="B1427" s="204" t="s">
        <v>197</v>
      </c>
      <c r="C1427" s="205" t="s">
        <v>198</v>
      </c>
      <c r="D1427" s="205"/>
      <c r="E1427" s="205"/>
      <c r="F1427" s="204" t="s">
        <v>97</v>
      </c>
      <c r="G1427" s="204" t="s">
        <v>97</v>
      </c>
      <c r="H1427" s="208" t="s">
        <v>97</v>
      </c>
      <c r="I1427" s="204" t="s">
        <v>97</v>
      </c>
    </row>
    <row r="1428" customFormat="false" ht="15" hidden="false" customHeight="true" outlineLevel="0" collapsed="false">
      <c r="A1428" s="371" t="n">
        <v>1255</v>
      </c>
      <c r="B1428" s="209" t="s">
        <v>2739</v>
      </c>
      <c r="C1428" s="210" t="s">
        <v>2740</v>
      </c>
      <c r="D1428" s="210"/>
      <c r="E1428" s="210"/>
      <c r="F1428" s="210"/>
      <c r="G1428" s="209" t="s">
        <v>202</v>
      </c>
      <c r="H1428" s="212" t="n">
        <v>13.171</v>
      </c>
      <c r="I1428" s="210"/>
      <c r="HV1428" s="13" t="s">
        <v>197</v>
      </c>
      <c r="HW1428" s="13" t="s">
        <v>5564</v>
      </c>
      <c r="IR1428" s="372" t="n">
        <f aca="false">263.5255*0</f>
        <v>0</v>
      </c>
      <c r="IS1428" s="372" t="n">
        <f aca="false">263.5255*(1-0)</f>
        <v>263.5255</v>
      </c>
    </row>
    <row r="1429" customFormat="false" ht="15" hidden="false" customHeight="true" outlineLevel="0" collapsed="false">
      <c r="A1429" s="371" t="n">
        <v>1256</v>
      </c>
      <c r="B1429" s="209" t="s">
        <v>2744</v>
      </c>
      <c r="C1429" s="210" t="s">
        <v>2745</v>
      </c>
      <c r="D1429" s="210"/>
      <c r="E1429" s="210"/>
      <c r="F1429" s="210"/>
      <c r="G1429" s="209" t="s">
        <v>202</v>
      </c>
      <c r="H1429" s="212" t="n">
        <v>13.171</v>
      </c>
      <c r="I1429" s="210"/>
      <c r="HV1429" s="13" t="s">
        <v>197</v>
      </c>
      <c r="HW1429" s="13" t="s">
        <v>5564</v>
      </c>
      <c r="IR1429" s="372" t="n">
        <f aca="false">196.00199*0</f>
        <v>0</v>
      </c>
      <c r="IS1429" s="372" t="n">
        <f aca="false">196.00199*(1-0)</f>
        <v>196.00199</v>
      </c>
    </row>
    <row r="1430" customFormat="false" ht="15" hidden="false" customHeight="true" outlineLevel="0" collapsed="false">
      <c r="A1430" s="371" t="n">
        <v>1257</v>
      </c>
      <c r="B1430" s="209" t="s">
        <v>2749</v>
      </c>
      <c r="C1430" s="210" t="s">
        <v>2750</v>
      </c>
      <c r="D1430" s="210"/>
      <c r="E1430" s="210"/>
      <c r="F1430" s="210"/>
      <c r="G1430" s="209" t="s">
        <v>202</v>
      </c>
      <c r="H1430" s="212" t="n">
        <v>118.541</v>
      </c>
      <c r="I1430" s="210"/>
      <c r="HV1430" s="13" t="s">
        <v>197</v>
      </c>
      <c r="HW1430" s="13" t="s">
        <v>5564</v>
      </c>
      <c r="IR1430" s="372" t="n">
        <f aca="false">1417.37519*0</f>
        <v>0</v>
      </c>
      <c r="IS1430" s="372" t="n">
        <f aca="false">1417.37519*(1-0)</f>
        <v>1417.37519</v>
      </c>
    </row>
    <row r="1431" customFormat="false" ht="15" hidden="false" customHeight="true" outlineLevel="0" collapsed="false">
      <c r="A1431" s="204" t="s">
        <v>97</v>
      </c>
      <c r="B1431" s="204" t="s">
        <v>214</v>
      </c>
      <c r="C1431" s="205" t="s">
        <v>215</v>
      </c>
      <c r="D1431" s="205"/>
      <c r="E1431" s="205"/>
      <c r="F1431" s="204" t="s">
        <v>97</v>
      </c>
      <c r="G1431" s="204" t="s">
        <v>97</v>
      </c>
      <c r="H1431" s="208" t="s">
        <v>97</v>
      </c>
      <c r="I1431" s="204" t="s">
        <v>97</v>
      </c>
    </row>
    <row r="1432" customFormat="false" ht="24.05" hidden="false" customHeight="true" outlineLevel="0" collapsed="false">
      <c r="A1432" s="371" t="n">
        <v>1258</v>
      </c>
      <c r="B1432" s="209" t="s">
        <v>217</v>
      </c>
      <c r="C1432" s="210" t="s">
        <v>218</v>
      </c>
      <c r="D1432" s="210"/>
      <c r="E1432" s="210"/>
      <c r="F1432" s="210"/>
      <c r="G1432" s="209" t="s">
        <v>202</v>
      </c>
      <c r="H1432" s="212" t="n">
        <v>131.712</v>
      </c>
      <c r="I1432" s="210"/>
      <c r="HV1432" s="13" t="s">
        <v>214</v>
      </c>
      <c r="HW1432" s="13" t="s">
        <v>5564</v>
      </c>
      <c r="IR1432" s="372" t="n">
        <f aca="false">18.1201*0</f>
        <v>0</v>
      </c>
      <c r="IS1432" s="372" t="n">
        <f aca="false">18.1201*(1-0)</f>
        <v>18.1201</v>
      </c>
    </row>
    <row r="1433" customFormat="false" ht="24.05" hidden="false" customHeight="true" outlineLevel="0" collapsed="false">
      <c r="A1433" s="371" t="n">
        <v>1259</v>
      </c>
      <c r="B1433" s="209" t="s">
        <v>221</v>
      </c>
      <c r="C1433" s="210" t="s">
        <v>222</v>
      </c>
      <c r="D1433" s="210"/>
      <c r="E1433" s="210"/>
      <c r="F1433" s="210"/>
      <c r="G1433" s="209" t="s">
        <v>202</v>
      </c>
      <c r="H1433" s="212" t="n">
        <v>13.171</v>
      </c>
      <c r="I1433" s="210"/>
      <c r="HV1433" s="13" t="s">
        <v>214</v>
      </c>
      <c r="HW1433" s="13" t="s">
        <v>5564</v>
      </c>
      <c r="IR1433" s="372" t="n">
        <f aca="false">108.45926*0</f>
        <v>0</v>
      </c>
      <c r="IS1433" s="372" t="n">
        <f aca="false">108.45926*(1-0)</f>
        <v>108.45926</v>
      </c>
    </row>
    <row r="1434" customFormat="false" ht="24.05" hidden="false" customHeight="true" outlineLevel="0" collapsed="false">
      <c r="A1434" s="371" t="n">
        <v>1260</v>
      </c>
      <c r="B1434" s="209" t="s">
        <v>224</v>
      </c>
      <c r="C1434" s="210" t="s">
        <v>225</v>
      </c>
      <c r="D1434" s="210"/>
      <c r="E1434" s="210"/>
      <c r="F1434" s="210"/>
      <c r="G1434" s="209" t="s">
        <v>202</v>
      </c>
      <c r="H1434" s="212" t="n">
        <v>118.541</v>
      </c>
      <c r="I1434" s="210"/>
      <c r="HV1434" s="13" t="s">
        <v>214</v>
      </c>
      <c r="HW1434" s="13" t="s">
        <v>5564</v>
      </c>
      <c r="IR1434" s="372" t="n">
        <f aca="false">114.55737*0</f>
        <v>0</v>
      </c>
      <c r="IS1434" s="372" t="n">
        <f aca="false">114.55737*(1-0)</f>
        <v>114.55737</v>
      </c>
    </row>
    <row r="1435" customFormat="false" ht="15" hidden="false" customHeight="true" outlineLevel="0" collapsed="false">
      <c r="A1435" s="371" t="n">
        <v>1261</v>
      </c>
      <c r="B1435" s="209" t="s">
        <v>1064</v>
      </c>
      <c r="C1435" s="210" t="s">
        <v>2756</v>
      </c>
      <c r="D1435" s="210"/>
      <c r="E1435" s="210"/>
      <c r="F1435" s="210"/>
      <c r="G1435" s="209" t="s">
        <v>202</v>
      </c>
      <c r="H1435" s="212" t="n">
        <v>13.171</v>
      </c>
      <c r="I1435" s="210"/>
      <c r="HV1435" s="13" t="s">
        <v>214</v>
      </c>
      <c r="HW1435" s="13" t="s">
        <v>5564</v>
      </c>
      <c r="IR1435" s="372" t="n">
        <f aca="false">74.83253*0</f>
        <v>0</v>
      </c>
      <c r="IS1435" s="372" t="n">
        <f aca="false">74.83253*(1-0)</f>
        <v>74.83253</v>
      </c>
    </row>
    <row r="1436" customFormat="false" ht="15" hidden="false" customHeight="true" outlineLevel="0" collapsed="false">
      <c r="A1436" s="371" t="n">
        <v>1262</v>
      </c>
      <c r="B1436" s="209" t="s">
        <v>2758</v>
      </c>
      <c r="C1436" s="210" t="s">
        <v>2759</v>
      </c>
      <c r="D1436" s="210"/>
      <c r="E1436" s="210"/>
      <c r="F1436" s="210"/>
      <c r="G1436" s="209" t="s">
        <v>202</v>
      </c>
      <c r="H1436" s="212" t="n">
        <v>75.845</v>
      </c>
      <c r="I1436" s="210"/>
      <c r="HV1436" s="13" t="s">
        <v>214</v>
      </c>
      <c r="HW1436" s="13" t="s">
        <v>5564</v>
      </c>
      <c r="IR1436" s="372" t="n">
        <f aca="false">110.20157*0</f>
        <v>0</v>
      </c>
      <c r="IS1436" s="372" t="n">
        <f aca="false">110.20157*(1-0)</f>
        <v>110.20157</v>
      </c>
    </row>
    <row r="1437" customFormat="false" ht="15" hidden="false" customHeight="true" outlineLevel="0" collapsed="false">
      <c r="A1437" s="371" t="n">
        <v>1263</v>
      </c>
      <c r="B1437" s="209" t="s">
        <v>221</v>
      </c>
      <c r="C1437" s="210" t="s">
        <v>2761</v>
      </c>
      <c r="D1437" s="210"/>
      <c r="E1437" s="210"/>
      <c r="F1437" s="210"/>
      <c r="G1437" s="209" t="s">
        <v>202</v>
      </c>
      <c r="H1437" s="212" t="n">
        <v>13.171</v>
      </c>
      <c r="I1437" s="210"/>
      <c r="HV1437" s="13" t="s">
        <v>214</v>
      </c>
      <c r="HW1437" s="13" t="s">
        <v>5564</v>
      </c>
      <c r="IR1437" s="372" t="n">
        <f aca="false">108.45926*0</f>
        <v>0</v>
      </c>
      <c r="IS1437" s="372" t="n">
        <f aca="false">108.45926*(1-0)</f>
        <v>108.45926</v>
      </c>
    </row>
    <row r="1438" customFormat="false" ht="15" hidden="false" customHeight="true" outlineLevel="0" collapsed="false">
      <c r="A1438" s="371" t="n">
        <v>1264</v>
      </c>
      <c r="B1438" s="209" t="s">
        <v>224</v>
      </c>
      <c r="C1438" s="210" t="s">
        <v>230</v>
      </c>
      <c r="D1438" s="210"/>
      <c r="E1438" s="210"/>
      <c r="F1438" s="210"/>
      <c r="G1438" s="209" t="s">
        <v>202</v>
      </c>
      <c r="H1438" s="212" t="n">
        <v>75.845</v>
      </c>
      <c r="I1438" s="210"/>
      <c r="HV1438" s="13" t="s">
        <v>214</v>
      </c>
      <c r="HW1438" s="13" t="s">
        <v>5564</v>
      </c>
      <c r="IR1438" s="372" t="n">
        <f aca="false">114.55737*0</f>
        <v>0</v>
      </c>
      <c r="IS1438" s="372" t="n">
        <f aca="false">114.55737*(1-0)</f>
        <v>114.55737</v>
      </c>
    </row>
    <row r="1439" customFormat="false" ht="15" hidden="false" customHeight="true" outlineLevel="0" collapsed="false">
      <c r="A1439" s="204" t="s">
        <v>97</v>
      </c>
      <c r="B1439" s="204" t="s">
        <v>231</v>
      </c>
      <c r="C1439" s="205" t="s">
        <v>232</v>
      </c>
      <c r="D1439" s="205"/>
      <c r="E1439" s="205"/>
      <c r="F1439" s="204" t="s">
        <v>97</v>
      </c>
      <c r="G1439" s="204" t="s">
        <v>97</v>
      </c>
      <c r="H1439" s="208" t="s">
        <v>97</v>
      </c>
      <c r="I1439" s="204" t="s">
        <v>97</v>
      </c>
    </row>
    <row r="1440" customFormat="false" ht="24.05" hidden="false" customHeight="true" outlineLevel="0" collapsed="false">
      <c r="A1440" s="371" t="n">
        <v>1265</v>
      </c>
      <c r="B1440" s="209" t="s">
        <v>1079</v>
      </c>
      <c r="C1440" s="210" t="s">
        <v>2764</v>
      </c>
      <c r="D1440" s="210"/>
      <c r="E1440" s="210"/>
      <c r="F1440" s="210" t="s">
        <v>5747</v>
      </c>
      <c r="G1440" s="209" t="s">
        <v>202</v>
      </c>
      <c r="H1440" s="212" t="n">
        <v>32.928</v>
      </c>
      <c r="I1440" s="210"/>
      <c r="HV1440" s="13" t="s">
        <v>231</v>
      </c>
      <c r="HW1440" s="13" t="s">
        <v>5564</v>
      </c>
      <c r="IR1440" s="372" t="n">
        <f aca="false">1355.52292*0.496426737</f>
        <v>672.917820104312</v>
      </c>
      <c r="IS1440" s="372" t="n">
        <f aca="false">1355.52292*(1-0.496426737)</f>
        <v>682.605099895688</v>
      </c>
    </row>
    <row r="1441" customFormat="false" ht="15" hidden="false" customHeight="true" outlineLevel="0" collapsed="false">
      <c r="A1441" s="371" t="n">
        <v>1266</v>
      </c>
      <c r="B1441" s="209" t="s">
        <v>234</v>
      </c>
      <c r="C1441" s="210" t="s">
        <v>2766</v>
      </c>
      <c r="D1441" s="210"/>
      <c r="E1441" s="210"/>
      <c r="F1441" s="210"/>
      <c r="G1441" s="209" t="s">
        <v>202</v>
      </c>
      <c r="H1441" s="212" t="n">
        <v>89.016</v>
      </c>
      <c r="I1441" s="210"/>
      <c r="HV1441" s="13" t="s">
        <v>231</v>
      </c>
      <c r="HW1441" s="13" t="s">
        <v>5564</v>
      </c>
      <c r="IR1441" s="372" t="n">
        <f aca="false">138.51423*0</f>
        <v>0</v>
      </c>
      <c r="IS1441" s="372" t="n">
        <f aca="false">138.51423*(1-0)</f>
        <v>138.51423</v>
      </c>
    </row>
    <row r="1442" customFormat="false" ht="15" hidden="false" customHeight="true" outlineLevel="0" collapsed="false">
      <c r="A1442" s="371" t="n">
        <v>1267</v>
      </c>
      <c r="B1442" s="209" t="s">
        <v>1076</v>
      </c>
      <c r="C1442" s="210" t="s">
        <v>2768</v>
      </c>
      <c r="D1442" s="210"/>
      <c r="E1442" s="210"/>
      <c r="F1442" s="210"/>
      <c r="G1442" s="209" t="s">
        <v>202</v>
      </c>
      <c r="H1442" s="212" t="n">
        <v>121.944</v>
      </c>
      <c r="I1442" s="210"/>
      <c r="HV1442" s="13" t="s">
        <v>231</v>
      </c>
      <c r="HW1442" s="13" t="s">
        <v>5564</v>
      </c>
      <c r="IR1442" s="372" t="n">
        <f aca="false">105.41891*0</f>
        <v>0</v>
      </c>
      <c r="IS1442" s="372" t="n">
        <f aca="false">105.41891*(1-0)</f>
        <v>105.41891</v>
      </c>
    </row>
    <row r="1443" customFormat="false" ht="24.05" hidden="false" customHeight="true" outlineLevel="0" collapsed="false">
      <c r="A1443" s="371" t="n">
        <v>1268</v>
      </c>
      <c r="B1443" s="209" t="s">
        <v>1318</v>
      </c>
      <c r="C1443" s="210" t="s">
        <v>2770</v>
      </c>
      <c r="D1443" s="210"/>
      <c r="E1443" s="210"/>
      <c r="F1443" s="210"/>
      <c r="G1443" s="209" t="s">
        <v>1309</v>
      </c>
      <c r="H1443" s="212" t="n">
        <v>6</v>
      </c>
      <c r="I1443" s="210"/>
      <c r="HV1443" s="13" t="s">
        <v>231</v>
      </c>
      <c r="HW1443" s="13" t="s">
        <v>5564</v>
      </c>
      <c r="IR1443" s="372" t="n">
        <f aca="false">655.89042*0</f>
        <v>0</v>
      </c>
      <c r="IS1443" s="372" t="n">
        <f aca="false">655.89042*(1-0)</f>
        <v>655.89042</v>
      </c>
    </row>
    <row r="1444" customFormat="false" ht="24.05" hidden="false" customHeight="true" outlineLevel="0" collapsed="false">
      <c r="A1444" s="204" t="s">
        <v>97</v>
      </c>
      <c r="B1444" s="204" t="s">
        <v>353</v>
      </c>
      <c r="C1444" s="205" t="s">
        <v>1081</v>
      </c>
      <c r="D1444" s="205"/>
      <c r="E1444" s="205"/>
      <c r="F1444" s="204" t="s">
        <v>97</v>
      </c>
      <c r="G1444" s="204" t="s">
        <v>97</v>
      </c>
      <c r="H1444" s="208" t="s">
        <v>97</v>
      </c>
      <c r="I1444" s="204" t="s">
        <v>97</v>
      </c>
    </row>
    <row r="1445" customFormat="false" ht="15" hidden="false" customHeight="true" outlineLevel="0" collapsed="false">
      <c r="A1445" s="371" t="n">
        <v>1269</v>
      </c>
      <c r="B1445" s="209" t="s">
        <v>1083</v>
      </c>
      <c r="C1445" s="210" t="s">
        <v>1084</v>
      </c>
      <c r="D1445" s="210"/>
      <c r="E1445" s="210"/>
      <c r="F1445" s="210"/>
      <c r="G1445" s="209" t="s">
        <v>202</v>
      </c>
      <c r="H1445" s="212" t="n">
        <v>9.408</v>
      </c>
      <c r="I1445" s="210"/>
      <c r="HV1445" s="13" t="s">
        <v>353</v>
      </c>
      <c r="HW1445" s="13" t="s">
        <v>5564</v>
      </c>
      <c r="IR1445" s="372" t="n">
        <f aca="false">1389.49811*0.467115989</f>
        <v>649.056783866281</v>
      </c>
      <c r="IS1445" s="372" t="n">
        <f aca="false">1389.49811*(1-0.467115989)</f>
        <v>740.441326133719</v>
      </c>
    </row>
    <row r="1446" customFormat="false" ht="15" hidden="false" customHeight="true" outlineLevel="0" collapsed="false">
      <c r="A1446" s="371" t="n">
        <v>1270</v>
      </c>
      <c r="B1446" s="209" t="s">
        <v>2792</v>
      </c>
      <c r="C1446" s="210" t="s">
        <v>2793</v>
      </c>
      <c r="D1446" s="210"/>
      <c r="E1446" s="210"/>
      <c r="F1446" s="210"/>
      <c r="G1446" s="209" t="s">
        <v>202</v>
      </c>
      <c r="H1446" s="212" t="n">
        <v>0.36</v>
      </c>
      <c r="I1446" s="210"/>
      <c r="HV1446" s="13" t="s">
        <v>353</v>
      </c>
      <c r="HW1446" s="13" t="s">
        <v>5564</v>
      </c>
      <c r="IR1446" s="372" t="n">
        <f aca="false">3484.69076*0.787664161</f>
        <v>2744.76602381985</v>
      </c>
      <c r="IS1446" s="372" t="n">
        <f aca="false">3484.69076*(1-0.787664161)</f>
        <v>739.924736180148</v>
      </c>
    </row>
    <row r="1447" customFormat="false" ht="15" hidden="false" customHeight="true" outlineLevel="0" collapsed="false">
      <c r="A1447" s="204" t="s">
        <v>97</v>
      </c>
      <c r="B1447" s="204" t="s">
        <v>472</v>
      </c>
      <c r="C1447" s="205" t="s">
        <v>3547</v>
      </c>
      <c r="D1447" s="205"/>
      <c r="E1447" s="205"/>
      <c r="F1447" s="204" t="s">
        <v>97</v>
      </c>
      <c r="G1447" s="204" t="s">
        <v>97</v>
      </c>
      <c r="H1447" s="208" t="s">
        <v>97</v>
      </c>
      <c r="I1447" s="204" t="s">
        <v>97</v>
      </c>
    </row>
    <row r="1448" customFormat="false" ht="24.05" hidden="false" customHeight="true" outlineLevel="0" collapsed="false">
      <c r="A1448" s="371" t="n">
        <v>1271</v>
      </c>
      <c r="B1448" s="209" t="s">
        <v>3549</v>
      </c>
      <c r="C1448" s="210" t="s">
        <v>3582</v>
      </c>
      <c r="D1448" s="210"/>
      <c r="E1448" s="210"/>
      <c r="F1448" s="210"/>
      <c r="G1448" s="209" t="s">
        <v>313</v>
      </c>
      <c r="H1448" s="212" t="n">
        <v>58</v>
      </c>
      <c r="I1448" s="210"/>
      <c r="HV1448" s="13" t="s">
        <v>472</v>
      </c>
      <c r="HW1448" s="13" t="s">
        <v>5564</v>
      </c>
      <c r="IR1448" s="372" t="n">
        <f aca="false">962.42967*0.408025481</f>
        <v>392.695829030421</v>
      </c>
      <c r="IS1448" s="372" t="n">
        <f aca="false">962.42967*(1-0.408025481)</f>
        <v>569.733840969579</v>
      </c>
    </row>
    <row r="1449" customFormat="false" ht="104.2" hidden="false" customHeight="true" outlineLevel="0" collapsed="false">
      <c r="A1449" s="371" t="n">
        <v>1272</v>
      </c>
      <c r="B1449" s="209" t="s">
        <v>3549</v>
      </c>
      <c r="C1449" s="210" t="s">
        <v>3585</v>
      </c>
      <c r="D1449" s="210"/>
      <c r="E1449" s="210"/>
      <c r="F1449" s="210" t="s">
        <v>5823</v>
      </c>
      <c r="G1449" s="209" t="s">
        <v>313</v>
      </c>
      <c r="H1449" s="212" t="n">
        <v>77</v>
      </c>
      <c r="I1449" s="210"/>
      <c r="HV1449" s="13" t="s">
        <v>472</v>
      </c>
      <c r="HW1449" s="13" t="s">
        <v>5564</v>
      </c>
      <c r="IR1449" s="372" t="n">
        <f aca="false">962.42967*0.408025481</f>
        <v>392.695829030421</v>
      </c>
      <c r="IS1449" s="372" t="n">
        <f aca="false">962.42967*(1-0.408025481)</f>
        <v>569.733840969579</v>
      </c>
    </row>
    <row r="1450" customFormat="false" ht="58.4" hidden="false" customHeight="true" outlineLevel="0" collapsed="false">
      <c r="A1450" s="371" t="n">
        <v>1273</v>
      </c>
      <c r="B1450" s="209" t="s">
        <v>3549</v>
      </c>
      <c r="C1450" s="210" t="s">
        <v>3587</v>
      </c>
      <c r="D1450" s="210"/>
      <c r="E1450" s="210"/>
      <c r="F1450" s="210" t="s">
        <v>5824</v>
      </c>
      <c r="G1450" s="209" t="s">
        <v>313</v>
      </c>
      <c r="H1450" s="212" t="n">
        <v>21.8</v>
      </c>
      <c r="I1450" s="210"/>
      <c r="HV1450" s="13" t="s">
        <v>472</v>
      </c>
      <c r="HW1450" s="13" t="s">
        <v>5564</v>
      </c>
      <c r="IR1450" s="372" t="n">
        <f aca="false">962.42967*0.408025481</f>
        <v>392.695829030421</v>
      </c>
      <c r="IS1450" s="372" t="n">
        <f aca="false">962.42967*(1-0.408025481)</f>
        <v>569.733840969579</v>
      </c>
    </row>
    <row r="1451" customFormat="false" ht="15" hidden="false" customHeight="true" outlineLevel="0" collapsed="false">
      <c r="A1451" s="371" t="n">
        <v>1274</v>
      </c>
      <c r="B1451" s="209" t="s">
        <v>1957</v>
      </c>
      <c r="C1451" s="210" t="s">
        <v>3589</v>
      </c>
      <c r="D1451" s="210"/>
      <c r="E1451" s="210"/>
      <c r="F1451" s="210"/>
      <c r="G1451" s="209" t="s">
        <v>1309</v>
      </c>
      <c r="H1451" s="212" t="n">
        <v>10</v>
      </c>
      <c r="I1451" s="210"/>
      <c r="HV1451" s="13" t="s">
        <v>472</v>
      </c>
      <c r="HW1451" s="13" t="s">
        <v>5564</v>
      </c>
      <c r="IR1451" s="372" t="n">
        <f aca="false">513.52464*0</f>
        <v>0</v>
      </c>
      <c r="IS1451" s="372" t="n">
        <f aca="false">513.52464*(1-0)</f>
        <v>513.52464</v>
      </c>
    </row>
    <row r="1452" customFormat="false" ht="15" hidden="false" customHeight="true" outlineLevel="0" collapsed="false">
      <c r="A1452" s="204" t="s">
        <v>97</v>
      </c>
      <c r="B1452" s="204" t="s">
        <v>2879</v>
      </c>
      <c r="C1452" s="205" t="s">
        <v>2880</v>
      </c>
      <c r="D1452" s="205"/>
      <c r="E1452" s="205"/>
      <c r="F1452" s="204" t="s">
        <v>97</v>
      </c>
      <c r="G1452" s="204" t="s">
        <v>97</v>
      </c>
      <c r="H1452" s="208" t="s">
        <v>97</v>
      </c>
      <c r="I1452" s="204" t="s">
        <v>97</v>
      </c>
    </row>
    <row r="1453" customFormat="false" ht="15" hidden="false" customHeight="true" outlineLevel="0" collapsed="false">
      <c r="A1453" s="371" t="n">
        <v>1275</v>
      </c>
      <c r="B1453" s="209" t="s">
        <v>3559</v>
      </c>
      <c r="C1453" s="210" t="s">
        <v>3560</v>
      </c>
      <c r="D1453" s="210"/>
      <c r="E1453" s="210"/>
      <c r="F1453" s="210"/>
      <c r="G1453" s="209" t="s">
        <v>264</v>
      </c>
      <c r="H1453" s="212" t="n">
        <v>101.499</v>
      </c>
      <c r="I1453" s="210"/>
      <c r="HV1453" s="13" t="s">
        <v>2879</v>
      </c>
      <c r="HW1453" s="13" t="s">
        <v>5564</v>
      </c>
      <c r="IR1453" s="372" t="n">
        <f aca="false">159.41333*0</f>
        <v>0</v>
      </c>
      <c r="IS1453" s="372" t="n">
        <f aca="false">159.41333*(1-0)</f>
        <v>159.41333</v>
      </c>
    </row>
    <row r="1454" customFormat="false" ht="15" hidden="false" customHeight="true" outlineLevel="0" collapsed="false">
      <c r="A1454" s="204" t="s">
        <v>97</v>
      </c>
      <c r="B1454" s="204"/>
      <c r="C1454" s="205" t="s">
        <v>144</v>
      </c>
      <c r="D1454" s="205"/>
      <c r="E1454" s="205"/>
      <c r="F1454" s="204" t="s">
        <v>97</v>
      </c>
      <c r="G1454" s="204" t="s">
        <v>97</v>
      </c>
      <c r="H1454" s="208" t="s">
        <v>97</v>
      </c>
      <c r="I1454" s="204" t="s">
        <v>97</v>
      </c>
    </row>
    <row r="1455" customFormat="false" ht="15" hidden="false" customHeight="true" outlineLevel="0" collapsed="false">
      <c r="A1455" s="204" t="s">
        <v>97</v>
      </c>
      <c r="B1455" s="204" t="s">
        <v>3592</v>
      </c>
      <c r="C1455" s="205" t="s">
        <v>1158</v>
      </c>
      <c r="D1455" s="205"/>
      <c r="E1455" s="205"/>
      <c r="F1455" s="204" t="s">
        <v>97</v>
      </c>
      <c r="G1455" s="204" t="s">
        <v>97</v>
      </c>
      <c r="H1455" s="208" t="s">
        <v>97</v>
      </c>
      <c r="I1455" s="204" t="s">
        <v>97</v>
      </c>
    </row>
    <row r="1456" customFormat="false" ht="15" hidden="false" customHeight="true" outlineLevel="0" collapsed="false">
      <c r="A1456" s="371" t="n">
        <v>1276</v>
      </c>
      <c r="B1456" s="209" t="s">
        <v>3592</v>
      </c>
      <c r="C1456" s="210" t="s">
        <v>3594</v>
      </c>
      <c r="D1456" s="210"/>
      <c r="E1456" s="210"/>
      <c r="F1456" s="210"/>
      <c r="G1456" s="209" t="s">
        <v>1484</v>
      </c>
      <c r="H1456" s="212" t="n">
        <v>1</v>
      </c>
      <c r="I1456" s="210"/>
      <c r="HV1456" s="13" t="s">
        <v>3592</v>
      </c>
      <c r="HW1456" s="13" t="s">
        <v>5564</v>
      </c>
      <c r="IR1456" s="372" t="n">
        <f aca="false">69868.48654*0.8125</f>
        <v>56768.14531375</v>
      </c>
      <c r="IS1456" s="372" t="n">
        <f aca="false">69868.48654*(1-0.8125)</f>
        <v>13100.34122625</v>
      </c>
    </row>
    <row r="1457" customFormat="false" ht="15" hidden="false" customHeight="true" outlineLevel="0" collapsed="false">
      <c r="A1457" s="204" t="s">
        <v>97</v>
      </c>
      <c r="B1457" s="204" t="s">
        <v>197</v>
      </c>
      <c r="C1457" s="205" t="s">
        <v>198</v>
      </c>
      <c r="D1457" s="205"/>
      <c r="E1457" s="205"/>
      <c r="F1457" s="204" t="s">
        <v>97</v>
      </c>
      <c r="G1457" s="204" t="s">
        <v>97</v>
      </c>
      <c r="H1457" s="208" t="s">
        <v>97</v>
      </c>
      <c r="I1457" s="204" t="s">
        <v>97</v>
      </c>
    </row>
    <row r="1458" customFormat="false" ht="127.1" hidden="false" customHeight="true" outlineLevel="0" collapsed="false">
      <c r="A1458" s="371" t="n">
        <v>1277</v>
      </c>
      <c r="B1458" s="209" t="s">
        <v>3599</v>
      </c>
      <c r="C1458" s="210" t="s">
        <v>3600</v>
      </c>
      <c r="D1458" s="210"/>
      <c r="E1458" s="210"/>
      <c r="F1458" s="210"/>
      <c r="G1458" s="209" t="s">
        <v>202</v>
      </c>
      <c r="H1458" s="212" t="n">
        <v>2.441</v>
      </c>
      <c r="I1458" s="210" t="s">
        <v>5825</v>
      </c>
      <c r="HV1458" s="13" t="s">
        <v>197</v>
      </c>
      <c r="HW1458" s="13" t="s">
        <v>5564</v>
      </c>
      <c r="IR1458" s="372" t="n">
        <f aca="false">398.69579*0</f>
        <v>0</v>
      </c>
      <c r="IS1458" s="372" t="n">
        <f aca="false">398.69579*(1-0)</f>
        <v>398.69579</v>
      </c>
    </row>
    <row r="1459" customFormat="false" ht="35.5" hidden="false" customHeight="true" outlineLevel="0" collapsed="false">
      <c r="A1459" s="371" t="n">
        <v>1278</v>
      </c>
      <c r="B1459" s="209" t="s">
        <v>3603</v>
      </c>
      <c r="C1459" s="210" t="s">
        <v>3604</v>
      </c>
      <c r="D1459" s="210"/>
      <c r="E1459" s="210"/>
      <c r="F1459" s="210"/>
      <c r="G1459" s="209" t="s">
        <v>202</v>
      </c>
      <c r="H1459" s="212" t="n">
        <v>2.441</v>
      </c>
      <c r="I1459" s="210" t="s">
        <v>5565</v>
      </c>
      <c r="HV1459" s="13" t="s">
        <v>197</v>
      </c>
      <c r="HW1459" s="13" t="s">
        <v>5564</v>
      </c>
      <c r="IR1459" s="372" t="n">
        <f aca="false">27.24871*0</f>
        <v>0</v>
      </c>
      <c r="IS1459" s="372" t="n">
        <f aca="false">27.24871*(1-0)</f>
        <v>27.24871</v>
      </c>
    </row>
    <row r="1460" customFormat="false" ht="104.2" hidden="false" customHeight="true" outlineLevel="0" collapsed="false">
      <c r="A1460" s="371" t="n">
        <v>1279</v>
      </c>
      <c r="B1460" s="209" t="s">
        <v>3606</v>
      </c>
      <c r="C1460" s="210" t="s">
        <v>3607</v>
      </c>
      <c r="D1460" s="210"/>
      <c r="E1460" s="210"/>
      <c r="F1460" s="210"/>
      <c r="G1460" s="209" t="s">
        <v>202</v>
      </c>
      <c r="H1460" s="212" t="n">
        <v>21.973</v>
      </c>
      <c r="I1460" s="210" t="s">
        <v>5826</v>
      </c>
      <c r="HV1460" s="13" t="s">
        <v>197</v>
      </c>
      <c r="HW1460" s="13" t="s">
        <v>5564</v>
      </c>
      <c r="IR1460" s="372" t="n">
        <f aca="false">971.17196*0</f>
        <v>0</v>
      </c>
      <c r="IS1460" s="372" t="n">
        <f aca="false">971.17196*(1-0)</f>
        <v>971.17196</v>
      </c>
    </row>
    <row r="1461" customFormat="false" ht="15" hidden="false" customHeight="true" outlineLevel="0" collapsed="false">
      <c r="A1461" s="204" t="s">
        <v>97</v>
      </c>
      <c r="B1461" s="204" t="s">
        <v>214</v>
      </c>
      <c r="C1461" s="205" t="s">
        <v>215</v>
      </c>
      <c r="D1461" s="205"/>
      <c r="E1461" s="205"/>
      <c r="F1461" s="204" t="s">
        <v>97</v>
      </c>
      <c r="G1461" s="204" t="s">
        <v>97</v>
      </c>
      <c r="H1461" s="208" t="s">
        <v>97</v>
      </c>
      <c r="I1461" s="204" t="s">
        <v>97</v>
      </c>
    </row>
    <row r="1462" customFormat="false" ht="24.05" hidden="false" customHeight="true" outlineLevel="0" collapsed="false">
      <c r="A1462" s="371" t="n">
        <v>1280</v>
      </c>
      <c r="B1462" s="209" t="s">
        <v>217</v>
      </c>
      <c r="C1462" s="210" t="s">
        <v>218</v>
      </c>
      <c r="D1462" s="210"/>
      <c r="E1462" s="210"/>
      <c r="F1462" s="210"/>
      <c r="G1462" s="209" t="s">
        <v>202</v>
      </c>
      <c r="H1462" s="212" t="n">
        <v>24.414</v>
      </c>
      <c r="I1462" s="210"/>
      <c r="HV1462" s="13" t="s">
        <v>214</v>
      </c>
      <c r="HW1462" s="13" t="s">
        <v>5564</v>
      </c>
      <c r="IR1462" s="372" t="n">
        <f aca="false">18.16581*0</f>
        <v>0</v>
      </c>
      <c r="IS1462" s="372" t="n">
        <f aca="false">18.16581*(1-0)</f>
        <v>18.16581</v>
      </c>
    </row>
    <row r="1463" customFormat="false" ht="24.05" hidden="false" customHeight="true" outlineLevel="0" collapsed="false">
      <c r="A1463" s="371" t="n">
        <v>1281</v>
      </c>
      <c r="B1463" s="209" t="s">
        <v>221</v>
      </c>
      <c r="C1463" s="210" t="s">
        <v>222</v>
      </c>
      <c r="D1463" s="210"/>
      <c r="E1463" s="210"/>
      <c r="F1463" s="210"/>
      <c r="G1463" s="209" t="s">
        <v>202</v>
      </c>
      <c r="H1463" s="212" t="n">
        <v>2.441</v>
      </c>
      <c r="I1463" s="210"/>
      <c r="HV1463" s="13" t="s">
        <v>214</v>
      </c>
      <c r="HW1463" s="13" t="s">
        <v>5564</v>
      </c>
      <c r="IR1463" s="372" t="n">
        <f aca="false">108.73283*0</f>
        <v>0</v>
      </c>
      <c r="IS1463" s="372" t="n">
        <f aca="false">108.73283*(1-0)</f>
        <v>108.73283</v>
      </c>
    </row>
    <row r="1464" customFormat="false" ht="24.05" hidden="false" customHeight="true" outlineLevel="0" collapsed="false">
      <c r="A1464" s="371" t="n">
        <v>1282</v>
      </c>
      <c r="B1464" s="209" t="s">
        <v>224</v>
      </c>
      <c r="C1464" s="210" t="s">
        <v>225</v>
      </c>
      <c r="D1464" s="210"/>
      <c r="E1464" s="210"/>
      <c r="F1464" s="210"/>
      <c r="G1464" s="209" t="s">
        <v>202</v>
      </c>
      <c r="H1464" s="212" t="n">
        <v>21.973</v>
      </c>
      <c r="I1464" s="210"/>
      <c r="HV1464" s="13" t="s">
        <v>214</v>
      </c>
      <c r="HW1464" s="13" t="s">
        <v>5564</v>
      </c>
      <c r="IR1464" s="372" t="n">
        <f aca="false">114.84632*0</f>
        <v>0</v>
      </c>
      <c r="IS1464" s="372" t="n">
        <f aca="false">114.84632*(1-0)</f>
        <v>114.84632</v>
      </c>
    </row>
    <row r="1465" customFormat="false" ht="15" hidden="false" customHeight="true" outlineLevel="0" collapsed="false">
      <c r="A1465" s="371" t="n">
        <v>1283</v>
      </c>
      <c r="B1465" s="209" t="s">
        <v>1064</v>
      </c>
      <c r="C1465" s="210" t="s">
        <v>2756</v>
      </c>
      <c r="D1465" s="210"/>
      <c r="E1465" s="210"/>
      <c r="F1465" s="210"/>
      <c r="G1465" s="209" t="s">
        <v>202</v>
      </c>
      <c r="H1465" s="212" t="n">
        <v>2.441</v>
      </c>
      <c r="I1465" s="210"/>
      <c r="HV1465" s="13" t="s">
        <v>214</v>
      </c>
      <c r="HW1465" s="13" t="s">
        <v>5564</v>
      </c>
      <c r="IR1465" s="372" t="n">
        <f aca="false">75.02129*0</f>
        <v>0</v>
      </c>
      <c r="IS1465" s="372" t="n">
        <f aca="false">75.02129*(1-0)</f>
        <v>75.02129</v>
      </c>
    </row>
    <row r="1466" customFormat="false" ht="15" hidden="false" customHeight="true" outlineLevel="0" collapsed="false">
      <c r="A1466" s="371" t="n">
        <v>1284</v>
      </c>
      <c r="B1466" s="209" t="s">
        <v>2758</v>
      </c>
      <c r="C1466" s="210" t="s">
        <v>2759</v>
      </c>
      <c r="D1466" s="210"/>
      <c r="E1466" s="210"/>
      <c r="F1466" s="210"/>
      <c r="G1466" s="209" t="s">
        <v>202</v>
      </c>
      <c r="H1466" s="212" t="n">
        <v>6.967</v>
      </c>
      <c r="I1466" s="210"/>
      <c r="HV1466" s="13" t="s">
        <v>214</v>
      </c>
      <c r="HW1466" s="13" t="s">
        <v>5564</v>
      </c>
      <c r="IR1466" s="372" t="n">
        <f aca="false">110.47954*0</f>
        <v>0</v>
      </c>
      <c r="IS1466" s="372" t="n">
        <f aca="false">110.47954*(1-0)</f>
        <v>110.47954</v>
      </c>
    </row>
    <row r="1467" customFormat="false" ht="15" hidden="false" customHeight="true" outlineLevel="0" collapsed="false">
      <c r="A1467" s="371" t="n">
        <v>1285</v>
      </c>
      <c r="B1467" s="209" t="s">
        <v>221</v>
      </c>
      <c r="C1467" s="210" t="s">
        <v>2761</v>
      </c>
      <c r="D1467" s="210"/>
      <c r="E1467" s="210"/>
      <c r="F1467" s="210"/>
      <c r="G1467" s="209" t="s">
        <v>202</v>
      </c>
      <c r="H1467" s="212" t="n">
        <v>2.441</v>
      </c>
      <c r="I1467" s="210"/>
      <c r="HV1467" s="13" t="s">
        <v>214</v>
      </c>
      <c r="HW1467" s="13" t="s">
        <v>5564</v>
      </c>
      <c r="IR1467" s="372" t="n">
        <f aca="false">108.73283*0</f>
        <v>0</v>
      </c>
      <c r="IS1467" s="372" t="n">
        <f aca="false">108.73283*(1-0)</f>
        <v>108.73283</v>
      </c>
    </row>
    <row r="1468" customFormat="false" ht="15" hidden="false" customHeight="true" outlineLevel="0" collapsed="false">
      <c r="A1468" s="371" t="n">
        <v>1286</v>
      </c>
      <c r="B1468" s="209" t="s">
        <v>224</v>
      </c>
      <c r="C1468" s="210" t="s">
        <v>230</v>
      </c>
      <c r="D1468" s="210"/>
      <c r="E1468" s="210"/>
      <c r="F1468" s="210"/>
      <c r="G1468" s="209" t="s">
        <v>202</v>
      </c>
      <c r="H1468" s="212" t="n">
        <v>6.967</v>
      </c>
      <c r="I1468" s="210"/>
      <c r="HV1468" s="13" t="s">
        <v>214</v>
      </c>
      <c r="HW1468" s="13" t="s">
        <v>5564</v>
      </c>
      <c r="IR1468" s="372" t="n">
        <f aca="false">114.84632*0</f>
        <v>0</v>
      </c>
      <c r="IS1468" s="372" t="n">
        <f aca="false">114.84632*(1-0)</f>
        <v>114.84632</v>
      </c>
    </row>
    <row r="1469" customFormat="false" ht="15" hidden="false" customHeight="true" outlineLevel="0" collapsed="false">
      <c r="A1469" s="204" t="s">
        <v>97</v>
      </c>
      <c r="B1469" s="204" t="s">
        <v>231</v>
      </c>
      <c r="C1469" s="205" t="s">
        <v>232</v>
      </c>
      <c r="D1469" s="205"/>
      <c r="E1469" s="205"/>
      <c r="F1469" s="204" t="s">
        <v>97</v>
      </c>
      <c r="G1469" s="204" t="s">
        <v>97</v>
      </c>
      <c r="H1469" s="208" t="s">
        <v>97</v>
      </c>
      <c r="I1469" s="204" t="s">
        <v>97</v>
      </c>
    </row>
    <row r="1470" customFormat="false" ht="24.05" hidden="false" customHeight="true" outlineLevel="0" collapsed="false">
      <c r="A1470" s="371" t="n">
        <v>1287</v>
      </c>
      <c r="B1470" s="209" t="s">
        <v>1079</v>
      </c>
      <c r="C1470" s="210" t="s">
        <v>2764</v>
      </c>
      <c r="D1470" s="210"/>
      <c r="E1470" s="210"/>
      <c r="F1470" s="210" t="s">
        <v>5747</v>
      </c>
      <c r="G1470" s="209" t="s">
        <v>202</v>
      </c>
      <c r="H1470" s="212" t="n">
        <v>9.408</v>
      </c>
      <c r="I1470" s="210"/>
      <c r="HV1470" s="13" t="s">
        <v>231</v>
      </c>
      <c r="HW1470" s="13" t="s">
        <v>5564</v>
      </c>
      <c r="IR1470" s="372" t="n">
        <f aca="false">1358.94206*0.496426736</f>
        <v>674.615171258916</v>
      </c>
      <c r="IS1470" s="372" t="n">
        <f aca="false">1358.94206*(1-0.496426736)</f>
        <v>684.326888741084</v>
      </c>
    </row>
    <row r="1471" customFormat="false" ht="15" hidden="false" customHeight="true" outlineLevel="0" collapsed="false">
      <c r="A1471" s="371" t="n">
        <v>1288</v>
      </c>
      <c r="B1471" s="209" t="s">
        <v>234</v>
      </c>
      <c r="C1471" s="210" t="s">
        <v>2766</v>
      </c>
      <c r="D1471" s="210"/>
      <c r="E1471" s="210"/>
      <c r="F1471" s="210"/>
      <c r="G1471" s="209" t="s">
        <v>202</v>
      </c>
      <c r="H1471" s="212" t="n">
        <v>9.408</v>
      </c>
      <c r="I1471" s="210"/>
      <c r="HV1471" s="13" t="s">
        <v>231</v>
      </c>
      <c r="HW1471" s="13" t="s">
        <v>5564</v>
      </c>
      <c r="IR1471" s="372" t="n">
        <f aca="false">138.86362*0</f>
        <v>0</v>
      </c>
      <c r="IS1471" s="372" t="n">
        <f aca="false">138.86362*(1-0)</f>
        <v>138.86362</v>
      </c>
    </row>
    <row r="1472" customFormat="false" ht="15" hidden="false" customHeight="true" outlineLevel="0" collapsed="false">
      <c r="A1472" s="371" t="n">
        <v>1289</v>
      </c>
      <c r="B1472" s="209" t="s">
        <v>1076</v>
      </c>
      <c r="C1472" s="210" t="s">
        <v>2768</v>
      </c>
      <c r="D1472" s="210"/>
      <c r="E1472" s="210"/>
      <c r="F1472" s="210"/>
      <c r="G1472" s="209" t="s">
        <v>202</v>
      </c>
      <c r="H1472" s="212" t="n">
        <v>18.816</v>
      </c>
      <c r="I1472" s="210"/>
      <c r="HV1472" s="13" t="s">
        <v>231</v>
      </c>
      <c r="HW1472" s="13" t="s">
        <v>5564</v>
      </c>
      <c r="IR1472" s="372" t="n">
        <f aca="false">105.68482*0</f>
        <v>0</v>
      </c>
      <c r="IS1472" s="372" t="n">
        <f aca="false">105.68482*(1-0)</f>
        <v>105.68482</v>
      </c>
    </row>
    <row r="1473" customFormat="false" ht="15" hidden="false" customHeight="true" outlineLevel="0" collapsed="false">
      <c r="A1473" s="204" t="s">
        <v>97</v>
      </c>
      <c r="B1473" s="204" t="s">
        <v>292</v>
      </c>
      <c r="C1473" s="205" t="s">
        <v>3618</v>
      </c>
      <c r="D1473" s="205"/>
      <c r="E1473" s="205"/>
      <c r="F1473" s="204" t="s">
        <v>97</v>
      </c>
      <c r="G1473" s="204" t="s">
        <v>97</v>
      </c>
      <c r="H1473" s="208" t="s">
        <v>97</v>
      </c>
      <c r="I1473" s="204" t="s">
        <v>97</v>
      </c>
    </row>
    <row r="1474" customFormat="false" ht="24.05" hidden="false" customHeight="true" outlineLevel="0" collapsed="false">
      <c r="A1474" s="371" t="n">
        <v>1290</v>
      </c>
      <c r="B1474" s="209" t="s">
        <v>3620</v>
      </c>
      <c r="C1474" s="210" t="s">
        <v>3621</v>
      </c>
      <c r="D1474" s="210"/>
      <c r="E1474" s="210"/>
      <c r="F1474" s="210"/>
      <c r="G1474" s="209" t="s">
        <v>313</v>
      </c>
      <c r="H1474" s="212" t="n">
        <v>10</v>
      </c>
      <c r="I1474" s="210"/>
      <c r="HV1474" s="13" t="s">
        <v>292</v>
      </c>
      <c r="HW1474" s="13" t="s">
        <v>5564</v>
      </c>
      <c r="IR1474" s="372" t="n">
        <f aca="false">9100.3791*0.208141835</f>
        <v>1894.16960506965</v>
      </c>
      <c r="IS1474" s="372" t="n">
        <f aca="false">9100.3791*(1-0.208141835)</f>
        <v>7206.20949493035</v>
      </c>
    </row>
    <row r="1475" customFormat="false" ht="24.05" hidden="false" customHeight="true" outlineLevel="0" collapsed="false">
      <c r="A1475" s="371" t="n">
        <v>1291</v>
      </c>
      <c r="B1475" s="209" t="s">
        <v>3625</v>
      </c>
      <c r="C1475" s="210" t="s">
        <v>3626</v>
      </c>
      <c r="D1475" s="210"/>
      <c r="E1475" s="210"/>
      <c r="F1475" s="210"/>
      <c r="G1475" s="209" t="s">
        <v>313</v>
      </c>
      <c r="H1475" s="212" t="n">
        <v>70</v>
      </c>
      <c r="I1475" s="210"/>
      <c r="HV1475" s="13" t="s">
        <v>292</v>
      </c>
      <c r="HW1475" s="13" t="s">
        <v>5564</v>
      </c>
      <c r="IR1475" s="372" t="n">
        <f aca="false">11615.63589*0.18742406</f>
        <v>2177.04963798551</v>
      </c>
      <c r="IS1475" s="372" t="n">
        <f aca="false">11615.63589*(1-0.18742406)</f>
        <v>9438.58625201449</v>
      </c>
    </row>
    <row r="1476" customFormat="false" ht="24.05" hidden="false" customHeight="true" outlineLevel="0" collapsed="false">
      <c r="A1476" s="204" t="s">
        <v>97</v>
      </c>
      <c r="B1476" s="204" t="s">
        <v>3627</v>
      </c>
      <c r="C1476" s="205" t="s">
        <v>3628</v>
      </c>
      <c r="D1476" s="205"/>
      <c r="E1476" s="205"/>
      <c r="F1476" s="204" t="s">
        <v>97</v>
      </c>
      <c r="G1476" s="204" t="s">
        <v>97</v>
      </c>
      <c r="H1476" s="208" t="s">
        <v>97</v>
      </c>
      <c r="I1476" s="204" t="s">
        <v>97</v>
      </c>
    </row>
    <row r="1477" customFormat="false" ht="24.05" hidden="false" customHeight="true" outlineLevel="0" collapsed="false">
      <c r="A1477" s="371" t="n">
        <v>1292</v>
      </c>
      <c r="B1477" s="209" t="s">
        <v>3630</v>
      </c>
      <c r="C1477" s="210" t="s">
        <v>3631</v>
      </c>
      <c r="D1477" s="210"/>
      <c r="E1477" s="210"/>
      <c r="F1477" s="210"/>
      <c r="G1477" s="209" t="s">
        <v>264</v>
      </c>
      <c r="H1477" s="212" t="n">
        <v>16.8</v>
      </c>
      <c r="I1477" s="210" t="s">
        <v>5827</v>
      </c>
      <c r="HV1477" s="13" t="s">
        <v>3627</v>
      </c>
      <c r="HW1477" s="13" t="s">
        <v>5564</v>
      </c>
      <c r="IR1477" s="372" t="n">
        <f aca="false">211.35217*0</f>
        <v>0</v>
      </c>
      <c r="IS1477" s="372" t="n">
        <f aca="false">211.35217*(1-0)</f>
        <v>211.35217</v>
      </c>
    </row>
    <row r="1478" customFormat="false" ht="15" hidden="false" customHeight="true" outlineLevel="0" collapsed="false">
      <c r="A1478" s="204" t="s">
        <v>97</v>
      </c>
      <c r="B1478" s="204"/>
      <c r="C1478" s="205" t="s">
        <v>146</v>
      </c>
      <c r="D1478" s="205"/>
      <c r="E1478" s="205"/>
      <c r="F1478" s="204" t="s">
        <v>97</v>
      </c>
      <c r="G1478" s="204" t="s">
        <v>97</v>
      </c>
      <c r="H1478" s="208" t="s">
        <v>97</v>
      </c>
      <c r="I1478" s="204" t="s">
        <v>97</v>
      </c>
    </row>
    <row r="1479" customFormat="false" ht="15" hidden="false" customHeight="true" outlineLevel="0" collapsed="false">
      <c r="A1479" s="204" t="s">
        <v>97</v>
      </c>
      <c r="B1479" s="204" t="s">
        <v>197</v>
      </c>
      <c r="C1479" s="205" t="s">
        <v>198</v>
      </c>
      <c r="D1479" s="205"/>
      <c r="E1479" s="205"/>
      <c r="F1479" s="204" t="s">
        <v>97</v>
      </c>
      <c r="G1479" s="204" t="s">
        <v>97</v>
      </c>
      <c r="H1479" s="208" t="s">
        <v>97</v>
      </c>
      <c r="I1479" s="204" t="s">
        <v>97</v>
      </c>
    </row>
    <row r="1480" customFormat="false" ht="15" hidden="false" customHeight="true" outlineLevel="0" collapsed="false">
      <c r="A1480" s="371" t="n">
        <v>1293</v>
      </c>
      <c r="B1480" s="209" t="s">
        <v>1652</v>
      </c>
      <c r="C1480" s="210" t="s">
        <v>1653</v>
      </c>
      <c r="D1480" s="210"/>
      <c r="E1480" s="210"/>
      <c r="F1480" s="210"/>
      <c r="G1480" s="209" t="s">
        <v>202</v>
      </c>
      <c r="H1480" s="212" t="n">
        <v>47.098</v>
      </c>
      <c r="I1480" s="210"/>
      <c r="HV1480" s="13" t="s">
        <v>197</v>
      </c>
      <c r="HW1480" s="13" t="s">
        <v>5564</v>
      </c>
      <c r="IR1480" s="372" t="n">
        <f aca="false">181.65806*0</f>
        <v>0</v>
      </c>
      <c r="IS1480" s="372" t="n">
        <f aca="false">181.65806*(1-0)</f>
        <v>181.65806</v>
      </c>
    </row>
    <row r="1481" customFormat="false" ht="15" hidden="false" customHeight="true" outlineLevel="0" collapsed="false">
      <c r="A1481" s="371" t="n">
        <v>1294</v>
      </c>
      <c r="B1481" s="209" t="s">
        <v>209</v>
      </c>
      <c r="C1481" s="210" t="s">
        <v>210</v>
      </c>
      <c r="D1481" s="210"/>
      <c r="E1481" s="210"/>
      <c r="F1481" s="210"/>
      <c r="G1481" s="209" t="s">
        <v>202</v>
      </c>
      <c r="H1481" s="212" t="n">
        <v>47.098</v>
      </c>
      <c r="I1481" s="210"/>
      <c r="HV1481" s="13" t="s">
        <v>197</v>
      </c>
      <c r="HW1481" s="13" t="s">
        <v>5564</v>
      </c>
      <c r="IR1481" s="372" t="n">
        <f aca="false">42.61978*0</f>
        <v>0</v>
      </c>
      <c r="IS1481" s="372" t="n">
        <f aca="false">42.61978*(1-0)</f>
        <v>42.61978</v>
      </c>
    </row>
    <row r="1482" customFormat="false" ht="15" hidden="false" customHeight="true" outlineLevel="0" collapsed="false">
      <c r="A1482" s="371" t="n">
        <v>1295</v>
      </c>
      <c r="B1482" s="209" t="s">
        <v>212</v>
      </c>
      <c r="C1482" s="210" t="s">
        <v>213</v>
      </c>
      <c r="D1482" s="210"/>
      <c r="E1482" s="210"/>
      <c r="F1482" s="210"/>
      <c r="G1482" s="209" t="s">
        <v>202</v>
      </c>
      <c r="H1482" s="212" t="n">
        <v>423.89</v>
      </c>
      <c r="I1482" s="210"/>
      <c r="HV1482" s="13" t="s">
        <v>197</v>
      </c>
      <c r="HW1482" s="13" t="s">
        <v>5564</v>
      </c>
      <c r="IR1482" s="372" t="n">
        <f aca="false">1313.52755*0</f>
        <v>0</v>
      </c>
      <c r="IS1482" s="372" t="n">
        <f aca="false">1313.52755*(1-0)</f>
        <v>1313.52755</v>
      </c>
    </row>
    <row r="1483" customFormat="false" ht="15" hidden="false" customHeight="true" outlineLevel="0" collapsed="false">
      <c r="A1483" s="204" t="s">
        <v>97</v>
      </c>
      <c r="B1483" s="204" t="s">
        <v>256</v>
      </c>
      <c r="C1483" s="205" t="s">
        <v>3639</v>
      </c>
      <c r="D1483" s="205"/>
      <c r="E1483" s="205"/>
      <c r="F1483" s="204" t="s">
        <v>97</v>
      </c>
      <c r="G1483" s="204" t="s">
        <v>97</v>
      </c>
      <c r="H1483" s="208" t="s">
        <v>97</v>
      </c>
      <c r="I1483" s="204" t="s">
        <v>97</v>
      </c>
    </row>
    <row r="1484" customFormat="false" ht="24.05" hidden="false" customHeight="true" outlineLevel="0" collapsed="false">
      <c r="A1484" s="371" t="n">
        <v>1296</v>
      </c>
      <c r="B1484" s="209" t="s">
        <v>3641</v>
      </c>
      <c r="C1484" s="210" t="s">
        <v>3642</v>
      </c>
      <c r="D1484" s="210"/>
      <c r="E1484" s="210"/>
      <c r="F1484" s="210"/>
      <c r="G1484" s="209" t="s">
        <v>255</v>
      </c>
      <c r="H1484" s="212" t="n">
        <v>749.2</v>
      </c>
      <c r="I1484" s="210" t="s">
        <v>5828</v>
      </c>
      <c r="HV1484" s="13" t="s">
        <v>256</v>
      </c>
      <c r="HW1484" s="13" t="s">
        <v>5564</v>
      </c>
      <c r="IR1484" s="372" t="n">
        <f aca="false">334.94079*0.178926234</f>
        <v>59.9296941676849</v>
      </c>
      <c r="IS1484" s="372" t="n">
        <f aca="false">334.94079*(1-0.178926234)</f>
        <v>275.011095832315</v>
      </c>
    </row>
    <row r="1485" customFormat="false" ht="15" hidden="false" customHeight="true" outlineLevel="0" collapsed="false">
      <c r="A1485" s="371" t="n">
        <v>1297</v>
      </c>
      <c r="B1485" s="209" t="s">
        <v>3645</v>
      </c>
      <c r="C1485" s="210" t="s">
        <v>3646</v>
      </c>
      <c r="D1485" s="210"/>
      <c r="E1485" s="210"/>
      <c r="F1485" s="210"/>
      <c r="G1485" s="209" t="s">
        <v>255</v>
      </c>
      <c r="H1485" s="212" t="n">
        <v>749.2</v>
      </c>
      <c r="I1485" s="210"/>
      <c r="HV1485" s="13" t="s">
        <v>256</v>
      </c>
      <c r="HW1485" s="13" t="s">
        <v>5564</v>
      </c>
      <c r="IR1485" s="372" t="n">
        <f aca="false">113.9817*0</f>
        <v>0</v>
      </c>
      <c r="IS1485" s="372" t="n">
        <f aca="false">113.9817*(1-0)</f>
        <v>113.9817</v>
      </c>
    </row>
    <row r="1486" customFormat="false" ht="15" hidden="false" customHeight="true" outlineLevel="0" collapsed="false">
      <c r="A1486" s="204" t="s">
        <v>97</v>
      </c>
      <c r="B1486" s="204" t="s">
        <v>214</v>
      </c>
      <c r="C1486" s="205" t="s">
        <v>215</v>
      </c>
      <c r="D1486" s="205"/>
      <c r="E1486" s="205"/>
      <c r="F1486" s="204" t="s">
        <v>97</v>
      </c>
      <c r="G1486" s="204" t="s">
        <v>97</v>
      </c>
      <c r="H1486" s="208" t="s">
        <v>97</v>
      </c>
      <c r="I1486" s="204" t="s">
        <v>97</v>
      </c>
    </row>
    <row r="1487" customFormat="false" ht="24.05" hidden="false" customHeight="true" outlineLevel="0" collapsed="false">
      <c r="A1487" s="371" t="n">
        <v>1298</v>
      </c>
      <c r="B1487" s="209" t="s">
        <v>217</v>
      </c>
      <c r="C1487" s="210" t="s">
        <v>218</v>
      </c>
      <c r="D1487" s="210"/>
      <c r="E1487" s="210"/>
      <c r="F1487" s="210"/>
      <c r="G1487" s="209" t="s">
        <v>202</v>
      </c>
      <c r="H1487" s="212" t="n">
        <v>470.988</v>
      </c>
      <c r="I1487" s="210"/>
      <c r="HV1487" s="13" t="s">
        <v>214</v>
      </c>
      <c r="HW1487" s="13" t="s">
        <v>5564</v>
      </c>
      <c r="IR1487" s="372" t="n">
        <f aca="false">18.16581*0</f>
        <v>0</v>
      </c>
      <c r="IS1487" s="372" t="n">
        <f aca="false">18.16581*(1-0)</f>
        <v>18.16581</v>
      </c>
    </row>
    <row r="1488" customFormat="false" ht="24.05" hidden="false" customHeight="true" outlineLevel="0" collapsed="false">
      <c r="A1488" s="371" t="n">
        <v>1299</v>
      </c>
      <c r="B1488" s="209" t="s">
        <v>221</v>
      </c>
      <c r="C1488" s="210" t="s">
        <v>222</v>
      </c>
      <c r="D1488" s="210"/>
      <c r="E1488" s="210"/>
      <c r="F1488" s="210"/>
      <c r="G1488" s="209" t="s">
        <v>202</v>
      </c>
      <c r="H1488" s="212" t="n">
        <v>47.098</v>
      </c>
      <c r="I1488" s="210"/>
      <c r="HV1488" s="13" t="s">
        <v>214</v>
      </c>
      <c r="HW1488" s="13" t="s">
        <v>5564</v>
      </c>
      <c r="IR1488" s="372" t="n">
        <f aca="false">108.73283*0</f>
        <v>0</v>
      </c>
      <c r="IS1488" s="372" t="n">
        <f aca="false">108.73283*(1-0)</f>
        <v>108.73283</v>
      </c>
    </row>
    <row r="1489" customFormat="false" ht="24.05" hidden="false" customHeight="true" outlineLevel="0" collapsed="false">
      <c r="A1489" s="371" t="n">
        <v>1300</v>
      </c>
      <c r="B1489" s="209" t="s">
        <v>224</v>
      </c>
      <c r="C1489" s="210" t="s">
        <v>225</v>
      </c>
      <c r="D1489" s="210"/>
      <c r="E1489" s="210"/>
      <c r="F1489" s="210"/>
      <c r="G1489" s="209" t="s">
        <v>202</v>
      </c>
      <c r="H1489" s="212" t="n">
        <v>423.89</v>
      </c>
      <c r="I1489" s="210"/>
      <c r="HV1489" s="13" t="s">
        <v>214</v>
      </c>
      <c r="HW1489" s="13" t="s">
        <v>5564</v>
      </c>
      <c r="IR1489" s="372" t="n">
        <f aca="false">114.84632*0</f>
        <v>0</v>
      </c>
      <c r="IS1489" s="372" t="n">
        <f aca="false">114.84632*(1-0)</f>
        <v>114.84632</v>
      </c>
    </row>
    <row r="1490" customFormat="false" ht="15" hidden="false" customHeight="true" outlineLevel="0" collapsed="false">
      <c r="A1490" s="371" t="n">
        <v>1301</v>
      </c>
      <c r="B1490" s="209" t="s">
        <v>1064</v>
      </c>
      <c r="C1490" s="210" t="s">
        <v>2756</v>
      </c>
      <c r="D1490" s="210"/>
      <c r="E1490" s="210"/>
      <c r="F1490" s="210"/>
      <c r="G1490" s="209" t="s">
        <v>202</v>
      </c>
      <c r="H1490" s="212" t="n">
        <v>47.098</v>
      </c>
      <c r="I1490" s="210"/>
      <c r="HV1490" s="13" t="s">
        <v>214</v>
      </c>
      <c r="HW1490" s="13" t="s">
        <v>5564</v>
      </c>
      <c r="IR1490" s="372" t="n">
        <f aca="false">75.02129*0</f>
        <v>0</v>
      </c>
      <c r="IS1490" s="372" t="n">
        <f aca="false">75.02129*(1-0)</f>
        <v>75.02129</v>
      </c>
    </row>
    <row r="1491" customFormat="false" ht="15" hidden="false" customHeight="true" outlineLevel="0" collapsed="false">
      <c r="A1491" s="371" t="n">
        <v>1302</v>
      </c>
      <c r="B1491" s="209" t="s">
        <v>2758</v>
      </c>
      <c r="C1491" s="210" t="s">
        <v>2759</v>
      </c>
      <c r="D1491" s="210"/>
      <c r="E1491" s="210"/>
      <c r="F1491" s="210"/>
      <c r="G1491" s="209" t="s">
        <v>202</v>
      </c>
      <c r="H1491" s="212" t="n">
        <v>351.214</v>
      </c>
      <c r="I1491" s="210"/>
      <c r="HV1491" s="13" t="s">
        <v>214</v>
      </c>
      <c r="HW1491" s="13" t="s">
        <v>5564</v>
      </c>
      <c r="IR1491" s="372" t="n">
        <f aca="false">110.47954*0</f>
        <v>0</v>
      </c>
      <c r="IS1491" s="372" t="n">
        <f aca="false">110.47954*(1-0)</f>
        <v>110.47954</v>
      </c>
    </row>
    <row r="1492" customFormat="false" ht="15" hidden="false" customHeight="true" outlineLevel="0" collapsed="false">
      <c r="A1492" s="371" t="n">
        <v>1303</v>
      </c>
      <c r="B1492" s="209" t="s">
        <v>221</v>
      </c>
      <c r="C1492" s="210" t="s">
        <v>2761</v>
      </c>
      <c r="D1492" s="210"/>
      <c r="E1492" s="210"/>
      <c r="F1492" s="210"/>
      <c r="G1492" s="209" t="s">
        <v>202</v>
      </c>
      <c r="H1492" s="212" t="n">
        <v>47.098</v>
      </c>
      <c r="I1492" s="210"/>
      <c r="HV1492" s="13" t="s">
        <v>214</v>
      </c>
      <c r="HW1492" s="13" t="s">
        <v>5564</v>
      </c>
      <c r="IR1492" s="372" t="n">
        <f aca="false">108.73283*0</f>
        <v>0</v>
      </c>
      <c r="IS1492" s="372" t="n">
        <f aca="false">108.73283*(1-0)</f>
        <v>108.73283</v>
      </c>
    </row>
    <row r="1493" customFormat="false" ht="15" hidden="false" customHeight="true" outlineLevel="0" collapsed="false">
      <c r="A1493" s="371" t="n">
        <v>1304</v>
      </c>
      <c r="B1493" s="209" t="s">
        <v>224</v>
      </c>
      <c r="C1493" s="210" t="s">
        <v>230</v>
      </c>
      <c r="D1493" s="210"/>
      <c r="E1493" s="210"/>
      <c r="F1493" s="210"/>
      <c r="G1493" s="209" t="s">
        <v>202</v>
      </c>
      <c r="H1493" s="212" t="n">
        <v>351.214</v>
      </c>
      <c r="I1493" s="210"/>
      <c r="HV1493" s="13" t="s">
        <v>214</v>
      </c>
      <c r="HW1493" s="13" t="s">
        <v>5564</v>
      </c>
      <c r="IR1493" s="372" t="n">
        <f aca="false">114.84632*0</f>
        <v>0</v>
      </c>
      <c r="IS1493" s="372" t="n">
        <f aca="false">114.84632*(1-0)</f>
        <v>114.84632</v>
      </c>
    </row>
    <row r="1494" customFormat="false" ht="15" hidden="false" customHeight="true" outlineLevel="0" collapsed="false">
      <c r="A1494" s="204" t="s">
        <v>97</v>
      </c>
      <c r="B1494" s="204" t="s">
        <v>231</v>
      </c>
      <c r="C1494" s="205" t="s">
        <v>232</v>
      </c>
      <c r="D1494" s="205"/>
      <c r="E1494" s="205"/>
      <c r="F1494" s="204" t="s">
        <v>97</v>
      </c>
      <c r="G1494" s="204" t="s">
        <v>97</v>
      </c>
      <c r="H1494" s="208" t="s">
        <v>97</v>
      </c>
      <c r="I1494" s="204" t="s">
        <v>97</v>
      </c>
    </row>
    <row r="1495" customFormat="false" ht="24.05" hidden="false" customHeight="true" outlineLevel="0" collapsed="false">
      <c r="A1495" s="371" t="n">
        <v>1305</v>
      </c>
      <c r="B1495" s="209" t="s">
        <v>1079</v>
      </c>
      <c r="C1495" s="210" t="s">
        <v>2764</v>
      </c>
      <c r="D1495" s="210"/>
      <c r="E1495" s="210"/>
      <c r="F1495" s="210" t="s">
        <v>5747</v>
      </c>
      <c r="G1495" s="209" t="s">
        <v>202</v>
      </c>
      <c r="H1495" s="212" t="n">
        <v>86.4</v>
      </c>
      <c r="I1495" s="210"/>
      <c r="HV1495" s="13" t="s">
        <v>231</v>
      </c>
      <c r="HW1495" s="13" t="s">
        <v>5564</v>
      </c>
      <c r="IR1495" s="372" t="n">
        <f aca="false">1358.94206*0.496426736</f>
        <v>674.615171258916</v>
      </c>
      <c r="IS1495" s="372" t="n">
        <f aca="false">1358.94206*(1-0.496426736)</f>
        <v>684.326888741084</v>
      </c>
    </row>
    <row r="1496" customFormat="false" ht="15" hidden="false" customHeight="true" outlineLevel="0" collapsed="false">
      <c r="A1496" s="371" t="n">
        <v>1306</v>
      </c>
      <c r="B1496" s="209" t="s">
        <v>234</v>
      </c>
      <c r="C1496" s="210" t="s">
        <v>2766</v>
      </c>
      <c r="D1496" s="210"/>
      <c r="E1496" s="210"/>
      <c r="F1496" s="210"/>
      <c r="G1496" s="209" t="s">
        <v>202</v>
      </c>
      <c r="H1496" s="212" t="n">
        <v>398.212</v>
      </c>
      <c r="I1496" s="210"/>
      <c r="HV1496" s="13" t="s">
        <v>231</v>
      </c>
      <c r="HW1496" s="13" t="s">
        <v>5564</v>
      </c>
      <c r="IR1496" s="372" t="n">
        <f aca="false">138.86362*0</f>
        <v>0</v>
      </c>
      <c r="IS1496" s="372" t="n">
        <f aca="false">138.86362*(1-0)</f>
        <v>138.86362</v>
      </c>
    </row>
    <row r="1497" customFormat="false" ht="15" hidden="false" customHeight="true" outlineLevel="0" collapsed="false">
      <c r="A1497" s="371" t="n">
        <v>1307</v>
      </c>
      <c r="B1497" s="209" t="s">
        <v>1076</v>
      </c>
      <c r="C1497" s="210" t="s">
        <v>2768</v>
      </c>
      <c r="D1497" s="210"/>
      <c r="E1497" s="210"/>
      <c r="F1497" s="210"/>
      <c r="G1497" s="209" t="s">
        <v>202</v>
      </c>
      <c r="H1497" s="212" t="n">
        <v>470.988</v>
      </c>
      <c r="I1497" s="210"/>
      <c r="HV1497" s="13" t="s">
        <v>231</v>
      </c>
      <c r="HW1497" s="13" t="s">
        <v>5564</v>
      </c>
      <c r="IR1497" s="372" t="n">
        <f aca="false">105.68482*0</f>
        <v>0</v>
      </c>
      <c r="IS1497" s="372" t="n">
        <f aca="false">105.68482*(1-0)</f>
        <v>105.68482</v>
      </c>
    </row>
    <row r="1498" customFormat="false" ht="24.05" hidden="false" customHeight="true" outlineLevel="0" collapsed="false">
      <c r="A1498" s="371" t="n">
        <v>1308</v>
      </c>
      <c r="B1498" s="209" t="s">
        <v>1318</v>
      </c>
      <c r="C1498" s="210" t="s">
        <v>2770</v>
      </c>
      <c r="D1498" s="210"/>
      <c r="E1498" s="210"/>
      <c r="F1498" s="210"/>
      <c r="G1498" s="209" t="s">
        <v>1309</v>
      </c>
      <c r="H1498" s="212" t="n">
        <v>6</v>
      </c>
      <c r="I1498" s="210"/>
      <c r="HV1498" s="13" t="s">
        <v>231</v>
      </c>
      <c r="HW1498" s="13" t="s">
        <v>5564</v>
      </c>
      <c r="IR1498" s="372" t="n">
        <f aca="false">655.89042*0</f>
        <v>0</v>
      </c>
      <c r="IS1498" s="372" t="n">
        <f aca="false">655.89042*(1-0)</f>
        <v>655.89042</v>
      </c>
    </row>
    <row r="1499" customFormat="false" ht="24.05" hidden="false" customHeight="true" outlineLevel="0" collapsed="false">
      <c r="A1499" s="204" t="s">
        <v>97</v>
      </c>
      <c r="B1499" s="204" t="s">
        <v>353</v>
      </c>
      <c r="C1499" s="205" t="s">
        <v>1081</v>
      </c>
      <c r="D1499" s="205"/>
      <c r="E1499" s="205"/>
      <c r="F1499" s="204" t="s">
        <v>97</v>
      </c>
      <c r="G1499" s="204" t="s">
        <v>97</v>
      </c>
      <c r="H1499" s="208" t="s">
        <v>97</v>
      </c>
      <c r="I1499" s="204" t="s">
        <v>97</v>
      </c>
    </row>
    <row r="1500" customFormat="false" ht="15" hidden="false" customHeight="true" outlineLevel="0" collapsed="false">
      <c r="A1500" s="371" t="n">
        <v>1309</v>
      </c>
      <c r="B1500" s="209" t="s">
        <v>1083</v>
      </c>
      <c r="C1500" s="210" t="s">
        <v>1084</v>
      </c>
      <c r="D1500" s="210"/>
      <c r="E1500" s="210"/>
      <c r="F1500" s="210"/>
      <c r="G1500" s="209" t="s">
        <v>202</v>
      </c>
      <c r="H1500" s="212" t="n">
        <v>36</v>
      </c>
      <c r="I1500" s="210"/>
      <c r="HV1500" s="13" t="s">
        <v>353</v>
      </c>
      <c r="HW1500" s="13" t="s">
        <v>5564</v>
      </c>
      <c r="IR1500" s="372" t="n">
        <f aca="false">1393.00295*0.467115988</f>
        <v>650.693949276165</v>
      </c>
      <c r="IS1500" s="372" t="n">
        <f aca="false">1393.00295*(1-0.467115988)</f>
        <v>742.309000723835</v>
      </c>
    </row>
    <row r="1501" customFormat="false" ht="15" hidden="false" customHeight="true" outlineLevel="0" collapsed="false">
      <c r="A1501" s="371" t="n">
        <v>1310</v>
      </c>
      <c r="B1501" s="209" t="s">
        <v>2792</v>
      </c>
      <c r="C1501" s="210" t="s">
        <v>2793</v>
      </c>
      <c r="D1501" s="210"/>
      <c r="E1501" s="210"/>
      <c r="F1501" s="210"/>
      <c r="G1501" s="209" t="s">
        <v>202</v>
      </c>
      <c r="H1501" s="212" t="n">
        <v>0.776</v>
      </c>
      <c r="I1501" s="210"/>
      <c r="HV1501" s="13" t="s">
        <v>353</v>
      </c>
      <c r="HW1501" s="13" t="s">
        <v>5564</v>
      </c>
      <c r="IR1501" s="372" t="n">
        <f aca="false">3484.69076*0.78766416</f>
        <v>2744.76602033516</v>
      </c>
      <c r="IS1501" s="372" t="n">
        <f aca="false">3484.69076*(1-0.78766416)</f>
        <v>739.924739664839</v>
      </c>
    </row>
    <row r="1502" customFormat="false" ht="15" hidden="false" customHeight="true" outlineLevel="0" collapsed="false">
      <c r="A1502" s="204" t="s">
        <v>97</v>
      </c>
      <c r="B1502" s="204" t="s">
        <v>486</v>
      </c>
      <c r="C1502" s="205" t="s">
        <v>2811</v>
      </c>
      <c r="D1502" s="205"/>
      <c r="E1502" s="205"/>
      <c r="F1502" s="204" t="s">
        <v>97</v>
      </c>
      <c r="G1502" s="204" t="s">
        <v>97</v>
      </c>
      <c r="H1502" s="208" t="s">
        <v>97</v>
      </c>
      <c r="I1502" s="204" t="s">
        <v>97</v>
      </c>
    </row>
    <row r="1503" customFormat="false" ht="15" hidden="false" customHeight="true" outlineLevel="0" collapsed="false">
      <c r="A1503" s="371" t="n">
        <v>1311</v>
      </c>
      <c r="B1503" s="209" t="s">
        <v>2813</v>
      </c>
      <c r="C1503" s="210" t="s">
        <v>2814</v>
      </c>
      <c r="D1503" s="210"/>
      <c r="E1503" s="210"/>
      <c r="F1503" s="210"/>
      <c r="G1503" s="209" t="s">
        <v>313</v>
      </c>
      <c r="H1503" s="212" t="n">
        <v>225</v>
      </c>
      <c r="I1503" s="210"/>
      <c r="HV1503" s="13" t="s">
        <v>486</v>
      </c>
      <c r="HW1503" s="13" t="s">
        <v>5564</v>
      </c>
      <c r="IR1503" s="372" t="n">
        <f aca="false">68.38378*0.104086847</f>
        <v>7.11785204614166</v>
      </c>
      <c r="IS1503" s="372" t="n">
        <f aca="false">68.38378*(1-0.104086847)</f>
        <v>61.2659279538583</v>
      </c>
    </row>
    <row r="1504" customFormat="false" ht="207.8" hidden="false" customHeight="true" outlineLevel="0" collapsed="false">
      <c r="A1504" s="373" t="n">
        <v>1312</v>
      </c>
      <c r="B1504" s="214" t="s">
        <v>3664</v>
      </c>
      <c r="C1504" s="215" t="s">
        <v>3665</v>
      </c>
      <c r="D1504" s="215"/>
      <c r="E1504" s="215"/>
      <c r="F1504" s="210"/>
      <c r="G1504" s="214" t="s">
        <v>261</v>
      </c>
      <c r="H1504" s="217" t="n">
        <v>2.18</v>
      </c>
      <c r="I1504" s="215" t="s">
        <v>5829</v>
      </c>
      <c r="HV1504" s="374" t="s">
        <v>486</v>
      </c>
      <c r="HW1504" s="374" t="s">
        <v>5586</v>
      </c>
      <c r="IR1504" s="375" t="n">
        <f aca="false">748.4661598*1</f>
        <v>748.4661598</v>
      </c>
      <c r="IS1504" s="375" t="n">
        <f aca="false">748.4661598*(1-1)</f>
        <v>0</v>
      </c>
    </row>
    <row r="1505" customFormat="false" ht="207.8" hidden="false" customHeight="true" outlineLevel="0" collapsed="false">
      <c r="A1505" s="373" t="n">
        <v>1313</v>
      </c>
      <c r="B1505" s="214" t="s">
        <v>3667</v>
      </c>
      <c r="C1505" s="215" t="s">
        <v>3668</v>
      </c>
      <c r="D1505" s="215"/>
      <c r="E1505" s="215"/>
      <c r="F1505" s="210"/>
      <c r="G1505" s="214" t="s">
        <v>261</v>
      </c>
      <c r="H1505" s="217" t="n">
        <v>3.27</v>
      </c>
      <c r="I1505" s="215" t="s">
        <v>5830</v>
      </c>
      <c r="HV1505" s="374" t="s">
        <v>486</v>
      </c>
      <c r="HW1505" s="374" t="s">
        <v>5586</v>
      </c>
      <c r="IR1505" s="375" t="n">
        <f aca="false">1723.131548*1</f>
        <v>1723.131548</v>
      </c>
      <c r="IS1505" s="375" t="n">
        <f aca="false">1723.131548*(1-1)</f>
        <v>0</v>
      </c>
    </row>
    <row r="1506" customFormat="false" ht="207.8" hidden="false" customHeight="true" outlineLevel="0" collapsed="false">
      <c r="A1506" s="373" t="n">
        <v>1314</v>
      </c>
      <c r="B1506" s="214" t="s">
        <v>3670</v>
      </c>
      <c r="C1506" s="215" t="s">
        <v>3671</v>
      </c>
      <c r="D1506" s="215"/>
      <c r="E1506" s="215"/>
      <c r="F1506" s="210"/>
      <c r="G1506" s="214" t="s">
        <v>261</v>
      </c>
      <c r="H1506" s="217" t="n">
        <v>41.42</v>
      </c>
      <c r="I1506" s="215" t="s">
        <v>5831</v>
      </c>
      <c r="HV1506" s="374" t="s">
        <v>486</v>
      </c>
      <c r="HW1506" s="374" t="s">
        <v>5586</v>
      </c>
      <c r="IR1506" s="375" t="n">
        <f aca="false">2925.742873*1</f>
        <v>2925.742873</v>
      </c>
      <c r="IS1506" s="375" t="n">
        <f aca="false">2925.742873*(1-1)</f>
        <v>0</v>
      </c>
    </row>
    <row r="1507" customFormat="false" ht="15" hidden="false" customHeight="true" outlineLevel="0" collapsed="false">
      <c r="A1507" s="204" t="s">
        <v>97</v>
      </c>
      <c r="B1507" s="204" t="s">
        <v>492</v>
      </c>
      <c r="C1507" s="205" t="s">
        <v>2859</v>
      </c>
      <c r="D1507" s="205"/>
      <c r="E1507" s="205"/>
      <c r="F1507" s="204" t="s">
        <v>97</v>
      </c>
      <c r="G1507" s="204" t="s">
        <v>97</v>
      </c>
      <c r="H1507" s="208" t="s">
        <v>97</v>
      </c>
      <c r="I1507" s="204" t="s">
        <v>97</v>
      </c>
    </row>
    <row r="1508" customFormat="false" ht="24.05" hidden="false" customHeight="true" outlineLevel="0" collapsed="false">
      <c r="A1508" s="371" t="n">
        <v>1315</v>
      </c>
      <c r="B1508" s="209" t="s">
        <v>2861</v>
      </c>
      <c r="C1508" s="210" t="s">
        <v>3673</v>
      </c>
      <c r="D1508" s="210"/>
      <c r="E1508" s="210"/>
      <c r="F1508" s="210" t="s">
        <v>5760</v>
      </c>
      <c r="G1508" s="209" t="s">
        <v>261</v>
      </c>
      <c r="H1508" s="212" t="n">
        <v>1</v>
      </c>
      <c r="I1508" s="210"/>
      <c r="HV1508" s="13" t="s">
        <v>492</v>
      </c>
      <c r="HW1508" s="13" t="s">
        <v>5564</v>
      </c>
      <c r="IR1508" s="372" t="n">
        <f aca="false">11615.62715*0.874023214</f>
        <v>10152.3277742687</v>
      </c>
      <c r="IS1508" s="372" t="n">
        <f aca="false">11615.62715*(1-0.874023214)</f>
        <v>1463.29937573134</v>
      </c>
    </row>
    <row r="1509" customFormat="false" ht="15" hidden="false" customHeight="true" outlineLevel="0" collapsed="false">
      <c r="A1509" s="371" t="n">
        <v>1316</v>
      </c>
      <c r="B1509" s="209" t="s">
        <v>2874</v>
      </c>
      <c r="C1509" s="210" t="s">
        <v>2875</v>
      </c>
      <c r="D1509" s="210"/>
      <c r="E1509" s="210"/>
      <c r="F1509" s="210"/>
      <c r="G1509" s="209" t="s">
        <v>313</v>
      </c>
      <c r="H1509" s="212" t="n">
        <v>225</v>
      </c>
      <c r="I1509" s="210"/>
      <c r="HV1509" s="13" t="s">
        <v>492</v>
      </c>
      <c r="HW1509" s="13" t="s">
        <v>5564</v>
      </c>
      <c r="IR1509" s="372" t="n">
        <f aca="false">15.54574*0.2674157</f>
        <v>4.157174944118</v>
      </c>
      <c r="IS1509" s="372" t="n">
        <f aca="false">15.54574*(1-0.2674157)</f>
        <v>11.388565055882</v>
      </c>
    </row>
    <row r="1510" customFormat="false" ht="15" hidden="false" customHeight="true" outlineLevel="0" collapsed="false">
      <c r="A1510" s="371" t="n">
        <v>1317</v>
      </c>
      <c r="B1510" s="209" t="s">
        <v>2877</v>
      </c>
      <c r="C1510" s="210" t="s">
        <v>2878</v>
      </c>
      <c r="D1510" s="210"/>
      <c r="E1510" s="210"/>
      <c r="F1510" s="210"/>
      <c r="G1510" s="209" t="s">
        <v>313</v>
      </c>
      <c r="H1510" s="212" t="n">
        <v>225</v>
      </c>
      <c r="I1510" s="210"/>
      <c r="HV1510" s="13" t="s">
        <v>492</v>
      </c>
      <c r="HW1510" s="13" t="s">
        <v>5564</v>
      </c>
      <c r="IR1510" s="372" t="n">
        <f aca="false">93.87705*0</f>
        <v>0</v>
      </c>
      <c r="IS1510" s="372" t="n">
        <f aca="false">93.87705*(1-0)</f>
        <v>93.87705</v>
      </c>
    </row>
    <row r="1511" customFormat="false" ht="69.85" hidden="false" customHeight="true" outlineLevel="0" collapsed="false">
      <c r="A1511" s="371" t="n">
        <v>1318</v>
      </c>
      <c r="B1511" s="209" t="s">
        <v>3677</v>
      </c>
      <c r="C1511" s="210" t="s">
        <v>3678</v>
      </c>
      <c r="D1511" s="210"/>
      <c r="E1511" s="210"/>
      <c r="F1511" s="210" t="s">
        <v>5832</v>
      </c>
      <c r="G1511" s="209" t="s">
        <v>261</v>
      </c>
      <c r="H1511" s="212" t="n">
        <v>1</v>
      </c>
      <c r="I1511" s="210" t="s">
        <v>5833</v>
      </c>
      <c r="HV1511" s="13" t="s">
        <v>492</v>
      </c>
      <c r="HW1511" s="13" t="s">
        <v>5564</v>
      </c>
      <c r="IR1511" s="372" t="n">
        <f aca="false">60698.25641*0.96710058</f>
        <v>58701.3189790997</v>
      </c>
      <c r="IS1511" s="372" t="n">
        <f aca="false">60698.25641*(1-0.96710058)</f>
        <v>1996.93743090028</v>
      </c>
    </row>
    <row r="1512" customFormat="false" ht="35.5" hidden="false" customHeight="true" outlineLevel="0" collapsed="false">
      <c r="A1512" s="371" t="n">
        <v>1319</v>
      </c>
      <c r="B1512" s="209" t="s">
        <v>3677</v>
      </c>
      <c r="C1512" s="210" t="s">
        <v>3680</v>
      </c>
      <c r="D1512" s="210"/>
      <c r="E1512" s="210"/>
      <c r="F1512" s="210" t="s">
        <v>5832</v>
      </c>
      <c r="G1512" s="209" t="s">
        <v>261</v>
      </c>
      <c r="H1512" s="212" t="n">
        <v>1</v>
      </c>
      <c r="I1512" s="210"/>
      <c r="HV1512" s="13" t="s">
        <v>492</v>
      </c>
      <c r="HW1512" s="13" t="s">
        <v>5564</v>
      </c>
      <c r="IR1512" s="372" t="n">
        <f aca="false">60698.25641*0.96710058</f>
        <v>58701.3189790997</v>
      </c>
      <c r="IS1512" s="372" t="n">
        <f aca="false">60698.25641*(1-0.96710058)</f>
        <v>1996.93743090028</v>
      </c>
    </row>
    <row r="1513" customFormat="false" ht="69.85" hidden="false" customHeight="true" outlineLevel="0" collapsed="false">
      <c r="A1513" s="371" t="n">
        <v>1320</v>
      </c>
      <c r="B1513" s="209" t="s">
        <v>3682</v>
      </c>
      <c r="C1513" s="210" t="s">
        <v>3683</v>
      </c>
      <c r="D1513" s="210"/>
      <c r="E1513" s="210"/>
      <c r="F1513" s="210" t="s">
        <v>5832</v>
      </c>
      <c r="G1513" s="209" t="s">
        <v>261</v>
      </c>
      <c r="H1513" s="212" t="n">
        <v>1</v>
      </c>
      <c r="I1513" s="210" t="s">
        <v>5833</v>
      </c>
      <c r="HV1513" s="13" t="s">
        <v>492</v>
      </c>
      <c r="HW1513" s="13" t="s">
        <v>5564</v>
      </c>
      <c r="IR1513" s="372" t="n">
        <f aca="false">70523.51233*0.97168409</f>
        <v>68526.5749019798</v>
      </c>
      <c r="IS1513" s="372" t="n">
        <f aca="false">70523.51233*(1-0.97168409)</f>
        <v>1996.93742802017</v>
      </c>
    </row>
    <row r="1514" customFormat="false" ht="69.85" hidden="false" customHeight="true" outlineLevel="0" collapsed="false">
      <c r="A1514" s="371" t="n">
        <v>1321</v>
      </c>
      <c r="B1514" s="209" t="s">
        <v>3685</v>
      </c>
      <c r="C1514" s="210" t="s">
        <v>3686</v>
      </c>
      <c r="D1514" s="210"/>
      <c r="E1514" s="210"/>
      <c r="F1514" s="210" t="s">
        <v>5832</v>
      </c>
      <c r="G1514" s="209" t="s">
        <v>261</v>
      </c>
      <c r="H1514" s="212" t="n">
        <v>1</v>
      </c>
      <c r="I1514" s="210" t="s">
        <v>5833</v>
      </c>
      <c r="HV1514" s="13" t="s">
        <v>492</v>
      </c>
      <c r="HW1514" s="13" t="s">
        <v>5564</v>
      </c>
      <c r="IR1514" s="372" t="n">
        <f aca="false">62864.17949*0.968234097</f>
        <v>60867.2420621461</v>
      </c>
      <c r="IS1514" s="372" t="n">
        <f aca="false">62864.17949*(1-0.968234097)</f>
        <v>1996.93742785393</v>
      </c>
    </row>
    <row r="1515" customFormat="false" ht="15" hidden="false" customHeight="true" outlineLevel="0" collapsed="false">
      <c r="A1515" s="204" t="s">
        <v>97</v>
      </c>
      <c r="B1515" s="204" t="s">
        <v>2879</v>
      </c>
      <c r="C1515" s="205" t="s">
        <v>2880</v>
      </c>
      <c r="D1515" s="205"/>
      <c r="E1515" s="205"/>
      <c r="F1515" s="204" t="s">
        <v>97</v>
      </c>
      <c r="G1515" s="204" t="s">
        <v>97</v>
      </c>
      <c r="H1515" s="208" t="s">
        <v>97</v>
      </c>
      <c r="I1515" s="204" t="s">
        <v>97</v>
      </c>
    </row>
    <row r="1516" customFormat="false" ht="15" hidden="false" customHeight="true" outlineLevel="0" collapsed="false">
      <c r="A1516" s="371" t="n">
        <v>1322</v>
      </c>
      <c r="B1516" s="209" t="s">
        <v>1973</v>
      </c>
      <c r="C1516" s="210" t="s">
        <v>1974</v>
      </c>
      <c r="D1516" s="210"/>
      <c r="E1516" s="210"/>
      <c r="F1516" s="210"/>
      <c r="G1516" s="209" t="s">
        <v>264</v>
      </c>
      <c r="H1516" s="212" t="n">
        <v>193.952</v>
      </c>
      <c r="I1516" s="210"/>
      <c r="HV1516" s="13" t="s">
        <v>2879</v>
      </c>
      <c r="HW1516" s="13" t="s">
        <v>5564</v>
      </c>
      <c r="IR1516" s="372" t="n">
        <f aca="false">159.81543*0</f>
        <v>0</v>
      </c>
      <c r="IS1516" s="372" t="n">
        <f aca="false">159.81543*(1-0)</f>
        <v>159.81543</v>
      </c>
    </row>
    <row r="1517" customFormat="false" ht="15" hidden="false" customHeight="true" outlineLevel="0" collapsed="false">
      <c r="A1517" s="204" t="s">
        <v>97</v>
      </c>
      <c r="B1517" s="204"/>
      <c r="C1517" s="205" t="s">
        <v>148</v>
      </c>
      <c r="D1517" s="205"/>
      <c r="E1517" s="205"/>
      <c r="F1517" s="204" t="s">
        <v>97</v>
      </c>
      <c r="G1517" s="204" t="s">
        <v>97</v>
      </c>
      <c r="H1517" s="208" t="s">
        <v>97</v>
      </c>
      <c r="I1517" s="204" t="s">
        <v>97</v>
      </c>
    </row>
    <row r="1518" customFormat="false" ht="15" hidden="false" customHeight="true" outlineLevel="0" collapsed="false">
      <c r="A1518" s="204" t="s">
        <v>97</v>
      </c>
      <c r="B1518" s="204" t="s">
        <v>197</v>
      </c>
      <c r="C1518" s="205" t="s">
        <v>198</v>
      </c>
      <c r="D1518" s="205"/>
      <c r="E1518" s="205"/>
      <c r="F1518" s="204" t="s">
        <v>97</v>
      </c>
      <c r="G1518" s="204" t="s">
        <v>97</v>
      </c>
      <c r="H1518" s="208" t="s">
        <v>97</v>
      </c>
      <c r="I1518" s="204" t="s">
        <v>97</v>
      </c>
    </row>
    <row r="1519" customFormat="false" ht="15" hidden="false" customHeight="true" outlineLevel="0" collapsed="false">
      <c r="A1519" s="371" t="n">
        <v>1323</v>
      </c>
      <c r="B1519" s="209" t="s">
        <v>1652</v>
      </c>
      <c r="C1519" s="210" t="s">
        <v>1653</v>
      </c>
      <c r="D1519" s="210"/>
      <c r="E1519" s="210"/>
      <c r="F1519" s="210"/>
      <c r="G1519" s="209" t="s">
        <v>202</v>
      </c>
      <c r="H1519" s="212" t="n">
        <v>132.171</v>
      </c>
      <c r="I1519" s="210"/>
      <c r="HV1519" s="13" t="s">
        <v>197</v>
      </c>
      <c r="HW1519" s="13" t="s">
        <v>5564</v>
      </c>
      <c r="IR1519" s="372" t="n">
        <f aca="false">181.65806*0</f>
        <v>0</v>
      </c>
      <c r="IS1519" s="372" t="n">
        <f aca="false">181.65806*(1-0)</f>
        <v>181.65806</v>
      </c>
    </row>
    <row r="1520" customFormat="false" ht="15" hidden="false" customHeight="true" outlineLevel="0" collapsed="false">
      <c r="A1520" s="371" t="n">
        <v>1324</v>
      </c>
      <c r="B1520" s="209" t="s">
        <v>209</v>
      </c>
      <c r="C1520" s="210" t="s">
        <v>210</v>
      </c>
      <c r="D1520" s="210"/>
      <c r="E1520" s="210"/>
      <c r="F1520" s="210"/>
      <c r="G1520" s="209" t="s">
        <v>202</v>
      </c>
      <c r="H1520" s="212" t="n">
        <v>132.171</v>
      </c>
      <c r="I1520" s="210"/>
      <c r="HV1520" s="13" t="s">
        <v>197</v>
      </c>
      <c r="HW1520" s="13" t="s">
        <v>5564</v>
      </c>
      <c r="IR1520" s="372" t="n">
        <f aca="false">42.61978*0</f>
        <v>0</v>
      </c>
      <c r="IS1520" s="372" t="n">
        <f aca="false">42.61978*(1-0)</f>
        <v>42.61978</v>
      </c>
    </row>
    <row r="1521" customFormat="false" ht="15" hidden="false" customHeight="true" outlineLevel="0" collapsed="false">
      <c r="A1521" s="371" t="n">
        <v>1325</v>
      </c>
      <c r="B1521" s="209" t="s">
        <v>212</v>
      </c>
      <c r="C1521" s="210" t="s">
        <v>213</v>
      </c>
      <c r="D1521" s="210"/>
      <c r="E1521" s="210"/>
      <c r="F1521" s="210"/>
      <c r="G1521" s="209" t="s">
        <v>202</v>
      </c>
      <c r="H1521" s="212" t="n">
        <v>1189.539</v>
      </c>
      <c r="I1521" s="210"/>
      <c r="HV1521" s="13" t="s">
        <v>197</v>
      </c>
      <c r="HW1521" s="13" t="s">
        <v>5564</v>
      </c>
      <c r="IR1521" s="372" t="n">
        <f aca="false">1313.52755*0</f>
        <v>0</v>
      </c>
      <c r="IS1521" s="372" t="n">
        <f aca="false">1313.52755*(1-0)</f>
        <v>1313.52755</v>
      </c>
    </row>
    <row r="1522" customFormat="false" ht="15" hidden="false" customHeight="true" outlineLevel="0" collapsed="false">
      <c r="A1522" s="204" t="s">
        <v>97</v>
      </c>
      <c r="B1522" s="204" t="s">
        <v>256</v>
      </c>
      <c r="C1522" s="205" t="s">
        <v>3639</v>
      </c>
      <c r="D1522" s="205"/>
      <c r="E1522" s="205"/>
      <c r="F1522" s="204" t="s">
        <v>97</v>
      </c>
      <c r="G1522" s="204" t="s">
        <v>97</v>
      </c>
      <c r="H1522" s="208" t="s">
        <v>97</v>
      </c>
      <c r="I1522" s="204" t="s">
        <v>97</v>
      </c>
    </row>
    <row r="1523" customFormat="false" ht="15" hidden="false" customHeight="true" outlineLevel="0" collapsed="false">
      <c r="A1523" s="371" t="n">
        <v>1326</v>
      </c>
      <c r="B1523" s="209" t="s">
        <v>3641</v>
      </c>
      <c r="C1523" s="210" t="s">
        <v>3642</v>
      </c>
      <c r="D1523" s="210"/>
      <c r="E1523" s="210"/>
      <c r="F1523" s="210"/>
      <c r="G1523" s="209" t="s">
        <v>255</v>
      </c>
      <c r="H1523" s="212" t="n">
        <v>1512</v>
      </c>
      <c r="I1523" s="210"/>
      <c r="HV1523" s="13" t="s">
        <v>256</v>
      </c>
      <c r="HW1523" s="13" t="s">
        <v>5564</v>
      </c>
      <c r="IR1523" s="372" t="n">
        <f aca="false">334.94079*0.178926234</f>
        <v>59.9296941676849</v>
      </c>
      <c r="IS1523" s="372" t="n">
        <f aca="false">334.94079*(1-0.178926234)</f>
        <v>275.011095832315</v>
      </c>
    </row>
    <row r="1524" customFormat="false" ht="15" hidden="false" customHeight="true" outlineLevel="0" collapsed="false">
      <c r="A1524" s="371" t="n">
        <v>1327</v>
      </c>
      <c r="B1524" s="209" t="s">
        <v>3645</v>
      </c>
      <c r="C1524" s="210" t="s">
        <v>3646</v>
      </c>
      <c r="D1524" s="210"/>
      <c r="E1524" s="210"/>
      <c r="F1524" s="210"/>
      <c r="G1524" s="209" t="s">
        <v>255</v>
      </c>
      <c r="H1524" s="212" t="n">
        <v>1512</v>
      </c>
      <c r="I1524" s="210"/>
      <c r="HV1524" s="13" t="s">
        <v>256</v>
      </c>
      <c r="HW1524" s="13" t="s">
        <v>5564</v>
      </c>
      <c r="IR1524" s="372" t="n">
        <f aca="false">113.9817*0</f>
        <v>0</v>
      </c>
      <c r="IS1524" s="372" t="n">
        <f aca="false">113.9817*(1-0)</f>
        <v>113.9817</v>
      </c>
    </row>
    <row r="1525" customFormat="false" ht="24.05" hidden="false" customHeight="true" outlineLevel="0" collapsed="false">
      <c r="A1525" s="371" t="n">
        <v>1328</v>
      </c>
      <c r="B1525" s="209" t="s">
        <v>3697</v>
      </c>
      <c r="C1525" s="210" t="s">
        <v>3698</v>
      </c>
      <c r="D1525" s="210"/>
      <c r="E1525" s="210"/>
      <c r="F1525" s="210"/>
      <c r="G1525" s="209" t="s">
        <v>255</v>
      </c>
      <c r="H1525" s="212" t="n">
        <v>1566</v>
      </c>
      <c r="I1525" s="210" t="s">
        <v>5828</v>
      </c>
      <c r="HV1525" s="13" t="s">
        <v>256</v>
      </c>
      <c r="HW1525" s="13" t="s">
        <v>5564</v>
      </c>
      <c r="IR1525" s="372" t="n">
        <f aca="false">145.41379*0.087567566</f>
        <v>12.7335316531351</v>
      </c>
      <c r="IS1525" s="372" t="n">
        <f aca="false">145.41379*(1-0.087567566)</f>
        <v>132.680258346865</v>
      </c>
    </row>
    <row r="1526" customFormat="false" ht="15" hidden="false" customHeight="true" outlineLevel="0" collapsed="false">
      <c r="A1526" s="371" t="n">
        <v>1329</v>
      </c>
      <c r="B1526" s="209" t="s">
        <v>3700</v>
      </c>
      <c r="C1526" s="210" t="s">
        <v>3701</v>
      </c>
      <c r="D1526" s="210"/>
      <c r="E1526" s="210"/>
      <c r="F1526" s="210"/>
      <c r="G1526" s="209" t="s">
        <v>255</v>
      </c>
      <c r="H1526" s="212" t="n">
        <v>1566</v>
      </c>
      <c r="I1526" s="210"/>
      <c r="HV1526" s="13" t="s">
        <v>256</v>
      </c>
      <c r="HW1526" s="13" t="s">
        <v>5564</v>
      </c>
      <c r="IR1526" s="372" t="n">
        <f aca="false">31.96483*0</f>
        <v>0</v>
      </c>
      <c r="IS1526" s="372" t="n">
        <f aca="false">31.96483*(1-0)</f>
        <v>31.96483</v>
      </c>
    </row>
    <row r="1527" customFormat="false" ht="15" hidden="false" customHeight="true" outlineLevel="0" collapsed="false">
      <c r="A1527" s="204" t="s">
        <v>97</v>
      </c>
      <c r="B1527" s="204" t="s">
        <v>214</v>
      </c>
      <c r="C1527" s="205" t="s">
        <v>215</v>
      </c>
      <c r="D1527" s="205"/>
      <c r="E1527" s="205"/>
      <c r="F1527" s="204" t="s">
        <v>97</v>
      </c>
      <c r="G1527" s="204" t="s">
        <v>97</v>
      </c>
      <c r="H1527" s="208" t="s">
        <v>97</v>
      </c>
      <c r="I1527" s="204" t="s">
        <v>97</v>
      </c>
    </row>
    <row r="1528" customFormat="false" ht="24.05" hidden="false" customHeight="true" outlineLevel="0" collapsed="false">
      <c r="A1528" s="371" t="n">
        <v>1330</v>
      </c>
      <c r="B1528" s="209" t="s">
        <v>217</v>
      </c>
      <c r="C1528" s="210" t="s">
        <v>218</v>
      </c>
      <c r="D1528" s="210"/>
      <c r="E1528" s="210"/>
      <c r="F1528" s="210"/>
      <c r="G1528" s="209" t="s">
        <v>202</v>
      </c>
      <c r="H1528" s="212" t="n">
        <v>1321.71</v>
      </c>
      <c r="I1528" s="210"/>
      <c r="HV1528" s="13" t="s">
        <v>214</v>
      </c>
      <c r="HW1528" s="13" t="s">
        <v>5564</v>
      </c>
      <c r="IR1528" s="372" t="n">
        <f aca="false">18.16581*0</f>
        <v>0</v>
      </c>
      <c r="IS1528" s="372" t="n">
        <f aca="false">18.16581*(1-0)</f>
        <v>18.16581</v>
      </c>
    </row>
    <row r="1529" customFormat="false" ht="24.05" hidden="false" customHeight="true" outlineLevel="0" collapsed="false">
      <c r="A1529" s="371" t="n">
        <v>1331</v>
      </c>
      <c r="B1529" s="209" t="s">
        <v>221</v>
      </c>
      <c r="C1529" s="210" t="s">
        <v>222</v>
      </c>
      <c r="D1529" s="210"/>
      <c r="E1529" s="210"/>
      <c r="F1529" s="210"/>
      <c r="G1529" s="209" t="s">
        <v>202</v>
      </c>
      <c r="H1529" s="212" t="n">
        <v>132.171</v>
      </c>
      <c r="I1529" s="210"/>
      <c r="HV1529" s="13" t="s">
        <v>214</v>
      </c>
      <c r="HW1529" s="13" t="s">
        <v>5564</v>
      </c>
      <c r="IR1529" s="372" t="n">
        <f aca="false">108.73283*0</f>
        <v>0</v>
      </c>
      <c r="IS1529" s="372" t="n">
        <f aca="false">108.73283*(1-0)</f>
        <v>108.73283</v>
      </c>
    </row>
    <row r="1530" customFormat="false" ht="24.05" hidden="false" customHeight="true" outlineLevel="0" collapsed="false">
      <c r="A1530" s="371" t="n">
        <v>1332</v>
      </c>
      <c r="B1530" s="209" t="s">
        <v>224</v>
      </c>
      <c r="C1530" s="210" t="s">
        <v>225</v>
      </c>
      <c r="D1530" s="210"/>
      <c r="E1530" s="210"/>
      <c r="F1530" s="210"/>
      <c r="G1530" s="209" t="s">
        <v>202</v>
      </c>
      <c r="H1530" s="212" t="n">
        <v>1189.539</v>
      </c>
      <c r="I1530" s="210"/>
      <c r="HV1530" s="13" t="s">
        <v>214</v>
      </c>
      <c r="HW1530" s="13" t="s">
        <v>5564</v>
      </c>
      <c r="IR1530" s="372" t="n">
        <f aca="false">114.84632*0</f>
        <v>0</v>
      </c>
      <c r="IS1530" s="372" t="n">
        <f aca="false">114.84632*(1-0)</f>
        <v>114.84632</v>
      </c>
    </row>
    <row r="1531" customFormat="false" ht="15" hidden="false" customHeight="true" outlineLevel="0" collapsed="false">
      <c r="A1531" s="371" t="n">
        <v>1333</v>
      </c>
      <c r="B1531" s="209" t="s">
        <v>1064</v>
      </c>
      <c r="C1531" s="210" t="s">
        <v>2756</v>
      </c>
      <c r="D1531" s="210"/>
      <c r="E1531" s="210"/>
      <c r="F1531" s="210"/>
      <c r="G1531" s="209" t="s">
        <v>202</v>
      </c>
      <c r="H1531" s="212" t="n">
        <v>132.171</v>
      </c>
      <c r="I1531" s="210"/>
      <c r="HV1531" s="13" t="s">
        <v>214</v>
      </c>
      <c r="HW1531" s="13" t="s">
        <v>5564</v>
      </c>
      <c r="IR1531" s="372" t="n">
        <f aca="false">75.02129*0</f>
        <v>0</v>
      </c>
      <c r="IS1531" s="372" t="n">
        <f aca="false">75.02129*(1-0)</f>
        <v>75.02129</v>
      </c>
    </row>
    <row r="1532" customFormat="false" ht="15" hidden="false" customHeight="true" outlineLevel="0" collapsed="false">
      <c r="A1532" s="371" t="n">
        <v>1334</v>
      </c>
      <c r="B1532" s="209" t="s">
        <v>2758</v>
      </c>
      <c r="C1532" s="210" t="s">
        <v>2759</v>
      </c>
      <c r="D1532" s="210"/>
      <c r="E1532" s="210"/>
      <c r="F1532" s="210"/>
      <c r="G1532" s="209" t="s">
        <v>202</v>
      </c>
      <c r="H1532" s="212" t="n">
        <v>736.497</v>
      </c>
      <c r="I1532" s="210"/>
      <c r="HV1532" s="13" t="s">
        <v>214</v>
      </c>
      <c r="HW1532" s="13" t="s">
        <v>5564</v>
      </c>
      <c r="IR1532" s="372" t="n">
        <f aca="false">110.47954*0</f>
        <v>0</v>
      </c>
      <c r="IS1532" s="372" t="n">
        <f aca="false">110.47954*(1-0)</f>
        <v>110.47954</v>
      </c>
    </row>
    <row r="1533" customFormat="false" ht="15" hidden="false" customHeight="true" outlineLevel="0" collapsed="false">
      <c r="A1533" s="371" t="n">
        <v>1335</v>
      </c>
      <c r="B1533" s="209" t="s">
        <v>221</v>
      </c>
      <c r="C1533" s="210" t="s">
        <v>2761</v>
      </c>
      <c r="D1533" s="210"/>
      <c r="E1533" s="210"/>
      <c r="F1533" s="210"/>
      <c r="G1533" s="209" t="s">
        <v>202</v>
      </c>
      <c r="H1533" s="212" t="n">
        <v>132.171</v>
      </c>
      <c r="I1533" s="210"/>
      <c r="HV1533" s="13" t="s">
        <v>214</v>
      </c>
      <c r="HW1533" s="13" t="s">
        <v>5564</v>
      </c>
      <c r="IR1533" s="372" t="n">
        <f aca="false">108.73283*0</f>
        <v>0</v>
      </c>
      <c r="IS1533" s="372" t="n">
        <f aca="false">108.73283*(1-0)</f>
        <v>108.73283</v>
      </c>
    </row>
    <row r="1534" customFormat="false" ht="15" hidden="false" customHeight="true" outlineLevel="0" collapsed="false">
      <c r="A1534" s="371" t="n">
        <v>1336</v>
      </c>
      <c r="B1534" s="209" t="s">
        <v>224</v>
      </c>
      <c r="C1534" s="210" t="s">
        <v>230</v>
      </c>
      <c r="D1534" s="210"/>
      <c r="E1534" s="210"/>
      <c r="F1534" s="210"/>
      <c r="G1534" s="209" t="s">
        <v>202</v>
      </c>
      <c r="H1534" s="212" t="n">
        <v>736.497</v>
      </c>
      <c r="I1534" s="210"/>
      <c r="HV1534" s="13" t="s">
        <v>214</v>
      </c>
      <c r="HW1534" s="13" t="s">
        <v>5564</v>
      </c>
      <c r="IR1534" s="372" t="n">
        <f aca="false">114.84632*0</f>
        <v>0</v>
      </c>
      <c r="IS1534" s="372" t="n">
        <f aca="false">114.84632*(1-0)</f>
        <v>114.84632</v>
      </c>
    </row>
    <row r="1535" customFormat="false" ht="15" hidden="false" customHeight="true" outlineLevel="0" collapsed="false">
      <c r="A1535" s="204" t="s">
        <v>97</v>
      </c>
      <c r="B1535" s="204" t="s">
        <v>231</v>
      </c>
      <c r="C1535" s="205" t="s">
        <v>232</v>
      </c>
      <c r="D1535" s="205"/>
      <c r="E1535" s="205"/>
      <c r="F1535" s="204" t="s">
        <v>97</v>
      </c>
      <c r="G1535" s="204" t="s">
        <v>97</v>
      </c>
      <c r="H1535" s="208" t="s">
        <v>97</v>
      </c>
      <c r="I1535" s="204" t="s">
        <v>97</v>
      </c>
    </row>
    <row r="1536" customFormat="false" ht="24.05" hidden="false" customHeight="true" outlineLevel="0" collapsed="false">
      <c r="A1536" s="371" t="n">
        <v>1337</v>
      </c>
      <c r="B1536" s="209" t="s">
        <v>1079</v>
      </c>
      <c r="C1536" s="210" t="s">
        <v>2764</v>
      </c>
      <c r="D1536" s="210"/>
      <c r="E1536" s="210"/>
      <c r="F1536" s="210" t="s">
        <v>5747</v>
      </c>
      <c r="G1536" s="209" t="s">
        <v>202</v>
      </c>
      <c r="H1536" s="212" t="n">
        <v>312.835</v>
      </c>
      <c r="I1536" s="210"/>
      <c r="HV1536" s="13" t="s">
        <v>231</v>
      </c>
      <c r="HW1536" s="13" t="s">
        <v>5564</v>
      </c>
      <c r="IR1536" s="372" t="n">
        <f aca="false">1358.94206*0.496426736</f>
        <v>674.615171258916</v>
      </c>
      <c r="IS1536" s="372" t="n">
        <f aca="false">1358.94206*(1-0.496426736)</f>
        <v>684.326888741084</v>
      </c>
    </row>
    <row r="1537" customFormat="false" ht="15" hidden="false" customHeight="true" outlineLevel="0" collapsed="false">
      <c r="A1537" s="371" t="n">
        <v>1338</v>
      </c>
      <c r="B1537" s="209" t="s">
        <v>234</v>
      </c>
      <c r="C1537" s="210" t="s">
        <v>2766</v>
      </c>
      <c r="D1537" s="210"/>
      <c r="E1537" s="210"/>
      <c r="F1537" s="210"/>
      <c r="G1537" s="209" t="s">
        <v>202</v>
      </c>
      <c r="H1537" s="212" t="n">
        <v>868.668</v>
      </c>
      <c r="I1537" s="210"/>
      <c r="HV1537" s="13" t="s">
        <v>231</v>
      </c>
      <c r="HW1537" s="13" t="s">
        <v>5564</v>
      </c>
      <c r="IR1537" s="372" t="n">
        <f aca="false">138.86362*0</f>
        <v>0</v>
      </c>
      <c r="IS1537" s="372" t="n">
        <f aca="false">138.86362*(1-0)</f>
        <v>138.86362</v>
      </c>
    </row>
    <row r="1538" customFormat="false" ht="15" hidden="false" customHeight="true" outlineLevel="0" collapsed="false">
      <c r="A1538" s="371" t="n">
        <v>1339</v>
      </c>
      <c r="B1538" s="209" t="s">
        <v>1076</v>
      </c>
      <c r="C1538" s="210" t="s">
        <v>2768</v>
      </c>
      <c r="D1538" s="210"/>
      <c r="E1538" s="210"/>
      <c r="F1538" s="210"/>
      <c r="G1538" s="209" t="s">
        <v>202</v>
      </c>
      <c r="H1538" s="212" t="n">
        <v>1286.518</v>
      </c>
      <c r="I1538" s="210"/>
      <c r="HV1538" s="13" t="s">
        <v>231</v>
      </c>
      <c r="HW1538" s="13" t="s">
        <v>5564</v>
      </c>
      <c r="IR1538" s="372" t="n">
        <f aca="false">105.68482*0</f>
        <v>0</v>
      </c>
      <c r="IS1538" s="372" t="n">
        <f aca="false">105.68482*(1-0)</f>
        <v>105.68482</v>
      </c>
    </row>
    <row r="1539" customFormat="false" ht="24.05" hidden="false" customHeight="true" outlineLevel="0" collapsed="false">
      <c r="A1539" s="371" t="n">
        <v>1340</v>
      </c>
      <c r="B1539" s="209" t="s">
        <v>1318</v>
      </c>
      <c r="C1539" s="210" t="s">
        <v>2770</v>
      </c>
      <c r="D1539" s="210"/>
      <c r="E1539" s="210"/>
      <c r="F1539" s="210"/>
      <c r="G1539" s="209" t="s">
        <v>1309</v>
      </c>
      <c r="H1539" s="212" t="n">
        <v>6</v>
      </c>
      <c r="I1539" s="210"/>
      <c r="HV1539" s="13" t="s">
        <v>231</v>
      </c>
      <c r="HW1539" s="13" t="s">
        <v>5564</v>
      </c>
      <c r="IR1539" s="372" t="n">
        <f aca="false">655.89042*0</f>
        <v>0</v>
      </c>
      <c r="IS1539" s="372" t="n">
        <f aca="false">655.89042*(1-0)</f>
        <v>655.89042</v>
      </c>
    </row>
    <row r="1540" customFormat="false" ht="24.05" hidden="false" customHeight="true" outlineLevel="0" collapsed="false">
      <c r="A1540" s="204" t="s">
        <v>97</v>
      </c>
      <c r="B1540" s="204" t="s">
        <v>353</v>
      </c>
      <c r="C1540" s="205" t="s">
        <v>1081</v>
      </c>
      <c r="D1540" s="205"/>
      <c r="E1540" s="205"/>
      <c r="F1540" s="204" t="s">
        <v>97</v>
      </c>
      <c r="G1540" s="204" t="s">
        <v>97</v>
      </c>
      <c r="H1540" s="208" t="s">
        <v>97</v>
      </c>
      <c r="I1540" s="204" t="s">
        <v>97</v>
      </c>
    </row>
    <row r="1541" customFormat="false" ht="15" hidden="false" customHeight="true" outlineLevel="0" collapsed="false">
      <c r="A1541" s="371" t="n">
        <v>1341</v>
      </c>
      <c r="B1541" s="209" t="s">
        <v>1083</v>
      </c>
      <c r="C1541" s="210" t="s">
        <v>1084</v>
      </c>
      <c r="D1541" s="210"/>
      <c r="E1541" s="210"/>
      <c r="F1541" s="210"/>
      <c r="G1541" s="209" t="s">
        <v>202</v>
      </c>
      <c r="H1541" s="212" t="n">
        <v>105.015</v>
      </c>
      <c r="I1541" s="210"/>
      <c r="HV1541" s="13" t="s">
        <v>353</v>
      </c>
      <c r="HW1541" s="13" t="s">
        <v>5564</v>
      </c>
      <c r="IR1541" s="372" t="n">
        <f aca="false">1393.00295*0.467115988</f>
        <v>650.693949276165</v>
      </c>
      <c r="IS1541" s="372" t="n">
        <f aca="false">1393.00295*(1-0.467115988)</f>
        <v>742.309000723835</v>
      </c>
    </row>
    <row r="1542" customFormat="false" ht="15" hidden="false" customHeight="true" outlineLevel="0" collapsed="false">
      <c r="A1542" s="371" t="n">
        <v>1342</v>
      </c>
      <c r="B1542" s="209" t="s">
        <v>2792</v>
      </c>
      <c r="C1542" s="210" t="s">
        <v>2793</v>
      </c>
      <c r="D1542" s="210"/>
      <c r="E1542" s="210"/>
      <c r="F1542" s="210"/>
      <c r="G1542" s="209" t="s">
        <v>202</v>
      </c>
      <c r="H1542" s="212" t="n">
        <v>1.352</v>
      </c>
      <c r="I1542" s="210"/>
      <c r="HV1542" s="13" t="s">
        <v>353</v>
      </c>
      <c r="HW1542" s="13" t="s">
        <v>5564</v>
      </c>
      <c r="IR1542" s="372" t="n">
        <f aca="false">3484.69076*0.787664161</f>
        <v>2744.76602381985</v>
      </c>
      <c r="IS1542" s="372" t="n">
        <f aca="false">3484.69076*(1-0.787664161)</f>
        <v>739.924736180148</v>
      </c>
    </row>
    <row r="1543" customFormat="false" ht="15" hidden="false" customHeight="true" outlineLevel="0" collapsed="false">
      <c r="A1543" s="204" t="s">
        <v>97</v>
      </c>
      <c r="B1543" s="204" t="s">
        <v>486</v>
      </c>
      <c r="C1543" s="205" t="s">
        <v>2811</v>
      </c>
      <c r="D1543" s="205"/>
      <c r="E1543" s="205"/>
      <c r="F1543" s="204" t="s">
        <v>97</v>
      </c>
      <c r="G1543" s="204" t="s">
        <v>97</v>
      </c>
      <c r="H1543" s="208" t="s">
        <v>97</v>
      </c>
      <c r="I1543" s="204" t="s">
        <v>97</v>
      </c>
    </row>
    <row r="1544" customFormat="false" ht="15" hidden="false" customHeight="true" outlineLevel="0" collapsed="false">
      <c r="A1544" s="371" t="n">
        <v>1343</v>
      </c>
      <c r="B1544" s="209" t="s">
        <v>2813</v>
      </c>
      <c r="C1544" s="210" t="s">
        <v>2814</v>
      </c>
      <c r="D1544" s="210"/>
      <c r="E1544" s="210"/>
      <c r="F1544" s="210"/>
      <c r="G1544" s="209" t="s">
        <v>313</v>
      </c>
      <c r="H1544" s="212" t="n">
        <v>250</v>
      </c>
      <c r="I1544" s="210"/>
      <c r="HV1544" s="13" t="s">
        <v>486</v>
      </c>
      <c r="HW1544" s="13" t="s">
        <v>5564</v>
      </c>
      <c r="IR1544" s="372" t="n">
        <f aca="false">68.38378*0.104086847</f>
        <v>7.11785204614166</v>
      </c>
      <c r="IS1544" s="372" t="n">
        <f aca="false">68.38378*(1-0.104086847)</f>
        <v>61.2659279538583</v>
      </c>
    </row>
    <row r="1545" customFormat="false" ht="15" hidden="false" customHeight="true" outlineLevel="0" collapsed="false">
      <c r="A1545" s="373" t="n">
        <v>1344</v>
      </c>
      <c r="B1545" s="214" t="s">
        <v>3664</v>
      </c>
      <c r="C1545" s="215" t="s">
        <v>3665</v>
      </c>
      <c r="D1545" s="215"/>
      <c r="E1545" s="215"/>
      <c r="F1545" s="210"/>
      <c r="G1545" s="214" t="s">
        <v>261</v>
      </c>
      <c r="H1545" s="217" t="n">
        <v>16.35</v>
      </c>
      <c r="I1545" s="215"/>
      <c r="HV1545" s="374" t="s">
        <v>486</v>
      </c>
      <c r="HW1545" s="374" t="s">
        <v>5586</v>
      </c>
      <c r="IR1545" s="375" t="n">
        <f aca="false">748.466162*1</f>
        <v>748.466162</v>
      </c>
      <c r="IS1545" s="375" t="n">
        <f aca="false">748.466162*(1-1)</f>
        <v>0</v>
      </c>
    </row>
    <row r="1546" customFormat="false" ht="15" hidden="false" customHeight="true" outlineLevel="0" collapsed="false">
      <c r="A1546" s="373" t="n">
        <v>1345</v>
      </c>
      <c r="B1546" s="214" t="s">
        <v>3667</v>
      </c>
      <c r="C1546" s="215" t="s">
        <v>3668</v>
      </c>
      <c r="D1546" s="215"/>
      <c r="E1546" s="215"/>
      <c r="F1546" s="210"/>
      <c r="G1546" s="214" t="s">
        <v>261</v>
      </c>
      <c r="H1546" s="217" t="n">
        <v>21.8</v>
      </c>
      <c r="I1546" s="215"/>
      <c r="HV1546" s="374" t="s">
        <v>486</v>
      </c>
      <c r="HW1546" s="374" t="s">
        <v>5586</v>
      </c>
      <c r="IR1546" s="375" t="n">
        <f aca="false">1723.131549*1</f>
        <v>1723.131549</v>
      </c>
      <c r="IS1546" s="375" t="n">
        <f aca="false">1723.131549*(1-1)</f>
        <v>0</v>
      </c>
    </row>
    <row r="1547" customFormat="false" ht="15" hidden="false" customHeight="true" outlineLevel="0" collapsed="false">
      <c r="A1547" s="373" t="n">
        <v>1346</v>
      </c>
      <c r="B1547" s="214" t="s">
        <v>3670</v>
      </c>
      <c r="C1547" s="215" t="s">
        <v>3671</v>
      </c>
      <c r="D1547" s="215"/>
      <c r="E1547" s="215"/>
      <c r="F1547" s="210"/>
      <c r="G1547" s="214" t="s">
        <v>261</v>
      </c>
      <c r="H1547" s="217" t="n">
        <v>32.7</v>
      </c>
      <c r="I1547" s="215"/>
      <c r="HV1547" s="374" t="s">
        <v>486</v>
      </c>
      <c r="HW1547" s="374" t="s">
        <v>5586</v>
      </c>
      <c r="IR1547" s="375" t="n">
        <f aca="false">2925.742874*1</f>
        <v>2925.742874</v>
      </c>
      <c r="IS1547" s="375" t="n">
        <f aca="false">2925.742874*(1-1)</f>
        <v>0</v>
      </c>
    </row>
    <row r="1548" customFormat="false" ht="115.65" hidden="false" customHeight="true" outlineLevel="0" collapsed="false">
      <c r="A1548" s="371" t="n">
        <v>1347</v>
      </c>
      <c r="B1548" s="209" t="s">
        <v>3722</v>
      </c>
      <c r="C1548" s="210" t="s">
        <v>3723</v>
      </c>
      <c r="D1548" s="210"/>
      <c r="E1548" s="210"/>
      <c r="F1548" s="210"/>
      <c r="G1548" s="209" t="s">
        <v>313</v>
      </c>
      <c r="H1548" s="212" t="n">
        <v>55</v>
      </c>
      <c r="I1548" s="210" t="s">
        <v>5751</v>
      </c>
      <c r="HV1548" s="13" t="s">
        <v>486</v>
      </c>
      <c r="HW1548" s="13" t="s">
        <v>5564</v>
      </c>
      <c r="IR1548" s="372" t="n">
        <f aca="false">76.32259*0.105618489</f>
        <v>8.06107663236651</v>
      </c>
      <c r="IS1548" s="372" t="n">
        <f aca="false">76.32259*(1-0.105618489)</f>
        <v>68.2615133676335</v>
      </c>
    </row>
    <row r="1549" customFormat="false" ht="207.8" hidden="false" customHeight="true" outlineLevel="0" collapsed="false">
      <c r="A1549" s="373" t="n">
        <v>1348</v>
      </c>
      <c r="B1549" s="214" t="s">
        <v>3725</v>
      </c>
      <c r="C1549" s="215" t="s">
        <v>3726</v>
      </c>
      <c r="D1549" s="215"/>
      <c r="E1549" s="215"/>
      <c r="F1549" s="210"/>
      <c r="G1549" s="214" t="s">
        <v>261</v>
      </c>
      <c r="H1549" s="217" t="n">
        <v>4.36</v>
      </c>
      <c r="I1549" s="215" t="s">
        <v>5834</v>
      </c>
      <c r="HV1549" s="374" t="s">
        <v>486</v>
      </c>
      <c r="HW1549" s="374" t="s">
        <v>5586</v>
      </c>
      <c r="IR1549" s="375" t="n">
        <f aca="false">1153.703385*1</f>
        <v>1153.703385</v>
      </c>
      <c r="IS1549" s="375" t="n">
        <f aca="false">1153.703385*(1-1)</f>
        <v>0</v>
      </c>
    </row>
    <row r="1550" customFormat="false" ht="207.8" hidden="false" customHeight="true" outlineLevel="0" collapsed="false">
      <c r="A1550" s="373" t="n">
        <v>1349</v>
      </c>
      <c r="B1550" s="214" t="s">
        <v>3728</v>
      </c>
      <c r="C1550" s="215" t="s">
        <v>3729</v>
      </c>
      <c r="D1550" s="215"/>
      <c r="E1550" s="215"/>
      <c r="F1550" s="210"/>
      <c r="G1550" s="214" t="s">
        <v>261</v>
      </c>
      <c r="H1550" s="217" t="n">
        <v>2.18</v>
      </c>
      <c r="I1550" s="215" t="s">
        <v>5835</v>
      </c>
      <c r="HV1550" s="374" t="s">
        <v>486</v>
      </c>
      <c r="HW1550" s="374" t="s">
        <v>5586</v>
      </c>
      <c r="IR1550" s="375" t="n">
        <f aca="false">3209.583599*1</f>
        <v>3209.583599</v>
      </c>
      <c r="IS1550" s="375" t="n">
        <f aca="false">3209.583599*(1-1)</f>
        <v>0</v>
      </c>
    </row>
    <row r="1551" customFormat="false" ht="207.8" hidden="false" customHeight="true" outlineLevel="0" collapsed="false">
      <c r="A1551" s="373" t="n">
        <v>1350</v>
      </c>
      <c r="B1551" s="214" t="s">
        <v>3731</v>
      </c>
      <c r="C1551" s="215" t="s">
        <v>3732</v>
      </c>
      <c r="D1551" s="215"/>
      <c r="E1551" s="215"/>
      <c r="F1551" s="210"/>
      <c r="G1551" s="214" t="s">
        <v>261</v>
      </c>
      <c r="H1551" s="217" t="n">
        <v>8.72</v>
      </c>
      <c r="I1551" s="215" t="s">
        <v>5836</v>
      </c>
      <c r="HV1551" s="374" t="s">
        <v>486</v>
      </c>
      <c r="HW1551" s="374" t="s">
        <v>5586</v>
      </c>
      <c r="IR1551" s="375" t="n">
        <f aca="false">4366.780409*1</f>
        <v>4366.780409</v>
      </c>
      <c r="IS1551" s="375" t="n">
        <f aca="false">4366.780409*(1-1)</f>
        <v>0</v>
      </c>
    </row>
    <row r="1552" customFormat="false" ht="115.65" hidden="false" customHeight="true" outlineLevel="0" collapsed="false">
      <c r="A1552" s="371" t="n">
        <v>1351</v>
      </c>
      <c r="B1552" s="209" t="s">
        <v>3734</v>
      </c>
      <c r="C1552" s="210" t="s">
        <v>3735</v>
      </c>
      <c r="D1552" s="210"/>
      <c r="E1552" s="210"/>
      <c r="F1552" s="210"/>
      <c r="G1552" s="209" t="s">
        <v>313</v>
      </c>
      <c r="H1552" s="212" t="n">
        <v>400</v>
      </c>
      <c r="I1552" s="210" t="s">
        <v>5751</v>
      </c>
      <c r="HV1552" s="13" t="s">
        <v>486</v>
      </c>
      <c r="HW1552" s="13" t="s">
        <v>5564</v>
      </c>
      <c r="IR1552" s="372" t="n">
        <f aca="false">246.72309*0.052106195</f>
        <v>12.8558014385426</v>
      </c>
      <c r="IS1552" s="372" t="n">
        <f aca="false">246.72309*(1-0.052106195)</f>
        <v>233.867288561457</v>
      </c>
    </row>
    <row r="1553" customFormat="false" ht="207.8" hidden="false" customHeight="true" outlineLevel="0" collapsed="false">
      <c r="A1553" s="373" t="n">
        <v>1352</v>
      </c>
      <c r="B1553" s="214" t="s">
        <v>3737</v>
      </c>
      <c r="C1553" s="215" t="s">
        <v>3738</v>
      </c>
      <c r="D1553" s="215"/>
      <c r="E1553" s="215"/>
      <c r="F1553" s="210"/>
      <c r="G1553" s="214" t="s">
        <v>261</v>
      </c>
      <c r="H1553" s="217" t="n">
        <v>6.54</v>
      </c>
      <c r="I1553" s="215" t="s">
        <v>5837</v>
      </c>
      <c r="HV1553" s="374" t="s">
        <v>486</v>
      </c>
      <c r="HW1553" s="374" t="s">
        <v>5586</v>
      </c>
      <c r="IR1553" s="375" t="n">
        <f aca="false">2724.870974*1</f>
        <v>2724.870974</v>
      </c>
      <c r="IS1553" s="375" t="n">
        <f aca="false">2724.870974*(1-1)</f>
        <v>0</v>
      </c>
    </row>
    <row r="1554" customFormat="false" ht="207.8" hidden="false" customHeight="true" outlineLevel="0" collapsed="false">
      <c r="A1554" s="373" t="n">
        <v>1353</v>
      </c>
      <c r="B1554" s="214" t="s">
        <v>3740</v>
      </c>
      <c r="C1554" s="215" t="s">
        <v>3741</v>
      </c>
      <c r="D1554" s="215"/>
      <c r="E1554" s="215"/>
      <c r="F1554" s="210"/>
      <c r="G1554" s="214" t="s">
        <v>261</v>
      </c>
      <c r="H1554" s="217" t="n">
        <v>3.27</v>
      </c>
      <c r="I1554" s="215" t="s">
        <v>5838</v>
      </c>
      <c r="HV1554" s="374" t="s">
        <v>486</v>
      </c>
      <c r="HW1554" s="374" t="s">
        <v>5586</v>
      </c>
      <c r="IR1554" s="375" t="n">
        <f aca="false">6388.599738*1</f>
        <v>6388.599738</v>
      </c>
      <c r="IS1554" s="375" t="n">
        <f aca="false">6388.599738*(1-1)</f>
        <v>0</v>
      </c>
    </row>
    <row r="1555" customFormat="false" ht="207.8" hidden="false" customHeight="true" outlineLevel="0" collapsed="false">
      <c r="A1555" s="373" t="n">
        <v>1354</v>
      </c>
      <c r="B1555" s="214" t="s">
        <v>3743</v>
      </c>
      <c r="C1555" s="215" t="s">
        <v>3744</v>
      </c>
      <c r="D1555" s="215"/>
      <c r="E1555" s="215"/>
      <c r="F1555" s="210"/>
      <c r="G1555" s="214" t="s">
        <v>261</v>
      </c>
      <c r="H1555" s="217" t="n">
        <v>54.5</v>
      </c>
      <c r="I1555" s="215" t="s">
        <v>5839</v>
      </c>
      <c r="HV1555" s="374" t="s">
        <v>486</v>
      </c>
      <c r="HW1555" s="374" t="s">
        <v>5586</v>
      </c>
      <c r="IR1555" s="375" t="n">
        <f aca="false">9930.058649*1</f>
        <v>9930.058649</v>
      </c>
      <c r="IS1555" s="375" t="n">
        <f aca="false">9930.058649*(1-1)</f>
        <v>0</v>
      </c>
    </row>
    <row r="1556" customFormat="false" ht="207.8" hidden="false" customHeight="true" outlineLevel="0" collapsed="false">
      <c r="A1556" s="373" t="n">
        <v>1355</v>
      </c>
      <c r="B1556" s="214" t="s">
        <v>3746</v>
      </c>
      <c r="C1556" s="215" t="s">
        <v>3747</v>
      </c>
      <c r="D1556" s="215"/>
      <c r="E1556" s="215"/>
      <c r="F1556" s="210"/>
      <c r="G1556" s="214" t="s">
        <v>261</v>
      </c>
      <c r="H1556" s="217" t="n">
        <v>7.63</v>
      </c>
      <c r="I1556" s="215" t="s">
        <v>5840</v>
      </c>
      <c r="HV1556" s="374" t="s">
        <v>486</v>
      </c>
      <c r="HW1556" s="374" t="s">
        <v>5586</v>
      </c>
      <c r="IR1556" s="375" t="n">
        <f aca="false">1604.355122*1</f>
        <v>1604.355122</v>
      </c>
      <c r="IS1556" s="375" t="n">
        <f aca="false">1604.355122*(1-1)</f>
        <v>0</v>
      </c>
    </row>
    <row r="1557" customFormat="false" ht="207.8" hidden="false" customHeight="true" outlineLevel="0" collapsed="false">
      <c r="A1557" s="373" t="n">
        <v>1356</v>
      </c>
      <c r="B1557" s="214" t="s">
        <v>3749</v>
      </c>
      <c r="C1557" s="215" t="s">
        <v>3750</v>
      </c>
      <c r="D1557" s="215"/>
      <c r="E1557" s="215"/>
      <c r="F1557" s="210"/>
      <c r="G1557" s="214" t="s">
        <v>261</v>
      </c>
      <c r="H1557" s="217" t="n">
        <v>2.18</v>
      </c>
      <c r="I1557" s="215" t="s">
        <v>5841</v>
      </c>
      <c r="HV1557" s="374" t="s">
        <v>486</v>
      </c>
      <c r="HW1557" s="374" t="s">
        <v>5586</v>
      </c>
      <c r="IR1557" s="375" t="n">
        <f aca="false">3781.631838*1</f>
        <v>3781.631838</v>
      </c>
      <c r="IS1557" s="375" t="n">
        <f aca="false">3781.631838*(1-1)</f>
        <v>0</v>
      </c>
    </row>
    <row r="1558" customFormat="false" ht="207.8" hidden="false" customHeight="true" outlineLevel="0" collapsed="false">
      <c r="A1558" s="373" t="n">
        <v>1357</v>
      </c>
      <c r="B1558" s="214" t="s">
        <v>3752</v>
      </c>
      <c r="C1558" s="215" t="s">
        <v>3753</v>
      </c>
      <c r="D1558" s="215"/>
      <c r="E1558" s="215"/>
      <c r="F1558" s="210"/>
      <c r="G1558" s="214" t="s">
        <v>261</v>
      </c>
      <c r="H1558" s="217" t="n">
        <v>14.17</v>
      </c>
      <c r="I1558" s="215" t="s">
        <v>5842</v>
      </c>
      <c r="HV1558" s="374" t="s">
        <v>486</v>
      </c>
      <c r="HW1558" s="374" t="s">
        <v>5586</v>
      </c>
      <c r="IR1558" s="375" t="n">
        <f aca="false">6336.198373*1</f>
        <v>6336.198373</v>
      </c>
      <c r="IS1558" s="375" t="n">
        <f aca="false">6336.198373*(1-1)</f>
        <v>0</v>
      </c>
    </row>
    <row r="1559" customFormat="false" ht="15" hidden="false" customHeight="true" outlineLevel="0" collapsed="false">
      <c r="A1559" s="371" t="n">
        <v>1358</v>
      </c>
      <c r="B1559" s="209" t="s">
        <v>2827</v>
      </c>
      <c r="C1559" s="210" t="s">
        <v>2828</v>
      </c>
      <c r="D1559" s="210"/>
      <c r="E1559" s="210"/>
      <c r="F1559" s="210"/>
      <c r="G1559" s="209" t="s">
        <v>261</v>
      </c>
      <c r="H1559" s="212" t="n">
        <v>23</v>
      </c>
      <c r="I1559" s="210"/>
      <c r="HV1559" s="13" t="s">
        <v>486</v>
      </c>
      <c r="HW1559" s="13" t="s">
        <v>5564</v>
      </c>
      <c r="IR1559" s="372" t="n">
        <f aca="false">105.76342*0.00596385</f>
        <v>0.630757172367</v>
      </c>
      <c r="IS1559" s="372" t="n">
        <f aca="false">105.76342*(1-0.00596385)</f>
        <v>105.132662827633</v>
      </c>
    </row>
    <row r="1560" customFormat="false" ht="15" hidden="false" customHeight="true" outlineLevel="0" collapsed="false">
      <c r="A1560" s="373" t="n">
        <v>1359</v>
      </c>
      <c r="B1560" s="214" t="s">
        <v>3756</v>
      </c>
      <c r="C1560" s="215" t="s">
        <v>3757</v>
      </c>
      <c r="D1560" s="215"/>
      <c r="E1560" s="215"/>
      <c r="F1560" s="210"/>
      <c r="G1560" s="214" t="s">
        <v>261</v>
      </c>
      <c r="H1560" s="217" t="n">
        <v>23</v>
      </c>
      <c r="I1560" s="215"/>
      <c r="HV1560" s="374" t="s">
        <v>486</v>
      </c>
      <c r="HW1560" s="374" t="s">
        <v>5586</v>
      </c>
      <c r="IR1560" s="375" t="n">
        <f aca="false">257.6400437*1</f>
        <v>257.6400437</v>
      </c>
      <c r="IS1560" s="375" t="n">
        <f aca="false">257.6400437*(1-1)</f>
        <v>0</v>
      </c>
    </row>
    <row r="1561" customFormat="false" ht="15" hidden="false" customHeight="true" outlineLevel="0" collapsed="false">
      <c r="A1561" s="371" t="n">
        <v>1360</v>
      </c>
      <c r="B1561" s="209" t="s">
        <v>2839</v>
      </c>
      <c r="C1561" s="210" t="s">
        <v>3759</v>
      </c>
      <c r="D1561" s="210"/>
      <c r="E1561" s="210"/>
      <c r="F1561" s="210"/>
      <c r="G1561" s="209" t="s">
        <v>261</v>
      </c>
      <c r="H1561" s="212" t="n">
        <v>4</v>
      </c>
      <c r="I1561" s="210"/>
      <c r="HV1561" s="13" t="s">
        <v>486</v>
      </c>
      <c r="HW1561" s="13" t="s">
        <v>5564</v>
      </c>
      <c r="IR1561" s="372" t="n">
        <f aca="false">197.96071*0.007745098</f>
        <v>1.53322509909958</v>
      </c>
      <c r="IS1561" s="372" t="n">
        <f aca="false">197.96071*(1-0.007745098)</f>
        <v>196.4274849009</v>
      </c>
    </row>
    <row r="1562" customFormat="false" ht="15" hidden="false" customHeight="true" outlineLevel="0" collapsed="false">
      <c r="A1562" s="373" t="n">
        <v>1361</v>
      </c>
      <c r="B1562" s="214" t="s">
        <v>3761</v>
      </c>
      <c r="C1562" s="215" t="s">
        <v>3762</v>
      </c>
      <c r="D1562" s="215"/>
      <c r="E1562" s="215"/>
      <c r="F1562" s="210"/>
      <c r="G1562" s="214" t="s">
        <v>261</v>
      </c>
      <c r="H1562" s="217" t="n">
        <v>4</v>
      </c>
      <c r="I1562" s="215"/>
      <c r="HV1562" s="374" t="s">
        <v>486</v>
      </c>
      <c r="HW1562" s="374" t="s">
        <v>5586</v>
      </c>
      <c r="IR1562" s="375" t="n">
        <f aca="false">702.566447*1</f>
        <v>702.566447</v>
      </c>
      <c r="IS1562" s="375" t="n">
        <f aca="false">702.566447*(1-1)</f>
        <v>0</v>
      </c>
    </row>
    <row r="1563" customFormat="false" ht="15" hidden="false" customHeight="true" outlineLevel="0" collapsed="false">
      <c r="A1563" s="371" t="n">
        <v>1362</v>
      </c>
      <c r="B1563" s="209" t="s">
        <v>3764</v>
      </c>
      <c r="C1563" s="210" t="s">
        <v>3765</v>
      </c>
      <c r="D1563" s="210"/>
      <c r="E1563" s="210"/>
      <c r="F1563" s="210"/>
      <c r="G1563" s="209" t="s">
        <v>261</v>
      </c>
      <c r="H1563" s="212" t="n">
        <v>1</v>
      </c>
      <c r="I1563" s="210"/>
      <c r="HV1563" s="13" t="s">
        <v>486</v>
      </c>
      <c r="HW1563" s="13" t="s">
        <v>5564</v>
      </c>
      <c r="IR1563" s="372" t="n">
        <f aca="false">123.72544*0.007294118</f>
        <v>0.90246795896192</v>
      </c>
      <c r="IS1563" s="372" t="n">
        <f aca="false">123.72544*(1-0.007294118)</f>
        <v>122.822972041038</v>
      </c>
    </row>
    <row r="1564" customFormat="false" ht="15" hidden="false" customHeight="true" outlineLevel="0" collapsed="false">
      <c r="A1564" s="373" t="n">
        <v>1363</v>
      </c>
      <c r="B1564" s="214" t="s">
        <v>3767</v>
      </c>
      <c r="C1564" s="215" t="s">
        <v>3768</v>
      </c>
      <c r="D1564" s="215"/>
      <c r="E1564" s="215"/>
      <c r="F1564" s="210"/>
      <c r="G1564" s="214" t="s">
        <v>261</v>
      </c>
      <c r="H1564" s="217" t="n">
        <v>1</v>
      </c>
      <c r="I1564" s="215"/>
      <c r="HV1564" s="374" t="s">
        <v>486</v>
      </c>
      <c r="HW1564" s="374" t="s">
        <v>5586</v>
      </c>
      <c r="IR1564" s="375" t="n">
        <f aca="false">532.747205*1</f>
        <v>532.747205</v>
      </c>
      <c r="IS1564" s="375" t="n">
        <f aca="false">532.747205*(1-1)</f>
        <v>0</v>
      </c>
    </row>
    <row r="1565" customFormat="false" ht="15" hidden="false" customHeight="true" outlineLevel="0" collapsed="false">
      <c r="A1565" s="371" t="n">
        <v>1364</v>
      </c>
      <c r="B1565" s="209" t="s">
        <v>3770</v>
      </c>
      <c r="C1565" s="210" t="s">
        <v>3771</v>
      </c>
      <c r="D1565" s="210"/>
      <c r="E1565" s="210"/>
      <c r="F1565" s="210"/>
      <c r="G1565" s="209" t="s">
        <v>261</v>
      </c>
      <c r="H1565" s="212" t="n">
        <v>3</v>
      </c>
      <c r="I1565" s="210"/>
      <c r="HV1565" s="13" t="s">
        <v>486</v>
      </c>
      <c r="HW1565" s="13" t="s">
        <v>5564</v>
      </c>
      <c r="IR1565" s="372" t="n">
        <f aca="false">228.52817*0.008704883</f>
        <v>1.98931098205411</v>
      </c>
      <c r="IS1565" s="372" t="n">
        <f aca="false">228.52817*(1-0.008704883)</f>
        <v>226.538859017946</v>
      </c>
    </row>
    <row r="1566" customFormat="false" ht="24.05" hidden="false" customHeight="true" outlineLevel="0" collapsed="false">
      <c r="A1566" s="373" t="n">
        <v>1365</v>
      </c>
      <c r="B1566" s="214" t="s">
        <v>3773</v>
      </c>
      <c r="C1566" s="215" t="s">
        <v>3774</v>
      </c>
      <c r="D1566" s="215"/>
      <c r="E1566" s="215"/>
      <c r="F1566" s="210"/>
      <c r="G1566" s="214" t="s">
        <v>261</v>
      </c>
      <c r="H1566" s="217" t="n">
        <v>3</v>
      </c>
      <c r="I1566" s="215" t="s">
        <v>5843</v>
      </c>
      <c r="HV1566" s="374" t="s">
        <v>486</v>
      </c>
      <c r="HW1566" s="374" t="s">
        <v>5586</v>
      </c>
      <c r="IR1566" s="375" t="n">
        <f aca="false">1597.271234*1</f>
        <v>1597.271234</v>
      </c>
      <c r="IS1566" s="375" t="n">
        <f aca="false">1597.271234*(1-1)</f>
        <v>0</v>
      </c>
    </row>
    <row r="1567" customFormat="false" ht="15" hidden="false" customHeight="true" outlineLevel="0" collapsed="false">
      <c r="A1567" s="371" t="n">
        <v>1366</v>
      </c>
      <c r="B1567" s="209" t="s">
        <v>3776</v>
      </c>
      <c r="C1567" s="210" t="s">
        <v>3777</v>
      </c>
      <c r="D1567" s="210"/>
      <c r="E1567" s="210"/>
      <c r="F1567" s="210"/>
      <c r="G1567" s="209" t="s">
        <v>261</v>
      </c>
      <c r="H1567" s="212" t="n">
        <v>1</v>
      </c>
      <c r="I1567" s="210"/>
      <c r="HV1567" s="13" t="s">
        <v>486</v>
      </c>
      <c r="HW1567" s="13" t="s">
        <v>5564</v>
      </c>
      <c r="IR1567" s="372" t="n">
        <f aca="false">144.10375*0.008484849</f>
        <v>1.22269855908375</v>
      </c>
      <c r="IS1567" s="372" t="n">
        <f aca="false">144.10375*(1-0.008484849)</f>
        <v>142.881051440916</v>
      </c>
    </row>
    <row r="1568" customFormat="false" ht="15" hidden="false" customHeight="true" outlineLevel="0" collapsed="false">
      <c r="A1568" s="373" t="n">
        <v>1367</v>
      </c>
      <c r="B1568" s="214" t="s">
        <v>3779</v>
      </c>
      <c r="C1568" s="215" t="s">
        <v>3780</v>
      </c>
      <c r="D1568" s="215"/>
      <c r="E1568" s="215"/>
      <c r="F1568" s="210"/>
      <c r="G1568" s="214" t="s">
        <v>261</v>
      </c>
      <c r="H1568" s="217" t="n">
        <v>1</v>
      </c>
      <c r="I1568" s="215" t="s">
        <v>5844</v>
      </c>
      <c r="HV1568" s="374" t="s">
        <v>486</v>
      </c>
      <c r="HW1568" s="374" t="s">
        <v>5586</v>
      </c>
      <c r="IR1568" s="375" t="n">
        <f aca="false">1871.893198*1</f>
        <v>1871.893198</v>
      </c>
      <c r="IS1568" s="375" t="n">
        <f aca="false">1871.893198*(1-1)</f>
        <v>0</v>
      </c>
    </row>
    <row r="1569" customFormat="false" ht="115.65" hidden="false" customHeight="true" outlineLevel="0" collapsed="false">
      <c r="A1569" s="371" t="n">
        <v>1368</v>
      </c>
      <c r="B1569" s="209" t="s">
        <v>3782</v>
      </c>
      <c r="C1569" s="210" t="s">
        <v>3783</v>
      </c>
      <c r="D1569" s="210"/>
      <c r="E1569" s="210"/>
      <c r="F1569" s="210"/>
      <c r="G1569" s="209" t="s">
        <v>261</v>
      </c>
      <c r="H1569" s="212" t="n">
        <v>3</v>
      </c>
      <c r="I1569" s="210" t="s">
        <v>5757</v>
      </c>
      <c r="HV1569" s="13" t="s">
        <v>486</v>
      </c>
      <c r="HW1569" s="13" t="s">
        <v>5564</v>
      </c>
      <c r="IR1569" s="372" t="n">
        <f aca="false">252.78807*0.009481766</f>
        <v>2.39687732733162</v>
      </c>
      <c r="IS1569" s="372" t="n">
        <f aca="false">252.78807*(1-0.009481766)</f>
        <v>250.391192672668</v>
      </c>
    </row>
    <row r="1570" customFormat="false" ht="24.05" hidden="false" customHeight="true" outlineLevel="0" collapsed="false">
      <c r="A1570" s="373" t="n">
        <v>1369</v>
      </c>
      <c r="B1570" s="214" t="s">
        <v>3785</v>
      </c>
      <c r="C1570" s="215" t="s">
        <v>3786</v>
      </c>
      <c r="D1570" s="215"/>
      <c r="E1570" s="215"/>
      <c r="F1570" s="210"/>
      <c r="G1570" s="214" t="s">
        <v>261</v>
      </c>
      <c r="H1570" s="217" t="n">
        <v>1</v>
      </c>
      <c r="I1570" s="215" t="s">
        <v>5845</v>
      </c>
      <c r="HV1570" s="374" t="s">
        <v>486</v>
      </c>
      <c r="HW1570" s="374" t="s">
        <v>5586</v>
      </c>
      <c r="IR1570" s="375" t="n">
        <f aca="false">5031.501422*1</f>
        <v>5031.501422</v>
      </c>
      <c r="IS1570" s="375" t="n">
        <f aca="false">5031.501422*(1-1)</f>
        <v>0</v>
      </c>
    </row>
    <row r="1571" customFormat="false" ht="24.05" hidden="false" customHeight="true" outlineLevel="0" collapsed="false">
      <c r="A1571" s="373" t="n">
        <v>1370</v>
      </c>
      <c r="B1571" s="214" t="s">
        <v>3788</v>
      </c>
      <c r="C1571" s="215" t="s">
        <v>3789</v>
      </c>
      <c r="D1571" s="215"/>
      <c r="E1571" s="215"/>
      <c r="F1571" s="210"/>
      <c r="G1571" s="214" t="s">
        <v>261</v>
      </c>
      <c r="H1571" s="217" t="n">
        <v>2</v>
      </c>
      <c r="I1571" s="215" t="s">
        <v>5846</v>
      </c>
      <c r="HV1571" s="374" t="s">
        <v>486</v>
      </c>
      <c r="HW1571" s="374" t="s">
        <v>5586</v>
      </c>
      <c r="IR1571" s="375" t="n">
        <f aca="false">2197.946137*1</f>
        <v>2197.946137</v>
      </c>
      <c r="IS1571" s="375" t="n">
        <f aca="false">2197.946137*(1-1)</f>
        <v>0</v>
      </c>
    </row>
    <row r="1572" customFormat="false" ht="115.65" hidden="false" customHeight="true" outlineLevel="0" collapsed="false">
      <c r="A1572" s="371" t="n">
        <v>1371</v>
      </c>
      <c r="B1572" s="209" t="s">
        <v>3791</v>
      </c>
      <c r="C1572" s="210" t="s">
        <v>3792</v>
      </c>
      <c r="D1572" s="210"/>
      <c r="E1572" s="210"/>
      <c r="F1572" s="210"/>
      <c r="G1572" s="209" t="s">
        <v>261</v>
      </c>
      <c r="H1572" s="212" t="n">
        <v>5</v>
      </c>
      <c r="I1572" s="210" t="s">
        <v>5753</v>
      </c>
      <c r="HV1572" s="13" t="s">
        <v>486</v>
      </c>
      <c r="HW1572" s="13" t="s">
        <v>5564</v>
      </c>
      <c r="IR1572" s="372" t="n">
        <f aca="false">162.04637*0.009162225</f>
        <v>1.48470530237325</v>
      </c>
      <c r="IS1572" s="372" t="n">
        <f aca="false">162.04637*(1-0.009162225)</f>
        <v>160.561664697627</v>
      </c>
    </row>
    <row r="1573" customFormat="false" ht="15" hidden="false" customHeight="true" outlineLevel="0" collapsed="false">
      <c r="A1573" s="373" t="n">
        <v>1372</v>
      </c>
      <c r="B1573" s="214" t="s">
        <v>3794</v>
      </c>
      <c r="C1573" s="215" t="s">
        <v>3795</v>
      </c>
      <c r="D1573" s="215"/>
      <c r="E1573" s="215"/>
      <c r="F1573" s="210"/>
      <c r="G1573" s="214" t="s">
        <v>261</v>
      </c>
      <c r="H1573" s="217" t="n">
        <v>1</v>
      </c>
      <c r="I1573" s="215" t="s">
        <v>5847</v>
      </c>
      <c r="HV1573" s="374" t="s">
        <v>486</v>
      </c>
      <c r="HW1573" s="374" t="s">
        <v>5586</v>
      </c>
      <c r="IR1573" s="375" t="n">
        <f aca="false">2654.032088*1</f>
        <v>2654.032088</v>
      </c>
      <c r="IS1573" s="375" t="n">
        <f aca="false">2654.032088*(1-1)</f>
        <v>0</v>
      </c>
    </row>
    <row r="1574" customFormat="false" ht="15" hidden="false" customHeight="true" outlineLevel="0" collapsed="false">
      <c r="A1574" s="373" t="n">
        <v>1373</v>
      </c>
      <c r="B1574" s="214" t="s">
        <v>3797</v>
      </c>
      <c r="C1574" s="215" t="s">
        <v>3798</v>
      </c>
      <c r="D1574" s="215"/>
      <c r="E1574" s="215"/>
      <c r="F1574" s="210"/>
      <c r="G1574" s="214" t="s">
        <v>261</v>
      </c>
      <c r="H1574" s="217" t="n">
        <v>4</v>
      </c>
      <c r="I1574" s="215" t="s">
        <v>5848</v>
      </c>
      <c r="HV1574" s="374" t="s">
        <v>486</v>
      </c>
      <c r="HW1574" s="374" t="s">
        <v>5586</v>
      </c>
      <c r="IR1574" s="375" t="n">
        <f aca="false">3512.83224*1</f>
        <v>3512.83224</v>
      </c>
      <c r="IS1574" s="375" t="n">
        <f aca="false">3512.83224*(1-1)</f>
        <v>0</v>
      </c>
    </row>
    <row r="1575" customFormat="false" ht="15" hidden="false" customHeight="true" outlineLevel="0" collapsed="false">
      <c r="A1575" s="204" t="s">
        <v>97</v>
      </c>
      <c r="B1575" s="204" t="s">
        <v>492</v>
      </c>
      <c r="C1575" s="205" t="s">
        <v>2859</v>
      </c>
      <c r="D1575" s="205"/>
      <c r="E1575" s="205"/>
      <c r="F1575" s="204" t="s">
        <v>97</v>
      </c>
      <c r="G1575" s="204" t="s">
        <v>97</v>
      </c>
      <c r="H1575" s="208" t="s">
        <v>97</v>
      </c>
      <c r="I1575" s="204" t="s">
        <v>97</v>
      </c>
    </row>
    <row r="1576" customFormat="false" ht="15" hidden="false" customHeight="true" outlineLevel="0" collapsed="false">
      <c r="A1576" s="371" t="n">
        <v>1374</v>
      </c>
      <c r="B1576" s="209" t="s">
        <v>3800</v>
      </c>
      <c r="C1576" s="210" t="s">
        <v>3801</v>
      </c>
      <c r="D1576" s="210"/>
      <c r="E1576" s="210"/>
      <c r="F1576" s="210"/>
      <c r="G1576" s="209" t="s">
        <v>313</v>
      </c>
      <c r="H1576" s="212" t="n">
        <v>705</v>
      </c>
      <c r="I1576" s="210"/>
      <c r="HV1576" s="13" t="s">
        <v>492</v>
      </c>
      <c r="HW1576" s="13" t="s">
        <v>5564</v>
      </c>
      <c r="IR1576" s="372" t="n">
        <f aca="false">60.43624*0</f>
        <v>0</v>
      </c>
      <c r="IS1576" s="372" t="n">
        <f aca="false">60.43624*(1-0)</f>
        <v>60.43624</v>
      </c>
    </row>
    <row r="1577" customFormat="false" ht="15" hidden="false" customHeight="true" outlineLevel="0" collapsed="false">
      <c r="A1577" s="371" t="n">
        <v>1375</v>
      </c>
      <c r="B1577" s="209" t="s">
        <v>2874</v>
      </c>
      <c r="C1577" s="210" t="s">
        <v>2875</v>
      </c>
      <c r="D1577" s="210"/>
      <c r="E1577" s="210"/>
      <c r="F1577" s="210"/>
      <c r="G1577" s="209" t="s">
        <v>313</v>
      </c>
      <c r="H1577" s="212" t="n">
        <v>705</v>
      </c>
      <c r="I1577" s="210"/>
      <c r="HV1577" s="13" t="s">
        <v>492</v>
      </c>
      <c r="HW1577" s="13" t="s">
        <v>5564</v>
      </c>
      <c r="IR1577" s="372" t="n">
        <f aca="false">15.54574*0.2674157</f>
        <v>4.157174944118</v>
      </c>
      <c r="IS1577" s="372" t="n">
        <f aca="false">15.54574*(1-0.2674157)</f>
        <v>11.388565055882</v>
      </c>
    </row>
    <row r="1578" customFormat="false" ht="35.5" hidden="false" customHeight="true" outlineLevel="0" collapsed="false">
      <c r="A1578" s="371" t="n">
        <v>1376</v>
      </c>
      <c r="B1578" s="209" t="s">
        <v>3682</v>
      </c>
      <c r="C1578" s="210" t="s">
        <v>3804</v>
      </c>
      <c r="D1578" s="210"/>
      <c r="E1578" s="210"/>
      <c r="F1578" s="210" t="s">
        <v>5832</v>
      </c>
      <c r="G1578" s="209" t="s">
        <v>261</v>
      </c>
      <c r="H1578" s="212" t="n">
        <v>1</v>
      </c>
      <c r="I1578" s="210"/>
      <c r="HV1578" s="13" t="s">
        <v>492</v>
      </c>
      <c r="HW1578" s="13" t="s">
        <v>5564</v>
      </c>
      <c r="IR1578" s="372" t="n">
        <f aca="false">70523.51233*0.97168409</f>
        <v>68526.5749019798</v>
      </c>
      <c r="IS1578" s="372" t="n">
        <f aca="false">70523.51233*(1-0.97168409)</f>
        <v>1996.93742802017</v>
      </c>
    </row>
    <row r="1579" customFormat="false" ht="35.5" hidden="false" customHeight="true" outlineLevel="0" collapsed="false">
      <c r="A1579" s="371" t="n">
        <v>1377</v>
      </c>
      <c r="B1579" s="209" t="s">
        <v>3682</v>
      </c>
      <c r="C1579" s="210" t="s">
        <v>3806</v>
      </c>
      <c r="D1579" s="210"/>
      <c r="E1579" s="210"/>
      <c r="F1579" s="210" t="s">
        <v>5832</v>
      </c>
      <c r="G1579" s="209" t="s">
        <v>261</v>
      </c>
      <c r="H1579" s="212" t="n">
        <v>1</v>
      </c>
      <c r="I1579" s="210"/>
      <c r="HV1579" s="13" t="s">
        <v>492</v>
      </c>
      <c r="HW1579" s="13" t="s">
        <v>5564</v>
      </c>
      <c r="IR1579" s="372" t="n">
        <f aca="false">70523.51233*0.97168409</f>
        <v>68526.5749019798</v>
      </c>
      <c r="IS1579" s="372" t="n">
        <f aca="false">70523.51233*(1-0.97168409)</f>
        <v>1996.93742802017</v>
      </c>
    </row>
    <row r="1580" customFormat="false" ht="35.5" hidden="false" customHeight="true" outlineLevel="0" collapsed="false">
      <c r="A1580" s="371" t="n">
        <v>1378</v>
      </c>
      <c r="B1580" s="209" t="s">
        <v>3677</v>
      </c>
      <c r="C1580" s="210" t="s">
        <v>3808</v>
      </c>
      <c r="D1580" s="210"/>
      <c r="E1580" s="210"/>
      <c r="F1580" s="210" t="s">
        <v>5832</v>
      </c>
      <c r="G1580" s="209" t="s">
        <v>261</v>
      </c>
      <c r="H1580" s="212" t="n">
        <v>1</v>
      </c>
      <c r="I1580" s="210"/>
      <c r="HV1580" s="13" t="s">
        <v>492</v>
      </c>
      <c r="HW1580" s="13" t="s">
        <v>5564</v>
      </c>
      <c r="IR1580" s="372" t="n">
        <f aca="false">60698.25641*0.96710058</f>
        <v>58701.3189790997</v>
      </c>
      <c r="IS1580" s="372" t="n">
        <f aca="false">60698.25641*(1-0.96710058)</f>
        <v>1996.93743090028</v>
      </c>
    </row>
    <row r="1581" customFormat="false" ht="35.5" hidden="false" customHeight="true" outlineLevel="0" collapsed="false">
      <c r="A1581" s="371" t="n">
        <v>1379</v>
      </c>
      <c r="B1581" s="209" t="s">
        <v>3682</v>
      </c>
      <c r="C1581" s="210" t="s">
        <v>3810</v>
      </c>
      <c r="D1581" s="210"/>
      <c r="E1581" s="210"/>
      <c r="F1581" s="210" t="s">
        <v>5832</v>
      </c>
      <c r="G1581" s="209" t="s">
        <v>261</v>
      </c>
      <c r="H1581" s="212" t="n">
        <v>1</v>
      </c>
      <c r="I1581" s="210"/>
      <c r="HV1581" s="13" t="s">
        <v>492</v>
      </c>
      <c r="HW1581" s="13" t="s">
        <v>5564</v>
      </c>
      <c r="IR1581" s="372" t="n">
        <f aca="false">70523.51233*0.97168409</f>
        <v>68526.5749019798</v>
      </c>
      <c r="IS1581" s="372" t="n">
        <f aca="false">70523.51233*(1-0.97168409)</f>
        <v>1996.93742802017</v>
      </c>
    </row>
    <row r="1582" customFormat="false" ht="35.5" hidden="false" customHeight="true" outlineLevel="0" collapsed="false">
      <c r="A1582" s="371" t="n">
        <v>1380</v>
      </c>
      <c r="B1582" s="209" t="s">
        <v>3682</v>
      </c>
      <c r="C1582" s="210" t="s">
        <v>3812</v>
      </c>
      <c r="D1582" s="210"/>
      <c r="E1582" s="210"/>
      <c r="F1582" s="210" t="s">
        <v>5832</v>
      </c>
      <c r="G1582" s="209" t="s">
        <v>261</v>
      </c>
      <c r="H1582" s="212" t="n">
        <v>1</v>
      </c>
      <c r="I1582" s="210"/>
      <c r="HV1582" s="13" t="s">
        <v>492</v>
      </c>
      <c r="HW1582" s="13" t="s">
        <v>5564</v>
      </c>
      <c r="IR1582" s="372" t="n">
        <f aca="false">70523.51233*0.97168409</f>
        <v>68526.5749019798</v>
      </c>
      <c r="IS1582" s="372" t="n">
        <f aca="false">70523.51233*(1-0.97168409)</f>
        <v>1996.93742802017</v>
      </c>
    </row>
    <row r="1583" customFormat="false" ht="35.5" hidden="false" customHeight="true" outlineLevel="0" collapsed="false">
      <c r="A1583" s="371" t="n">
        <v>1381</v>
      </c>
      <c r="B1583" s="209" t="s">
        <v>3677</v>
      </c>
      <c r="C1583" s="210" t="s">
        <v>3814</v>
      </c>
      <c r="D1583" s="210"/>
      <c r="E1583" s="210"/>
      <c r="F1583" s="210" t="s">
        <v>5832</v>
      </c>
      <c r="G1583" s="209" t="s">
        <v>261</v>
      </c>
      <c r="H1583" s="212" t="n">
        <v>1</v>
      </c>
      <c r="I1583" s="210"/>
      <c r="HV1583" s="13" t="s">
        <v>492</v>
      </c>
      <c r="HW1583" s="13" t="s">
        <v>5564</v>
      </c>
      <c r="IR1583" s="372" t="n">
        <f aca="false">60698.25641*0.96710058</f>
        <v>58701.3189790997</v>
      </c>
      <c r="IS1583" s="372" t="n">
        <f aca="false">60698.25641*(1-0.96710058)</f>
        <v>1996.93743090028</v>
      </c>
    </row>
    <row r="1584" customFormat="false" ht="35.5" hidden="false" customHeight="true" outlineLevel="0" collapsed="false">
      <c r="A1584" s="371" t="n">
        <v>1382</v>
      </c>
      <c r="B1584" s="209" t="s">
        <v>3677</v>
      </c>
      <c r="C1584" s="210" t="s">
        <v>3816</v>
      </c>
      <c r="D1584" s="210"/>
      <c r="E1584" s="210"/>
      <c r="F1584" s="210" t="s">
        <v>5832</v>
      </c>
      <c r="G1584" s="209" t="s">
        <v>261</v>
      </c>
      <c r="H1584" s="212" t="n">
        <v>1</v>
      </c>
      <c r="I1584" s="210"/>
      <c r="HV1584" s="13" t="s">
        <v>492</v>
      </c>
      <c r="HW1584" s="13" t="s">
        <v>5564</v>
      </c>
      <c r="IR1584" s="372" t="n">
        <f aca="false">60698.25641*0.96710058</f>
        <v>58701.3189790997</v>
      </c>
      <c r="IS1584" s="372" t="n">
        <f aca="false">60698.25641*(1-0.96710058)</f>
        <v>1996.93743090028</v>
      </c>
    </row>
    <row r="1585" customFormat="false" ht="35.5" hidden="false" customHeight="true" outlineLevel="0" collapsed="false">
      <c r="A1585" s="371" t="n">
        <v>1383</v>
      </c>
      <c r="B1585" s="209" t="s">
        <v>3677</v>
      </c>
      <c r="C1585" s="210" t="s">
        <v>3818</v>
      </c>
      <c r="D1585" s="210"/>
      <c r="E1585" s="210"/>
      <c r="F1585" s="210" t="s">
        <v>5832</v>
      </c>
      <c r="G1585" s="209" t="s">
        <v>261</v>
      </c>
      <c r="H1585" s="212" t="n">
        <v>1</v>
      </c>
      <c r="I1585" s="210"/>
      <c r="HV1585" s="13" t="s">
        <v>492</v>
      </c>
      <c r="HW1585" s="13" t="s">
        <v>5564</v>
      </c>
      <c r="IR1585" s="372" t="n">
        <f aca="false">60698.25641*0.96710058</f>
        <v>58701.3189790997</v>
      </c>
      <c r="IS1585" s="372" t="n">
        <f aca="false">60698.25641*(1-0.96710058)</f>
        <v>1996.93743090028</v>
      </c>
    </row>
    <row r="1586" customFormat="false" ht="15" hidden="false" customHeight="true" outlineLevel="0" collapsed="false">
      <c r="A1586" s="371" t="n">
        <v>1384</v>
      </c>
      <c r="B1586" s="209" t="s">
        <v>3820</v>
      </c>
      <c r="C1586" s="210" t="s">
        <v>3821</v>
      </c>
      <c r="D1586" s="210"/>
      <c r="E1586" s="210"/>
      <c r="F1586" s="210"/>
      <c r="G1586" s="209" t="s">
        <v>202</v>
      </c>
      <c r="H1586" s="212" t="n">
        <v>6.226</v>
      </c>
      <c r="I1586" s="210"/>
      <c r="HV1586" s="13" t="s">
        <v>492</v>
      </c>
      <c r="HW1586" s="13" t="s">
        <v>5564</v>
      </c>
      <c r="IR1586" s="372" t="n">
        <f aca="false">10366.72796*0.558635685</f>
        <v>5791.22417514325</v>
      </c>
      <c r="IS1586" s="372" t="n">
        <f aca="false">10366.72796*(1-0.558635685)</f>
        <v>4575.50378485675</v>
      </c>
    </row>
    <row r="1587" customFormat="false" ht="24.05" hidden="false" customHeight="true" outlineLevel="0" collapsed="false">
      <c r="A1587" s="204" t="s">
        <v>97</v>
      </c>
      <c r="B1587" s="204" t="s">
        <v>511</v>
      </c>
      <c r="C1587" s="205" t="s">
        <v>880</v>
      </c>
      <c r="D1587" s="205"/>
      <c r="E1587" s="205"/>
      <c r="F1587" s="204" t="s">
        <v>97</v>
      </c>
      <c r="G1587" s="204" t="s">
        <v>97</v>
      </c>
      <c r="H1587" s="208" t="s">
        <v>97</v>
      </c>
      <c r="I1587" s="204" t="s">
        <v>97</v>
      </c>
    </row>
    <row r="1588" customFormat="false" ht="15" hidden="false" customHeight="true" outlineLevel="0" collapsed="false">
      <c r="A1588" s="371" t="n">
        <v>1385</v>
      </c>
      <c r="B1588" s="209" t="s">
        <v>3823</v>
      </c>
      <c r="C1588" s="210" t="s">
        <v>3824</v>
      </c>
      <c r="D1588" s="210"/>
      <c r="E1588" s="210"/>
      <c r="F1588" s="210"/>
      <c r="G1588" s="209" t="s">
        <v>261</v>
      </c>
      <c r="H1588" s="212" t="n">
        <v>1</v>
      </c>
      <c r="I1588" s="210" t="s">
        <v>5849</v>
      </c>
      <c r="HV1588" s="13" t="s">
        <v>511</v>
      </c>
      <c r="HW1588" s="13" t="s">
        <v>5564</v>
      </c>
      <c r="IR1588" s="372" t="n">
        <f aca="false">532.74721*0.020655738</f>
        <v>11.004286789991</v>
      </c>
      <c r="IS1588" s="372" t="n">
        <f aca="false">532.74721*(1-0.020655738)</f>
        <v>521.742923210009</v>
      </c>
    </row>
    <row r="1589" customFormat="false" ht="15" hidden="false" customHeight="true" outlineLevel="0" collapsed="false">
      <c r="A1589" s="373" t="n">
        <v>1386</v>
      </c>
      <c r="B1589" s="214" t="s">
        <v>3827</v>
      </c>
      <c r="C1589" s="215" t="s">
        <v>3828</v>
      </c>
      <c r="D1589" s="215"/>
      <c r="E1589" s="215"/>
      <c r="F1589" s="210"/>
      <c r="G1589" s="214" t="s">
        <v>261</v>
      </c>
      <c r="H1589" s="217" t="n">
        <v>1</v>
      </c>
      <c r="I1589" s="215"/>
      <c r="HV1589" s="374" t="s">
        <v>511</v>
      </c>
      <c r="HW1589" s="374" t="s">
        <v>5586</v>
      </c>
      <c r="IR1589" s="375" t="n">
        <f aca="false">9475.91349*1</f>
        <v>9475.91349</v>
      </c>
      <c r="IS1589" s="375" t="n">
        <f aca="false">9475.91349*(1-1)</f>
        <v>0</v>
      </c>
    </row>
    <row r="1590" customFormat="false" ht="15" hidden="false" customHeight="true" outlineLevel="0" collapsed="false">
      <c r="A1590" s="204" t="s">
        <v>97</v>
      </c>
      <c r="B1590" s="204" t="s">
        <v>2879</v>
      </c>
      <c r="C1590" s="205" t="s">
        <v>2880</v>
      </c>
      <c r="D1590" s="205"/>
      <c r="E1590" s="205"/>
      <c r="F1590" s="204" t="s">
        <v>97</v>
      </c>
      <c r="G1590" s="204" t="s">
        <v>97</v>
      </c>
      <c r="H1590" s="208" t="s">
        <v>97</v>
      </c>
      <c r="I1590" s="204" t="s">
        <v>97</v>
      </c>
    </row>
    <row r="1591" customFormat="false" ht="15" hidden="false" customHeight="true" outlineLevel="0" collapsed="false">
      <c r="A1591" s="371" t="n">
        <v>1387</v>
      </c>
      <c r="B1591" s="209" t="s">
        <v>1973</v>
      </c>
      <c r="C1591" s="210" t="s">
        <v>1974</v>
      </c>
      <c r="D1591" s="210"/>
      <c r="E1591" s="210"/>
      <c r="F1591" s="210"/>
      <c r="G1591" s="209" t="s">
        <v>264</v>
      </c>
      <c r="H1591" s="212" t="n">
        <v>678.308</v>
      </c>
      <c r="I1591" s="210"/>
      <c r="HV1591" s="13" t="s">
        <v>2879</v>
      </c>
      <c r="HW1591" s="13" t="s">
        <v>5564</v>
      </c>
      <c r="IR1591" s="372" t="n">
        <f aca="false">159.81543*0</f>
        <v>0</v>
      </c>
      <c r="IS1591" s="372" t="n">
        <f aca="false">159.81543*(1-0)</f>
        <v>159.81543</v>
      </c>
    </row>
    <row r="1592" customFormat="false" ht="15" hidden="false" customHeight="true" outlineLevel="0" collapsed="false">
      <c r="A1592" s="204" t="s">
        <v>97</v>
      </c>
      <c r="B1592" s="204"/>
      <c r="C1592" s="205" t="s">
        <v>150</v>
      </c>
      <c r="D1592" s="205"/>
      <c r="E1592" s="205"/>
      <c r="F1592" s="204" t="s">
        <v>97</v>
      </c>
      <c r="G1592" s="204" t="s">
        <v>97</v>
      </c>
      <c r="H1592" s="208" t="s">
        <v>97</v>
      </c>
      <c r="I1592" s="204" t="s">
        <v>97</v>
      </c>
    </row>
    <row r="1593" customFormat="false" ht="15" hidden="false" customHeight="true" outlineLevel="0" collapsed="false">
      <c r="A1593" s="204" t="s">
        <v>97</v>
      </c>
      <c r="B1593" s="204" t="s">
        <v>242</v>
      </c>
      <c r="C1593" s="205" t="s">
        <v>3830</v>
      </c>
      <c r="D1593" s="205"/>
      <c r="E1593" s="205"/>
      <c r="F1593" s="204" t="s">
        <v>97</v>
      </c>
      <c r="G1593" s="204" t="s">
        <v>97</v>
      </c>
      <c r="H1593" s="208" t="s">
        <v>97</v>
      </c>
      <c r="I1593" s="204" t="s">
        <v>97</v>
      </c>
    </row>
    <row r="1594" customFormat="false" ht="58.4" hidden="false" customHeight="true" outlineLevel="0" collapsed="false">
      <c r="A1594" s="371" t="n">
        <v>1388</v>
      </c>
      <c r="B1594" s="209" t="s">
        <v>3832</v>
      </c>
      <c r="C1594" s="210" t="s">
        <v>3833</v>
      </c>
      <c r="D1594" s="210"/>
      <c r="E1594" s="210"/>
      <c r="F1594" s="210"/>
      <c r="G1594" s="209" t="s">
        <v>1309</v>
      </c>
      <c r="H1594" s="212" t="n">
        <v>504</v>
      </c>
      <c r="I1594" s="210" t="s">
        <v>5850</v>
      </c>
      <c r="HV1594" s="13" t="s">
        <v>242</v>
      </c>
      <c r="HW1594" s="13" t="s">
        <v>5564</v>
      </c>
      <c r="IR1594" s="372" t="n">
        <f aca="false">119.21311*0</f>
        <v>0</v>
      </c>
      <c r="IS1594" s="372" t="n">
        <f aca="false">119.21311*(1-0)</f>
        <v>119.21311</v>
      </c>
    </row>
    <row r="1595" customFormat="false" ht="35.5" hidden="false" customHeight="true" outlineLevel="0" collapsed="false">
      <c r="A1595" s="371" t="n">
        <v>1389</v>
      </c>
      <c r="B1595" s="209" t="s">
        <v>3838</v>
      </c>
      <c r="C1595" s="210" t="s">
        <v>3839</v>
      </c>
      <c r="D1595" s="210"/>
      <c r="E1595" s="210"/>
      <c r="F1595" s="210"/>
      <c r="G1595" s="209" t="s">
        <v>3840</v>
      </c>
      <c r="H1595" s="212" t="n">
        <v>21</v>
      </c>
      <c r="I1595" s="210" t="s">
        <v>5851</v>
      </c>
      <c r="HV1595" s="13" t="s">
        <v>242</v>
      </c>
      <c r="HW1595" s="13" t="s">
        <v>5564</v>
      </c>
      <c r="IR1595" s="372" t="n">
        <f aca="false">52.66337*0</f>
        <v>0</v>
      </c>
      <c r="IS1595" s="372" t="n">
        <f aca="false">52.66337*(1-0)</f>
        <v>52.66337</v>
      </c>
    </row>
    <row r="1596" customFormat="false" ht="15" hidden="false" customHeight="true" outlineLevel="0" collapsed="false">
      <c r="A1596" s="204" t="s">
        <v>97</v>
      </c>
      <c r="B1596" s="204" t="s">
        <v>247</v>
      </c>
      <c r="C1596" s="205" t="s">
        <v>1644</v>
      </c>
      <c r="D1596" s="205"/>
      <c r="E1596" s="205"/>
      <c r="F1596" s="204" t="s">
        <v>97</v>
      </c>
      <c r="G1596" s="204" t="s">
        <v>97</v>
      </c>
      <c r="H1596" s="208" t="s">
        <v>97</v>
      </c>
      <c r="I1596" s="204" t="s">
        <v>97</v>
      </c>
    </row>
    <row r="1597" customFormat="false" ht="58.4" hidden="false" customHeight="true" outlineLevel="0" collapsed="false">
      <c r="A1597" s="371" t="n">
        <v>1390</v>
      </c>
      <c r="B1597" s="209" t="s">
        <v>3842</v>
      </c>
      <c r="C1597" s="210" t="s">
        <v>3843</v>
      </c>
      <c r="D1597" s="210"/>
      <c r="E1597" s="210"/>
      <c r="F1597" s="210"/>
      <c r="G1597" s="209" t="s">
        <v>202</v>
      </c>
      <c r="H1597" s="212" t="n">
        <v>66.73</v>
      </c>
      <c r="I1597" s="210" t="s">
        <v>5807</v>
      </c>
      <c r="HV1597" s="13" t="s">
        <v>247</v>
      </c>
      <c r="HW1597" s="13" t="s">
        <v>5564</v>
      </c>
      <c r="IR1597" s="372" t="n">
        <f aca="false">107.85948*0</f>
        <v>0</v>
      </c>
      <c r="IS1597" s="372" t="n">
        <f aca="false">107.85948*(1-0)</f>
        <v>107.85948</v>
      </c>
    </row>
    <row r="1598" customFormat="false" ht="15" hidden="false" customHeight="true" outlineLevel="0" collapsed="false">
      <c r="A1598" s="204" t="s">
        <v>97</v>
      </c>
      <c r="B1598" s="204" t="s">
        <v>197</v>
      </c>
      <c r="C1598" s="205" t="s">
        <v>198</v>
      </c>
      <c r="D1598" s="205"/>
      <c r="E1598" s="205"/>
      <c r="F1598" s="204" t="s">
        <v>97</v>
      </c>
      <c r="G1598" s="204" t="s">
        <v>97</v>
      </c>
      <c r="H1598" s="208" t="s">
        <v>97</v>
      </c>
      <c r="I1598" s="204" t="s">
        <v>97</v>
      </c>
    </row>
    <row r="1599" customFormat="false" ht="115.65" hidden="false" customHeight="true" outlineLevel="0" collapsed="false">
      <c r="A1599" s="371" t="n">
        <v>1391</v>
      </c>
      <c r="B1599" s="209" t="s">
        <v>3845</v>
      </c>
      <c r="C1599" s="210" t="s">
        <v>3846</v>
      </c>
      <c r="D1599" s="210"/>
      <c r="E1599" s="210"/>
      <c r="F1599" s="210"/>
      <c r="G1599" s="209" t="s">
        <v>202</v>
      </c>
      <c r="H1599" s="212" t="n">
        <v>719.512</v>
      </c>
      <c r="I1599" s="210" t="s">
        <v>5852</v>
      </c>
      <c r="HV1599" s="13" t="s">
        <v>197</v>
      </c>
      <c r="HW1599" s="13" t="s">
        <v>5564</v>
      </c>
      <c r="IR1599" s="372" t="n">
        <f aca="false">130.13006*0</f>
        <v>0</v>
      </c>
      <c r="IS1599" s="372" t="n">
        <f aca="false">130.13006*(1-0)</f>
        <v>130.13006</v>
      </c>
    </row>
    <row r="1600" customFormat="false" ht="35.5" hidden="false" customHeight="true" outlineLevel="0" collapsed="false">
      <c r="A1600" s="371" t="n">
        <v>1392</v>
      </c>
      <c r="B1600" s="209" t="s">
        <v>3603</v>
      </c>
      <c r="C1600" s="210" t="s">
        <v>3604</v>
      </c>
      <c r="D1600" s="210"/>
      <c r="E1600" s="210"/>
      <c r="F1600" s="210"/>
      <c r="G1600" s="209" t="s">
        <v>202</v>
      </c>
      <c r="H1600" s="212" t="n">
        <v>719.512</v>
      </c>
      <c r="I1600" s="210" t="s">
        <v>5565</v>
      </c>
      <c r="HV1600" s="13" t="s">
        <v>197</v>
      </c>
      <c r="HW1600" s="13" t="s">
        <v>5564</v>
      </c>
      <c r="IR1600" s="372" t="n">
        <f aca="false">27.24871*0</f>
        <v>0</v>
      </c>
      <c r="IS1600" s="372" t="n">
        <f aca="false">27.24871*(1-0)</f>
        <v>27.24871</v>
      </c>
    </row>
    <row r="1601" customFormat="false" ht="115.65" hidden="false" customHeight="true" outlineLevel="0" collapsed="false">
      <c r="A1601" s="371" t="n">
        <v>1393</v>
      </c>
      <c r="B1601" s="209" t="s">
        <v>3849</v>
      </c>
      <c r="C1601" s="210" t="s">
        <v>3850</v>
      </c>
      <c r="D1601" s="210"/>
      <c r="E1601" s="210"/>
      <c r="F1601" s="210"/>
      <c r="G1601" s="209" t="s">
        <v>202</v>
      </c>
      <c r="H1601" s="212" t="n">
        <v>288.547</v>
      </c>
      <c r="I1601" s="210" t="s">
        <v>5852</v>
      </c>
      <c r="HV1601" s="13" t="s">
        <v>197</v>
      </c>
      <c r="HW1601" s="13" t="s">
        <v>5564</v>
      </c>
      <c r="IR1601" s="372" t="n">
        <f aca="false">195.19508*0</f>
        <v>0</v>
      </c>
      <c r="IS1601" s="372" t="n">
        <f aca="false">195.19508*(1-0)</f>
        <v>195.19508</v>
      </c>
    </row>
    <row r="1602" customFormat="false" ht="35.5" hidden="false" customHeight="true" outlineLevel="0" collapsed="false">
      <c r="A1602" s="371" t="n">
        <v>1394</v>
      </c>
      <c r="B1602" s="209" t="s">
        <v>3852</v>
      </c>
      <c r="C1602" s="210" t="s">
        <v>3853</v>
      </c>
      <c r="D1602" s="210"/>
      <c r="E1602" s="210"/>
      <c r="F1602" s="210"/>
      <c r="G1602" s="209" t="s">
        <v>202</v>
      </c>
      <c r="H1602" s="212" t="n">
        <v>288.547</v>
      </c>
      <c r="I1602" s="210" t="s">
        <v>5565</v>
      </c>
      <c r="HV1602" s="13" t="s">
        <v>197</v>
      </c>
      <c r="HW1602" s="13" t="s">
        <v>5564</v>
      </c>
      <c r="IR1602" s="372" t="n">
        <f aca="false">58.77686*0</f>
        <v>0</v>
      </c>
      <c r="IS1602" s="372" t="n">
        <f aca="false">58.77686*(1-0)</f>
        <v>58.77686</v>
      </c>
    </row>
    <row r="1603" customFormat="false" ht="104.2" hidden="false" customHeight="true" outlineLevel="0" collapsed="false">
      <c r="A1603" s="371" t="n">
        <v>1395</v>
      </c>
      <c r="B1603" s="209" t="s">
        <v>3855</v>
      </c>
      <c r="C1603" s="210" t="s">
        <v>3856</v>
      </c>
      <c r="D1603" s="210"/>
      <c r="E1603" s="210"/>
      <c r="F1603" s="210"/>
      <c r="G1603" s="209" t="s">
        <v>202</v>
      </c>
      <c r="H1603" s="212" t="n">
        <v>144.274</v>
      </c>
      <c r="I1603" s="210" t="s">
        <v>5826</v>
      </c>
      <c r="HV1603" s="13" t="s">
        <v>197</v>
      </c>
      <c r="HW1603" s="13" t="s">
        <v>5564</v>
      </c>
      <c r="IR1603" s="372" t="n">
        <f aca="false">645.41014*0</f>
        <v>0</v>
      </c>
      <c r="IS1603" s="372" t="n">
        <f aca="false">645.41014*(1-0)</f>
        <v>645.41014</v>
      </c>
    </row>
    <row r="1604" customFormat="false" ht="35.5" hidden="false" customHeight="true" outlineLevel="0" collapsed="false">
      <c r="A1604" s="371" t="n">
        <v>1396</v>
      </c>
      <c r="B1604" s="209" t="s">
        <v>3858</v>
      </c>
      <c r="C1604" s="210" t="s">
        <v>3859</v>
      </c>
      <c r="D1604" s="210"/>
      <c r="E1604" s="210"/>
      <c r="F1604" s="210"/>
      <c r="G1604" s="209" t="s">
        <v>202</v>
      </c>
      <c r="H1604" s="212" t="n">
        <v>144.274</v>
      </c>
      <c r="I1604" s="210" t="s">
        <v>5853</v>
      </c>
      <c r="HV1604" s="13" t="s">
        <v>197</v>
      </c>
      <c r="HW1604" s="13" t="s">
        <v>5564</v>
      </c>
      <c r="IR1604" s="372" t="n">
        <f aca="false">512.66002*0</f>
        <v>0</v>
      </c>
      <c r="IS1604" s="372" t="n">
        <f aca="false">512.66002*(1-0)</f>
        <v>512.66002</v>
      </c>
    </row>
    <row r="1605" customFormat="false" ht="24.05" hidden="false" customHeight="true" outlineLevel="0" collapsed="false">
      <c r="A1605" s="371" t="n">
        <v>1397</v>
      </c>
      <c r="B1605" s="209" t="s">
        <v>2908</v>
      </c>
      <c r="C1605" s="210" t="s">
        <v>3861</v>
      </c>
      <c r="D1605" s="210"/>
      <c r="E1605" s="210"/>
      <c r="F1605" s="210"/>
      <c r="G1605" s="209" t="s">
        <v>202</v>
      </c>
      <c r="H1605" s="212" t="n">
        <v>2.121</v>
      </c>
      <c r="I1605" s="210" t="s">
        <v>5764</v>
      </c>
      <c r="HV1605" s="13" t="s">
        <v>197</v>
      </c>
      <c r="HW1605" s="13" t="s">
        <v>5564</v>
      </c>
      <c r="IR1605" s="372" t="n">
        <f aca="false">2720.51293*0.007104311</f>
        <v>19.3273699342412</v>
      </c>
      <c r="IS1605" s="372" t="n">
        <f aca="false">2720.51293*(1-0.007104311)</f>
        <v>2701.18556006576</v>
      </c>
    </row>
    <row r="1606" customFormat="false" ht="15" hidden="false" customHeight="true" outlineLevel="0" collapsed="false">
      <c r="A1606" s="204" t="s">
        <v>97</v>
      </c>
      <c r="B1606" s="204" t="s">
        <v>214</v>
      </c>
      <c r="C1606" s="205" t="s">
        <v>215</v>
      </c>
      <c r="D1606" s="205"/>
      <c r="E1606" s="205"/>
      <c r="F1606" s="204" t="s">
        <v>97</v>
      </c>
      <c r="G1606" s="204" t="s">
        <v>97</v>
      </c>
      <c r="H1606" s="208" t="s">
        <v>97</v>
      </c>
      <c r="I1606" s="204" t="s">
        <v>97</v>
      </c>
    </row>
    <row r="1607" customFormat="false" ht="24.05" hidden="false" customHeight="true" outlineLevel="0" collapsed="false">
      <c r="A1607" s="371" t="n">
        <v>1398</v>
      </c>
      <c r="B1607" s="209" t="s">
        <v>217</v>
      </c>
      <c r="C1607" s="210" t="s">
        <v>218</v>
      </c>
      <c r="D1607" s="210"/>
      <c r="E1607" s="210"/>
      <c r="F1607" s="210"/>
      <c r="G1607" s="209" t="s">
        <v>202</v>
      </c>
      <c r="H1607" s="212" t="n">
        <v>1221.184</v>
      </c>
      <c r="I1607" s="210"/>
      <c r="HV1607" s="13" t="s">
        <v>214</v>
      </c>
      <c r="HW1607" s="13" t="s">
        <v>5564</v>
      </c>
      <c r="IR1607" s="372" t="n">
        <f aca="false">18.16581*0</f>
        <v>0</v>
      </c>
      <c r="IS1607" s="372" t="n">
        <f aca="false">18.16581*(1-0)</f>
        <v>18.16581</v>
      </c>
    </row>
    <row r="1608" customFormat="false" ht="24.05" hidden="false" customHeight="true" outlineLevel="0" collapsed="false">
      <c r="A1608" s="371" t="n">
        <v>1399</v>
      </c>
      <c r="B1608" s="209" t="s">
        <v>221</v>
      </c>
      <c r="C1608" s="210" t="s">
        <v>222</v>
      </c>
      <c r="D1608" s="210"/>
      <c r="E1608" s="210"/>
      <c r="F1608" s="210"/>
      <c r="G1608" s="209" t="s">
        <v>202</v>
      </c>
      <c r="H1608" s="212" t="n">
        <v>1074.789</v>
      </c>
      <c r="I1608" s="210"/>
      <c r="HV1608" s="13" t="s">
        <v>214</v>
      </c>
      <c r="HW1608" s="13" t="s">
        <v>5564</v>
      </c>
      <c r="IR1608" s="372" t="n">
        <f aca="false">108.73283*0</f>
        <v>0</v>
      </c>
      <c r="IS1608" s="372" t="n">
        <f aca="false">108.73283*(1-0)</f>
        <v>108.73283</v>
      </c>
    </row>
    <row r="1609" customFormat="false" ht="24.05" hidden="false" customHeight="true" outlineLevel="0" collapsed="false">
      <c r="A1609" s="371" t="n">
        <v>1400</v>
      </c>
      <c r="B1609" s="209" t="s">
        <v>224</v>
      </c>
      <c r="C1609" s="210" t="s">
        <v>225</v>
      </c>
      <c r="D1609" s="210"/>
      <c r="E1609" s="210"/>
      <c r="F1609" s="210"/>
      <c r="G1609" s="209" t="s">
        <v>202</v>
      </c>
      <c r="H1609" s="212" t="n">
        <v>146.395</v>
      </c>
      <c r="I1609" s="210"/>
      <c r="HV1609" s="13" t="s">
        <v>214</v>
      </c>
      <c r="HW1609" s="13" t="s">
        <v>5564</v>
      </c>
      <c r="IR1609" s="372" t="n">
        <f aca="false">114.84632*0</f>
        <v>0</v>
      </c>
      <c r="IS1609" s="372" t="n">
        <f aca="false">114.84632*(1-0)</f>
        <v>114.84632</v>
      </c>
    </row>
    <row r="1610" customFormat="false" ht="15" hidden="false" customHeight="true" outlineLevel="0" collapsed="false">
      <c r="A1610" s="371" t="n">
        <v>1401</v>
      </c>
      <c r="B1610" s="209" t="s">
        <v>3147</v>
      </c>
      <c r="C1610" s="210" t="s">
        <v>3148</v>
      </c>
      <c r="D1610" s="210"/>
      <c r="E1610" s="210"/>
      <c r="F1610" s="210"/>
      <c r="G1610" s="209" t="s">
        <v>202</v>
      </c>
      <c r="H1610" s="212" t="n">
        <v>989.036</v>
      </c>
      <c r="I1610" s="210"/>
      <c r="HV1610" s="13" t="s">
        <v>214</v>
      </c>
      <c r="HW1610" s="13" t="s">
        <v>5564</v>
      </c>
      <c r="IR1610" s="372" t="n">
        <f aca="false">305.67463*0</f>
        <v>0</v>
      </c>
      <c r="IS1610" s="372" t="n">
        <f aca="false">305.67463*(1-0)</f>
        <v>305.67463</v>
      </c>
    </row>
    <row r="1611" customFormat="false" ht="15" hidden="false" customHeight="true" outlineLevel="0" collapsed="false">
      <c r="A1611" s="371" t="n">
        <v>1402</v>
      </c>
      <c r="B1611" s="209" t="s">
        <v>221</v>
      </c>
      <c r="C1611" s="210" t="s">
        <v>2761</v>
      </c>
      <c r="D1611" s="210"/>
      <c r="E1611" s="210"/>
      <c r="F1611" s="210"/>
      <c r="G1611" s="209" t="s">
        <v>202</v>
      </c>
      <c r="H1611" s="212" t="n">
        <v>989.036</v>
      </c>
      <c r="I1611" s="210"/>
      <c r="HV1611" s="13" t="s">
        <v>214</v>
      </c>
      <c r="HW1611" s="13" t="s">
        <v>5564</v>
      </c>
      <c r="IR1611" s="372" t="n">
        <f aca="false">108.73283*0</f>
        <v>0</v>
      </c>
      <c r="IS1611" s="372" t="n">
        <f aca="false">108.73283*(1-0)</f>
        <v>108.73283</v>
      </c>
    </row>
    <row r="1612" customFormat="false" ht="196.35" hidden="false" customHeight="true" outlineLevel="0" collapsed="false">
      <c r="A1612" s="371" t="n">
        <v>1403</v>
      </c>
      <c r="B1612" s="209" t="s">
        <v>3868</v>
      </c>
      <c r="C1612" s="210" t="s">
        <v>3869</v>
      </c>
      <c r="D1612" s="210"/>
      <c r="E1612" s="210"/>
      <c r="F1612" s="210"/>
      <c r="G1612" s="209" t="s">
        <v>202</v>
      </c>
      <c r="H1612" s="212" t="n">
        <v>719.512</v>
      </c>
      <c r="I1612" s="210" t="s">
        <v>5854</v>
      </c>
      <c r="HV1612" s="13" t="s">
        <v>214</v>
      </c>
      <c r="HW1612" s="13" t="s">
        <v>5564</v>
      </c>
      <c r="IR1612" s="372" t="n">
        <f aca="false">148.90721*0</f>
        <v>0</v>
      </c>
      <c r="IS1612" s="372" t="n">
        <f aca="false">148.90721*(1-0)</f>
        <v>148.90721</v>
      </c>
    </row>
    <row r="1613" customFormat="false" ht="184.9" hidden="false" customHeight="true" outlineLevel="0" collapsed="false">
      <c r="A1613" s="371" t="n">
        <v>1404</v>
      </c>
      <c r="B1613" s="209" t="s">
        <v>3871</v>
      </c>
      <c r="C1613" s="210" t="s">
        <v>3872</v>
      </c>
      <c r="D1613" s="210"/>
      <c r="E1613" s="210"/>
      <c r="F1613" s="210"/>
      <c r="G1613" s="209" t="s">
        <v>202</v>
      </c>
      <c r="H1613" s="212" t="n">
        <v>288.547</v>
      </c>
      <c r="I1613" s="210" t="s">
        <v>5855</v>
      </c>
      <c r="HV1613" s="13" t="s">
        <v>214</v>
      </c>
      <c r="HW1613" s="13" t="s">
        <v>5564</v>
      </c>
      <c r="IR1613" s="372" t="n">
        <f aca="false">237.12491*0</f>
        <v>0</v>
      </c>
      <c r="IS1613" s="372" t="n">
        <f aca="false">237.12491*(1-0)</f>
        <v>237.12491</v>
      </c>
    </row>
    <row r="1614" customFormat="false" ht="184.9" hidden="false" customHeight="true" outlineLevel="0" collapsed="false">
      <c r="A1614" s="371" t="n">
        <v>1405</v>
      </c>
      <c r="B1614" s="209" t="s">
        <v>3874</v>
      </c>
      <c r="C1614" s="210" t="s">
        <v>3875</v>
      </c>
      <c r="D1614" s="210"/>
      <c r="E1614" s="210"/>
      <c r="F1614" s="210"/>
      <c r="G1614" s="209" t="s">
        <v>202</v>
      </c>
      <c r="H1614" s="212" t="n">
        <v>146.395</v>
      </c>
      <c r="I1614" s="210" t="s">
        <v>5856</v>
      </c>
      <c r="HV1614" s="13" t="s">
        <v>214</v>
      </c>
      <c r="HW1614" s="13" t="s">
        <v>5564</v>
      </c>
      <c r="IR1614" s="372" t="n">
        <f aca="false">333.18535*0</f>
        <v>0</v>
      </c>
      <c r="IS1614" s="372" t="n">
        <f aca="false">333.18535*(1-0)</f>
        <v>333.18535</v>
      </c>
    </row>
    <row r="1615" customFormat="false" ht="15" hidden="false" customHeight="true" outlineLevel="0" collapsed="false">
      <c r="A1615" s="204" t="s">
        <v>97</v>
      </c>
      <c r="B1615" s="204" t="s">
        <v>231</v>
      </c>
      <c r="C1615" s="205" t="s">
        <v>232</v>
      </c>
      <c r="D1615" s="205"/>
      <c r="E1615" s="205"/>
      <c r="F1615" s="204" t="s">
        <v>97</v>
      </c>
      <c r="G1615" s="204" t="s">
        <v>97</v>
      </c>
      <c r="H1615" s="208" t="s">
        <v>97</v>
      </c>
      <c r="I1615" s="204" t="s">
        <v>97</v>
      </c>
    </row>
    <row r="1616" customFormat="false" ht="15" hidden="false" customHeight="true" outlineLevel="0" collapsed="false">
      <c r="A1616" s="371" t="n">
        <v>1406</v>
      </c>
      <c r="B1616" s="209" t="s">
        <v>234</v>
      </c>
      <c r="C1616" s="210" t="s">
        <v>235</v>
      </c>
      <c r="D1616" s="210"/>
      <c r="E1616" s="210"/>
      <c r="F1616" s="210"/>
      <c r="G1616" s="209" t="s">
        <v>202</v>
      </c>
      <c r="H1616" s="212" t="n">
        <v>989.036</v>
      </c>
      <c r="I1616" s="210"/>
      <c r="HV1616" s="13" t="s">
        <v>231</v>
      </c>
      <c r="HW1616" s="13" t="s">
        <v>5564</v>
      </c>
      <c r="IR1616" s="372" t="n">
        <f aca="false">138.86362*0</f>
        <v>0</v>
      </c>
      <c r="IS1616" s="372" t="n">
        <f aca="false">138.86362*(1-0)</f>
        <v>138.86362</v>
      </c>
    </row>
    <row r="1617" customFormat="false" ht="15" hidden="false" customHeight="true" outlineLevel="0" collapsed="false">
      <c r="A1617" s="371" t="n">
        <v>1407</v>
      </c>
      <c r="B1617" s="209" t="s">
        <v>3154</v>
      </c>
      <c r="C1617" s="210" t="s">
        <v>3878</v>
      </c>
      <c r="D1617" s="210"/>
      <c r="E1617" s="210"/>
      <c r="F1617" s="210"/>
      <c r="G1617" s="209" t="s">
        <v>202</v>
      </c>
      <c r="H1617" s="212" t="n">
        <v>989.036</v>
      </c>
      <c r="I1617" s="210"/>
      <c r="HV1617" s="13" t="s">
        <v>231</v>
      </c>
      <c r="HW1617" s="13" t="s">
        <v>5564</v>
      </c>
      <c r="IR1617" s="372" t="n">
        <f aca="false">191.69293*0</f>
        <v>0</v>
      </c>
      <c r="IS1617" s="372" t="n">
        <f aca="false">191.69293*(1-0)</f>
        <v>191.69293</v>
      </c>
    </row>
    <row r="1618" customFormat="false" ht="15" hidden="false" customHeight="true" outlineLevel="0" collapsed="false">
      <c r="A1618" s="204" t="s">
        <v>97</v>
      </c>
      <c r="B1618" s="204" t="s">
        <v>265</v>
      </c>
      <c r="C1618" s="205" t="s">
        <v>1689</v>
      </c>
      <c r="D1618" s="205"/>
      <c r="E1618" s="205"/>
      <c r="F1618" s="204" t="s">
        <v>97</v>
      </c>
      <c r="G1618" s="204" t="s">
        <v>97</v>
      </c>
      <c r="H1618" s="208" t="s">
        <v>97</v>
      </c>
      <c r="I1618" s="204" t="s">
        <v>97</v>
      </c>
    </row>
    <row r="1619" customFormat="false" ht="15" hidden="false" customHeight="true" outlineLevel="0" collapsed="false">
      <c r="A1619" s="371" t="n">
        <v>1408</v>
      </c>
      <c r="B1619" s="209" t="s">
        <v>3880</v>
      </c>
      <c r="C1619" s="210" t="s">
        <v>3881</v>
      </c>
      <c r="D1619" s="210"/>
      <c r="E1619" s="210"/>
      <c r="F1619" s="210"/>
      <c r="G1619" s="209" t="s">
        <v>255</v>
      </c>
      <c r="H1619" s="212" t="n">
        <v>84.49</v>
      </c>
      <c r="I1619" s="210"/>
      <c r="HV1619" s="13" t="s">
        <v>265</v>
      </c>
      <c r="HW1619" s="13" t="s">
        <v>5564</v>
      </c>
      <c r="IR1619" s="372" t="n">
        <f aca="false">61.99955*0</f>
        <v>0</v>
      </c>
      <c r="IS1619" s="372" t="n">
        <f aca="false">61.99955*(1-0)</f>
        <v>61.99955</v>
      </c>
    </row>
    <row r="1620" customFormat="false" ht="15" hidden="false" customHeight="true" outlineLevel="0" collapsed="false">
      <c r="A1620" s="204" t="s">
        <v>97</v>
      </c>
      <c r="B1620" s="204" t="s">
        <v>240</v>
      </c>
      <c r="C1620" s="205" t="s">
        <v>241</v>
      </c>
      <c r="D1620" s="205"/>
      <c r="E1620" s="205"/>
      <c r="F1620" s="204" t="s">
        <v>97</v>
      </c>
      <c r="G1620" s="204" t="s">
        <v>97</v>
      </c>
      <c r="H1620" s="208" t="s">
        <v>97</v>
      </c>
      <c r="I1620" s="204" t="s">
        <v>97</v>
      </c>
    </row>
    <row r="1621" customFormat="false" ht="24.05" hidden="false" customHeight="true" outlineLevel="0" collapsed="false">
      <c r="A1621" s="371" t="n">
        <v>1409</v>
      </c>
      <c r="B1621" s="209" t="s">
        <v>248</v>
      </c>
      <c r="C1621" s="210" t="s">
        <v>3883</v>
      </c>
      <c r="D1621" s="210"/>
      <c r="E1621" s="210"/>
      <c r="F1621" s="210"/>
      <c r="G1621" s="209" t="s">
        <v>202</v>
      </c>
      <c r="H1621" s="212" t="n">
        <v>4.436</v>
      </c>
      <c r="I1621" s="210"/>
      <c r="HV1621" s="13" t="s">
        <v>240</v>
      </c>
      <c r="HW1621" s="13" t="s">
        <v>5564</v>
      </c>
      <c r="IR1621" s="372" t="n">
        <f aca="false">3139.70638*0.89996356</f>
        <v>2825.62133109951</v>
      </c>
      <c r="IS1621" s="372" t="n">
        <f aca="false">3139.70638*(1-0.89996356)</f>
        <v>314.085048900487</v>
      </c>
    </row>
    <row r="1622" customFormat="false" ht="35.5" hidden="false" customHeight="true" outlineLevel="0" collapsed="false">
      <c r="A1622" s="371" t="n">
        <v>1410</v>
      </c>
      <c r="B1622" s="209" t="s">
        <v>3886</v>
      </c>
      <c r="C1622" s="210" t="s">
        <v>3887</v>
      </c>
      <c r="D1622" s="210"/>
      <c r="E1622" s="210"/>
      <c r="F1622" s="210"/>
      <c r="G1622" s="209" t="s">
        <v>202</v>
      </c>
      <c r="H1622" s="212" t="n">
        <v>17.743</v>
      </c>
      <c r="I1622" s="210" t="s">
        <v>5568</v>
      </c>
      <c r="HV1622" s="13" t="s">
        <v>240</v>
      </c>
      <c r="HW1622" s="13" t="s">
        <v>5564</v>
      </c>
      <c r="IR1622" s="372" t="n">
        <f aca="false">3445.38974*0.908474018</f>
        <v>3130.04706067378</v>
      </c>
      <c r="IS1622" s="372" t="n">
        <f aca="false">3445.38974*(1-0.908474018)</f>
        <v>315.342679326225</v>
      </c>
    </row>
    <row r="1623" customFormat="false" ht="58.4" hidden="false" customHeight="true" outlineLevel="0" collapsed="false">
      <c r="A1623" s="371" t="n">
        <v>1411</v>
      </c>
      <c r="B1623" s="209" t="s">
        <v>3889</v>
      </c>
      <c r="C1623" s="210" t="s">
        <v>3890</v>
      </c>
      <c r="D1623" s="210"/>
      <c r="E1623" s="210"/>
      <c r="F1623" s="210" t="s">
        <v>5857</v>
      </c>
      <c r="G1623" s="209" t="s">
        <v>264</v>
      </c>
      <c r="H1623" s="212" t="n">
        <v>2.468</v>
      </c>
      <c r="I1623" s="210" t="s">
        <v>5570</v>
      </c>
      <c r="HV1623" s="13" t="s">
        <v>240</v>
      </c>
      <c r="HW1623" s="13" t="s">
        <v>5564</v>
      </c>
      <c r="IR1623" s="372" t="n">
        <f aca="false">36148.19949*0.776350272</f>
        <v>28063.6645063718</v>
      </c>
      <c r="IS1623" s="372" t="n">
        <f aca="false">36148.19949*(1-0.776350272)</f>
        <v>8084.53498362824</v>
      </c>
    </row>
    <row r="1624" customFormat="false" ht="15" hidden="false" customHeight="true" outlineLevel="0" collapsed="false">
      <c r="A1624" s="371" t="n">
        <v>1412</v>
      </c>
      <c r="B1624" s="209" t="s">
        <v>253</v>
      </c>
      <c r="C1624" s="210" t="s">
        <v>254</v>
      </c>
      <c r="D1624" s="210"/>
      <c r="E1624" s="210"/>
      <c r="F1624" s="210"/>
      <c r="G1624" s="209" t="s">
        <v>255</v>
      </c>
      <c r="H1624" s="212" t="n">
        <v>11.038</v>
      </c>
      <c r="I1624" s="210"/>
      <c r="HV1624" s="13" t="s">
        <v>240</v>
      </c>
      <c r="HW1624" s="13" t="s">
        <v>5564</v>
      </c>
      <c r="IR1624" s="372" t="n">
        <f aca="false">945.85337*0.233783621</f>
        <v>221.125025773653</v>
      </c>
      <c r="IS1624" s="372" t="n">
        <f aca="false">945.85337*(1-0.233783621)</f>
        <v>724.728344226347</v>
      </c>
    </row>
    <row r="1625" customFormat="false" ht="15" hidden="false" customHeight="true" outlineLevel="0" collapsed="false">
      <c r="A1625" s="371" t="n">
        <v>1413</v>
      </c>
      <c r="B1625" s="209" t="s">
        <v>257</v>
      </c>
      <c r="C1625" s="210" t="s">
        <v>258</v>
      </c>
      <c r="D1625" s="210"/>
      <c r="E1625" s="210"/>
      <c r="F1625" s="210"/>
      <c r="G1625" s="209" t="s">
        <v>255</v>
      </c>
      <c r="H1625" s="212" t="n">
        <v>11.038</v>
      </c>
      <c r="I1625" s="210"/>
      <c r="HV1625" s="13" t="s">
        <v>240</v>
      </c>
      <c r="HW1625" s="13" t="s">
        <v>5564</v>
      </c>
      <c r="IR1625" s="372" t="n">
        <f aca="false">145.85047*0</f>
        <v>0</v>
      </c>
      <c r="IS1625" s="372" t="n">
        <f aca="false">145.85047*(1-0)</f>
        <v>145.85047</v>
      </c>
    </row>
    <row r="1626" customFormat="false" ht="24.05" hidden="false" customHeight="true" outlineLevel="0" collapsed="false">
      <c r="A1626" s="204" t="s">
        <v>97</v>
      </c>
      <c r="B1626" s="204" t="s">
        <v>353</v>
      </c>
      <c r="C1626" s="205" t="s">
        <v>1081</v>
      </c>
      <c r="D1626" s="205"/>
      <c r="E1626" s="205"/>
      <c r="F1626" s="204" t="s">
        <v>97</v>
      </c>
      <c r="G1626" s="204" t="s">
        <v>97</v>
      </c>
      <c r="H1626" s="208" t="s">
        <v>97</v>
      </c>
      <c r="I1626" s="204" t="s">
        <v>97</v>
      </c>
    </row>
    <row r="1627" customFormat="false" ht="24.05" hidden="false" customHeight="true" outlineLevel="0" collapsed="false">
      <c r="A1627" s="371" t="n">
        <v>1414</v>
      </c>
      <c r="B1627" s="209" t="s">
        <v>3894</v>
      </c>
      <c r="C1627" s="210" t="s">
        <v>3895</v>
      </c>
      <c r="D1627" s="210"/>
      <c r="E1627" s="210"/>
      <c r="F1627" s="210"/>
      <c r="G1627" s="209" t="s">
        <v>202</v>
      </c>
      <c r="H1627" s="212" t="n">
        <v>4.224</v>
      </c>
      <c r="I1627" s="210"/>
      <c r="HV1627" s="13" t="s">
        <v>353</v>
      </c>
      <c r="HW1627" s="13" t="s">
        <v>5564</v>
      </c>
      <c r="IR1627" s="372" t="n">
        <f aca="false">1176.41064*0.369005197</f>
        <v>434.101639966096</v>
      </c>
      <c r="IS1627" s="372" t="n">
        <f aca="false">1176.41064*(1-0.369005197)</f>
        <v>742.309000033904</v>
      </c>
    </row>
    <row r="1628" customFormat="false" ht="15" hidden="false" customHeight="true" outlineLevel="0" collapsed="false">
      <c r="A1628" s="204" t="s">
        <v>97</v>
      </c>
      <c r="B1628" s="204" t="s">
        <v>1802</v>
      </c>
      <c r="C1628" s="205" t="s">
        <v>1803</v>
      </c>
      <c r="D1628" s="205"/>
      <c r="E1628" s="205"/>
      <c r="F1628" s="204" t="s">
        <v>97</v>
      </c>
      <c r="G1628" s="204" t="s">
        <v>97</v>
      </c>
      <c r="H1628" s="208" t="s">
        <v>97</v>
      </c>
      <c r="I1628" s="204" t="s">
        <v>97</v>
      </c>
    </row>
    <row r="1629" customFormat="false" ht="15" hidden="false" customHeight="true" outlineLevel="0" collapsed="false">
      <c r="A1629" s="371" t="n">
        <v>1415</v>
      </c>
      <c r="B1629" s="209" t="s">
        <v>3898</v>
      </c>
      <c r="C1629" s="210" t="s">
        <v>3899</v>
      </c>
      <c r="D1629" s="210"/>
      <c r="E1629" s="210"/>
      <c r="F1629" s="210"/>
      <c r="G1629" s="209" t="s">
        <v>3900</v>
      </c>
      <c r="H1629" s="212" t="n">
        <v>1</v>
      </c>
      <c r="I1629" s="210"/>
      <c r="HV1629" s="13" t="s">
        <v>1802</v>
      </c>
      <c r="HW1629" s="13" t="s">
        <v>5564</v>
      </c>
      <c r="IR1629" s="372" t="n">
        <f aca="false">8471.55399*0.715604124</f>
        <v>6062.27897193266</v>
      </c>
      <c r="IS1629" s="372" t="n">
        <f aca="false">8471.55399*(1-0.715604124)</f>
        <v>2409.27501806735</v>
      </c>
    </row>
    <row r="1630" customFormat="false" ht="15" hidden="false" customHeight="true" outlineLevel="0" collapsed="false">
      <c r="A1630" s="204" t="s">
        <v>97</v>
      </c>
      <c r="B1630" s="204" t="s">
        <v>492</v>
      </c>
      <c r="C1630" s="205" t="s">
        <v>2859</v>
      </c>
      <c r="D1630" s="205"/>
      <c r="E1630" s="205"/>
      <c r="F1630" s="204" t="s">
        <v>97</v>
      </c>
      <c r="G1630" s="204" t="s">
        <v>97</v>
      </c>
      <c r="H1630" s="208" t="s">
        <v>97</v>
      </c>
      <c r="I1630" s="204" t="s">
        <v>97</v>
      </c>
    </row>
    <row r="1631" customFormat="false" ht="46.95" hidden="false" customHeight="true" outlineLevel="0" collapsed="false">
      <c r="A1631" s="371" t="n">
        <v>1416</v>
      </c>
      <c r="B1631" s="209" t="s">
        <v>3903</v>
      </c>
      <c r="C1631" s="210" t="s">
        <v>3904</v>
      </c>
      <c r="D1631" s="210"/>
      <c r="E1631" s="210"/>
      <c r="F1631" s="210"/>
      <c r="G1631" s="209" t="s">
        <v>202</v>
      </c>
      <c r="H1631" s="212" t="n">
        <v>115.596</v>
      </c>
      <c r="I1631" s="210" t="s">
        <v>5858</v>
      </c>
      <c r="HV1631" s="13" t="s">
        <v>492</v>
      </c>
      <c r="HW1631" s="13" t="s">
        <v>5564</v>
      </c>
      <c r="IR1631" s="372" t="n">
        <f aca="false">4851.49303*0.489319532</f>
        <v>2373.93029894086</v>
      </c>
      <c r="IS1631" s="372" t="n">
        <f aca="false">4851.49303*(1-0.489319532)</f>
        <v>2477.56273105914</v>
      </c>
    </row>
    <row r="1632" customFormat="false" ht="92.75" hidden="false" customHeight="true" outlineLevel="0" collapsed="false">
      <c r="A1632" s="371" t="n">
        <v>1417</v>
      </c>
      <c r="B1632" s="209" t="s">
        <v>3907</v>
      </c>
      <c r="C1632" s="210" t="s">
        <v>3908</v>
      </c>
      <c r="D1632" s="210"/>
      <c r="E1632" s="210"/>
      <c r="F1632" s="210" t="s">
        <v>5859</v>
      </c>
      <c r="G1632" s="209" t="s">
        <v>261</v>
      </c>
      <c r="H1632" s="212" t="n">
        <v>1</v>
      </c>
      <c r="I1632" s="210" t="s">
        <v>5860</v>
      </c>
      <c r="HV1632" s="13" t="s">
        <v>492</v>
      </c>
      <c r="HW1632" s="13" t="s">
        <v>5564</v>
      </c>
      <c r="IR1632" s="372" t="n">
        <f aca="false">5323.10532*0.823801476</f>
        <v>4385.18201951945</v>
      </c>
      <c r="IS1632" s="372" t="n">
        <f aca="false">5323.10532*(1-0.823801476)</f>
        <v>937.923300480548</v>
      </c>
    </row>
    <row r="1633" customFormat="false" ht="69.85" hidden="false" customHeight="true" outlineLevel="0" collapsed="false">
      <c r="A1633" s="371" t="n">
        <v>1418</v>
      </c>
      <c r="B1633" s="209" t="s">
        <v>3910</v>
      </c>
      <c r="C1633" s="210" t="s">
        <v>3911</v>
      </c>
      <c r="D1633" s="210"/>
      <c r="E1633" s="210"/>
      <c r="F1633" s="210"/>
      <c r="G1633" s="209" t="s">
        <v>261</v>
      </c>
      <c r="H1633" s="212" t="n">
        <v>1</v>
      </c>
      <c r="I1633" s="210" t="s">
        <v>5861</v>
      </c>
      <c r="HV1633" s="13" t="s">
        <v>492</v>
      </c>
      <c r="HW1633" s="13" t="s">
        <v>5564</v>
      </c>
      <c r="IR1633" s="372" t="n">
        <f aca="false">634.92114*0</f>
        <v>0</v>
      </c>
      <c r="IS1633" s="372" t="n">
        <f aca="false">634.92114*(1-0)</f>
        <v>634.92114</v>
      </c>
    </row>
    <row r="1634" customFormat="false" ht="81.3" hidden="false" customHeight="true" outlineLevel="0" collapsed="false">
      <c r="A1634" s="373" t="n">
        <v>1419</v>
      </c>
      <c r="B1634" s="214" t="s">
        <v>3913</v>
      </c>
      <c r="C1634" s="215" t="s">
        <v>3914</v>
      </c>
      <c r="D1634" s="215"/>
      <c r="E1634" s="215"/>
      <c r="F1634" s="210"/>
      <c r="G1634" s="214" t="s">
        <v>261</v>
      </c>
      <c r="H1634" s="217" t="n">
        <v>1</v>
      </c>
      <c r="I1634" s="215" t="s">
        <v>5862</v>
      </c>
      <c r="HV1634" s="374" t="s">
        <v>492</v>
      </c>
      <c r="HW1634" s="374" t="s">
        <v>5586</v>
      </c>
      <c r="IR1634" s="375" t="n">
        <f aca="false">1599.988348*1</f>
        <v>1599.988348</v>
      </c>
      <c r="IS1634" s="375" t="n">
        <f aca="false">1599.988348*(1-1)</f>
        <v>0</v>
      </c>
    </row>
    <row r="1635" customFormat="false" ht="15" hidden="false" customHeight="true" outlineLevel="0" collapsed="false">
      <c r="A1635" s="373" t="n">
        <v>1420</v>
      </c>
      <c r="B1635" s="214" t="s">
        <v>3916</v>
      </c>
      <c r="C1635" s="215" t="s">
        <v>3917</v>
      </c>
      <c r="D1635" s="215"/>
      <c r="E1635" s="215"/>
      <c r="F1635" s="210"/>
      <c r="G1635" s="214" t="s">
        <v>261</v>
      </c>
      <c r="H1635" s="217" t="n">
        <v>2</v>
      </c>
      <c r="I1635" s="215"/>
      <c r="HV1635" s="374" t="s">
        <v>492</v>
      </c>
      <c r="HW1635" s="374" t="s">
        <v>5586</v>
      </c>
      <c r="IR1635" s="375" t="n">
        <f aca="false">210.4788142*1</f>
        <v>210.4788142</v>
      </c>
      <c r="IS1635" s="375" t="n">
        <f aca="false">210.4788142*(1-1)</f>
        <v>0</v>
      </c>
    </row>
    <row r="1636" customFormat="false" ht="69.85" hidden="false" customHeight="true" outlineLevel="0" collapsed="false">
      <c r="A1636" s="371" t="n">
        <v>1421</v>
      </c>
      <c r="B1636" s="209" t="s">
        <v>3919</v>
      </c>
      <c r="C1636" s="210" t="s">
        <v>3920</v>
      </c>
      <c r="D1636" s="210"/>
      <c r="E1636" s="210"/>
      <c r="F1636" s="210"/>
      <c r="G1636" s="209" t="s">
        <v>261</v>
      </c>
      <c r="H1636" s="212" t="n">
        <v>1</v>
      </c>
      <c r="I1636" s="210" t="s">
        <v>5863</v>
      </c>
      <c r="HV1636" s="13" t="s">
        <v>492</v>
      </c>
      <c r="HW1636" s="13" t="s">
        <v>5564</v>
      </c>
      <c r="IR1636" s="372" t="n">
        <f aca="false">804.36095*0</f>
        <v>0</v>
      </c>
      <c r="IS1636" s="372" t="n">
        <f aca="false">804.36095*(1-0)</f>
        <v>804.36095</v>
      </c>
    </row>
    <row r="1637" customFormat="false" ht="92.75" hidden="false" customHeight="true" outlineLevel="0" collapsed="false">
      <c r="A1637" s="373" t="n">
        <v>1422</v>
      </c>
      <c r="B1637" s="214" t="s">
        <v>3922</v>
      </c>
      <c r="C1637" s="215" t="s">
        <v>3923</v>
      </c>
      <c r="D1637" s="215"/>
      <c r="E1637" s="215"/>
      <c r="F1637" s="210"/>
      <c r="G1637" s="214" t="s">
        <v>261</v>
      </c>
      <c r="H1637" s="217" t="n">
        <v>1</v>
      </c>
      <c r="I1637" s="215" t="s">
        <v>5864</v>
      </c>
      <c r="HV1637" s="374" t="s">
        <v>492</v>
      </c>
      <c r="HW1637" s="374" t="s">
        <v>5586</v>
      </c>
      <c r="IR1637" s="375" t="n">
        <f aca="false">3026.178825*1</f>
        <v>3026.178825</v>
      </c>
      <c r="IS1637" s="375" t="n">
        <f aca="false">3026.178825*(1-1)</f>
        <v>0</v>
      </c>
    </row>
    <row r="1638" customFormat="false" ht="35.5" hidden="false" customHeight="true" outlineLevel="0" collapsed="false">
      <c r="A1638" s="371" t="n">
        <v>1423</v>
      </c>
      <c r="B1638" s="209" t="s">
        <v>3925</v>
      </c>
      <c r="C1638" s="210" t="s">
        <v>3926</v>
      </c>
      <c r="D1638" s="210"/>
      <c r="E1638" s="210"/>
      <c r="F1638" s="210"/>
      <c r="G1638" s="209" t="s">
        <v>261</v>
      </c>
      <c r="H1638" s="212" t="n">
        <v>1</v>
      </c>
      <c r="I1638" s="210" t="s">
        <v>5865</v>
      </c>
      <c r="HV1638" s="13" t="s">
        <v>492</v>
      </c>
      <c r="HW1638" s="13" t="s">
        <v>5564</v>
      </c>
      <c r="IR1638" s="372" t="n">
        <f aca="false">439.30684*0.096996084</f>
        <v>42.6110431544146</v>
      </c>
      <c r="IS1638" s="372" t="n">
        <f aca="false">439.30684*(1-0.096996084)</f>
        <v>396.695796845585</v>
      </c>
    </row>
    <row r="1639" customFormat="false" ht="46.95" hidden="false" customHeight="true" outlineLevel="0" collapsed="false">
      <c r="A1639" s="373" t="n">
        <v>1424</v>
      </c>
      <c r="B1639" s="214" t="s">
        <v>3928</v>
      </c>
      <c r="C1639" s="215" t="s">
        <v>3929</v>
      </c>
      <c r="D1639" s="215"/>
      <c r="E1639" s="215"/>
      <c r="F1639" s="210"/>
      <c r="G1639" s="214" t="s">
        <v>261</v>
      </c>
      <c r="H1639" s="217" t="n">
        <v>1</v>
      </c>
      <c r="I1639" s="215" t="s">
        <v>5866</v>
      </c>
      <c r="HV1639" s="374" t="s">
        <v>492</v>
      </c>
      <c r="HW1639" s="374" t="s">
        <v>5586</v>
      </c>
      <c r="IR1639" s="375" t="n">
        <f aca="false">317.0282562*1</f>
        <v>317.0282562</v>
      </c>
      <c r="IS1639" s="375" t="n">
        <f aca="false">317.0282562*(1-1)</f>
        <v>0</v>
      </c>
    </row>
    <row r="1640" customFormat="false" ht="69.85" hidden="false" customHeight="true" outlineLevel="0" collapsed="false">
      <c r="A1640" s="371" t="n">
        <v>1425</v>
      </c>
      <c r="B1640" s="209" t="s">
        <v>3931</v>
      </c>
      <c r="C1640" s="210" t="s">
        <v>3932</v>
      </c>
      <c r="D1640" s="210"/>
      <c r="E1640" s="210"/>
      <c r="F1640" s="210"/>
      <c r="G1640" s="209" t="s">
        <v>261</v>
      </c>
      <c r="H1640" s="212" t="n">
        <v>2</v>
      </c>
      <c r="I1640" s="210" t="s">
        <v>5867</v>
      </c>
      <c r="HV1640" s="13" t="s">
        <v>492</v>
      </c>
      <c r="HW1640" s="13" t="s">
        <v>5564</v>
      </c>
      <c r="IR1640" s="372" t="n">
        <f aca="false">4100.4068*0</f>
        <v>0</v>
      </c>
      <c r="IS1640" s="372" t="n">
        <f aca="false">4100.4068*(1-0)</f>
        <v>4100.4068</v>
      </c>
    </row>
    <row r="1641" customFormat="false" ht="24.05" hidden="false" customHeight="true" outlineLevel="0" collapsed="false">
      <c r="A1641" s="373" t="n">
        <v>1426</v>
      </c>
      <c r="B1641" s="214" t="s">
        <v>3934</v>
      </c>
      <c r="C1641" s="215" t="s">
        <v>3935</v>
      </c>
      <c r="D1641" s="215"/>
      <c r="E1641" s="215"/>
      <c r="F1641" s="210"/>
      <c r="G1641" s="214" t="s">
        <v>261</v>
      </c>
      <c r="H1641" s="217" t="n">
        <v>1</v>
      </c>
      <c r="I1641" s="215"/>
      <c r="HV1641" s="374" t="s">
        <v>492</v>
      </c>
      <c r="HW1641" s="374" t="s">
        <v>5586</v>
      </c>
      <c r="IR1641" s="375" t="n">
        <f aca="false">45929.79633*1</f>
        <v>45929.79633</v>
      </c>
      <c r="IS1641" s="375" t="n">
        <f aca="false">45929.79633*(1-1)</f>
        <v>0</v>
      </c>
    </row>
    <row r="1642" customFormat="false" ht="24.05" hidden="false" customHeight="true" outlineLevel="0" collapsed="false">
      <c r="A1642" s="373" t="n">
        <v>1427</v>
      </c>
      <c r="B1642" s="214" t="s">
        <v>3937</v>
      </c>
      <c r="C1642" s="215" t="s">
        <v>3938</v>
      </c>
      <c r="D1642" s="215"/>
      <c r="E1642" s="215"/>
      <c r="F1642" s="210"/>
      <c r="G1642" s="214" t="s">
        <v>261</v>
      </c>
      <c r="H1642" s="217" t="n">
        <v>1</v>
      </c>
      <c r="I1642" s="215"/>
      <c r="HV1642" s="374" t="s">
        <v>492</v>
      </c>
      <c r="HW1642" s="374" t="s">
        <v>5586</v>
      </c>
      <c r="IR1642" s="375" t="n">
        <f aca="false">19624.31115*1</f>
        <v>19624.31115</v>
      </c>
      <c r="IS1642" s="375" t="n">
        <f aca="false">19624.31115*(1-1)</f>
        <v>0</v>
      </c>
    </row>
    <row r="1643" customFormat="false" ht="69.85" hidden="false" customHeight="true" outlineLevel="0" collapsed="false">
      <c r="A1643" s="371" t="n">
        <v>1428</v>
      </c>
      <c r="B1643" s="209" t="s">
        <v>3940</v>
      </c>
      <c r="C1643" s="210" t="s">
        <v>3941</v>
      </c>
      <c r="D1643" s="210"/>
      <c r="E1643" s="210"/>
      <c r="F1643" s="210"/>
      <c r="G1643" s="209" t="s">
        <v>261</v>
      </c>
      <c r="H1643" s="212" t="n">
        <v>2</v>
      </c>
      <c r="I1643" s="210" t="s">
        <v>5868</v>
      </c>
      <c r="HV1643" s="13" t="s">
        <v>492</v>
      </c>
      <c r="HW1643" s="13" t="s">
        <v>5564</v>
      </c>
      <c r="IR1643" s="372" t="n">
        <f aca="false">2048.02001*0</f>
        <v>0</v>
      </c>
      <c r="IS1643" s="372" t="n">
        <f aca="false">2048.02001*(1-0)</f>
        <v>2048.02001</v>
      </c>
    </row>
    <row r="1644" customFormat="false" ht="24.05" hidden="false" customHeight="true" outlineLevel="0" collapsed="false">
      <c r="A1644" s="373" t="n">
        <v>1429</v>
      </c>
      <c r="B1644" s="214" t="s">
        <v>3943</v>
      </c>
      <c r="C1644" s="215" t="s">
        <v>3944</v>
      </c>
      <c r="D1644" s="215"/>
      <c r="E1644" s="215"/>
      <c r="F1644" s="210"/>
      <c r="G1644" s="214" t="s">
        <v>261</v>
      </c>
      <c r="H1644" s="217" t="n">
        <v>2</v>
      </c>
      <c r="I1644" s="215"/>
      <c r="HV1644" s="374" t="s">
        <v>492</v>
      </c>
      <c r="HW1644" s="374" t="s">
        <v>5586</v>
      </c>
      <c r="IR1644" s="375" t="n">
        <f aca="false">13449.68366*1</f>
        <v>13449.68366</v>
      </c>
      <c r="IS1644" s="375" t="n">
        <f aca="false">13449.68366*(1-1)</f>
        <v>0</v>
      </c>
    </row>
    <row r="1645" customFormat="false" ht="69.85" hidden="false" customHeight="true" outlineLevel="0" collapsed="false">
      <c r="A1645" s="371" t="n">
        <v>1430</v>
      </c>
      <c r="B1645" s="209" t="s">
        <v>3946</v>
      </c>
      <c r="C1645" s="210" t="s">
        <v>3947</v>
      </c>
      <c r="D1645" s="210"/>
      <c r="E1645" s="210"/>
      <c r="F1645" s="210"/>
      <c r="G1645" s="209" t="s">
        <v>261</v>
      </c>
      <c r="H1645" s="212" t="n">
        <v>1</v>
      </c>
      <c r="I1645" s="210" t="s">
        <v>5869</v>
      </c>
      <c r="HV1645" s="13" t="s">
        <v>492</v>
      </c>
      <c r="HW1645" s="13" t="s">
        <v>5564</v>
      </c>
      <c r="IR1645" s="372" t="n">
        <f aca="false">2650.63571*0</f>
        <v>0</v>
      </c>
      <c r="IS1645" s="372" t="n">
        <f aca="false">2650.63571*(1-0)</f>
        <v>2650.63571</v>
      </c>
    </row>
    <row r="1646" customFormat="false" ht="24.05" hidden="false" customHeight="true" outlineLevel="0" collapsed="false">
      <c r="A1646" s="373" t="n">
        <v>1431</v>
      </c>
      <c r="B1646" s="214" t="s">
        <v>3949</v>
      </c>
      <c r="C1646" s="215" t="s">
        <v>3950</v>
      </c>
      <c r="D1646" s="215"/>
      <c r="E1646" s="215"/>
      <c r="F1646" s="210"/>
      <c r="G1646" s="214" t="s">
        <v>261</v>
      </c>
      <c r="H1646" s="217" t="n">
        <v>1</v>
      </c>
      <c r="I1646" s="215"/>
      <c r="HV1646" s="374" t="s">
        <v>492</v>
      </c>
      <c r="HW1646" s="374" t="s">
        <v>5586</v>
      </c>
      <c r="IR1646" s="375" t="n">
        <f aca="false">13449.68366*1</f>
        <v>13449.68366</v>
      </c>
      <c r="IS1646" s="375" t="n">
        <f aca="false">13449.68366*(1-1)</f>
        <v>0</v>
      </c>
    </row>
    <row r="1647" customFormat="false" ht="15" hidden="false" customHeight="true" outlineLevel="0" collapsed="false">
      <c r="A1647" s="371" t="n">
        <v>1432</v>
      </c>
      <c r="B1647" s="209" t="s">
        <v>3925</v>
      </c>
      <c r="C1647" s="210" t="s">
        <v>3926</v>
      </c>
      <c r="D1647" s="210"/>
      <c r="E1647" s="210"/>
      <c r="F1647" s="210"/>
      <c r="G1647" s="209" t="s">
        <v>261</v>
      </c>
      <c r="H1647" s="212" t="n">
        <v>1</v>
      </c>
      <c r="I1647" s="210"/>
      <c r="HV1647" s="13" t="s">
        <v>492</v>
      </c>
      <c r="HW1647" s="13" t="s">
        <v>5564</v>
      </c>
      <c r="IR1647" s="372" t="n">
        <f aca="false">439.30684*0.096996084</f>
        <v>42.6110431544146</v>
      </c>
      <c r="IS1647" s="372" t="n">
        <f aca="false">439.30684*(1-0.096996084)</f>
        <v>396.695796845585</v>
      </c>
    </row>
    <row r="1648" customFormat="false" ht="24.05" hidden="false" customHeight="true" outlineLevel="0" collapsed="false">
      <c r="A1648" s="373" t="n">
        <v>1433</v>
      </c>
      <c r="B1648" s="214" t="s">
        <v>3928</v>
      </c>
      <c r="C1648" s="215" t="s">
        <v>3929</v>
      </c>
      <c r="D1648" s="215"/>
      <c r="E1648" s="215"/>
      <c r="F1648" s="210"/>
      <c r="G1648" s="214" t="s">
        <v>261</v>
      </c>
      <c r="H1648" s="217" t="n">
        <v>1</v>
      </c>
      <c r="I1648" s="215"/>
      <c r="HV1648" s="374" t="s">
        <v>492</v>
      </c>
      <c r="HW1648" s="374" t="s">
        <v>5586</v>
      </c>
      <c r="IR1648" s="375" t="n">
        <f aca="false">317.0282562*1</f>
        <v>317.0282562</v>
      </c>
      <c r="IS1648" s="375" t="n">
        <f aca="false">317.0282562*(1-1)</f>
        <v>0</v>
      </c>
    </row>
    <row r="1649" customFormat="false" ht="24.05" hidden="false" customHeight="true" outlineLevel="0" collapsed="false">
      <c r="A1649" s="371" t="n">
        <v>1434</v>
      </c>
      <c r="B1649" s="209" t="s">
        <v>3907</v>
      </c>
      <c r="C1649" s="210" t="s">
        <v>3908</v>
      </c>
      <c r="D1649" s="210"/>
      <c r="E1649" s="210"/>
      <c r="F1649" s="210" t="s">
        <v>5859</v>
      </c>
      <c r="G1649" s="209" t="s">
        <v>261</v>
      </c>
      <c r="H1649" s="212" t="n">
        <v>1</v>
      </c>
      <c r="I1649" s="210"/>
      <c r="HV1649" s="13" t="s">
        <v>492</v>
      </c>
      <c r="HW1649" s="13" t="s">
        <v>5564</v>
      </c>
      <c r="IR1649" s="372" t="n">
        <f aca="false">5323.10532*0.823801476</f>
        <v>4385.18201951945</v>
      </c>
      <c r="IS1649" s="372" t="n">
        <f aca="false">5323.10532*(1-0.823801476)</f>
        <v>937.923300480548</v>
      </c>
    </row>
    <row r="1650" customFormat="false" ht="15" hidden="false" customHeight="true" outlineLevel="0" collapsed="false">
      <c r="A1650" s="373" t="n">
        <v>1435</v>
      </c>
      <c r="B1650" s="214" t="s">
        <v>3955</v>
      </c>
      <c r="C1650" s="215" t="s">
        <v>3956</v>
      </c>
      <c r="D1650" s="215"/>
      <c r="E1650" s="215"/>
      <c r="F1650" s="210"/>
      <c r="G1650" s="214" t="s">
        <v>261</v>
      </c>
      <c r="H1650" s="217" t="n">
        <v>1</v>
      </c>
      <c r="I1650" s="215"/>
      <c r="HV1650" s="374" t="s">
        <v>492</v>
      </c>
      <c r="HW1650" s="374" t="s">
        <v>5586</v>
      </c>
      <c r="IR1650" s="375" t="n">
        <f aca="false">51851.15058*1</f>
        <v>51851.15058</v>
      </c>
      <c r="IS1650" s="375" t="n">
        <f aca="false">51851.15058*(1-1)</f>
        <v>0</v>
      </c>
    </row>
    <row r="1651" customFormat="false" ht="69.85" hidden="false" customHeight="true" outlineLevel="0" collapsed="false">
      <c r="A1651" s="371" t="n">
        <v>1436</v>
      </c>
      <c r="B1651" s="209" t="s">
        <v>3958</v>
      </c>
      <c r="C1651" s="210" t="s">
        <v>3959</v>
      </c>
      <c r="D1651" s="210"/>
      <c r="E1651" s="210"/>
      <c r="F1651" s="210" t="s">
        <v>5870</v>
      </c>
      <c r="G1651" s="209" t="s">
        <v>261</v>
      </c>
      <c r="H1651" s="212" t="n">
        <v>1</v>
      </c>
      <c r="I1651" s="210" t="s">
        <v>5868</v>
      </c>
      <c r="HV1651" s="13" t="s">
        <v>492</v>
      </c>
      <c r="HW1651" s="13" t="s">
        <v>5564</v>
      </c>
      <c r="IR1651" s="372" t="n">
        <f aca="false">2048.02001*0</f>
        <v>0</v>
      </c>
      <c r="IS1651" s="372" t="n">
        <f aca="false">2048.02001*(1-0)</f>
        <v>2048.02001</v>
      </c>
    </row>
    <row r="1652" customFormat="false" ht="81.3" hidden="false" customHeight="true" outlineLevel="0" collapsed="false">
      <c r="A1652" s="373" t="n">
        <v>1437</v>
      </c>
      <c r="B1652" s="214" t="s">
        <v>3961</v>
      </c>
      <c r="C1652" s="215" t="s">
        <v>3962</v>
      </c>
      <c r="D1652" s="215"/>
      <c r="E1652" s="215"/>
      <c r="F1652" s="210"/>
      <c r="G1652" s="214" t="s">
        <v>261</v>
      </c>
      <c r="H1652" s="217" t="n">
        <v>1</v>
      </c>
      <c r="I1652" s="215" t="s">
        <v>5871</v>
      </c>
      <c r="HV1652" s="374" t="s">
        <v>492</v>
      </c>
      <c r="HW1652" s="374" t="s">
        <v>5586</v>
      </c>
      <c r="IR1652" s="375" t="n">
        <f aca="false">10218.26615*1</f>
        <v>10218.26615</v>
      </c>
      <c r="IS1652" s="375" t="n">
        <f aca="false">10218.26615*(1-1)</f>
        <v>0</v>
      </c>
    </row>
    <row r="1653" customFormat="false" ht="15" hidden="false" customHeight="true" outlineLevel="0" collapsed="false">
      <c r="A1653" s="371" t="n">
        <v>1438</v>
      </c>
      <c r="B1653" s="209" t="s">
        <v>3910</v>
      </c>
      <c r="C1653" s="210" t="s">
        <v>3911</v>
      </c>
      <c r="D1653" s="210"/>
      <c r="E1653" s="210"/>
      <c r="F1653" s="210"/>
      <c r="G1653" s="209" t="s">
        <v>261</v>
      </c>
      <c r="H1653" s="212" t="n">
        <v>1</v>
      </c>
      <c r="I1653" s="210"/>
      <c r="HV1653" s="13" t="s">
        <v>492</v>
      </c>
      <c r="HW1653" s="13" t="s">
        <v>5564</v>
      </c>
      <c r="IR1653" s="372" t="n">
        <f aca="false">634.92114*0</f>
        <v>0</v>
      </c>
      <c r="IS1653" s="372" t="n">
        <f aca="false">634.92114*(1-0)</f>
        <v>634.92114</v>
      </c>
    </row>
    <row r="1654" customFormat="false" ht="24.05" hidden="false" customHeight="true" outlineLevel="0" collapsed="false">
      <c r="A1654" s="373" t="n">
        <v>1439</v>
      </c>
      <c r="B1654" s="214" t="s">
        <v>3913</v>
      </c>
      <c r="C1654" s="215" t="s">
        <v>3914</v>
      </c>
      <c r="D1654" s="215"/>
      <c r="E1654" s="215"/>
      <c r="F1654" s="210"/>
      <c r="G1654" s="214" t="s">
        <v>261</v>
      </c>
      <c r="H1654" s="217" t="n">
        <v>1</v>
      </c>
      <c r="I1654" s="215"/>
      <c r="HV1654" s="374" t="s">
        <v>492</v>
      </c>
      <c r="HW1654" s="374" t="s">
        <v>5586</v>
      </c>
      <c r="IR1654" s="375" t="n">
        <f aca="false">1599.988348*1</f>
        <v>1599.988348</v>
      </c>
      <c r="IS1654" s="375" t="n">
        <f aca="false">1599.988348*(1-1)</f>
        <v>0</v>
      </c>
    </row>
    <row r="1655" customFormat="false" ht="15" hidden="false" customHeight="true" outlineLevel="0" collapsed="false">
      <c r="A1655" s="373" t="n">
        <v>1440</v>
      </c>
      <c r="B1655" s="214" t="s">
        <v>3916</v>
      </c>
      <c r="C1655" s="215" t="s">
        <v>3917</v>
      </c>
      <c r="D1655" s="215"/>
      <c r="E1655" s="215"/>
      <c r="F1655" s="210"/>
      <c r="G1655" s="214" t="s">
        <v>261</v>
      </c>
      <c r="H1655" s="217" t="n">
        <v>4</v>
      </c>
      <c r="I1655" s="215"/>
      <c r="HV1655" s="374" t="s">
        <v>492</v>
      </c>
      <c r="HW1655" s="374" t="s">
        <v>5586</v>
      </c>
      <c r="IR1655" s="375" t="n">
        <f aca="false">210.4788167*1</f>
        <v>210.4788167</v>
      </c>
      <c r="IS1655" s="375" t="n">
        <f aca="false">210.4788167*(1-1)</f>
        <v>0</v>
      </c>
    </row>
    <row r="1656" customFormat="false" ht="15" hidden="false" customHeight="true" outlineLevel="0" collapsed="false">
      <c r="A1656" s="371" t="n">
        <v>1441</v>
      </c>
      <c r="B1656" s="209" t="s">
        <v>3919</v>
      </c>
      <c r="C1656" s="210" t="s">
        <v>3920</v>
      </c>
      <c r="D1656" s="210"/>
      <c r="E1656" s="210"/>
      <c r="F1656" s="210"/>
      <c r="G1656" s="209" t="s">
        <v>261</v>
      </c>
      <c r="H1656" s="212" t="n">
        <v>3</v>
      </c>
      <c r="I1656" s="210"/>
      <c r="HV1656" s="13" t="s">
        <v>492</v>
      </c>
      <c r="HW1656" s="13" t="s">
        <v>5564</v>
      </c>
      <c r="IR1656" s="372" t="n">
        <f aca="false">804.36095*0</f>
        <v>0</v>
      </c>
      <c r="IS1656" s="372" t="n">
        <f aca="false">804.36095*(1-0)</f>
        <v>804.36095</v>
      </c>
    </row>
    <row r="1657" customFormat="false" ht="15" hidden="false" customHeight="true" outlineLevel="0" collapsed="false">
      <c r="A1657" s="373" t="n">
        <v>1442</v>
      </c>
      <c r="B1657" s="214" t="s">
        <v>3922</v>
      </c>
      <c r="C1657" s="215" t="s">
        <v>3923</v>
      </c>
      <c r="D1657" s="215"/>
      <c r="E1657" s="215"/>
      <c r="F1657" s="210"/>
      <c r="G1657" s="214" t="s">
        <v>261</v>
      </c>
      <c r="H1657" s="217" t="n">
        <v>1</v>
      </c>
      <c r="I1657" s="215"/>
      <c r="HV1657" s="374" t="s">
        <v>492</v>
      </c>
      <c r="HW1657" s="374" t="s">
        <v>5586</v>
      </c>
      <c r="IR1657" s="375" t="n">
        <f aca="false">3026.178825*1</f>
        <v>3026.178825</v>
      </c>
      <c r="IS1657" s="375" t="n">
        <f aca="false">3026.178825*(1-1)</f>
        <v>0</v>
      </c>
    </row>
    <row r="1658" customFormat="false" ht="81.3" hidden="false" customHeight="true" outlineLevel="0" collapsed="false">
      <c r="A1658" s="373" t="n">
        <v>1443</v>
      </c>
      <c r="B1658" s="214" t="s">
        <v>3969</v>
      </c>
      <c r="C1658" s="215" t="s">
        <v>3970</v>
      </c>
      <c r="D1658" s="215"/>
      <c r="E1658" s="215"/>
      <c r="F1658" s="210"/>
      <c r="G1658" s="214" t="s">
        <v>261</v>
      </c>
      <c r="H1658" s="217" t="n">
        <v>2</v>
      </c>
      <c r="I1658" s="215" t="s">
        <v>5872</v>
      </c>
      <c r="HV1658" s="374" t="s">
        <v>492</v>
      </c>
      <c r="HW1658" s="374" t="s">
        <v>5586</v>
      </c>
      <c r="IR1658" s="375" t="n">
        <f aca="false">4039.271878*1</f>
        <v>4039.271878</v>
      </c>
      <c r="IS1658" s="375" t="n">
        <f aca="false">4039.271878*(1-1)</f>
        <v>0</v>
      </c>
    </row>
    <row r="1659" customFormat="false" ht="15" hidden="false" customHeight="true" outlineLevel="0" collapsed="false">
      <c r="A1659" s="371" t="n">
        <v>1444</v>
      </c>
      <c r="B1659" s="209" t="s">
        <v>3925</v>
      </c>
      <c r="C1659" s="210" t="s">
        <v>3926</v>
      </c>
      <c r="D1659" s="210"/>
      <c r="E1659" s="210"/>
      <c r="F1659" s="210"/>
      <c r="G1659" s="209" t="s">
        <v>261</v>
      </c>
      <c r="H1659" s="212" t="n">
        <v>1</v>
      </c>
      <c r="I1659" s="210"/>
      <c r="HV1659" s="13" t="s">
        <v>492</v>
      </c>
      <c r="HW1659" s="13" t="s">
        <v>5564</v>
      </c>
      <c r="IR1659" s="372" t="n">
        <f aca="false">439.30684*0.096996084</f>
        <v>42.6110431544146</v>
      </c>
      <c r="IS1659" s="372" t="n">
        <f aca="false">439.30684*(1-0.096996084)</f>
        <v>396.695796845585</v>
      </c>
    </row>
    <row r="1660" customFormat="false" ht="24.05" hidden="false" customHeight="true" outlineLevel="0" collapsed="false">
      <c r="A1660" s="373" t="n">
        <v>1445</v>
      </c>
      <c r="B1660" s="214" t="s">
        <v>3928</v>
      </c>
      <c r="C1660" s="215" t="s">
        <v>3929</v>
      </c>
      <c r="D1660" s="215"/>
      <c r="E1660" s="215"/>
      <c r="F1660" s="210"/>
      <c r="G1660" s="214" t="s">
        <v>261</v>
      </c>
      <c r="H1660" s="217" t="n">
        <v>1</v>
      </c>
      <c r="I1660" s="215"/>
      <c r="HV1660" s="374" t="s">
        <v>492</v>
      </c>
      <c r="HW1660" s="374" t="s">
        <v>5586</v>
      </c>
      <c r="IR1660" s="375" t="n">
        <f aca="false">317.0282562*1</f>
        <v>317.0282562</v>
      </c>
      <c r="IS1660" s="375" t="n">
        <f aca="false">317.0282562*(1-1)</f>
        <v>0</v>
      </c>
    </row>
    <row r="1661" customFormat="false" ht="24.05" hidden="false" customHeight="true" outlineLevel="0" collapsed="false">
      <c r="A1661" s="371" t="n">
        <v>1446</v>
      </c>
      <c r="B1661" s="209" t="s">
        <v>3907</v>
      </c>
      <c r="C1661" s="210" t="s">
        <v>3908</v>
      </c>
      <c r="D1661" s="210"/>
      <c r="E1661" s="210"/>
      <c r="F1661" s="210" t="s">
        <v>5859</v>
      </c>
      <c r="G1661" s="209" t="s">
        <v>261</v>
      </c>
      <c r="H1661" s="212" t="n">
        <v>1</v>
      </c>
      <c r="I1661" s="210"/>
      <c r="HV1661" s="13" t="s">
        <v>492</v>
      </c>
      <c r="HW1661" s="13" t="s">
        <v>5564</v>
      </c>
      <c r="IR1661" s="372" t="n">
        <f aca="false">5323.10532*0.823801476</f>
        <v>4385.18201951945</v>
      </c>
      <c r="IS1661" s="372" t="n">
        <f aca="false">5323.10532*(1-0.823801476)</f>
        <v>937.923300480548</v>
      </c>
    </row>
    <row r="1662" customFormat="false" ht="24.05" hidden="false" customHeight="true" outlineLevel="0" collapsed="false">
      <c r="A1662" s="204" t="s">
        <v>97</v>
      </c>
      <c r="B1662" s="204" t="s">
        <v>3627</v>
      </c>
      <c r="C1662" s="205" t="s">
        <v>3628</v>
      </c>
      <c r="D1662" s="205"/>
      <c r="E1662" s="205"/>
      <c r="F1662" s="204" t="s">
        <v>97</v>
      </c>
      <c r="G1662" s="204" t="s">
        <v>97</v>
      </c>
      <c r="H1662" s="208" t="s">
        <v>97</v>
      </c>
      <c r="I1662" s="204" t="s">
        <v>97</v>
      </c>
    </row>
    <row r="1663" customFormat="false" ht="24.05" hidden="false" customHeight="true" outlineLevel="0" collapsed="false">
      <c r="A1663" s="371" t="n">
        <v>1447</v>
      </c>
      <c r="B1663" s="209" t="s">
        <v>3630</v>
      </c>
      <c r="C1663" s="210" t="s">
        <v>3631</v>
      </c>
      <c r="D1663" s="210"/>
      <c r="E1663" s="210"/>
      <c r="F1663" s="210"/>
      <c r="G1663" s="209" t="s">
        <v>264</v>
      </c>
      <c r="H1663" s="212" t="n">
        <v>219.637</v>
      </c>
      <c r="I1663" s="210" t="s">
        <v>5827</v>
      </c>
      <c r="HV1663" s="13" t="s">
        <v>3627</v>
      </c>
      <c r="HW1663" s="13" t="s">
        <v>5564</v>
      </c>
      <c r="IR1663" s="372" t="n">
        <f aca="false">211.35217*0</f>
        <v>0</v>
      </c>
      <c r="IS1663" s="372" t="n">
        <f aca="false">211.35217*(1-0)</f>
        <v>211.35217</v>
      </c>
    </row>
    <row r="1664" customFormat="false" ht="24.05" hidden="false" customHeight="true" outlineLevel="0" collapsed="false">
      <c r="A1664" s="371" t="n">
        <v>1448</v>
      </c>
      <c r="B1664" s="209" t="s">
        <v>3977</v>
      </c>
      <c r="C1664" s="210" t="s">
        <v>3978</v>
      </c>
      <c r="D1664" s="210"/>
      <c r="E1664" s="210"/>
      <c r="F1664" s="210"/>
      <c r="G1664" s="209" t="s">
        <v>264</v>
      </c>
      <c r="H1664" s="212" t="n">
        <v>219.825</v>
      </c>
      <c r="I1664" s="210"/>
      <c r="HV1664" s="13" t="s">
        <v>3627</v>
      </c>
      <c r="HW1664" s="13" t="s">
        <v>5564</v>
      </c>
      <c r="IR1664" s="372" t="n">
        <f aca="false">180.78471*0</f>
        <v>0</v>
      </c>
      <c r="IS1664" s="372" t="n">
        <f aca="false">180.78471*(1-0)</f>
        <v>180.78471</v>
      </c>
    </row>
    <row r="1665" customFormat="false" ht="24.05" hidden="false" customHeight="true" outlineLevel="0" collapsed="false">
      <c r="A1665" s="371" t="n">
        <v>1449</v>
      </c>
      <c r="B1665" s="209" t="s">
        <v>3980</v>
      </c>
      <c r="C1665" s="210" t="s">
        <v>3981</v>
      </c>
      <c r="D1665" s="210"/>
      <c r="E1665" s="210"/>
      <c r="F1665" s="210"/>
      <c r="G1665" s="209" t="s">
        <v>264</v>
      </c>
      <c r="H1665" s="212" t="n">
        <v>658.912</v>
      </c>
      <c r="I1665" s="210"/>
      <c r="HV1665" s="13" t="s">
        <v>3627</v>
      </c>
      <c r="HW1665" s="13" t="s">
        <v>5564</v>
      </c>
      <c r="IR1665" s="372" t="n">
        <f aca="false">26.8033*0</f>
        <v>0</v>
      </c>
      <c r="IS1665" s="372" t="n">
        <f aca="false">26.8033*(1-0)</f>
        <v>26.8033</v>
      </c>
    </row>
    <row r="1666" customFormat="false" ht="15" hidden="false" customHeight="true" outlineLevel="0" collapsed="false">
      <c r="A1666" s="204" t="s">
        <v>97</v>
      </c>
      <c r="B1666" s="204"/>
      <c r="C1666" s="205" t="s">
        <v>152</v>
      </c>
      <c r="D1666" s="205"/>
      <c r="E1666" s="205"/>
      <c r="F1666" s="204" t="s">
        <v>97</v>
      </c>
      <c r="G1666" s="204" t="s">
        <v>97</v>
      </c>
      <c r="H1666" s="208" t="s">
        <v>97</v>
      </c>
      <c r="I1666" s="204" t="s">
        <v>97</v>
      </c>
    </row>
    <row r="1667" customFormat="false" ht="15" hidden="false" customHeight="true" outlineLevel="0" collapsed="false">
      <c r="A1667" s="204" t="s">
        <v>97</v>
      </c>
      <c r="B1667" s="204" t="s">
        <v>2555</v>
      </c>
      <c r="C1667" s="205" t="s">
        <v>2556</v>
      </c>
      <c r="D1667" s="205"/>
      <c r="E1667" s="205"/>
      <c r="F1667" s="204" t="s">
        <v>97</v>
      </c>
      <c r="G1667" s="204" t="s">
        <v>97</v>
      </c>
      <c r="H1667" s="208" t="s">
        <v>97</v>
      </c>
      <c r="I1667" s="204" t="s">
        <v>97</v>
      </c>
    </row>
    <row r="1668" customFormat="false" ht="24.05" hidden="false" customHeight="true" outlineLevel="0" collapsed="false">
      <c r="A1668" s="371" t="n">
        <v>1450</v>
      </c>
      <c r="B1668" s="209" t="s">
        <v>3983</v>
      </c>
      <c r="C1668" s="210" t="s">
        <v>3984</v>
      </c>
      <c r="D1668" s="210"/>
      <c r="E1668" s="210"/>
      <c r="F1668" s="210"/>
      <c r="G1668" s="209" t="s">
        <v>261</v>
      </c>
      <c r="H1668" s="212" t="n">
        <v>13</v>
      </c>
      <c r="I1668" s="210"/>
      <c r="HV1668" s="13" t="s">
        <v>2555</v>
      </c>
      <c r="HW1668" s="13" t="s">
        <v>5564</v>
      </c>
      <c r="IR1668" s="372" t="n">
        <f aca="false">447.35239*0.459913235</f>
        <v>205.743284869882</v>
      </c>
      <c r="IS1668" s="372" t="n">
        <f aca="false">447.35239*(1-0.459913235)</f>
        <v>241.609105130118</v>
      </c>
    </row>
    <row r="1669" customFormat="false" ht="15" hidden="false" customHeight="true" outlineLevel="0" collapsed="false">
      <c r="A1669" s="371" t="n">
        <v>1451</v>
      </c>
      <c r="B1669" s="209" t="s">
        <v>2263</v>
      </c>
      <c r="C1669" s="210" t="s">
        <v>2264</v>
      </c>
      <c r="D1669" s="210"/>
      <c r="E1669" s="210"/>
      <c r="F1669" s="210"/>
      <c r="G1669" s="209" t="s">
        <v>1309</v>
      </c>
      <c r="H1669" s="212" t="n">
        <v>20</v>
      </c>
      <c r="I1669" s="210"/>
      <c r="HV1669" s="13" t="s">
        <v>2555</v>
      </c>
      <c r="HW1669" s="13" t="s">
        <v>5564</v>
      </c>
      <c r="IR1669" s="372" t="n">
        <f aca="false">728.76713*0</f>
        <v>0</v>
      </c>
      <c r="IS1669" s="372" t="n">
        <f aca="false">728.76713*(1-0)</f>
        <v>728.76713</v>
      </c>
    </row>
    <row r="1670" customFormat="false" ht="15" hidden="false" customHeight="true" outlineLevel="0" collapsed="false">
      <c r="A1670" s="371" t="n">
        <v>1452</v>
      </c>
      <c r="B1670" s="209" t="s">
        <v>2263</v>
      </c>
      <c r="C1670" s="210" t="s">
        <v>2266</v>
      </c>
      <c r="D1670" s="210"/>
      <c r="E1670" s="210"/>
      <c r="F1670" s="210"/>
      <c r="G1670" s="209" t="s">
        <v>1309</v>
      </c>
      <c r="H1670" s="212" t="n">
        <v>12</v>
      </c>
      <c r="I1670" s="210"/>
      <c r="HV1670" s="13" t="s">
        <v>2555</v>
      </c>
      <c r="HW1670" s="13" t="s">
        <v>5564</v>
      </c>
      <c r="IR1670" s="372" t="n">
        <f aca="false">728.76713*0</f>
        <v>0</v>
      </c>
      <c r="IS1670" s="372" t="n">
        <f aca="false">728.76713*(1-0)</f>
        <v>728.76713</v>
      </c>
    </row>
    <row r="1671" customFormat="false" ht="15" hidden="false" customHeight="true" outlineLevel="0" collapsed="false">
      <c r="A1671" s="371" t="n">
        <v>1453</v>
      </c>
      <c r="B1671" s="209" t="s">
        <v>1307</v>
      </c>
      <c r="C1671" s="210" t="s">
        <v>3990</v>
      </c>
      <c r="D1671" s="210"/>
      <c r="E1671" s="210"/>
      <c r="F1671" s="210"/>
      <c r="G1671" s="209" t="s">
        <v>1309</v>
      </c>
      <c r="H1671" s="212" t="n">
        <v>26</v>
      </c>
      <c r="I1671" s="210"/>
      <c r="HV1671" s="13" t="s">
        <v>2555</v>
      </c>
      <c r="HW1671" s="13" t="s">
        <v>5564</v>
      </c>
      <c r="IR1671" s="372" t="n">
        <f aca="false">539.53028*0</f>
        <v>0</v>
      </c>
      <c r="IS1671" s="372" t="n">
        <f aca="false">539.53028*(1-0)</f>
        <v>539.53028</v>
      </c>
    </row>
    <row r="1672" customFormat="false" ht="15" hidden="false" customHeight="true" outlineLevel="0" collapsed="false">
      <c r="A1672" s="371" t="n">
        <v>1454</v>
      </c>
      <c r="B1672" s="209" t="s">
        <v>1307</v>
      </c>
      <c r="C1672" s="210" t="s">
        <v>2268</v>
      </c>
      <c r="D1672" s="210"/>
      <c r="E1672" s="210"/>
      <c r="F1672" s="210"/>
      <c r="G1672" s="209" t="s">
        <v>1309</v>
      </c>
      <c r="H1672" s="212" t="n">
        <v>46</v>
      </c>
      <c r="I1672" s="210"/>
      <c r="HV1672" s="13" t="s">
        <v>2555</v>
      </c>
      <c r="HW1672" s="13" t="s">
        <v>5564</v>
      </c>
      <c r="IR1672" s="372" t="n">
        <f aca="false">539.53028*0</f>
        <v>0</v>
      </c>
      <c r="IS1672" s="372" t="n">
        <f aca="false">539.53028*(1-0)</f>
        <v>539.53028</v>
      </c>
    </row>
    <row r="1673" customFormat="false" ht="15" hidden="false" customHeight="true" outlineLevel="0" collapsed="false">
      <c r="A1673" s="371" t="n">
        <v>1455</v>
      </c>
      <c r="B1673" s="209" t="s">
        <v>1307</v>
      </c>
      <c r="C1673" s="210" t="s">
        <v>2270</v>
      </c>
      <c r="D1673" s="210"/>
      <c r="E1673" s="210"/>
      <c r="F1673" s="210"/>
      <c r="G1673" s="209" t="s">
        <v>1309</v>
      </c>
      <c r="H1673" s="212" t="n">
        <v>20</v>
      </c>
      <c r="I1673" s="210"/>
      <c r="HV1673" s="13" t="s">
        <v>2555</v>
      </c>
      <c r="HW1673" s="13" t="s">
        <v>5564</v>
      </c>
      <c r="IR1673" s="372" t="n">
        <f aca="false">539.53028*0</f>
        <v>0</v>
      </c>
      <c r="IS1673" s="372" t="n">
        <f aca="false">539.53028*(1-0)</f>
        <v>539.53028</v>
      </c>
    </row>
    <row r="1674" customFormat="false" ht="15" hidden="false" customHeight="true" outlineLevel="0" collapsed="false">
      <c r="A1674" s="371" t="n">
        <v>1456</v>
      </c>
      <c r="B1674" s="209" t="s">
        <v>1307</v>
      </c>
      <c r="C1674" s="210" t="s">
        <v>2272</v>
      </c>
      <c r="D1674" s="210"/>
      <c r="E1674" s="210"/>
      <c r="F1674" s="210"/>
      <c r="G1674" s="209" t="s">
        <v>1309</v>
      </c>
      <c r="H1674" s="212" t="n">
        <v>20</v>
      </c>
      <c r="I1674" s="210"/>
      <c r="HV1674" s="13" t="s">
        <v>2555</v>
      </c>
      <c r="HW1674" s="13" t="s">
        <v>5564</v>
      </c>
      <c r="IR1674" s="372" t="n">
        <f aca="false">539.53028*0</f>
        <v>0</v>
      </c>
      <c r="IS1674" s="372" t="n">
        <f aca="false">539.53028*(1-0)</f>
        <v>539.53028</v>
      </c>
    </row>
    <row r="1675" customFormat="false" ht="15" hidden="false" customHeight="true" outlineLevel="0" collapsed="false">
      <c r="A1675" s="371" t="n">
        <v>1457</v>
      </c>
      <c r="B1675" s="209" t="s">
        <v>1318</v>
      </c>
      <c r="C1675" s="210" t="s">
        <v>2274</v>
      </c>
      <c r="D1675" s="210"/>
      <c r="E1675" s="210"/>
      <c r="F1675" s="210"/>
      <c r="G1675" s="209" t="s">
        <v>1309</v>
      </c>
      <c r="H1675" s="212" t="n">
        <v>8</v>
      </c>
      <c r="I1675" s="210"/>
      <c r="HV1675" s="13" t="s">
        <v>2555</v>
      </c>
      <c r="HW1675" s="13" t="s">
        <v>5564</v>
      </c>
      <c r="IR1675" s="372" t="n">
        <f aca="false">728.76713*0</f>
        <v>0</v>
      </c>
      <c r="IS1675" s="372" t="n">
        <f aca="false">728.76713*(1-0)</f>
        <v>728.76713</v>
      </c>
    </row>
    <row r="1676" customFormat="false" ht="24.05" hidden="false" customHeight="true" outlineLevel="0" collapsed="false">
      <c r="A1676" s="371" t="n">
        <v>1458</v>
      </c>
      <c r="B1676" s="209" t="s">
        <v>1318</v>
      </c>
      <c r="C1676" s="210" t="s">
        <v>2276</v>
      </c>
      <c r="D1676" s="210"/>
      <c r="E1676" s="210"/>
      <c r="F1676" s="210"/>
      <c r="G1676" s="209" t="s">
        <v>1309</v>
      </c>
      <c r="H1676" s="212" t="n">
        <v>10</v>
      </c>
      <c r="I1676" s="210"/>
      <c r="HV1676" s="13" t="s">
        <v>2555</v>
      </c>
      <c r="HW1676" s="13" t="s">
        <v>5564</v>
      </c>
      <c r="IR1676" s="372" t="n">
        <f aca="false">728.76713*0</f>
        <v>0</v>
      </c>
      <c r="IS1676" s="372" t="n">
        <f aca="false">728.76713*(1-0)</f>
        <v>728.76713</v>
      </c>
    </row>
    <row r="1677" customFormat="false" ht="15" hidden="false" customHeight="true" outlineLevel="0" collapsed="false">
      <c r="A1677" s="371" t="n">
        <v>1459</v>
      </c>
      <c r="B1677" s="209" t="s">
        <v>1318</v>
      </c>
      <c r="C1677" s="210" t="s">
        <v>2278</v>
      </c>
      <c r="D1677" s="210"/>
      <c r="E1677" s="210"/>
      <c r="F1677" s="210"/>
      <c r="G1677" s="209" t="s">
        <v>1309</v>
      </c>
      <c r="H1677" s="212" t="n">
        <v>20</v>
      </c>
      <c r="I1677" s="210"/>
      <c r="HV1677" s="13" t="s">
        <v>2555</v>
      </c>
      <c r="HW1677" s="13" t="s">
        <v>5564</v>
      </c>
      <c r="IR1677" s="372" t="n">
        <f aca="false">728.76713*0</f>
        <v>0</v>
      </c>
      <c r="IS1677" s="372" t="n">
        <f aca="false">728.76713*(1-0)</f>
        <v>728.76713</v>
      </c>
    </row>
    <row r="1678" customFormat="false" ht="15" hidden="false" customHeight="true" outlineLevel="0" collapsed="false">
      <c r="A1678" s="371" t="n">
        <v>1460</v>
      </c>
      <c r="B1678" s="209" t="s">
        <v>1318</v>
      </c>
      <c r="C1678" s="210" t="s">
        <v>2280</v>
      </c>
      <c r="D1678" s="210"/>
      <c r="E1678" s="210"/>
      <c r="F1678" s="210"/>
      <c r="G1678" s="209" t="s">
        <v>1309</v>
      </c>
      <c r="H1678" s="212" t="n">
        <v>8</v>
      </c>
      <c r="I1678" s="210"/>
      <c r="HV1678" s="13" t="s">
        <v>2555</v>
      </c>
      <c r="HW1678" s="13" t="s">
        <v>5564</v>
      </c>
      <c r="IR1678" s="372" t="n">
        <f aca="false">728.76713*0</f>
        <v>0</v>
      </c>
      <c r="IS1678" s="372" t="n">
        <f aca="false">728.76713*(1-0)</f>
        <v>728.76713</v>
      </c>
    </row>
    <row r="1679" customFormat="false" ht="15" hidden="false" customHeight="true" outlineLevel="0" collapsed="false">
      <c r="A1679" s="371" t="n">
        <v>1461</v>
      </c>
      <c r="B1679" s="209" t="s">
        <v>1318</v>
      </c>
      <c r="C1679" s="210" t="s">
        <v>3999</v>
      </c>
      <c r="D1679" s="210"/>
      <c r="E1679" s="210"/>
      <c r="F1679" s="210"/>
      <c r="G1679" s="209" t="s">
        <v>1309</v>
      </c>
      <c r="H1679" s="212" t="n">
        <v>10</v>
      </c>
      <c r="I1679" s="210"/>
      <c r="HV1679" s="13" t="s">
        <v>2555</v>
      </c>
      <c r="HW1679" s="13" t="s">
        <v>5564</v>
      </c>
      <c r="IR1679" s="372" t="n">
        <f aca="false">728.76713*0</f>
        <v>0</v>
      </c>
      <c r="IS1679" s="372" t="n">
        <f aca="false">728.76713*(1-0)</f>
        <v>728.76713</v>
      </c>
    </row>
    <row r="1680" customFormat="false" ht="15" hidden="false" customHeight="true" outlineLevel="0" collapsed="false">
      <c r="A1680" s="371" t="n">
        <v>1462</v>
      </c>
      <c r="B1680" s="209" t="s">
        <v>1318</v>
      </c>
      <c r="C1680" s="210" t="s">
        <v>4001</v>
      </c>
      <c r="D1680" s="210"/>
      <c r="E1680" s="210"/>
      <c r="F1680" s="210"/>
      <c r="G1680" s="209" t="s">
        <v>1309</v>
      </c>
      <c r="H1680" s="212" t="n">
        <v>8</v>
      </c>
      <c r="I1680" s="210"/>
      <c r="HV1680" s="13" t="s">
        <v>2555</v>
      </c>
      <c r="HW1680" s="13" t="s">
        <v>5564</v>
      </c>
      <c r="IR1680" s="372" t="n">
        <f aca="false">728.76713*0</f>
        <v>0</v>
      </c>
      <c r="IS1680" s="372" t="n">
        <f aca="false">728.76713*(1-0)</f>
        <v>728.76713</v>
      </c>
    </row>
    <row r="1681" customFormat="false" ht="24.05" hidden="false" customHeight="true" outlineLevel="0" collapsed="false">
      <c r="A1681" s="371" t="n">
        <v>1463</v>
      </c>
      <c r="B1681" s="209" t="s">
        <v>2282</v>
      </c>
      <c r="C1681" s="210" t="s">
        <v>2283</v>
      </c>
      <c r="D1681" s="210"/>
      <c r="E1681" s="210"/>
      <c r="F1681" s="210" t="s">
        <v>5720</v>
      </c>
      <c r="G1681" s="209" t="s">
        <v>1309</v>
      </c>
      <c r="H1681" s="212" t="n">
        <v>55</v>
      </c>
      <c r="I1681" s="210"/>
      <c r="HV1681" s="13" t="s">
        <v>2555</v>
      </c>
      <c r="HW1681" s="13" t="s">
        <v>5564</v>
      </c>
      <c r="IR1681" s="372" t="n">
        <f aca="false">558.94789*0</f>
        <v>0</v>
      </c>
      <c r="IS1681" s="372" t="n">
        <f aca="false">558.94789*(1-0)</f>
        <v>558.94789</v>
      </c>
    </row>
    <row r="1682" customFormat="false" ht="24.05" hidden="false" customHeight="true" outlineLevel="0" collapsed="false">
      <c r="A1682" s="371" t="n">
        <v>1464</v>
      </c>
      <c r="B1682" s="209" t="s">
        <v>2255</v>
      </c>
      <c r="C1682" s="210" t="s">
        <v>2345</v>
      </c>
      <c r="D1682" s="210"/>
      <c r="E1682" s="210"/>
      <c r="F1682" s="210"/>
      <c r="G1682" s="209" t="s">
        <v>1484</v>
      </c>
      <c r="H1682" s="212" t="n">
        <v>1</v>
      </c>
      <c r="I1682" s="210"/>
      <c r="HV1682" s="13" t="s">
        <v>2555</v>
      </c>
      <c r="HW1682" s="13" t="s">
        <v>5564</v>
      </c>
      <c r="IR1682" s="372" t="n">
        <f aca="false">28141.47374*0.517241379</f>
        <v>14555.9346843699</v>
      </c>
      <c r="IS1682" s="372" t="n">
        <f aca="false">28141.47374*(1-0.517241379)</f>
        <v>13585.5390556301</v>
      </c>
    </row>
    <row r="1683" customFormat="false" ht="15" hidden="false" customHeight="true" outlineLevel="0" collapsed="false">
      <c r="A1683" s="371" t="n">
        <v>1465</v>
      </c>
      <c r="B1683" s="209" t="s">
        <v>4005</v>
      </c>
      <c r="C1683" s="210" t="s">
        <v>4006</v>
      </c>
      <c r="D1683" s="210"/>
      <c r="E1683" s="210"/>
      <c r="F1683" s="210"/>
      <c r="G1683" s="209" t="s">
        <v>313</v>
      </c>
      <c r="H1683" s="212" t="n">
        <v>287</v>
      </c>
      <c r="I1683" s="210"/>
      <c r="HV1683" s="13" t="s">
        <v>2555</v>
      </c>
      <c r="HW1683" s="13" t="s">
        <v>5564</v>
      </c>
      <c r="IR1683" s="372" t="n">
        <f aca="false">70.16931*0.06001936</f>
        <v>4.2115170778416</v>
      </c>
      <c r="IS1683" s="372" t="n">
        <f aca="false">70.16931*(1-0.06001936)</f>
        <v>65.9577929221584</v>
      </c>
    </row>
    <row r="1684" customFormat="false" ht="24.05" hidden="false" customHeight="true" outlineLevel="0" collapsed="false">
      <c r="A1684" s="373" t="n">
        <v>1466</v>
      </c>
      <c r="B1684" s="214" t="s">
        <v>4008</v>
      </c>
      <c r="C1684" s="215" t="s">
        <v>4009</v>
      </c>
      <c r="D1684" s="215"/>
      <c r="E1684" s="215"/>
      <c r="F1684" s="210"/>
      <c r="G1684" s="214" t="s">
        <v>313</v>
      </c>
      <c r="H1684" s="217" t="n">
        <v>52.5</v>
      </c>
      <c r="I1684" s="215"/>
      <c r="HV1684" s="374" t="s">
        <v>2555</v>
      </c>
      <c r="HW1684" s="374" t="s">
        <v>5586</v>
      </c>
      <c r="IR1684" s="375" t="n">
        <f aca="false">50.55761316*1</f>
        <v>50.55761316</v>
      </c>
      <c r="IS1684" s="375" t="n">
        <f aca="false">50.55761316*(1-1)</f>
        <v>0</v>
      </c>
    </row>
    <row r="1685" customFormat="false" ht="24.05" hidden="false" customHeight="true" outlineLevel="0" collapsed="false">
      <c r="A1685" s="373" t="n">
        <v>1467</v>
      </c>
      <c r="B1685" s="214" t="s">
        <v>4011</v>
      </c>
      <c r="C1685" s="215" t="s">
        <v>4012</v>
      </c>
      <c r="D1685" s="215"/>
      <c r="E1685" s="215"/>
      <c r="F1685" s="210"/>
      <c r="G1685" s="214" t="s">
        <v>313</v>
      </c>
      <c r="H1685" s="217" t="n">
        <v>111.3</v>
      </c>
      <c r="I1685" s="215"/>
      <c r="HV1685" s="374" t="s">
        <v>2555</v>
      </c>
      <c r="HW1685" s="374" t="s">
        <v>5586</v>
      </c>
      <c r="IR1685" s="375" t="n">
        <f aca="false">32.99345196*1</f>
        <v>32.99345196</v>
      </c>
      <c r="IS1685" s="375" t="n">
        <f aca="false">32.99345196*(1-1)</f>
        <v>0</v>
      </c>
    </row>
    <row r="1686" customFormat="false" ht="24.05" hidden="false" customHeight="true" outlineLevel="0" collapsed="false">
      <c r="A1686" s="373" t="n">
        <v>1468</v>
      </c>
      <c r="B1686" s="214" t="s">
        <v>4014</v>
      </c>
      <c r="C1686" s="215" t="s">
        <v>4015</v>
      </c>
      <c r="D1686" s="215"/>
      <c r="E1686" s="215"/>
      <c r="F1686" s="210"/>
      <c r="G1686" s="214" t="s">
        <v>313</v>
      </c>
      <c r="H1686" s="217" t="n">
        <v>137.55</v>
      </c>
      <c r="I1686" s="215"/>
      <c r="HV1686" s="374" t="s">
        <v>2555</v>
      </c>
      <c r="HW1686" s="374" t="s">
        <v>5586</v>
      </c>
      <c r="IR1686" s="375" t="n">
        <f aca="false">16.10856776*1</f>
        <v>16.10856776</v>
      </c>
      <c r="IS1686" s="375" t="n">
        <f aca="false">16.10856776*(1-1)</f>
        <v>0</v>
      </c>
    </row>
    <row r="1687" customFormat="false" ht="24.05" hidden="false" customHeight="true" outlineLevel="0" collapsed="false">
      <c r="A1687" s="371" t="n">
        <v>1469</v>
      </c>
      <c r="B1687" s="209" t="s">
        <v>4017</v>
      </c>
      <c r="C1687" s="210" t="s">
        <v>4018</v>
      </c>
      <c r="D1687" s="210"/>
      <c r="E1687" s="210"/>
      <c r="F1687" s="210" t="s">
        <v>5873</v>
      </c>
      <c r="G1687" s="209" t="s">
        <v>313</v>
      </c>
      <c r="H1687" s="212" t="n">
        <v>10</v>
      </c>
      <c r="I1687" s="210"/>
      <c r="HV1687" s="13" t="s">
        <v>2555</v>
      </c>
      <c r="HW1687" s="13" t="s">
        <v>5564</v>
      </c>
      <c r="IR1687" s="372" t="n">
        <f aca="false">2163.98229*0.935798207</f>
        <v>2025.05074696175</v>
      </c>
      <c r="IS1687" s="372" t="n">
        <f aca="false">2163.98229*(1-0.935798207)</f>
        <v>138.931543038246</v>
      </c>
    </row>
    <row r="1688" customFormat="false" ht="24.05" hidden="false" customHeight="true" outlineLevel="0" collapsed="false">
      <c r="A1688" s="371" t="n">
        <v>1470</v>
      </c>
      <c r="B1688" s="209" t="s">
        <v>4020</v>
      </c>
      <c r="C1688" s="210" t="s">
        <v>4021</v>
      </c>
      <c r="D1688" s="210"/>
      <c r="E1688" s="210"/>
      <c r="F1688" s="210" t="s">
        <v>5874</v>
      </c>
      <c r="G1688" s="209" t="s">
        <v>313</v>
      </c>
      <c r="H1688" s="212" t="n">
        <v>256</v>
      </c>
      <c r="I1688" s="210"/>
      <c r="HV1688" s="13" t="s">
        <v>2555</v>
      </c>
      <c r="HW1688" s="13" t="s">
        <v>5564</v>
      </c>
      <c r="IR1688" s="372" t="n">
        <f aca="false">643.38202*0.830998021</f>
        <v>534.649185366983</v>
      </c>
      <c r="IS1688" s="372" t="n">
        <f aca="false">643.38202*(1-0.830998021)</f>
        <v>108.732834633018</v>
      </c>
    </row>
    <row r="1689" customFormat="false" ht="24.05" hidden="false" customHeight="true" outlineLevel="0" collapsed="false">
      <c r="A1689" s="371" t="n">
        <v>1471</v>
      </c>
      <c r="B1689" s="209" t="s">
        <v>4023</v>
      </c>
      <c r="C1689" s="210" t="s">
        <v>4024</v>
      </c>
      <c r="D1689" s="210"/>
      <c r="E1689" s="210"/>
      <c r="F1689" s="210" t="s">
        <v>5875</v>
      </c>
      <c r="G1689" s="209" t="s">
        <v>313</v>
      </c>
      <c r="H1689" s="212" t="n">
        <v>256</v>
      </c>
      <c r="I1689" s="210"/>
      <c r="HV1689" s="13" t="s">
        <v>2555</v>
      </c>
      <c r="HW1689" s="13" t="s">
        <v>5564</v>
      </c>
      <c r="IR1689" s="372" t="n">
        <f aca="false">233.38015*0.710145539</f>
        <v>165.733872413651</v>
      </c>
      <c r="IS1689" s="372" t="n">
        <f aca="false">233.38015*(1-0.710145539)</f>
        <v>67.6462775863491</v>
      </c>
    </row>
    <row r="1690" customFormat="false" ht="15" hidden="false" customHeight="true" outlineLevel="0" collapsed="false">
      <c r="A1690" s="371" t="n">
        <v>1472</v>
      </c>
      <c r="B1690" s="209" t="s">
        <v>4026</v>
      </c>
      <c r="C1690" s="210" t="s">
        <v>4027</v>
      </c>
      <c r="D1690" s="210"/>
      <c r="E1690" s="210"/>
      <c r="F1690" s="210"/>
      <c r="G1690" s="209" t="s">
        <v>261</v>
      </c>
      <c r="H1690" s="212" t="n">
        <v>2</v>
      </c>
      <c r="I1690" s="210"/>
      <c r="HV1690" s="13" t="s">
        <v>2555</v>
      </c>
      <c r="HW1690" s="13" t="s">
        <v>5564</v>
      </c>
      <c r="IR1690" s="372" t="n">
        <f aca="false">12867.45597*0</f>
        <v>0</v>
      </c>
      <c r="IS1690" s="372" t="n">
        <f aca="false">12867.45597*(1-0)</f>
        <v>12867.45597</v>
      </c>
    </row>
    <row r="1691" customFormat="false" ht="15" hidden="false" customHeight="true" outlineLevel="0" collapsed="false">
      <c r="A1691" s="373" t="n">
        <v>1473</v>
      </c>
      <c r="B1691" s="214" t="s">
        <v>4029</v>
      </c>
      <c r="C1691" s="215" t="s">
        <v>4030</v>
      </c>
      <c r="D1691" s="215"/>
      <c r="E1691" s="215"/>
      <c r="F1691" s="210"/>
      <c r="G1691" s="214" t="s">
        <v>261</v>
      </c>
      <c r="H1691" s="217" t="n">
        <v>2</v>
      </c>
      <c r="I1691" s="215"/>
      <c r="HV1691" s="374" t="s">
        <v>2555</v>
      </c>
      <c r="HW1691" s="374" t="s">
        <v>5586</v>
      </c>
      <c r="IR1691" s="375" t="n">
        <f aca="false">33177.82715*1</f>
        <v>33177.82715</v>
      </c>
      <c r="IS1691" s="375" t="n">
        <f aca="false">33177.82715*(1-1)</f>
        <v>0</v>
      </c>
    </row>
    <row r="1692" customFormat="false" ht="15" hidden="false" customHeight="true" outlineLevel="0" collapsed="false">
      <c r="A1692" s="371" t="n">
        <v>1474</v>
      </c>
      <c r="B1692" s="209" t="s">
        <v>2160</v>
      </c>
      <c r="C1692" s="210" t="s">
        <v>4032</v>
      </c>
      <c r="D1692" s="210"/>
      <c r="E1692" s="210"/>
      <c r="F1692" s="210"/>
      <c r="G1692" s="209" t="s">
        <v>1484</v>
      </c>
      <c r="H1692" s="212" t="n">
        <v>1</v>
      </c>
      <c r="I1692" s="210"/>
      <c r="HV1692" s="13" t="s">
        <v>2555</v>
      </c>
      <c r="HW1692" s="13" t="s">
        <v>5564</v>
      </c>
      <c r="IR1692" s="372" t="n">
        <f aca="false">27510.71657*0.158730159</f>
        <v>4366.78041536004</v>
      </c>
      <c r="IS1692" s="372" t="n">
        <f aca="false">27510.71657*(1-0.158730159)</f>
        <v>23143.93615464</v>
      </c>
    </row>
    <row r="1693" customFormat="false" ht="15" hidden="false" customHeight="true" outlineLevel="0" collapsed="false">
      <c r="A1693" s="371" t="n">
        <v>1475</v>
      </c>
      <c r="B1693" s="209" t="s">
        <v>4034</v>
      </c>
      <c r="C1693" s="210" t="s">
        <v>4035</v>
      </c>
      <c r="D1693" s="210"/>
      <c r="E1693" s="210"/>
      <c r="F1693" s="210"/>
      <c r="G1693" s="209" t="s">
        <v>313</v>
      </c>
      <c r="H1693" s="212" t="n">
        <v>520</v>
      </c>
      <c r="I1693" s="210"/>
      <c r="HV1693" s="13" t="s">
        <v>2555</v>
      </c>
      <c r="HW1693" s="13" t="s">
        <v>5564</v>
      </c>
      <c r="IR1693" s="372" t="n">
        <f aca="false">36.19576*0</f>
        <v>0</v>
      </c>
      <c r="IS1693" s="372" t="n">
        <f aca="false">36.19576*(1-0)</f>
        <v>36.19576</v>
      </c>
    </row>
    <row r="1694" customFormat="false" ht="24.05" hidden="false" customHeight="true" outlineLevel="0" collapsed="false">
      <c r="A1694" s="373" t="n">
        <v>1476</v>
      </c>
      <c r="B1694" s="214" t="s">
        <v>4037</v>
      </c>
      <c r="C1694" s="215" t="s">
        <v>4038</v>
      </c>
      <c r="D1694" s="215"/>
      <c r="E1694" s="215"/>
      <c r="F1694" s="210"/>
      <c r="G1694" s="214" t="s">
        <v>313</v>
      </c>
      <c r="H1694" s="217" t="n">
        <v>546</v>
      </c>
      <c r="I1694" s="215"/>
      <c r="HV1694" s="374" t="s">
        <v>2555</v>
      </c>
      <c r="HW1694" s="374" t="s">
        <v>5586</v>
      </c>
      <c r="IR1694" s="375" t="n">
        <f aca="false">22.31909987*1</f>
        <v>22.31909987</v>
      </c>
      <c r="IS1694" s="375" t="n">
        <f aca="false">22.31909987*(1-1)</f>
        <v>0</v>
      </c>
    </row>
    <row r="1695" customFormat="false" ht="24.05" hidden="false" customHeight="true" outlineLevel="0" collapsed="false">
      <c r="A1695" s="371" t="n">
        <v>1477</v>
      </c>
      <c r="B1695" s="209" t="s">
        <v>4040</v>
      </c>
      <c r="C1695" s="210" t="s">
        <v>4041</v>
      </c>
      <c r="D1695" s="210"/>
      <c r="E1695" s="210"/>
      <c r="F1695" s="210"/>
      <c r="G1695" s="209" t="s">
        <v>313</v>
      </c>
      <c r="H1695" s="212" t="n">
        <v>279</v>
      </c>
      <c r="I1695" s="210"/>
      <c r="HV1695" s="13" t="s">
        <v>2555</v>
      </c>
      <c r="HW1695" s="13" t="s">
        <v>5564</v>
      </c>
      <c r="IR1695" s="372" t="n">
        <f aca="false">39.20398*0</f>
        <v>0</v>
      </c>
      <c r="IS1695" s="372" t="n">
        <f aca="false">39.20398*(1-0)</f>
        <v>39.20398</v>
      </c>
    </row>
    <row r="1696" customFormat="false" ht="15" hidden="false" customHeight="true" outlineLevel="0" collapsed="false">
      <c r="A1696" s="373" t="n">
        <v>1478</v>
      </c>
      <c r="B1696" s="214" t="s">
        <v>4043</v>
      </c>
      <c r="C1696" s="215" t="s">
        <v>4044</v>
      </c>
      <c r="D1696" s="215"/>
      <c r="E1696" s="215"/>
      <c r="F1696" s="210"/>
      <c r="G1696" s="214" t="s">
        <v>313</v>
      </c>
      <c r="H1696" s="217" t="n">
        <v>292.95</v>
      </c>
      <c r="I1696" s="215"/>
      <c r="HV1696" s="374" t="s">
        <v>2555</v>
      </c>
      <c r="HW1696" s="374" t="s">
        <v>5586</v>
      </c>
      <c r="IR1696" s="375" t="n">
        <f aca="false">22.99837683*1</f>
        <v>22.99837683</v>
      </c>
      <c r="IS1696" s="375" t="n">
        <f aca="false">22.99837683*(1-1)</f>
        <v>0</v>
      </c>
    </row>
    <row r="1697" customFormat="false" ht="35.5" hidden="false" customHeight="true" outlineLevel="0" collapsed="false">
      <c r="A1697" s="371" t="n">
        <v>1479</v>
      </c>
      <c r="B1697" s="209" t="s">
        <v>4046</v>
      </c>
      <c r="C1697" s="210" t="s">
        <v>4047</v>
      </c>
      <c r="D1697" s="210"/>
      <c r="E1697" s="210"/>
      <c r="F1697" s="210"/>
      <c r="G1697" s="209" t="s">
        <v>261</v>
      </c>
      <c r="H1697" s="212" t="n">
        <v>1</v>
      </c>
      <c r="I1697" s="210"/>
      <c r="HV1697" s="13" t="s">
        <v>2555</v>
      </c>
      <c r="HW1697" s="13" t="s">
        <v>5564</v>
      </c>
      <c r="IR1697" s="372" t="n">
        <f aca="false">25259.37927*0.856324899</f>
        <v>21630.2354021854</v>
      </c>
      <c r="IS1697" s="372" t="n">
        <f aca="false">25259.37927*(1-0.856324899)</f>
        <v>3629.14386781456</v>
      </c>
    </row>
    <row r="1698" customFormat="false" ht="24.05" hidden="false" customHeight="true" outlineLevel="0" collapsed="false">
      <c r="A1698" s="371" t="n">
        <v>1480</v>
      </c>
      <c r="B1698" s="209" t="s">
        <v>4049</v>
      </c>
      <c r="C1698" s="210" t="s">
        <v>4050</v>
      </c>
      <c r="D1698" s="210"/>
      <c r="E1698" s="210"/>
      <c r="F1698" s="210"/>
      <c r="G1698" s="209" t="s">
        <v>261</v>
      </c>
      <c r="H1698" s="212" t="n">
        <v>24</v>
      </c>
      <c r="I1698" s="210"/>
      <c r="HV1698" s="13" t="s">
        <v>2555</v>
      </c>
      <c r="HW1698" s="13" t="s">
        <v>5564</v>
      </c>
      <c r="IR1698" s="372" t="n">
        <f aca="false">711.30971*0.10913903</f>
        <v>77.6316517789813</v>
      </c>
      <c r="IS1698" s="372" t="n">
        <f aca="false">711.30971*(1-0.10913903)</f>
        <v>633.678058221019</v>
      </c>
    </row>
    <row r="1699" customFormat="false" ht="15" hidden="false" customHeight="true" outlineLevel="0" collapsed="false">
      <c r="A1699" s="371" t="n">
        <v>1481</v>
      </c>
      <c r="B1699" s="209" t="s">
        <v>4052</v>
      </c>
      <c r="C1699" s="210" t="s">
        <v>4053</v>
      </c>
      <c r="D1699" s="210"/>
      <c r="E1699" s="210"/>
      <c r="F1699" s="210"/>
      <c r="G1699" s="209" t="s">
        <v>1484</v>
      </c>
      <c r="H1699" s="212" t="n">
        <v>1</v>
      </c>
      <c r="I1699" s="210"/>
      <c r="HV1699" s="13" t="s">
        <v>2555</v>
      </c>
      <c r="HW1699" s="13" t="s">
        <v>5564</v>
      </c>
      <c r="IR1699" s="372" t="n">
        <f aca="false">1312.94531*0.593495935</f>
        <v>779.227704362315</v>
      </c>
      <c r="IS1699" s="372" t="n">
        <f aca="false">1312.94531*(1-0.593495935)</f>
        <v>533.717605637685</v>
      </c>
    </row>
    <row r="1700" customFormat="false" ht="35.5" hidden="false" customHeight="true" outlineLevel="0" collapsed="false">
      <c r="A1700" s="371" t="n">
        <v>1482</v>
      </c>
      <c r="B1700" s="209" t="s">
        <v>4055</v>
      </c>
      <c r="C1700" s="210" t="s">
        <v>4056</v>
      </c>
      <c r="D1700" s="210"/>
      <c r="E1700" s="210"/>
      <c r="F1700" s="210"/>
      <c r="G1700" s="209" t="s">
        <v>771</v>
      </c>
      <c r="H1700" s="212" t="n">
        <v>1</v>
      </c>
      <c r="I1700" s="210"/>
      <c r="HV1700" s="13" t="s">
        <v>2555</v>
      </c>
      <c r="HW1700" s="13" t="s">
        <v>5564</v>
      </c>
      <c r="IR1700" s="372" t="n">
        <f aca="false">3939.80632*0.630541873</f>
        <v>2484.21285627004</v>
      </c>
      <c r="IS1700" s="372" t="n">
        <f aca="false">3939.80632*(1-0.630541873)</f>
        <v>1455.59346372996</v>
      </c>
    </row>
    <row r="1701" customFormat="false" ht="24.05" hidden="false" customHeight="true" outlineLevel="0" collapsed="false">
      <c r="A1701" s="371" t="n">
        <v>1483</v>
      </c>
      <c r="B1701" s="209" t="s">
        <v>4058</v>
      </c>
      <c r="C1701" s="210" t="s">
        <v>4059</v>
      </c>
      <c r="D1701" s="210"/>
      <c r="E1701" s="210"/>
      <c r="F1701" s="210" t="s">
        <v>5876</v>
      </c>
      <c r="G1701" s="209" t="s">
        <v>313</v>
      </c>
      <c r="H1701" s="212" t="n">
        <v>279</v>
      </c>
      <c r="I1701" s="210"/>
      <c r="HV1701" s="13" t="s">
        <v>2555</v>
      </c>
      <c r="HW1701" s="13" t="s">
        <v>5564</v>
      </c>
      <c r="IR1701" s="372" t="n">
        <f aca="false">87.53939*0.344307731</f>
        <v>30.1404887440241</v>
      </c>
      <c r="IS1701" s="372" t="n">
        <f aca="false">87.53939*(1-0.344307731)</f>
        <v>57.3989012559759</v>
      </c>
    </row>
    <row r="1702" customFormat="false" ht="24.05" hidden="false" customHeight="true" outlineLevel="0" collapsed="false">
      <c r="A1702" s="371" t="n">
        <v>1484</v>
      </c>
      <c r="B1702" s="209" t="s">
        <v>2293</v>
      </c>
      <c r="C1702" s="210" t="s">
        <v>4061</v>
      </c>
      <c r="D1702" s="210"/>
      <c r="E1702" s="210"/>
      <c r="F1702" s="210" t="s">
        <v>5721</v>
      </c>
      <c r="G1702" s="209" t="s">
        <v>313</v>
      </c>
      <c r="H1702" s="212" t="n">
        <v>295</v>
      </c>
      <c r="I1702" s="210"/>
      <c r="HV1702" s="13" t="s">
        <v>2555</v>
      </c>
      <c r="HW1702" s="13" t="s">
        <v>5564</v>
      </c>
      <c r="IR1702" s="372" t="n">
        <f aca="false">119.35866*0.342113834</f>
        <v>40.8342487937024</v>
      </c>
      <c r="IS1702" s="372" t="n">
        <f aca="false">119.35866*(1-0.342113834)</f>
        <v>78.5244112062976</v>
      </c>
    </row>
    <row r="1703" customFormat="false" ht="15" hidden="false" customHeight="true" outlineLevel="0" collapsed="false">
      <c r="A1703" s="204" t="s">
        <v>97</v>
      </c>
      <c r="B1703" s="204" t="s">
        <v>1975</v>
      </c>
      <c r="C1703" s="205" t="s">
        <v>1976</v>
      </c>
      <c r="D1703" s="205"/>
      <c r="E1703" s="205"/>
      <c r="F1703" s="204" t="s">
        <v>97</v>
      </c>
      <c r="G1703" s="204" t="s">
        <v>97</v>
      </c>
      <c r="H1703" s="208" t="s">
        <v>97</v>
      </c>
      <c r="I1703" s="204" t="s">
        <v>97</v>
      </c>
    </row>
    <row r="1704" customFormat="false" ht="15" hidden="false" customHeight="true" outlineLevel="0" collapsed="false">
      <c r="A1704" s="371" t="n">
        <v>1485</v>
      </c>
      <c r="B1704" s="209" t="s">
        <v>4063</v>
      </c>
      <c r="C1704" s="210" t="s">
        <v>4064</v>
      </c>
      <c r="D1704" s="210"/>
      <c r="E1704" s="210"/>
      <c r="F1704" s="210" t="s">
        <v>5877</v>
      </c>
      <c r="G1704" s="209" t="s">
        <v>879</v>
      </c>
      <c r="H1704" s="212" t="n">
        <v>281</v>
      </c>
      <c r="I1704" s="210"/>
      <c r="HV1704" s="13" t="s">
        <v>1975</v>
      </c>
      <c r="HW1704" s="13" t="s">
        <v>5564</v>
      </c>
      <c r="IR1704" s="372" t="n">
        <f aca="false">3634.12199*0</f>
        <v>0</v>
      </c>
      <c r="IS1704" s="372" t="n">
        <f aca="false">3634.12199*(1-0)</f>
        <v>3634.12199</v>
      </c>
    </row>
    <row r="1705" customFormat="false" ht="24.05" hidden="false" customHeight="true" outlineLevel="0" collapsed="false">
      <c r="A1705" s="371" t="n">
        <v>1486</v>
      </c>
      <c r="B1705" s="209" t="s">
        <v>4066</v>
      </c>
      <c r="C1705" s="210" t="s">
        <v>4067</v>
      </c>
      <c r="D1705" s="210"/>
      <c r="E1705" s="210"/>
      <c r="F1705" s="210" t="s">
        <v>5878</v>
      </c>
      <c r="G1705" s="209" t="s">
        <v>313</v>
      </c>
      <c r="H1705" s="212" t="n">
        <v>281</v>
      </c>
      <c r="I1705" s="210"/>
      <c r="HV1705" s="13" t="s">
        <v>1975</v>
      </c>
      <c r="HW1705" s="13" t="s">
        <v>5564</v>
      </c>
      <c r="IR1705" s="372" t="n">
        <f aca="false">367.77995*0.692823219</f>
        <v>254.806488842659</v>
      </c>
      <c r="IS1705" s="372" t="n">
        <f aca="false">367.77995*(1-0.692823219)</f>
        <v>112.973461157341</v>
      </c>
    </row>
    <row r="1706" customFormat="false" ht="15" hidden="false" customHeight="true" outlineLevel="0" collapsed="false">
      <c r="A1706" s="371" t="n">
        <v>1487</v>
      </c>
      <c r="B1706" s="209" t="s">
        <v>4069</v>
      </c>
      <c r="C1706" s="210" t="s">
        <v>4070</v>
      </c>
      <c r="D1706" s="210"/>
      <c r="E1706" s="210"/>
      <c r="F1706" s="210" t="s">
        <v>5879</v>
      </c>
      <c r="G1706" s="209" t="s">
        <v>313</v>
      </c>
      <c r="H1706" s="212" t="n">
        <v>509</v>
      </c>
      <c r="I1706" s="210"/>
      <c r="HV1706" s="13" t="s">
        <v>1975</v>
      </c>
      <c r="HW1706" s="13" t="s">
        <v>5564</v>
      </c>
      <c r="IR1706" s="372" t="n">
        <f aca="false">22.98867*0.400168897</f>
        <v>9.19935071739699</v>
      </c>
      <c r="IS1706" s="372" t="n">
        <f aca="false">22.98867*(1-0.400168897)</f>
        <v>13.789319282603</v>
      </c>
    </row>
    <row r="1707" customFormat="false" ht="15" hidden="false" customHeight="true" outlineLevel="0" collapsed="false">
      <c r="A1707" s="371" t="n">
        <v>1488</v>
      </c>
      <c r="B1707" s="209" t="s">
        <v>4072</v>
      </c>
      <c r="C1707" s="210" t="s">
        <v>4073</v>
      </c>
      <c r="D1707" s="210"/>
      <c r="E1707" s="210"/>
      <c r="F1707" s="210"/>
      <c r="G1707" s="209" t="s">
        <v>202</v>
      </c>
      <c r="H1707" s="212" t="n">
        <v>1.08</v>
      </c>
      <c r="I1707" s="210"/>
      <c r="HV1707" s="13" t="s">
        <v>1975</v>
      </c>
      <c r="HW1707" s="13" t="s">
        <v>5564</v>
      </c>
      <c r="IR1707" s="372" t="n">
        <f aca="false">5026.64945*0.585243243</f>
        <v>2941.81262554217</v>
      </c>
      <c r="IS1707" s="372" t="n">
        <f aca="false">5026.64945*(1-0.585243243)</f>
        <v>2084.83682445783</v>
      </c>
    </row>
    <row r="1708" customFormat="false" ht="15" hidden="false" customHeight="true" outlineLevel="0" collapsed="false">
      <c r="A1708" s="371" t="n">
        <v>1489</v>
      </c>
      <c r="B1708" s="209" t="s">
        <v>4075</v>
      </c>
      <c r="C1708" s="210" t="s">
        <v>4076</v>
      </c>
      <c r="D1708" s="210"/>
      <c r="E1708" s="210"/>
      <c r="F1708" s="210" t="s">
        <v>5880</v>
      </c>
      <c r="G1708" s="209" t="s">
        <v>202</v>
      </c>
      <c r="H1708" s="212" t="n">
        <v>1.08</v>
      </c>
      <c r="I1708" s="210"/>
      <c r="HV1708" s="13" t="s">
        <v>1975</v>
      </c>
      <c r="HW1708" s="13" t="s">
        <v>5564</v>
      </c>
      <c r="IR1708" s="372" t="n">
        <f aca="false">527.89523*0</f>
        <v>0</v>
      </c>
      <c r="IS1708" s="372" t="n">
        <f aca="false">527.89523*(1-0)</f>
        <v>527.89523</v>
      </c>
    </row>
    <row r="1709" customFormat="false" ht="24.05" hidden="false" customHeight="true" outlineLevel="0" collapsed="false">
      <c r="A1709" s="371" t="n">
        <v>1490</v>
      </c>
      <c r="B1709" s="209" t="s">
        <v>217</v>
      </c>
      <c r="C1709" s="210" t="s">
        <v>218</v>
      </c>
      <c r="D1709" s="210"/>
      <c r="E1709" s="210"/>
      <c r="F1709" s="210"/>
      <c r="G1709" s="209" t="s">
        <v>202</v>
      </c>
      <c r="H1709" s="212" t="n">
        <v>43.272</v>
      </c>
      <c r="I1709" s="210"/>
      <c r="HV1709" s="13" t="s">
        <v>1975</v>
      </c>
      <c r="HW1709" s="13" t="s">
        <v>5564</v>
      </c>
      <c r="IR1709" s="372" t="n">
        <f aca="false">18.16581*0</f>
        <v>0</v>
      </c>
      <c r="IS1709" s="372" t="n">
        <f aca="false">18.16581*(1-0)</f>
        <v>18.16581</v>
      </c>
    </row>
    <row r="1710" customFormat="false" ht="24.05" hidden="false" customHeight="true" outlineLevel="0" collapsed="false">
      <c r="A1710" s="371" t="n">
        <v>1491</v>
      </c>
      <c r="B1710" s="209" t="s">
        <v>224</v>
      </c>
      <c r="C1710" s="210" t="s">
        <v>225</v>
      </c>
      <c r="D1710" s="210"/>
      <c r="E1710" s="210"/>
      <c r="F1710" s="210"/>
      <c r="G1710" s="209" t="s">
        <v>202</v>
      </c>
      <c r="H1710" s="212" t="n">
        <v>1.08</v>
      </c>
      <c r="I1710" s="210"/>
      <c r="HV1710" s="13" t="s">
        <v>1975</v>
      </c>
      <c r="HW1710" s="13" t="s">
        <v>5564</v>
      </c>
      <c r="IR1710" s="372" t="n">
        <f aca="false">114.84633*0</f>
        <v>0</v>
      </c>
      <c r="IS1710" s="372" t="n">
        <f aca="false">114.84633*(1-0)</f>
        <v>114.84633</v>
      </c>
    </row>
    <row r="1711" customFormat="false" ht="15" hidden="false" customHeight="true" outlineLevel="0" collapsed="false">
      <c r="A1711" s="371" t="n">
        <v>1492</v>
      </c>
      <c r="B1711" s="209" t="s">
        <v>1076</v>
      </c>
      <c r="C1711" s="210" t="s">
        <v>1077</v>
      </c>
      <c r="D1711" s="210"/>
      <c r="E1711" s="210"/>
      <c r="F1711" s="210"/>
      <c r="G1711" s="209" t="s">
        <v>202</v>
      </c>
      <c r="H1711" s="212" t="n">
        <v>90</v>
      </c>
      <c r="I1711" s="210"/>
      <c r="HV1711" s="13" t="s">
        <v>1975</v>
      </c>
      <c r="HW1711" s="13" t="s">
        <v>5564</v>
      </c>
      <c r="IR1711" s="372" t="n">
        <f aca="false">117.42758*0</f>
        <v>0</v>
      </c>
      <c r="IS1711" s="372" t="n">
        <f aca="false">117.42758*(1-0)</f>
        <v>117.42758</v>
      </c>
    </row>
    <row r="1712" customFormat="false" ht="15" hidden="false" customHeight="true" outlineLevel="0" collapsed="false">
      <c r="A1712" s="371" t="n">
        <v>1493</v>
      </c>
      <c r="B1712" s="209" t="s">
        <v>221</v>
      </c>
      <c r="C1712" s="210" t="s">
        <v>1059</v>
      </c>
      <c r="D1712" s="210"/>
      <c r="E1712" s="210"/>
      <c r="F1712" s="210"/>
      <c r="G1712" s="209" t="s">
        <v>202</v>
      </c>
      <c r="H1712" s="212" t="n">
        <v>42.15</v>
      </c>
      <c r="I1712" s="210"/>
      <c r="HV1712" s="13" t="s">
        <v>1975</v>
      </c>
      <c r="HW1712" s="13" t="s">
        <v>5564</v>
      </c>
      <c r="IR1712" s="372" t="n">
        <f aca="false">120.81426*0</f>
        <v>0</v>
      </c>
      <c r="IS1712" s="372" t="n">
        <f aca="false">120.81426*(1-0)</f>
        <v>120.81426</v>
      </c>
    </row>
    <row r="1713" customFormat="false" ht="15" hidden="false" customHeight="true" outlineLevel="0" collapsed="false">
      <c r="A1713" s="371" t="n">
        <v>1494</v>
      </c>
      <c r="B1713" s="209" t="s">
        <v>4082</v>
      </c>
      <c r="C1713" s="210" t="s">
        <v>4083</v>
      </c>
      <c r="D1713" s="210"/>
      <c r="E1713" s="210"/>
      <c r="F1713" s="210" t="s">
        <v>5881</v>
      </c>
      <c r="G1713" s="209" t="s">
        <v>313</v>
      </c>
      <c r="H1713" s="212" t="n">
        <v>243</v>
      </c>
      <c r="I1713" s="210"/>
      <c r="HV1713" s="13" t="s">
        <v>1975</v>
      </c>
      <c r="HW1713" s="13" t="s">
        <v>5564</v>
      </c>
      <c r="IR1713" s="372" t="n">
        <f aca="false">269.76999*0</f>
        <v>0</v>
      </c>
      <c r="IS1713" s="372" t="n">
        <f aca="false">269.76999*(1-0)</f>
        <v>269.76999</v>
      </c>
    </row>
    <row r="1714" customFormat="false" ht="15" hidden="false" customHeight="true" outlineLevel="0" collapsed="false">
      <c r="A1714" s="371" t="n">
        <v>1495</v>
      </c>
      <c r="B1714" s="209" t="s">
        <v>4085</v>
      </c>
      <c r="C1714" s="210" t="s">
        <v>4086</v>
      </c>
      <c r="D1714" s="210"/>
      <c r="E1714" s="210"/>
      <c r="F1714" s="210" t="s">
        <v>5881</v>
      </c>
      <c r="G1714" s="209" t="s">
        <v>313</v>
      </c>
      <c r="H1714" s="212" t="n">
        <v>38</v>
      </c>
      <c r="I1714" s="210"/>
      <c r="HV1714" s="13" t="s">
        <v>1975</v>
      </c>
      <c r="HW1714" s="13" t="s">
        <v>5564</v>
      </c>
      <c r="IR1714" s="372" t="n">
        <f aca="false">404.66469*0</f>
        <v>0</v>
      </c>
      <c r="IS1714" s="372" t="n">
        <f aca="false">404.66469*(1-0)</f>
        <v>404.66469</v>
      </c>
    </row>
    <row r="1715" customFormat="false" ht="15" hidden="false" customHeight="true" outlineLevel="0" collapsed="false">
      <c r="A1715" s="371" t="n">
        <v>1496</v>
      </c>
      <c r="B1715" s="209" t="s">
        <v>4088</v>
      </c>
      <c r="C1715" s="210" t="s">
        <v>4089</v>
      </c>
      <c r="D1715" s="210"/>
      <c r="E1715" s="210"/>
      <c r="F1715" s="210" t="s">
        <v>5882</v>
      </c>
      <c r="G1715" s="209" t="s">
        <v>313</v>
      </c>
      <c r="H1715" s="212" t="n">
        <v>243</v>
      </c>
      <c r="I1715" s="210"/>
      <c r="HV1715" s="13" t="s">
        <v>1975</v>
      </c>
      <c r="HW1715" s="13" t="s">
        <v>5564</v>
      </c>
      <c r="IR1715" s="372" t="n">
        <f aca="false">80.34876*0</f>
        <v>0</v>
      </c>
      <c r="IS1715" s="372" t="n">
        <f aca="false">80.34876*(1-0)</f>
        <v>80.34876</v>
      </c>
    </row>
    <row r="1716" customFormat="false" ht="15" hidden="false" customHeight="true" outlineLevel="0" collapsed="false">
      <c r="A1716" s="371" t="n">
        <v>1497</v>
      </c>
      <c r="B1716" s="209" t="s">
        <v>4091</v>
      </c>
      <c r="C1716" s="210" t="s">
        <v>4092</v>
      </c>
      <c r="D1716" s="210"/>
      <c r="E1716" s="210"/>
      <c r="F1716" s="210" t="s">
        <v>5882</v>
      </c>
      <c r="G1716" s="209" t="s">
        <v>313</v>
      </c>
      <c r="H1716" s="212" t="n">
        <v>38</v>
      </c>
      <c r="I1716" s="210"/>
      <c r="HV1716" s="13" t="s">
        <v>1975</v>
      </c>
      <c r="HW1716" s="13" t="s">
        <v>5564</v>
      </c>
      <c r="IR1716" s="372" t="n">
        <f aca="false">136.34059*0</f>
        <v>0</v>
      </c>
      <c r="IS1716" s="372" t="n">
        <f aca="false">136.34059*(1-0)</f>
        <v>136.34059</v>
      </c>
    </row>
    <row r="1717" customFormat="false" ht="15" hidden="false" customHeight="true" outlineLevel="0" collapsed="false">
      <c r="A1717" s="371" t="n">
        <v>1498</v>
      </c>
      <c r="B1717" s="209" t="s">
        <v>4094</v>
      </c>
      <c r="C1717" s="210" t="s">
        <v>4095</v>
      </c>
      <c r="D1717" s="210"/>
      <c r="E1717" s="210"/>
      <c r="F1717" s="210"/>
      <c r="G1717" s="209" t="s">
        <v>264</v>
      </c>
      <c r="H1717" s="212" t="n">
        <v>92.47</v>
      </c>
      <c r="I1717" s="210"/>
      <c r="HV1717" s="13" t="s">
        <v>1975</v>
      </c>
      <c r="HW1717" s="13" t="s">
        <v>5564</v>
      </c>
      <c r="IR1717" s="372" t="n">
        <f aca="false">492.95128*0</f>
        <v>0</v>
      </c>
      <c r="IS1717" s="372" t="n">
        <f aca="false">492.95128*(1-0)</f>
        <v>492.95128</v>
      </c>
    </row>
    <row r="1718" customFormat="false" ht="15" hidden="false" customHeight="true" outlineLevel="0" collapsed="false">
      <c r="A1718" s="204" t="s">
        <v>97</v>
      </c>
      <c r="B1718" s="204" t="s">
        <v>1360</v>
      </c>
      <c r="C1718" s="205" t="s">
        <v>1361</v>
      </c>
      <c r="D1718" s="205"/>
      <c r="E1718" s="205"/>
      <c r="F1718" s="204" t="s">
        <v>97</v>
      </c>
      <c r="G1718" s="204" t="s">
        <v>97</v>
      </c>
      <c r="H1718" s="208" t="s">
        <v>97</v>
      </c>
      <c r="I1718" s="204" t="s">
        <v>97</v>
      </c>
    </row>
    <row r="1719" customFormat="false" ht="15" hidden="false" customHeight="true" outlineLevel="0" collapsed="false">
      <c r="A1719" s="371" t="n">
        <v>1499</v>
      </c>
      <c r="B1719" s="209" t="s">
        <v>1363</v>
      </c>
      <c r="C1719" s="210" t="s">
        <v>1364</v>
      </c>
      <c r="D1719" s="210"/>
      <c r="E1719" s="210"/>
      <c r="F1719" s="210"/>
      <c r="G1719" s="209" t="s">
        <v>264</v>
      </c>
      <c r="H1719" s="212" t="n">
        <v>0.75</v>
      </c>
      <c r="I1719" s="210"/>
      <c r="HV1719" s="13" t="s">
        <v>1360</v>
      </c>
      <c r="HW1719" s="13" t="s">
        <v>5564</v>
      </c>
      <c r="IR1719" s="372" t="n">
        <f aca="false">419.69612*0</f>
        <v>0</v>
      </c>
      <c r="IS1719" s="372" t="n">
        <f aca="false">419.69612*(1-0)</f>
        <v>419.69612</v>
      </c>
    </row>
    <row r="1720" customFormat="false" ht="15" hidden="false" customHeight="true" outlineLevel="0" collapsed="false">
      <c r="A1720" s="371" t="n">
        <v>1500</v>
      </c>
      <c r="B1720" s="209" t="s">
        <v>1367</v>
      </c>
      <c r="C1720" s="210" t="s">
        <v>1368</v>
      </c>
      <c r="D1720" s="210"/>
      <c r="E1720" s="210"/>
      <c r="F1720" s="210"/>
      <c r="G1720" s="209" t="s">
        <v>264</v>
      </c>
      <c r="H1720" s="212" t="n">
        <v>1.5</v>
      </c>
      <c r="I1720" s="210"/>
      <c r="HV1720" s="13" t="s">
        <v>1360</v>
      </c>
      <c r="HW1720" s="13" t="s">
        <v>5564</v>
      </c>
      <c r="IR1720" s="372" t="n">
        <f aca="false">46.77307*0</f>
        <v>0</v>
      </c>
      <c r="IS1720" s="372" t="n">
        <f aca="false">46.77307*(1-0)</f>
        <v>46.77307</v>
      </c>
    </row>
    <row r="1721" customFormat="false" ht="15" hidden="false" customHeight="true" outlineLevel="0" collapsed="false">
      <c r="A1721" s="371" t="n">
        <v>1501</v>
      </c>
      <c r="B1721" s="209" t="s">
        <v>1370</v>
      </c>
      <c r="C1721" s="210" t="s">
        <v>1371</v>
      </c>
      <c r="D1721" s="210"/>
      <c r="E1721" s="210"/>
      <c r="F1721" s="210"/>
      <c r="G1721" s="209" t="s">
        <v>264</v>
      </c>
      <c r="H1721" s="212" t="n">
        <v>0.75</v>
      </c>
      <c r="I1721" s="210"/>
      <c r="HV1721" s="13" t="s">
        <v>1360</v>
      </c>
      <c r="HW1721" s="13" t="s">
        <v>5564</v>
      </c>
      <c r="IR1721" s="372" t="n">
        <f aca="false">352.25361*0</f>
        <v>0</v>
      </c>
      <c r="IS1721" s="372" t="n">
        <f aca="false">352.25361*(1-0)</f>
        <v>352.25361</v>
      </c>
    </row>
    <row r="1722" customFormat="false" ht="15" hidden="false" customHeight="true" outlineLevel="0" collapsed="false">
      <c r="A1722" s="371" t="n">
        <v>1502</v>
      </c>
      <c r="B1722" s="209" t="s">
        <v>1373</v>
      </c>
      <c r="C1722" s="210" t="s">
        <v>1374</v>
      </c>
      <c r="D1722" s="210"/>
      <c r="E1722" s="210"/>
      <c r="F1722" s="210"/>
      <c r="G1722" s="209" t="s">
        <v>264</v>
      </c>
      <c r="H1722" s="212" t="n">
        <v>0.75</v>
      </c>
      <c r="I1722" s="210"/>
      <c r="HV1722" s="13" t="s">
        <v>1360</v>
      </c>
      <c r="HW1722" s="13" t="s">
        <v>5564</v>
      </c>
      <c r="IR1722" s="372" t="n">
        <f aca="false">292.0988*0</f>
        <v>0</v>
      </c>
      <c r="IS1722" s="372" t="n">
        <f aca="false">292.0988*(1-0)</f>
        <v>292.0988</v>
      </c>
    </row>
    <row r="1723" customFormat="false" ht="15" hidden="false" customHeight="true" outlineLevel="0" collapsed="false">
      <c r="A1723" s="371" t="n">
        <v>1503</v>
      </c>
      <c r="B1723" s="209" t="s">
        <v>1376</v>
      </c>
      <c r="C1723" s="210" t="s">
        <v>1377</v>
      </c>
      <c r="D1723" s="210"/>
      <c r="E1723" s="210"/>
      <c r="F1723" s="210"/>
      <c r="G1723" s="209" t="s">
        <v>264</v>
      </c>
      <c r="H1723" s="212" t="n">
        <v>21</v>
      </c>
      <c r="I1723" s="210"/>
      <c r="HV1723" s="13" t="s">
        <v>1360</v>
      </c>
      <c r="HW1723" s="13" t="s">
        <v>5564</v>
      </c>
      <c r="IR1723" s="372" t="n">
        <f aca="false">25.61845*0</f>
        <v>0</v>
      </c>
      <c r="IS1723" s="372" t="n">
        <f aca="false">25.61845*(1-0)</f>
        <v>25.61845</v>
      </c>
    </row>
    <row r="1724" customFormat="false" ht="15" hidden="false" customHeight="true" outlineLevel="0" collapsed="false">
      <c r="A1724" s="371" t="n">
        <v>1504</v>
      </c>
      <c r="B1724" s="209" t="s">
        <v>1379</v>
      </c>
      <c r="C1724" s="210" t="s">
        <v>1380</v>
      </c>
      <c r="D1724" s="210"/>
      <c r="E1724" s="210"/>
      <c r="F1724" s="210"/>
      <c r="G1724" s="209" t="s">
        <v>264</v>
      </c>
      <c r="H1724" s="212" t="n">
        <v>0.3</v>
      </c>
      <c r="I1724" s="210"/>
      <c r="HV1724" s="13" t="s">
        <v>1360</v>
      </c>
      <c r="HW1724" s="13" t="s">
        <v>5564</v>
      </c>
      <c r="IR1724" s="372" t="n">
        <f aca="false">5880.59761*0</f>
        <v>0</v>
      </c>
      <c r="IS1724" s="372" t="n">
        <f aca="false">5880.59761*(1-0)</f>
        <v>5880.59761</v>
      </c>
    </row>
    <row r="1725" customFormat="false" ht="24.05" hidden="false" customHeight="true" outlineLevel="0" collapsed="false">
      <c r="A1725" s="371" t="n">
        <v>1505</v>
      </c>
      <c r="B1725" s="209" t="s">
        <v>1382</v>
      </c>
      <c r="C1725" s="210" t="s">
        <v>1383</v>
      </c>
      <c r="D1725" s="210"/>
      <c r="E1725" s="210"/>
      <c r="F1725" s="210"/>
      <c r="G1725" s="209" t="s">
        <v>264</v>
      </c>
      <c r="H1725" s="212" t="n">
        <v>0.225</v>
      </c>
      <c r="I1725" s="210"/>
      <c r="HV1725" s="13" t="s">
        <v>1360</v>
      </c>
      <c r="HW1725" s="13" t="s">
        <v>5564</v>
      </c>
      <c r="IR1725" s="372" t="n">
        <f aca="false">451.71921*0</f>
        <v>0</v>
      </c>
      <c r="IS1725" s="372" t="n">
        <f aca="false">451.71921*(1-0)</f>
        <v>451.71921</v>
      </c>
    </row>
    <row r="1726" customFormat="false" ht="15" hidden="false" customHeight="true" outlineLevel="0" collapsed="false">
      <c r="A1726" s="371" t="n">
        <v>1506</v>
      </c>
      <c r="B1726" s="209" t="s">
        <v>1385</v>
      </c>
      <c r="C1726" s="210" t="s">
        <v>1386</v>
      </c>
      <c r="D1726" s="210"/>
      <c r="E1726" s="210"/>
      <c r="F1726" s="210"/>
      <c r="G1726" s="209" t="s">
        <v>264</v>
      </c>
      <c r="H1726" s="212" t="n">
        <v>0.225</v>
      </c>
      <c r="I1726" s="210"/>
      <c r="HV1726" s="13" t="s">
        <v>1360</v>
      </c>
      <c r="HW1726" s="13" t="s">
        <v>5564</v>
      </c>
      <c r="IR1726" s="372" t="n">
        <f aca="false">544.39194*0</f>
        <v>0</v>
      </c>
      <c r="IS1726" s="372" t="n">
        <f aca="false">544.39194*(1-0)</f>
        <v>544.39194</v>
      </c>
    </row>
    <row r="1727" customFormat="false" ht="15" hidden="false" customHeight="true" outlineLevel="0" collapsed="false">
      <c r="A1727" s="204" t="s">
        <v>97</v>
      </c>
      <c r="B1727" s="204"/>
      <c r="C1727" s="205" t="s">
        <v>154</v>
      </c>
      <c r="D1727" s="205"/>
      <c r="E1727" s="205"/>
      <c r="F1727" s="204" t="s">
        <v>97</v>
      </c>
      <c r="G1727" s="204" t="s">
        <v>97</v>
      </c>
      <c r="H1727" s="208" t="s">
        <v>97</v>
      </c>
      <c r="I1727" s="204" t="s">
        <v>97</v>
      </c>
    </row>
    <row r="1728" customFormat="false" ht="15" hidden="false" customHeight="true" outlineLevel="0" collapsed="false">
      <c r="A1728" s="204" t="s">
        <v>97</v>
      </c>
      <c r="B1728" s="204" t="s">
        <v>2555</v>
      </c>
      <c r="C1728" s="205" t="s">
        <v>2556</v>
      </c>
      <c r="D1728" s="205"/>
      <c r="E1728" s="205"/>
      <c r="F1728" s="204" t="s">
        <v>97</v>
      </c>
      <c r="G1728" s="204" t="s">
        <v>97</v>
      </c>
      <c r="H1728" s="208" t="s">
        <v>97</v>
      </c>
      <c r="I1728" s="204" t="s">
        <v>97</v>
      </c>
    </row>
    <row r="1729" customFormat="false" ht="24.05" hidden="false" customHeight="true" outlineLevel="0" collapsed="false">
      <c r="A1729" s="371" t="n">
        <v>1507</v>
      </c>
      <c r="B1729" s="209" t="s">
        <v>4105</v>
      </c>
      <c r="C1729" s="210" t="s">
        <v>4106</v>
      </c>
      <c r="D1729" s="210"/>
      <c r="E1729" s="210"/>
      <c r="F1729" s="210" t="s">
        <v>5883</v>
      </c>
      <c r="G1729" s="209" t="s">
        <v>261</v>
      </c>
      <c r="H1729" s="212" t="n">
        <v>6</v>
      </c>
      <c r="I1729" s="210"/>
      <c r="HV1729" s="13" t="s">
        <v>2555</v>
      </c>
      <c r="HW1729" s="13" t="s">
        <v>5564</v>
      </c>
      <c r="IR1729" s="372" t="n">
        <f aca="false">3328.44736*0</f>
        <v>0</v>
      </c>
      <c r="IS1729" s="372" t="n">
        <f aca="false">3328.44736*(1-0)</f>
        <v>3328.44736</v>
      </c>
    </row>
    <row r="1730" customFormat="false" ht="15" hidden="false" customHeight="true" outlineLevel="0" collapsed="false">
      <c r="A1730" s="373" t="n">
        <v>1508</v>
      </c>
      <c r="B1730" s="214" t="s">
        <v>4110</v>
      </c>
      <c r="C1730" s="215" t="s">
        <v>4111</v>
      </c>
      <c r="D1730" s="215"/>
      <c r="E1730" s="215"/>
      <c r="F1730" s="210"/>
      <c r="G1730" s="214" t="s">
        <v>261</v>
      </c>
      <c r="H1730" s="217" t="n">
        <v>6</v>
      </c>
      <c r="I1730" s="215"/>
      <c r="HV1730" s="374" t="s">
        <v>2555</v>
      </c>
      <c r="HW1730" s="374" t="s">
        <v>5586</v>
      </c>
      <c r="IR1730" s="375" t="n">
        <f aca="false">42813.85592*1</f>
        <v>42813.85592</v>
      </c>
      <c r="IS1730" s="375" t="n">
        <f aca="false">42813.85592*(1-1)</f>
        <v>0</v>
      </c>
    </row>
    <row r="1731" customFormat="false" ht="15" hidden="false" customHeight="true" outlineLevel="0" collapsed="false">
      <c r="A1731" s="371" t="n">
        <v>1509</v>
      </c>
      <c r="B1731" s="209" t="s">
        <v>4114</v>
      </c>
      <c r="C1731" s="210" t="s">
        <v>4115</v>
      </c>
      <c r="D1731" s="210"/>
      <c r="E1731" s="210"/>
      <c r="F1731" s="210"/>
      <c r="G1731" s="209" t="s">
        <v>261</v>
      </c>
      <c r="H1731" s="212" t="n">
        <v>36</v>
      </c>
      <c r="I1731" s="210"/>
      <c r="HV1731" s="13" t="s">
        <v>2555</v>
      </c>
      <c r="HW1731" s="13" t="s">
        <v>5564</v>
      </c>
      <c r="IR1731" s="372" t="n">
        <f aca="false">1455.59347*0</f>
        <v>0</v>
      </c>
      <c r="IS1731" s="372" t="n">
        <f aca="false">1455.59347*(1-0)</f>
        <v>1455.59347</v>
      </c>
    </row>
    <row r="1732" customFormat="false" ht="15" hidden="false" customHeight="true" outlineLevel="0" collapsed="false">
      <c r="A1732" s="373" t="n">
        <v>1510</v>
      </c>
      <c r="B1732" s="214" t="s">
        <v>4117</v>
      </c>
      <c r="C1732" s="215" t="s">
        <v>4118</v>
      </c>
      <c r="D1732" s="215"/>
      <c r="E1732" s="215"/>
      <c r="F1732" s="210"/>
      <c r="G1732" s="214" t="s">
        <v>261</v>
      </c>
      <c r="H1732" s="217" t="n">
        <v>36</v>
      </c>
      <c r="I1732" s="215"/>
      <c r="HV1732" s="374" t="s">
        <v>2555</v>
      </c>
      <c r="HW1732" s="374" t="s">
        <v>5586</v>
      </c>
      <c r="IR1732" s="375" t="n">
        <f aca="false">49490.17796*1</f>
        <v>49490.17796</v>
      </c>
      <c r="IS1732" s="375" t="n">
        <f aca="false">49490.17796*(1-1)</f>
        <v>0</v>
      </c>
    </row>
    <row r="1733" customFormat="false" ht="15" hidden="false" customHeight="true" outlineLevel="0" collapsed="false">
      <c r="A1733" s="371" t="n">
        <v>1511</v>
      </c>
      <c r="B1733" s="209" t="s">
        <v>4120</v>
      </c>
      <c r="C1733" s="210" t="s">
        <v>4121</v>
      </c>
      <c r="D1733" s="210"/>
      <c r="E1733" s="210"/>
      <c r="F1733" s="210"/>
      <c r="G1733" s="209" t="s">
        <v>261</v>
      </c>
      <c r="H1733" s="212" t="n">
        <v>36</v>
      </c>
      <c r="I1733" s="210"/>
      <c r="HV1733" s="13" t="s">
        <v>2555</v>
      </c>
      <c r="HW1733" s="13" t="s">
        <v>5564</v>
      </c>
      <c r="IR1733" s="372" t="n">
        <f aca="false">1455.59347*0</f>
        <v>0</v>
      </c>
      <c r="IS1733" s="372" t="n">
        <f aca="false">1455.59347*(1-0)</f>
        <v>1455.59347</v>
      </c>
    </row>
    <row r="1734" customFormat="false" ht="15" hidden="false" customHeight="true" outlineLevel="0" collapsed="false">
      <c r="A1734" s="373" t="n">
        <v>1512</v>
      </c>
      <c r="B1734" s="214" t="s">
        <v>4123</v>
      </c>
      <c r="C1734" s="215" t="s">
        <v>4124</v>
      </c>
      <c r="D1734" s="215"/>
      <c r="E1734" s="215"/>
      <c r="F1734" s="210"/>
      <c r="G1734" s="214" t="s">
        <v>261</v>
      </c>
      <c r="H1734" s="217" t="n">
        <v>36</v>
      </c>
      <c r="I1734" s="215"/>
      <c r="HV1734" s="374" t="s">
        <v>2555</v>
      </c>
      <c r="HW1734" s="374" t="s">
        <v>5586</v>
      </c>
      <c r="IR1734" s="375" t="n">
        <f aca="false">1521.580373*1</f>
        <v>1521.580373</v>
      </c>
      <c r="IS1734" s="375" t="n">
        <f aca="false">1521.580373*(1-1)</f>
        <v>0</v>
      </c>
    </row>
    <row r="1735" customFormat="false" ht="15" hidden="false" customHeight="true" outlineLevel="0" collapsed="false">
      <c r="A1735" s="371" t="n">
        <v>1513</v>
      </c>
      <c r="B1735" s="209" t="s">
        <v>4127</v>
      </c>
      <c r="C1735" s="210" t="s">
        <v>4128</v>
      </c>
      <c r="D1735" s="210"/>
      <c r="E1735" s="210"/>
      <c r="F1735" s="210"/>
      <c r="G1735" s="209" t="s">
        <v>261</v>
      </c>
      <c r="H1735" s="212" t="n">
        <v>1</v>
      </c>
      <c r="I1735" s="210"/>
      <c r="HV1735" s="13" t="s">
        <v>2555</v>
      </c>
      <c r="HW1735" s="13" t="s">
        <v>5564</v>
      </c>
      <c r="IR1735" s="372" t="n">
        <f aca="false">1455.59347*0</f>
        <v>0</v>
      </c>
      <c r="IS1735" s="372" t="n">
        <f aca="false">1455.59347*(1-0)</f>
        <v>1455.59347</v>
      </c>
    </row>
    <row r="1736" customFormat="false" ht="15" hidden="false" customHeight="true" outlineLevel="0" collapsed="false">
      <c r="A1736" s="373" t="n">
        <v>1514</v>
      </c>
      <c r="B1736" s="214" t="s">
        <v>4130</v>
      </c>
      <c r="C1736" s="215" t="s">
        <v>4131</v>
      </c>
      <c r="D1736" s="215"/>
      <c r="E1736" s="215"/>
      <c r="F1736" s="210"/>
      <c r="G1736" s="214" t="s">
        <v>261</v>
      </c>
      <c r="H1736" s="217" t="n">
        <v>1</v>
      </c>
      <c r="I1736" s="215"/>
      <c r="HV1736" s="374" t="s">
        <v>2555</v>
      </c>
      <c r="HW1736" s="374" t="s">
        <v>5586</v>
      </c>
      <c r="IR1736" s="375" t="n">
        <f aca="false">9553.545135*1</f>
        <v>9553.545135</v>
      </c>
      <c r="IS1736" s="375" t="n">
        <f aca="false">9553.545135*(1-1)</f>
        <v>0</v>
      </c>
    </row>
    <row r="1737" customFormat="false" ht="15" hidden="false" customHeight="true" outlineLevel="0" collapsed="false">
      <c r="A1737" s="371" t="n">
        <v>1515</v>
      </c>
      <c r="B1737" s="209" t="s">
        <v>4133</v>
      </c>
      <c r="C1737" s="210" t="s">
        <v>4134</v>
      </c>
      <c r="D1737" s="210"/>
      <c r="E1737" s="210"/>
      <c r="F1737" s="210"/>
      <c r="G1737" s="209" t="s">
        <v>261</v>
      </c>
      <c r="H1737" s="212" t="n">
        <v>1</v>
      </c>
      <c r="I1737" s="210"/>
      <c r="HV1737" s="13" t="s">
        <v>2555</v>
      </c>
      <c r="HW1737" s="13" t="s">
        <v>5564</v>
      </c>
      <c r="IR1737" s="372" t="n">
        <f aca="false">1455.59347*0</f>
        <v>0</v>
      </c>
      <c r="IS1737" s="372" t="n">
        <f aca="false">1455.59347*(1-0)</f>
        <v>1455.59347</v>
      </c>
    </row>
    <row r="1738" customFormat="false" ht="15" hidden="false" customHeight="true" outlineLevel="0" collapsed="false">
      <c r="A1738" s="373" t="n">
        <v>1516</v>
      </c>
      <c r="B1738" s="214" t="s">
        <v>4136</v>
      </c>
      <c r="C1738" s="215" t="s">
        <v>4137</v>
      </c>
      <c r="D1738" s="215"/>
      <c r="E1738" s="215"/>
      <c r="F1738" s="210"/>
      <c r="G1738" s="214" t="s">
        <v>261</v>
      </c>
      <c r="H1738" s="217" t="n">
        <v>1</v>
      </c>
      <c r="I1738" s="215"/>
      <c r="HV1738" s="374" t="s">
        <v>2555</v>
      </c>
      <c r="HW1738" s="374" t="s">
        <v>5586</v>
      </c>
      <c r="IR1738" s="375" t="n">
        <f aca="false">5725.33431*1</f>
        <v>5725.33431</v>
      </c>
      <c r="IS1738" s="375" t="n">
        <f aca="false">5725.33431*(1-1)</f>
        <v>0</v>
      </c>
    </row>
    <row r="1739" customFormat="false" ht="15" hidden="false" customHeight="true" outlineLevel="0" collapsed="false">
      <c r="A1739" s="371" t="n">
        <v>1517</v>
      </c>
      <c r="B1739" s="209" t="s">
        <v>4133</v>
      </c>
      <c r="C1739" s="210" t="s">
        <v>4139</v>
      </c>
      <c r="D1739" s="210"/>
      <c r="E1739" s="210"/>
      <c r="F1739" s="210"/>
      <c r="G1739" s="209" t="s">
        <v>261</v>
      </c>
      <c r="H1739" s="212" t="n">
        <v>6</v>
      </c>
      <c r="I1739" s="210"/>
      <c r="HV1739" s="13" t="s">
        <v>2555</v>
      </c>
      <c r="HW1739" s="13" t="s">
        <v>5564</v>
      </c>
      <c r="IR1739" s="372" t="n">
        <f aca="false">1455.59347*0</f>
        <v>0</v>
      </c>
      <c r="IS1739" s="372" t="n">
        <f aca="false">1455.59347*(1-0)</f>
        <v>1455.59347</v>
      </c>
    </row>
    <row r="1740" customFormat="false" ht="15" hidden="false" customHeight="true" outlineLevel="0" collapsed="false">
      <c r="A1740" s="373" t="n">
        <v>1518</v>
      </c>
      <c r="B1740" s="214" t="s">
        <v>4136</v>
      </c>
      <c r="C1740" s="215" t="s">
        <v>4141</v>
      </c>
      <c r="D1740" s="215"/>
      <c r="E1740" s="215"/>
      <c r="F1740" s="210"/>
      <c r="G1740" s="214" t="s">
        <v>261</v>
      </c>
      <c r="H1740" s="217" t="n">
        <v>6</v>
      </c>
      <c r="I1740" s="215"/>
      <c r="HV1740" s="374" t="s">
        <v>2555</v>
      </c>
      <c r="HW1740" s="374" t="s">
        <v>5586</v>
      </c>
      <c r="IR1740" s="375" t="n">
        <f aca="false">17040.14755*1</f>
        <v>17040.14755</v>
      </c>
      <c r="IS1740" s="375" t="n">
        <f aca="false">17040.14755*(1-1)</f>
        <v>0</v>
      </c>
    </row>
    <row r="1741" customFormat="false" ht="15" hidden="false" customHeight="true" outlineLevel="0" collapsed="false">
      <c r="A1741" s="371" t="n">
        <v>1519</v>
      </c>
      <c r="B1741" s="209" t="s">
        <v>4143</v>
      </c>
      <c r="C1741" s="210" t="s">
        <v>4144</v>
      </c>
      <c r="D1741" s="210"/>
      <c r="E1741" s="210"/>
      <c r="F1741" s="210"/>
      <c r="G1741" s="209" t="s">
        <v>4145</v>
      </c>
      <c r="H1741" s="212" t="n">
        <v>90</v>
      </c>
      <c r="I1741" s="210"/>
      <c r="HV1741" s="13" t="s">
        <v>2555</v>
      </c>
      <c r="HW1741" s="13" t="s">
        <v>5564</v>
      </c>
      <c r="IR1741" s="372" t="n">
        <f aca="false">606.48757*0</f>
        <v>0</v>
      </c>
      <c r="IS1741" s="372" t="n">
        <f aca="false">606.48757*(1-0)</f>
        <v>606.48757</v>
      </c>
    </row>
    <row r="1742" customFormat="false" ht="24.05" hidden="false" customHeight="true" outlineLevel="0" collapsed="false">
      <c r="A1742" s="371" t="n">
        <v>1520</v>
      </c>
      <c r="B1742" s="209" t="s">
        <v>4147</v>
      </c>
      <c r="C1742" s="210" t="s">
        <v>4148</v>
      </c>
      <c r="D1742" s="210"/>
      <c r="E1742" s="210"/>
      <c r="F1742" s="210"/>
      <c r="G1742" s="209" t="s">
        <v>261</v>
      </c>
      <c r="H1742" s="212" t="n">
        <v>3</v>
      </c>
      <c r="I1742" s="210"/>
      <c r="HV1742" s="13" t="s">
        <v>2555</v>
      </c>
      <c r="HW1742" s="13" t="s">
        <v>5564</v>
      </c>
      <c r="IR1742" s="372" t="n">
        <f aca="false">13828.12826*0.811351446</f>
        <v>11219.4718592245</v>
      </c>
      <c r="IS1742" s="372" t="n">
        <f aca="false">13828.12826*(1-0.811351446)</f>
        <v>2608.65640077554</v>
      </c>
    </row>
    <row r="1743" customFormat="false" ht="24.05" hidden="false" customHeight="true" outlineLevel="0" collapsed="false">
      <c r="A1743" s="371" t="n">
        <v>1521</v>
      </c>
      <c r="B1743" s="209" t="s">
        <v>4150</v>
      </c>
      <c r="C1743" s="210" t="s">
        <v>4151</v>
      </c>
      <c r="D1743" s="210"/>
      <c r="E1743" s="210"/>
      <c r="F1743" s="210" t="s">
        <v>5884</v>
      </c>
      <c r="G1743" s="209" t="s">
        <v>313</v>
      </c>
      <c r="H1743" s="212" t="n">
        <v>262</v>
      </c>
      <c r="I1743" s="210"/>
      <c r="HV1743" s="13" t="s">
        <v>2555</v>
      </c>
      <c r="HW1743" s="13" t="s">
        <v>5564</v>
      </c>
      <c r="IR1743" s="372" t="n">
        <f aca="false">276.07756*0.754973642</f>
        <v>208.431280947674</v>
      </c>
      <c r="IS1743" s="372" t="n">
        <f aca="false">276.07756*(1-0.754973642)</f>
        <v>67.6462790523265</v>
      </c>
    </row>
    <row r="1744" customFormat="false" ht="24.05" hidden="false" customHeight="true" outlineLevel="0" collapsed="false">
      <c r="A1744" s="371" t="n">
        <v>1522</v>
      </c>
      <c r="B1744" s="209" t="s">
        <v>2297</v>
      </c>
      <c r="C1744" s="210" t="s">
        <v>2298</v>
      </c>
      <c r="D1744" s="210"/>
      <c r="E1744" s="210"/>
      <c r="F1744" s="210" t="s">
        <v>5722</v>
      </c>
      <c r="G1744" s="209" t="s">
        <v>313</v>
      </c>
      <c r="H1744" s="212" t="n">
        <v>18</v>
      </c>
      <c r="I1744" s="210"/>
      <c r="HV1744" s="13" t="s">
        <v>2555</v>
      </c>
      <c r="HW1744" s="13" t="s">
        <v>5564</v>
      </c>
      <c r="IR1744" s="372" t="n">
        <f aca="false">152.83731*0.36768255</f>
        <v>56.1956118759405</v>
      </c>
      <c r="IS1744" s="372" t="n">
        <f aca="false">152.83731*(1-0.36768255)</f>
        <v>96.6416981240595</v>
      </c>
    </row>
    <row r="1745" customFormat="false" ht="24.05" hidden="false" customHeight="true" outlineLevel="0" collapsed="false">
      <c r="A1745" s="371" t="n">
        <v>1523</v>
      </c>
      <c r="B1745" s="209" t="s">
        <v>4154</v>
      </c>
      <c r="C1745" s="210" t="s">
        <v>4155</v>
      </c>
      <c r="D1745" s="210"/>
      <c r="E1745" s="210"/>
      <c r="F1745" s="210" t="s">
        <v>5885</v>
      </c>
      <c r="G1745" s="209" t="s">
        <v>313</v>
      </c>
      <c r="H1745" s="212" t="n">
        <v>525</v>
      </c>
      <c r="I1745" s="210"/>
      <c r="HV1745" s="13" t="s">
        <v>2555</v>
      </c>
      <c r="HW1745" s="13" t="s">
        <v>5564</v>
      </c>
      <c r="IR1745" s="372" t="n">
        <f aca="false">225.61699*0.179741934</f>
        <v>40.5528341258587</v>
      </c>
      <c r="IS1745" s="372" t="n">
        <f aca="false">225.61699*(1-0.179741934)</f>
        <v>185.064155874141</v>
      </c>
    </row>
    <row r="1746" customFormat="false" ht="24.05" hidden="false" customHeight="true" outlineLevel="0" collapsed="false">
      <c r="A1746" s="371" t="n">
        <v>1524</v>
      </c>
      <c r="B1746" s="209" t="s">
        <v>4157</v>
      </c>
      <c r="C1746" s="210" t="s">
        <v>4158</v>
      </c>
      <c r="D1746" s="210"/>
      <c r="E1746" s="210"/>
      <c r="F1746" s="210" t="s">
        <v>5886</v>
      </c>
      <c r="G1746" s="209" t="s">
        <v>313</v>
      </c>
      <c r="H1746" s="212" t="n">
        <v>203</v>
      </c>
      <c r="I1746" s="210"/>
      <c r="HV1746" s="13" t="s">
        <v>2555</v>
      </c>
      <c r="HW1746" s="13" t="s">
        <v>5564</v>
      </c>
      <c r="IR1746" s="372" t="n">
        <f aca="false">76.18576*0.246210681</f>
        <v>18.7577478521026</v>
      </c>
      <c r="IS1746" s="372" t="n">
        <f aca="false">76.18576*(1-0.246210681)</f>
        <v>57.4280121478974</v>
      </c>
    </row>
    <row r="1747" customFormat="false" ht="24.05" hidden="false" customHeight="true" outlineLevel="0" collapsed="false">
      <c r="A1747" s="371" t="n">
        <v>1525</v>
      </c>
      <c r="B1747" s="209" t="s">
        <v>4058</v>
      </c>
      <c r="C1747" s="210" t="s">
        <v>4059</v>
      </c>
      <c r="D1747" s="210"/>
      <c r="E1747" s="210"/>
      <c r="F1747" s="210" t="s">
        <v>5876</v>
      </c>
      <c r="G1747" s="209" t="s">
        <v>313</v>
      </c>
      <c r="H1747" s="212" t="n">
        <v>215</v>
      </c>
      <c r="I1747" s="210"/>
      <c r="HV1747" s="13" t="s">
        <v>2555</v>
      </c>
      <c r="HW1747" s="13" t="s">
        <v>5564</v>
      </c>
      <c r="IR1747" s="372" t="n">
        <f aca="false">87.53939*0.344307731</f>
        <v>30.1404887440241</v>
      </c>
      <c r="IS1747" s="372" t="n">
        <f aca="false">87.53939*(1-0.344307731)</f>
        <v>57.3989012559759</v>
      </c>
    </row>
    <row r="1748" customFormat="false" ht="24.05" hidden="false" customHeight="true" outlineLevel="0" collapsed="false">
      <c r="A1748" s="371" t="n">
        <v>1526</v>
      </c>
      <c r="B1748" s="209" t="s">
        <v>4161</v>
      </c>
      <c r="C1748" s="210" t="s">
        <v>4162</v>
      </c>
      <c r="D1748" s="210"/>
      <c r="E1748" s="210"/>
      <c r="F1748" s="210" t="s">
        <v>5887</v>
      </c>
      <c r="G1748" s="209" t="s">
        <v>313</v>
      </c>
      <c r="H1748" s="212" t="n">
        <v>713</v>
      </c>
      <c r="I1748" s="210"/>
      <c r="HV1748" s="13" t="s">
        <v>2555</v>
      </c>
      <c r="HW1748" s="13" t="s">
        <v>5564</v>
      </c>
      <c r="IR1748" s="372" t="n">
        <f aca="false">106.75323*0.462321586</f>
        <v>49.3543226042228</v>
      </c>
      <c r="IS1748" s="372" t="n">
        <f aca="false">106.75323*(1-0.462321586)</f>
        <v>57.3989073957772</v>
      </c>
    </row>
    <row r="1749" customFormat="false" ht="24.05" hidden="false" customHeight="true" outlineLevel="0" collapsed="false">
      <c r="A1749" s="371" t="n">
        <v>1527</v>
      </c>
      <c r="B1749" s="209" t="s">
        <v>3983</v>
      </c>
      <c r="C1749" s="210" t="s">
        <v>3984</v>
      </c>
      <c r="D1749" s="210"/>
      <c r="E1749" s="210"/>
      <c r="F1749" s="210"/>
      <c r="G1749" s="209" t="s">
        <v>261</v>
      </c>
      <c r="H1749" s="212" t="n">
        <v>11</v>
      </c>
      <c r="I1749" s="210"/>
      <c r="HV1749" s="13" t="s">
        <v>2555</v>
      </c>
      <c r="HW1749" s="13" t="s">
        <v>5564</v>
      </c>
      <c r="IR1749" s="372" t="n">
        <f aca="false">447.35239*0.459913235</f>
        <v>205.743284869882</v>
      </c>
      <c r="IS1749" s="372" t="n">
        <f aca="false">447.35239*(1-0.459913235)</f>
        <v>241.609105130118</v>
      </c>
    </row>
    <row r="1750" customFormat="false" ht="15" hidden="false" customHeight="true" outlineLevel="0" collapsed="false">
      <c r="A1750" s="371" t="n">
        <v>1528</v>
      </c>
      <c r="B1750" s="209" t="s">
        <v>4005</v>
      </c>
      <c r="C1750" s="210" t="s">
        <v>4006</v>
      </c>
      <c r="D1750" s="210"/>
      <c r="E1750" s="210"/>
      <c r="F1750" s="210"/>
      <c r="G1750" s="209" t="s">
        <v>313</v>
      </c>
      <c r="H1750" s="212" t="n">
        <v>514</v>
      </c>
      <c r="I1750" s="210"/>
      <c r="HV1750" s="13" t="s">
        <v>2555</v>
      </c>
      <c r="HW1750" s="13" t="s">
        <v>5564</v>
      </c>
      <c r="IR1750" s="372" t="n">
        <f aca="false">70.16931*0.06001936</f>
        <v>4.2115170778416</v>
      </c>
      <c r="IS1750" s="372" t="n">
        <f aca="false">70.16931*(1-0.06001936)</f>
        <v>65.9577929221584</v>
      </c>
    </row>
    <row r="1751" customFormat="false" ht="333.7" hidden="false" customHeight="true" outlineLevel="0" collapsed="false">
      <c r="A1751" s="373" t="n">
        <v>1529</v>
      </c>
      <c r="B1751" s="214" t="s">
        <v>4008</v>
      </c>
      <c r="C1751" s="215" t="s">
        <v>4009</v>
      </c>
      <c r="D1751" s="215"/>
      <c r="E1751" s="215"/>
      <c r="F1751" s="210"/>
      <c r="G1751" s="214" t="s">
        <v>313</v>
      </c>
      <c r="H1751" s="217" t="n">
        <v>126</v>
      </c>
      <c r="I1751" s="215" t="s">
        <v>5888</v>
      </c>
      <c r="HV1751" s="374" t="s">
        <v>2555</v>
      </c>
      <c r="HW1751" s="374" t="s">
        <v>5586</v>
      </c>
      <c r="IR1751" s="375" t="n">
        <f aca="false">50.55761324*1</f>
        <v>50.55761324</v>
      </c>
      <c r="IS1751" s="375" t="n">
        <f aca="false">50.55761324*(1-1)</f>
        <v>0</v>
      </c>
    </row>
    <row r="1752" customFormat="false" ht="333.7" hidden="false" customHeight="true" outlineLevel="0" collapsed="false">
      <c r="A1752" s="373" t="n">
        <v>1530</v>
      </c>
      <c r="B1752" s="214" t="s">
        <v>4011</v>
      </c>
      <c r="C1752" s="215" t="s">
        <v>4012</v>
      </c>
      <c r="D1752" s="215"/>
      <c r="E1752" s="215"/>
      <c r="F1752" s="210"/>
      <c r="G1752" s="214" t="s">
        <v>313</v>
      </c>
      <c r="H1752" s="217" t="n">
        <v>195.3</v>
      </c>
      <c r="I1752" s="215" t="s">
        <v>5889</v>
      </c>
      <c r="HV1752" s="374" t="s">
        <v>2555</v>
      </c>
      <c r="HW1752" s="374" t="s">
        <v>5586</v>
      </c>
      <c r="IR1752" s="375" t="n">
        <f aca="false">32.99345194*1</f>
        <v>32.99345194</v>
      </c>
      <c r="IS1752" s="375" t="n">
        <f aca="false">32.99345194*(1-1)</f>
        <v>0</v>
      </c>
    </row>
    <row r="1753" customFormat="false" ht="333.7" hidden="false" customHeight="true" outlineLevel="0" collapsed="false">
      <c r="A1753" s="373" t="n">
        <v>1531</v>
      </c>
      <c r="B1753" s="214" t="s">
        <v>4014</v>
      </c>
      <c r="C1753" s="215" t="s">
        <v>4015</v>
      </c>
      <c r="D1753" s="215"/>
      <c r="E1753" s="215"/>
      <c r="F1753" s="210"/>
      <c r="G1753" s="214" t="s">
        <v>313</v>
      </c>
      <c r="H1753" s="217" t="n">
        <v>218.4</v>
      </c>
      <c r="I1753" s="215" t="s">
        <v>5888</v>
      </c>
      <c r="HV1753" s="374" t="s">
        <v>2555</v>
      </c>
      <c r="HW1753" s="374" t="s">
        <v>5586</v>
      </c>
      <c r="IR1753" s="375" t="n">
        <f aca="false">16.10856774*1</f>
        <v>16.10856774</v>
      </c>
      <c r="IS1753" s="375" t="n">
        <f aca="false">16.10856774*(1-1)</f>
        <v>0</v>
      </c>
    </row>
    <row r="1754" customFormat="false" ht="15" hidden="false" customHeight="true" outlineLevel="0" collapsed="false">
      <c r="A1754" s="371" t="n">
        <v>1532</v>
      </c>
      <c r="B1754" s="209" t="s">
        <v>2263</v>
      </c>
      <c r="C1754" s="210" t="s">
        <v>2264</v>
      </c>
      <c r="D1754" s="210"/>
      <c r="E1754" s="210"/>
      <c r="F1754" s="210"/>
      <c r="G1754" s="209" t="s">
        <v>1309</v>
      </c>
      <c r="H1754" s="212" t="n">
        <v>23</v>
      </c>
      <c r="I1754" s="210"/>
      <c r="HV1754" s="13" t="s">
        <v>2555</v>
      </c>
      <c r="HW1754" s="13" t="s">
        <v>5564</v>
      </c>
      <c r="IR1754" s="372" t="n">
        <f aca="false">728.76713*0</f>
        <v>0</v>
      </c>
      <c r="IS1754" s="372" t="n">
        <f aca="false">728.76713*(1-0)</f>
        <v>728.76713</v>
      </c>
    </row>
    <row r="1755" customFormat="false" ht="15" hidden="false" customHeight="true" outlineLevel="0" collapsed="false">
      <c r="A1755" s="371" t="n">
        <v>1533</v>
      </c>
      <c r="B1755" s="209" t="s">
        <v>2263</v>
      </c>
      <c r="C1755" s="210" t="s">
        <v>2266</v>
      </c>
      <c r="D1755" s="210"/>
      <c r="E1755" s="210"/>
      <c r="F1755" s="210"/>
      <c r="G1755" s="209" t="s">
        <v>1309</v>
      </c>
      <c r="H1755" s="212" t="n">
        <v>14</v>
      </c>
      <c r="I1755" s="210"/>
      <c r="HV1755" s="13" t="s">
        <v>2555</v>
      </c>
      <c r="HW1755" s="13" t="s">
        <v>5564</v>
      </c>
      <c r="IR1755" s="372" t="n">
        <f aca="false">728.76713*0</f>
        <v>0</v>
      </c>
      <c r="IS1755" s="372" t="n">
        <f aca="false">728.76713*(1-0)</f>
        <v>728.76713</v>
      </c>
    </row>
    <row r="1756" customFormat="false" ht="15" hidden="false" customHeight="true" outlineLevel="0" collapsed="false">
      <c r="A1756" s="371" t="n">
        <v>1534</v>
      </c>
      <c r="B1756" s="209" t="s">
        <v>1307</v>
      </c>
      <c r="C1756" s="210" t="s">
        <v>3990</v>
      </c>
      <c r="D1756" s="210"/>
      <c r="E1756" s="210"/>
      <c r="F1756" s="210"/>
      <c r="G1756" s="209" t="s">
        <v>1309</v>
      </c>
      <c r="H1756" s="212" t="n">
        <v>30</v>
      </c>
      <c r="I1756" s="210"/>
      <c r="HV1756" s="13" t="s">
        <v>2555</v>
      </c>
      <c r="HW1756" s="13" t="s">
        <v>5564</v>
      </c>
      <c r="IR1756" s="372" t="n">
        <f aca="false">539.53028*0</f>
        <v>0</v>
      </c>
      <c r="IS1756" s="372" t="n">
        <f aca="false">539.53028*(1-0)</f>
        <v>539.53028</v>
      </c>
    </row>
    <row r="1757" customFormat="false" ht="15" hidden="false" customHeight="true" outlineLevel="0" collapsed="false">
      <c r="A1757" s="371" t="n">
        <v>1535</v>
      </c>
      <c r="B1757" s="209" t="s">
        <v>1307</v>
      </c>
      <c r="C1757" s="210" t="s">
        <v>2268</v>
      </c>
      <c r="D1757" s="210"/>
      <c r="E1757" s="210"/>
      <c r="F1757" s="210"/>
      <c r="G1757" s="209" t="s">
        <v>1309</v>
      </c>
      <c r="H1757" s="212" t="n">
        <v>90</v>
      </c>
      <c r="I1757" s="210"/>
      <c r="HV1757" s="13" t="s">
        <v>2555</v>
      </c>
      <c r="HW1757" s="13" t="s">
        <v>5564</v>
      </c>
      <c r="IR1757" s="372" t="n">
        <f aca="false">539.53028*0</f>
        <v>0</v>
      </c>
      <c r="IS1757" s="372" t="n">
        <f aca="false">539.53028*(1-0)</f>
        <v>539.53028</v>
      </c>
    </row>
    <row r="1758" customFormat="false" ht="15" hidden="false" customHeight="true" outlineLevel="0" collapsed="false">
      <c r="A1758" s="371" t="n">
        <v>1536</v>
      </c>
      <c r="B1758" s="209" t="s">
        <v>1307</v>
      </c>
      <c r="C1758" s="210" t="s">
        <v>2270</v>
      </c>
      <c r="D1758" s="210"/>
      <c r="E1758" s="210"/>
      <c r="F1758" s="210"/>
      <c r="G1758" s="209" t="s">
        <v>1309</v>
      </c>
      <c r="H1758" s="212" t="n">
        <v>28</v>
      </c>
      <c r="I1758" s="210"/>
      <c r="HV1758" s="13" t="s">
        <v>2555</v>
      </c>
      <c r="HW1758" s="13" t="s">
        <v>5564</v>
      </c>
      <c r="IR1758" s="372" t="n">
        <f aca="false">539.53028*0</f>
        <v>0</v>
      </c>
      <c r="IS1758" s="372" t="n">
        <f aca="false">539.53028*(1-0)</f>
        <v>539.53028</v>
      </c>
    </row>
    <row r="1759" customFormat="false" ht="15" hidden="false" customHeight="true" outlineLevel="0" collapsed="false">
      <c r="A1759" s="371" t="n">
        <v>1537</v>
      </c>
      <c r="B1759" s="209" t="s">
        <v>1307</v>
      </c>
      <c r="C1759" s="210" t="s">
        <v>2272</v>
      </c>
      <c r="D1759" s="210"/>
      <c r="E1759" s="210"/>
      <c r="F1759" s="210"/>
      <c r="G1759" s="209" t="s">
        <v>1309</v>
      </c>
      <c r="H1759" s="212" t="n">
        <v>25</v>
      </c>
      <c r="I1759" s="210"/>
      <c r="HV1759" s="13" t="s">
        <v>2555</v>
      </c>
      <c r="HW1759" s="13" t="s">
        <v>5564</v>
      </c>
      <c r="IR1759" s="372" t="n">
        <f aca="false">539.53028*0</f>
        <v>0</v>
      </c>
      <c r="IS1759" s="372" t="n">
        <f aca="false">539.53028*(1-0)</f>
        <v>539.53028</v>
      </c>
    </row>
    <row r="1760" customFormat="false" ht="15" hidden="false" customHeight="true" outlineLevel="0" collapsed="false">
      <c r="A1760" s="371" t="n">
        <v>1538</v>
      </c>
      <c r="B1760" s="209" t="s">
        <v>1318</v>
      </c>
      <c r="C1760" s="210" t="s">
        <v>2274</v>
      </c>
      <c r="D1760" s="210"/>
      <c r="E1760" s="210"/>
      <c r="F1760" s="210"/>
      <c r="G1760" s="209" t="s">
        <v>1309</v>
      </c>
      <c r="H1760" s="212" t="n">
        <v>15</v>
      </c>
      <c r="I1760" s="210"/>
      <c r="HV1760" s="13" t="s">
        <v>2555</v>
      </c>
      <c r="HW1760" s="13" t="s">
        <v>5564</v>
      </c>
      <c r="IR1760" s="372" t="n">
        <f aca="false">728.76713*0</f>
        <v>0</v>
      </c>
      <c r="IS1760" s="372" t="n">
        <f aca="false">728.76713*(1-0)</f>
        <v>728.76713</v>
      </c>
    </row>
    <row r="1761" customFormat="false" ht="24.05" hidden="false" customHeight="true" outlineLevel="0" collapsed="false">
      <c r="A1761" s="371" t="n">
        <v>1539</v>
      </c>
      <c r="B1761" s="209" t="s">
        <v>1318</v>
      </c>
      <c r="C1761" s="210" t="s">
        <v>2276</v>
      </c>
      <c r="D1761" s="210"/>
      <c r="E1761" s="210"/>
      <c r="F1761" s="210"/>
      <c r="G1761" s="209" t="s">
        <v>1309</v>
      </c>
      <c r="H1761" s="212" t="n">
        <v>35</v>
      </c>
      <c r="I1761" s="210"/>
      <c r="HV1761" s="13" t="s">
        <v>2555</v>
      </c>
      <c r="HW1761" s="13" t="s">
        <v>5564</v>
      </c>
      <c r="IR1761" s="372" t="n">
        <f aca="false">728.76713*0</f>
        <v>0</v>
      </c>
      <c r="IS1761" s="372" t="n">
        <f aca="false">728.76713*(1-0)</f>
        <v>728.76713</v>
      </c>
    </row>
    <row r="1762" customFormat="false" ht="15" hidden="false" customHeight="true" outlineLevel="0" collapsed="false">
      <c r="A1762" s="371" t="n">
        <v>1540</v>
      </c>
      <c r="B1762" s="209" t="s">
        <v>1318</v>
      </c>
      <c r="C1762" s="210" t="s">
        <v>2278</v>
      </c>
      <c r="D1762" s="210"/>
      <c r="E1762" s="210"/>
      <c r="F1762" s="210"/>
      <c r="G1762" s="209" t="s">
        <v>1309</v>
      </c>
      <c r="H1762" s="212" t="n">
        <v>25</v>
      </c>
      <c r="I1762" s="210"/>
      <c r="HV1762" s="13" t="s">
        <v>2555</v>
      </c>
      <c r="HW1762" s="13" t="s">
        <v>5564</v>
      </c>
      <c r="IR1762" s="372" t="n">
        <f aca="false">728.76713*0</f>
        <v>0</v>
      </c>
      <c r="IS1762" s="372" t="n">
        <f aca="false">728.76713*(1-0)</f>
        <v>728.76713</v>
      </c>
    </row>
    <row r="1763" customFormat="false" ht="15" hidden="false" customHeight="true" outlineLevel="0" collapsed="false">
      <c r="A1763" s="371" t="n">
        <v>1541</v>
      </c>
      <c r="B1763" s="209" t="s">
        <v>1318</v>
      </c>
      <c r="C1763" s="210" t="s">
        <v>2280</v>
      </c>
      <c r="D1763" s="210"/>
      <c r="E1763" s="210"/>
      <c r="F1763" s="210"/>
      <c r="G1763" s="209" t="s">
        <v>1309</v>
      </c>
      <c r="H1763" s="212" t="n">
        <v>6</v>
      </c>
      <c r="I1763" s="210"/>
      <c r="HV1763" s="13" t="s">
        <v>2555</v>
      </c>
      <c r="HW1763" s="13" t="s">
        <v>5564</v>
      </c>
      <c r="IR1763" s="372" t="n">
        <f aca="false">728.76713*0</f>
        <v>0</v>
      </c>
      <c r="IS1763" s="372" t="n">
        <f aca="false">728.76713*(1-0)</f>
        <v>728.76713</v>
      </c>
    </row>
    <row r="1764" customFormat="false" ht="15" hidden="false" customHeight="true" outlineLevel="0" collapsed="false">
      <c r="A1764" s="371" t="n">
        <v>1542</v>
      </c>
      <c r="B1764" s="209" t="s">
        <v>4179</v>
      </c>
      <c r="C1764" s="210" t="s">
        <v>4180</v>
      </c>
      <c r="D1764" s="210"/>
      <c r="E1764" s="210"/>
      <c r="F1764" s="210"/>
      <c r="G1764" s="209" t="s">
        <v>1309</v>
      </c>
      <c r="H1764" s="212" t="n">
        <v>64</v>
      </c>
      <c r="I1764" s="210"/>
      <c r="HV1764" s="13" t="s">
        <v>2555</v>
      </c>
      <c r="HW1764" s="13" t="s">
        <v>5564</v>
      </c>
      <c r="IR1764" s="372" t="n">
        <f aca="false">1115.95499*0</f>
        <v>0</v>
      </c>
      <c r="IS1764" s="372" t="n">
        <f aca="false">1115.95499*(1-0)</f>
        <v>1115.95499</v>
      </c>
    </row>
    <row r="1765" customFormat="false" ht="15" hidden="false" customHeight="true" outlineLevel="0" collapsed="false">
      <c r="A1765" s="371" t="n">
        <v>1543</v>
      </c>
      <c r="B1765" s="209" t="s">
        <v>1318</v>
      </c>
      <c r="C1765" s="210" t="s">
        <v>3999</v>
      </c>
      <c r="D1765" s="210"/>
      <c r="E1765" s="210"/>
      <c r="F1765" s="210"/>
      <c r="G1765" s="209" t="s">
        <v>1309</v>
      </c>
      <c r="H1765" s="212" t="n">
        <v>110</v>
      </c>
      <c r="I1765" s="210"/>
      <c r="HV1765" s="13" t="s">
        <v>2555</v>
      </c>
      <c r="HW1765" s="13" t="s">
        <v>5564</v>
      </c>
      <c r="IR1765" s="372" t="n">
        <f aca="false">728.76713*0</f>
        <v>0</v>
      </c>
      <c r="IS1765" s="372" t="n">
        <f aca="false">728.76713*(1-0)</f>
        <v>728.76713</v>
      </c>
    </row>
    <row r="1766" customFormat="false" ht="15" hidden="false" customHeight="true" outlineLevel="0" collapsed="false">
      <c r="A1766" s="371" t="n">
        <v>1544</v>
      </c>
      <c r="B1766" s="209" t="s">
        <v>1318</v>
      </c>
      <c r="C1766" s="210" t="s">
        <v>4001</v>
      </c>
      <c r="D1766" s="210"/>
      <c r="E1766" s="210"/>
      <c r="F1766" s="210"/>
      <c r="G1766" s="209" t="s">
        <v>1309</v>
      </c>
      <c r="H1766" s="212" t="n">
        <v>30</v>
      </c>
      <c r="I1766" s="210"/>
      <c r="HV1766" s="13" t="s">
        <v>2555</v>
      </c>
      <c r="HW1766" s="13" t="s">
        <v>5564</v>
      </c>
      <c r="IR1766" s="372" t="n">
        <f aca="false">728.76713*0</f>
        <v>0</v>
      </c>
      <c r="IS1766" s="372" t="n">
        <f aca="false">728.76713*(1-0)</f>
        <v>728.76713</v>
      </c>
    </row>
    <row r="1767" customFormat="false" ht="436.7" hidden="false" customHeight="true" outlineLevel="0" collapsed="false">
      <c r="A1767" s="371" t="n">
        <v>1545</v>
      </c>
      <c r="B1767" s="209" t="s">
        <v>2282</v>
      </c>
      <c r="C1767" s="210" t="s">
        <v>2283</v>
      </c>
      <c r="D1767" s="210"/>
      <c r="E1767" s="210"/>
      <c r="F1767" s="210" t="s">
        <v>5720</v>
      </c>
      <c r="G1767" s="209" t="s">
        <v>1309</v>
      </c>
      <c r="H1767" s="212" t="n">
        <v>26</v>
      </c>
      <c r="I1767" s="210" t="s">
        <v>5660</v>
      </c>
      <c r="HV1767" s="13" t="s">
        <v>2555</v>
      </c>
      <c r="HW1767" s="13" t="s">
        <v>5564</v>
      </c>
      <c r="IR1767" s="372" t="n">
        <f aca="false">558.94789*0</f>
        <v>0</v>
      </c>
      <c r="IS1767" s="372" t="n">
        <f aca="false">558.94789*(1-0)</f>
        <v>558.94789</v>
      </c>
    </row>
    <row r="1768" customFormat="false" ht="24.05" hidden="false" customHeight="true" outlineLevel="0" collapsed="false">
      <c r="A1768" s="371" t="n">
        <v>1546</v>
      </c>
      <c r="B1768" s="209" t="s">
        <v>2255</v>
      </c>
      <c r="C1768" s="210" t="s">
        <v>2345</v>
      </c>
      <c r="D1768" s="210"/>
      <c r="E1768" s="210"/>
      <c r="F1768" s="210"/>
      <c r="G1768" s="209" t="s">
        <v>1484</v>
      </c>
      <c r="H1768" s="212" t="n">
        <v>1</v>
      </c>
      <c r="I1768" s="210"/>
      <c r="HV1768" s="13" t="s">
        <v>2555</v>
      </c>
      <c r="HW1768" s="13" t="s">
        <v>5564</v>
      </c>
      <c r="IR1768" s="372" t="n">
        <f aca="false">46578.99102*0.625</f>
        <v>29111.8693875</v>
      </c>
      <c r="IS1768" s="372" t="n">
        <f aca="false">46578.99102*(1-0.625)</f>
        <v>17467.1216325</v>
      </c>
    </row>
    <row r="1769" customFormat="false" ht="24.05" hidden="false" customHeight="true" outlineLevel="0" collapsed="false">
      <c r="A1769" s="371" t="n">
        <v>1547</v>
      </c>
      <c r="B1769" s="209" t="s">
        <v>2293</v>
      </c>
      <c r="C1769" s="210" t="s">
        <v>4061</v>
      </c>
      <c r="D1769" s="210"/>
      <c r="E1769" s="210"/>
      <c r="F1769" s="210" t="s">
        <v>5721</v>
      </c>
      <c r="G1769" s="209" t="s">
        <v>313</v>
      </c>
      <c r="H1769" s="212" t="n">
        <v>800</v>
      </c>
      <c r="I1769" s="210"/>
      <c r="HV1769" s="13" t="s">
        <v>2555</v>
      </c>
      <c r="HW1769" s="13" t="s">
        <v>5564</v>
      </c>
      <c r="IR1769" s="372" t="n">
        <f aca="false">119.35866*0.342113834</f>
        <v>40.8342487937024</v>
      </c>
      <c r="IS1769" s="372" t="n">
        <f aca="false">119.35866*(1-0.342113834)</f>
        <v>78.5244112062976</v>
      </c>
    </row>
    <row r="1770" customFormat="false" ht="15" hidden="false" customHeight="true" outlineLevel="0" collapsed="false">
      <c r="A1770" s="204" t="s">
        <v>97</v>
      </c>
      <c r="B1770" s="204" t="s">
        <v>1975</v>
      </c>
      <c r="C1770" s="205" t="s">
        <v>1976</v>
      </c>
      <c r="D1770" s="205"/>
      <c r="E1770" s="205"/>
      <c r="F1770" s="204" t="s">
        <v>97</v>
      </c>
      <c r="G1770" s="204" t="s">
        <v>97</v>
      </c>
      <c r="H1770" s="208" t="s">
        <v>97</v>
      </c>
      <c r="I1770" s="204" t="s">
        <v>97</v>
      </c>
    </row>
    <row r="1771" customFormat="false" ht="15" hidden="false" customHeight="true" outlineLevel="0" collapsed="false">
      <c r="A1771" s="371" t="n">
        <v>1548</v>
      </c>
      <c r="B1771" s="209" t="s">
        <v>4063</v>
      </c>
      <c r="C1771" s="210" t="s">
        <v>4064</v>
      </c>
      <c r="D1771" s="210"/>
      <c r="E1771" s="210"/>
      <c r="F1771" s="210" t="s">
        <v>5877</v>
      </c>
      <c r="G1771" s="209" t="s">
        <v>879</v>
      </c>
      <c r="H1771" s="212" t="n">
        <v>0.8</v>
      </c>
      <c r="I1771" s="210"/>
      <c r="HV1771" s="13" t="s">
        <v>1975</v>
      </c>
      <c r="HW1771" s="13" t="s">
        <v>5564</v>
      </c>
      <c r="IR1771" s="372" t="n">
        <f aca="false">3634.122*0</f>
        <v>0</v>
      </c>
      <c r="IS1771" s="372" t="n">
        <f aca="false">3634.122*(1-0)</f>
        <v>3634.122</v>
      </c>
    </row>
    <row r="1772" customFormat="false" ht="24.05" hidden="false" customHeight="true" outlineLevel="0" collapsed="false">
      <c r="A1772" s="371" t="n">
        <v>1549</v>
      </c>
      <c r="B1772" s="209" t="s">
        <v>4066</v>
      </c>
      <c r="C1772" s="210" t="s">
        <v>4067</v>
      </c>
      <c r="D1772" s="210"/>
      <c r="E1772" s="210"/>
      <c r="F1772" s="210" t="s">
        <v>5878</v>
      </c>
      <c r="G1772" s="209" t="s">
        <v>313</v>
      </c>
      <c r="H1772" s="212" t="n">
        <v>800</v>
      </c>
      <c r="I1772" s="210"/>
      <c r="HV1772" s="13" t="s">
        <v>1975</v>
      </c>
      <c r="HW1772" s="13" t="s">
        <v>5564</v>
      </c>
      <c r="IR1772" s="372" t="n">
        <f aca="false">367.77995*0.692823219</f>
        <v>254.806488842659</v>
      </c>
      <c r="IS1772" s="372" t="n">
        <f aca="false">367.77995*(1-0.692823219)</f>
        <v>112.973461157341</v>
      </c>
    </row>
    <row r="1773" customFormat="false" ht="15" hidden="false" customHeight="true" outlineLevel="0" collapsed="false">
      <c r="A1773" s="371" t="n">
        <v>1550</v>
      </c>
      <c r="B1773" s="209" t="s">
        <v>4069</v>
      </c>
      <c r="C1773" s="210" t="s">
        <v>4070</v>
      </c>
      <c r="D1773" s="210"/>
      <c r="E1773" s="210"/>
      <c r="F1773" s="210" t="s">
        <v>5879</v>
      </c>
      <c r="G1773" s="209" t="s">
        <v>313</v>
      </c>
      <c r="H1773" s="212" t="n">
        <v>800</v>
      </c>
      <c r="I1773" s="210"/>
      <c r="HV1773" s="13" t="s">
        <v>1975</v>
      </c>
      <c r="HW1773" s="13" t="s">
        <v>5564</v>
      </c>
      <c r="IR1773" s="372" t="n">
        <f aca="false">22.98867*0.400168897</f>
        <v>9.19935071739699</v>
      </c>
      <c r="IS1773" s="372" t="n">
        <f aca="false">22.98867*(1-0.400168897)</f>
        <v>13.789319282603</v>
      </c>
    </row>
    <row r="1774" customFormat="false" ht="15" hidden="false" customHeight="true" outlineLevel="0" collapsed="false">
      <c r="A1774" s="371" t="n">
        <v>1551</v>
      </c>
      <c r="B1774" s="209" t="s">
        <v>4072</v>
      </c>
      <c r="C1774" s="210" t="s">
        <v>4190</v>
      </c>
      <c r="D1774" s="210"/>
      <c r="E1774" s="210"/>
      <c r="F1774" s="210"/>
      <c r="G1774" s="209" t="s">
        <v>202</v>
      </c>
      <c r="H1774" s="212" t="n">
        <v>35.37</v>
      </c>
      <c r="I1774" s="210"/>
      <c r="HV1774" s="13" t="s">
        <v>1975</v>
      </c>
      <c r="HW1774" s="13" t="s">
        <v>5564</v>
      </c>
      <c r="IR1774" s="372" t="n">
        <f aca="false">5026.64945*0.585243243</f>
        <v>2941.81262554217</v>
      </c>
      <c r="IS1774" s="372" t="n">
        <f aca="false">5026.64945*(1-0.585243243)</f>
        <v>2084.83682445783</v>
      </c>
    </row>
    <row r="1775" customFormat="false" ht="15" hidden="false" customHeight="true" outlineLevel="0" collapsed="false">
      <c r="A1775" s="371" t="n">
        <v>1552</v>
      </c>
      <c r="B1775" s="209" t="s">
        <v>4075</v>
      </c>
      <c r="C1775" s="210" t="s">
        <v>4192</v>
      </c>
      <c r="D1775" s="210"/>
      <c r="E1775" s="210"/>
      <c r="F1775" s="210" t="s">
        <v>5880</v>
      </c>
      <c r="G1775" s="209" t="s">
        <v>202</v>
      </c>
      <c r="H1775" s="212" t="n">
        <v>21.87</v>
      </c>
      <c r="I1775" s="210"/>
      <c r="HV1775" s="13" t="s">
        <v>1975</v>
      </c>
      <c r="HW1775" s="13" t="s">
        <v>5564</v>
      </c>
      <c r="IR1775" s="372" t="n">
        <f aca="false">527.89523*0</f>
        <v>0</v>
      </c>
      <c r="IS1775" s="372" t="n">
        <f aca="false">527.89523*(1-0)</f>
        <v>527.89523</v>
      </c>
    </row>
    <row r="1776" customFormat="false" ht="15" hidden="false" customHeight="true" outlineLevel="0" collapsed="false">
      <c r="A1776" s="371" t="n">
        <v>1553</v>
      </c>
      <c r="B1776" s="209" t="s">
        <v>4194</v>
      </c>
      <c r="C1776" s="210" t="s">
        <v>4195</v>
      </c>
      <c r="D1776" s="210"/>
      <c r="E1776" s="210"/>
      <c r="F1776" s="210"/>
      <c r="G1776" s="209" t="s">
        <v>202</v>
      </c>
      <c r="H1776" s="212" t="n">
        <v>13.5</v>
      </c>
      <c r="I1776" s="210"/>
      <c r="HV1776" s="13" t="s">
        <v>1975</v>
      </c>
      <c r="HW1776" s="13" t="s">
        <v>5564</v>
      </c>
      <c r="IR1776" s="372" t="n">
        <f aca="false">3808.79321*0</f>
        <v>0</v>
      </c>
      <c r="IS1776" s="372" t="n">
        <f aca="false">3808.79321*(1-0)</f>
        <v>3808.79321</v>
      </c>
    </row>
    <row r="1777" customFormat="false" ht="24.05" hidden="false" customHeight="true" outlineLevel="0" collapsed="false">
      <c r="A1777" s="371" t="n">
        <v>1554</v>
      </c>
      <c r="B1777" s="209" t="s">
        <v>4197</v>
      </c>
      <c r="C1777" s="210" t="s">
        <v>4198</v>
      </c>
      <c r="D1777" s="210"/>
      <c r="E1777" s="210"/>
      <c r="F1777" s="210"/>
      <c r="G1777" s="209" t="s">
        <v>261</v>
      </c>
      <c r="H1777" s="212" t="n">
        <v>6</v>
      </c>
      <c r="I1777" s="210" t="s">
        <v>5890</v>
      </c>
      <c r="HV1777" s="13" t="s">
        <v>1975</v>
      </c>
      <c r="HW1777" s="13" t="s">
        <v>5564</v>
      </c>
      <c r="IR1777" s="372" t="n">
        <f aca="false">963.59317*0.48753764</f>
        <v>469.787940021919</v>
      </c>
      <c r="IS1777" s="372" t="n">
        <f aca="false">963.59317*(1-0.48753764)</f>
        <v>493.805229978081</v>
      </c>
    </row>
    <row r="1778" customFormat="false" ht="24.05" hidden="false" customHeight="true" outlineLevel="0" collapsed="false">
      <c r="A1778" s="373" t="n">
        <v>1555</v>
      </c>
      <c r="B1778" s="214" t="s">
        <v>4200</v>
      </c>
      <c r="C1778" s="215" t="s">
        <v>4201</v>
      </c>
      <c r="D1778" s="215"/>
      <c r="E1778" s="215"/>
      <c r="F1778" s="210"/>
      <c r="G1778" s="214" t="s">
        <v>261</v>
      </c>
      <c r="H1778" s="217" t="n">
        <v>3</v>
      </c>
      <c r="I1778" s="215"/>
      <c r="HV1778" s="374" t="s">
        <v>1975</v>
      </c>
      <c r="HW1778" s="374" t="s">
        <v>5586</v>
      </c>
      <c r="IR1778" s="375" t="n">
        <f aca="false">3362.420917*1</f>
        <v>3362.420917</v>
      </c>
      <c r="IS1778" s="375" t="n">
        <f aca="false">3362.420917*(1-1)</f>
        <v>0</v>
      </c>
    </row>
    <row r="1779" customFormat="false" ht="24.05" hidden="false" customHeight="true" outlineLevel="0" collapsed="false">
      <c r="A1779" s="371" t="n">
        <v>1556</v>
      </c>
      <c r="B1779" s="209" t="s">
        <v>217</v>
      </c>
      <c r="C1779" s="210" t="s">
        <v>218</v>
      </c>
      <c r="D1779" s="210"/>
      <c r="E1779" s="210"/>
      <c r="F1779" s="210"/>
      <c r="G1779" s="209" t="s">
        <v>202</v>
      </c>
      <c r="H1779" s="212" t="n">
        <v>155.37</v>
      </c>
      <c r="I1779" s="210"/>
      <c r="HV1779" s="13" t="s">
        <v>1975</v>
      </c>
      <c r="HW1779" s="13" t="s">
        <v>5564</v>
      </c>
      <c r="IR1779" s="372" t="n">
        <f aca="false">18.16581*0</f>
        <v>0</v>
      </c>
      <c r="IS1779" s="372" t="n">
        <f aca="false">18.16581*(1-0)</f>
        <v>18.16581</v>
      </c>
    </row>
    <row r="1780" customFormat="false" ht="24.05" hidden="false" customHeight="true" outlineLevel="0" collapsed="false">
      <c r="A1780" s="371" t="n">
        <v>1557</v>
      </c>
      <c r="B1780" s="209" t="s">
        <v>224</v>
      </c>
      <c r="C1780" s="210" t="s">
        <v>225</v>
      </c>
      <c r="D1780" s="210"/>
      <c r="E1780" s="210"/>
      <c r="F1780" s="210"/>
      <c r="G1780" s="209" t="s">
        <v>202</v>
      </c>
      <c r="H1780" s="212" t="n">
        <v>35.37</v>
      </c>
      <c r="I1780" s="210"/>
      <c r="HV1780" s="13" t="s">
        <v>1975</v>
      </c>
      <c r="HW1780" s="13" t="s">
        <v>5564</v>
      </c>
      <c r="IR1780" s="372" t="n">
        <f aca="false">114.84632*0</f>
        <v>0</v>
      </c>
      <c r="IS1780" s="372" t="n">
        <f aca="false">114.84632*(1-0)</f>
        <v>114.84632</v>
      </c>
    </row>
    <row r="1781" customFormat="false" ht="15" hidden="false" customHeight="true" outlineLevel="0" collapsed="false">
      <c r="A1781" s="371" t="n">
        <v>1558</v>
      </c>
      <c r="B1781" s="209" t="s">
        <v>221</v>
      </c>
      <c r="C1781" s="210" t="s">
        <v>1059</v>
      </c>
      <c r="D1781" s="210"/>
      <c r="E1781" s="210"/>
      <c r="F1781" s="210"/>
      <c r="G1781" s="209" t="s">
        <v>202</v>
      </c>
      <c r="H1781" s="212" t="n">
        <v>120</v>
      </c>
      <c r="I1781" s="210"/>
      <c r="HV1781" s="13" t="s">
        <v>1975</v>
      </c>
      <c r="HW1781" s="13" t="s">
        <v>5564</v>
      </c>
      <c r="IR1781" s="372" t="n">
        <f aca="false">120.81426*0</f>
        <v>0</v>
      </c>
      <c r="IS1781" s="372" t="n">
        <f aca="false">120.81426*(1-0)</f>
        <v>120.81426</v>
      </c>
    </row>
    <row r="1782" customFormat="false" ht="15" hidden="false" customHeight="true" outlineLevel="0" collapsed="false">
      <c r="A1782" s="371" t="n">
        <v>1559</v>
      </c>
      <c r="B1782" s="209" t="s">
        <v>4082</v>
      </c>
      <c r="C1782" s="210" t="s">
        <v>4083</v>
      </c>
      <c r="D1782" s="210"/>
      <c r="E1782" s="210"/>
      <c r="F1782" s="210" t="s">
        <v>5881</v>
      </c>
      <c r="G1782" s="209" t="s">
        <v>313</v>
      </c>
      <c r="H1782" s="212" t="n">
        <v>600</v>
      </c>
      <c r="I1782" s="210"/>
      <c r="HV1782" s="13" t="s">
        <v>1975</v>
      </c>
      <c r="HW1782" s="13" t="s">
        <v>5564</v>
      </c>
      <c r="IR1782" s="372" t="n">
        <f aca="false">269.76999*0</f>
        <v>0</v>
      </c>
      <c r="IS1782" s="372" t="n">
        <f aca="false">269.76999*(1-0)</f>
        <v>269.76999</v>
      </c>
    </row>
    <row r="1783" customFormat="false" ht="15" hidden="false" customHeight="true" outlineLevel="0" collapsed="false">
      <c r="A1783" s="371" t="n">
        <v>1560</v>
      </c>
      <c r="B1783" s="209" t="s">
        <v>4085</v>
      </c>
      <c r="C1783" s="210" t="s">
        <v>4086</v>
      </c>
      <c r="D1783" s="210"/>
      <c r="E1783" s="210"/>
      <c r="F1783" s="210" t="s">
        <v>5881</v>
      </c>
      <c r="G1783" s="209" t="s">
        <v>313</v>
      </c>
      <c r="H1783" s="212" t="n">
        <v>200</v>
      </c>
      <c r="I1783" s="210"/>
      <c r="HV1783" s="13" t="s">
        <v>1975</v>
      </c>
      <c r="HW1783" s="13" t="s">
        <v>5564</v>
      </c>
      <c r="IR1783" s="372" t="n">
        <f aca="false">404.66469*0</f>
        <v>0</v>
      </c>
      <c r="IS1783" s="372" t="n">
        <f aca="false">404.66469*(1-0)</f>
        <v>404.66469</v>
      </c>
    </row>
    <row r="1784" customFormat="false" ht="15" hidden="false" customHeight="true" outlineLevel="0" collapsed="false">
      <c r="A1784" s="371" t="n">
        <v>1561</v>
      </c>
      <c r="B1784" s="209" t="s">
        <v>4088</v>
      </c>
      <c r="C1784" s="210" t="s">
        <v>4089</v>
      </c>
      <c r="D1784" s="210"/>
      <c r="E1784" s="210"/>
      <c r="F1784" s="210" t="s">
        <v>5882</v>
      </c>
      <c r="G1784" s="209" t="s">
        <v>313</v>
      </c>
      <c r="H1784" s="212" t="n">
        <v>600</v>
      </c>
      <c r="I1784" s="210"/>
      <c r="HV1784" s="13" t="s">
        <v>1975</v>
      </c>
      <c r="HW1784" s="13" t="s">
        <v>5564</v>
      </c>
      <c r="IR1784" s="372" t="n">
        <f aca="false">80.34876*0</f>
        <v>0</v>
      </c>
      <c r="IS1784" s="372" t="n">
        <f aca="false">80.34876*(1-0)</f>
        <v>80.34876</v>
      </c>
    </row>
    <row r="1785" customFormat="false" ht="15" hidden="false" customHeight="true" outlineLevel="0" collapsed="false">
      <c r="A1785" s="371" t="n">
        <v>1562</v>
      </c>
      <c r="B1785" s="209" t="s">
        <v>4091</v>
      </c>
      <c r="C1785" s="210" t="s">
        <v>4092</v>
      </c>
      <c r="D1785" s="210"/>
      <c r="E1785" s="210"/>
      <c r="F1785" s="210" t="s">
        <v>5882</v>
      </c>
      <c r="G1785" s="209" t="s">
        <v>313</v>
      </c>
      <c r="H1785" s="212" t="n">
        <v>200</v>
      </c>
      <c r="I1785" s="210"/>
      <c r="HV1785" s="13" t="s">
        <v>1975</v>
      </c>
      <c r="HW1785" s="13" t="s">
        <v>5564</v>
      </c>
      <c r="IR1785" s="372" t="n">
        <f aca="false">136.34059*0</f>
        <v>0</v>
      </c>
      <c r="IS1785" s="372" t="n">
        <f aca="false">136.34059*(1-0)</f>
        <v>136.34059</v>
      </c>
    </row>
    <row r="1786" customFormat="false" ht="15" hidden="false" customHeight="true" outlineLevel="0" collapsed="false">
      <c r="A1786" s="371" t="n">
        <v>1563</v>
      </c>
      <c r="B1786" s="209" t="s">
        <v>1076</v>
      </c>
      <c r="C1786" s="210" t="s">
        <v>1077</v>
      </c>
      <c r="D1786" s="210"/>
      <c r="E1786" s="210"/>
      <c r="F1786" s="210"/>
      <c r="G1786" s="209" t="s">
        <v>202</v>
      </c>
      <c r="H1786" s="212" t="n">
        <v>270</v>
      </c>
      <c r="I1786" s="210"/>
      <c r="HV1786" s="13" t="s">
        <v>1975</v>
      </c>
      <c r="HW1786" s="13" t="s">
        <v>5564</v>
      </c>
      <c r="IR1786" s="372" t="n">
        <f aca="false">117.42758*0</f>
        <v>0</v>
      </c>
      <c r="IS1786" s="372" t="n">
        <f aca="false">117.42758*(1-0)</f>
        <v>117.42758</v>
      </c>
    </row>
    <row r="1787" customFormat="false" ht="15" hidden="false" customHeight="true" outlineLevel="0" collapsed="false">
      <c r="A1787" s="371" t="n">
        <v>1564</v>
      </c>
      <c r="B1787" s="209" t="s">
        <v>4094</v>
      </c>
      <c r="C1787" s="210" t="s">
        <v>4095</v>
      </c>
      <c r="D1787" s="210"/>
      <c r="E1787" s="210"/>
      <c r="F1787" s="210"/>
      <c r="G1787" s="209" t="s">
        <v>264</v>
      </c>
      <c r="H1787" s="212" t="n">
        <v>346.643</v>
      </c>
      <c r="I1787" s="210"/>
      <c r="HV1787" s="13" t="s">
        <v>1975</v>
      </c>
      <c r="HW1787" s="13" t="s">
        <v>5564</v>
      </c>
      <c r="IR1787" s="372" t="n">
        <f aca="false">492.95128*0</f>
        <v>0</v>
      </c>
      <c r="IS1787" s="372" t="n">
        <f aca="false">492.95128*(1-0)</f>
        <v>492.95128</v>
      </c>
    </row>
    <row r="1788" customFormat="false" ht="15" hidden="false" customHeight="true" outlineLevel="0" collapsed="false">
      <c r="A1788" s="204" t="s">
        <v>97</v>
      </c>
      <c r="B1788" s="204" t="s">
        <v>1360</v>
      </c>
      <c r="C1788" s="205" t="s">
        <v>1361</v>
      </c>
      <c r="D1788" s="205"/>
      <c r="E1788" s="205"/>
      <c r="F1788" s="204" t="s">
        <v>97</v>
      </c>
      <c r="G1788" s="204" t="s">
        <v>97</v>
      </c>
      <c r="H1788" s="208" t="s">
        <v>97</v>
      </c>
      <c r="I1788" s="204" t="s">
        <v>97</v>
      </c>
    </row>
    <row r="1789" customFormat="false" ht="15" hidden="false" customHeight="true" outlineLevel="0" collapsed="false">
      <c r="A1789" s="371" t="n">
        <v>1565</v>
      </c>
      <c r="B1789" s="209" t="s">
        <v>1363</v>
      </c>
      <c r="C1789" s="210" t="s">
        <v>1364</v>
      </c>
      <c r="D1789" s="210"/>
      <c r="E1789" s="210"/>
      <c r="F1789" s="210"/>
      <c r="G1789" s="209" t="s">
        <v>264</v>
      </c>
      <c r="H1789" s="212" t="n">
        <v>1.05</v>
      </c>
      <c r="I1789" s="210"/>
      <c r="HV1789" s="13" t="s">
        <v>1360</v>
      </c>
      <c r="HW1789" s="13" t="s">
        <v>5564</v>
      </c>
      <c r="IR1789" s="372" t="n">
        <f aca="false">419.69612*0</f>
        <v>0</v>
      </c>
      <c r="IS1789" s="372" t="n">
        <f aca="false">419.69612*(1-0)</f>
        <v>419.69612</v>
      </c>
    </row>
    <row r="1790" customFormat="false" ht="15" hidden="false" customHeight="true" outlineLevel="0" collapsed="false">
      <c r="A1790" s="371" t="n">
        <v>1566</v>
      </c>
      <c r="B1790" s="209" t="s">
        <v>1367</v>
      </c>
      <c r="C1790" s="210" t="s">
        <v>1368</v>
      </c>
      <c r="D1790" s="210"/>
      <c r="E1790" s="210"/>
      <c r="F1790" s="210"/>
      <c r="G1790" s="209" t="s">
        <v>264</v>
      </c>
      <c r="H1790" s="212" t="n">
        <v>2.1</v>
      </c>
      <c r="I1790" s="210"/>
      <c r="HV1790" s="13" t="s">
        <v>1360</v>
      </c>
      <c r="HW1790" s="13" t="s">
        <v>5564</v>
      </c>
      <c r="IR1790" s="372" t="n">
        <f aca="false">46.77307*0</f>
        <v>0</v>
      </c>
      <c r="IS1790" s="372" t="n">
        <f aca="false">46.77307*(1-0)</f>
        <v>46.77307</v>
      </c>
    </row>
    <row r="1791" customFormat="false" ht="15" hidden="false" customHeight="true" outlineLevel="0" collapsed="false">
      <c r="A1791" s="371" t="n">
        <v>1567</v>
      </c>
      <c r="B1791" s="209" t="s">
        <v>1370</v>
      </c>
      <c r="C1791" s="210" t="s">
        <v>1371</v>
      </c>
      <c r="D1791" s="210"/>
      <c r="E1791" s="210"/>
      <c r="F1791" s="210"/>
      <c r="G1791" s="209" t="s">
        <v>264</v>
      </c>
      <c r="H1791" s="212" t="n">
        <v>1.05</v>
      </c>
      <c r="I1791" s="210"/>
      <c r="HV1791" s="13" t="s">
        <v>1360</v>
      </c>
      <c r="HW1791" s="13" t="s">
        <v>5564</v>
      </c>
      <c r="IR1791" s="372" t="n">
        <f aca="false">352.25362*0</f>
        <v>0</v>
      </c>
      <c r="IS1791" s="372" t="n">
        <f aca="false">352.25362*(1-0)</f>
        <v>352.25362</v>
      </c>
    </row>
    <row r="1792" customFormat="false" ht="15" hidden="false" customHeight="true" outlineLevel="0" collapsed="false">
      <c r="A1792" s="371" t="n">
        <v>1568</v>
      </c>
      <c r="B1792" s="209" t="s">
        <v>1373</v>
      </c>
      <c r="C1792" s="210" t="s">
        <v>1374</v>
      </c>
      <c r="D1792" s="210"/>
      <c r="E1792" s="210"/>
      <c r="F1792" s="210"/>
      <c r="G1792" s="209" t="s">
        <v>264</v>
      </c>
      <c r="H1792" s="212" t="n">
        <v>1.05</v>
      </c>
      <c r="I1792" s="210"/>
      <c r="HV1792" s="13" t="s">
        <v>1360</v>
      </c>
      <c r="HW1792" s="13" t="s">
        <v>5564</v>
      </c>
      <c r="IR1792" s="372" t="n">
        <f aca="false">292.09879*0</f>
        <v>0</v>
      </c>
      <c r="IS1792" s="372" t="n">
        <f aca="false">292.09879*(1-0)</f>
        <v>292.09879</v>
      </c>
    </row>
    <row r="1793" customFormat="false" ht="15" hidden="false" customHeight="true" outlineLevel="0" collapsed="false">
      <c r="A1793" s="371" t="n">
        <v>1569</v>
      </c>
      <c r="B1793" s="209" t="s">
        <v>1376</v>
      </c>
      <c r="C1793" s="210" t="s">
        <v>1377</v>
      </c>
      <c r="D1793" s="210"/>
      <c r="E1793" s="210"/>
      <c r="F1793" s="210"/>
      <c r="G1793" s="209" t="s">
        <v>264</v>
      </c>
      <c r="H1793" s="212" t="n">
        <v>29.4</v>
      </c>
      <c r="I1793" s="210"/>
      <c r="HV1793" s="13" t="s">
        <v>1360</v>
      </c>
      <c r="HW1793" s="13" t="s">
        <v>5564</v>
      </c>
      <c r="IR1793" s="372" t="n">
        <f aca="false">25.61844*0</f>
        <v>0</v>
      </c>
      <c r="IS1793" s="372" t="n">
        <f aca="false">25.61844*(1-0)</f>
        <v>25.61844</v>
      </c>
    </row>
    <row r="1794" customFormat="false" ht="15" hidden="false" customHeight="true" outlineLevel="0" collapsed="false">
      <c r="A1794" s="371" t="n">
        <v>1570</v>
      </c>
      <c r="B1794" s="209" t="s">
        <v>1379</v>
      </c>
      <c r="C1794" s="210" t="s">
        <v>1380</v>
      </c>
      <c r="D1794" s="210"/>
      <c r="E1794" s="210"/>
      <c r="F1794" s="210"/>
      <c r="G1794" s="209" t="s">
        <v>264</v>
      </c>
      <c r="H1794" s="212" t="n">
        <v>0.3</v>
      </c>
      <c r="I1794" s="210"/>
      <c r="HV1794" s="13" t="s">
        <v>1360</v>
      </c>
      <c r="HW1794" s="13" t="s">
        <v>5564</v>
      </c>
      <c r="IR1794" s="372" t="n">
        <f aca="false">5880.59761*0</f>
        <v>0</v>
      </c>
      <c r="IS1794" s="372" t="n">
        <f aca="false">5880.59761*(1-0)</f>
        <v>5880.59761</v>
      </c>
    </row>
    <row r="1795" customFormat="false" ht="24.05" hidden="false" customHeight="true" outlineLevel="0" collapsed="false">
      <c r="A1795" s="371" t="n">
        <v>1571</v>
      </c>
      <c r="B1795" s="209" t="s">
        <v>1382</v>
      </c>
      <c r="C1795" s="210" t="s">
        <v>1383</v>
      </c>
      <c r="D1795" s="210"/>
      <c r="E1795" s="210"/>
      <c r="F1795" s="210"/>
      <c r="G1795" s="209" t="s">
        <v>264</v>
      </c>
      <c r="H1795" s="212" t="n">
        <v>0.435</v>
      </c>
      <c r="I1795" s="210"/>
      <c r="HV1795" s="13" t="s">
        <v>1360</v>
      </c>
      <c r="HW1795" s="13" t="s">
        <v>5564</v>
      </c>
      <c r="IR1795" s="372" t="n">
        <f aca="false">451.71918*0</f>
        <v>0</v>
      </c>
      <c r="IS1795" s="372" t="n">
        <f aca="false">451.71918*(1-0)</f>
        <v>451.71918</v>
      </c>
    </row>
    <row r="1796" customFormat="false" ht="15" hidden="false" customHeight="true" outlineLevel="0" collapsed="false">
      <c r="A1796" s="371" t="n">
        <v>1572</v>
      </c>
      <c r="B1796" s="209" t="s">
        <v>1385</v>
      </c>
      <c r="C1796" s="210" t="s">
        <v>1386</v>
      </c>
      <c r="D1796" s="210"/>
      <c r="E1796" s="210"/>
      <c r="F1796" s="210"/>
      <c r="G1796" s="209" t="s">
        <v>264</v>
      </c>
      <c r="H1796" s="212" t="n">
        <v>0.315</v>
      </c>
      <c r="I1796" s="210"/>
      <c r="HV1796" s="13" t="s">
        <v>1360</v>
      </c>
      <c r="HW1796" s="13" t="s">
        <v>5564</v>
      </c>
      <c r="IR1796" s="372" t="n">
        <f aca="false">544.39198*0</f>
        <v>0</v>
      </c>
      <c r="IS1796" s="372" t="n">
        <f aca="false">544.39198*(1-0)</f>
        <v>544.39198</v>
      </c>
    </row>
    <row r="1797" customFormat="false" ht="15" hidden="false" customHeight="true" outlineLevel="0" collapsed="false">
      <c r="A1797" s="204" t="s">
        <v>97</v>
      </c>
      <c r="B1797" s="204"/>
      <c r="C1797" s="205" t="s">
        <v>156</v>
      </c>
      <c r="D1797" s="205"/>
      <c r="E1797" s="205"/>
      <c r="F1797" s="204" t="s">
        <v>97</v>
      </c>
      <c r="G1797" s="204" t="s">
        <v>97</v>
      </c>
      <c r="H1797" s="208" t="s">
        <v>97</v>
      </c>
      <c r="I1797" s="204" t="s">
        <v>97</v>
      </c>
    </row>
    <row r="1798" customFormat="false" ht="15" hidden="false" customHeight="true" outlineLevel="0" collapsed="false">
      <c r="A1798" s="204" t="s">
        <v>97</v>
      </c>
      <c r="B1798" s="204" t="s">
        <v>2555</v>
      </c>
      <c r="C1798" s="205" t="s">
        <v>2556</v>
      </c>
      <c r="D1798" s="205"/>
      <c r="E1798" s="205"/>
      <c r="F1798" s="204" t="s">
        <v>97</v>
      </c>
      <c r="G1798" s="204" t="s">
        <v>97</v>
      </c>
      <c r="H1798" s="208" t="s">
        <v>97</v>
      </c>
      <c r="I1798" s="204" t="s">
        <v>97</v>
      </c>
    </row>
    <row r="1799" customFormat="false" ht="15" hidden="false" customHeight="true" outlineLevel="0" collapsed="false">
      <c r="A1799" s="371" t="n">
        <v>1573</v>
      </c>
      <c r="B1799" s="209" t="s">
        <v>2263</v>
      </c>
      <c r="C1799" s="210" t="s">
        <v>2264</v>
      </c>
      <c r="D1799" s="210"/>
      <c r="E1799" s="210"/>
      <c r="F1799" s="210"/>
      <c r="G1799" s="209" t="s">
        <v>1309</v>
      </c>
      <c r="H1799" s="212" t="n">
        <v>14</v>
      </c>
      <c r="I1799" s="210"/>
      <c r="HV1799" s="13" t="s">
        <v>2555</v>
      </c>
      <c r="HW1799" s="13" t="s">
        <v>5564</v>
      </c>
      <c r="IR1799" s="372" t="n">
        <f aca="false">728.76713*0</f>
        <v>0</v>
      </c>
      <c r="IS1799" s="372" t="n">
        <f aca="false">728.76713*(1-0)</f>
        <v>728.76713</v>
      </c>
    </row>
    <row r="1800" customFormat="false" ht="15" hidden="false" customHeight="true" outlineLevel="0" collapsed="false">
      <c r="A1800" s="371" t="n">
        <v>1574</v>
      </c>
      <c r="B1800" s="209" t="s">
        <v>2263</v>
      </c>
      <c r="C1800" s="210" t="s">
        <v>2266</v>
      </c>
      <c r="D1800" s="210"/>
      <c r="E1800" s="210"/>
      <c r="F1800" s="210"/>
      <c r="G1800" s="209" t="s">
        <v>1309</v>
      </c>
      <c r="H1800" s="212" t="n">
        <v>12</v>
      </c>
      <c r="I1800" s="210"/>
      <c r="HV1800" s="13" t="s">
        <v>2555</v>
      </c>
      <c r="HW1800" s="13" t="s">
        <v>5564</v>
      </c>
      <c r="IR1800" s="372" t="n">
        <f aca="false">728.76713*0</f>
        <v>0</v>
      </c>
      <c r="IS1800" s="372" t="n">
        <f aca="false">728.76713*(1-0)</f>
        <v>728.76713</v>
      </c>
    </row>
    <row r="1801" customFormat="false" ht="15" hidden="false" customHeight="true" outlineLevel="0" collapsed="false">
      <c r="A1801" s="371" t="n">
        <v>1575</v>
      </c>
      <c r="B1801" s="209" t="s">
        <v>1307</v>
      </c>
      <c r="C1801" s="210" t="s">
        <v>3990</v>
      </c>
      <c r="D1801" s="210"/>
      <c r="E1801" s="210"/>
      <c r="F1801" s="210"/>
      <c r="G1801" s="209" t="s">
        <v>1309</v>
      </c>
      <c r="H1801" s="212" t="n">
        <v>25</v>
      </c>
      <c r="I1801" s="210"/>
      <c r="HV1801" s="13" t="s">
        <v>2555</v>
      </c>
      <c r="HW1801" s="13" t="s">
        <v>5564</v>
      </c>
      <c r="IR1801" s="372" t="n">
        <f aca="false">539.53028*0</f>
        <v>0</v>
      </c>
      <c r="IS1801" s="372" t="n">
        <f aca="false">539.53028*(1-0)</f>
        <v>539.53028</v>
      </c>
    </row>
    <row r="1802" customFormat="false" ht="15" hidden="false" customHeight="true" outlineLevel="0" collapsed="false">
      <c r="A1802" s="371" t="n">
        <v>1576</v>
      </c>
      <c r="B1802" s="209" t="s">
        <v>1307</v>
      </c>
      <c r="C1802" s="210" t="s">
        <v>2268</v>
      </c>
      <c r="D1802" s="210"/>
      <c r="E1802" s="210"/>
      <c r="F1802" s="210"/>
      <c r="G1802" s="209" t="s">
        <v>1309</v>
      </c>
      <c r="H1802" s="212" t="n">
        <v>45</v>
      </c>
      <c r="I1802" s="210"/>
      <c r="HV1802" s="13" t="s">
        <v>2555</v>
      </c>
      <c r="HW1802" s="13" t="s">
        <v>5564</v>
      </c>
      <c r="IR1802" s="372" t="n">
        <f aca="false">539.53028*0</f>
        <v>0</v>
      </c>
      <c r="IS1802" s="372" t="n">
        <f aca="false">539.53028*(1-0)</f>
        <v>539.53028</v>
      </c>
    </row>
    <row r="1803" customFormat="false" ht="15" hidden="false" customHeight="true" outlineLevel="0" collapsed="false">
      <c r="A1803" s="371" t="n">
        <v>1577</v>
      </c>
      <c r="B1803" s="209" t="s">
        <v>1307</v>
      </c>
      <c r="C1803" s="210" t="s">
        <v>2270</v>
      </c>
      <c r="D1803" s="210"/>
      <c r="E1803" s="210"/>
      <c r="F1803" s="210"/>
      <c r="G1803" s="209" t="s">
        <v>1309</v>
      </c>
      <c r="H1803" s="212" t="n">
        <v>28</v>
      </c>
      <c r="I1803" s="210"/>
      <c r="HV1803" s="13" t="s">
        <v>2555</v>
      </c>
      <c r="HW1803" s="13" t="s">
        <v>5564</v>
      </c>
      <c r="IR1803" s="372" t="n">
        <f aca="false">539.53028*0</f>
        <v>0</v>
      </c>
      <c r="IS1803" s="372" t="n">
        <f aca="false">539.53028*(1-0)</f>
        <v>539.53028</v>
      </c>
    </row>
    <row r="1804" customFormat="false" ht="15" hidden="false" customHeight="true" outlineLevel="0" collapsed="false">
      <c r="A1804" s="371" t="n">
        <v>1578</v>
      </c>
      <c r="B1804" s="209" t="s">
        <v>1307</v>
      </c>
      <c r="C1804" s="210" t="s">
        <v>2272</v>
      </c>
      <c r="D1804" s="210"/>
      <c r="E1804" s="210"/>
      <c r="F1804" s="210"/>
      <c r="G1804" s="209" t="s">
        <v>1309</v>
      </c>
      <c r="H1804" s="212" t="n">
        <v>35</v>
      </c>
      <c r="I1804" s="210"/>
      <c r="HV1804" s="13" t="s">
        <v>2555</v>
      </c>
      <c r="HW1804" s="13" t="s">
        <v>5564</v>
      </c>
      <c r="IR1804" s="372" t="n">
        <f aca="false">539.53028*0</f>
        <v>0</v>
      </c>
      <c r="IS1804" s="372" t="n">
        <f aca="false">539.53028*(1-0)</f>
        <v>539.53028</v>
      </c>
    </row>
    <row r="1805" customFormat="false" ht="15" hidden="false" customHeight="true" outlineLevel="0" collapsed="false">
      <c r="A1805" s="371" t="n">
        <v>1579</v>
      </c>
      <c r="B1805" s="209" t="s">
        <v>1318</v>
      </c>
      <c r="C1805" s="210" t="s">
        <v>2274</v>
      </c>
      <c r="D1805" s="210"/>
      <c r="E1805" s="210"/>
      <c r="F1805" s="210"/>
      <c r="G1805" s="209" t="s">
        <v>1309</v>
      </c>
      <c r="H1805" s="212" t="n">
        <v>10</v>
      </c>
      <c r="I1805" s="210"/>
      <c r="HV1805" s="13" t="s">
        <v>2555</v>
      </c>
      <c r="HW1805" s="13" t="s">
        <v>5564</v>
      </c>
      <c r="IR1805" s="372" t="n">
        <f aca="false">728.76713*0</f>
        <v>0</v>
      </c>
      <c r="IS1805" s="372" t="n">
        <f aca="false">728.76713*(1-0)</f>
        <v>728.76713</v>
      </c>
    </row>
    <row r="1806" customFormat="false" ht="24.05" hidden="false" customHeight="true" outlineLevel="0" collapsed="false">
      <c r="A1806" s="371" t="n">
        <v>1580</v>
      </c>
      <c r="B1806" s="209" t="s">
        <v>1318</v>
      </c>
      <c r="C1806" s="210" t="s">
        <v>2276</v>
      </c>
      <c r="D1806" s="210"/>
      <c r="E1806" s="210"/>
      <c r="F1806" s="210"/>
      <c r="G1806" s="209" t="s">
        <v>1309</v>
      </c>
      <c r="H1806" s="212" t="n">
        <v>15</v>
      </c>
      <c r="I1806" s="210"/>
      <c r="HV1806" s="13" t="s">
        <v>2555</v>
      </c>
      <c r="HW1806" s="13" t="s">
        <v>5564</v>
      </c>
      <c r="IR1806" s="372" t="n">
        <f aca="false">728.76713*0</f>
        <v>0</v>
      </c>
      <c r="IS1806" s="372" t="n">
        <f aca="false">728.76713*(1-0)</f>
        <v>728.76713</v>
      </c>
    </row>
    <row r="1807" customFormat="false" ht="15" hidden="false" customHeight="true" outlineLevel="0" collapsed="false">
      <c r="A1807" s="371" t="n">
        <v>1581</v>
      </c>
      <c r="B1807" s="209" t="s">
        <v>1318</v>
      </c>
      <c r="C1807" s="210" t="s">
        <v>2278</v>
      </c>
      <c r="D1807" s="210"/>
      <c r="E1807" s="210"/>
      <c r="F1807" s="210"/>
      <c r="G1807" s="209" t="s">
        <v>1309</v>
      </c>
      <c r="H1807" s="212" t="n">
        <v>25</v>
      </c>
      <c r="I1807" s="210"/>
      <c r="HV1807" s="13" t="s">
        <v>2555</v>
      </c>
      <c r="HW1807" s="13" t="s">
        <v>5564</v>
      </c>
      <c r="IR1807" s="372" t="n">
        <f aca="false">728.76713*0</f>
        <v>0</v>
      </c>
      <c r="IS1807" s="372" t="n">
        <f aca="false">728.76713*(1-0)</f>
        <v>728.76713</v>
      </c>
    </row>
    <row r="1808" customFormat="false" ht="15" hidden="false" customHeight="true" outlineLevel="0" collapsed="false">
      <c r="A1808" s="371" t="n">
        <v>1582</v>
      </c>
      <c r="B1808" s="209" t="s">
        <v>1318</v>
      </c>
      <c r="C1808" s="210" t="s">
        <v>2280</v>
      </c>
      <c r="D1808" s="210"/>
      <c r="E1808" s="210"/>
      <c r="F1808" s="210"/>
      <c r="G1808" s="209" t="s">
        <v>1309</v>
      </c>
      <c r="H1808" s="212" t="n">
        <v>8</v>
      </c>
      <c r="I1808" s="210"/>
      <c r="HV1808" s="13" t="s">
        <v>2555</v>
      </c>
      <c r="HW1808" s="13" t="s">
        <v>5564</v>
      </c>
      <c r="IR1808" s="372" t="n">
        <f aca="false">728.76713*0</f>
        <v>0</v>
      </c>
      <c r="IS1808" s="372" t="n">
        <f aca="false">728.76713*(1-0)</f>
        <v>728.76713</v>
      </c>
    </row>
    <row r="1809" customFormat="false" ht="15" hidden="false" customHeight="true" outlineLevel="0" collapsed="false">
      <c r="A1809" s="371" t="n">
        <v>1583</v>
      </c>
      <c r="B1809" s="209" t="s">
        <v>1318</v>
      </c>
      <c r="C1809" s="210" t="s">
        <v>3999</v>
      </c>
      <c r="D1809" s="210"/>
      <c r="E1809" s="210"/>
      <c r="F1809" s="210"/>
      <c r="G1809" s="209" t="s">
        <v>1309</v>
      </c>
      <c r="H1809" s="212" t="n">
        <v>25</v>
      </c>
      <c r="I1809" s="210"/>
      <c r="HV1809" s="13" t="s">
        <v>2555</v>
      </c>
      <c r="HW1809" s="13" t="s">
        <v>5564</v>
      </c>
      <c r="IR1809" s="372" t="n">
        <f aca="false">728.76713*0</f>
        <v>0</v>
      </c>
      <c r="IS1809" s="372" t="n">
        <f aca="false">728.76713*(1-0)</f>
        <v>728.76713</v>
      </c>
    </row>
    <row r="1810" customFormat="false" ht="15" hidden="false" customHeight="true" outlineLevel="0" collapsed="false">
      <c r="A1810" s="371" t="n">
        <v>1584</v>
      </c>
      <c r="B1810" s="209" t="s">
        <v>1318</v>
      </c>
      <c r="C1810" s="210" t="s">
        <v>4001</v>
      </c>
      <c r="D1810" s="210"/>
      <c r="E1810" s="210"/>
      <c r="F1810" s="210"/>
      <c r="G1810" s="209" t="s">
        <v>1309</v>
      </c>
      <c r="H1810" s="212" t="n">
        <v>30</v>
      </c>
      <c r="I1810" s="210"/>
      <c r="HV1810" s="13" t="s">
        <v>2555</v>
      </c>
      <c r="HW1810" s="13" t="s">
        <v>5564</v>
      </c>
      <c r="IR1810" s="372" t="n">
        <f aca="false">728.76713*0</f>
        <v>0</v>
      </c>
      <c r="IS1810" s="372" t="n">
        <f aca="false">728.76713*(1-0)</f>
        <v>728.76713</v>
      </c>
    </row>
    <row r="1811" customFormat="false" ht="24.05" hidden="false" customHeight="true" outlineLevel="0" collapsed="false">
      <c r="A1811" s="371" t="n">
        <v>1585</v>
      </c>
      <c r="B1811" s="209" t="s">
        <v>2282</v>
      </c>
      <c r="C1811" s="210" t="s">
        <v>2283</v>
      </c>
      <c r="D1811" s="210"/>
      <c r="E1811" s="210"/>
      <c r="F1811" s="210" t="s">
        <v>5720</v>
      </c>
      <c r="G1811" s="209" t="s">
        <v>1309</v>
      </c>
      <c r="H1811" s="212" t="n">
        <v>40</v>
      </c>
      <c r="I1811" s="210"/>
      <c r="HV1811" s="13" t="s">
        <v>2555</v>
      </c>
      <c r="HW1811" s="13" t="s">
        <v>5564</v>
      </c>
      <c r="IR1811" s="372" t="n">
        <f aca="false">558.94789*0</f>
        <v>0</v>
      </c>
      <c r="IS1811" s="372" t="n">
        <f aca="false">558.94789*(1-0)</f>
        <v>558.94789</v>
      </c>
    </row>
    <row r="1812" customFormat="false" ht="24.05" hidden="false" customHeight="true" outlineLevel="0" collapsed="false">
      <c r="A1812" s="371" t="n">
        <v>1586</v>
      </c>
      <c r="B1812" s="209" t="s">
        <v>2255</v>
      </c>
      <c r="C1812" s="210" t="s">
        <v>2345</v>
      </c>
      <c r="D1812" s="210"/>
      <c r="E1812" s="210"/>
      <c r="F1812" s="210"/>
      <c r="G1812" s="209" t="s">
        <v>1484</v>
      </c>
      <c r="H1812" s="212" t="n">
        <v>1</v>
      </c>
      <c r="I1812" s="210"/>
      <c r="HV1812" s="13" t="s">
        <v>2555</v>
      </c>
      <c r="HW1812" s="13" t="s">
        <v>5564</v>
      </c>
      <c r="IR1812" s="372" t="n">
        <f aca="false">18437.51728*0.625</f>
        <v>11523.4483</v>
      </c>
      <c r="IS1812" s="372" t="n">
        <f aca="false">18437.51728*(1-0.625)</f>
        <v>6914.06898</v>
      </c>
    </row>
    <row r="1813" customFormat="false" ht="15" hidden="false" customHeight="true" outlineLevel="0" collapsed="false">
      <c r="A1813" s="371" t="n">
        <v>1587</v>
      </c>
      <c r="B1813" s="209" t="s">
        <v>4005</v>
      </c>
      <c r="C1813" s="210" t="s">
        <v>4006</v>
      </c>
      <c r="D1813" s="210"/>
      <c r="E1813" s="210"/>
      <c r="F1813" s="210"/>
      <c r="G1813" s="209" t="s">
        <v>313</v>
      </c>
      <c r="H1813" s="212" t="n">
        <v>230</v>
      </c>
      <c r="I1813" s="210"/>
      <c r="HV1813" s="13" t="s">
        <v>2555</v>
      </c>
      <c r="HW1813" s="13" t="s">
        <v>5564</v>
      </c>
      <c r="IR1813" s="372" t="n">
        <f aca="false">70.16931*0.06001936</f>
        <v>4.2115170778416</v>
      </c>
      <c r="IS1813" s="372" t="n">
        <f aca="false">70.16931*(1-0.06001936)</f>
        <v>65.9577929221584</v>
      </c>
    </row>
    <row r="1814" customFormat="false" ht="24.05" hidden="false" customHeight="true" outlineLevel="0" collapsed="false">
      <c r="A1814" s="373" t="n">
        <v>1588</v>
      </c>
      <c r="B1814" s="214" t="s">
        <v>4011</v>
      </c>
      <c r="C1814" s="215" t="s">
        <v>4012</v>
      </c>
      <c r="D1814" s="215"/>
      <c r="E1814" s="215"/>
      <c r="F1814" s="210"/>
      <c r="G1814" s="214" t="s">
        <v>313</v>
      </c>
      <c r="H1814" s="217" t="n">
        <v>89.25</v>
      </c>
      <c r="I1814" s="215"/>
      <c r="HV1814" s="374" t="s">
        <v>2555</v>
      </c>
      <c r="HW1814" s="374" t="s">
        <v>5586</v>
      </c>
      <c r="IR1814" s="375" t="n">
        <f aca="false">32.99345196*1</f>
        <v>32.99345196</v>
      </c>
      <c r="IS1814" s="375" t="n">
        <f aca="false">32.99345196*(1-1)</f>
        <v>0</v>
      </c>
    </row>
    <row r="1815" customFormat="false" ht="24.05" hidden="false" customHeight="true" outlineLevel="0" collapsed="false">
      <c r="A1815" s="373" t="n">
        <v>1589</v>
      </c>
      <c r="B1815" s="214" t="s">
        <v>4014</v>
      </c>
      <c r="C1815" s="215" t="s">
        <v>4015</v>
      </c>
      <c r="D1815" s="215"/>
      <c r="E1815" s="215"/>
      <c r="F1815" s="210"/>
      <c r="G1815" s="214" t="s">
        <v>313</v>
      </c>
      <c r="H1815" s="217" t="n">
        <v>152.25</v>
      </c>
      <c r="I1815" s="215"/>
      <c r="HV1815" s="374" t="s">
        <v>2555</v>
      </c>
      <c r="HW1815" s="374" t="s">
        <v>5586</v>
      </c>
      <c r="IR1815" s="375" t="n">
        <f aca="false">16.10856774*1</f>
        <v>16.10856774</v>
      </c>
      <c r="IS1815" s="375" t="n">
        <f aca="false">16.10856774*(1-1)</f>
        <v>0</v>
      </c>
    </row>
    <row r="1816" customFormat="false" ht="15" hidden="false" customHeight="true" outlineLevel="0" collapsed="false">
      <c r="A1816" s="371" t="n">
        <v>1590</v>
      </c>
      <c r="B1816" s="209" t="s">
        <v>4239</v>
      </c>
      <c r="C1816" s="210" t="s">
        <v>4240</v>
      </c>
      <c r="D1816" s="210"/>
      <c r="E1816" s="210"/>
      <c r="F1816" s="210"/>
      <c r="G1816" s="209" t="s">
        <v>261</v>
      </c>
      <c r="H1816" s="212" t="n">
        <v>3</v>
      </c>
      <c r="I1816" s="210"/>
      <c r="HV1816" s="13" t="s">
        <v>2555</v>
      </c>
      <c r="HW1816" s="13" t="s">
        <v>5564</v>
      </c>
      <c r="IR1816" s="372" t="n">
        <f aca="false">151.39142*0</f>
        <v>0</v>
      </c>
      <c r="IS1816" s="372" t="n">
        <f aca="false">151.39142*(1-0)</f>
        <v>151.39142</v>
      </c>
    </row>
    <row r="1817" customFormat="false" ht="15" hidden="false" customHeight="true" outlineLevel="0" collapsed="false">
      <c r="A1817" s="373" t="n">
        <v>1591</v>
      </c>
      <c r="B1817" s="214" t="s">
        <v>2487</v>
      </c>
      <c r="C1817" s="215" t="s">
        <v>4242</v>
      </c>
      <c r="D1817" s="215"/>
      <c r="E1817" s="215"/>
      <c r="F1817" s="210"/>
      <c r="G1817" s="214" t="s">
        <v>261</v>
      </c>
      <c r="H1817" s="217" t="n">
        <v>3</v>
      </c>
      <c r="I1817" s="215"/>
      <c r="HV1817" s="374" t="s">
        <v>2555</v>
      </c>
      <c r="HW1817" s="374" t="s">
        <v>5586</v>
      </c>
      <c r="IR1817" s="375" t="n">
        <f aca="false">564.7702676*1</f>
        <v>564.7702676</v>
      </c>
      <c r="IS1817" s="375" t="n">
        <f aca="false">564.7702676*(1-1)</f>
        <v>0</v>
      </c>
    </row>
    <row r="1818" customFormat="false" ht="24.05" hidden="false" customHeight="true" outlineLevel="0" collapsed="false">
      <c r="A1818" s="371" t="n">
        <v>1592</v>
      </c>
      <c r="B1818" s="209" t="s">
        <v>1399</v>
      </c>
      <c r="C1818" s="210" t="s">
        <v>4244</v>
      </c>
      <c r="D1818" s="210"/>
      <c r="E1818" s="210"/>
      <c r="F1818" s="210"/>
      <c r="G1818" s="209" t="s">
        <v>261</v>
      </c>
      <c r="H1818" s="212" t="n">
        <v>3</v>
      </c>
      <c r="I1818" s="210" t="s">
        <v>5891</v>
      </c>
      <c r="HV1818" s="13" t="s">
        <v>2555</v>
      </c>
      <c r="HW1818" s="13" t="s">
        <v>5564</v>
      </c>
      <c r="IR1818" s="372" t="n">
        <f aca="false">2227.05801*0</f>
        <v>0</v>
      </c>
      <c r="IS1818" s="372" t="n">
        <f aca="false">2227.05801*(1-0)</f>
        <v>2227.05801</v>
      </c>
    </row>
    <row r="1819" customFormat="false" ht="15" hidden="false" customHeight="true" outlineLevel="0" collapsed="false">
      <c r="A1819" s="373" t="n">
        <v>1593</v>
      </c>
      <c r="B1819" s="214" t="s">
        <v>4246</v>
      </c>
      <c r="C1819" s="215" t="s">
        <v>4247</v>
      </c>
      <c r="D1819" s="215"/>
      <c r="E1819" s="215"/>
      <c r="F1819" s="210"/>
      <c r="G1819" s="214" t="s">
        <v>261</v>
      </c>
      <c r="H1819" s="217" t="n">
        <v>3</v>
      </c>
      <c r="I1819" s="215"/>
      <c r="HV1819" s="374" t="s">
        <v>2555</v>
      </c>
      <c r="HW1819" s="374" t="s">
        <v>5586</v>
      </c>
      <c r="IR1819" s="375" t="n">
        <f aca="false">4357.076454*1</f>
        <v>4357.076454</v>
      </c>
      <c r="IS1819" s="375" t="n">
        <f aca="false">4357.076454*(1-1)</f>
        <v>0</v>
      </c>
    </row>
    <row r="1820" customFormat="false" ht="24.05" hidden="false" customHeight="true" outlineLevel="0" collapsed="false">
      <c r="A1820" s="371" t="n">
        <v>1594</v>
      </c>
      <c r="B1820" s="209" t="s">
        <v>4049</v>
      </c>
      <c r="C1820" s="210" t="s">
        <v>4050</v>
      </c>
      <c r="D1820" s="210"/>
      <c r="E1820" s="210"/>
      <c r="F1820" s="210"/>
      <c r="G1820" s="209" t="s">
        <v>261</v>
      </c>
      <c r="H1820" s="212" t="n">
        <v>120</v>
      </c>
      <c r="I1820" s="210"/>
      <c r="HV1820" s="13" t="s">
        <v>2555</v>
      </c>
      <c r="HW1820" s="13" t="s">
        <v>5564</v>
      </c>
      <c r="IR1820" s="372" t="n">
        <f aca="false">711.30971*0.10913903</f>
        <v>77.6316517789813</v>
      </c>
      <c r="IS1820" s="372" t="n">
        <f aca="false">711.30971*(1-0.10913903)</f>
        <v>633.678058221019</v>
      </c>
    </row>
    <row r="1821" customFormat="false" ht="24.05" hidden="false" customHeight="true" outlineLevel="0" collapsed="false">
      <c r="A1821" s="371" t="n">
        <v>1595</v>
      </c>
      <c r="B1821" s="209" t="s">
        <v>4040</v>
      </c>
      <c r="C1821" s="210" t="s">
        <v>4041</v>
      </c>
      <c r="D1821" s="210"/>
      <c r="E1821" s="210"/>
      <c r="F1821" s="210"/>
      <c r="G1821" s="209" t="s">
        <v>313</v>
      </c>
      <c r="H1821" s="212" t="n">
        <v>1110</v>
      </c>
      <c r="I1821" s="210"/>
      <c r="HV1821" s="13" t="s">
        <v>2555</v>
      </c>
      <c r="HW1821" s="13" t="s">
        <v>5564</v>
      </c>
      <c r="IR1821" s="372" t="n">
        <f aca="false">39.20398*0</f>
        <v>0</v>
      </c>
      <c r="IS1821" s="372" t="n">
        <f aca="false">39.20398*(1-0)</f>
        <v>39.20398</v>
      </c>
    </row>
    <row r="1822" customFormat="false" ht="15" hidden="false" customHeight="true" outlineLevel="0" collapsed="false">
      <c r="A1822" s="373" t="n">
        <v>1596</v>
      </c>
      <c r="B1822" s="214" t="s">
        <v>4043</v>
      </c>
      <c r="C1822" s="215" t="s">
        <v>4044</v>
      </c>
      <c r="D1822" s="215"/>
      <c r="E1822" s="215"/>
      <c r="F1822" s="210"/>
      <c r="G1822" s="214" t="s">
        <v>313</v>
      </c>
      <c r="H1822" s="217" t="n">
        <v>1165.5</v>
      </c>
      <c r="I1822" s="215"/>
      <c r="HV1822" s="374" t="s">
        <v>2555</v>
      </c>
      <c r="HW1822" s="374" t="s">
        <v>5586</v>
      </c>
      <c r="IR1822" s="375" t="n">
        <f aca="false">22.99837682*1</f>
        <v>22.99837682</v>
      </c>
      <c r="IS1822" s="375" t="n">
        <f aca="false">22.99837682*(1-1)</f>
        <v>0</v>
      </c>
    </row>
    <row r="1823" customFormat="false" ht="46.95" hidden="false" customHeight="true" outlineLevel="0" collapsed="false">
      <c r="A1823" s="371" t="n">
        <v>1597</v>
      </c>
      <c r="B1823" s="209" t="s">
        <v>4046</v>
      </c>
      <c r="C1823" s="210" t="s">
        <v>4047</v>
      </c>
      <c r="D1823" s="210"/>
      <c r="E1823" s="210"/>
      <c r="F1823" s="210" t="s">
        <v>5892</v>
      </c>
      <c r="G1823" s="209" t="s">
        <v>261</v>
      </c>
      <c r="H1823" s="212" t="n">
        <v>1</v>
      </c>
      <c r="I1823" s="210" t="s">
        <v>5893</v>
      </c>
      <c r="HV1823" s="13" t="s">
        <v>2555</v>
      </c>
      <c r="HW1823" s="13" t="s">
        <v>5564</v>
      </c>
      <c r="IR1823" s="372" t="n">
        <f aca="false">25259.37927*0.856324899</f>
        <v>21630.2354021854</v>
      </c>
      <c r="IS1823" s="372" t="n">
        <f aca="false">25259.37927*(1-0.856324899)</f>
        <v>3629.14386781456</v>
      </c>
    </row>
    <row r="1824" customFormat="false" ht="15" hidden="false" customHeight="true" outlineLevel="0" collapsed="false">
      <c r="A1824" s="371" t="n">
        <v>1598</v>
      </c>
      <c r="B1824" s="209" t="s">
        <v>4052</v>
      </c>
      <c r="C1824" s="210" t="s">
        <v>4253</v>
      </c>
      <c r="D1824" s="210"/>
      <c r="E1824" s="210"/>
      <c r="F1824" s="210"/>
      <c r="G1824" s="209" t="s">
        <v>1484</v>
      </c>
      <c r="H1824" s="212" t="n">
        <v>1</v>
      </c>
      <c r="I1824" s="210"/>
      <c r="HV1824" s="13" t="s">
        <v>2555</v>
      </c>
      <c r="HW1824" s="13" t="s">
        <v>5564</v>
      </c>
      <c r="IR1824" s="372" t="n">
        <f aca="false">1312.94531*0.593495935</f>
        <v>779.227704362315</v>
      </c>
      <c r="IS1824" s="372" t="n">
        <f aca="false">1312.94531*(1-0.593495935)</f>
        <v>533.717605637685</v>
      </c>
    </row>
    <row r="1825" customFormat="false" ht="15" hidden="false" customHeight="true" outlineLevel="0" collapsed="false">
      <c r="A1825" s="371" t="n">
        <v>1599</v>
      </c>
      <c r="B1825" s="209" t="s">
        <v>4034</v>
      </c>
      <c r="C1825" s="210" t="s">
        <v>4035</v>
      </c>
      <c r="D1825" s="210"/>
      <c r="E1825" s="210"/>
      <c r="F1825" s="210"/>
      <c r="G1825" s="209" t="s">
        <v>313</v>
      </c>
      <c r="H1825" s="212" t="n">
        <v>1170</v>
      </c>
      <c r="I1825" s="210"/>
      <c r="HV1825" s="13" t="s">
        <v>2555</v>
      </c>
      <c r="HW1825" s="13" t="s">
        <v>5564</v>
      </c>
      <c r="IR1825" s="372" t="n">
        <f aca="false">36.19576*0</f>
        <v>0</v>
      </c>
      <c r="IS1825" s="372" t="n">
        <f aca="false">36.19576*(1-0)</f>
        <v>36.19576</v>
      </c>
    </row>
    <row r="1826" customFormat="false" ht="24.05" hidden="false" customHeight="true" outlineLevel="0" collapsed="false">
      <c r="A1826" s="373" t="n">
        <v>1600</v>
      </c>
      <c r="B1826" s="214" t="s">
        <v>4037</v>
      </c>
      <c r="C1826" s="215" t="s">
        <v>4038</v>
      </c>
      <c r="D1826" s="215"/>
      <c r="E1826" s="215"/>
      <c r="F1826" s="210"/>
      <c r="G1826" s="214" t="s">
        <v>313</v>
      </c>
      <c r="H1826" s="217" t="n">
        <v>1228.5</v>
      </c>
      <c r="I1826" s="215"/>
      <c r="HV1826" s="374" t="s">
        <v>2555</v>
      </c>
      <c r="HW1826" s="374" t="s">
        <v>5586</v>
      </c>
      <c r="IR1826" s="375" t="n">
        <f aca="false">22.31909987*1</f>
        <v>22.31909987</v>
      </c>
      <c r="IS1826" s="375" t="n">
        <f aca="false">22.31909987*(1-1)</f>
        <v>0</v>
      </c>
    </row>
    <row r="1827" customFormat="false" ht="24.05" hidden="false" customHeight="true" outlineLevel="0" collapsed="false">
      <c r="A1827" s="371" t="n">
        <v>1601</v>
      </c>
      <c r="B1827" s="209" t="s">
        <v>4257</v>
      </c>
      <c r="C1827" s="210" t="s">
        <v>4258</v>
      </c>
      <c r="D1827" s="210"/>
      <c r="E1827" s="210"/>
      <c r="F1827" s="210"/>
      <c r="G1827" s="209" t="s">
        <v>313</v>
      </c>
      <c r="H1827" s="212" t="n">
        <v>234</v>
      </c>
      <c r="I1827" s="210"/>
      <c r="HV1827" s="13" t="s">
        <v>2555</v>
      </c>
      <c r="HW1827" s="13" t="s">
        <v>5564</v>
      </c>
      <c r="IR1827" s="372" t="n">
        <f aca="false">36.3025*0</f>
        <v>0</v>
      </c>
      <c r="IS1827" s="372" t="n">
        <f aca="false">36.3025*(1-0)</f>
        <v>36.3025</v>
      </c>
    </row>
    <row r="1828" customFormat="false" ht="24.05" hidden="false" customHeight="true" outlineLevel="0" collapsed="false">
      <c r="A1828" s="373" t="n">
        <v>1602</v>
      </c>
      <c r="B1828" s="214" t="s">
        <v>4260</v>
      </c>
      <c r="C1828" s="215" t="s">
        <v>4261</v>
      </c>
      <c r="D1828" s="215"/>
      <c r="E1828" s="215"/>
      <c r="F1828" s="210"/>
      <c r="G1828" s="214" t="s">
        <v>313</v>
      </c>
      <c r="H1828" s="217" t="n">
        <v>245.7</v>
      </c>
      <c r="I1828" s="215"/>
      <c r="HV1828" s="374" t="s">
        <v>2555</v>
      </c>
      <c r="HW1828" s="374" t="s">
        <v>5586</v>
      </c>
      <c r="IR1828" s="375" t="n">
        <f aca="false">18.34047771*1</f>
        <v>18.34047771</v>
      </c>
      <c r="IS1828" s="375" t="n">
        <f aca="false">18.34047771*(1-1)</f>
        <v>0</v>
      </c>
    </row>
    <row r="1829" customFormat="false" ht="24.05" hidden="false" customHeight="true" outlineLevel="0" collapsed="false">
      <c r="A1829" s="371" t="n">
        <v>1603</v>
      </c>
      <c r="B1829" s="209" t="s">
        <v>4263</v>
      </c>
      <c r="C1829" s="210" t="s">
        <v>4264</v>
      </c>
      <c r="D1829" s="210"/>
      <c r="E1829" s="210"/>
      <c r="F1829" s="210"/>
      <c r="G1829" s="209" t="s">
        <v>261</v>
      </c>
      <c r="H1829" s="212" t="n">
        <v>2</v>
      </c>
      <c r="I1829" s="210"/>
      <c r="HV1829" s="13" t="s">
        <v>2555</v>
      </c>
      <c r="HW1829" s="13" t="s">
        <v>5564</v>
      </c>
      <c r="IR1829" s="372" t="n">
        <f aca="false">1067.43521*0.681818182</f>
        <v>727.796734284988</v>
      </c>
      <c r="IS1829" s="372" t="n">
        <f aca="false">1067.43521*(1-0.681818182)</f>
        <v>339.638475715012</v>
      </c>
    </row>
    <row r="1830" customFormat="false" ht="15" hidden="false" customHeight="true" outlineLevel="0" collapsed="false">
      <c r="A1830" s="371" t="n">
        <v>1604</v>
      </c>
      <c r="B1830" s="209" t="s">
        <v>4266</v>
      </c>
      <c r="C1830" s="210" t="s">
        <v>4267</v>
      </c>
      <c r="D1830" s="210"/>
      <c r="E1830" s="210"/>
      <c r="F1830" s="210"/>
      <c r="G1830" s="209" t="s">
        <v>261</v>
      </c>
      <c r="H1830" s="212" t="n">
        <v>2</v>
      </c>
      <c r="I1830" s="210"/>
      <c r="HV1830" s="13" t="s">
        <v>2555</v>
      </c>
      <c r="HW1830" s="13" t="s">
        <v>5564</v>
      </c>
      <c r="IR1830" s="372" t="n">
        <f aca="false">1067.43521*0.681818182</f>
        <v>727.796734284988</v>
      </c>
      <c r="IS1830" s="372" t="n">
        <f aca="false">1067.43521*(1-0.681818182)</f>
        <v>339.638475715012</v>
      </c>
    </row>
    <row r="1831" customFormat="false" ht="24.05" hidden="false" customHeight="true" outlineLevel="0" collapsed="false">
      <c r="A1831" s="371" t="n">
        <v>1605</v>
      </c>
      <c r="B1831" s="209" t="s">
        <v>4269</v>
      </c>
      <c r="C1831" s="210" t="s">
        <v>4270</v>
      </c>
      <c r="D1831" s="210"/>
      <c r="E1831" s="210"/>
      <c r="F1831" s="210"/>
      <c r="G1831" s="209" t="s">
        <v>261</v>
      </c>
      <c r="H1831" s="212" t="n">
        <v>4</v>
      </c>
      <c r="I1831" s="210" t="s">
        <v>5894</v>
      </c>
      <c r="HV1831" s="13" t="s">
        <v>2555</v>
      </c>
      <c r="HW1831" s="13" t="s">
        <v>5564</v>
      </c>
      <c r="IR1831" s="372" t="n">
        <f aca="false">524.97434*0</f>
        <v>0</v>
      </c>
      <c r="IS1831" s="372" t="n">
        <f aca="false">524.97434*(1-0)</f>
        <v>524.97434</v>
      </c>
    </row>
    <row r="1832" customFormat="false" ht="35.5" hidden="false" customHeight="true" outlineLevel="0" collapsed="false">
      <c r="A1832" s="373" t="n">
        <v>1606</v>
      </c>
      <c r="B1832" s="214" t="s">
        <v>4272</v>
      </c>
      <c r="C1832" s="215" t="s">
        <v>4273</v>
      </c>
      <c r="D1832" s="215"/>
      <c r="E1832" s="215"/>
      <c r="F1832" s="210"/>
      <c r="G1832" s="214" t="s">
        <v>261</v>
      </c>
      <c r="H1832" s="217" t="n">
        <v>2</v>
      </c>
      <c r="I1832" s="215"/>
      <c r="HV1832" s="374" t="s">
        <v>2555</v>
      </c>
      <c r="HW1832" s="374" t="s">
        <v>5586</v>
      </c>
      <c r="IR1832" s="375" t="n">
        <f aca="false">6501.650832*1</f>
        <v>6501.650832</v>
      </c>
      <c r="IS1832" s="375" t="n">
        <f aca="false">6501.650832*(1-1)</f>
        <v>0</v>
      </c>
    </row>
    <row r="1833" customFormat="false" ht="35.5" hidden="false" customHeight="true" outlineLevel="0" collapsed="false">
      <c r="A1833" s="373" t="n">
        <v>1607</v>
      </c>
      <c r="B1833" s="214" t="s">
        <v>4275</v>
      </c>
      <c r="C1833" s="215" t="s">
        <v>4276</v>
      </c>
      <c r="D1833" s="215"/>
      <c r="E1833" s="215"/>
      <c r="F1833" s="210"/>
      <c r="G1833" s="214" t="s">
        <v>261</v>
      </c>
      <c r="H1833" s="217" t="n">
        <v>2</v>
      </c>
      <c r="I1833" s="215"/>
      <c r="HV1833" s="374" t="s">
        <v>2555</v>
      </c>
      <c r="HW1833" s="374" t="s">
        <v>5586</v>
      </c>
      <c r="IR1833" s="375" t="n">
        <f aca="false">6501.650832*1</f>
        <v>6501.650832</v>
      </c>
      <c r="IS1833" s="375" t="n">
        <f aca="false">6501.650832*(1-1)</f>
        <v>0</v>
      </c>
    </row>
    <row r="1834" customFormat="false" ht="35.5" hidden="false" customHeight="true" outlineLevel="0" collapsed="false">
      <c r="A1834" s="371" t="n">
        <v>1608</v>
      </c>
      <c r="B1834" s="209" t="s">
        <v>4278</v>
      </c>
      <c r="C1834" s="210" t="s">
        <v>4279</v>
      </c>
      <c r="D1834" s="210"/>
      <c r="E1834" s="210"/>
      <c r="F1834" s="210"/>
      <c r="G1834" s="209" t="s">
        <v>261</v>
      </c>
      <c r="H1834" s="212" t="n">
        <v>4</v>
      </c>
      <c r="I1834" s="210"/>
      <c r="HV1834" s="13" t="s">
        <v>2555</v>
      </c>
      <c r="HW1834" s="13" t="s">
        <v>5564</v>
      </c>
      <c r="IR1834" s="372" t="n">
        <f aca="false">859.76084*0.916929084</f>
        <v>788.339719480271</v>
      </c>
      <c r="IS1834" s="372" t="n">
        <f aca="false">859.76084*(1-0.916929084)</f>
        <v>71.4211205197295</v>
      </c>
    </row>
    <row r="1835" customFormat="false" ht="35.5" hidden="false" customHeight="true" outlineLevel="0" collapsed="false">
      <c r="A1835" s="371" t="n">
        <v>1609</v>
      </c>
      <c r="B1835" s="209" t="s">
        <v>4055</v>
      </c>
      <c r="C1835" s="210" t="s">
        <v>4056</v>
      </c>
      <c r="D1835" s="210"/>
      <c r="E1835" s="210"/>
      <c r="F1835" s="210"/>
      <c r="G1835" s="209" t="s">
        <v>771</v>
      </c>
      <c r="H1835" s="212" t="n">
        <v>1</v>
      </c>
      <c r="I1835" s="210"/>
      <c r="HV1835" s="13" t="s">
        <v>2555</v>
      </c>
      <c r="HW1835" s="13" t="s">
        <v>5564</v>
      </c>
      <c r="IR1835" s="372" t="n">
        <f aca="false">3939.80632*0.630541873</f>
        <v>2484.21285627004</v>
      </c>
      <c r="IS1835" s="372" t="n">
        <f aca="false">3939.80632*(1-0.630541873)</f>
        <v>1455.59346372996</v>
      </c>
    </row>
    <row r="1836" customFormat="false" ht="15" hidden="false" customHeight="true" outlineLevel="0" collapsed="false">
      <c r="A1836" s="204" t="s">
        <v>97</v>
      </c>
      <c r="B1836" s="204" t="s">
        <v>1975</v>
      </c>
      <c r="C1836" s="205" t="s">
        <v>1976</v>
      </c>
      <c r="D1836" s="205"/>
      <c r="E1836" s="205"/>
      <c r="F1836" s="204" t="s">
        <v>97</v>
      </c>
      <c r="G1836" s="204" t="s">
        <v>97</v>
      </c>
      <c r="H1836" s="208" t="s">
        <v>97</v>
      </c>
      <c r="I1836" s="204" t="s">
        <v>97</v>
      </c>
    </row>
    <row r="1837" customFormat="false" ht="15" hidden="false" customHeight="true" outlineLevel="0" collapsed="false">
      <c r="A1837" s="371" t="n">
        <v>1610</v>
      </c>
      <c r="B1837" s="209" t="s">
        <v>4063</v>
      </c>
      <c r="C1837" s="210" t="s">
        <v>4064</v>
      </c>
      <c r="D1837" s="210"/>
      <c r="E1837" s="210"/>
      <c r="F1837" s="210" t="s">
        <v>5877</v>
      </c>
      <c r="G1837" s="209" t="s">
        <v>879</v>
      </c>
      <c r="H1837" s="212" t="n">
        <v>0.995</v>
      </c>
      <c r="I1837" s="210"/>
      <c r="HV1837" s="13" t="s">
        <v>1975</v>
      </c>
      <c r="HW1837" s="13" t="s">
        <v>5564</v>
      </c>
      <c r="IR1837" s="372" t="n">
        <f aca="false">3634.122*0</f>
        <v>0</v>
      </c>
      <c r="IS1837" s="372" t="n">
        <f aca="false">3634.122*(1-0)</f>
        <v>3634.122</v>
      </c>
    </row>
    <row r="1838" customFormat="false" ht="24.05" hidden="false" customHeight="true" outlineLevel="0" collapsed="false">
      <c r="A1838" s="371" t="n">
        <v>1611</v>
      </c>
      <c r="B1838" s="209" t="s">
        <v>4066</v>
      </c>
      <c r="C1838" s="210" t="s">
        <v>4067</v>
      </c>
      <c r="D1838" s="210"/>
      <c r="E1838" s="210"/>
      <c r="F1838" s="210" t="s">
        <v>5878</v>
      </c>
      <c r="G1838" s="209" t="s">
        <v>313</v>
      </c>
      <c r="H1838" s="212" t="n">
        <v>230</v>
      </c>
      <c r="I1838" s="210"/>
      <c r="HV1838" s="13" t="s">
        <v>1975</v>
      </c>
      <c r="HW1838" s="13" t="s">
        <v>5564</v>
      </c>
      <c r="IR1838" s="372" t="n">
        <f aca="false">367.77995*0.692823219</f>
        <v>254.806488842659</v>
      </c>
      <c r="IS1838" s="372" t="n">
        <f aca="false">367.77995*(1-0.692823219)</f>
        <v>112.973461157341</v>
      </c>
    </row>
    <row r="1839" customFormat="false" ht="15" hidden="false" customHeight="true" outlineLevel="0" collapsed="false">
      <c r="A1839" s="371" t="n">
        <v>1612</v>
      </c>
      <c r="B1839" s="209" t="s">
        <v>4069</v>
      </c>
      <c r="C1839" s="210" t="s">
        <v>4070</v>
      </c>
      <c r="D1839" s="210"/>
      <c r="E1839" s="210"/>
      <c r="F1839" s="210" t="s">
        <v>5879</v>
      </c>
      <c r="G1839" s="209" t="s">
        <v>313</v>
      </c>
      <c r="H1839" s="212" t="n">
        <v>230</v>
      </c>
      <c r="I1839" s="210"/>
      <c r="HV1839" s="13" t="s">
        <v>1975</v>
      </c>
      <c r="HW1839" s="13" t="s">
        <v>5564</v>
      </c>
      <c r="IR1839" s="372" t="n">
        <f aca="false">22.98867*0.400168897</f>
        <v>9.19935071739699</v>
      </c>
      <c r="IS1839" s="372" t="n">
        <f aca="false">22.98867*(1-0.400168897)</f>
        <v>13.789319282603</v>
      </c>
    </row>
    <row r="1840" customFormat="false" ht="24.05" hidden="false" customHeight="true" outlineLevel="0" collapsed="false">
      <c r="A1840" s="371" t="n">
        <v>1613</v>
      </c>
      <c r="B1840" s="209" t="s">
        <v>217</v>
      </c>
      <c r="C1840" s="210" t="s">
        <v>218</v>
      </c>
      <c r="D1840" s="210"/>
      <c r="E1840" s="210"/>
      <c r="F1840" s="210"/>
      <c r="G1840" s="209" t="s">
        <v>202</v>
      </c>
      <c r="H1840" s="212" t="n">
        <v>52.5</v>
      </c>
      <c r="I1840" s="210"/>
      <c r="HV1840" s="13" t="s">
        <v>1975</v>
      </c>
      <c r="HW1840" s="13" t="s">
        <v>5564</v>
      </c>
      <c r="IR1840" s="372" t="n">
        <f aca="false">18.16581*0</f>
        <v>0</v>
      </c>
      <c r="IS1840" s="372" t="n">
        <f aca="false">18.16581*(1-0)</f>
        <v>18.16581</v>
      </c>
    </row>
    <row r="1841" customFormat="false" ht="15" hidden="false" customHeight="true" outlineLevel="0" collapsed="false">
      <c r="A1841" s="371" t="n">
        <v>1614</v>
      </c>
      <c r="B1841" s="209" t="s">
        <v>1076</v>
      </c>
      <c r="C1841" s="210" t="s">
        <v>1077</v>
      </c>
      <c r="D1841" s="210"/>
      <c r="E1841" s="210"/>
      <c r="F1841" s="210"/>
      <c r="G1841" s="209" t="s">
        <v>202</v>
      </c>
      <c r="H1841" s="212" t="n">
        <v>81.75</v>
      </c>
      <c r="I1841" s="210"/>
      <c r="HV1841" s="13" t="s">
        <v>1975</v>
      </c>
      <c r="HW1841" s="13" t="s">
        <v>5564</v>
      </c>
      <c r="IR1841" s="372" t="n">
        <f aca="false">117.42758*0</f>
        <v>0</v>
      </c>
      <c r="IS1841" s="372" t="n">
        <f aca="false">117.42758*(1-0)</f>
        <v>117.42758</v>
      </c>
    </row>
    <row r="1842" customFormat="false" ht="15" hidden="false" customHeight="true" outlineLevel="0" collapsed="false">
      <c r="A1842" s="371" t="n">
        <v>1615</v>
      </c>
      <c r="B1842" s="209" t="s">
        <v>221</v>
      </c>
      <c r="C1842" s="210" t="s">
        <v>1059</v>
      </c>
      <c r="D1842" s="210"/>
      <c r="E1842" s="210"/>
      <c r="F1842" s="210"/>
      <c r="G1842" s="209" t="s">
        <v>202</v>
      </c>
      <c r="H1842" s="212" t="n">
        <v>52.5</v>
      </c>
      <c r="I1842" s="210"/>
      <c r="HV1842" s="13" t="s">
        <v>1975</v>
      </c>
      <c r="HW1842" s="13" t="s">
        <v>5564</v>
      </c>
      <c r="IR1842" s="372" t="n">
        <f aca="false">120.81426*0</f>
        <v>0</v>
      </c>
      <c r="IS1842" s="372" t="n">
        <f aca="false">120.81426*(1-0)</f>
        <v>120.81426</v>
      </c>
    </row>
    <row r="1843" customFormat="false" ht="15" hidden="false" customHeight="true" outlineLevel="0" collapsed="false">
      <c r="A1843" s="371" t="n">
        <v>1616</v>
      </c>
      <c r="B1843" s="209" t="s">
        <v>4082</v>
      </c>
      <c r="C1843" s="210" t="s">
        <v>4083</v>
      </c>
      <c r="D1843" s="210"/>
      <c r="E1843" s="210"/>
      <c r="F1843" s="210" t="s">
        <v>5881</v>
      </c>
      <c r="G1843" s="209" t="s">
        <v>313</v>
      </c>
      <c r="H1843" s="212" t="n">
        <v>145</v>
      </c>
      <c r="I1843" s="210"/>
      <c r="HV1843" s="13" t="s">
        <v>1975</v>
      </c>
      <c r="HW1843" s="13" t="s">
        <v>5564</v>
      </c>
      <c r="IR1843" s="372" t="n">
        <f aca="false">269.76999*0</f>
        <v>0</v>
      </c>
      <c r="IS1843" s="372" t="n">
        <f aca="false">269.76999*(1-0)</f>
        <v>269.76999</v>
      </c>
    </row>
    <row r="1844" customFormat="false" ht="15" hidden="false" customHeight="true" outlineLevel="0" collapsed="false">
      <c r="A1844" s="371" t="n">
        <v>1617</v>
      </c>
      <c r="B1844" s="209" t="s">
        <v>4085</v>
      </c>
      <c r="C1844" s="210" t="s">
        <v>4086</v>
      </c>
      <c r="D1844" s="210"/>
      <c r="E1844" s="210"/>
      <c r="F1844" s="210" t="s">
        <v>5881</v>
      </c>
      <c r="G1844" s="209" t="s">
        <v>313</v>
      </c>
      <c r="H1844" s="212" t="n">
        <v>85</v>
      </c>
      <c r="I1844" s="210"/>
      <c r="HV1844" s="13" t="s">
        <v>1975</v>
      </c>
      <c r="HW1844" s="13" t="s">
        <v>5564</v>
      </c>
      <c r="IR1844" s="372" t="n">
        <f aca="false">404.66469*0</f>
        <v>0</v>
      </c>
      <c r="IS1844" s="372" t="n">
        <f aca="false">404.66469*(1-0)</f>
        <v>404.66469</v>
      </c>
    </row>
    <row r="1845" customFormat="false" ht="15" hidden="false" customHeight="true" outlineLevel="0" collapsed="false">
      <c r="A1845" s="371" t="n">
        <v>1618</v>
      </c>
      <c r="B1845" s="209" t="s">
        <v>4088</v>
      </c>
      <c r="C1845" s="210" t="s">
        <v>4089</v>
      </c>
      <c r="D1845" s="210"/>
      <c r="E1845" s="210"/>
      <c r="F1845" s="210" t="s">
        <v>5882</v>
      </c>
      <c r="G1845" s="209" t="s">
        <v>313</v>
      </c>
      <c r="H1845" s="212" t="n">
        <v>145</v>
      </c>
      <c r="I1845" s="210"/>
      <c r="HV1845" s="13" t="s">
        <v>1975</v>
      </c>
      <c r="HW1845" s="13" t="s">
        <v>5564</v>
      </c>
      <c r="IR1845" s="372" t="n">
        <f aca="false">80.34876*0</f>
        <v>0</v>
      </c>
      <c r="IS1845" s="372" t="n">
        <f aca="false">80.34876*(1-0)</f>
        <v>80.34876</v>
      </c>
    </row>
    <row r="1846" customFormat="false" ht="15" hidden="false" customHeight="true" outlineLevel="0" collapsed="false">
      <c r="A1846" s="371" t="n">
        <v>1619</v>
      </c>
      <c r="B1846" s="209" t="s">
        <v>4091</v>
      </c>
      <c r="C1846" s="210" t="s">
        <v>4092</v>
      </c>
      <c r="D1846" s="210"/>
      <c r="E1846" s="210"/>
      <c r="F1846" s="210" t="s">
        <v>5882</v>
      </c>
      <c r="G1846" s="209" t="s">
        <v>313</v>
      </c>
      <c r="H1846" s="212" t="n">
        <v>85</v>
      </c>
      <c r="I1846" s="210"/>
      <c r="HV1846" s="13" t="s">
        <v>1975</v>
      </c>
      <c r="HW1846" s="13" t="s">
        <v>5564</v>
      </c>
      <c r="IR1846" s="372" t="n">
        <f aca="false">136.34059*0</f>
        <v>0</v>
      </c>
      <c r="IS1846" s="372" t="n">
        <f aca="false">136.34059*(1-0)</f>
        <v>136.34059</v>
      </c>
    </row>
    <row r="1847" customFormat="false" ht="15" hidden="false" customHeight="true" outlineLevel="0" collapsed="false">
      <c r="A1847" s="371" t="n">
        <v>1620</v>
      </c>
      <c r="B1847" s="209" t="s">
        <v>4094</v>
      </c>
      <c r="C1847" s="210" t="s">
        <v>4095</v>
      </c>
      <c r="D1847" s="210"/>
      <c r="E1847" s="210"/>
      <c r="F1847" s="210"/>
      <c r="G1847" s="209" t="s">
        <v>264</v>
      </c>
      <c r="H1847" s="212" t="n">
        <v>72.803</v>
      </c>
      <c r="I1847" s="210"/>
      <c r="HV1847" s="13" t="s">
        <v>1975</v>
      </c>
      <c r="HW1847" s="13" t="s">
        <v>5564</v>
      </c>
      <c r="IR1847" s="372" t="n">
        <f aca="false">492.95128*0</f>
        <v>0</v>
      </c>
      <c r="IS1847" s="372" t="n">
        <f aca="false">492.95128*(1-0)</f>
        <v>492.95128</v>
      </c>
    </row>
    <row r="1848" customFormat="false" ht="15" hidden="false" customHeight="true" outlineLevel="0" collapsed="false">
      <c r="A1848" s="204" t="s">
        <v>97</v>
      </c>
      <c r="B1848" s="204" t="s">
        <v>1360</v>
      </c>
      <c r="C1848" s="205" t="s">
        <v>1361</v>
      </c>
      <c r="D1848" s="205"/>
      <c r="E1848" s="205"/>
      <c r="F1848" s="204" t="s">
        <v>97</v>
      </c>
      <c r="G1848" s="204" t="s">
        <v>97</v>
      </c>
      <c r="H1848" s="208" t="s">
        <v>97</v>
      </c>
      <c r="I1848" s="204" t="s">
        <v>97</v>
      </c>
    </row>
    <row r="1849" customFormat="false" ht="15" hidden="false" customHeight="true" outlineLevel="0" collapsed="false">
      <c r="A1849" s="371" t="n">
        <v>1621</v>
      </c>
      <c r="B1849" s="209" t="s">
        <v>1363</v>
      </c>
      <c r="C1849" s="210" t="s">
        <v>1364</v>
      </c>
      <c r="D1849" s="210"/>
      <c r="E1849" s="210"/>
      <c r="F1849" s="210"/>
      <c r="G1849" s="209" t="s">
        <v>264</v>
      </c>
      <c r="H1849" s="212" t="n">
        <v>0.65</v>
      </c>
      <c r="I1849" s="210"/>
      <c r="HV1849" s="13" t="s">
        <v>1360</v>
      </c>
      <c r="HW1849" s="13" t="s">
        <v>5564</v>
      </c>
      <c r="IR1849" s="372" t="n">
        <f aca="false">419.69613*0</f>
        <v>0</v>
      </c>
      <c r="IS1849" s="372" t="n">
        <f aca="false">419.69613*(1-0)</f>
        <v>419.69613</v>
      </c>
    </row>
    <row r="1850" customFormat="false" ht="15" hidden="false" customHeight="true" outlineLevel="0" collapsed="false">
      <c r="A1850" s="371" t="n">
        <v>1622</v>
      </c>
      <c r="B1850" s="209" t="s">
        <v>1367</v>
      </c>
      <c r="C1850" s="210" t="s">
        <v>1368</v>
      </c>
      <c r="D1850" s="210"/>
      <c r="E1850" s="210"/>
      <c r="F1850" s="210"/>
      <c r="G1850" s="209" t="s">
        <v>264</v>
      </c>
      <c r="H1850" s="212" t="n">
        <v>1.3</v>
      </c>
      <c r="I1850" s="210"/>
      <c r="HV1850" s="13" t="s">
        <v>1360</v>
      </c>
      <c r="HW1850" s="13" t="s">
        <v>5564</v>
      </c>
      <c r="IR1850" s="372" t="n">
        <f aca="false">46.77307*0</f>
        <v>0</v>
      </c>
      <c r="IS1850" s="372" t="n">
        <f aca="false">46.77307*(1-0)</f>
        <v>46.77307</v>
      </c>
    </row>
    <row r="1851" customFormat="false" ht="15" hidden="false" customHeight="true" outlineLevel="0" collapsed="false">
      <c r="A1851" s="371" t="n">
        <v>1623</v>
      </c>
      <c r="B1851" s="209" t="s">
        <v>1370</v>
      </c>
      <c r="C1851" s="210" t="s">
        <v>1371</v>
      </c>
      <c r="D1851" s="210"/>
      <c r="E1851" s="210"/>
      <c r="F1851" s="210"/>
      <c r="G1851" s="209" t="s">
        <v>264</v>
      </c>
      <c r="H1851" s="212" t="n">
        <v>0.65</v>
      </c>
      <c r="I1851" s="210"/>
      <c r="HV1851" s="13" t="s">
        <v>1360</v>
      </c>
      <c r="HW1851" s="13" t="s">
        <v>5564</v>
      </c>
      <c r="IR1851" s="372" t="n">
        <f aca="false">352.25362*0</f>
        <v>0</v>
      </c>
      <c r="IS1851" s="372" t="n">
        <f aca="false">352.25362*(1-0)</f>
        <v>352.25362</v>
      </c>
    </row>
    <row r="1852" customFormat="false" ht="15" hidden="false" customHeight="true" outlineLevel="0" collapsed="false">
      <c r="A1852" s="371" t="n">
        <v>1624</v>
      </c>
      <c r="B1852" s="209" t="s">
        <v>1373</v>
      </c>
      <c r="C1852" s="210" t="s">
        <v>1374</v>
      </c>
      <c r="D1852" s="210"/>
      <c r="E1852" s="210"/>
      <c r="F1852" s="210"/>
      <c r="G1852" s="209" t="s">
        <v>264</v>
      </c>
      <c r="H1852" s="212" t="n">
        <v>0.65</v>
      </c>
      <c r="I1852" s="210"/>
      <c r="HV1852" s="13" t="s">
        <v>1360</v>
      </c>
      <c r="HW1852" s="13" t="s">
        <v>5564</v>
      </c>
      <c r="IR1852" s="372" t="n">
        <f aca="false">292.09879*0</f>
        <v>0</v>
      </c>
      <c r="IS1852" s="372" t="n">
        <f aca="false">292.09879*(1-0)</f>
        <v>292.09879</v>
      </c>
    </row>
    <row r="1853" customFormat="false" ht="15" hidden="false" customHeight="true" outlineLevel="0" collapsed="false">
      <c r="A1853" s="371" t="n">
        <v>1625</v>
      </c>
      <c r="B1853" s="209" t="s">
        <v>1376</v>
      </c>
      <c r="C1853" s="210" t="s">
        <v>1377</v>
      </c>
      <c r="D1853" s="210"/>
      <c r="E1853" s="210"/>
      <c r="F1853" s="210"/>
      <c r="G1853" s="209" t="s">
        <v>264</v>
      </c>
      <c r="H1853" s="212" t="n">
        <v>18.2</v>
      </c>
      <c r="I1853" s="210"/>
      <c r="HV1853" s="13" t="s">
        <v>1360</v>
      </c>
      <c r="HW1853" s="13" t="s">
        <v>5564</v>
      </c>
      <c r="IR1853" s="372" t="n">
        <f aca="false">25.61844*0</f>
        <v>0</v>
      </c>
      <c r="IS1853" s="372" t="n">
        <f aca="false">25.61844*(1-0)</f>
        <v>25.61844</v>
      </c>
    </row>
    <row r="1854" customFormat="false" ht="15" hidden="false" customHeight="true" outlineLevel="0" collapsed="false">
      <c r="A1854" s="371" t="n">
        <v>1626</v>
      </c>
      <c r="B1854" s="209" t="s">
        <v>1379</v>
      </c>
      <c r="C1854" s="210" t="s">
        <v>1380</v>
      </c>
      <c r="D1854" s="210"/>
      <c r="E1854" s="210"/>
      <c r="F1854" s="210"/>
      <c r="G1854" s="209" t="s">
        <v>264</v>
      </c>
      <c r="H1854" s="212" t="n">
        <v>0.3</v>
      </c>
      <c r="I1854" s="210"/>
      <c r="HV1854" s="13" t="s">
        <v>1360</v>
      </c>
      <c r="HW1854" s="13" t="s">
        <v>5564</v>
      </c>
      <c r="IR1854" s="372" t="n">
        <f aca="false">5880.59761*0</f>
        <v>0</v>
      </c>
      <c r="IS1854" s="372" t="n">
        <f aca="false">5880.59761*(1-0)</f>
        <v>5880.59761</v>
      </c>
    </row>
    <row r="1855" customFormat="false" ht="24.05" hidden="false" customHeight="true" outlineLevel="0" collapsed="false">
      <c r="A1855" s="371" t="n">
        <v>1627</v>
      </c>
      <c r="B1855" s="209" t="s">
        <v>1382</v>
      </c>
      <c r="C1855" s="210" t="s">
        <v>1383</v>
      </c>
      <c r="D1855" s="210"/>
      <c r="E1855" s="210"/>
      <c r="F1855" s="210"/>
      <c r="G1855" s="209" t="s">
        <v>264</v>
      </c>
      <c r="H1855" s="212" t="n">
        <v>0.155</v>
      </c>
      <c r="I1855" s="210"/>
      <c r="HV1855" s="13" t="s">
        <v>1360</v>
      </c>
      <c r="HW1855" s="13" t="s">
        <v>5564</v>
      </c>
      <c r="IR1855" s="372" t="n">
        <f aca="false">451.7192*0</f>
        <v>0</v>
      </c>
      <c r="IS1855" s="372" t="n">
        <f aca="false">451.7192*(1-0)</f>
        <v>451.7192</v>
      </c>
    </row>
    <row r="1856" customFormat="false" ht="15" hidden="false" customHeight="true" outlineLevel="0" collapsed="false">
      <c r="A1856" s="371" t="n">
        <v>1628</v>
      </c>
      <c r="B1856" s="209" t="s">
        <v>1385</v>
      </c>
      <c r="C1856" s="210" t="s">
        <v>1386</v>
      </c>
      <c r="D1856" s="210"/>
      <c r="E1856" s="210"/>
      <c r="F1856" s="210"/>
      <c r="G1856" s="209" t="s">
        <v>264</v>
      </c>
      <c r="H1856" s="212" t="n">
        <v>0.195</v>
      </c>
      <c r="I1856" s="210"/>
      <c r="HV1856" s="13" t="s">
        <v>1360</v>
      </c>
      <c r="HW1856" s="13" t="s">
        <v>5564</v>
      </c>
      <c r="IR1856" s="372" t="n">
        <f aca="false">544.39197*0</f>
        <v>0</v>
      </c>
      <c r="IS1856" s="372" t="n">
        <f aca="false">544.39197*(1-0)</f>
        <v>544.39197</v>
      </c>
    </row>
    <row r="1857" customFormat="false" ht="15" hidden="false" customHeight="true" outlineLevel="0" collapsed="false">
      <c r="A1857" s="204" t="s">
        <v>97</v>
      </c>
      <c r="B1857" s="204"/>
      <c r="C1857" s="205" t="s">
        <v>158</v>
      </c>
      <c r="D1857" s="205"/>
      <c r="E1857" s="205"/>
      <c r="F1857" s="204" t="s">
        <v>97</v>
      </c>
      <c r="G1857" s="204" t="s">
        <v>97</v>
      </c>
      <c r="H1857" s="208" t="s">
        <v>97</v>
      </c>
      <c r="I1857" s="204" t="s">
        <v>97</v>
      </c>
    </row>
    <row r="1858" customFormat="false" ht="15" hidden="false" customHeight="true" outlineLevel="0" collapsed="false">
      <c r="A1858" s="204" t="s">
        <v>97</v>
      </c>
      <c r="B1858" s="204" t="s">
        <v>197</v>
      </c>
      <c r="C1858" s="205" t="s">
        <v>198</v>
      </c>
      <c r="D1858" s="205"/>
      <c r="E1858" s="205"/>
      <c r="F1858" s="204" t="s">
        <v>97</v>
      </c>
      <c r="G1858" s="204" t="s">
        <v>97</v>
      </c>
      <c r="H1858" s="208" t="s">
        <v>97</v>
      </c>
      <c r="I1858" s="204" t="s">
        <v>97</v>
      </c>
    </row>
    <row r="1859" customFormat="false" ht="24.05" hidden="false" customHeight="true" outlineLevel="0" collapsed="false">
      <c r="A1859" s="371" t="n">
        <v>1629</v>
      </c>
      <c r="B1859" s="209" t="s">
        <v>2739</v>
      </c>
      <c r="C1859" s="210" t="s">
        <v>4301</v>
      </c>
      <c r="D1859" s="210"/>
      <c r="E1859" s="210"/>
      <c r="F1859" s="210"/>
      <c r="G1859" s="209" t="s">
        <v>202</v>
      </c>
      <c r="H1859" s="212" t="n">
        <v>249.3</v>
      </c>
      <c r="I1859" s="210"/>
      <c r="HV1859" s="13" t="s">
        <v>197</v>
      </c>
      <c r="HW1859" s="13" t="s">
        <v>5564</v>
      </c>
      <c r="IR1859" s="372" t="n">
        <f aca="false">264.19021*0</f>
        <v>0</v>
      </c>
      <c r="IS1859" s="372" t="n">
        <f aca="false">264.19021*(1-0)</f>
        <v>264.19021</v>
      </c>
    </row>
    <row r="1860" customFormat="false" ht="15" hidden="false" customHeight="true" outlineLevel="0" collapsed="false">
      <c r="A1860" s="371" t="n">
        <v>1630</v>
      </c>
      <c r="B1860" s="209" t="s">
        <v>2744</v>
      </c>
      <c r="C1860" s="210" t="s">
        <v>2745</v>
      </c>
      <c r="D1860" s="210"/>
      <c r="E1860" s="210"/>
      <c r="F1860" s="210"/>
      <c r="G1860" s="209" t="s">
        <v>202</v>
      </c>
      <c r="H1860" s="212" t="n">
        <v>249.3</v>
      </c>
      <c r="I1860" s="210"/>
      <c r="HV1860" s="13" t="s">
        <v>197</v>
      </c>
      <c r="HW1860" s="13" t="s">
        <v>5564</v>
      </c>
      <c r="IR1860" s="372" t="n">
        <f aca="false">196.49638*0</f>
        <v>0</v>
      </c>
      <c r="IS1860" s="372" t="n">
        <f aca="false">196.49638*(1-0)</f>
        <v>196.49638</v>
      </c>
    </row>
    <row r="1861" customFormat="false" ht="24.05" hidden="false" customHeight="true" outlineLevel="0" collapsed="false">
      <c r="A1861" s="371" t="n">
        <v>1631</v>
      </c>
      <c r="B1861" s="209" t="s">
        <v>1652</v>
      </c>
      <c r="C1861" s="210" t="s">
        <v>4306</v>
      </c>
      <c r="D1861" s="210"/>
      <c r="E1861" s="210"/>
      <c r="F1861" s="210"/>
      <c r="G1861" s="209" t="s">
        <v>202</v>
      </c>
      <c r="H1861" s="212" t="n">
        <v>2.254</v>
      </c>
      <c r="I1861" s="210"/>
      <c r="HV1861" s="13" t="s">
        <v>197</v>
      </c>
      <c r="HW1861" s="13" t="s">
        <v>5564</v>
      </c>
      <c r="IR1861" s="372" t="n">
        <f aca="false">181.65807*0</f>
        <v>0</v>
      </c>
      <c r="IS1861" s="372" t="n">
        <f aca="false">181.65807*(1-0)</f>
        <v>181.65807</v>
      </c>
    </row>
    <row r="1862" customFormat="false" ht="15" hidden="false" customHeight="true" outlineLevel="0" collapsed="false">
      <c r="A1862" s="371" t="n">
        <v>1632</v>
      </c>
      <c r="B1862" s="209" t="s">
        <v>209</v>
      </c>
      <c r="C1862" s="210" t="s">
        <v>210</v>
      </c>
      <c r="D1862" s="210"/>
      <c r="E1862" s="210"/>
      <c r="F1862" s="210"/>
      <c r="G1862" s="209" t="s">
        <v>202</v>
      </c>
      <c r="H1862" s="212" t="n">
        <v>2.254</v>
      </c>
      <c r="I1862" s="210"/>
      <c r="HV1862" s="13" t="s">
        <v>197</v>
      </c>
      <c r="HW1862" s="13" t="s">
        <v>5564</v>
      </c>
      <c r="IR1862" s="372" t="n">
        <f aca="false">42.61977*0</f>
        <v>0</v>
      </c>
      <c r="IS1862" s="372" t="n">
        <f aca="false">42.61977*(1-0)</f>
        <v>42.61977</v>
      </c>
    </row>
    <row r="1863" customFormat="false" ht="15" hidden="false" customHeight="true" outlineLevel="0" collapsed="false">
      <c r="A1863" s="371" t="n">
        <v>1633</v>
      </c>
      <c r="B1863" s="209" t="s">
        <v>2749</v>
      </c>
      <c r="C1863" s="210" t="s">
        <v>2750</v>
      </c>
      <c r="D1863" s="210"/>
      <c r="E1863" s="210"/>
      <c r="F1863" s="210"/>
      <c r="G1863" s="209" t="s">
        <v>202</v>
      </c>
      <c r="H1863" s="212" t="n">
        <v>20.283</v>
      </c>
      <c r="I1863" s="210"/>
      <c r="HV1863" s="13" t="s">
        <v>197</v>
      </c>
      <c r="HW1863" s="13" t="s">
        <v>5564</v>
      </c>
      <c r="IR1863" s="372" t="n">
        <f aca="false">1420.95034*0</f>
        <v>0</v>
      </c>
      <c r="IS1863" s="372" t="n">
        <f aca="false">1420.95034*(1-0)</f>
        <v>1420.95034</v>
      </c>
    </row>
    <row r="1864" customFormat="false" ht="15" hidden="false" customHeight="true" outlineLevel="0" collapsed="false">
      <c r="A1864" s="371" t="n">
        <v>1634</v>
      </c>
      <c r="B1864" s="209" t="s">
        <v>212</v>
      </c>
      <c r="C1864" s="210" t="s">
        <v>213</v>
      </c>
      <c r="D1864" s="210"/>
      <c r="E1864" s="210"/>
      <c r="F1864" s="210"/>
      <c r="G1864" s="209" t="s">
        <v>202</v>
      </c>
      <c r="H1864" s="212" t="n">
        <v>20.283</v>
      </c>
      <c r="I1864" s="210"/>
      <c r="HV1864" s="13" t="s">
        <v>197</v>
      </c>
      <c r="HW1864" s="13" t="s">
        <v>5564</v>
      </c>
      <c r="IR1864" s="372" t="n">
        <f aca="false">1313.52755*0</f>
        <v>0</v>
      </c>
      <c r="IS1864" s="372" t="n">
        <f aca="false">1313.52755*(1-0)</f>
        <v>1313.52755</v>
      </c>
    </row>
    <row r="1865" customFormat="false" ht="15" hidden="false" customHeight="true" outlineLevel="0" collapsed="false">
      <c r="A1865" s="204" t="s">
        <v>97</v>
      </c>
      <c r="B1865" s="204" t="s">
        <v>214</v>
      </c>
      <c r="C1865" s="205" t="s">
        <v>215</v>
      </c>
      <c r="D1865" s="205"/>
      <c r="E1865" s="205"/>
      <c r="F1865" s="204" t="s">
        <v>97</v>
      </c>
      <c r="G1865" s="204" t="s">
        <v>97</v>
      </c>
      <c r="H1865" s="208" t="s">
        <v>97</v>
      </c>
      <c r="I1865" s="204" t="s">
        <v>97</v>
      </c>
    </row>
    <row r="1866" customFormat="false" ht="24.05" hidden="false" customHeight="true" outlineLevel="0" collapsed="false">
      <c r="A1866" s="371" t="n">
        <v>1635</v>
      </c>
      <c r="B1866" s="209" t="s">
        <v>217</v>
      </c>
      <c r="C1866" s="210" t="s">
        <v>218</v>
      </c>
      <c r="D1866" s="210"/>
      <c r="E1866" s="210"/>
      <c r="F1866" s="210"/>
      <c r="G1866" s="209" t="s">
        <v>202</v>
      </c>
      <c r="H1866" s="212" t="n">
        <v>22.537</v>
      </c>
      <c r="I1866" s="210"/>
      <c r="HV1866" s="13" t="s">
        <v>214</v>
      </c>
      <c r="HW1866" s="13" t="s">
        <v>5564</v>
      </c>
      <c r="IR1866" s="372" t="n">
        <f aca="false">18.16581*0</f>
        <v>0</v>
      </c>
      <c r="IS1866" s="372" t="n">
        <f aca="false">18.16581*(1-0)</f>
        <v>18.16581</v>
      </c>
    </row>
    <row r="1867" customFormat="false" ht="24.05" hidden="false" customHeight="true" outlineLevel="0" collapsed="false">
      <c r="A1867" s="371" t="n">
        <v>1636</v>
      </c>
      <c r="B1867" s="209" t="s">
        <v>221</v>
      </c>
      <c r="C1867" s="210" t="s">
        <v>222</v>
      </c>
      <c r="D1867" s="210"/>
      <c r="E1867" s="210"/>
      <c r="F1867" s="210"/>
      <c r="G1867" s="209" t="s">
        <v>202</v>
      </c>
      <c r="H1867" s="212" t="n">
        <v>2.254</v>
      </c>
      <c r="I1867" s="210"/>
      <c r="HV1867" s="13" t="s">
        <v>214</v>
      </c>
      <c r="HW1867" s="13" t="s">
        <v>5564</v>
      </c>
      <c r="IR1867" s="372" t="n">
        <f aca="false">108.73283*0</f>
        <v>0</v>
      </c>
      <c r="IS1867" s="372" t="n">
        <f aca="false">108.73283*(1-0)</f>
        <v>108.73283</v>
      </c>
    </row>
    <row r="1868" customFormat="false" ht="24.05" hidden="false" customHeight="true" outlineLevel="0" collapsed="false">
      <c r="A1868" s="371" t="n">
        <v>1637</v>
      </c>
      <c r="B1868" s="209" t="s">
        <v>224</v>
      </c>
      <c r="C1868" s="210" t="s">
        <v>225</v>
      </c>
      <c r="D1868" s="210"/>
      <c r="E1868" s="210"/>
      <c r="F1868" s="210"/>
      <c r="G1868" s="209" t="s">
        <v>202</v>
      </c>
      <c r="H1868" s="212" t="n">
        <v>20.283</v>
      </c>
      <c r="I1868" s="210"/>
      <c r="HV1868" s="13" t="s">
        <v>214</v>
      </c>
      <c r="HW1868" s="13" t="s">
        <v>5564</v>
      </c>
      <c r="IR1868" s="372" t="n">
        <f aca="false">114.84632*0</f>
        <v>0</v>
      </c>
      <c r="IS1868" s="372" t="n">
        <f aca="false">114.84632*(1-0)</f>
        <v>114.84632</v>
      </c>
    </row>
    <row r="1869" customFormat="false" ht="15" hidden="false" customHeight="true" outlineLevel="0" collapsed="false">
      <c r="A1869" s="371" t="n">
        <v>1638</v>
      </c>
      <c r="B1869" s="209" t="s">
        <v>1064</v>
      </c>
      <c r="C1869" s="210" t="s">
        <v>2756</v>
      </c>
      <c r="D1869" s="210"/>
      <c r="E1869" s="210"/>
      <c r="F1869" s="210"/>
      <c r="G1869" s="209" t="s">
        <v>202</v>
      </c>
      <c r="H1869" s="212" t="n">
        <v>1.152</v>
      </c>
      <c r="I1869" s="210"/>
      <c r="HV1869" s="13" t="s">
        <v>214</v>
      </c>
      <c r="HW1869" s="13" t="s">
        <v>5564</v>
      </c>
      <c r="IR1869" s="372" t="n">
        <f aca="false">75.02129*0</f>
        <v>0</v>
      </c>
      <c r="IS1869" s="372" t="n">
        <f aca="false">75.02129*(1-0)</f>
        <v>75.02129</v>
      </c>
    </row>
    <row r="1870" customFormat="false" ht="15" hidden="false" customHeight="true" outlineLevel="0" collapsed="false">
      <c r="A1870" s="371" t="n">
        <v>1639</v>
      </c>
      <c r="B1870" s="209" t="s">
        <v>2758</v>
      </c>
      <c r="C1870" s="210" t="s">
        <v>2759</v>
      </c>
      <c r="D1870" s="210"/>
      <c r="E1870" s="210"/>
      <c r="F1870" s="210"/>
      <c r="G1870" s="209" t="s">
        <v>202</v>
      </c>
      <c r="H1870" s="212" t="n">
        <v>19.579</v>
      </c>
      <c r="I1870" s="210"/>
      <c r="HV1870" s="13" t="s">
        <v>214</v>
      </c>
      <c r="HW1870" s="13" t="s">
        <v>5564</v>
      </c>
      <c r="IR1870" s="372" t="n">
        <f aca="false">110.47954*0</f>
        <v>0</v>
      </c>
      <c r="IS1870" s="372" t="n">
        <f aca="false">110.47954*(1-0)</f>
        <v>110.47954</v>
      </c>
    </row>
    <row r="1871" customFormat="false" ht="15" hidden="false" customHeight="true" outlineLevel="0" collapsed="false">
      <c r="A1871" s="371" t="n">
        <v>1640</v>
      </c>
      <c r="B1871" s="209" t="s">
        <v>221</v>
      </c>
      <c r="C1871" s="210" t="s">
        <v>2761</v>
      </c>
      <c r="D1871" s="210"/>
      <c r="E1871" s="210"/>
      <c r="F1871" s="210"/>
      <c r="G1871" s="209" t="s">
        <v>202</v>
      </c>
      <c r="H1871" s="212" t="n">
        <v>1.152</v>
      </c>
      <c r="I1871" s="210"/>
      <c r="HV1871" s="13" t="s">
        <v>214</v>
      </c>
      <c r="HW1871" s="13" t="s">
        <v>5564</v>
      </c>
      <c r="IR1871" s="372" t="n">
        <f aca="false">108.73283*0</f>
        <v>0</v>
      </c>
      <c r="IS1871" s="372" t="n">
        <f aca="false">108.73283*(1-0)</f>
        <v>108.73283</v>
      </c>
    </row>
    <row r="1872" customFormat="false" ht="15" hidden="false" customHeight="true" outlineLevel="0" collapsed="false">
      <c r="A1872" s="371" t="n">
        <v>1641</v>
      </c>
      <c r="B1872" s="209" t="s">
        <v>224</v>
      </c>
      <c r="C1872" s="210" t="s">
        <v>230</v>
      </c>
      <c r="D1872" s="210"/>
      <c r="E1872" s="210"/>
      <c r="F1872" s="210"/>
      <c r="G1872" s="209" t="s">
        <v>202</v>
      </c>
      <c r="H1872" s="212" t="n">
        <v>19.579</v>
      </c>
      <c r="I1872" s="210"/>
      <c r="HV1872" s="13" t="s">
        <v>214</v>
      </c>
      <c r="HW1872" s="13" t="s">
        <v>5564</v>
      </c>
      <c r="IR1872" s="372" t="n">
        <f aca="false">114.84632*0</f>
        <v>0</v>
      </c>
      <c r="IS1872" s="372" t="n">
        <f aca="false">114.84632*(1-0)</f>
        <v>114.84632</v>
      </c>
    </row>
    <row r="1873" customFormat="false" ht="15" hidden="false" customHeight="true" outlineLevel="0" collapsed="false">
      <c r="A1873" s="204" t="s">
        <v>97</v>
      </c>
      <c r="B1873" s="204" t="s">
        <v>231</v>
      </c>
      <c r="C1873" s="205" t="s">
        <v>232</v>
      </c>
      <c r="D1873" s="205"/>
      <c r="E1873" s="205"/>
      <c r="F1873" s="204" t="s">
        <v>97</v>
      </c>
      <c r="G1873" s="204" t="s">
        <v>97</v>
      </c>
      <c r="H1873" s="208" t="s">
        <v>97</v>
      </c>
      <c r="I1873" s="204" t="s">
        <v>97</v>
      </c>
    </row>
    <row r="1874" customFormat="false" ht="15" hidden="false" customHeight="true" outlineLevel="0" collapsed="false">
      <c r="A1874" s="371" t="n">
        <v>1642</v>
      </c>
      <c r="B1874" s="209" t="s">
        <v>234</v>
      </c>
      <c r="C1874" s="210" t="s">
        <v>4318</v>
      </c>
      <c r="D1874" s="210"/>
      <c r="E1874" s="210"/>
      <c r="F1874" s="210"/>
      <c r="G1874" s="209" t="s">
        <v>202</v>
      </c>
      <c r="H1874" s="212" t="n">
        <v>249.3</v>
      </c>
      <c r="I1874" s="210"/>
      <c r="HV1874" s="13" t="s">
        <v>231</v>
      </c>
      <c r="HW1874" s="13" t="s">
        <v>5564</v>
      </c>
      <c r="IR1874" s="372" t="n">
        <f aca="false">138.86362*0</f>
        <v>0</v>
      </c>
      <c r="IS1874" s="372" t="n">
        <f aca="false">138.86362*(1-0)</f>
        <v>138.86362</v>
      </c>
    </row>
    <row r="1875" customFormat="false" ht="24.05" hidden="false" customHeight="true" outlineLevel="0" collapsed="false">
      <c r="A1875" s="371" t="n">
        <v>1643</v>
      </c>
      <c r="B1875" s="209" t="s">
        <v>1079</v>
      </c>
      <c r="C1875" s="210" t="s">
        <v>2764</v>
      </c>
      <c r="D1875" s="210"/>
      <c r="E1875" s="210"/>
      <c r="F1875" s="210" t="s">
        <v>5747</v>
      </c>
      <c r="G1875" s="209" t="s">
        <v>202</v>
      </c>
      <c r="H1875" s="212" t="n">
        <v>1.152</v>
      </c>
      <c r="I1875" s="210"/>
      <c r="HV1875" s="13" t="s">
        <v>231</v>
      </c>
      <c r="HW1875" s="13" t="s">
        <v>5564</v>
      </c>
      <c r="IR1875" s="372" t="n">
        <f aca="false">1358.94207*0.496426734</f>
        <v>674.615173505299</v>
      </c>
      <c r="IS1875" s="372" t="n">
        <f aca="false">1358.94207*(1-0.496426734)</f>
        <v>684.326896494701</v>
      </c>
    </row>
    <row r="1876" customFormat="false" ht="15" hidden="false" customHeight="true" outlineLevel="0" collapsed="false">
      <c r="A1876" s="371" t="n">
        <v>1644</v>
      </c>
      <c r="B1876" s="209" t="s">
        <v>234</v>
      </c>
      <c r="C1876" s="210" t="s">
        <v>2766</v>
      </c>
      <c r="D1876" s="210"/>
      <c r="E1876" s="210"/>
      <c r="F1876" s="210"/>
      <c r="G1876" s="209" t="s">
        <v>202</v>
      </c>
      <c r="H1876" s="212" t="n">
        <v>20.731</v>
      </c>
      <c r="I1876" s="210"/>
      <c r="HV1876" s="13" t="s">
        <v>231</v>
      </c>
      <c r="HW1876" s="13" t="s">
        <v>5564</v>
      </c>
      <c r="IR1876" s="372" t="n">
        <f aca="false">138.86362*0</f>
        <v>0</v>
      </c>
      <c r="IS1876" s="372" t="n">
        <f aca="false">138.86362*(1-0)</f>
        <v>138.86362</v>
      </c>
    </row>
    <row r="1877" customFormat="false" ht="15" hidden="false" customHeight="true" outlineLevel="0" collapsed="false">
      <c r="A1877" s="371" t="n">
        <v>1645</v>
      </c>
      <c r="B1877" s="209" t="s">
        <v>1076</v>
      </c>
      <c r="C1877" s="210" t="s">
        <v>2768</v>
      </c>
      <c r="D1877" s="210"/>
      <c r="E1877" s="210"/>
      <c r="F1877" s="210"/>
      <c r="G1877" s="209" t="s">
        <v>202</v>
      </c>
      <c r="H1877" s="212" t="n">
        <v>271.183</v>
      </c>
      <c r="I1877" s="210"/>
      <c r="HV1877" s="13" t="s">
        <v>231</v>
      </c>
      <c r="HW1877" s="13" t="s">
        <v>5564</v>
      </c>
      <c r="IR1877" s="372" t="n">
        <f aca="false">105.68482*0</f>
        <v>0</v>
      </c>
      <c r="IS1877" s="372" t="n">
        <f aca="false">105.68482*(1-0)</f>
        <v>105.68482</v>
      </c>
    </row>
    <row r="1878" customFormat="false" ht="24.05" hidden="false" customHeight="true" outlineLevel="0" collapsed="false">
      <c r="A1878" s="371" t="n">
        <v>1646</v>
      </c>
      <c r="B1878" s="209" t="s">
        <v>1318</v>
      </c>
      <c r="C1878" s="210" t="s">
        <v>2770</v>
      </c>
      <c r="D1878" s="210"/>
      <c r="E1878" s="210"/>
      <c r="F1878" s="210"/>
      <c r="G1878" s="209" t="s">
        <v>1309</v>
      </c>
      <c r="H1878" s="212" t="n">
        <v>6</v>
      </c>
      <c r="I1878" s="210"/>
      <c r="HV1878" s="13" t="s">
        <v>231</v>
      </c>
      <c r="HW1878" s="13" t="s">
        <v>5564</v>
      </c>
      <c r="IR1878" s="372" t="n">
        <f aca="false">655.89042*0</f>
        <v>0</v>
      </c>
      <c r="IS1878" s="372" t="n">
        <f aca="false">655.89042*(1-0)</f>
        <v>655.89042</v>
      </c>
    </row>
    <row r="1879" customFormat="false" ht="15" hidden="false" customHeight="true" outlineLevel="0" collapsed="false">
      <c r="A1879" s="204" t="s">
        <v>97</v>
      </c>
      <c r="B1879" s="204" t="s">
        <v>203</v>
      </c>
      <c r="C1879" s="205" t="s">
        <v>2771</v>
      </c>
      <c r="D1879" s="205"/>
      <c r="E1879" s="205"/>
      <c r="F1879" s="204" t="s">
        <v>97</v>
      </c>
      <c r="G1879" s="204" t="s">
        <v>97</v>
      </c>
      <c r="H1879" s="208" t="s">
        <v>97</v>
      </c>
      <c r="I1879" s="204" t="s">
        <v>97</v>
      </c>
    </row>
    <row r="1880" customFormat="false" ht="15" hidden="false" customHeight="true" outlineLevel="0" collapsed="false">
      <c r="A1880" s="371" t="n">
        <v>1647</v>
      </c>
      <c r="B1880" s="209" t="s">
        <v>2773</v>
      </c>
      <c r="C1880" s="210" t="s">
        <v>2774</v>
      </c>
      <c r="D1880" s="210"/>
      <c r="E1880" s="210"/>
      <c r="F1880" s="210"/>
      <c r="G1880" s="209" t="s">
        <v>202</v>
      </c>
      <c r="H1880" s="212" t="n">
        <v>105.987</v>
      </c>
      <c r="I1880" s="210"/>
      <c r="HV1880" s="13" t="s">
        <v>203</v>
      </c>
      <c r="HW1880" s="13" t="s">
        <v>5564</v>
      </c>
      <c r="IR1880" s="372" t="n">
        <f aca="false">1463.75353*0.724739111</f>
        <v>1060.83943205531</v>
      </c>
      <c r="IS1880" s="372" t="n">
        <f aca="false">1463.75353*(1-0.724739111)</f>
        <v>402.914097944688</v>
      </c>
    </row>
    <row r="1881" customFormat="false" ht="15" hidden="false" customHeight="true" outlineLevel="0" collapsed="false">
      <c r="A1881" s="371" t="n">
        <v>1648</v>
      </c>
      <c r="B1881" s="209" t="s">
        <v>2778</v>
      </c>
      <c r="C1881" s="210" t="s">
        <v>2779</v>
      </c>
      <c r="D1881" s="210"/>
      <c r="E1881" s="210"/>
      <c r="F1881" s="210"/>
      <c r="G1881" s="209" t="s">
        <v>202</v>
      </c>
      <c r="H1881" s="212" t="n">
        <v>0.174</v>
      </c>
      <c r="I1881" s="210"/>
      <c r="HV1881" s="13" t="s">
        <v>203</v>
      </c>
      <c r="HW1881" s="13" t="s">
        <v>5564</v>
      </c>
      <c r="IR1881" s="372" t="n">
        <f aca="false">1288.20017*0.461491524</f>
        <v>594.493459670359</v>
      </c>
      <c r="IS1881" s="372" t="n">
        <f aca="false">1288.20017*(1-0.461491524)</f>
        <v>693.706710329641</v>
      </c>
    </row>
    <row r="1882" customFormat="false" ht="15" hidden="false" customHeight="true" outlineLevel="0" collapsed="false">
      <c r="A1882" s="371" t="n">
        <v>1649</v>
      </c>
      <c r="B1882" s="209" t="s">
        <v>2781</v>
      </c>
      <c r="C1882" s="210" t="s">
        <v>2782</v>
      </c>
      <c r="D1882" s="210"/>
      <c r="E1882" s="210"/>
      <c r="F1882" s="210"/>
      <c r="G1882" s="209" t="s">
        <v>255</v>
      </c>
      <c r="H1882" s="212" t="n">
        <v>366.92</v>
      </c>
      <c r="I1882" s="210"/>
      <c r="HV1882" s="13" t="s">
        <v>203</v>
      </c>
      <c r="HW1882" s="13" t="s">
        <v>5564</v>
      </c>
      <c r="IR1882" s="372" t="n">
        <f aca="false">41.92983*0.131639228</f>
        <v>5.51961045137124</v>
      </c>
      <c r="IS1882" s="372" t="n">
        <f aca="false">41.92983*(1-0.131639228)</f>
        <v>36.4102195486288</v>
      </c>
    </row>
    <row r="1883" customFormat="false" ht="15" hidden="false" customHeight="true" outlineLevel="0" collapsed="false">
      <c r="A1883" s="373" t="n">
        <v>1650</v>
      </c>
      <c r="B1883" s="214" t="s">
        <v>2784</v>
      </c>
      <c r="C1883" s="215" t="s">
        <v>2785</v>
      </c>
      <c r="D1883" s="215"/>
      <c r="E1883" s="215"/>
      <c r="F1883" s="210"/>
      <c r="G1883" s="214" t="s">
        <v>255</v>
      </c>
      <c r="H1883" s="217" t="n">
        <v>421.958</v>
      </c>
      <c r="I1883" s="215"/>
      <c r="HV1883" s="374" t="s">
        <v>203</v>
      </c>
      <c r="HW1883" s="374" t="s">
        <v>5586</v>
      </c>
      <c r="IR1883" s="375" t="n">
        <f aca="false">25.76400441*1</f>
        <v>25.76400441</v>
      </c>
      <c r="IS1883" s="375" t="n">
        <f aca="false">25.76400441*(1-1)</f>
        <v>0</v>
      </c>
    </row>
    <row r="1884" customFormat="false" ht="15" hidden="false" customHeight="true" outlineLevel="0" collapsed="false">
      <c r="A1884" s="371" t="n">
        <v>1651</v>
      </c>
      <c r="B1884" s="209" t="s">
        <v>2787</v>
      </c>
      <c r="C1884" s="210" t="s">
        <v>2788</v>
      </c>
      <c r="D1884" s="210"/>
      <c r="E1884" s="210"/>
      <c r="F1884" s="210"/>
      <c r="G1884" s="209" t="s">
        <v>264</v>
      </c>
      <c r="H1884" s="212" t="n">
        <v>176.992</v>
      </c>
      <c r="I1884" s="210"/>
      <c r="HV1884" s="13" t="s">
        <v>203</v>
      </c>
      <c r="HW1884" s="13" t="s">
        <v>5564</v>
      </c>
      <c r="IR1884" s="372" t="n">
        <f aca="false">735.36582*0</f>
        <v>0</v>
      </c>
      <c r="IS1884" s="372" t="n">
        <f aca="false">735.36582*(1-0)</f>
        <v>735.36582</v>
      </c>
    </row>
    <row r="1885" customFormat="false" ht="24.05" hidden="false" customHeight="true" outlineLevel="0" collapsed="false">
      <c r="A1885" s="204" t="s">
        <v>97</v>
      </c>
      <c r="B1885" s="204" t="s">
        <v>353</v>
      </c>
      <c r="C1885" s="205" t="s">
        <v>1081</v>
      </c>
      <c r="D1885" s="205"/>
      <c r="E1885" s="205"/>
      <c r="F1885" s="204" t="s">
        <v>97</v>
      </c>
      <c r="G1885" s="204" t="s">
        <v>97</v>
      </c>
      <c r="H1885" s="208" t="s">
        <v>97</v>
      </c>
      <c r="I1885" s="204" t="s">
        <v>97</v>
      </c>
    </row>
    <row r="1886" customFormat="false" ht="15" hidden="false" customHeight="true" outlineLevel="0" collapsed="false">
      <c r="A1886" s="371" t="n">
        <v>1652</v>
      </c>
      <c r="B1886" s="209" t="s">
        <v>1083</v>
      </c>
      <c r="C1886" s="210" t="s">
        <v>1084</v>
      </c>
      <c r="D1886" s="210"/>
      <c r="E1886" s="210"/>
      <c r="F1886" s="210"/>
      <c r="G1886" s="209" t="s">
        <v>202</v>
      </c>
      <c r="H1886" s="212" t="n">
        <v>0.48</v>
      </c>
      <c r="I1886" s="210"/>
      <c r="HV1886" s="13" t="s">
        <v>353</v>
      </c>
      <c r="HW1886" s="13" t="s">
        <v>5564</v>
      </c>
      <c r="IR1886" s="372" t="n">
        <f aca="false">1393.00295*0.467115986</f>
        <v>650.693946490159</v>
      </c>
      <c r="IS1886" s="372" t="n">
        <f aca="false">1393.00295*(1-0.467115986)</f>
        <v>742.309003509841</v>
      </c>
    </row>
    <row r="1887" customFormat="false" ht="15" hidden="false" customHeight="true" outlineLevel="0" collapsed="false">
      <c r="A1887" s="204" t="s">
        <v>97</v>
      </c>
      <c r="B1887" s="204" t="s">
        <v>472</v>
      </c>
      <c r="C1887" s="205" t="s">
        <v>3547</v>
      </c>
      <c r="D1887" s="205"/>
      <c r="E1887" s="205"/>
      <c r="F1887" s="204" t="s">
        <v>97</v>
      </c>
      <c r="G1887" s="204" t="s">
        <v>97</v>
      </c>
      <c r="H1887" s="208" t="s">
        <v>97</v>
      </c>
      <c r="I1887" s="204" t="s">
        <v>97</v>
      </c>
    </row>
    <row r="1888" customFormat="false" ht="150.6" hidden="false" customHeight="true" outlineLevel="0" collapsed="false">
      <c r="A1888" s="371" t="n">
        <v>1653</v>
      </c>
      <c r="B1888" s="209" t="s">
        <v>4332</v>
      </c>
      <c r="C1888" s="210" t="s">
        <v>4333</v>
      </c>
      <c r="D1888" s="210"/>
      <c r="E1888" s="210"/>
      <c r="F1888" s="210"/>
      <c r="G1888" s="209" t="s">
        <v>261</v>
      </c>
      <c r="H1888" s="212" t="n">
        <v>1</v>
      </c>
      <c r="I1888" s="210" t="s">
        <v>5895</v>
      </c>
      <c r="HV1888" s="13" t="s">
        <v>472</v>
      </c>
      <c r="HW1888" s="13" t="s">
        <v>5564</v>
      </c>
      <c r="IR1888" s="372" t="n">
        <f aca="false">8606.92419*0.143268392</f>
        <v>1233.1001887672</v>
      </c>
      <c r="IS1888" s="372" t="n">
        <f aca="false">8606.92419*(1-0.143268392)</f>
        <v>7373.8240012328</v>
      </c>
    </row>
    <row r="1889" customFormat="false" ht="15" hidden="false" customHeight="true" outlineLevel="0" collapsed="false">
      <c r="A1889" s="204" t="s">
        <v>97</v>
      </c>
      <c r="B1889" s="204" t="s">
        <v>486</v>
      </c>
      <c r="C1889" s="205" t="s">
        <v>2811</v>
      </c>
      <c r="D1889" s="205"/>
      <c r="E1889" s="205"/>
      <c r="F1889" s="204" t="s">
        <v>97</v>
      </c>
      <c r="G1889" s="204" t="s">
        <v>97</v>
      </c>
      <c r="H1889" s="208" t="s">
        <v>97</v>
      </c>
      <c r="I1889" s="204" t="s">
        <v>97</v>
      </c>
    </row>
    <row r="1890" customFormat="false" ht="15" hidden="false" customHeight="true" outlineLevel="0" collapsed="false">
      <c r="A1890" s="371" t="n">
        <v>1654</v>
      </c>
      <c r="B1890" s="209" t="s">
        <v>2813</v>
      </c>
      <c r="C1890" s="210" t="s">
        <v>4336</v>
      </c>
      <c r="D1890" s="210"/>
      <c r="E1890" s="210"/>
      <c r="F1890" s="210"/>
      <c r="G1890" s="209" t="s">
        <v>313</v>
      </c>
      <c r="H1890" s="212" t="n">
        <v>113.4</v>
      </c>
      <c r="I1890" s="210"/>
      <c r="HV1890" s="13" t="s">
        <v>486</v>
      </c>
      <c r="HW1890" s="13" t="s">
        <v>5564</v>
      </c>
      <c r="IR1890" s="372" t="n">
        <f aca="false">68.38378*0.104086847</f>
        <v>7.11785204614166</v>
      </c>
      <c r="IS1890" s="372" t="n">
        <f aca="false">68.38378*(1-0.104086847)</f>
        <v>61.2659279538583</v>
      </c>
    </row>
    <row r="1891" customFormat="false" ht="24.05" hidden="false" customHeight="true" outlineLevel="0" collapsed="false">
      <c r="A1891" s="373" t="n">
        <v>1655</v>
      </c>
      <c r="B1891" s="214" t="s">
        <v>4338</v>
      </c>
      <c r="C1891" s="215" t="s">
        <v>4339</v>
      </c>
      <c r="D1891" s="215"/>
      <c r="E1891" s="215"/>
      <c r="F1891" s="210"/>
      <c r="G1891" s="214" t="s">
        <v>313</v>
      </c>
      <c r="H1891" s="217" t="n">
        <v>7.521</v>
      </c>
      <c r="I1891" s="215"/>
      <c r="HV1891" s="374" t="s">
        <v>486</v>
      </c>
      <c r="HW1891" s="374" t="s">
        <v>5586</v>
      </c>
      <c r="IR1891" s="375" t="n">
        <f aca="false">106.549442*1</f>
        <v>106.549442</v>
      </c>
      <c r="IS1891" s="375" t="n">
        <f aca="false">106.549442*(1-1)</f>
        <v>0</v>
      </c>
    </row>
    <row r="1892" customFormat="false" ht="276.5" hidden="false" customHeight="true" outlineLevel="0" collapsed="false">
      <c r="A1892" s="373" t="n">
        <v>1656</v>
      </c>
      <c r="B1892" s="214" t="s">
        <v>4341</v>
      </c>
      <c r="C1892" s="215" t="s">
        <v>4342</v>
      </c>
      <c r="D1892" s="215"/>
      <c r="E1892" s="215"/>
      <c r="F1892" s="210"/>
      <c r="G1892" s="214" t="s">
        <v>313</v>
      </c>
      <c r="H1892" s="217" t="n">
        <v>116.085</v>
      </c>
      <c r="I1892" s="215" t="s">
        <v>5896</v>
      </c>
      <c r="HV1892" s="374" t="s">
        <v>486</v>
      </c>
      <c r="HW1892" s="374" t="s">
        <v>5586</v>
      </c>
      <c r="IR1892" s="375" t="n">
        <f aca="false">106.5494419*1</f>
        <v>106.5494419</v>
      </c>
      <c r="IS1892" s="375" t="n">
        <f aca="false">106.5494419*(1-1)</f>
        <v>0</v>
      </c>
    </row>
    <row r="1893" customFormat="false" ht="15" hidden="false" customHeight="true" outlineLevel="0" collapsed="false">
      <c r="A1893" s="371" t="n">
        <v>1657</v>
      </c>
      <c r="B1893" s="209" t="s">
        <v>2813</v>
      </c>
      <c r="C1893" s="210" t="s">
        <v>4344</v>
      </c>
      <c r="D1893" s="210"/>
      <c r="E1893" s="210"/>
      <c r="F1893" s="210"/>
      <c r="G1893" s="209" t="s">
        <v>313</v>
      </c>
      <c r="H1893" s="212" t="n">
        <v>3</v>
      </c>
      <c r="I1893" s="210"/>
      <c r="HV1893" s="13" t="s">
        <v>486</v>
      </c>
      <c r="HW1893" s="13" t="s">
        <v>5564</v>
      </c>
      <c r="IR1893" s="372" t="n">
        <f aca="false">68.38378*0.104086847</f>
        <v>7.11785204614166</v>
      </c>
      <c r="IS1893" s="372" t="n">
        <f aca="false">68.38378*(1-0.104086847)</f>
        <v>61.2659279538583</v>
      </c>
    </row>
    <row r="1894" customFormat="false" ht="15" hidden="false" customHeight="true" outlineLevel="0" collapsed="false">
      <c r="A1894" s="373" t="n">
        <v>1658</v>
      </c>
      <c r="B1894" s="214" t="s">
        <v>2818</v>
      </c>
      <c r="C1894" s="215" t="s">
        <v>2819</v>
      </c>
      <c r="D1894" s="215"/>
      <c r="E1894" s="215"/>
      <c r="F1894" s="210"/>
      <c r="G1894" s="214" t="s">
        <v>261</v>
      </c>
      <c r="H1894" s="217" t="n">
        <v>3.27</v>
      </c>
      <c r="I1894" s="215"/>
      <c r="HV1894" s="374" t="s">
        <v>486</v>
      </c>
      <c r="HW1894" s="374" t="s">
        <v>5586</v>
      </c>
      <c r="IR1894" s="375" t="n">
        <f aca="false">282.5306937*1</f>
        <v>282.5306937</v>
      </c>
      <c r="IS1894" s="375" t="n">
        <f aca="false">282.5306937*(1-1)</f>
        <v>0</v>
      </c>
    </row>
    <row r="1895" customFormat="false" ht="15" hidden="false" customHeight="true" outlineLevel="0" collapsed="false">
      <c r="A1895" s="371" t="n">
        <v>1659</v>
      </c>
      <c r="B1895" s="209" t="s">
        <v>2857</v>
      </c>
      <c r="C1895" s="210" t="s">
        <v>2858</v>
      </c>
      <c r="D1895" s="210"/>
      <c r="E1895" s="210"/>
      <c r="F1895" s="210"/>
      <c r="G1895" s="209" t="s">
        <v>264</v>
      </c>
      <c r="H1895" s="212" t="n">
        <v>0.263</v>
      </c>
      <c r="I1895" s="210"/>
      <c r="HV1895" s="13" t="s">
        <v>486</v>
      </c>
      <c r="HW1895" s="13" t="s">
        <v>5564</v>
      </c>
      <c r="IR1895" s="372" t="n">
        <f aca="false">1342.34833*0</f>
        <v>0</v>
      </c>
      <c r="IS1895" s="372" t="n">
        <f aca="false">1342.34833*(1-0)</f>
        <v>1342.34833</v>
      </c>
    </row>
    <row r="1896" customFormat="false" ht="15" hidden="false" customHeight="true" outlineLevel="0" collapsed="false">
      <c r="A1896" s="204" t="s">
        <v>97</v>
      </c>
      <c r="B1896" s="204" t="s">
        <v>492</v>
      </c>
      <c r="C1896" s="205" t="s">
        <v>2859</v>
      </c>
      <c r="D1896" s="205"/>
      <c r="E1896" s="205"/>
      <c r="F1896" s="204" t="s">
        <v>97</v>
      </c>
      <c r="G1896" s="204" t="s">
        <v>97</v>
      </c>
      <c r="H1896" s="208" t="s">
        <v>97</v>
      </c>
      <c r="I1896" s="204" t="s">
        <v>97</v>
      </c>
    </row>
    <row r="1897" customFormat="false" ht="15" hidden="false" customHeight="true" outlineLevel="0" collapsed="false">
      <c r="A1897" s="371" t="n">
        <v>1660</v>
      </c>
      <c r="B1897" s="209" t="s">
        <v>2874</v>
      </c>
      <c r="C1897" s="210" t="s">
        <v>2875</v>
      </c>
      <c r="D1897" s="210"/>
      <c r="E1897" s="210"/>
      <c r="F1897" s="210"/>
      <c r="G1897" s="209" t="s">
        <v>313</v>
      </c>
      <c r="H1897" s="212" t="n">
        <v>9.9</v>
      </c>
      <c r="I1897" s="210"/>
      <c r="HV1897" s="13" t="s">
        <v>492</v>
      </c>
      <c r="HW1897" s="13" t="s">
        <v>5564</v>
      </c>
      <c r="IR1897" s="372" t="n">
        <f aca="false">15.54574*0.2674157</f>
        <v>4.157174944118</v>
      </c>
      <c r="IS1897" s="372" t="n">
        <f aca="false">15.54574*(1-0.2674157)</f>
        <v>11.388565055882</v>
      </c>
    </row>
    <row r="1898" customFormat="false" ht="15" hidden="false" customHeight="true" outlineLevel="0" collapsed="false">
      <c r="A1898" s="371" t="n">
        <v>1661</v>
      </c>
      <c r="B1898" s="209" t="s">
        <v>2877</v>
      </c>
      <c r="C1898" s="210" t="s">
        <v>2878</v>
      </c>
      <c r="D1898" s="210"/>
      <c r="E1898" s="210"/>
      <c r="F1898" s="210"/>
      <c r="G1898" s="209" t="s">
        <v>313</v>
      </c>
      <c r="H1898" s="212" t="n">
        <v>46.4</v>
      </c>
      <c r="I1898" s="210"/>
      <c r="HV1898" s="13" t="s">
        <v>492</v>
      </c>
      <c r="HW1898" s="13" t="s">
        <v>5564</v>
      </c>
      <c r="IR1898" s="372" t="n">
        <f aca="false">93.87705*0</f>
        <v>0</v>
      </c>
      <c r="IS1898" s="372" t="n">
        <f aca="false">93.87705*(1-0)</f>
        <v>93.87705</v>
      </c>
    </row>
    <row r="1899" customFormat="false" ht="46.95" hidden="false" customHeight="true" outlineLevel="0" collapsed="false">
      <c r="A1899" s="371" t="n">
        <v>1662</v>
      </c>
      <c r="B1899" s="209" t="s">
        <v>4350</v>
      </c>
      <c r="C1899" s="210" t="s">
        <v>4351</v>
      </c>
      <c r="D1899" s="210"/>
      <c r="E1899" s="210"/>
      <c r="F1899" s="210" t="s">
        <v>5760</v>
      </c>
      <c r="G1899" s="209" t="s">
        <v>261</v>
      </c>
      <c r="H1899" s="212" t="n">
        <v>1</v>
      </c>
      <c r="I1899" s="210" t="s">
        <v>5761</v>
      </c>
      <c r="HV1899" s="13" t="s">
        <v>492</v>
      </c>
      <c r="HW1899" s="13" t="s">
        <v>5564</v>
      </c>
      <c r="IR1899" s="372" t="n">
        <f aca="false">14384.16593*0.898270127</f>
        <v>12920.8665567302</v>
      </c>
      <c r="IS1899" s="372" t="n">
        <f aca="false">14384.16593*(1-0.898270127)</f>
        <v>1463.29937326983</v>
      </c>
    </row>
    <row r="1900" customFormat="false" ht="24.05" hidden="false" customHeight="true" outlineLevel="0" collapsed="false">
      <c r="A1900" s="371" t="n">
        <v>1663</v>
      </c>
      <c r="B1900" s="209" t="s">
        <v>4350</v>
      </c>
      <c r="C1900" s="210" t="s">
        <v>4353</v>
      </c>
      <c r="D1900" s="210"/>
      <c r="E1900" s="210"/>
      <c r="F1900" s="210" t="s">
        <v>5760</v>
      </c>
      <c r="G1900" s="209" t="s">
        <v>261</v>
      </c>
      <c r="H1900" s="212" t="n">
        <v>1</v>
      </c>
      <c r="I1900" s="210"/>
      <c r="HV1900" s="13" t="s">
        <v>492</v>
      </c>
      <c r="HW1900" s="13" t="s">
        <v>5564</v>
      </c>
      <c r="IR1900" s="372" t="n">
        <f aca="false">14384.16593*0.898270127</f>
        <v>12920.8665567302</v>
      </c>
      <c r="IS1900" s="372" t="n">
        <f aca="false">14384.16593*(1-0.898270127)</f>
        <v>1463.29937326983</v>
      </c>
    </row>
    <row r="1901" customFormat="false" ht="24.05" hidden="false" customHeight="true" outlineLevel="0" collapsed="false">
      <c r="A1901" s="371" t="n">
        <v>1664</v>
      </c>
      <c r="B1901" s="209" t="s">
        <v>4350</v>
      </c>
      <c r="C1901" s="210" t="s">
        <v>4355</v>
      </c>
      <c r="D1901" s="210"/>
      <c r="E1901" s="210"/>
      <c r="F1901" s="210" t="s">
        <v>5760</v>
      </c>
      <c r="G1901" s="209" t="s">
        <v>261</v>
      </c>
      <c r="H1901" s="212" t="n">
        <v>1</v>
      </c>
      <c r="I1901" s="210"/>
      <c r="HV1901" s="13" t="s">
        <v>492</v>
      </c>
      <c r="HW1901" s="13" t="s">
        <v>5564</v>
      </c>
      <c r="IR1901" s="372" t="n">
        <f aca="false">14384.16593*0.898270127</f>
        <v>12920.8665567302</v>
      </c>
      <c r="IS1901" s="372" t="n">
        <f aca="false">14384.16593*(1-0.898270127)</f>
        <v>1463.29937326983</v>
      </c>
    </row>
    <row r="1902" customFormat="false" ht="196.35" hidden="false" customHeight="true" outlineLevel="0" collapsed="false">
      <c r="A1902" s="371" t="n">
        <v>1665</v>
      </c>
      <c r="B1902" s="209" t="s">
        <v>4357</v>
      </c>
      <c r="C1902" s="210" t="s">
        <v>4358</v>
      </c>
      <c r="D1902" s="210"/>
      <c r="E1902" s="210"/>
      <c r="F1902" s="210"/>
      <c r="G1902" s="209" t="s">
        <v>313</v>
      </c>
      <c r="H1902" s="212" t="n">
        <v>3</v>
      </c>
      <c r="I1902" s="210" t="s">
        <v>5897</v>
      </c>
      <c r="HV1902" s="13" t="s">
        <v>492</v>
      </c>
      <c r="HW1902" s="13" t="s">
        <v>5564</v>
      </c>
      <c r="IR1902" s="372" t="n">
        <f aca="false">4772.89972*0.498240625</f>
        <v>2378.05253955513</v>
      </c>
      <c r="IS1902" s="372" t="n">
        <f aca="false">4772.89972*(1-0.498240625)</f>
        <v>2394.84718044488</v>
      </c>
    </row>
    <row r="1903" customFormat="false" ht="69.85" hidden="false" customHeight="true" outlineLevel="0" collapsed="false">
      <c r="A1903" s="371" t="n">
        <v>1666</v>
      </c>
      <c r="B1903" s="209" t="s">
        <v>4360</v>
      </c>
      <c r="C1903" s="210" t="s">
        <v>4361</v>
      </c>
      <c r="D1903" s="210"/>
      <c r="E1903" s="210"/>
      <c r="F1903" s="210"/>
      <c r="G1903" s="209" t="s">
        <v>202</v>
      </c>
      <c r="H1903" s="212" t="n">
        <v>3.2</v>
      </c>
      <c r="I1903" s="210" t="s">
        <v>5898</v>
      </c>
      <c r="HV1903" s="13" t="s">
        <v>492</v>
      </c>
      <c r="HW1903" s="13" t="s">
        <v>5564</v>
      </c>
      <c r="IR1903" s="372" t="n">
        <f aca="false">3519.62501*0.837870968</f>
        <v>2948.99161412571</v>
      </c>
      <c r="IS1903" s="372" t="n">
        <f aca="false">3519.62501*(1-0.837870968)</f>
        <v>570.63339587429</v>
      </c>
    </row>
    <row r="1904" customFormat="false" ht="15" hidden="false" customHeight="true" outlineLevel="0" collapsed="false">
      <c r="A1904" s="204" t="s">
        <v>97</v>
      </c>
      <c r="B1904" s="204" t="s">
        <v>2879</v>
      </c>
      <c r="C1904" s="205" t="s">
        <v>2880</v>
      </c>
      <c r="D1904" s="205"/>
      <c r="E1904" s="205"/>
      <c r="F1904" s="204" t="s">
        <v>97</v>
      </c>
      <c r="G1904" s="204" t="s">
        <v>97</v>
      </c>
      <c r="H1904" s="208" t="s">
        <v>97</v>
      </c>
      <c r="I1904" s="204" t="s">
        <v>97</v>
      </c>
    </row>
    <row r="1905" customFormat="false" ht="15" hidden="false" customHeight="true" outlineLevel="0" collapsed="false">
      <c r="A1905" s="371" t="n">
        <v>1667</v>
      </c>
      <c r="B1905" s="209" t="s">
        <v>1973</v>
      </c>
      <c r="C1905" s="210" t="s">
        <v>1974</v>
      </c>
      <c r="D1905" s="210"/>
      <c r="E1905" s="210"/>
      <c r="F1905" s="210"/>
      <c r="G1905" s="209" t="s">
        <v>264</v>
      </c>
      <c r="H1905" s="212" t="n">
        <v>16.25</v>
      </c>
      <c r="I1905" s="210"/>
      <c r="HV1905" s="13" t="s">
        <v>2879</v>
      </c>
      <c r="HW1905" s="13" t="s">
        <v>5564</v>
      </c>
      <c r="IR1905" s="372" t="n">
        <f aca="false">159.81543*0</f>
        <v>0</v>
      </c>
      <c r="IS1905" s="372" t="n">
        <f aca="false">159.81543*(1-0)</f>
        <v>159.81543</v>
      </c>
    </row>
    <row r="1906" customFormat="false" ht="15" hidden="false" customHeight="true" outlineLevel="0" collapsed="false">
      <c r="A1906" s="204" t="s">
        <v>97</v>
      </c>
      <c r="B1906" s="204" t="s">
        <v>1360</v>
      </c>
      <c r="C1906" s="205" t="s">
        <v>1361</v>
      </c>
      <c r="D1906" s="205"/>
      <c r="E1906" s="205"/>
      <c r="F1906" s="204" t="s">
        <v>97</v>
      </c>
      <c r="G1906" s="204" t="s">
        <v>97</v>
      </c>
      <c r="H1906" s="208" t="s">
        <v>97</v>
      </c>
      <c r="I1906" s="204" t="s">
        <v>97</v>
      </c>
    </row>
    <row r="1907" customFormat="false" ht="24.05" hidden="false" customHeight="true" outlineLevel="0" collapsed="false">
      <c r="A1907" s="371" t="n">
        <v>1668</v>
      </c>
      <c r="B1907" s="209" t="s">
        <v>4365</v>
      </c>
      <c r="C1907" s="210" t="s">
        <v>4366</v>
      </c>
      <c r="D1907" s="210"/>
      <c r="E1907" s="210"/>
      <c r="F1907" s="210"/>
      <c r="G1907" s="209" t="s">
        <v>313</v>
      </c>
      <c r="H1907" s="212" t="n">
        <v>277</v>
      </c>
      <c r="I1907" s="210"/>
      <c r="HV1907" s="13" t="s">
        <v>1360</v>
      </c>
      <c r="HW1907" s="13" t="s">
        <v>5564</v>
      </c>
      <c r="IR1907" s="372" t="n">
        <f aca="false">49.95597*0</f>
        <v>0</v>
      </c>
      <c r="IS1907" s="372" t="n">
        <f aca="false">49.95597*(1-0)</f>
        <v>49.95597</v>
      </c>
    </row>
    <row r="1908" customFormat="false" ht="15" hidden="false" customHeight="true" outlineLevel="0" collapsed="false">
      <c r="A1908" s="371" t="n">
        <v>1669</v>
      </c>
      <c r="B1908" s="209" t="s">
        <v>1373</v>
      </c>
      <c r="C1908" s="210" t="s">
        <v>1374</v>
      </c>
      <c r="D1908" s="210"/>
      <c r="E1908" s="210"/>
      <c r="F1908" s="210"/>
      <c r="G1908" s="209" t="s">
        <v>264</v>
      </c>
      <c r="H1908" s="212" t="n">
        <v>1.837</v>
      </c>
      <c r="I1908" s="210"/>
      <c r="HV1908" s="13" t="s">
        <v>1360</v>
      </c>
      <c r="HW1908" s="13" t="s">
        <v>5564</v>
      </c>
      <c r="IR1908" s="372" t="n">
        <f aca="false">262.88891*0</f>
        <v>0</v>
      </c>
      <c r="IS1908" s="372" t="n">
        <f aca="false">262.88891*(1-0)</f>
        <v>262.88891</v>
      </c>
    </row>
    <row r="1909" customFormat="false" ht="15" hidden="false" customHeight="true" outlineLevel="0" collapsed="false">
      <c r="A1909" s="371" t="n">
        <v>1670</v>
      </c>
      <c r="B1909" s="209" t="s">
        <v>1376</v>
      </c>
      <c r="C1909" s="210" t="s">
        <v>1377</v>
      </c>
      <c r="D1909" s="210"/>
      <c r="E1909" s="210"/>
      <c r="F1909" s="210"/>
      <c r="G1909" s="209" t="s">
        <v>264</v>
      </c>
      <c r="H1909" s="212" t="n">
        <v>64.295</v>
      </c>
      <c r="I1909" s="210"/>
      <c r="HV1909" s="13" t="s">
        <v>1360</v>
      </c>
      <c r="HW1909" s="13" t="s">
        <v>5564</v>
      </c>
      <c r="IR1909" s="372" t="n">
        <f aca="false">23.0566*0</f>
        <v>0</v>
      </c>
      <c r="IS1909" s="372" t="n">
        <f aca="false">23.0566*(1-0)</f>
        <v>23.0566</v>
      </c>
    </row>
    <row r="1910" customFormat="false" ht="58.4" hidden="false" customHeight="true" outlineLevel="0" collapsed="false">
      <c r="A1910" s="371" t="n">
        <v>1671</v>
      </c>
      <c r="B1910" s="209" t="s">
        <v>4370</v>
      </c>
      <c r="C1910" s="210" t="s">
        <v>4371</v>
      </c>
      <c r="D1910" s="210"/>
      <c r="E1910" s="210"/>
      <c r="F1910" s="210"/>
      <c r="G1910" s="209" t="s">
        <v>264</v>
      </c>
      <c r="H1910" s="212" t="n">
        <v>1.837</v>
      </c>
      <c r="I1910" s="210" t="s">
        <v>5899</v>
      </c>
      <c r="HV1910" s="13" t="s">
        <v>1360</v>
      </c>
      <c r="HW1910" s="13" t="s">
        <v>5564</v>
      </c>
      <c r="IR1910" s="372" t="n">
        <f aca="false">828.81492*0</f>
        <v>0</v>
      </c>
      <c r="IS1910" s="372" t="n">
        <f aca="false">828.81492*(1-0)</f>
        <v>828.81492</v>
      </c>
    </row>
    <row r="1911" customFormat="false" ht="24.05" hidden="false" customHeight="true" outlineLevel="0" collapsed="false">
      <c r="A1911" s="371" t="n">
        <v>1672</v>
      </c>
      <c r="B1911" s="209" t="s">
        <v>1363</v>
      </c>
      <c r="C1911" s="210" t="s">
        <v>1364</v>
      </c>
      <c r="D1911" s="210"/>
      <c r="E1911" s="210"/>
      <c r="F1911" s="210"/>
      <c r="G1911" s="209" t="s">
        <v>264</v>
      </c>
      <c r="H1911" s="212" t="n">
        <v>1.837</v>
      </c>
      <c r="I1911" s="210" t="s">
        <v>5900</v>
      </c>
      <c r="HV1911" s="13" t="s">
        <v>1360</v>
      </c>
      <c r="HW1911" s="13" t="s">
        <v>5564</v>
      </c>
      <c r="IR1911" s="372" t="n">
        <f aca="false">377.7265*0</f>
        <v>0</v>
      </c>
      <c r="IS1911" s="372" t="n">
        <f aca="false">377.7265*(1-0)</f>
        <v>377.7265</v>
      </c>
    </row>
    <row r="1912" customFormat="false" ht="15" hidden="false" customHeight="true" outlineLevel="0" collapsed="false">
      <c r="A1912" s="371" t="n">
        <v>1673</v>
      </c>
      <c r="B1912" s="209" t="s">
        <v>1367</v>
      </c>
      <c r="C1912" s="210" t="s">
        <v>1368</v>
      </c>
      <c r="D1912" s="210"/>
      <c r="E1912" s="210"/>
      <c r="F1912" s="210"/>
      <c r="G1912" s="209" t="s">
        <v>264</v>
      </c>
      <c r="H1912" s="212" t="n">
        <v>36.74</v>
      </c>
      <c r="I1912" s="210"/>
      <c r="HV1912" s="13" t="s">
        <v>1360</v>
      </c>
      <c r="HW1912" s="13" t="s">
        <v>5564</v>
      </c>
      <c r="IR1912" s="372" t="n">
        <f aca="false">42.09576*0</f>
        <v>0</v>
      </c>
      <c r="IS1912" s="372" t="n">
        <f aca="false">42.09576*(1-0)</f>
        <v>42.09576</v>
      </c>
    </row>
    <row r="1913" customFormat="false" ht="15" hidden="false" customHeight="true" outlineLevel="0" collapsed="false">
      <c r="A1913" s="371" t="n">
        <v>1674</v>
      </c>
      <c r="B1913" s="209" t="s">
        <v>4375</v>
      </c>
      <c r="C1913" s="210" t="s">
        <v>4376</v>
      </c>
      <c r="D1913" s="210"/>
      <c r="E1913" s="210"/>
      <c r="F1913" s="210"/>
      <c r="G1913" s="209" t="s">
        <v>264</v>
      </c>
      <c r="H1913" s="212" t="n">
        <v>1.837</v>
      </c>
      <c r="I1913" s="210"/>
      <c r="HV1913" s="13" t="s">
        <v>1360</v>
      </c>
      <c r="HW1913" s="13" t="s">
        <v>5564</v>
      </c>
      <c r="IR1913" s="372" t="n">
        <f aca="false">5292.53786*0</f>
        <v>0</v>
      </c>
      <c r="IS1913" s="372" t="n">
        <f aca="false">5292.53786*(1-0)</f>
        <v>5292.53786</v>
      </c>
    </row>
    <row r="1914" customFormat="false" ht="15" hidden="false" customHeight="true" outlineLevel="0" collapsed="false">
      <c r="A1914" s="204" t="s">
        <v>97</v>
      </c>
      <c r="B1914" s="204"/>
      <c r="C1914" s="205" t="s">
        <v>75</v>
      </c>
      <c r="D1914" s="205"/>
      <c r="E1914" s="205"/>
      <c r="F1914" s="204" t="s">
        <v>97</v>
      </c>
      <c r="G1914" s="204" t="s">
        <v>97</v>
      </c>
      <c r="H1914" s="208" t="s">
        <v>97</v>
      </c>
      <c r="I1914" s="204" t="s">
        <v>97</v>
      </c>
    </row>
    <row r="1915" customFormat="false" ht="24.05" hidden="false" customHeight="true" outlineLevel="0" collapsed="false">
      <c r="A1915" s="204" t="s">
        <v>97</v>
      </c>
      <c r="B1915" s="204" t="s">
        <v>4377</v>
      </c>
      <c r="C1915" s="205" t="s">
        <v>4378</v>
      </c>
      <c r="D1915" s="205"/>
      <c r="E1915" s="205"/>
      <c r="F1915" s="204" t="s">
        <v>97</v>
      </c>
      <c r="G1915" s="204" t="s">
        <v>97</v>
      </c>
      <c r="H1915" s="208" t="s">
        <v>97</v>
      </c>
      <c r="I1915" s="204" t="s">
        <v>97</v>
      </c>
    </row>
    <row r="1916" customFormat="false" ht="24.05" hidden="false" customHeight="true" outlineLevel="0" collapsed="false">
      <c r="A1916" s="371" t="n">
        <v>1675</v>
      </c>
      <c r="B1916" s="209" t="s">
        <v>1318</v>
      </c>
      <c r="C1916" s="210" t="s">
        <v>4380</v>
      </c>
      <c r="D1916" s="210"/>
      <c r="E1916" s="210"/>
      <c r="F1916" s="210"/>
      <c r="G1916" s="209" t="s">
        <v>1309</v>
      </c>
      <c r="H1916" s="212" t="n">
        <v>16</v>
      </c>
      <c r="I1916" s="210"/>
      <c r="HV1916" s="13" t="s">
        <v>4377</v>
      </c>
      <c r="HW1916" s="13" t="s">
        <v>5564</v>
      </c>
      <c r="IR1916" s="372" t="n">
        <f aca="false">675.9*0</f>
        <v>0</v>
      </c>
      <c r="IS1916" s="372" t="n">
        <f aca="false">675.9*(1-0)</f>
        <v>675.9</v>
      </c>
    </row>
    <row r="1917" customFormat="false" ht="24.05" hidden="false" customHeight="true" outlineLevel="0" collapsed="false">
      <c r="A1917" s="371" t="n">
        <v>1676</v>
      </c>
      <c r="B1917" s="209" t="s">
        <v>1318</v>
      </c>
      <c r="C1917" s="210" t="s">
        <v>4385</v>
      </c>
      <c r="D1917" s="210"/>
      <c r="E1917" s="210"/>
      <c r="F1917" s="210"/>
      <c r="G1917" s="209" t="s">
        <v>1309</v>
      </c>
      <c r="H1917" s="212" t="n">
        <v>285</v>
      </c>
      <c r="I1917" s="210"/>
      <c r="HV1917" s="13" t="s">
        <v>4377</v>
      </c>
      <c r="HW1917" s="13" t="s">
        <v>5564</v>
      </c>
      <c r="IR1917" s="372" t="n">
        <f aca="false">675.9*0</f>
        <v>0</v>
      </c>
      <c r="IS1917" s="372" t="n">
        <f aca="false">675.9*(1-0)</f>
        <v>675.9</v>
      </c>
    </row>
    <row r="1918" customFormat="false" ht="24.05" hidden="false" customHeight="true" outlineLevel="0" collapsed="false">
      <c r="A1918" s="371" t="n">
        <v>1677</v>
      </c>
      <c r="B1918" s="209" t="s">
        <v>1318</v>
      </c>
      <c r="C1918" s="210" t="s">
        <v>4387</v>
      </c>
      <c r="D1918" s="210"/>
      <c r="E1918" s="210"/>
      <c r="F1918" s="210"/>
      <c r="G1918" s="209" t="s">
        <v>1309</v>
      </c>
      <c r="H1918" s="212" t="n">
        <v>12</v>
      </c>
      <c r="I1918" s="210"/>
      <c r="HV1918" s="13" t="s">
        <v>4377</v>
      </c>
      <c r="HW1918" s="13" t="s">
        <v>5564</v>
      </c>
      <c r="IR1918" s="372" t="n">
        <f aca="false">675.9*0</f>
        <v>0</v>
      </c>
      <c r="IS1918" s="372" t="n">
        <f aca="false">675.9*(1-0)</f>
        <v>675.9</v>
      </c>
    </row>
    <row r="1919" customFormat="false" ht="15" hidden="false" customHeight="true" outlineLevel="0" collapsed="false">
      <c r="A1919" s="371" t="n">
        <v>1678</v>
      </c>
      <c r="B1919" s="209" t="s">
        <v>1318</v>
      </c>
      <c r="C1919" s="210" t="s">
        <v>4389</v>
      </c>
      <c r="D1919" s="210"/>
      <c r="E1919" s="210"/>
      <c r="F1919" s="210"/>
      <c r="G1919" s="209" t="s">
        <v>1309</v>
      </c>
      <c r="H1919" s="212" t="n">
        <v>25</v>
      </c>
      <c r="I1919" s="210"/>
      <c r="HV1919" s="13" t="s">
        <v>4377</v>
      </c>
      <c r="HW1919" s="13" t="s">
        <v>5564</v>
      </c>
      <c r="IR1919" s="372" t="n">
        <f aca="false">675.9*0</f>
        <v>0</v>
      </c>
      <c r="IS1919" s="372" t="n">
        <f aca="false">675.9*(1-0)</f>
        <v>675.9</v>
      </c>
    </row>
    <row r="1920" customFormat="false" ht="35.5" hidden="false" customHeight="true" outlineLevel="0" collapsed="false">
      <c r="A1920" s="371" t="n">
        <v>1679</v>
      </c>
      <c r="B1920" s="209" t="s">
        <v>1318</v>
      </c>
      <c r="C1920" s="210" t="s">
        <v>4391</v>
      </c>
      <c r="D1920" s="210"/>
      <c r="E1920" s="210"/>
      <c r="F1920" s="210"/>
      <c r="G1920" s="209" t="s">
        <v>1309</v>
      </c>
      <c r="H1920" s="212" t="n">
        <v>45</v>
      </c>
      <c r="I1920" s="210" t="s">
        <v>5901</v>
      </c>
      <c r="HV1920" s="13" t="s">
        <v>4377</v>
      </c>
      <c r="HW1920" s="13" t="s">
        <v>5564</v>
      </c>
      <c r="IR1920" s="372" t="n">
        <f aca="false">675.9*0</f>
        <v>0</v>
      </c>
      <c r="IS1920" s="372" t="n">
        <f aca="false">675.9*(1-0)</f>
        <v>675.9</v>
      </c>
    </row>
    <row r="1921" customFormat="false" ht="24.05" hidden="false" customHeight="true" outlineLevel="0" collapsed="false">
      <c r="A1921" s="371" t="n">
        <v>1680</v>
      </c>
      <c r="B1921" s="209" t="s">
        <v>1318</v>
      </c>
      <c r="C1921" s="210" t="s">
        <v>4393</v>
      </c>
      <c r="D1921" s="210"/>
      <c r="E1921" s="210"/>
      <c r="F1921" s="210"/>
      <c r="G1921" s="209" t="s">
        <v>1309</v>
      </c>
      <c r="H1921" s="212" t="n">
        <v>35</v>
      </c>
      <c r="I1921" s="210"/>
      <c r="HV1921" s="13" t="s">
        <v>4377</v>
      </c>
      <c r="HW1921" s="13" t="s">
        <v>5564</v>
      </c>
      <c r="IR1921" s="372" t="n">
        <f aca="false">675.9*0</f>
        <v>0</v>
      </c>
      <c r="IS1921" s="372" t="n">
        <f aca="false">675.9*(1-0)</f>
        <v>675.9</v>
      </c>
    </row>
    <row r="1922" customFormat="false" ht="24.05" hidden="false" customHeight="true" outlineLevel="0" collapsed="false">
      <c r="A1922" s="371" t="n">
        <v>1681</v>
      </c>
      <c r="B1922" s="209" t="s">
        <v>1318</v>
      </c>
      <c r="C1922" s="210" t="s">
        <v>4395</v>
      </c>
      <c r="D1922" s="210"/>
      <c r="E1922" s="210"/>
      <c r="F1922" s="210"/>
      <c r="G1922" s="209" t="s">
        <v>1309</v>
      </c>
      <c r="H1922" s="212" t="n">
        <v>35</v>
      </c>
      <c r="I1922" s="210"/>
      <c r="HV1922" s="13" t="s">
        <v>4377</v>
      </c>
      <c r="HW1922" s="13" t="s">
        <v>5564</v>
      </c>
      <c r="IR1922" s="372" t="n">
        <f aca="false">675.9*0</f>
        <v>0</v>
      </c>
      <c r="IS1922" s="372" t="n">
        <f aca="false">675.9*(1-0)</f>
        <v>675.9</v>
      </c>
    </row>
    <row r="1923" customFormat="false" ht="35.5" hidden="false" customHeight="true" outlineLevel="0" collapsed="false">
      <c r="A1923" s="371" t="n">
        <v>1682</v>
      </c>
      <c r="B1923" s="209" t="s">
        <v>4397</v>
      </c>
      <c r="C1923" s="210" t="s">
        <v>4398</v>
      </c>
      <c r="D1923" s="210"/>
      <c r="E1923" s="210"/>
      <c r="F1923" s="210"/>
      <c r="G1923" s="209" t="s">
        <v>79</v>
      </c>
      <c r="H1923" s="212"/>
      <c r="I1923" s="210" t="s">
        <v>5902</v>
      </c>
      <c r="HV1923" s="13" t="s">
        <v>4377</v>
      </c>
      <c r="HW1923" s="13" t="s">
        <v>5564</v>
      </c>
      <c r="IR1923" s="372" t="n">
        <f aca="false">0.9*0</f>
        <v>0</v>
      </c>
      <c r="IS1923" s="372" t="n">
        <f aca="false">0.9*(1-0)</f>
        <v>0.9</v>
      </c>
    </row>
    <row r="1924" customFormat="false" ht="24.05" hidden="false" customHeight="true" outlineLevel="0" collapsed="false">
      <c r="A1924" s="371" t="n">
        <v>1683</v>
      </c>
      <c r="B1924" s="209" t="s">
        <v>4400</v>
      </c>
      <c r="C1924" s="210" t="s">
        <v>4401</v>
      </c>
      <c r="D1924" s="210"/>
      <c r="E1924" s="210"/>
      <c r="F1924" s="210"/>
      <c r="G1924" s="209" t="s">
        <v>79</v>
      </c>
      <c r="H1924" s="212"/>
      <c r="I1924" s="210"/>
      <c r="HV1924" s="13" t="s">
        <v>4377</v>
      </c>
      <c r="HW1924" s="13" t="s">
        <v>5564</v>
      </c>
      <c r="IR1924" s="372" t="n">
        <f aca="false">1.25*0</f>
        <v>0</v>
      </c>
      <c r="IS1924" s="372" t="n">
        <f aca="false">1.25*(1-0)</f>
        <v>1.25</v>
      </c>
    </row>
    <row r="1925" customFormat="false" ht="35.5" hidden="false" customHeight="true" outlineLevel="0" collapsed="false">
      <c r="A1925" s="371" t="n">
        <v>1684</v>
      </c>
      <c r="B1925" s="209" t="s">
        <v>1318</v>
      </c>
      <c r="C1925" s="210" t="s">
        <v>4403</v>
      </c>
      <c r="D1925" s="210"/>
      <c r="E1925" s="210"/>
      <c r="F1925" s="210"/>
      <c r="G1925" s="209" t="s">
        <v>1309</v>
      </c>
      <c r="H1925" s="212" t="n">
        <v>200</v>
      </c>
      <c r="I1925" s="210" t="s">
        <v>5903</v>
      </c>
      <c r="HV1925" s="13" t="s">
        <v>4377</v>
      </c>
      <c r="HW1925" s="13" t="s">
        <v>5564</v>
      </c>
      <c r="IR1925" s="372" t="n">
        <f aca="false">675.9*0</f>
        <v>0</v>
      </c>
      <c r="IS1925" s="372" t="n">
        <f aca="false">675.9*(1-0)</f>
        <v>675.9</v>
      </c>
    </row>
    <row r="1926" customFormat="false" ht="24.05" hidden="false" customHeight="true" outlineLevel="0" collapsed="false">
      <c r="A1926" s="371" t="n">
        <v>1685</v>
      </c>
      <c r="B1926" s="209" t="s">
        <v>1318</v>
      </c>
      <c r="C1926" s="210" t="s">
        <v>4405</v>
      </c>
      <c r="D1926" s="210"/>
      <c r="E1926" s="210"/>
      <c r="F1926" s="210"/>
      <c r="G1926" s="209" t="s">
        <v>1309</v>
      </c>
      <c r="H1926" s="212" t="n">
        <v>60</v>
      </c>
      <c r="I1926" s="210"/>
      <c r="HV1926" s="13" t="s">
        <v>4377</v>
      </c>
      <c r="HW1926" s="13" t="s">
        <v>5564</v>
      </c>
      <c r="IR1926" s="372" t="n">
        <f aca="false">675.9*0</f>
        <v>0</v>
      </c>
      <c r="IS1926" s="372" t="n">
        <f aca="false">675.9*(1-0)</f>
        <v>675.9</v>
      </c>
    </row>
    <row r="1927" customFormat="false" ht="35.5" hidden="false" customHeight="true" outlineLevel="0" collapsed="false">
      <c r="A1927" s="371" t="n">
        <v>1686</v>
      </c>
      <c r="B1927" s="209" t="s">
        <v>1318</v>
      </c>
      <c r="C1927" s="210" t="s">
        <v>4407</v>
      </c>
      <c r="D1927" s="210"/>
      <c r="E1927" s="210"/>
      <c r="F1927" s="210"/>
      <c r="G1927" s="209" t="s">
        <v>1309</v>
      </c>
      <c r="H1927" s="212" t="n">
        <v>16</v>
      </c>
      <c r="I1927" s="210"/>
      <c r="HV1927" s="13" t="s">
        <v>4377</v>
      </c>
      <c r="HW1927" s="13" t="s">
        <v>5564</v>
      </c>
      <c r="IR1927" s="372" t="n">
        <f aca="false">675.9*0</f>
        <v>0</v>
      </c>
      <c r="IS1927" s="372" t="n">
        <f aca="false">675.9*(1-0)</f>
        <v>675.9</v>
      </c>
    </row>
    <row r="1928" customFormat="false" ht="24.05" hidden="false" customHeight="true" outlineLevel="0" collapsed="false">
      <c r="A1928" s="371" t="n">
        <v>1687</v>
      </c>
      <c r="B1928" s="209" t="s">
        <v>1318</v>
      </c>
      <c r="C1928" s="210" t="s">
        <v>4409</v>
      </c>
      <c r="D1928" s="210"/>
      <c r="E1928" s="210"/>
      <c r="F1928" s="210"/>
      <c r="G1928" s="209" t="s">
        <v>1309</v>
      </c>
      <c r="H1928" s="212" t="n">
        <v>72</v>
      </c>
      <c r="I1928" s="210"/>
      <c r="HV1928" s="13" t="s">
        <v>4377</v>
      </c>
      <c r="HW1928" s="13" t="s">
        <v>5564</v>
      </c>
      <c r="IR1928" s="372" t="n">
        <f aca="false">675.9*0</f>
        <v>0</v>
      </c>
      <c r="IS1928" s="372" t="n">
        <f aca="false">675.9*(1-0)</f>
        <v>675.9</v>
      </c>
    </row>
    <row r="1929" customFormat="false" ht="15" hidden="false" customHeight="true" outlineLevel="0" collapsed="false">
      <c r="A1929" s="371" t="n">
        <v>1688</v>
      </c>
      <c r="B1929" s="209" t="s">
        <v>1318</v>
      </c>
      <c r="C1929" s="210" t="s">
        <v>4411</v>
      </c>
      <c r="D1929" s="210"/>
      <c r="E1929" s="210"/>
      <c r="F1929" s="210"/>
      <c r="G1929" s="209" t="s">
        <v>1309</v>
      </c>
      <c r="H1929" s="212" t="n">
        <v>25</v>
      </c>
      <c r="I1929" s="210"/>
      <c r="HV1929" s="13" t="s">
        <v>4377</v>
      </c>
      <c r="HW1929" s="13" t="s">
        <v>5564</v>
      </c>
      <c r="IR1929" s="372" t="n">
        <f aca="false">675.9*0</f>
        <v>0</v>
      </c>
      <c r="IS1929" s="372" t="n">
        <f aca="false">675.9*(1-0)</f>
        <v>675.9</v>
      </c>
    </row>
    <row r="1930" customFormat="false" ht="24.05" hidden="false" customHeight="true" outlineLevel="0" collapsed="false">
      <c r="A1930" s="371" t="n">
        <v>1689</v>
      </c>
      <c r="B1930" s="209" t="s">
        <v>1318</v>
      </c>
      <c r="C1930" s="210" t="s">
        <v>4413</v>
      </c>
      <c r="D1930" s="210"/>
      <c r="E1930" s="210"/>
      <c r="F1930" s="210"/>
      <c r="G1930" s="209" t="s">
        <v>1309</v>
      </c>
      <c r="H1930" s="212" t="n">
        <v>25</v>
      </c>
      <c r="I1930" s="210"/>
      <c r="HV1930" s="13" t="s">
        <v>4377</v>
      </c>
      <c r="HW1930" s="13" t="s">
        <v>5564</v>
      </c>
      <c r="IR1930" s="372" t="n">
        <f aca="false">675.9*0</f>
        <v>0</v>
      </c>
      <c r="IS1930" s="372" t="n">
        <f aca="false">675.9*(1-0)</f>
        <v>675.9</v>
      </c>
    </row>
    <row r="1931" customFormat="false" ht="35.5" hidden="false" customHeight="true" outlineLevel="0" collapsed="false">
      <c r="A1931" s="371" t="n">
        <v>1690</v>
      </c>
      <c r="B1931" s="209" t="s">
        <v>4415</v>
      </c>
      <c r="C1931" s="210" t="s">
        <v>4416</v>
      </c>
      <c r="D1931" s="210"/>
      <c r="E1931" s="210"/>
      <c r="F1931" s="210"/>
      <c r="G1931" s="209" t="s">
        <v>1484</v>
      </c>
      <c r="H1931" s="212" t="n">
        <v>1</v>
      </c>
      <c r="I1931" s="210"/>
      <c r="HV1931" s="13" t="s">
        <v>4377</v>
      </c>
      <c r="HW1931" s="13" t="s">
        <v>5564</v>
      </c>
      <c r="IR1931" s="372" t="n">
        <f aca="false">546674.45*0</f>
        <v>0</v>
      </c>
      <c r="IS1931" s="372" t="n">
        <f aca="false">546674.45*(1-0)</f>
        <v>546674.45</v>
      </c>
    </row>
  </sheetData>
  <mergeCells count="1931">
    <mergeCell ref="C1:E1"/>
    <mergeCell ref="C2:E2"/>
    <mergeCell ref="C3:E3"/>
    <mergeCell ref="C4:E4"/>
    <mergeCell ref="C5:E5"/>
    <mergeCell ref="C6:E6"/>
    <mergeCell ref="C7:E7"/>
    <mergeCell ref="C8:E8"/>
    <mergeCell ref="C9:E9"/>
    <mergeCell ref="C10:E10"/>
    <mergeCell ref="C11:E11"/>
    <mergeCell ref="C12:E12"/>
    <mergeCell ref="C13:E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29:E29"/>
    <mergeCell ref="C30:E30"/>
    <mergeCell ref="C31:E31"/>
    <mergeCell ref="C32:E32"/>
    <mergeCell ref="C33:E33"/>
    <mergeCell ref="C34:E34"/>
    <mergeCell ref="C35:E35"/>
    <mergeCell ref="C36:E36"/>
    <mergeCell ref="C37:E37"/>
    <mergeCell ref="C38:E38"/>
    <mergeCell ref="C39:E39"/>
    <mergeCell ref="C40:E40"/>
    <mergeCell ref="C41:E41"/>
    <mergeCell ref="C42:E42"/>
    <mergeCell ref="C43:E43"/>
    <mergeCell ref="C44:E44"/>
    <mergeCell ref="C45:E45"/>
    <mergeCell ref="C46:E46"/>
    <mergeCell ref="C47:E47"/>
    <mergeCell ref="C48:E48"/>
    <mergeCell ref="C49:E49"/>
    <mergeCell ref="C50:E50"/>
    <mergeCell ref="C51:E51"/>
    <mergeCell ref="C52:E52"/>
    <mergeCell ref="C53:E53"/>
    <mergeCell ref="C54:E54"/>
    <mergeCell ref="C55:E55"/>
    <mergeCell ref="C56:E56"/>
    <mergeCell ref="C57:E57"/>
    <mergeCell ref="C58:E58"/>
    <mergeCell ref="C59:E59"/>
    <mergeCell ref="C60:E60"/>
    <mergeCell ref="C61:E61"/>
    <mergeCell ref="C62:E62"/>
    <mergeCell ref="C63:E63"/>
    <mergeCell ref="C64:E64"/>
    <mergeCell ref="C65:E65"/>
    <mergeCell ref="C66:E66"/>
    <mergeCell ref="C67:E67"/>
    <mergeCell ref="C68:E68"/>
    <mergeCell ref="C69:E69"/>
    <mergeCell ref="C70:E70"/>
    <mergeCell ref="C71:E71"/>
    <mergeCell ref="C72:E72"/>
    <mergeCell ref="C73:E73"/>
    <mergeCell ref="C74:E74"/>
    <mergeCell ref="C75:E75"/>
    <mergeCell ref="C76:E76"/>
    <mergeCell ref="C77:E77"/>
    <mergeCell ref="C78:E78"/>
    <mergeCell ref="C79:E79"/>
    <mergeCell ref="C80:E80"/>
    <mergeCell ref="C81:E81"/>
    <mergeCell ref="C82:E82"/>
    <mergeCell ref="C83:E83"/>
    <mergeCell ref="C84:E84"/>
    <mergeCell ref="C85:E85"/>
    <mergeCell ref="C86:E86"/>
    <mergeCell ref="C87:E87"/>
    <mergeCell ref="C88:E88"/>
    <mergeCell ref="C89:E89"/>
    <mergeCell ref="C90:E90"/>
    <mergeCell ref="C91:E91"/>
    <mergeCell ref="C92:E92"/>
    <mergeCell ref="C93:E93"/>
    <mergeCell ref="C94:E94"/>
    <mergeCell ref="C95:E95"/>
    <mergeCell ref="C96:E96"/>
    <mergeCell ref="C97:E97"/>
    <mergeCell ref="C98:E98"/>
    <mergeCell ref="C99:E99"/>
    <mergeCell ref="C100:E100"/>
    <mergeCell ref="C101:E101"/>
    <mergeCell ref="C102:E102"/>
    <mergeCell ref="C103:E103"/>
    <mergeCell ref="C104:E104"/>
    <mergeCell ref="C105:E105"/>
    <mergeCell ref="C106:E106"/>
    <mergeCell ref="C107:E107"/>
    <mergeCell ref="C108:E108"/>
    <mergeCell ref="C109:E109"/>
    <mergeCell ref="C110:E110"/>
    <mergeCell ref="C111:E111"/>
    <mergeCell ref="C112:E112"/>
    <mergeCell ref="C113:E113"/>
    <mergeCell ref="C114:E114"/>
    <mergeCell ref="C115:E115"/>
    <mergeCell ref="C116:E116"/>
    <mergeCell ref="C117:E117"/>
    <mergeCell ref="C118:E118"/>
    <mergeCell ref="C119:E119"/>
    <mergeCell ref="C120:E120"/>
    <mergeCell ref="C121:E121"/>
    <mergeCell ref="C122:E122"/>
    <mergeCell ref="C123:E123"/>
    <mergeCell ref="C124:E124"/>
    <mergeCell ref="C125:E125"/>
    <mergeCell ref="C126:E126"/>
    <mergeCell ref="C127:E127"/>
    <mergeCell ref="C128:E128"/>
    <mergeCell ref="C129:E129"/>
    <mergeCell ref="C130:E130"/>
    <mergeCell ref="C131:E131"/>
    <mergeCell ref="C132:E132"/>
    <mergeCell ref="C133:E133"/>
    <mergeCell ref="C134:E134"/>
    <mergeCell ref="C135:E135"/>
    <mergeCell ref="C136:E136"/>
    <mergeCell ref="C137:E137"/>
    <mergeCell ref="C138:E138"/>
    <mergeCell ref="C139:E139"/>
    <mergeCell ref="C140:E140"/>
    <mergeCell ref="C141:E141"/>
    <mergeCell ref="C142:E142"/>
    <mergeCell ref="C143:E143"/>
    <mergeCell ref="C144:E144"/>
    <mergeCell ref="C145:E145"/>
    <mergeCell ref="C146:E146"/>
    <mergeCell ref="C147:E147"/>
    <mergeCell ref="C148:E148"/>
    <mergeCell ref="C149:E149"/>
    <mergeCell ref="C150:E150"/>
    <mergeCell ref="C151:E151"/>
    <mergeCell ref="C152:E152"/>
    <mergeCell ref="C153:E153"/>
    <mergeCell ref="C154:E154"/>
    <mergeCell ref="C155:E155"/>
    <mergeCell ref="C156:E156"/>
    <mergeCell ref="C157:E157"/>
    <mergeCell ref="C158:E158"/>
    <mergeCell ref="C159:E159"/>
    <mergeCell ref="C160:E160"/>
    <mergeCell ref="C161:E161"/>
    <mergeCell ref="C162:E162"/>
    <mergeCell ref="C163:E163"/>
    <mergeCell ref="C164:E164"/>
    <mergeCell ref="C165:E165"/>
    <mergeCell ref="C166:E166"/>
    <mergeCell ref="C167:E167"/>
    <mergeCell ref="C168:E168"/>
    <mergeCell ref="C169:E169"/>
    <mergeCell ref="C170:E170"/>
    <mergeCell ref="C171:E171"/>
    <mergeCell ref="C172:E172"/>
    <mergeCell ref="C173:E173"/>
    <mergeCell ref="C174:E174"/>
    <mergeCell ref="C175:E175"/>
    <mergeCell ref="C176:E176"/>
    <mergeCell ref="C177:E177"/>
    <mergeCell ref="C178:E178"/>
    <mergeCell ref="C179:E179"/>
    <mergeCell ref="C180:E180"/>
    <mergeCell ref="C181:E181"/>
    <mergeCell ref="C182:E182"/>
    <mergeCell ref="C183:E183"/>
    <mergeCell ref="C184:E184"/>
    <mergeCell ref="C185:E185"/>
    <mergeCell ref="C186:E186"/>
    <mergeCell ref="C187:E187"/>
    <mergeCell ref="C188:E188"/>
    <mergeCell ref="C189:E189"/>
    <mergeCell ref="C190:E190"/>
    <mergeCell ref="C191:E191"/>
    <mergeCell ref="C192:E192"/>
    <mergeCell ref="C193:E193"/>
    <mergeCell ref="C194:E194"/>
    <mergeCell ref="C195:E195"/>
    <mergeCell ref="C196:E196"/>
    <mergeCell ref="C197:E197"/>
    <mergeCell ref="C198:E198"/>
    <mergeCell ref="C199:E199"/>
    <mergeCell ref="C200:E200"/>
    <mergeCell ref="C201:E201"/>
    <mergeCell ref="C202:E202"/>
    <mergeCell ref="C203:E203"/>
    <mergeCell ref="C204:E204"/>
    <mergeCell ref="C205:E205"/>
    <mergeCell ref="C206:E206"/>
    <mergeCell ref="C207:E207"/>
    <mergeCell ref="C208:E208"/>
    <mergeCell ref="C209:E209"/>
    <mergeCell ref="C210:E210"/>
    <mergeCell ref="C211:E211"/>
    <mergeCell ref="C212:E212"/>
    <mergeCell ref="C213:E213"/>
    <mergeCell ref="C214:E214"/>
    <mergeCell ref="C215:E215"/>
    <mergeCell ref="C216:E216"/>
    <mergeCell ref="C217:E217"/>
    <mergeCell ref="C218:E218"/>
    <mergeCell ref="C219:E219"/>
    <mergeCell ref="C220:E220"/>
    <mergeCell ref="C221:E221"/>
    <mergeCell ref="C222:E222"/>
    <mergeCell ref="C223:E223"/>
    <mergeCell ref="C224:E224"/>
    <mergeCell ref="C225:E225"/>
    <mergeCell ref="C226:E226"/>
    <mergeCell ref="C227:E227"/>
    <mergeCell ref="C228:E228"/>
    <mergeCell ref="C229:E229"/>
    <mergeCell ref="C230:E230"/>
    <mergeCell ref="C231:E231"/>
    <mergeCell ref="C232:E232"/>
    <mergeCell ref="C233:E233"/>
    <mergeCell ref="C234:E234"/>
    <mergeCell ref="C235:E235"/>
    <mergeCell ref="C236:E236"/>
    <mergeCell ref="C237:E237"/>
    <mergeCell ref="C238:E238"/>
    <mergeCell ref="C239:E239"/>
    <mergeCell ref="C240:E240"/>
    <mergeCell ref="C241:E241"/>
    <mergeCell ref="C242:E242"/>
    <mergeCell ref="C243:E243"/>
    <mergeCell ref="C244:E244"/>
    <mergeCell ref="C245:E245"/>
    <mergeCell ref="C246:E246"/>
    <mergeCell ref="C247:E247"/>
    <mergeCell ref="C248:E248"/>
    <mergeCell ref="C249:E249"/>
    <mergeCell ref="C250:E250"/>
    <mergeCell ref="C251:E251"/>
    <mergeCell ref="C252:E252"/>
    <mergeCell ref="C253:E253"/>
    <mergeCell ref="C254:E254"/>
    <mergeCell ref="C255:E255"/>
    <mergeCell ref="C256:E256"/>
    <mergeCell ref="C257:E257"/>
    <mergeCell ref="C258:E258"/>
    <mergeCell ref="C259:E259"/>
    <mergeCell ref="C260:E260"/>
    <mergeCell ref="C261:E261"/>
    <mergeCell ref="C262:E262"/>
    <mergeCell ref="C263:E263"/>
    <mergeCell ref="C264:E264"/>
    <mergeCell ref="C265:E265"/>
    <mergeCell ref="C266:E266"/>
    <mergeCell ref="C267:E267"/>
    <mergeCell ref="C268:E268"/>
    <mergeCell ref="C269:E269"/>
    <mergeCell ref="C270:E270"/>
    <mergeCell ref="C271:E271"/>
    <mergeCell ref="C272:E272"/>
    <mergeCell ref="C273:E273"/>
    <mergeCell ref="C274:E274"/>
    <mergeCell ref="C275:E275"/>
    <mergeCell ref="C276:E276"/>
    <mergeCell ref="C277:E277"/>
    <mergeCell ref="C278:E278"/>
    <mergeCell ref="C279:E279"/>
    <mergeCell ref="C280:E280"/>
    <mergeCell ref="C281:E281"/>
    <mergeCell ref="C282:E282"/>
    <mergeCell ref="C283:E283"/>
    <mergeCell ref="C284:E284"/>
    <mergeCell ref="C285:E285"/>
    <mergeCell ref="C286:E286"/>
    <mergeCell ref="C287:E287"/>
    <mergeCell ref="C288:E288"/>
    <mergeCell ref="C289:E289"/>
    <mergeCell ref="C290:E290"/>
    <mergeCell ref="C291:E291"/>
    <mergeCell ref="C292:E292"/>
    <mergeCell ref="C293:E293"/>
    <mergeCell ref="C294:E294"/>
    <mergeCell ref="C295:E295"/>
    <mergeCell ref="C296:E296"/>
    <mergeCell ref="C297:E297"/>
    <mergeCell ref="C298:E298"/>
    <mergeCell ref="C299:E299"/>
    <mergeCell ref="C300:E300"/>
    <mergeCell ref="C301:E301"/>
    <mergeCell ref="C302:E302"/>
    <mergeCell ref="C303:E303"/>
    <mergeCell ref="C304:E304"/>
    <mergeCell ref="C305:E305"/>
    <mergeCell ref="C306:E306"/>
    <mergeCell ref="C307:E307"/>
    <mergeCell ref="C308:E308"/>
    <mergeCell ref="C309:E309"/>
    <mergeCell ref="C310:E310"/>
    <mergeCell ref="C311:E311"/>
    <mergeCell ref="C312:E312"/>
    <mergeCell ref="C313:E313"/>
    <mergeCell ref="C314:E314"/>
    <mergeCell ref="C315:E315"/>
    <mergeCell ref="C316:E316"/>
    <mergeCell ref="C317:E317"/>
    <mergeCell ref="C318:E318"/>
    <mergeCell ref="C319:E319"/>
    <mergeCell ref="C320:E320"/>
    <mergeCell ref="C321:E321"/>
    <mergeCell ref="C322:E322"/>
    <mergeCell ref="C323:E323"/>
    <mergeCell ref="C324:E324"/>
    <mergeCell ref="C325:E325"/>
    <mergeCell ref="C326:E326"/>
    <mergeCell ref="C327:E327"/>
    <mergeCell ref="C328:E328"/>
    <mergeCell ref="C329:E329"/>
    <mergeCell ref="C330:E330"/>
    <mergeCell ref="C331:E331"/>
    <mergeCell ref="C332:E332"/>
    <mergeCell ref="C333:E333"/>
    <mergeCell ref="C334:E334"/>
    <mergeCell ref="C335:E335"/>
    <mergeCell ref="C336:E336"/>
    <mergeCell ref="C337:E337"/>
    <mergeCell ref="C338:E338"/>
    <mergeCell ref="C339:E339"/>
    <mergeCell ref="C340:E340"/>
    <mergeCell ref="C341:E341"/>
    <mergeCell ref="C342:E342"/>
    <mergeCell ref="C343:E343"/>
    <mergeCell ref="C344:E344"/>
    <mergeCell ref="C345:E345"/>
    <mergeCell ref="C346:E346"/>
    <mergeCell ref="C347:E347"/>
    <mergeCell ref="C348:E348"/>
    <mergeCell ref="C349:E349"/>
    <mergeCell ref="C350:E350"/>
    <mergeCell ref="C351:E351"/>
    <mergeCell ref="C352:E352"/>
    <mergeCell ref="C353:E353"/>
    <mergeCell ref="C354:E354"/>
    <mergeCell ref="C355:E355"/>
    <mergeCell ref="C356:E356"/>
    <mergeCell ref="C357:E357"/>
    <mergeCell ref="C358:E358"/>
    <mergeCell ref="C359:E359"/>
    <mergeCell ref="C360:E360"/>
    <mergeCell ref="C361:E361"/>
    <mergeCell ref="C362:E362"/>
    <mergeCell ref="C363:E363"/>
    <mergeCell ref="C364:E364"/>
    <mergeCell ref="C365:E365"/>
    <mergeCell ref="C366:E366"/>
    <mergeCell ref="C367:E367"/>
    <mergeCell ref="C368:E368"/>
    <mergeCell ref="C369:E369"/>
    <mergeCell ref="C370:E370"/>
    <mergeCell ref="C371:E371"/>
    <mergeCell ref="C372:E372"/>
    <mergeCell ref="C373:E373"/>
    <mergeCell ref="C374:E374"/>
    <mergeCell ref="C375:E375"/>
    <mergeCell ref="C376:E376"/>
    <mergeCell ref="C377:E377"/>
    <mergeCell ref="C378:E378"/>
    <mergeCell ref="C379:E379"/>
    <mergeCell ref="C380:E380"/>
    <mergeCell ref="C381:E381"/>
    <mergeCell ref="C382:E382"/>
    <mergeCell ref="C383:E383"/>
    <mergeCell ref="C384:E384"/>
    <mergeCell ref="C385:E385"/>
    <mergeCell ref="C386:E386"/>
    <mergeCell ref="C387:E387"/>
    <mergeCell ref="C388:E388"/>
    <mergeCell ref="C389:E389"/>
    <mergeCell ref="C390:E390"/>
    <mergeCell ref="C391:E391"/>
    <mergeCell ref="C392:E392"/>
    <mergeCell ref="C393:E393"/>
    <mergeCell ref="C394:E394"/>
    <mergeCell ref="C395:E395"/>
    <mergeCell ref="C396:E396"/>
    <mergeCell ref="C397:E397"/>
    <mergeCell ref="C398:E398"/>
    <mergeCell ref="C399:E399"/>
    <mergeCell ref="C400:E400"/>
    <mergeCell ref="C401:E401"/>
    <mergeCell ref="C402:E402"/>
    <mergeCell ref="C403:E403"/>
    <mergeCell ref="C404:E404"/>
    <mergeCell ref="C405:E405"/>
    <mergeCell ref="C406:E406"/>
    <mergeCell ref="C407:E407"/>
    <mergeCell ref="C408:E408"/>
    <mergeCell ref="C409:E409"/>
    <mergeCell ref="C410:E410"/>
    <mergeCell ref="C411:E411"/>
    <mergeCell ref="C412:E412"/>
    <mergeCell ref="C413:E413"/>
    <mergeCell ref="C414:E414"/>
    <mergeCell ref="C415:E415"/>
    <mergeCell ref="C416:E416"/>
    <mergeCell ref="C417:E417"/>
    <mergeCell ref="C418:E418"/>
    <mergeCell ref="C419:E419"/>
    <mergeCell ref="C420:E420"/>
    <mergeCell ref="C421:E421"/>
    <mergeCell ref="C422:E422"/>
    <mergeCell ref="C423:E423"/>
    <mergeCell ref="C424:E424"/>
    <mergeCell ref="C425:E425"/>
    <mergeCell ref="C426:E426"/>
    <mergeCell ref="C427:E427"/>
    <mergeCell ref="C428:E428"/>
    <mergeCell ref="C429:E429"/>
    <mergeCell ref="C430:E430"/>
    <mergeCell ref="C431:E431"/>
    <mergeCell ref="C432:E432"/>
    <mergeCell ref="C433:E433"/>
    <mergeCell ref="C434:E434"/>
    <mergeCell ref="C435:E435"/>
    <mergeCell ref="C436:E436"/>
    <mergeCell ref="C437:E437"/>
    <mergeCell ref="C438:E438"/>
    <mergeCell ref="C439:E439"/>
    <mergeCell ref="C440:E440"/>
    <mergeCell ref="C441:E441"/>
    <mergeCell ref="C442:E442"/>
    <mergeCell ref="C443:E443"/>
    <mergeCell ref="C444:E444"/>
    <mergeCell ref="C445:E445"/>
    <mergeCell ref="C446:E446"/>
    <mergeCell ref="C447:E447"/>
    <mergeCell ref="C448:E448"/>
    <mergeCell ref="C449:E449"/>
    <mergeCell ref="C450:E450"/>
    <mergeCell ref="C451:E451"/>
    <mergeCell ref="C452:E452"/>
    <mergeCell ref="C453:E453"/>
    <mergeCell ref="C454:E454"/>
    <mergeCell ref="C455:E455"/>
    <mergeCell ref="C456:E456"/>
    <mergeCell ref="C457:E457"/>
    <mergeCell ref="C458:E458"/>
    <mergeCell ref="C459:E459"/>
    <mergeCell ref="C460:E460"/>
    <mergeCell ref="C461:E461"/>
    <mergeCell ref="C462:E462"/>
    <mergeCell ref="C463:E463"/>
    <mergeCell ref="C464:E464"/>
    <mergeCell ref="C465:E465"/>
    <mergeCell ref="C466:E466"/>
    <mergeCell ref="C467:E467"/>
    <mergeCell ref="C468:E468"/>
    <mergeCell ref="C469:E469"/>
    <mergeCell ref="C470:E470"/>
    <mergeCell ref="C471:E471"/>
    <mergeCell ref="C472:E472"/>
    <mergeCell ref="C473:E473"/>
    <mergeCell ref="C474:E474"/>
    <mergeCell ref="C475:E475"/>
    <mergeCell ref="C476:E476"/>
    <mergeCell ref="C477:E477"/>
    <mergeCell ref="C478:E478"/>
    <mergeCell ref="C479:E479"/>
    <mergeCell ref="C480:E480"/>
    <mergeCell ref="C481:E481"/>
    <mergeCell ref="C482:E482"/>
    <mergeCell ref="C483:E483"/>
    <mergeCell ref="C484:E484"/>
    <mergeCell ref="C485:E485"/>
    <mergeCell ref="C486:E486"/>
    <mergeCell ref="C487:E487"/>
    <mergeCell ref="C488:E488"/>
    <mergeCell ref="C489:E489"/>
    <mergeCell ref="C490:E490"/>
    <mergeCell ref="C491:E491"/>
    <mergeCell ref="C492:E492"/>
    <mergeCell ref="C493:E493"/>
    <mergeCell ref="C494:E494"/>
    <mergeCell ref="C495:E495"/>
    <mergeCell ref="C496:E496"/>
    <mergeCell ref="C497:E497"/>
    <mergeCell ref="C498:E498"/>
    <mergeCell ref="C499:E499"/>
    <mergeCell ref="C500:E500"/>
    <mergeCell ref="C501:E501"/>
    <mergeCell ref="C502:E502"/>
    <mergeCell ref="C503:E503"/>
    <mergeCell ref="C504:E504"/>
    <mergeCell ref="C505:E505"/>
    <mergeCell ref="C506:E506"/>
    <mergeCell ref="C507:E507"/>
    <mergeCell ref="C508:E508"/>
    <mergeCell ref="C509:E509"/>
    <mergeCell ref="C510:E510"/>
    <mergeCell ref="C511:E511"/>
    <mergeCell ref="C512:E512"/>
    <mergeCell ref="C513:E513"/>
    <mergeCell ref="C514:E514"/>
    <mergeCell ref="C515:E515"/>
    <mergeCell ref="C516:E516"/>
    <mergeCell ref="C517:E517"/>
    <mergeCell ref="C518:E518"/>
    <mergeCell ref="C519:E519"/>
    <mergeCell ref="C520:E520"/>
    <mergeCell ref="C521:E521"/>
    <mergeCell ref="C522:E522"/>
    <mergeCell ref="C523:E523"/>
    <mergeCell ref="C524:E524"/>
    <mergeCell ref="C525:E525"/>
    <mergeCell ref="C526:E526"/>
    <mergeCell ref="C527:E527"/>
    <mergeCell ref="C528:E528"/>
    <mergeCell ref="C529:E529"/>
    <mergeCell ref="C530:E530"/>
    <mergeCell ref="C531:E531"/>
    <mergeCell ref="C532:E532"/>
    <mergeCell ref="C533:E533"/>
    <mergeCell ref="C534:E534"/>
    <mergeCell ref="C535:E535"/>
    <mergeCell ref="C536:E536"/>
    <mergeCell ref="C537:E537"/>
    <mergeCell ref="C538:E538"/>
    <mergeCell ref="C539:E539"/>
    <mergeCell ref="C540:E540"/>
    <mergeCell ref="C541:E541"/>
    <mergeCell ref="C542:E542"/>
    <mergeCell ref="C543:E543"/>
    <mergeCell ref="C544:E544"/>
    <mergeCell ref="C545:E545"/>
    <mergeCell ref="C546:E546"/>
    <mergeCell ref="C547:E547"/>
    <mergeCell ref="C548:E548"/>
    <mergeCell ref="C549:E549"/>
    <mergeCell ref="C550:E550"/>
    <mergeCell ref="C551:E551"/>
    <mergeCell ref="C552:E552"/>
    <mergeCell ref="C553:E553"/>
    <mergeCell ref="C554:E554"/>
    <mergeCell ref="C555:E555"/>
    <mergeCell ref="C556:E556"/>
    <mergeCell ref="C557:E557"/>
    <mergeCell ref="C558:E558"/>
    <mergeCell ref="C559:E559"/>
    <mergeCell ref="C560:E560"/>
    <mergeCell ref="C561:E561"/>
    <mergeCell ref="C562:E562"/>
    <mergeCell ref="C563:E563"/>
    <mergeCell ref="C564:E564"/>
    <mergeCell ref="C565:E565"/>
    <mergeCell ref="C566:E566"/>
    <mergeCell ref="C567:E567"/>
    <mergeCell ref="C568:E568"/>
    <mergeCell ref="C569:E569"/>
    <mergeCell ref="C570:E570"/>
    <mergeCell ref="C571:E571"/>
    <mergeCell ref="C572:E572"/>
    <mergeCell ref="C573:E573"/>
    <mergeCell ref="C574:E574"/>
    <mergeCell ref="C575:E575"/>
    <mergeCell ref="C576:E576"/>
    <mergeCell ref="C577:E577"/>
    <mergeCell ref="C578:E578"/>
    <mergeCell ref="C579:E579"/>
    <mergeCell ref="C580:E580"/>
    <mergeCell ref="C581:E581"/>
    <mergeCell ref="C582:E582"/>
    <mergeCell ref="C583:E583"/>
    <mergeCell ref="C584:E584"/>
    <mergeCell ref="C585:E585"/>
    <mergeCell ref="C586:E586"/>
    <mergeCell ref="C587:E587"/>
    <mergeCell ref="C588:E588"/>
    <mergeCell ref="C589:E589"/>
    <mergeCell ref="C590:E590"/>
    <mergeCell ref="C591:E591"/>
    <mergeCell ref="C592:E592"/>
    <mergeCell ref="C593:E593"/>
    <mergeCell ref="C594:E594"/>
    <mergeCell ref="C595:E595"/>
    <mergeCell ref="C596:E596"/>
    <mergeCell ref="C597:E597"/>
    <mergeCell ref="C598:E598"/>
    <mergeCell ref="C599:E599"/>
    <mergeCell ref="C600:E600"/>
    <mergeCell ref="C601:E601"/>
    <mergeCell ref="C602:E602"/>
    <mergeCell ref="C603:E603"/>
    <mergeCell ref="C604:E604"/>
    <mergeCell ref="C605:E605"/>
    <mergeCell ref="C606:E606"/>
    <mergeCell ref="C607:E607"/>
    <mergeCell ref="C608:E608"/>
    <mergeCell ref="C609:E609"/>
    <mergeCell ref="C610:E610"/>
    <mergeCell ref="C611:E611"/>
    <mergeCell ref="C612:E612"/>
    <mergeCell ref="C613:E613"/>
    <mergeCell ref="C614:E614"/>
    <mergeCell ref="C615:E615"/>
    <mergeCell ref="C616:E616"/>
    <mergeCell ref="C617:E617"/>
    <mergeCell ref="C618:E618"/>
    <mergeCell ref="C619:E619"/>
    <mergeCell ref="C620:E620"/>
    <mergeCell ref="C621:E621"/>
    <mergeCell ref="C622:E622"/>
    <mergeCell ref="C623:E623"/>
    <mergeCell ref="C624:E624"/>
    <mergeCell ref="C625:E625"/>
    <mergeCell ref="C626:E626"/>
    <mergeCell ref="C627:E627"/>
    <mergeCell ref="C628:E628"/>
    <mergeCell ref="C629:E629"/>
    <mergeCell ref="C630:E630"/>
    <mergeCell ref="C631:E631"/>
    <mergeCell ref="C632:E632"/>
    <mergeCell ref="C633:E633"/>
    <mergeCell ref="C634:E634"/>
    <mergeCell ref="C635:E635"/>
    <mergeCell ref="C636:E636"/>
    <mergeCell ref="C637:E637"/>
    <mergeCell ref="C638:E638"/>
    <mergeCell ref="C639:E639"/>
    <mergeCell ref="C640:E640"/>
    <mergeCell ref="C641:E641"/>
    <mergeCell ref="C642:E642"/>
    <mergeCell ref="C643:E643"/>
    <mergeCell ref="C644:E644"/>
    <mergeCell ref="C645:E645"/>
    <mergeCell ref="C646:E646"/>
    <mergeCell ref="C647:E647"/>
    <mergeCell ref="C648:E648"/>
    <mergeCell ref="C649:E649"/>
    <mergeCell ref="C650:E650"/>
    <mergeCell ref="C651:E651"/>
    <mergeCell ref="C652:E652"/>
    <mergeCell ref="C653:E653"/>
    <mergeCell ref="C654:E654"/>
    <mergeCell ref="C655:E655"/>
    <mergeCell ref="C656:E656"/>
    <mergeCell ref="C657:E657"/>
    <mergeCell ref="C658:E658"/>
    <mergeCell ref="C659:E659"/>
    <mergeCell ref="C660:E660"/>
    <mergeCell ref="C661:E661"/>
    <mergeCell ref="C662:E662"/>
    <mergeCell ref="C663:E663"/>
    <mergeCell ref="C664:E664"/>
    <mergeCell ref="C665:E665"/>
    <mergeCell ref="C666:E666"/>
    <mergeCell ref="C667:E667"/>
    <mergeCell ref="C668:E668"/>
    <mergeCell ref="C669:E669"/>
    <mergeCell ref="C670:E670"/>
    <mergeCell ref="C671:E671"/>
    <mergeCell ref="C672:E672"/>
    <mergeCell ref="C673:E673"/>
    <mergeCell ref="C674:E674"/>
    <mergeCell ref="C675:E675"/>
    <mergeCell ref="C676:E676"/>
    <mergeCell ref="C677:E677"/>
    <mergeCell ref="C678:E678"/>
    <mergeCell ref="C679:E679"/>
    <mergeCell ref="C680:E680"/>
    <mergeCell ref="C681:E681"/>
    <mergeCell ref="C682:E682"/>
    <mergeCell ref="C683:E683"/>
    <mergeCell ref="C684:E684"/>
    <mergeCell ref="C685:E685"/>
    <mergeCell ref="C686:E686"/>
    <mergeCell ref="C687:E687"/>
    <mergeCell ref="C688:E688"/>
    <mergeCell ref="C689:E689"/>
    <mergeCell ref="C690:E690"/>
    <mergeCell ref="C691:E691"/>
    <mergeCell ref="C692:E692"/>
    <mergeCell ref="C693:E693"/>
    <mergeCell ref="C694:E694"/>
    <mergeCell ref="C695:E695"/>
    <mergeCell ref="C696:E696"/>
    <mergeCell ref="C697:E697"/>
    <mergeCell ref="C698:E698"/>
    <mergeCell ref="C699:E699"/>
    <mergeCell ref="C700:E700"/>
    <mergeCell ref="C701:E701"/>
    <mergeCell ref="C702:E702"/>
    <mergeCell ref="C703:E703"/>
    <mergeCell ref="C704:E704"/>
    <mergeCell ref="C705:E705"/>
    <mergeCell ref="C706:E706"/>
    <mergeCell ref="C707:E707"/>
    <mergeCell ref="C708:E708"/>
    <mergeCell ref="C709:E709"/>
    <mergeCell ref="C710:E710"/>
    <mergeCell ref="C711:E711"/>
    <mergeCell ref="C712:E712"/>
    <mergeCell ref="C713:E713"/>
    <mergeCell ref="C714:E714"/>
    <mergeCell ref="C715:E715"/>
    <mergeCell ref="C716:E716"/>
    <mergeCell ref="C717:E717"/>
    <mergeCell ref="C718:E718"/>
    <mergeCell ref="C719:E719"/>
    <mergeCell ref="C720:E720"/>
    <mergeCell ref="C721:E721"/>
    <mergeCell ref="C722:E722"/>
    <mergeCell ref="C723:E723"/>
    <mergeCell ref="C724:E724"/>
    <mergeCell ref="C725:E725"/>
    <mergeCell ref="C726:E726"/>
    <mergeCell ref="C727:E727"/>
    <mergeCell ref="C728:E728"/>
    <mergeCell ref="C729:E729"/>
    <mergeCell ref="C730:E730"/>
    <mergeCell ref="C731:E731"/>
    <mergeCell ref="C732:E732"/>
    <mergeCell ref="C733:E733"/>
    <mergeCell ref="C734:E734"/>
    <mergeCell ref="C735:E735"/>
    <mergeCell ref="C736:E736"/>
    <mergeCell ref="C737:E737"/>
    <mergeCell ref="C738:E738"/>
    <mergeCell ref="C739:E739"/>
    <mergeCell ref="C740:E740"/>
    <mergeCell ref="C741:E741"/>
    <mergeCell ref="C742:E742"/>
    <mergeCell ref="C743:E743"/>
    <mergeCell ref="C744:E744"/>
    <mergeCell ref="C745:E745"/>
    <mergeCell ref="C746:E746"/>
    <mergeCell ref="C747:E747"/>
    <mergeCell ref="C748:E748"/>
    <mergeCell ref="C749:E749"/>
    <mergeCell ref="C750:E750"/>
    <mergeCell ref="C751:E751"/>
    <mergeCell ref="C752:E752"/>
    <mergeCell ref="C753:E753"/>
    <mergeCell ref="C754:E754"/>
    <mergeCell ref="C755:E755"/>
    <mergeCell ref="C756:E756"/>
    <mergeCell ref="C757:E757"/>
    <mergeCell ref="C758:E758"/>
    <mergeCell ref="C759:E759"/>
    <mergeCell ref="C760:E760"/>
    <mergeCell ref="C761:E761"/>
    <mergeCell ref="C762:E762"/>
    <mergeCell ref="C763:E763"/>
    <mergeCell ref="C764:E764"/>
    <mergeCell ref="C765:E765"/>
    <mergeCell ref="C766:E766"/>
    <mergeCell ref="C767:E767"/>
    <mergeCell ref="C768:E768"/>
    <mergeCell ref="C769:E769"/>
    <mergeCell ref="C770:E770"/>
    <mergeCell ref="C771:E771"/>
    <mergeCell ref="C772:E772"/>
    <mergeCell ref="C773:E773"/>
    <mergeCell ref="C774:E774"/>
    <mergeCell ref="C775:E775"/>
    <mergeCell ref="C776:E776"/>
    <mergeCell ref="C777:E777"/>
    <mergeCell ref="C778:E778"/>
    <mergeCell ref="C779:E779"/>
    <mergeCell ref="C780:E780"/>
    <mergeCell ref="C781:E781"/>
    <mergeCell ref="C782:E782"/>
    <mergeCell ref="C783:E783"/>
    <mergeCell ref="C784:E784"/>
    <mergeCell ref="C785:E785"/>
    <mergeCell ref="C786:E786"/>
    <mergeCell ref="C787:E787"/>
    <mergeCell ref="C788:E788"/>
    <mergeCell ref="C789:E789"/>
    <mergeCell ref="C790:E790"/>
    <mergeCell ref="C791:E791"/>
    <mergeCell ref="C792:E792"/>
    <mergeCell ref="C793:E793"/>
    <mergeCell ref="C794:E794"/>
    <mergeCell ref="C795:E795"/>
    <mergeCell ref="C796:E796"/>
    <mergeCell ref="C797:E797"/>
    <mergeCell ref="C798:E798"/>
    <mergeCell ref="C799:E799"/>
    <mergeCell ref="C800:E800"/>
    <mergeCell ref="C801:E801"/>
    <mergeCell ref="C802:E802"/>
    <mergeCell ref="C803:E803"/>
    <mergeCell ref="C804:E804"/>
    <mergeCell ref="C805:E805"/>
    <mergeCell ref="C806:E806"/>
    <mergeCell ref="C807:E807"/>
    <mergeCell ref="C808:E808"/>
    <mergeCell ref="C809:E809"/>
    <mergeCell ref="C810:E810"/>
    <mergeCell ref="C811:E811"/>
    <mergeCell ref="C812:E812"/>
    <mergeCell ref="C813:E813"/>
    <mergeCell ref="C814:E814"/>
    <mergeCell ref="C815:E815"/>
    <mergeCell ref="C816:E816"/>
    <mergeCell ref="C817:E817"/>
    <mergeCell ref="C818:E818"/>
    <mergeCell ref="C819:E819"/>
    <mergeCell ref="C820:E820"/>
    <mergeCell ref="C821:E821"/>
    <mergeCell ref="C822:E822"/>
    <mergeCell ref="C823:E823"/>
    <mergeCell ref="C824:E824"/>
    <mergeCell ref="C825:E825"/>
    <mergeCell ref="C826:E826"/>
    <mergeCell ref="C827:E827"/>
    <mergeCell ref="C828:E828"/>
    <mergeCell ref="C829:E829"/>
    <mergeCell ref="C830:E830"/>
    <mergeCell ref="C831:E831"/>
    <mergeCell ref="C832:E832"/>
    <mergeCell ref="C833:E833"/>
    <mergeCell ref="C834:E834"/>
    <mergeCell ref="C835:E835"/>
    <mergeCell ref="C836:E836"/>
    <mergeCell ref="C837:E837"/>
    <mergeCell ref="C838:E838"/>
    <mergeCell ref="C839:E839"/>
    <mergeCell ref="C840:E840"/>
    <mergeCell ref="C841:E841"/>
    <mergeCell ref="C842:E842"/>
    <mergeCell ref="C843:E843"/>
    <mergeCell ref="C844:E844"/>
    <mergeCell ref="C845:E845"/>
    <mergeCell ref="C846:E846"/>
    <mergeCell ref="C847:E847"/>
    <mergeCell ref="C848:E848"/>
    <mergeCell ref="C849:E849"/>
    <mergeCell ref="C850:E850"/>
    <mergeCell ref="C851:E851"/>
    <mergeCell ref="C852:E852"/>
    <mergeCell ref="C853:E853"/>
    <mergeCell ref="C854:E854"/>
    <mergeCell ref="C855:E855"/>
    <mergeCell ref="C856:E856"/>
    <mergeCell ref="C857:E857"/>
    <mergeCell ref="C858:E858"/>
    <mergeCell ref="C859:E859"/>
    <mergeCell ref="C860:E860"/>
    <mergeCell ref="C861:E861"/>
    <mergeCell ref="C862:E862"/>
    <mergeCell ref="C863:E863"/>
    <mergeCell ref="C864:E864"/>
    <mergeCell ref="C865:E865"/>
    <mergeCell ref="C866:E866"/>
    <mergeCell ref="C867:E867"/>
    <mergeCell ref="C868:E868"/>
    <mergeCell ref="C869:E869"/>
    <mergeCell ref="C870:E870"/>
    <mergeCell ref="C871:E871"/>
    <mergeCell ref="C872:E872"/>
    <mergeCell ref="C873:E873"/>
    <mergeCell ref="C874:E874"/>
    <mergeCell ref="C875:E875"/>
    <mergeCell ref="C876:E876"/>
    <mergeCell ref="C877:E877"/>
    <mergeCell ref="C878:E878"/>
    <mergeCell ref="C879:E879"/>
    <mergeCell ref="C880:E880"/>
    <mergeCell ref="C881:E881"/>
    <mergeCell ref="C882:E882"/>
    <mergeCell ref="C883:E883"/>
    <mergeCell ref="C884:E884"/>
    <mergeCell ref="C885:E885"/>
    <mergeCell ref="C886:E886"/>
    <mergeCell ref="C887:E887"/>
    <mergeCell ref="C888:E888"/>
    <mergeCell ref="C889:E889"/>
    <mergeCell ref="C890:E890"/>
    <mergeCell ref="C891:E891"/>
    <mergeCell ref="C892:E892"/>
    <mergeCell ref="C893:E893"/>
    <mergeCell ref="C894:E894"/>
    <mergeCell ref="C895:E895"/>
    <mergeCell ref="C896:E896"/>
    <mergeCell ref="C897:E897"/>
    <mergeCell ref="C898:E898"/>
    <mergeCell ref="C899:E899"/>
    <mergeCell ref="C900:E900"/>
    <mergeCell ref="C901:E901"/>
    <mergeCell ref="C902:E902"/>
    <mergeCell ref="C903:E903"/>
    <mergeCell ref="C904:E904"/>
    <mergeCell ref="C905:E905"/>
    <mergeCell ref="C906:E906"/>
    <mergeCell ref="C907:E907"/>
    <mergeCell ref="C908:E908"/>
    <mergeCell ref="C909:E909"/>
    <mergeCell ref="C910:E910"/>
    <mergeCell ref="C911:E911"/>
    <mergeCell ref="C912:E912"/>
    <mergeCell ref="C913:E913"/>
    <mergeCell ref="C914:E914"/>
    <mergeCell ref="C915:E915"/>
    <mergeCell ref="C916:E916"/>
    <mergeCell ref="C917:E917"/>
    <mergeCell ref="C918:E918"/>
    <mergeCell ref="C919:E919"/>
    <mergeCell ref="C920:E920"/>
    <mergeCell ref="C921:E921"/>
    <mergeCell ref="C922:E922"/>
    <mergeCell ref="C923:E923"/>
    <mergeCell ref="C924:E924"/>
    <mergeCell ref="C925:E925"/>
    <mergeCell ref="C926:E926"/>
    <mergeCell ref="C927:E927"/>
    <mergeCell ref="C928:E928"/>
    <mergeCell ref="C929:E929"/>
    <mergeCell ref="C930:E930"/>
    <mergeCell ref="C931:E931"/>
    <mergeCell ref="C932:E932"/>
    <mergeCell ref="C933:E933"/>
    <mergeCell ref="C934:E934"/>
    <mergeCell ref="C935:E935"/>
    <mergeCell ref="C936:E936"/>
    <mergeCell ref="C937:E937"/>
    <mergeCell ref="C938:E938"/>
    <mergeCell ref="C939:E939"/>
    <mergeCell ref="C940:E940"/>
    <mergeCell ref="C941:E941"/>
    <mergeCell ref="C942:E942"/>
    <mergeCell ref="C943:E943"/>
    <mergeCell ref="C944:E944"/>
    <mergeCell ref="C945:E945"/>
    <mergeCell ref="C946:E946"/>
    <mergeCell ref="C947:E947"/>
    <mergeCell ref="C948:E948"/>
    <mergeCell ref="C949:E949"/>
    <mergeCell ref="C950:E950"/>
    <mergeCell ref="C951:E951"/>
    <mergeCell ref="C952:E952"/>
    <mergeCell ref="C953:E953"/>
    <mergeCell ref="C954:E954"/>
    <mergeCell ref="C955:E955"/>
    <mergeCell ref="C956:E956"/>
    <mergeCell ref="C957:E957"/>
    <mergeCell ref="C958:E958"/>
    <mergeCell ref="C959:E959"/>
    <mergeCell ref="C960:E960"/>
    <mergeCell ref="C961:E961"/>
    <mergeCell ref="C962:E962"/>
    <mergeCell ref="C963:E963"/>
    <mergeCell ref="C964:E964"/>
    <mergeCell ref="C965:E965"/>
    <mergeCell ref="C966:E966"/>
    <mergeCell ref="C967:E967"/>
    <mergeCell ref="C968:E968"/>
    <mergeCell ref="C969:E969"/>
    <mergeCell ref="C970:E970"/>
    <mergeCell ref="C971:E971"/>
    <mergeCell ref="C972:E972"/>
    <mergeCell ref="C973:E973"/>
    <mergeCell ref="C974:E974"/>
    <mergeCell ref="C975:E975"/>
    <mergeCell ref="C976:E976"/>
    <mergeCell ref="C977:E977"/>
    <mergeCell ref="C978:E978"/>
    <mergeCell ref="C979:E979"/>
    <mergeCell ref="C980:E980"/>
    <mergeCell ref="C981:E981"/>
    <mergeCell ref="C982:E982"/>
    <mergeCell ref="C983:E983"/>
    <mergeCell ref="C984:E984"/>
    <mergeCell ref="C985:E985"/>
    <mergeCell ref="C986:E986"/>
    <mergeCell ref="C987:E987"/>
    <mergeCell ref="C988:E988"/>
    <mergeCell ref="C989:E989"/>
    <mergeCell ref="C990:E990"/>
    <mergeCell ref="C991:E991"/>
    <mergeCell ref="C992:E992"/>
    <mergeCell ref="C993:E993"/>
    <mergeCell ref="C994:E994"/>
    <mergeCell ref="C995:E995"/>
    <mergeCell ref="C996:E996"/>
    <mergeCell ref="C997:E997"/>
    <mergeCell ref="C998:E998"/>
    <mergeCell ref="C999:E999"/>
    <mergeCell ref="C1000:E1000"/>
    <mergeCell ref="C1001:E1001"/>
    <mergeCell ref="C1002:E1002"/>
    <mergeCell ref="C1003:E1003"/>
    <mergeCell ref="C1004:E1004"/>
    <mergeCell ref="C1005:E1005"/>
    <mergeCell ref="C1006:E1006"/>
    <mergeCell ref="C1007:E1007"/>
    <mergeCell ref="C1008:E1008"/>
    <mergeCell ref="C1009:E1009"/>
    <mergeCell ref="C1010:E1010"/>
    <mergeCell ref="C1011:E1011"/>
    <mergeCell ref="C1012:E1012"/>
    <mergeCell ref="C1013:E1013"/>
    <mergeCell ref="C1014:E1014"/>
    <mergeCell ref="C1015:E1015"/>
    <mergeCell ref="C1016:E1016"/>
    <mergeCell ref="C1017:E1017"/>
    <mergeCell ref="C1018:E1018"/>
    <mergeCell ref="C1019:E1019"/>
    <mergeCell ref="C1020:E1020"/>
    <mergeCell ref="C1021:E1021"/>
    <mergeCell ref="C1022:E1022"/>
    <mergeCell ref="C1023:E1023"/>
    <mergeCell ref="C1024:E1024"/>
    <mergeCell ref="C1025:E1025"/>
    <mergeCell ref="C1026:E1026"/>
    <mergeCell ref="C1027:E1027"/>
    <mergeCell ref="C1028:E1028"/>
    <mergeCell ref="C1029:E1029"/>
    <mergeCell ref="C1030:E1030"/>
    <mergeCell ref="C1031:E1031"/>
    <mergeCell ref="C1032:E1032"/>
    <mergeCell ref="C1033:E1033"/>
    <mergeCell ref="C1034:E1034"/>
    <mergeCell ref="C1035:E1035"/>
    <mergeCell ref="C1036:E1036"/>
    <mergeCell ref="C1037:E1037"/>
    <mergeCell ref="C1038:E1038"/>
    <mergeCell ref="C1039:E1039"/>
    <mergeCell ref="C1040:E1040"/>
    <mergeCell ref="C1041:E1041"/>
    <mergeCell ref="C1042:E1042"/>
    <mergeCell ref="C1043:E1043"/>
    <mergeCell ref="C1044:E1044"/>
    <mergeCell ref="C1045:E1045"/>
    <mergeCell ref="C1046:E1046"/>
    <mergeCell ref="C1047:E1047"/>
    <mergeCell ref="C1048:E1048"/>
    <mergeCell ref="C1049:E1049"/>
    <mergeCell ref="C1050:E1050"/>
    <mergeCell ref="C1051:E1051"/>
    <mergeCell ref="C1052:E1052"/>
    <mergeCell ref="C1053:E1053"/>
    <mergeCell ref="C1054:E1054"/>
    <mergeCell ref="C1055:E1055"/>
    <mergeCell ref="C1056:E1056"/>
    <mergeCell ref="C1057:E1057"/>
    <mergeCell ref="C1058:E1058"/>
    <mergeCell ref="C1059:E1059"/>
    <mergeCell ref="C1060:E1060"/>
    <mergeCell ref="C1061:E1061"/>
    <mergeCell ref="C1062:E1062"/>
    <mergeCell ref="C1063:E1063"/>
    <mergeCell ref="C1064:E1064"/>
    <mergeCell ref="C1065:E1065"/>
    <mergeCell ref="C1066:E1066"/>
    <mergeCell ref="C1067:E1067"/>
    <mergeCell ref="C1068:E1068"/>
    <mergeCell ref="C1069:E1069"/>
    <mergeCell ref="C1070:E1070"/>
    <mergeCell ref="C1071:E1071"/>
    <mergeCell ref="C1072:E1072"/>
    <mergeCell ref="C1073:E1073"/>
    <mergeCell ref="C1074:E1074"/>
    <mergeCell ref="C1075:E1075"/>
    <mergeCell ref="C1076:E1076"/>
    <mergeCell ref="C1077:E1077"/>
    <mergeCell ref="C1078:E1078"/>
    <mergeCell ref="C1079:E1079"/>
    <mergeCell ref="C1080:E1080"/>
    <mergeCell ref="C1081:E1081"/>
    <mergeCell ref="C1082:E1082"/>
    <mergeCell ref="C1083:E1083"/>
    <mergeCell ref="C1084:E1084"/>
    <mergeCell ref="C1085:E1085"/>
    <mergeCell ref="C1086:E1086"/>
    <mergeCell ref="C1087:E1087"/>
    <mergeCell ref="C1088:E1088"/>
    <mergeCell ref="C1089:E1089"/>
    <mergeCell ref="C1090:E1090"/>
    <mergeCell ref="C1091:E1091"/>
    <mergeCell ref="C1092:E1092"/>
    <mergeCell ref="C1093:E1093"/>
    <mergeCell ref="C1094:E1094"/>
    <mergeCell ref="C1095:E1095"/>
    <mergeCell ref="C1096:E1096"/>
    <mergeCell ref="C1097:E1097"/>
    <mergeCell ref="C1098:E1098"/>
    <mergeCell ref="C1099:E1099"/>
    <mergeCell ref="C1100:E1100"/>
    <mergeCell ref="C1101:E1101"/>
    <mergeCell ref="C1102:E1102"/>
    <mergeCell ref="C1103:E1103"/>
    <mergeCell ref="C1104:E1104"/>
    <mergeCell ref="C1105:E1105"/>
    <mergeCell ref="C1106:E1106"/>
    <mergeCell ref="C1107:E1107"/>
    <mergeCell ref="C1108:E1108"/>
    <mergeCell ref="C1109:E1109"/>
    <mergeCell ref="C1110:E1110"/>
    <mergeCell ref="C1111:E1111"/>
    <mergeCell ref="C1112:E1112"/>
    <mergeCell ref="C1113:E1113"/>
    <mergeCell ref="C1114:E1114"/>
    <mergeCell ref="C1115:E1115"/>
    <mergeCell ref="C1116:E1116"/>
    <mergeCell ref="C1117:E1117"/>
    <mergeCell ref="C1118:E1118"/>
    <mergeCell ref="C1119:E1119"/>
    <mergeCell ref="C1120:E1120"/>
    <mergeCell ref="C1121:E1121"/>
    <mergeCell ref="C1122:E1122"/>
    <mergeCell ref="C1123:E1123"/>
    <mergeCell ref="C1124:E1124"/>
    <mergeCell ref="C1125:E1125"/>
    <mergeCell ref="C1126:E1126"/>
    <mergeCell ref="C1127:E1127"/>
    <mergeCell ref="C1128:E1128"/>
    <mergeCell ref="C1129:E1129"/>
    <mergeCell ref="C1130:E1130"/>
    <mergeCell ref="C1131:E1131"/>
    <mergeCell ref="C1132:E1132"/>
    <mergeCell ref="C1133:E1133"/>
    <mergeCell ref="C1134:E1134"/>
    <mergeCell ref="C1135:E1135"/>
    <mergeCell ref="C1136:E1136"/>
    <mergeCell ref="C1137:E1137"/>
    <mergeCell ref="C1138:E1138"/>
    <mergeCell ref="C1139:E1139"/>
    <mergeCell ref="C1140:E1140"/>
    <mergeCell ref="C1141:E1141"/>
    <mergeCell ref="C1142:E1142"/>
    <mergeCell ref="C1143:E1143"/>
    <mergeCell ref="C1144:E1144"/>
    <mergeCell ref="C1145:E1145"/>
    <mergeCell ref="C1146:E1146"/>
    <mergeCell ref="C1147:E1147"/>
    <mergeCell ref="C1148:E1148"/>
    <mergeCell ref="C1149:E1149"/>
    <mergeCell ref="C1150:E1150"/>
    <mergeCell ref="C1151:E1151"/>
    <mergeCell ref="C1152:E1152"/>
    <mergeCell ref="C1153:E1153"/>
    <mergeCell ref="C1154:E1154"/>
    <mergeCell ref="C1155:E1155"/>
    <mergeCell ref="C1156:E1156"/>
    <mergeCell ref="C1157:E1157"/>
    <mergeCell ref="C1158:E1158"/>
    <mergeCell ref="C1159:E1159"/>
    <mergeCell ref="C1160:E1160"/>
    <mergeCell ref="C1161:E1161"/>
    <mergeCell ref="C1162:E1162"/>
    <mergeCell ref="C1163:E1163"/>
    <mergeCell ref="C1164:E1164"/>
    <mergeCell ref="C1165:E1165"/>
    <mergeCell ref="C1166:E1166"/>
    <mergeCell ref="C1167:E1167"/>
    <mergeCell ref="C1168:E1168"/>
    <mergeCell ref="C1169:E1169"/>
    <mergeCell ref="C1170:E1170"/>
    <mergeCell ref="C1171:E1171"/>
    <mergeCell ref="C1172:E1172"/>
    <mergeCell ref="C1173:E1173"/>
    <mergeCell ref="C1174:E1174"/>
    <mergeCell ref="C1175:E1175"/>
    <mergeCell ref="C1176:E1176"/>
    <mergeCell ref="C1177:E1177"/>
    <mergeCell ref="C1178:E1178"/>
    <mergeCell ref="C1179:E1179"/>
    <mergeCell ref="C1180:E1180"/>
    <mergeCell ref="C1181:E1181"/>
    <mergeCell ref="C1182:E1182"/>
    <mergeCell ref="C1183:E1183"/>
    <mergeCell ref="C1184:E1184"/>
    <mergeCell ref="C1185:E1185"/>
    <mergeCell ref="C1186:E1186"/>
    <mergeCell ref="C1187:E1187"/>
    <mergeCell ref="C1188:E1188"/>
    <mergeCell ref="C1189:E1189"/>
    <mergeCell ref="C1190:E1190"/>
    <mergeCell ref="C1191:E1191"/>
    <mergeCell ref="C1192:E1192"/>
    <mergeCell ref="C1193:E1193"/>
    <mergeCell ref="C1194:E1194"/>
    <mergeCell ref="C1195:E1195"/>
    <mergeCell ref="C1196:E1196"/>
    <mergeCell ref="C1197:E1197"/>
    <mergeCell ref="C1198:E1198"/>
    <mergeCell ref="C1199:E1199"/>
    <mergeCell ref="C1200:E1200"/>
    <mergeCell ref="C1201:E1201"/>
    <mergeCell ref="C1202:E1202"/>
    <mergeCell ref="C1203:E1203"/>
    <mergeCell ref="C1204:E1204"/>
    <mergeCell ref="C1205:E1205"/>
    <mergeCell ref="C1206:E1206"/>
    <mergeCell ref="C1207:E1207"/>
    <mergeCell ref="C1208:E1208"/>
    <mergeCell ref="C1209:E1209"/>
    <mergeCell ref="C1210:E1210"/>
    <mergeCell ref="C1211:E1211"/>
    <mergeCell ref="C1212:E1212"/>
    <mergeCell ref="C1213:E1213"/>
    <mergeCell ref="C1214:E1214"/>
    <mergeCell ref="C1215:E1215"/>
    <mergeCell ref="C1216:E1216"/>
    <mergeCell ref="C1217:E1217"/>
    <mergeCell ref="C1218:E1218"/>
    <mergeCell ref="C1219:E1219"/>
    <mergeCell ref="C1220:E1220"/>
    <mergeCell ref="C1221:E1221"/>
    <mergeCell ref="C1222:E1222"/>
    <mergeCell ref="C1223:E1223"/>
    <mergeCell ref="C1224:E1224"/>
    <mergeCell ref="C1225:E1225"/>
    <mergeCell ref="C1226:E1226"/>
    <mergeCell ref="C1227:E1227"/>
    <mergeCell ref="C1228:E1228"/>
    <mergeCell ref="C1229:E1229"/>
    <mergeCell ref="C1230:E1230"/>
    <mergeCell ref="C1231:E1231"/>
    <mergeCell ref="C1232:E1232"/>
    <mergeCell ref="C1233:E1233"/>
    <mergeCell ref="C1234:E1234"/>
    <mergeCell ref="C1235:E1235"/>
    <mergeCell ref="C1236:E1236"/>
    <mergeCell ref="C1237:E1237"/>
    <mergeCell ref="C1238:E1238"/>
    <mergeCell ref="C1239:E1239"/>
    <mergeCell ref="C1240:E1240"/>
    <mergeCell ref="C1241:E1241"/>
    <mergeCell ref="C1242:E1242"/>
    <mergeCell ref="C1243:E1243"/>
    <mergeCell ref="C1244:E1244"/>
    <mergeCell ref="C1245:E1245"/>
    <mergeCell ref="C1246:E1246"/>
    <mergeCell ref="C1247:E1247"/>
    <mergeCell ref="C1248:E1248"/>
    <mergeCell ref="C1249:E1249"/>
    <mergeCell ref="C1250:E1250"/>
    <mergeCell ref="C1251:E1251"/>
    <mergeCell ref="C1252:E1252"/>
    <mergeCell ref="C1253:E1253"/>
    <mergeCell ref="C1254:E1254"/>
    <mergeCell ref="C1255:E1255"/>
    <mergeCell ref="C1256:E1256"/>
    <mergeCell ref="C1257:E1257"/>
    <mergeCell ref="C1258:E1258"/>
    <mergeCell ref="C1259:E1259"/>
    <mergeCell ref="C1260:E1260"/>
    <mergeCell ref="C1261:E1261"/>
    <mergeCell ref="C1262:E1262"/>
    <mergeCell ref="C1263:E1263"/>
    <mergeCell ref="C1264:E1264"/>
    <mergeCell ref="C1265:E1265"/>
    <mergeCell ref="C1266:E1266"/>
    <mergeCell ref="C1267:E1267"/>
    <mergeCell ref="C1268:E1268"/>
    <mergeCell ref="C1269:E1269"/>
    <mergeCell ref="C1270:E1270"/>
    <mergeCell ref="C1271:E1271"/>
    <mergeCell ref="C1272:E1272"/>
    <mergeCell ref="C1273:E1273"/>
    <mergeCell ref="C1274:E1274"/>
    <mergeCell ref="C1275:E1275"/>
    <mergeCell ref="C1276:E1276"/>
    <mergeCell ref="C1277:E1277"/>
    <mergeCell ref="C1278:E1278"/>
    <mergeCell ref="C1279:E1279"/>
    <mergeCell ref="C1280:E1280"/>
    <mergeCell ref="C1281:E1281"/>
    <mergeCell ref="C1282:E1282"/>
    <mergeCell ref="C1283:E1283"/>
    <mergeCell ref="C1284:E1284"/>
    <mergeCell ref="C1285:E1285"/>
    <mergeCell ref="C1286:E1286"/>
    <mergeCell ref="C1287:E1287"/>
    <mergeCell ref="C1288:E1288"/>
    <mergeCell ref="C1289:E1289"/>
    <mergeCell ref="C1290:E1290"/>
    <mergeCell ref="C1291:E1291"/>
    <mergeCell ref="C1292:E1292"/>
    <mergeCell ref="C1293:E1293"/>
    <mergeCell ref="C1294:E1294"/>
    <mergeCell ref="C1295:E1295"/>
    <mergeCell ref="C1296:E1296"/>
    <mergeCell ref="C1297:E1297"/>
    <mergeCell ref="C1298:E1298"/>
    <mergeCell ref="C1299:E1299"/>
    <mergeCell ref="C1300:E1300"/>
    <mergeCell ref="C1301:E1301"/>
    <mergeCell ref="C1302:E1302"/>
    <mergeCell ref="C1303:E1303"/>
    <mergeCell ref="C1304:E1304"/>
    <mergeCell ref="C1305:E1305"/>
    <mergeCell ref="C1306:E1306"/>
    <mergeCell ref="C1307:E1307"/>
    <mergeCell ref="C1308:E1308"/>
    <mergeCell ref="C1309:E1309"/>
    <mergeCell ref="C1310:E1310"/>
    <mergeCell ref="C1311:E1311"/>
    <mergeCell ref="C1312:E1312"/>
    <mergeCell ref="C1313:E1313"/>
    <mergeCell ref="C1314:E1314"/>
    <mergeCell ref="C1315:E1315"/>
    <mergeCell ref="C1316:E1316"/>
    <mergeCell ref="C1317:E1317"/>
    <mergeCell ref="C1318:E1318"/>
    <mergeCell ref="C1319:E1319"/>
    <mergeCell ref="C1320:E1320"/>
    <mergeCell ref="C1321:E1321"/>
    <mergeCell ref="C1322:E1322"/>
    <mergeCell ref="C1323:E1323"/>
    <mergeCell ref="C1324:E1324"/>
    <mergeCell ref="C1325:E1325"/>
    <mergeCell ref="C1326:E1326"/>
    <mergeCell ref="C1327:E1327"/>
    <mergeCell ref="C1328:E1328"/>
    <mergeCell ref="C1329:E1329"/>
    <mergeCell ref="C1330:E1330"/>
    <mergeCell ref="C1331:E1331"/>
    <mergeCell ref="C1332:E1332"/>
    <mergeCell ref="C1333:E1333"/>
    <mergeCell ref="C1334:E1334"/>
    <mergeCell ref="C1335:E1335"/>
    <mergeCell ref="C1336:E1336"/>
    <mergeCell ref="C1337:E1337"/>
    <mergeCell ref="C1338:E1338"/>
    <mergeCell ref="C1339:E1339"/>
    <mergeCell ref="C1340:E1340"/>
    <mergeCell ref="C1341:E1341"/>
    <mergeCell ref="C1342:E1342"/>
    <mergeCell ref="C1343:E1343"/>
    <mergeCell ref="C1344:E1344"/>
    <mergeCell ref="C1345:E1345"/>
    <mergeCell ref="C1346:E1346"/>
    <mergeCell ref="C1347:E1347"/>
    <mergeCell ref="C1348:E1348"/>
    <mergeCell ref="C1349:E1349"/>
    <mergeCell ref="C1350:E1350"/>
    <mergeCell ref="C1351:E1351"/>
    <mergeCell ref="C1352:E1352"/>
    <mergeCell ref="C1353:E1353"/>
    <mergeCell ref="C1354:E1354"/>
    <mergeCell ref="C1355:E1355"/>
    <mergeCell ref="C1356:E1356"/>
    <mergeCell ref="C1357:E1357"/>
    <mergeCell ref="C1358:E1358"/>
    <mergeCell ref="C1359:E1359"/>
    <mergeCell ref="C1360:E1360"/>
    <mergeCell ref="C1361:E1361"/>
    <mergeCell ref="C1362:E1362"/>
    <mergeCell ref="C1363:E1363"/>
    <mergeCell ref="C1364:E1364"/>
    <mergeCell ref="C1365:E1365"/>
    <mergeCell ref="C1366:E1366"/>
    <mergeCell ref="C1367:E1367"/>
    <mergeCell ref="C1368:E1368"/>
    <mergeCell ref="C1369:E1369"/>
    <mergeCell ref="C1370:E1370"/>
    <mergeCell ref="C1371:E1371"/>
    <mergeCell ref="C1372:E1372"/>
    <mergeCell ref="C1373:E1373"/>
    <mergeCell ref="C1374:E1374"/>
    <mergeCell ref="C1375:E1375"/>
    <mergeCell ref="C1376:E1376"/>
    <mergeCell ref="C1377:E1377"/>
    <mergeCell ref="C1378:E1378"/>
    <mergeCell ref="C1379:E1379"/>
    <mergeCell ref="C1380:E1380"/>
    <mergeCell ref="C1381:E1381"/>
    <mergeCell ref="C1382:E1382"/>
    <mergeCell ref="C1383:E1383"/>
    <mergeCell ref="C1384:E1384"/>
    <mergeCell ref="C1385:E1385"/>
    <mergeCell ref="C1386:E1386"/>
    <mergeCell ref="C1387:E1387"/>
    <mergeCell ref="C1388:E1388"/>
    <mergeCell ref="C1389:E1389"/>
    <mergeCell ref="C1390:E1390"/>
    <mergeCell ref="C1391:E1391"/>
    <mergeCell ref="C1392:E1392"/>
    <mergeCell ref="C1393:E1393"/>
    <mergeCell ref="C1394:E1394"/>
    <mergeCell ref="C1395:E1395"/>
    <mergeCell ref="C1396:E1396"/>
    <mergeCell ref="C1397:E1397"/>
    <mergeCell ref="C1398:E1398"/>
    <mergeCell ref="C1399:E1399"/>
    <mergeCell ref="C1400:E1400"/>
    <mergeCell ref="C1401:E1401"/>
    <mergeCell ref="C1402:E1402"/>
    <mergeCell ref="C1403:E1403"/>
    <mergeCell ref="C1404:E1404"/>
    <mergeCell ref="C1405:E1405"/>
    <mergeCell ref="C1406:E1406"/>
    <mergeCell ref="C1407:E1407"/>
    <mergeCell ref="C1408:E1408"/>
    <mergeCell ref="C1409:E1409"/>
    <mergeCell ref="C1410:E1410"/>
    <mergeCell ref="C1411:E1411"/>
    <mergeCell ref="C1412:E1412"/>
    <mergeCell ref="C1413:E1413"/>
    <mergeCell ref="C1414:E1414"/>
    <mergeCell ref="C1415:E1415"/>
    <mergeCell ref="C1416:E1416"/>
    <mergeCell ref="C1417:E1417"/>
    <mergeCell ref="C1418:E1418"/>
    <mergeCell ref="C1419:E1419"/>
    <mergeCell ref="C1420:E1420"/>
    <mergeCell ref="C1421:E1421"/>
    <mergeCell ref="C1422:E1422"/>
    <mergeCell ref="C1423:E1423"/>
    <mergeCell ref="C1424:E1424"/>
    <mergeCell ref="C1425:E1425"/>
    <mergeCell ref="C1426:E1426"/>
    <mergeCell ref="C1427:E1427"/>
    <mergeCell ref="C1428:E1428"/>
    <mergeCell ref="C1429:E1429"/>
    <mergeCell ref="C1430:E1430"/>
    <mergeCell ref="C1431:E1431"/>
    <mergeCell ref="C1432:E1432"/>
    <mergeCell ref="C1433:E1433"/>
    <mergeCell ref="C1434:E1434"/>
    <mergeCell ref="C1435:E1435"/>
    <mergeCell ref="C1436:E1436"/>
    <mergeCell ref="C1437:E1437"/>
    <mergeCell ref="C1438:E1438"/>
    <mergeCell ref="C1439:E1439"/>
    <mergeCell ref="C1440:E1440"/>
    <mergeCell ref="C1441:E1441"/>
    <mergeCell ref="C1442:E1442"/>
    <mergeCell ref="C1443:E1443"/>
    <mergeCell ref="C1444:E1444"/>
    <mergeCell ref="C1445:E1445"/>
    <mergeCell ref="C1446:E1446"/>
    <mergeCell ref="C1447:E1447"/>
    <mergeCell ref="C1448:E1448"/>
    <mergeCell ref="C1449:E1449"/>
    <mergeCell ref="C1450:E1450"/>
    <mergeCell ref="C1451:E1451"/>
    <mergeCell ref="C1452:E1452"/>
    <mergeCell ref="C1453:E1453"/>
    <mergeCell ref="C1454:E1454"/>
    <mergeCell ref="C1455:E1455"/>
    <mergeCell ref="C1456:E1456"/>
    <mergeCell ref="C1457:E1457"/>
    <mergeCell ref="C1458:E1458"/>
    <mergeCell ref="C1459:E1459"/>
    <mergeCell ref="C1460:E1460"/>
    <mergeCell ref="C1461:E1461"/>
    <mergeCell ref="C1462:E1462"/>
    <mergeCell ref="C1463:E1463"/>
    <mergeCell ref="C1464:E1464"/>
    <mergeCell ref="C1465:E1465"/>
    <mergeCell ref="C1466:E1466"/>
    <mergeCell ref="C1467:E1467"/>
    <mergeCell ref="C1468:E1468"/>
    <mergeCell ref="C1469:E1469"/>
    <mergeCell ref="C1470:E1470"/>
    <mergeCell ref="C1471:E1471"/>
    <mergeCell ref="C1472:E1472"/>
    <mergeCell ref="C1473:E1473"/>
    <mergeCell ref="C1474:E1474"/>
    <mergeCell ref="C1475:E1475"/>
    <mergeCell ref="C1476:E1476"/>
    <mergeCell ref="C1477:E1477"/>
    <mergeCell ref="C1478:E1478"/>
    <mergeCell ref="C1479:E1479"/>
    <mergeCell ref="C1480:E1480"/>
    <mergeCell ref="C1481:E1481"/>
    <mergeCell ref="C1482:E1482"/>
    <mergeCell ref="C1483:E1483"/>
    <mergeCell ref="C1484:E1484"/>
    <mergeCell ref="C1485:E1485"/>
    <mergeCell ref="C1486:E1486"/>
    <mergeCell ref="C1487:E1487"/>
    <mergeCell ref="C1488:E1488"/>
    <mergeCell ref="C1489:E1489"/>
    <mergeCell ref="C1490:E1490"/>
    <mergeCell ref="C1491:E1491"/>
    <mergeCell ref="C1492:E1492"/>
    <mergeCell ref="C1493:E1493"/>
    <mergeCell ref="C1494:E1494"/>
    <mergeCell ref="C1495:E1495"/>
    <mergeCell ref="C1496:E1496"/>
    <mergeCell ref="C1497:E1497"/>
    <mergeCell ref="C1498:E1498"/>
    <mergeCell ref="C1499:E1499"/>
    <mergeCell ref="C1500:E1500"/>
    <mergeCell ref="C1501:E1501"/>
    <mergeCell ref="C1502:E1502"/>
    <mergeCell ref="C1503:E1503"/>
    <mergeCell ref="C1504:E1504"/>
    <mergeCell ref="C1505:E1505"/>
    <mergeCell ref="C1506:E1506"/>
    <mergeCell ref="C1507:E1507"/>
    <mergeCell ref="C1508:E1508"/>
    <mergeCell ref="C1509:E1509"/>
    <mergeCell ref="C1510:E1510"/>
    <mergeCell ref="C1511:E1511"/>
    <mergeCell ref="C1512:E1512"/>
    <mergeCell ref="C1513:E1513"/>
    <mergeCell ref="C1514:E1514"/>
    <mergeCell ref="C1515:E1515"/>
    <mergeCell ref="C1516:E1516"/>
    <mergeCell ref="C1517:E1517"/>
    <mergeCell ref="C1518:E1518"/>
    <mergeCell ref="C1519:E1519"/>
    <mergeCell ref="C1520:E1520"/>
    <mergeCell ref="C1521:E1521"/>
    <mergeCell ref="C1522:E1522"/>
    <mergeCell ref="C1523:E1523"/>
    <mergeCell ref="C1524:E1524"/>
    <mergeCell ref="C1525:E1525"/>
    <mergeCell ref="C1526:E1526"/>
    <mergeCell ref="C1527:E1527"/>
    <mergeCell ref="C1528:E1528"/>
    <mergeCell ref="C1529:E1529"/>
    <mergeCell ref="C1530:E1530"/>
    <mergeCell ref="C1531:E1531"/>
    <mergeCell ref="C1532:E1532"/>
    <mergeCell ref="C1533:E1533"/>
    <mergeCell ref="C1534:E1534"/>
    <mergeCell ref="C1535:E1535"/>
    <mergeCell ref="C1536:E1536"/>
    <mergeCell ref="C1537:E1537"/>
    <mergeCell ref="C1538:E1538"/>
    <mergeCell ref="C1539:E1539"/>
    <mergeCell ref="C1540:E1540"/>
    <mergeCell ref="C1541:E1541"/>
    <mergeCell ref="C1542:E1542"/>
    <mergeCell ref="C1543:E1543"/>
    <mergeCell ref="C1544:E1544"/>
    <mergeCell ref="C1545:E1545"/>
    <mergeCell ref="C1546:E1546"/>
    <mergeCell ref="C1547:E1547"/>
    <mergeCell ref="C1548:E1548"/>
    <mergeCell ref="C1549:E1549"/>
    <mergeCell ref="C1550:E1550"/>
    <mergeCell ref="C1551:E1551"/>
    <mergeCell ref="C1552:E1552"/>
    <mergeCell ref="C1553:E1553"/>
    <mergeCell ref="C1554:E1554"/>
    <mergeCell ref="C1555:E1555"/>
    <mergeCell ref="C1556:E1556"/>
    <mergeCell ref="C1557:E1557"/>
    <mergeCell ref="C1558:E1558"/>
    <mergeCell ref="C1559:E1559"/>
    <mergeCell ref="C1560:E1560"/>
    <mergeCell ref="C1561:E1561"/>
    <mergeCell ref="C1562:E1562"/>
    <mergeCell ref="C1563:E1563"/>
    <mergeCell ref="C1564:E1564"/>
    <mergeCell ref="C1565:E1565"/>
    <mergeCell ref="C1566:E1566"/>
    <mergeCell ref="C1567:E1567"/>
    <mergeCell ref="C1568:E1568"/>
    <mergeCell ref="C1569:E1569"/>
    <mergeCell ref="C1570:E1570"/>
    <mergeCell ref="C1571:E1571"/>
    <mergeCell ref="C1572:E1572"/>
    <mergeCell ref="C1573:E1573"/>
    <mergeCell ref="C1574:E1574"/>
    <mergeCell ref="C1575:E1575"/>
    <mergeCell ref="C1576:E1576"/>
    <mergeCell ref="C1577:E1577"/>
    <mergeCell ref="C1578:E1578"/>
    <mergeCell ref="C1579:E1579"/>
    <mergeCell ref="C1580:E1580"/>
    <mergeCell ref="C1581:E1581"/>
    <mergeCell ref="C1582:E1582"/>
    <mergeCell ref="C1583:E1583"/>
    <mergeCell ref="C1584:E1584"/>
    <mergeCell ref="C1585:E1585"/>
    <mergeCell ref="C1586:E1586"/>
    <mergeCell ref="C1587:E1587"/>
    <mergeCell ref="C1588:E1588"/>
    <mergeCell ref="C1589:E1589"/>
    <mergeCell ref="C1590:E1590"/>
    <mergeCell ref="C1591:E1591"/>
    <mergeCell ref="C1592:E1592"/>
    <mergeCell ref="C1593:E1593"/>
    <mergeCell ref="C1594:E1594"/>
    <mergeCell ref="C1595:E1595"/>
    <mergeCell ref="C1596:E1596"/>
    <mergeCell ref="C1597:E1597"/>
    <mergeCell ref="C1598:E1598"/>
    <mergeCell ref="C1599:E1599"/>
    <mergeCell ref="C1600:E1600"/>
    <mergeCell ref="C1601:E1601"/>
    <mergeCell ref="C1602:E1602"/>
    <mergeCell ref="C1603:E1603"/>
    <mergeCell ref="C1604:E1604"/>
    <mergeCell ref="C1605:E1605"/>
    <mergeCell ref="C1606:E1606"/>
    <mergeCell ref="C1607:E1607"/>
    <mergeCell ref="C1608:E1608"/>
    <mergeCell ref="C1609:E1609"/>
    <mergeCell ref="C1610:E1610"/>
    <mergeCell ref="C1611:E1611"/>
    <mergeCell ref="C1612:E1612"/>
    <mergeCell ref="C1613:E1613"/>
    <mergeCell ref="C1614:E1614"/>
    <mergeCell ref="C1615:E1615"/>
    <mergeCell ref="C1616:E1616"/>
    <mergeCell ref="C1617:E1617"/>
    <mergeCell ref="C1618:E1618"/>
    <mergeCell ref="C1619:E1619"/>
    <mergeCell ref="C1620:E1620"/>
    <mergeCell ref="C1621:E1621"/>
    <mergeCell ref="C1622:E1622"/>
    <mergeCell ref="C1623:E1623"/>
    <mergeCell ref="C1624:E1624"/>
    <mergeCell ref="C1625:E1625"/>
    <mergeCell ref="C1626:E1626"/>
    <mergeCell ref="C1627:E1627"/>
    <mergeCell ref="C1628:E1628"/>
    <mergeCell ref="C1629:E1629"/>
    <mergeCell ref="C1630:E1630"/>
    <mergeCell ref="C1631:E1631"/>
    <mergeCell ref="C1632:E1632"/>
    <mergeCell ref="C1633:E1633"/>
    <mergeCell ref="C1634:E1634"/>
    <mergeCell ref="C1635:E1635"/>
    <mergeCell ref="C1636:E1636"/>
    <mergeCell ref="C1637:E1637"/>
    <mergeCell ref="C1638:E1638"/>
    <mergeCell ref="C1639:E1639"/>
    <mergeCell ref="C1640:E1640"/>
    <mergeCell ref="C1641:E1641"/>
    <mergeCell ref="C1642:E1642"/>
    <mergeCell ref="C1643:E1643"/>
    <mergeCell ref="C1644:E1644"/>
    <mergeCell ref="C1645:E1645"/>
    <mergeCell ref="C1646:E1646"/>
    <mergeCell ref="C1647:E1647"/>
    <mergeCell ref="C1648:E1648"/>
    <mergeCell ref="C1649:E1649"/>
    <mergeCell ref="C1650:E1650"/>
    <mergeCell ref="C1651:E1651"/>
    <mergeCell ref="C1652:E1652"/>
    <mergeCell ref="C1653:E1653"/>
    <mergeCell ref="C1654:E1654"/>
    <mergeCell ref="C1655:E1655"/>
    <mergeCell ref="C1656:E1656"/>
    <mergeCell ref="C1657:E1657"/>
    <mergeCell ref="C1658:E1658"/>
    <mergeCell ref="C1659:E1659"/>
    <mergeCell ref="C1660:E1660"/>
    <mergeCell ref="C1661:E1661"/>
    <mergeCell ref="C1662:E1662"/>
    <mergeCell ref="C1663:E1663"/>
    <mergeCell ref="C1664:E1664"/>
    <mergeCell ref="C1665:E1665"/>
    <mergeCell ref="C1666:E1666"/>
    <mergeCell ref="C1667:E1667"/>
    <mergeCell ref="C1668:E1668"/>
    <mergeCell ref="C1669:E1669"/>
    <mergeCell ref="C1670:E1670"/>
    <mergeCell ref="C1671:E1671"/>
    <mergeCell ref="C1672:E1672"/>
    <mergeCell ref="C1673:E1673"/>
    <mergeCell ref="C1674:E1674"/>
    <mergeCell ref="C1675:E1675"/>
    <mergeCell ref="C1676:E1676"/>
    <mergeCell ref="C1677:E1677"/>
    <mergeCell ref="C1678:E1678"/>
    <mergeCell ref="C1679:E1679"/>
    <mergeCell ref="C1680:E1680"/>
    <mergeCell ref="C1681:E1681"/>
    <mergeCell ref="C1682:E1682"/>
    <mergeCell ref="C1683:E1683"/>
    <mergeCell ref="C1684:E1684"/>
    <mergeCell ref="C1685:E1685"/>
    <mergeCell ref="C1686:E1686"/>
    <mergeCell ref="C1687:E1687"/>
    <mergeCell ref="C1688:E1688"/>
    <mergeCell ref="C1689:E1689"/>
    <mergeCell ref="C1690:E1690"/>
    <mergeCell ref="C1691:E1691"/>
    <mergeCell ref="C1692:E1692"/>
    <mergeCell ref="C1693:E1693"/>
    <mergeCell ref="C1694:E1694"/>
    <mergeCell ref="C1695:E1695"/>
    <mergeCell ref="C1696:E1696"/>
    <mergeCell ref="C1697:E1697"/>
    <mergeCell ref="C1698:E1698"/>
    <mergeCell ref="C1699:E1699"/>
    <mergeCell ref="C1700:E1700"/>
    <mergeCell ref="C1701:E1701"/>
    <mergeCell ref="C1702:E1702"/>
    <mergeCell ref="C1703:E1703"/>
    <mergeCell ref="C1704:E1704"/>
    <mergeCell ref="C1705:E1705"/>
    <mergeCell ref="C1706:E1706"/>
    <mergeCell ref="C1707:E1707"/>
    <mergeCell ref="C1708:E1708"/>
    <mergeCell ref="C1709:E1709"/>
    <mergeCell ref="C1710:E1710"/>
    <mergeCell ref="C1711:E1711"/>
    <mergeCell ref="C1712:E1712"/>
    <mergeCell ref="C1713:E1713"/>
    <mergeCell ref="C1714:E1714"/>
    <mergeCell ref="C1715:E1715"/>
    <mergeCell ref="C1716:E1716"/>
    <mergeCell ref="C1717:E1717"/>
    <mergeCell ref="C1718:E1718"/>
    <mergeCell ref="C1719:E1719"/>
    <mergeCell ref="C1720:E1720"/>
    <mergeCell ref="C1721:E1721"/>
    <mergeCell ref="C1722:E1722"/>
    <mergeCell ref="C1723:E1723"/>
    <mergeCell ref="C1724:E1724"/>
    <mergeCell ref="C1725:E1725"/>
    <mergeCell ref="C1726:E1726"/>
    <mergeCell ref="C1727:E1727"/>
    <mergeCell ref="C1728:E1728"/>
    <mergeCell ref="C1729:E1729"/>
    <mergeCell ref="C1730:E1730"/>
    <mergeCell ref="C1731:E1731"/>
    <mergeCell ref="C1732:E1732"/>
    <mergeCell ref="C1733:E1733"/>
    <mergeCell ref="C1734:E1734"/>
    <mergeCell ref="C1735:E1735"/>
    <mergeCell ref="C1736:E1736"/>
    <mergeCell ref="C1737:E1737"/>
    <mergeCell ref="C1738:E1738"/>
    <mergeCell ref="C1739:E1739"/>
    <mergeCell ref="C1740:E1740"/>
    <mergeCell ref="C1741:E1741"/>
    <mergeCell ref="C1742:E1742"/>
    <mergeCell ref="C1743:E1743"/>
    <mergeCell ref="C1744:E1744"/>
    <mergeCell ref="C1745:E1745"/>
    <mergeCell ref="C1746:E1746"/>
    <mergeCell ref="C1747:E1747"/>
    <mergeCell ref="C1748:E1748"/>
    <mergeCell ref="C1749:E1749"/>
    <mergeCell ref="C1750:E1750"/>
    <mergeCell ref="C1751:E1751"/>
    <mergeCell ref="C1752:E1752"/>
    <mergeCell ref="C1753:E1753"/>
    <mergeCell ref="C1754:E1754"/>
    <mergeCell ref="C1755:E1755"/>
    <mergeCell ref="C1756:E1756"/>
    <mergeCell ref="C1757:E1757"/>
    <mergeCell ref="C1758:E1758"/>
    <mergeCell ref="C1759:E1759"/>
    <mergeCell ref="C1760:E1760"/>
    <mergeCell ref="C1761:E1761"/>
    <mergeCell ref="C1762:E1762"/>
    <mergeCell ref="C1763:E1763"/>
    <mergeCell ref="C1764:E1764"/>
    <mergeCell ref="C1765:E1765"/>
    <mergeCell ref="C1766:E1766"/>
    <mergeCell ref="C1767:E1767"/>
    <mergeCell ref="C1768:E1768"/>
    <mergeCell ref="C1769:E1769"/>
    <mergeCell ref="C1770:E1770"/>
    <mergeCell ref="C1771:E1771"/>
    <mergeCell ref="C1772:E1772"/>
    <mergeCell ref="C1773:E1773"/>
    <mergeCell ref="C1774:E1774"/>
    <mergeCell ref="C1775:E1775"/>
    <mergeCell ref="C1776:E1776"/>
    <mergeCell ref="C1777:E1777"/>
    <mergeCell ref="C1778:E1778"/>
    <mergeCell ref="C1779:E1779"/>
    <mergeCell ref="C1780:E1780"/>
    <mergeCell ref="C1781:E1781"/>
    <mergeCell ref="C1782:E1782"/>
    <mergeCell ref="C1783:E1783"/>
    <mergeCell ref="C1784:E1784"/>
    <mergeCell ref="C1785:E1785"/>
    <mergeCell ref="C1786:E1786"/>
    <mergeCell ref="C1787:E1787"/>
    <mergeCell ref="C1788:E1788"/>
    <mergeCell ref="C1789:E1789"/>
    <mergeCell ref="C1790:E1790"/>
    <mergeCell ref="C1791:E1791"/>
    <mergeCell ref="C1792:E1792"/>
    <mergeCell ref="C1793:E1793"/>
    <mergeCell ref="C1794:E1794"/>
    <mergeCell ref="C1795:E1795"/>
    <mergeCell ref="C1796:E1796"/>
    <mergeCell ref="C1797:E1797"/>
    <mergeCell ref="C1798:E1798"/>
    <mergeCell ref="C1799:E1799"/>
    <mergeCell ref="C1800:E1800"/>
    <mergeCell ref="C1801:E1801"/>
    <mergeCell ref="C1802:E1802"/>
    <mergeCell ref="C1803:E1803"/>
    <mergeCell ref="C1804:E1804"/>
    <mergeCell ref="C1805:E1805"/>
    <mergeCell ref="C1806:E1806"/>
    <mergeCell ref="C1807:E1807"/>
    <mergeCell ref="C1808:E1808"/>
    <mergeCell ref="C1809:E1809"/>
    <mergeCell ref="C1810:E1810"/>
    <mergeCell ref="C1811:E1811"/>
    <mergeCell ref="C1812:E1812"/>
    <mergeCell ref="C1813:E1813"/>
    <mergeCell ref="C1814:E1814"/>
    <mergeCell ref="C1815:E1815"/>
    <mergeCell ref="C1816:E1816"/>
    <mergeCell ref="C1817:E1817"/>
    <mergeCell ref="C1818:E1818"/>
    <mergeCell ref="C1819:E1819"/>
    <mergeCell ref="C1820:E1820"/>
    <mergeCell ref="C1821:E1821"/>
    <mergeCell ref="C1822:E1822"/>
    <mergeCell ref="C1823:E1823"/>
    <mergeCell ref="C1824:E1824"/>
    <mergeCell ref="C1825:E1825"/>
    <mergeCell ref="C1826:E1826"/>
    <mergeCell ref="C1827:E1827"/>
    <mergeCell ref="C1828:E1828"/>
    <mergeCell ref="C1829:E1829"/>
    <mergeCell ref="C1830:E1830"/>
    <mergeCell ref="C1831:E1831"/>
    <mergeCell ref="C1832:E1832"/>
    <mergeCell ref="C1833:E1833"/>
    <mergeCell ref="C1834:E1834"/>
    <mergeCell ref="C1835:E1835"/>
    <mergeCell ref="C1836:E1836"/>
    <mergeCell ref="C1837:E1837"/>
    <mergeCell ref="C1838:E1838"/>
    <mergeCell ref="C1839:E1839"/>
    <mergeCell ref="C1840:E1840"/>
    <mergeCell ref="C1841:E1841"/>
    <mergeCell ref="C1842:E1842"/>
    <mergeCell ref="C1843:E1843"/>
    <mergeCell ref="C1844:E1844"/>
    <mergeCell ref="C1845:E1845"/>
    <mergeCell ref="C1846:E1846"/>
    <mergeCell ref="C1847:E1847"/>
    <mergeCell ref="C1848:E1848"/>
    <mergeCell ref="C1849:E1849"/>
    <mergeCell ref="C1850:E1850"/>
    <mergeCell ref="C1851:E1851"/>
    <mergeCell ref="C1852:E1852"/>
    <mergeCell ref="C1853:E1853"/>
    <mergeCell ref="C1854:E1854"/>
    <mergeCell ref="C1855:E1855"/>
    <mergeCell ref="C1856:E1856"/>
    <mergeCell ref="C1857:E1857"/>
    <mergeCell ref="C1858:E1858"/>
    <mergeCell ref="C1859:E1859"/>
    <mergeCell ref="C1860:E1860"/>
    <mergeCell ref="C1861:E1861"/>
    <mergeCell ref="C1862:E1862"/>
    <mergeCell ref="C1863:E1863"/>
    <mergeCell ref="C1864:E1864"/>
    <mergeCell ref="C1865:E1865"/>
    <mergeCell ref="C1866:E1866"/>
    <mergeCell ref="C1867:E1867"/>
    <mergeCell ref="C1868:E1868"/>
    <mergeCell ref="C1869:E1869"/>
    <mergeCell ref="C1870:E1870"/>
    <mergeCell ref="C1871:E1871"/>
    <mergeCell ref="C1872:E1872"/>
    <mergeCell ref="C1873:E1873"/>
    <mergeCell ref="C1874:E1874"/>
    <mergeCell ref="C1875:E1875"/>
    <mergeCell ref="C1876:E1876"/>
    <mergeCell ref="C1877:E1877"/>
    <mergeCell ref="C1878:E1878"/>
    <mergeCell ref="C1879:E1879"/>
    <mergeCell ref="C1880:E1880"/>
    <mergeCell ref="C1881:E1881"/>
    <mergeCell ref="C1882:E1882"/>
    <mergeCell ref="C1883:E1883"/>
    <mergeCell ref="C1884:E1884"/>
    <mergeCell ref="C1885:E1885"/>
    <mergeCell ref="C1886:E1886"/>
    <mergeCell ref="C1887:E1887"/>
    <mergeCell ref="C1888:E1888"/>
    <mergeCell ref="C1889:E1889"/>
    <mergeCell ref="C1890:E1890"/>
    <mergeCell ref="C1891:E1891"/>
    <mergeCell ref="C1892:E1892"/>
    <mergeCell ref="C1893:E1893"/>
    <mergeCell ref="C1894:E1894"/>
    <mergeCell ref="C1895:E1895"/>
    <mergeCell ref="C1896:E1896"/>
    <mergeCell ref="C1897:E1897"/>
    <mergeCell ref="C1898:E1898"/>
    <mergeCell ref="C1899:E1899"/>
    <mergeCell ref="C1900:E1900"/>
    <mergeCell ref="C1901:E1901"/>
    <mergeCell ref="C1902:E1902"/>
    <mergeCell ref="C1903:E1903"/>
    <mergeCell ref="C1904:E1904"/>
    <mergeCell ref="C1905:E1905"/>
    <mergeCell ref="C1906:E1906"/>
    <mergeCell ref="C1907:E1907"/>
    <mergeCell ref="C1908:E1908"/>
    <mergeCell ref="C1909:E1909"/>
    <mergeCell ref="C1910:E1910"/>
    <mergeCell ref="C1911:E1911"/>
    <mergeCell ref="C1912:E1912"/>
    <mergeCell ref="C1913:E1913"/>
    <mergeCell ref="C1914:E1914"/>
    <mergeCell ref="C1915:E1915"/>
    <mergeCell ref="C1916:E1916"/>
    <mergeCell ref="C1917:E1917"/>
    <mergeCell ref="C1918:E1918"/>
    <mergeCell ref="C1919:E1919"/>
    <mergeCell ref="C1920:E1920"/>
    <mergeCell ref="C1921:E1921"/>
    <mergeCell ref="C1922:E1922"/>
    <mergeCell ref="C1923:E1923"/>
    <mergeCell ref="C1924:E1924"/>
    <mergeCell ref="C1925:E1925"/>
    <mergeCell ref="C1926:E1926"/>
    <mergeCell ref="C1927:E1927"/>
    <mergeCell ref="C1928:E1928"/>
    <mergeCell ref="C1929:E1929"/>
    <mergeCell ref="C1930:E1930"/>
    <mergeCell ref="C1931:E1931"/>
  </mergeCells>
  <printOptions headings="false" gridLines="false" gridLinesSet="true" horizontalCentered="false" verticalCentered="false"/>
  <pageMargins left="0.0784722222222222" right="0.0784722222222222" top="0.196527777777778" bottom="0.275694444444444" header="0.511811023622047" footer="0.511811023622047"/>
  <pageSetup paperSize="9" scale="100" fitToWidth="1" fitToHeight="120" pageOrder="downThenOver" orientation="landscape" blackAndWhite="false" draft="false" cellComments="none" horizontalDpi="300" verticalDpi="300" copies="1"/>
  <headerFooter differentFirst="false" differentOddEven="false">
    <oddHeader/>
    <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20.27"/>
    <col collapsed="false" customWidth="true" hidden="false" outlineLevel="0" max="2" min="2" style="25" width="12.86"/>
    <col collapsed="false" customWidth="true" hidden="false" outlineLevel="0" max="3" min="3" style="25" width="27.15"/>
    <col collapsed="false" customWidth="true" hidden="false" outlineLevel="0" max="4" min="4" style="25" width="21.04"/>
    <col collapsed="false" customWidth="true" hidden="false" outlineLevel="0" max="5" min="5" style="25" width="14"/>
    <col collapsed="false" customWidth="true" hidden="false" outlineLevel="0" max="6" min="6" style="25" width="27.15"/>
    <col collapsed="false" customWidth="true" hidden="false" outlineLevel="0" max="7" min="7" style="25" width="19.84"/>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5904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234</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(SO01.21)'!AB12:AB1941)</f>
        <v>0</v>
      </c>
      <c r="D14" s="33" t="s">
        <v>39</v>
      </c>
      <c r="E14" s="33"/>
      <c r="F14" s="34" t="n">
        <f aca="false">'VORN objektu (SO01.21)'!I15</f>
        <v>0</v>
      </c>
      <c r="G14" s="33" t="s">
        <v>83</v>
      </c>
      <c r="H14" s="33"/>
      <c r="I14" s="34" t="n">
        <f aca="false">'VORN objektu (SO01.21)'!I21</f>
        <v>0</v>
      </c>
    </row>
    <row r="15" customFormat="false" ht="15" hidden="false" customHeight="false" outlineLevel="0" collapsed="false">
      <c r="A15" s="35"/>
      <c r="B15" s="33" t="s">
        <v>40</v>
      </c>
      <c r="C15" s="34" t="n">
        <f aca="false">SUM('Stavební rozpočet (SO01.21)'!AC12:AC1941)</f>
        <v>0</v>
      </c>
      <c r="D15" s="33" t="s">
        <v>41</v>
      </c>
      <c r="E15" s="33"/>
      <c r="F15" s="34" t="n">
        <f aca="false">'VORN objektu (SO01.21)'!I16</f>
        <v>0</v>
      </c>
      <c r="G15" s="33" t="s">
        <v>84</v>
      </c>
      <c r="H15" s="33"/>
      <c r="I15" s="34" t="n">
        <f aca="false">'VORN objektu (SO01.21)'!I22</f>
        <v>0</v>
      </c>
    </row>
    <row r="16" customFormat="false" ht="15" hidden="false" customHeight="false" outlineLevel="0" collapsed="false">
      <c r="A16" s="32" t="s">
        <v>42</v>
      </c>
      <c r="B16" s="33" t="s">
        <v>38</v>
      </c>
      <c r="C16" s="34" t="n">
        <f aca="false">SUM('Stavební rozpočet (SO01.21)'!AD12:AD1941)</f>
        <v>0</v>
      </c>
      <c r="D16" s="33" t="s">
        <v>43</v>
      </c>
      <c r="E16" s="33"/>
      <c r="F16" s="34" t="n">
        <f aca="false">'VORN objektu (SO01.21)'!I17</f>
        <v>0</v>
      </c>
      <c r="G16" s="33" t="s">
        <v>85</v>
      </c>
      <c r="H16" s="33"/>
      <c r="I16" s="34" t="n">
        <f aca="false">'VORN objektu (SO01.21)'!I23</f>
        <v>0</v>
      </c>
    </row>
    <row r="17" customFormat="false" ht="15" hidden="false" customHeight="false" outlineLevel="0" collapsed="false">
      <c r="A17" s="35"/>
      <c r="B17" s="33" t="s">
        <v>40</v>
      </c>
      <c r="C17" s="34" t="n">
        <f aca="false">SUM('Stavební rozpočet (SO01.21)'!AE12:AE1941)</f>
        <v>0</v>
      </c>
      <c r="D17" s="33"/>
      <c r="E17" s="33"/>
      <c r="F17" s="36"/>
      <c r="G17" s="33" t="s">
        <v>86</v>
      </c>
      <c r="H17" s="33"/>
      <c r="I17" s="34" t="n">
        <f aca="false">'VORN objektu (SO01.21)'!I24</f>
        <v>0</v>
      </c>
    </row>
    <row r="18" customFormat="false" ht="15" hidden="false" customHeight="false" outlineLevel="0" collapsed="false">
      <c r="A18" s="32" t="s">
        <v>44</v>
      </c>
      <c r="B18" s="33" t="s">
        <v>38</v>
      </c>
      <c r="C18" s="34" t="n">
        <f aca="false">SUM('Stavební rozpočet (SO01.21)'!AF12:AF1941)</f>
        <v>0</v>
      </c>
      <c r="D18" s="33"/>
      <c r="E18" s="33"/>
      <c r="F18" s="36"/>
      <c r="G18" s="33" t="s">
        <v>87</v>
      </c>
      <c r="H18" s="33"/>
      <c r="I18" s="34" t="n">
        <f aca="false">'VORN objektu (SO01.21)'!I25</f>
        <v>0</v>
      </c>
    </row>
    <row r="19" customFormat="false" ht="15" hidden="false" customHeight="false" outlineLevel="0" collapsed="false">
      <c r="A19" s="35"/>
      <c r="B19" s="33" t="s">
        <v>40</v>
      </c>
      <c r="C19" s="34" t="n">
        <f aca="false">SUM('Stavební rozpočet (SO01.21)'!AG12:AG1941)</f>
        <v>0</v>
      </c>
      <c r="D19" s="33"/>
      <c r="E19" s="33"/>
      <c r="F19" s="36"/>
      <c r="G19" s="33" t="s">
        <v>88</v>
      </c>
      <c r="H19" s="33"/>
      <c r="I19" s="34" t="n">
        <f aca="false">'VORN objektu (SO01.21)'!I26</f>
        <v>0</v>
      </c>
    </row>
    <row r="20" customFormat="false" ht="15" hidden="false" customHeight="false" outlineLevel="0" collapsed="false">
      <c r="A20" s="35" t="s">
        <v>45</v>
      </c>
      <c r="B20" s="35"/>
      <c r="C20" s="34" t="n">
        <f aca="false">SUM('Stavební rozpočet (SO01.21)'!AH12:AH1941)</f>
        <v>0</v>
      </c>
      <c r="D20" s="33"/>
      <c r="E20" s="33"/>
      <c r="F20" s="36"/>
      <c r="G20" s="33"/>
      <c r="H20" s="33"/>
      <c r="I20" s="36"/>
    </row>
    <row r="21" customFormat="false" ht="15" hidden="false" customHeight="false" outlineLevel="0" collapsed="false">
      <c r="A21" s="32" t="s">
        <v>46</v>
      </c>
      <c r="B21" s="32"/>
      <c r="C21" s="37" t="n">
        <f aca="false">SUM('Stavební rozpočet (SO01.21)'!Z12:Z1941)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(SO01.21)'!I36</f>
        <v>0</v>
      </c>
    </row>
    <row r="25" customFormat="false" ht="15" hidden="false" customHeight="false" outlineLevel="0" collapsed="false">
      <c r="A25" s="44" t="s">
        <v>50</v>
      </c>
      <c r="B25" s="44"/>
      <c r="C25" s="45" t="n">
        <f aca="false">SUM('Stavební rozpočet (SO01.21)'!AJ12:AJ1941)</f>
        <v>0</v>
      </c>
      <c r="D25" s="46"/>
      <c r="E25" s="46"/>
      <c r="F25" s="46"/>
      <c r="G25" s="46"/>
      <c r="H25" s="46"/>
      <c r="I25" s="46"/>
    </row>
    <row r="26" customFormat="false" ht="15" hidden="false" customHeight="false" outlineLevel="0" collapsed="false">
      <c r="A26" s="47" t="s">
        <v>51</v>
      </c>
      <c r="B26" s="47"/>
      <c r="C26" s="48" t="n">
        <f aca="false">SUM('Stavební rozpočet (SO01.21)'!AK12:AK1941)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5908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234</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BX276"/>
  <sheetViews>
    <sheetView showFormulas="false" showGridLines="true" showRowColHeaders="true" showZeros="true" rightToLeft="false" tabSelected="false" showOutlineSymbols="true" defaultGridColor="true" view="normal" topLeftCell="A70" colorId="64" zoomScale="100" zoomScaleNormal="100" zoomScalePageLayoutView="100" workbookViewId="0">
      <selection pane="topLeft" activeCell="D89" activeCellId="0" sqref="D89"/>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8.43"/>
    <col collapsed="false" customWidth="true" hidden="false" outlineLevel="0" max="4" min="4" style="174" width="34.48"/>
    <col collapsed="false" customWidth="true" hidden="false" outlineLevel="0" max="5" min="5" style="25" width="15.18"/>
    <col collapsed="false" customWidth="true" hidden="false" outlineLevel="0" max="6" min="6" style="25" width="4.98"/>
    <col collapsed="false" customWidth="true" hidden="false" outlineLevel="0" max="7" min="7" style="175" width="10.51"/>
    <col collapsed="false" customWidth="true" hidden="false" outlineLevel="0" max="8" min="8" style="25" width="10.95"/>
    <col collapsed="false" customWidth="true" hidden="false" outlineLevel="0" max="9" min="9" style="25" width="10.3"/>
    <col collapsed="false" customWidth="true" hidden="false" outlineLevel="0" max="10" min="10" style="25" width="13.01"/>
    <col collapsed="false" customWidth="true" hidden="false" outlineLevel="0" max="11" min="11" style="25" width="14.2"/>
    <col collapsed="false" customWidth="true" hidden="false" outlineLevel="0" max="12" min="12" style="25" width="14.41"/>
    <col collapsed="false" customWidth="true" hidden="false" outlineLevel="0" max="13" min="13" style="25" width="15.71"/>
    <col collapsed="false" customWidth="true" hidden="false" outlineLevel="0" max="14" min="14" style="25" width="8.02"/>
    <col collapsed="false" customWidth="true" hidden="false" outlineLevel="0" max="15" min="15" style="25" width="8.23"/>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5909</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7.35" hidden="false" customHeight="true" outlineLevel="0" collapsed="false">
      <c r="A12" s="86"/>
      <c r="B12" s="198" t="s">
        <v>104</v>
      </c>
      <c r="C12" s="198"/>
      <c r="D12" s="376" t="s">
        <v>105</v>
      </c>
      <c r="E12" s="376"/>
      <c r="F12" s="86" t="s">
        <v>97</v>
      </c>
      <c r="G12" s="200" t="s">
        <v>97</v>
      </c>
      <c r="H12" s="86" t="s">
        <v>97</v>
      </c>
      <c r="I12" s="86" t="s">
        <v>97</v>
      </c>
      <c r="J12" s="201" t="n">
        <f aca="false">J13+J17+J23+J26+J39+J49+J57+J75+J82+J92+J99+J106+J118+J146+J162+J167+J175+J181+J232+J234+J237+J241+J247+J251+J257+J259</f>
        <v>0</v>
      </c>
      <c r="K12" s="201" t="n">
        <f aca="false">K13+K17+K23+K26+K39+K49+K57+K75+K82+K92+K99+K106+K118+K146+K162+K167+K175+K181+K232+K234+K237+K241+K247+K251+K257+K259</f>
        <v>0</v>
      </c>
      <c r="L12" s="201" t="n">
        <f aca="false">L13+L17+L23+L26+L39+L49+L57+L75+L82+L92+L99+L106+L118+L146+L162+L167+L175+L181+L232+L234+L237+L241+L247+L251+L257+L259</f>
        <v>0</v>
      </c>
      <c r="M12" s="201" t="n">
        <f aca="false">M13+M17+M23+M26+M39+M49+M57+M75+M82+M92+M99+M106+M118+M146+M162+M167+M175+M181+M232+M234+M237+M241+M247+M251+M257+M259</f>
        <v>0</v>
      </c>
      <c r="N12" s="202"/>
      <c r="O12" s="201" t="n">
        <f aca="false">O13+O17+O23+O26+O39+O49+O57+O75+O82+O92+O99+O106+O118+O146+O162+O167+O175+O181+O232+O234+O237+O241+O247+O251+O257+O259</f>
        <v>644.11706569</v>
      </c>
      <c r="P12" s="202"/>
    </row>
    <row r="13" customFormat="false" ht="15" hidden="false" customHeight="true" outlineLevel="0" collapsed="false">
      <c r="A13" s="203"/>
      <c r="B13" s="204" t="s">
        <v>104</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104</v>
      </c>
      <c r="AS13" s="178" t="n">
        <f aca="false">SUM(AJ14:AJ16)</f>
        <v>0</v>
      </c>
      <c r="AT13" s="178" t="n">
        <f aca="false">SUM(AK14:AK16)</f>
        <v>0</v>
      </c>
      <c r="AU13" s="178" t="n">
        <f aca="false">SUM(AL14:AL16)</f>
        <v>0</v>
      </c>
    </row>
    <row r="14" customFormat="false" ht="15" hidden="false" customHeight="true" outlineLevel="0" collapsed="false">
      <c r="A14" s="209" t="s">
        <v>199</v>
      </c>
      <c r="B14" s="209" t="s">
        <v>104</v>
      </c>
      <c r="C14" s="209" t="s">
        <v>200</v>
      </c>
      <c r="D14" s="210" t="s">
        <v>201</v>
      </c>
      <c r="E14" s="210"/>
      <c r="F14" s="209" t="s">
        <v>202</v>
      </c>
      <c r="G14" s="211" t="n">
        <f aca="false">'Stavební rozpočet'!G14</f>
        <v>6.583</v>
      </c>
      <c r="H14" s="212" t="n">
        <f aca="false">'Stavební rozpočet'!H14</f>
        <v>0</v>
      </c>
      <c r="I14" s="213" t="s">
        <v>203</v>
      </c>
      <c r="J14" s="212" t="n">
        <f aca="false">G14*AO14</f>
        <v>0</v>
      </c>
      <c r="K14" s="212" t="n">
        <f aca="false">G14*AP14</f>
        <v>0</v>
      </c>
      <c r="L14" s="212" t="n">
        <f aca="false">G14*H14</f>
        <v>0</v>
      </c>
      <c r="M14" s="212" t="n">
        <f aca="false">L14*(1+BW14/100)</f>
        <v>0</v>
      </c>
      <c r="N14" s="212" t="n">
        <f aca="false">'Stavební rozpočet'!N14</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104</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206</v>
      </c>
      <c r="BA14" s="190" t="s">
        <v>207</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201</v>
      </c>
    </row>
    <row r="15" customFormat="false" ht="15" hidden="false" customHeight="true" outlineLevel="0" collapsed="false">
      <c r="A15" s="209" t="s">
        <v>208</v>
      </c>
      <c r="B15" s="209" t="s">
        <v>104</v>
      </c>
      <c r="C15" s="209" t="s">
        <v>209</v>
      </c>
      <c r="D15" s="210" t="s">
        <v>210</v>
      </c>
      <c r="E15" s="210"/>
      <c r="F15" s="209" t="s">
        <v>202</v>
      </c>
      <c r="G15" s="211" t="n">
        <f aca="false">'Stavební rozpočet'!G15</f>
        <v>6.583</v>
      </c>
      <c r="H15" s="212" t="n">
        <f aca="false">'Stavební rozpočet'!H15</f>
        <v>0</v>
      </c>
      <c r="I15" s="213" t="s">
        <v>203</v>
      </c>
      <c r="J15" s="212" t="n">
        <f aca="false">G15*AO15</f>
        <v>0</v>
      </c>
      <c r="K15" s="212" t="n">
        <f aca="false">G15*AP15</f>
        <v>0</v>
      </c>
      <c r="L15" s="212" t="n">
        <f aca="false">G15*H15</f>
        <v>0</v>
      </c>
      <c r="M15" s="212" t="n">
        <f aca="false">L15*(1+BW15/100)</f>
        <v>0</v>
      </c>
      <c r="N15" s="212" t="n">
        <f aca="false">'Stavební rozpočet'!N15</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104</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206</v>
      </c>
      <c r="BA15" s="190" t="s">
        <v>207</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210</v>
      </c>
    </row>
    <row r="16" customFormat="false" ht="15" hidden="false" customHeight="true" outlineLevel="0" collapsed="false">
      <c r="A16" s="209" t="s">
        <v>211</v>
      </c>
      <c r="B16" s="209" t="s">
        <v>104</v>
      </c>
      <c r="C16" s="209" t="s">
        <v>212</v>
      </c>
      <c r="D16" s="210" t="s">
        <v>213</v>
      </c>
      <c r="E16" s="210"/>
      <c r="F16" s="209" t="s">
        <v>202</v>
      </c>
      <c r="G16" s="211" t="n">
        <f aca="false">'Stavební rozpočet'!G16</f>
        <v>59.244</v>
      </c>
      <c r="H16" s="212" t="n">
        <f aca="false">'Stavební rozpočet'!H16</f>
        <v>0</v>
      </c>
      <c r="I16" s="213" t="s">
        <v>203</v>
      </c>
      <c r="J16" s="212" t="n">
        <f aca="false">G16*AO16</f>
        <v>0</v>
      </c>
      <c r="K16" s="212" t="n">
        <f aca="false">G16*AP16</f>
        <v>0</v>
      </c>
      <c r="L16" s="212" t="n">
        <f aca="false">G16*H16</f>
        <v>0</v>
      </c>
      <c r="M16" s="212" t="n">
        <f aca="false">L16*(1+BW16/100)</f>
        <v>0</v>
      </c>
      <c r="N16" s="212" t="n">
        <f aca="false">'Stavební rozpočet'!N16</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104</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206</v>
      </c>
      <c r="BA16" s="190" t="s">
        <v>207</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213</v>
      </c>
    </row>
    <row r="17" customFormat="false" ht="15" hidden="false" customHeight="true" outlineLevel="0" collapsed="false">
      <c r="A17" s="203"/>
      <c r="B17" s="204" t="s">
        <v>104</v>
      </c>
      <c r="C17" s="204" t="s">
        <v>214</v>
      </c>
      <c r="D17" s="205" t="s">
        <v>215</v>
      </c>
      <c r="E17" s="205"/>
      <c r="F17" s="203" t="s">
        <v>97</v>
      </c>
      <c r="G17" s="206" t="s">
        <v>97</v>
      </c>
      <c r="H17" s="203" t="s">
        <v>97</v>
      </c>
      <c r="I17" s="203" t="s">
        <v>97</v>
      </c>
      <c r="J17" s="207" t="n">
        <f aca="false">SUM(J18:J22)</f>
        <v>0</v>
      </c>
      <c r="K17" s="207" t="n">
        <f aca="false">SUM(K18:K22)</f>
        <v>0</v>
      </c>
      <c r="L17" s="207" t="n">
        <f aca="false">SUM(L18:L22)</f>
        <v>0</v>
      </c>
      <c r="M17" s="207" t="n">
        <f aca="false">SUM(M18:M22)</f>
        <v>0</v>
      </c>
      <c r="N17" s="208"/>
      <c r="O17" s="207" t="n">
        <f aca="false">SUM(O18:O22)</f>
        <v>0</v>
      </c>
      <c r="P17" s="208"/>
      <c r="AI17" s="190" t="s">
        <v>104</v>
      </c>
      <c r="AS17" s="178" t="n">
        <f aca="false">SUM(AJ18:AJ22)</f>
        <v>0</v>
      </c>
      <c r="AT17" s="178" t="n">
        <f aca="false">SUM(AK18:AK22)</f>
        <v>0</v>
      </c>
      <c r="AU17" s="178" t="n">
        <f aca="false">SUM(AL18:AL22)</f>
        <v>0</v>
      </c>
    </row>
    <row r="18" customFormat="false" ht="24.05" hidden="false" customHeight="true" outlineLevel="0" collapsed="false">
      <c r="A18" s="209" t="s">
        <v>216</v>
      </c>
      <c r="B18" s="209" t="s">
        <v>104</v>
      </c>
      <c r="C18" s="209" t="s">
        <v>217</v>
      </c>
      <c r="D18" s="210" t="s">
        <v>218</v>
      </c>
      <c r="E18" s="210"/>
      <c r="F18" s="209" t="s">
        <v>202</v>
      </c>
      <c r="G18" s="211" t="n">
        <f aca="false">'Stavební rozpočet'!G18</f>
        <v>65.827</v>
      </c>
      <c r="H18" s="212" t="n">
        <f aca="false">'Stavební rozpočet'!H18</f>
        <v>0</v>
      </c>
      <c r="I18" s="213" t="s">
        <v>203</v>
      </c>
      <c r="J18" s="212" t="n">
        <f aca="false">G18*AO18</f>
        <v>0</v>
      </c>
      <c r="K18" s="212" t="n">
        <f aca="false">G18*AP18</f>
        <v>0</v>
      </c>
      <c r="L18" s="212" t="n">
        <f aca="false">G18*H18</f>
        <v>0</v>
      </c>
      <c r="M18" s="212" t="n">
        <f aca="false">L18*(1+BW18/100)</f>
        <v>0</v>
      </c>
      <c r="N18" s="212" t="n">
        <f aca="false">'Stavební rozpočet'!N18</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104</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206</v>
      </c>
      <c r="BA18" s="190" t="s">
        <v>207</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218</v>
      </c>
    </row>
    <row r="19" customFormat="false" ht="24.05" hidden="false" customHeight="true" outlineLevel="0" collapsed="false">
      <c r="A19" s="209" t="s">
        <v>220</v>
      </c>
      <c r="B19" s="209" t="s">
        <v>104</v>
      </c>
      <c r="C19" s="209" t="s">
        <v>221</v>
      </c>
      <c r="D19" s="210" t="s">
        <v>222</v>
      </c>
      <c r="E19" s="210"/>
      <c r="F19" s="209" t="s">
        <v>202</v>
      </c>
      <c r="G19" s="211" t="n">
        <f aca="false">'Stavební rozpočet'!G19</f>
        <v>6.583</v>
      </c>
      <c r="H19" s="212" t="n">
        <f aca="false">'Stavební rozpočet'!H19</f>
        <v>0</v>
      </c>
      <c r="I19" s="213" t="s">
        <v>203</v>
      </c>
      <c r="J19" s="212" t="n">
        <f aca="false">G19*AO19</f>
        <v>0</v>
      </c>
      <c r="K19" s="212" t="n">
        <f aca="false">G19*AP19</f>
        <v>0</v>
      </c>
      <c r="L19" s="212" t="n">
        <f aca="false">G19*H19</f>
        <v>0</v>
      </c>
      <c r="M19" s="212" t="n">
        <f aca="false">L19*(1+BW19/100)</f>
        <v>0</v>
      </c>
      <c r="N19" s="212" t="n">
        <f aca="false">'Stavební rozpočet'!N19</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104</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206</v>
      </c>
      <c r="BA19" s="190" t="s">
        <v>207</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222</v>
      </c>
    </row>
    <row r="20" customFormat="false" ht="24.05" hidden="false" customHeight="true" outlineLevel="0" collapsed="false">
      <c r="A20" s="209" t="s">
        <v>223</v>
      </c>
      <c r="B20" s="209" t="s">
        <v>104</v>
      </c>
      <c r="C20" s="209" t="s">
        <v>224</v>
      </c>
      <c r="D20" s="210" t="s">
        <v>225</v>
      </c>
      <c r="E20" s="210"/>
      <c r="F20" s="209" t="s">
        <v>202</v>
      </c>
      <c r="G20" s="211" t="n">
        <f aca="false">'Stavební rozpočet'!G20</f>
        <v>59.244</v>
      </c>
      <c r="H20" s="212" t="n">
        <f aca="false">'Stavební rozpočet'!H20</f>
        <v>0</v>
      </c>
      <c r="I20" s="213" t="s">
        <v>203</v>
      </c>
      <c r="J20" s="212" t="n">
        <f aca="false">G20*AO20</f>
        <v>0</v>
      </c>
      <c r="K20" s="212" t="n">
        <f aca="false">G20*AP20</f>
        <v>0</v>
      </c>
      <c r="L20" s="212" t="n">
        <f aca="false">G20*H20</f>
        <v>0</v>
      </c>
      <c r="M20" s="212" t="n">
        <f aca="false">L20*(1+BW20/100)</f>
        <v>0</v>
      </c>
      <c r="N20" s="212" t="n">
        <f aca="false">'Stavební rozpočet'!N20</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104</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206</v>
      </c>
      <c r="BA20" s="190" t="s">
        <v>207</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225</v>
      </c>
    </row>
    <row r="21" customFormat="false" ht="15" hidden="false" customHeight="true" outlineLevel="0" collapsed="false">
      <c r="A21" s="209" t="s">
        <v>226</v>
      </c>
      <c r="B21" s="209" t="s">
        <v>104</v>
      </c>
      <c r="C21" s="209" t="s">
        <v>227</v>
      </c>
      <c r="D21" s="210" t="s">
        <v>228</v>
      </c>
      <c r="E21" s="210"/>
      <c r="F21" s="209" t="s">
        <v>202</v>
      </c>
      <c r="G21" s="211" t="n">
        <f aca="false">'Stavební rozpočet'!G21</f>
        <v>51.638</v>
      </c>
      <c r="H21" s="212" t="n">
        <f aca="false">'Stavební rozpočet'!H21</f>
        <v>0</v>
      </c>
      <c r="I21" s="213" t="s">
        <v>203</v>
      </c>
      <c r="J21" s="212" t="n">
        <f aca="false">G21*AO21</f>
        <v>0</v>
      </c>
      <c r="K21" s="212" t="n">
        <f aca="false">G21*AP21</f>
        <v>0</v>
      </c>
      <c r="L21" s="212" t="n">
        <f aca="false">G21*H21</f>
        <v>0</v>
      </c>
      <c r="M21" s="212" t="n">
        <f aca="false">L21*(1+BW21/100)</f>
        <v>0</v>
      </c>
      <c r="N21" s="212" t="n">
        <f aca="false">'Stavební rozpočet'!N21</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104</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206</v>
      </c>
      <c r="BA21" s="190" t="s">
        <v>207</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228</v>
      </c>
    </row>
    <row r="22" customFormat="false" ht="15" hidden="false" customHeight="true" outlineLevel="0" collapsed="false">
      <c r="A22" s="209" t="s">
        <v>229</v>
      </c>
      <c r="B22" s="209" t="s">
        <v>104</v>
      </c>
      <c r="C22" s="209" t="s">
        <v>224</v>
      </c>
      <c r="D22" s="210" t="s">
        <v>230</v>
      </c>
      <c r="E22" s="210"/>
      <c r="F22" s="209" t="s">
        <v>202</v>
      </c>
      <c r="G22" s="211" t="n">
        <f aca="false">'Stavební rozpočet'!G22</f>
        <v>51.638</v>
      </c>
      <c r="H22" s="212" t="n">
        <f aca="false">'Stavební rozpočet'!H22</f>
        <v>0</v>
      </c>
      <c r="I22" s="213" t="s">
        <v>203</v>
      </c>
      <c r="J22" s="212" t="n">
        <f aca="false">G22*AO22</f>
        <v>0</v>
      </c>
      <c r="K22" s="212" t="n">
        <f aca="false">G22*AP22</f>
        <v>0</v>
      </c>
      <c r="L22" s="212" t="n">
        <f aca="false">G22*H22</f>
        <v>0</v>
      </c>
      <c r="M22" s="212" t="n">
        <f aca="false">L22*(1+BW22/100)</f>
        <v>0</v>
      </c>
      <c r="N22" s="212" t="n">
        <f aca="false">'Stavební rozpočet'!N22</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104</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206</v>
      </c>
      <c r="BA22" s="190" t="s">
        <v>207</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230</v>
      </c>
    </row>
    <row r="23" customFormat="false" ht="15" hidden="false" customHeight="true" outlineLevel="0" collapsed="false">
      <c r="A23" s="203"/>
      <c r="B23" s="204" t="s">
        <v>104</v>
      </c>
      <c r="C23" s="204" t="s">
        <v>231</v>
      </c>
      <c r="D23" s="205" t="s">
        <v>232</v>
      </c>
      <c r="E23" s="205"/>
      <c r="F23" s="203" t="s">
        <v>97</v>
      </c>
      <c r="G23" s="206" t="s">
        <v>97</v>
      </c>
      <c r="H23" s="203" t="s">
        <v>97</v>
      </c>
      <c r="I23" s="203" t="s">
        <v>97</v>
      </c>
      <c r="J23" s="207" t="n">
        <f aca="false">SUM(J24:J25)</f>
        <v>0</v>
      </c>
      <c r="K23" s="207" t="n">
        <f aca="false">SUM(K24:K25)</f>
        <v>0</v>
      </c>
      <c r="L23" s="207" t="n">
        <f aca="false">SUM(L24:L25)</f>
        <v>0</v>
      </c>
      <c r="M23" s="207" t="n">
        <f aca="false">SUM(M24:M25)</f>
        <v>0</v>
      </c>
      <c r="N23" s="208"/>
      <c r="O23" s="207" t="n">
        <f aca="false">SUM(O24:O25)</f>
        <v>0</v>
      </c>
      <c r="P23" s="208"/>
      <c r="AI23" s="190" t="s">
        <v>104</v>
      </c>
      <c r="AS23" s="178" t="n">
        <f aca="false">SUM(AJ24:AJ25)</f>
        <v>0</v>
      </c>
      <c r="AT23" s="178" t="n">
        <f aca="false">SUM(AK24:AK25)</f>
        <v>0</v>
      </c>
      <c r="AU23" s="178" t="n">
        <f aca="false">SUM(AL24:AL25)</f>
        <v>0</v>
      </c>
    </row>
    <row r="24" customFormat="false" ht="15" hidden="false" customHeight="true" outlineLevel="0" collapsed="false">
      <c r="A24" s="209" t="s">
        <v>233</v>
      </c>
      <c r="B24" s="209" t="s">
        <v>104</v>
      </c>
      <c r="C24" s="209" t="s">
        <v>234</v>
      </c>
      <c r="D24" s="210" t="s">
        <v>235</v>
      </c>
      <c r="E24" s="210"/>
      <c r="F24" s="209" t="s">
        <v>202</v>
      </c>
      <c r="G24" s="211" t="n">
        <f aca="false">'Stavební rozpočet'!G24</f>
        <v>51.638</v>
      </c>
      <c r="H24" s="212" t="n">
        <f aca="false">'Stavební rozpočet'!H24</f>
        <v>0</v>
      </c>
      <c r="I24" s="213" t="s">
        <v>203</v>
      </c>
      <c r="J24" s="212" t="n">
        <f aca="false">G24*AO24</f>
        <v>0</v>
      </c>
      <c r="K24" s="212" t="n">
        <f aca="false">G24*AP24</f>
        <v>0</v>
      </c>
      <c r="L24" s="212" t="n">
        <f aca="false">G24*H24</f>
        <v>0</v>
      </c>
      <c r="M24" s="212" t="n">
        <f aca="false">L24*(1+BW24/100)</f>
        <v>0</v>
      </c>
      <c r="N24" s="212" t="n">
        <f aca="false">'Stavební rozpočet'!N24</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104</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236</v>
      </c>
      <c r="AZ24" s="89" t="s">
        <v>206</v>
      </c>
      <c r="BA24" s="190" t="s">
        <v>207</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17</v>
      </c>
      <c r="BW24" s="90" t="str">
        <f aca="false">I24</f>
        <v>21</v>
      </c>
      <c r="BX24" s="11" t="s">
        <v>235</v>
      </c>
    </row>
    <row r="25" customFormat="false" ht="24.05" hidden="false" customHeight="true" outlineLevel="0" collapsed="false">
      <c r="A25" s="209" t="s">
        <v>237</v>
      </c>
      <c r="B25" s="209" t="s">
        <v>104</v>
      </c>
      <c r="C25" s="209" t="s">
        <v>238</v>
      </c>
      <c r="D25" s="210" t="s">
        <v>239</v>
      </c>
      <c r="E25" s="210"/>
      <c r="F25" s="209" t="s">
        <v>202</v>
      </c>
      <c r="G25" s="211" t="n">
        <f aca="false">'Stavební rozpočet'!G25</f>
        <v>51.638</v>
      </c>
      <c r="H25" s="212" t="n">
        <f aca="false">'Stavební rozpočet'!H25</f>
        <v>0</v>
      </c>
      <c r="I25" s="213" t="s">
        <v>203</v>
      </c>
      <c r="J25" s="212" t="n">
        <f aca="false">G25*AO25</f>
        <v>0</v>
      </c>
      <c r="K25" s="212" t="n">
        <f aca="false">G25*AP25</f>
        <v>0</v>
      </c>
      <c r="L25" s="212" t="n">
        <f aca="false">G25*H25</f>
        <v>0</v>
      </c>
      <c r="M25" s="212" t="n">
        <f aca="false">L25*(1+BW25/100)</f>
        <v>0</v>
      </c>
      <c r="N25" s="212" t="n">
        <f aca="false">'Stavební rozpočet'!N25</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104</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236</v>
      </c>
      <c r="AZ25" s="89" t="s">
        <v>206</v>
      </c>
      <c r="BA25" s="190" t="s">
        <v>207</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17</v>
      </c>
      <c r="BW25" s="90" t="str">
        <f aca="false">I25</f>
        <v>21</v>
      </c>
      <c r="BX25" s="11" t="s">
        <v>239</v>
      </c>
    </row>
    <row r="26" customFormat="false" ht="15" hidden="false" customHeight="true" outlineLevel="0" collapsed="false">
      <c r="A26" s="203"/>
      <c r="B26" s="204" t="s">
        <v>104</v>
      </c>
      <c r="C26" s="204" t="s">
        <v>240</v>
      </c>
      <c r="D26" s="205" t="s">
        <v>241</v>
      </c>
      <c r="E26" s="205"/>
      <c r="F26" s="203" t="s">
        <v>97</v>
      </c>
      <c r="G26" s="206" t="s">
        <v>97</v>
      </c>
      <c r="H26" s="203" t="s">
        <v>97</v>
      </c>
      <c r="I26" s="203" t="s">
        <v>97</v>
      </c>
      <c r="J26" s="207" t="n">
        <f aca="false">SUM(J27:J38)</f>
        <v>0</v>
      </c>
      <c r="K26" s="207" t="n">
        <f aca="false">SUM(K27:K38)</f>
        <v>0</v>
      </c>
      <c r="L26" s="207" t="n">
        <f aca="false">SUM(L27:L38)</f>
        <v>0</v>
      </c>
      <c r="M26" s="207" t="n">
        <f aca="false">SUM(M27:M38)</f>
        <v>0</v>
      </c>
      <c r="N26" s="208"/>
      <c r="O26" s="207" t="n">
        <f aca="false">SUM(O27:O38)</f>
        <v>276.58040208</v>
      </c>
      <c r="P26" s="208"/>
      <c r="AI26" s="190" t="s">
        <v>104</v>
      </c>
      <c r="AS26" s="178" t="n">
        <f aca="false">SUM(AJ27:AJ38)</f>
        <v>0</v>
      </c>
      <c r="AT26" s="178" t="n">
        <f aca="false">SUM(AK27:AK38)</f>
        <v>0</v>
      </c>
      <c r="AU26" s="178" t="n">
        <f aca="false">SUM(AL27:AL38)</f>
        <v>0</v>
      </c>
    </row>
    <row r="27" customFormat="false" ht="15" hidden="false" customHeight="true" outlineLevel="0" collapsed="false">
      <c r="A27" s="209" t="s">
        <v>242</v>
      </c>
      <c r="B27" s="209" t="s">
        <v>104</v>
      </c>
      <c r="C27" s="209" t="s">
        <v>243</v>
      </c>
      <c r="D27" s="210" t="s">
        <v>244</v>
      </c>
      <c r="E27" s="210"/>
      <c r="F27" s="209" t="s">
        <v>202</v>
      </c>
      <c r="G27" s="211" t="n">
        <f aca="false">'Stavební rozpočet'!G27</f>
        <v>45.367</v>
      </c>
      <c r="H27" s="212" t="n">
        <f aca="false">'Stavební rozpočet'!H27</f>
        <v>0</v>
      </c>
      <c r="I27" s="213" t="s">
        <v>203</v>
      </c>
      <c r="J27" s="212" t="n">
        <f aca="false">G27*AO27</f>
        <v>0</v>
      </c>
      <c r="K27" s="212" t="n">
        <f aca="false">G27*AP27</f>
        <v>0</v>
      </c>
      <c r="L27" s="212" t="n">
        <f aca="false">G27*H27</f>
        <v>0</v>
      </c>
      <c r="M27" s="212" t="n">
        <f aca="false">L27*(1+BW27/100)</f>
        <v>0</v>
      </c>
      <c r="N27" s="212" t="n">
        <f aca="false">'Stavební rozpočet'!N27</f>
        <v>2.16</v>
      </c>
      <c r="O27" s="212" t="n">
        <f aca="false">G27*N27</f>
        <v>97.99272</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104</v>
      </c>
      <c r="AJ27" s="90" t="n">
        <f aca="false">IF(AN27=0,L27,0)</f>
        <v>0</v>
      </c>
      <c r="AK27" s="90" t="n">
        <f aca="false">IF(AN27=12,L27,0)</f>
        <v>0</v>
      </c>
      <c r="AL27" s="90" t="n">
        <f aca="false">IF(AN27=21,L27,0)</f>
        <v>0</v>
      </c>
      <c r="AN27" s="90" t="n">
        <v>21</v>
      </c>
      <c r="AO27" s="90" t="n">
        <f aca="false">H27*0.666169159</f>
        <v>0</v>
      </c>
      <c r="AP27" s="90" t="n">
        <f aca="false">H27*(1-0.666169159)</f>
        <v>0</v>
      </c>
      <c r="AQ27" s="89" t="s">
        <v>199</v>
      </c>
      <c r="AV27" s="90" t="n">
        <f aca="false">AW27+AX27</f>
        <v>0</v>
      </c>
      <c r="AW27" s="90" t="n">
        <f aca="false">G27*AO27</f>
        <v>0</v>
      </c>
      <c r="AX27" s="90" t="n">
        <f aca="false">G27*AP27</f>
        <v>0</v>
      </c>
      <c r="AY27" s="89" t="s">
        <v>245</v>
      </c>
      <c r="AZ27" s="89" t="s">
        <v>246</v>
      </c>
      <c r="BA27" s="190" t="s">
        <v>207</v>
      </c>
      <c r="BC27" s="90" t="n">
        <f aca="false">AW27+AX27</f>
        <v>0</v>
      </c>
      <c r="BD27" s="90" t="n">
        <f aca="false">H27/(100-BE27)*100</f>
        <v>0</v>
      </c>
      <c r="BE27" s="90" t="n">
        <v>0</v>
      </c>
      <c r="BF27" s="90" t="n">
        <f aca="false">O27</f>
        <v>97.99272</v>
      </c>
      <c r="BH27" s="90" t="n">
        <f aca="false">G27*AO27</f>
        <v>0</v>
      </c>
      <c r="BI27" s="90" t="n">
        <f aca="false">G27*AP27</f>
        <v>0</v>
      </c>
      <c r="BJ27" s="90" t="n">
        <f aca="false">G27*H27</f>
        <v>0</v>
      </c>
      <c r="BK27" s="90"/>
      <c r="BL27" s="90" t="n">
        <v>27</v>
      </c>
      <c r="BW27" s="90" t="str">
        <f aca="false">I27</f>
        <v>21</v>
      </c>
      <c r="BX27" s="11" t="s">
        <v>244</v>
      </c>
    </row>
    <row r="28" customFormat="false" ht="24.05" hidden="false" customHeight="true" outlineLevel="0" collapsed="false">
      <c r="A28" s="209" t="s">
        <v>247</v>
      </c>
      <c r="B28" s="209" t="s">
        <v>104</v>
      </c>
      <c r="C28" s="209" t="s">
        <v>248</v>
      </c>
      <c r="D28" s="210" t="s">
        <v>249</v>
      </c>
      <c r="E28" s="210"/>
      <c r="F28" s="209" t="s">
        <v>202</v>
      </c>
      <c r="G28" s="211" t="n">
        <f aca="false">'Stavební rozpočet'!G28</f>
        <v>9.31</v>
      </c>
      <c r="H28" s="212" t="n">
        <f aca="false">'Stavební rozpočet'!H28</f>
        <v>0</v>
      </c>
      <c r="I28" s="213" t="s">
        <v>203</v>
      </c>
      <c r="J28" s="212" t="n">
        <f aca="false">G28*AO28</f>
        <v>0</v>
      </c>
      <c r="K28" s="212" t="n">
        <f aca="false">G28*AP28</f>
        <v>0</v>
      </c>
      <c r="L28" s="212" t="n">
        <f aca="false">G28*H28</f>
        <v>0</v>
      </c>
      <c r="M28" s="212" t="n">
        <f aca="false">L28*(1+BW28/100)</f>
        <v>0</v>
      </c>
      <c r="N28" s="212" t="n">
        <f aca="false">'Stavební rozpočet'!N28</f>
        <v>2.525</v>
      </c>
      <c r="O28" s="212" t="n">
        <f aca="false">G28*N28</f>
        <v>23.50775</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104</v>
      </c>
      <c r="AJ28" s="90" t="n">
        <f aca="false">IF(AN28=0,L28,0)</f>
        <v>0</v>
      </c>
      <c r="AK28" s="90" t="n">
        <f aca="false">IF(AN28=12,L28,0)</f>
        <v>0</v>
      </c>
      <c r="AL28" s="90" t="n">
        <f aca="false">IF(AN28=21,L28,0)</f>
        <v>0</v>
      </c>
      <c r="AN28" s="90" t="n">
        <v>21</v>
      </c>
      <c r="AO28" s="90" t="n">
        <f aca="false">H28*0.899963449</f>
        <v>0</v>
      </c>
      <c r="AP28" s="90" t="n">
        <f aca="false">H28*(1-0.899963449)</f>
        <v>0</v>
      </c>
      <c r="AQ28" s="89" t="s">
        <v>199</v>
      </c>
      <c r="AV28" s="90" t="n">
        <f aca="false">AW28+AX28</f>
        <v>0</v>
      </c>
      <c r="AW28" s="90" t="n">
        <f aca="false">G28*AO28</f>
        <v>0</v>
      </c>
      <c r="AX28" s="90" t="n">
        <f aca="false">G28*AP28</f>
        <v>0</v>
      </c>
      <c r="AY28" s="89" t="s">
        <v>245</v>
      </c>
      <c r="AZ28" s="89" t="s">
        <v>246</v>
      </c>
      <c r="BA28" s="190" t="s">
        <v>207</v>
      </c>
      <c r="BC28" s="90" t="n">
        <f aca="false">AW28+AX28</f>
        <v>0</v>
      </c>
      <c r="BD28" s="90" t="n">
        <f aca="false">H28/(100-BE28)*100</f>
        <v>0</v>
      </c>
      <c r="BE28" s="90" t="n">
        <v>0</v>
      </c>
      <c r="BF28" s="90" t="n">
        <f aca="false">O28</f>
        <v>23.50775</v>
      </c>
      <c r="BH28" s="90" t="n">
        <f aca="false">G28*AO28</f>
        <v>0</v>
      </c>
      <c r="BI28" s="90" t="n">
        <f aca="false">G28*AP28</f>
        <v>0</v>
      </c>
      <c r="BJ28" s="90" t="n">
        <f aca="false">G28*H28</f>
        <v>0</v>
      </c>
      <c r="BK28" s="90"/>
      <c r="BL28" s="90" t="n">
        <v>27</v>
      </c>
      <c r="BW28" s="90" t="str">
        <f aca="false">I28</f>
        <v>21</v>
      </c>
      <c r="BX28" s="11" t="s">
        <v>249</v>
      </c>
    </row>
    <row r="29" customFormat="false" ht="15" hidden="false" customHeight="true" outlineLevel="0" collapsed="false">
      <c r="A29" s="209" t="s">
        <v>197</v>
      </c>
      <c r="B29" s="209" t="s">
        <v>104</v>
      </c>
      <c r="C29" s="209" t="s">
        <v>250</v>
      </c>
      <c r="D29" s="210" t="s">
        <v>251</v>
      </c>
      <c r="E29" s="210"/>
      <c r="F29" s="209" t="s">
        <v>202</v>
      </c>
      <c r="G29" s="211" t="n">
        <f aca="false">'Stavební rozpočet'!G29</f>
        <v>33.215</v>
      </c>
      <c r="H29" s="212" t="n">
        <f aca="false">'Stavební rozpočet'!H29</f>
        <v>0</v>
      </c>
      <c r="I29" s="213" t="s">
        <v>203</v>
      </c>
      <c r="J29" s="212" t="n">
        <f aca="false">G29*AO29</f>
        <v>0</v>
      </c>
      <c r="K29" s="212" t="n">
        <f aca="false">G29*AP29</f>
        <v>0</v>
      </c>
      <c r="L29" s="212" t="n">
        <f aca="false">G29*H29</f>
        <v>0</v>
      </c>
      <c r="M29" s="212" t="n">
        <f aca="false">L29*(1+BW29/100)</f>
        <v>0</v>
      </c>
      <c r="N29" s="212" t="n">
        <f aca="false">'Stavební rozpočet'!N29</f>
        <v>2.525</v>
      </c>
      <c r="O29" s="212" t="n">
        <f aca="false">G29*N29</f>
        <v>83.867875</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104</v>
      </c>
      <c r="AJ29" s="90" t="n">
        <f aca="false">IF(AN29=0,L29,0)</f>
        <v>0</v>
      </c>
      <c r="AK29" s="90" t="n">
        <f aca="false">IF(AN29=12,L29,0)</f>
        <v>0</v>
      </c>
      <c r="AL29" s="90" t="n">
        <f aca="false">IF(AN29=21,L29,0)</f>
        <v>0</v>
      </c>
      <c r="AN29" s="90" t="n">
        <v>21</v>
      </c>
      <c r="AO29" s="90" t="n">
        <f aca="false">H29*0.912995161</f>
        <v>0</v>
      </c>
      <c r="AP29" s="90" t="n">
        <f aca="false">H29*(1-0.912995161)</f>
        <v>0</v>
      </c>
      <c r="AQ29" s="89" t="s">
        <v>199</v>
      </c>
      <c r="AV29" s="90" t="n">
        <f aca="false">AW29+AX29</f>
        <v>0</v>
      </c>
      <c r="AW29" s="90" t="n">
        <f aca="false">G29*AO29</f>
        <v>0</v>
      </c>
      <c r="AX29" s="90" t="n">
        <f aca="false">G29*AP29</f>
        <v>0</v>
      </c>
      <c r="AY29" s="89" t="s">
        <v>245</v>
      </c>
      <c r="AZ29" s="89" t="s">
        <v>246</v>
      </c>
      <c r="BA29" s="190" t="s">
        <v>207</v>
      </c>
      <c r="BC29" s="90" t="n">
        <f aca="false">AW29+AX29</f>
        <v>0</v>
      </c>
      <c r="BD29" s="90" t="n">
        <f aca="false">H29/(100-BE29)*100</f>
        <v>0</v>
      </c>
      <c r="BE29" s="90" t="n">
        <v>0</v>
      </c>
      <c r="BF29" s="90" t="n">
        <f aca="false">O29</f>
        <v>83.867875</v>
      </c>
      <c r="BH29" s="90" t="n">
        <f aca="false">G29*AO29</f>
        <v>0</v>
      </c>
      <c r="BI29" s="90" t="n">
        <f aca="false">G29*AP29</f>
        <v>0</v>
      </c>
      <c r="BJ29" s="90" t="n">
        <f aca="false">G29*H29</f>
        <v>0</v>
      </c>
      <c r="BK29" s="90"/>
      <c r="BL29" s="90" t="n">
        <v>27</v>
      </c>
      <c r="BW29" s="90" t="str">
        <f aca="false">I29</f>
        <v>21</v>
      </c>
      <c r="BX29" s="11" t="s">
        <v>251</v>
      </c>
    </row>
    <row r="30" customFormat="false" ht="15" hidden="false" customHeight="true" outlineLevel="0" collapsed="false">
      <c r="A30" s="209" t="s">
        <v>252</v>
      </c>
      <c r="B30" s="209" t="s">
        <v>104</v>
      </c>
      <c r="C30" s="209" t="s">
        <v>253</v>
      </c>
      <c r="D30" s="210" t="s">
        <v>254</v>
      </c>
      <c r="E30" s="210"/>
      <c r="F30" s="209" t="s">
        <v>255</v>
      </c>
      <c r="G30" s="211" t="n">
        <f aca="false">'Stavební rozpočet'!G30</f>
        <v>21.294</v>
      </c>
      <c r="H30" s="212" t="n">
        <f aca="false">'Stavební rozpočet'!H30</f>
        <v>0</v>
      </c>
      <c r="I30" s="213" t="s">
        <v>203</v>
      </c>
      <c r="J30" s="212" t="n">
        <f aca="false">G30*AO30</f>
        <v>0</v>
      </c>
      <c r="K30" s="212" t="n">
        <f aca="false">G30*AP30</f>
        <v>0</v>
      </c>
      <c r="L30" s="212" t="n">
        <f aca="false">G30*H30</f>
        <v>0</v>
      </c>
      <c r="M30" s="212" t="n">
        <f aca="false">L30*(1+BW30/100)</f>
        <v>0</v>
      </c>
      <c r="N30" s="212" t="n">
        <f aca="false">'Stavební rozpočet'!N30</f>
        <v>0.0392</v>
      </c>
      <c r="O30" s="212" t="n">
        <f aca="false">G30*N30</f>
        <v>0.8347248</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104</v>
      </c>
      <c r="AJ30" s="90" t="n">
        <f aca="false">IF(AN30=0,L30,0)</f>
        <v>0</v>
      </c>
      <c r="AK30" s="90" t="n">
        <f aca="false">IF(AN30=12,L30,0)</f>
        <v>0</v>
      </c>
      <c r="AL30" s="90" t="n">
        <f aca="false">IF(AN30=21,L30,0)</f>
        <v>0</v>
      </c>
      <c r="AN30" s="90" t="n">
        <v>21</v>
      </c>
      <c r="AO30" s="90" t="n">
        <f aca="false">H30*0.233783641</f>
        <v>0</v>
      </c>
      <c r="AP30" s="90" t="n">
        <f aca="false">H30*(1-0.233783641)</f>
        <v>0</v>
      </c>
      <c r="AQ30" s="89" t="s">
        <v>199</v>
      </c>
      <c r="AV30" s="90" t="n">
        <f aca="false">AW30+AX30</f>
        <v>0</v>
      </c>
      <c r="AW30" s="90" t="n">
        <f aca="false">G30*AO30</f>
        <v>0</v>
      </c>
      <c r="AX30" s="90" t="n">
        <f aca="false">G30*AP30</f>
        <v>0</v>
      </c>
      <c r="AY30" s="89" t="s">
        <v>245</v>
      </c>
      <c r="AZ30" s="89" t="s">
        <v>246</v>
      </c>
      <c r="BA30" s="190" t="s">
        <v>207</v>
      </c>
      <c r="BC30" s="90" t="n">
        <f aca="false">AW30+AX30</f>
        <v>0</v>
      </c>
      <c r="BD30" s="90" t="n">
        <f aca="false">H30/(100-BE30)*100</f>
        <v>0</v>
      </c>
      <c r="BE30" s="90" t="n">
        <v>0</v>
      </c>
      <c r="BF30" s="90" t="n">
        <f aca="false">O30</f>
        <v>0.8347248</v>
      </c>
      <c r="BH30" s="90" t="n">
        <f aca="false">G30*AO30</f>
        <v>0</v>
      </c>
      <c r="BI30" s="90" t="n">
        <f aca="false">G30*AP30</f>
        <v>0</v>
      </c>
      <c r="BJ30" s="90" t="n">
        <f aca="false">G30*H30</f>
        <v>0</v>
      </c>
      <c r="BK30" s="90"/>
      <c r="BL30" s="90" t="n">
        <v>27</v>
      </c>
      <c r="BW30" s="90" t="str">
        <f aca="false">I30</f>
        <v>21</v>
      </c>
      <c r="BX30" s="11" t="s">
        <v>254</v>
      </c>
    </row>
    <row r="31" customFormat="false" ht="15" hidden="false" customHeight="true" outlineLevel="0" collapsed="false">
      <c r="A31" s="209" t="s">
        <v>256</v>
      </c>
      <c r="B31" s="209" t="s">
        <v>104</v>
      </c>
      <c r="C31" s="209" t="s">
        <v>257</v>
      </c>
      <c r="D31" s="210" t="s">
        <v>258</v>
      </c>
      <c r="E31" s="210"/>
      <c r="F31" s="209" t="s">
        <v>255</v>
      </c>
      <c r="G31" s="211" t="n">
        <f aca="false">'Stavební rozpočet'!G31</f>
        <v>21.294</v>
      </c>
      <c r="H31" s="212" t="n">
        <f aca="false">'Stavební rozpočet'!H31</f>
        <v>0</v>
      </c>
      <c r="I31" s="213" t="s">
        <v>203</v>
      </c>
      <c r="J31" s="212" t="n">
        <f aca="false">G31*AO31</f>
        <v>0</v>
      </c>
      <c r="K31" s="212" t="n">
        <f aca="false">G31*AP31</f>
        <v>0</v>
      </c>
      <c r="L31" s="212" t="n">
        <f aca="false">G31*H31</f>
        <v>0</v>
      </c>
      <c r="M31" s="212" t="n">
        <f aca="false">L31*(1+BW31/100)</f>
        <v>0</v>
      </c>
      <c r="N31" s="212" t="n">
        <f aca="false">'Stavební rozpočet'!N31</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104</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245</v>
      </c>
      <c r="AZ31" s="89" t="s">
        <v>246</v>
      </c>
      <c r="BA31" s="190" t="s">
        <v>207</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27</v>
      </c>
      <c r="BW31" s="90" t="str">
        <f aca="false">I31</f>
        <v>21</v>
      </c>
      <c r="BX31" s="11" t="s">
        <v>258</v>
      </c>
    </row>
    <row r="32" customFormat="false" ht="15" hidden="false" customHeight="true" outlineLevel="0" collapsed="false">
      <c r="A32" s="209" t="s">
        <v>214</v>
      </c>
      <c r="B32" s="209" t="s">
        <v>104</v>
      </c>
      <c r="C32" s="209" t="s">
        <v>259</v>
      </c>
      <c r="D32" s="210" t="s">
        <v>260</v>
      </c>
      <c r="E32" s="210"/>
      <c r="F32" s="209" t="s">
        <v>261</v>
      </c>
      <c r="G32" s="211" t="n">
        <f aca="false">'Stavební rozpočet'!G32</f>
        <v>6</v>
      </c>
      <c r="H32" s="212" t="n">
        <f aca="false">'Stavební rozpočet'!H32</f>
        <v>0</v>
      </c>
      <c r="I32" s="213" t="s">
        <v>203</v>
      </c>
      <c r="J32" s="212" t="n">
        <f aca="false">G32*AO32</f>
        <v>0</v>
      </c>
      <c r="K32" s="212" t="n">
        <f aca="false">G32*AP32</f>
        <v>0</v>
      </c>
      <c r="L32" s="212" t="n">
        <f aca="false">G32*H32</f>
        <v>0</v>
      </c>
      <c r="M32" s="212" t="n">
        <f aca="false">L32*(1+BW32/100)</f>
        <v>0</v>
      </c>
      <c r="N32" s="212" t="n">
        <f aca="false">'Stavební rozpočet'!N32</f>
        <v>0.00115</v>
      </c>
      <c r="O32" s="212" t="n">
        <f aca="false">G32*N32</f>
        <v>0.0069</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104</v>
      </c>
      <c r="AJ32" s="90" t="n">
        <f aca="false">IF(AN32=0,L32,0)</f>
        <v>0</v>
      </c>
      <c r="AK32" s="90" t="n">
        <f aca="false">IF(AN32=12,L32,0)</f>
        <v>0</v>
      </c>
      <c r="AL32" s="90" t="n">
        <f aca="false">IF(AN32=21,L32,0)</f>
        <v>0</v>
      </c>
      <c r="AN32" s="90" t="n">
        <v>21</v>
      </c>
      <c r="AO32" s="90" t="n">
        <f aca="false">H32*0.067798177</f>
        <v>0</v>
      </c>
      <c r="AP32" s="90" t="n">
        <f aca="false">H32*(1-0.067798177)</f>
        <v>0</v>
      </c>
      <c r="AQ32" s="89" t="s">
        <v>199</v>
      </c>
      <c r="AV32" s="90" t="n">
        <f aca="false">AW32+AX32</f>
        <v>0</v>
      </c>
      <c r="AW32" s="90" t="n">
        <f aca="false">G32*AO32</f>
        <v>0</v>
      </c>
      <c r="AX32" s="90" t="n">
        <f aca="false">G32*AP32</f>
        <v>0</v>
      </c>
      <c r="AY32" s="89" t="s">
        <v>245</v>
      </c>
      <c r="AZ32" s="89" t="s">
        <v>246</v>
      </c>
      <c r="BA32" s="190" t="s">
        <v>207</v>
      </c>
      <c r="BC32" s="90" t="n">
        <f aca="false">AW32+AX32</f>
        <v>0</v>
      </c>
      <c r="BD32" s="90" t="n">
        <f aca="false">H32/(100-BE32)*100</f>
        <v>0</v>
      </c>
      <c r="BE32" s="90" t="n">
        <v>0</v>
      </c>
      <c r="BF32" s="90" t="n">
        <f aca="false">O32</f>
        <v>0.0069</v>
      </c>
      <c r="BH32" s="90" t="n">
        <f aca="false">G32*AO32</f>
        <v>0</v>
      </c>
      <c r="BI32" s="90" t="n">
        <f aca="false">G32*AP32</f>
        <v>0</v>
      </c>
      <c r="BJ32" s="90" t="n">
        <f aca="false">G32*H32</f>
        <v>0</v>
      </c>
      <c r="BK32" s="90"/>
      <c r="BL32" s="90" t="n">
        <v>27</v>
      </c>
      <c r="BW32" s="90" t="str">
        <f aca="false">I32</f>
        <v>21</v>
      </c>
      <c r="BX32" s="11" t="s">
        <v>260</v>
      </c>
    </row>
    <row r="33" customFormat="false" ht="24.05" hidden="false" customHeight="true" outlineLevel="0" collapsed="false">
      <c r="A33" s="209" t="s">
        <v>231</v>
      </c>
      <c r="B33" s="209" t="s">
        <v>104</v>
      </c>
      <c r="C33" s="209" t="s">
        <v>262</v>
      </c>
      <c r="D33" s="210" t="s">
        <v>263</v>
      </c>
      <c r="E33" s="210"/>
      <c r="F33" s="209" t="s">
        <v>264</v>
      </c>
      <c r="G33" s="211" t="n">
        <f aca="false">'Stavební rozpočet'!G33</f>
        <v>4.212</v>
      </c>
      <c r="H33" s="212" t="n">
        <f aca="false">'Stavební rozpočet'!H33</f>
        <v>0</v>
      </c>
      <c r="I33" s="213" t="s">
        <v>203</v>
      </c>
      <c r="J33" s="212" t="n">
        <f aca="false">G33*AO33</f>
        <v>0</v>
      </c>
      <c r="K33" s="212" t="n">
        <f aca="false">G33*AP33</f>
        <v>0</v>
      </c>
      <c r="L33" s="212" t="n">
        <f aca="false">G33*H33</f>
        <v>0</v>
      </c>
      <c r="M33" s="212" t="n">
        <f aca="false">L33*(1+BW33/100)</f>
        <v>0</v>
      </c>
      <c r="N33" s="212" t="n">
        <f aca="false">'Stavební rozpočet'!N33</f>
        <v>1.0737</v>
      </c>
      <c r="O33" s="212" t="n">
        <f aca="false">G33*N33</f>
        <v>4.5224244</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104</v>
      </c>
      <c r="AJ33" s="90" t="n">
        <f aca="false">IF(AN33=0,L33,0)</f>
        <v>0</v>
      </c>
      <c r="AK33" s="90" t="n">
        <f aca="false">IF(AN33=12,L33,0)</f>
        <v>0</v>
      </c>
      <c r="AL33" s="90" t="n">
        <f aca="false">IF(AN33=21,L33,0)</f>
        <v>0</v>
      </c>
      <c r="AN33" s="90" t="n">
        <v>21</v>
      </c>
      <c r="AO33" s="90" t="n">
        <f aca="false">H33*0.781420014</f>
        <v>0</v>
      </c>
      <c r="AP33" s="90" t="n">
        <f aca="false">H33*(1-0.781420014)</f>
        <v>0</v>
      </c>
      <c r="AQ33" s="89" t="s">
        <v>199</v>
      </c>
      <c r="AV33" s="90" t="n">
        <f aca="false">AW33+AX33</f>
        <v>0</v>
      </c>
      <c r="AW33" s="90" t="n">
        <f aca="false">G33*AO33</f>
        <v>0</v>
      </c>
      <c r="AX33" s="90" t="n">
        <f aca="false">G33*AP33</f>
        <v>0</v>
      </c>
      <c r="AY33" s="89" t="s">
        <v>245</v>
      </c>
      <c r="AZ33" s="89" t="s">
        <v>246</v>
      </c>
      <c r="BA33" s="190" t="s">
        <v>207</v>
      </c>
      <c r="BC33" s="90" t="n">
        <f aca="false">AW33+AX33</f>
        <v>0</v>
      </c>
      <c r="BD33" s="90" t="n">
        <f aca="false">H33/(100-BE33)*100</f>
        <v>0</v>
      </c>
      <c r="BE33" s="90" t="n">
        <v>0</v>
      </c>
      <c r="BF33" s="90" t="n">
        <f aca="false">O33</f>
        <v>4.5224244</v>
      </c>
      <c r="BH33" s="90" t="n">
        <f aca="false">G33*AO33</f>
        <v>0</v>
      </c>
      <c r="BI33" s="90" t="n">
        <f aca="false">G33*AP33</f>
        <v>0</v>
      </c>
      <c r="BJ33" s="90" t="n">
        <f aca="false">G33*H33</f>
        <v>0</v>
      </c>
      <c r="BK33" s="90"/>
      <c r="BL33" s="90" t="n">
        <v>27</v>
      </c>
      <c r="BW33" s="90" t="str">
        <f aca="false">I33</f>
        <v>21</v>
      </c>
      <c r="BX33" s="11" t="s">
        <v>263</v>
      </c>
    </row>
    <row r="34" customFormat="false" ht="15" hidden="false" customHeight="true" outlineLevel="0" collapsed="false">
      <c r="A34" s="209" t="s">
        <v>265</v>
      </c>
      <c r="B34" s="209" t="s">
        <v>104</v>
      </c>
      <c r="C34" s="209" t="s">
        <v>266</v>
      </c>
      <c r="D34" s="210" t="s">
        <v>267</v>
      </c>
      <c r="E34" s="210"/>
      <c r="F34" s="209" t="s">
        <v>202</v>
      </c>
      <c r="G34" s="211" t="n">
        <f aca="false">'Stavební rozpočet'!G34</f>
        <v>4.76</v>
      </c>
      <c r="H34" s="212" t="n">
        <f aca="false">'Stavební rozpočet'!H34</f>
        <v>0</v>
      </c>
      <c r="I34" s="213" t="s">
        <v>203</v>
      </c>
      <c r="J34" s="212" t="n">
        <f aca="false">G34*AO34</f>
        <v>0</v>
      </c>
      <c r="K34" s="212" t="n">
        <f aca="false">G34*AP34</f>
        <v>0</v>
      </c>
      <c r="L34" s="212" t="n">
        <f aca="false">G34*H34</f>
        <v>0</v>
      </c>
      <c r="M34" s="212" t="n">
        <f aca="false">L34*(1+BW34/100)</f>
        <v>0</v>
      </c>
      <c r="N34" s="212" t="n">
        <f aca="false">'Stavební rozpočet'!N34</f>
        <v>2.525</v>
      </c>
      <c r="O34" s="212" t="n">
        <f aca="false">G34*N34</f>
        <v>12.019</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104</v>
      </c>
      <c r="AJ34" s="90" t="n">
        <f aca="false">IF(AN34=0,L34,0)</f>
        <v>0</v>
      </c>
      <c r="AK34" s="90" t="n">
        <f aca="false">IF(AN34=12,L34,0)</f>
        <v>0</v>
      </c>
      <c r="AL34" s="90" t="n">
        <f aca="false">IF(AN34=21,L34,0)</f>
        <v>0</v>
      </c>
      <c r="AN34" s="90" t="n">
        <v>21</v>
      </c>
      <c r="AO34" s="90" t="n">
        <f aca="false">H34*0.893914237</f>
        <v>0</v>
      </c>
      <c r="AP34" s="90" t="n">
        <f aca="false">H34*(1-0.893914237)</f>
        <v>0</v>
      </c>
      <c r="AQ34" s="89" t="s">
        <v>199</v>
      </c>
      <c r="AV34" s="90" t="n">
        <f aca="false">AW34+AX34</f>
        <v>0</v>
      </c>
      <c r="AW34" s="90" t="n">
        <f aca="false">G34*AO34</f>
        <v>0</v>
      </c>
      <c r="AX34" s="90" t="n">
        <f aca="false">G34*AP34</f>
        <v>0</v>
      </c>
      <c r="AY34" s="89" t="s">
        <v>245</v>
      </c>
      <c r="AZ34" s="89" t="s">
        <v>246</v>
      </c>
      <c r="BA34" s="190" t="s">
        <v>207</v>
      </c>
      <c r="BC34" s="90" t="n">
        <f aca="false">AW34+AX34</f>
        <v>0</v>
      </c>
      <c r="BD34" s="90" t="n">
        <f aca="false">H34/(100-BE34)*100</f>
        <v>0</v>
      </c>
      <c r="BE34" s="90" t="n">
        <v>0</v>
      </c>
      <c r="BF34" s="90" t="n">
        <f aca="false">O34</f>
        <v>12.019</v>
      </c>
      <c r="BH34" s="90" t="n">
        <f aca="false">G34*AO34</f>
        <v>0</v>
      </c>
      <c r="BI34" s="90" t="n">
        <f aca="false">G34*AP34</f>
        <v>0</v>
      </c>
      <c r="BJ34" s="90" t="n">
        <f aca="false">G34*H34</f>
        <v>0</v>
      </c>
      <c r="BK34" s="90"/>
      <c r="BL34" s="90" t="n">
        <v>27</v>
      </c>
      <c r="BW34" s="90" t="str">
        <f aca="false">I34</f>
        <v>21</v>
      </c>
      <c r="BX34" s="11" t="s">
        <v>267</v>
      </c>
    </row>
    <row r="35" customFormat="false" ht="15" hidden="false" customHeight="true" outlineLevel="0" collapsed="false">
      <c r="A35" s="209" t="s">
        <v>268</v>
      </c>
      <c r="B35" s="209" t="s">
        <v>104</v>
      </c>
      <c r="C35" s="209" t="s">
        <v>269</v>
      </c>
      <c r="D35" s="210" t="s">
        <v>270</v>
      </c>
      <c r="E35" s="210"/>
      <c r="F35" s="209" t="s">
        <v>202</v>
      </c>
      <c r="G35" s="211" t="n">
        <f aca="false">'Stavební rozpočet'!G35</f>
        <v>18.7</v>
      </c>
      <c r="H35" s="212" t="n">
        <f aca="false">'Stavební rozpočet'!H35</f>
        <v>0</v>
      </c>
      <c r="I35" s="213" t="s">
        <v>203</v>
      </c>
      <c r="J35" s="212" t="n">
        <f aca="false">G35*AO35</f>
        <v>0</v>
      </c>
      <c r="K35" s="212" t="n">
        <f aca="false">G35*AP35</f>
        <v>0</v>
      </c>
      <c r="L35" s="212" t="n">
        <f aca="false">G35*H35</f>
        <v>0</v>
      </c>
      <c r="M35" s="212" t="n">
        <f aca="false">L35*(1+BW35/100)</f>
        <v>0</v>
      </c>
      <c r="N35" s="212" t="n">
        <f aca="false">'Stavební rozpočet'!N35</f>
        <v>2.525</v>
      </c>
      <c r="O35" s="212" t="n">
        <f aca="false">G35*N35</f>
        <v>47.2175</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104</v>
      </c>
      <c r="AJ35" s="90" t="n">
        <f aca="false">IF(AN35=0,L35,0)</f>
        <v>0</v>
      </c>
      <c r="AK35" s="90" t="n">
        <f aca="false">IF(AN35=12,L35,0)</f>
        <v>0</v>
      </c>
      <c r="AL35" s="90" t="n">
        <f aca="false">IF(AN35=21,L35,0)</f>
        <v>0</v>
      </c>
      <c r="AN35" s="90" t="n">
        <v>21</v>
      </c>
      <c r="AO35" s="90" t="n">
        <f aca="false">H35*0.912995163</f>
        <v>0</v>
      </c>
      <c r="AP35" s="90" t="n">
        <f aca="false">H35*(1-0.912995163)</f>
        <v>0</v>
      </c>
      <c r="AQ35" s="89" t="s">
        <v>199</v>
      </c>
      <c r="AV35" s="90" t="n">
        <f aca="false">AW35+AX35</f>
        <v>0</v>
      </c>
      <c r="AW35" s="90" t="n">
        <f aca="false">G35*AO35</f>
        <v>0</v>
      </c>
      <c r="AX35" s="90" t="n">
        <f aca="false">G35*AP35</f>
        <v>0</v>
      </c>
      <c r="AY35" s="89" t="s">
        <v>245</v>
      </c>
      <c r="AZ35" s="89" t="s">
        <v>246</v>
      </c>
      <c r="BA35" s="190" t="s">
        <v>207</v>
      </c>
      <c r="BC35" s="90" t="n">
        <f aca="false">AW35+AX35</f>
        <v>0</v>
      </c>
      <c r="BD35" s="90" t="n">
        <f aca="false">H35/(100-BE35)*100</f>
        <v>0</v>
      </c>
      <c r="BE35" s="90" t="n">
        <v>0</v>
      </c>
      <c r="BF35" s="90" t="n">
        <f aca="false">O35</f>
        <v>47.2175</v>
      </c>
      <c r="BH35" s="90" t="n">
        <f aca="false">G35*AO35</f>
        <v>0</v>
      </c>
      <c r="BI35" s="90" t="n">
        <f aca="false">G35*AP35</f>
        <v>0</v>
      </c>
      <c r="BJ35" s="90" t="n">
        <f aca="false">G35*H35</f>
        <v>0</v>
      </c>
      <c r="BK35" s="90"/>
      <c r="BL35" s="90" t="n">
        <v>27</v>
      </c>
      <c r="BW35" s="90" t="str">
        <f aca="false">I35</f>
        <v>21</v>
      </c>
      <c r="BX35" s="11" t="s">
        <v>270</v>
      </c>
    </row>
    <row r="36" customFormat="false" ht="15" hidden="false" customHeight="true" outlineLevel="0" collapsed="false">
      <c r="A36" s="209" t="s">
        <v>271</v>
      </c>
      <c r="B36" s="209" t="s">
        <v>104</v>
      </c>
      <c r="C36" s="209" t="s">
        <v>272</v>
      </c>
      <c r="D36" s="210" t="s">
        <v>273</v>
      </c>
      <c r="E36" s="210"/>
      <c r="F36" s="209" t="s">
        <v>255</v>
      </c>
      <c r="G36" s="211" t="n">
        <f aca="false">'Stavební rozpočet'!G36</f>
        <v>122.4</v>
      </c>
      <c r="H36" s="212" t="n">
        <f aca="false">'Stavební rozpočet'!H36</f>
        <v>0</v>
      </c>
      <c r="I36" s="213" t="s">
        <v>203</v>
      </c>
      <c r="J36" s="212" t="n">
        <f aca="false">G36*AO36</f>
        <v>0</v>
      </c>
      <c r="K36" s="212" t="n">
        <f aca="false">G36*AP36</f>
        <v>0</v>
      </c>
      <c r="L36" s="212" t="n">
        <f aca="false">G36*H36</f>
        <v>0</v>
      </c>
      <c r="M36" s="212" t="n">
        <f aca="false">L36*(1+BW36/100)</f>
        <v>0</v>
      </c>
      <c r="N36" s="212" t="n">
        <f aca="false">'Stavební rozpočet'!N36</f>
        <v>0.03916</v>
      </c>
      <c r="O36" s="212" t="n">
        <f aca="false">G36*N36</f>
        <v>4.793184</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104</v>
      </c>
      <c r="AJ36" s="90" t="n">
        <f aca="false">IF(AN36=0,L36,0)</f>
        <v>0</v>
      </c>
      <c r="AK36" s="90" t="n">
        <f aca="false">IF(AN36=12,L36,0)</f>
        <v>0</v>
      </c>
      <c r="AL36" s="90" t="n">
        <f aca="false">IF(AN36=21,L36,0)</f>
        <v>0</v>
      </c>
      <c r="AN36" s="90" t="n">
        <v>21</v>
      </c>
      <c r="AO36" s="90" t="n">
        <f aca="false">H36*0.302289321</f>
        <v>0</v>
      </c>
      <c r="AP36" s="90" t="n">
        <f aca="false">H36*(1-0.302289321)</f>
        <v>0</v>
      </c>
      <c r="AQ36" s="89" t="s">
        <v>199</v>
      </c>
      <c r="AV36" s="90" t="n">
        <f aca="false">AW36+AX36</f>
        <v>0</v>
      </c>
      <c r="AW36" s="90" t="n">
        <f aca="false">G36*AO36</f>
        <v>0</v>
      </c>
      <c r="AX36" s="90" t="n">
        <f aca="false">G36*AP36</f>
        <v>0</v>
      </c>
      <c r="AY36" s="89" t="s">
        <v>245</v>
      </c>
      <c r="AZ36" s="89" t="s">
        <v>246</v>
      </c>
      <c r="BA36" s="190" t="s">
        <v>207</v>
      </c>
      <c r="BC36" s="90" t="n">
        <f aca="false">AW36+AX36</f>
        <v>0</v>
      </c>
      <c r="BD36" s="90" t="n">
        <f aca="false">H36/(100-BE36)*100</f>
        <v>0</v>
      </c>
      <c r="BE36" s="90" t="n">
        <v>0</v>
      </c>
      <c r="BF36" s="90" t="n">
        <f aca="false">O36</f>
        <v>4.793184</v>
      </c>
      <c r="BH36" s="90" t="n">
        <f aca="false">G36*AO36</f>
        <v>0</v>
      </c>
      <c r="BI36" s="90" t="n">
        <f aca="false">G36*AP36</f>
        <v>0</v>
      </c>
      <c r="BJ36" s="90" t="n">
        <f aca="false">G36*H36</f>
        <v>0</v>
      </c>
      <c r="BK36" s="90"/>
      <c r="BL36" s="90" t="n">
        <v>27</v>
      </c>
      <c r="BW36" s="90" t="str">
        <f aca="false">I36</f>
        <v>21</v>
      </c>
      <c r="BX36" s="11" t="s">
        <v>273</v>
      </c>
    </row>
    <row r="37" customFormat="false" ht="15" hidden="false" customHeight="true" outlineLevel="0" collapsed="false">
      <c r="A37" s="209" t="s">
        <v>203</v>
      </c>
      <c r="B37" s="209" t="s">
        <v>104</v>
      </c>
      <c r="C37" s="209" t="s">
        <v>274</v>
      </c>
      <c r="D37" s="210" t="s">
        <v>275</v>
      </c>
      <c r="E37" s="210"/>
      <c r="F37" s="209" t="s">
        <v>255</v>
      </c>
      <c r="G37" s="211" t="n">
        <f aca="false">'Stavební rozpočet'!G37</f>
        <v>122.4</v>
      </c>
      <c r="H37" s="212" t="n">
        <f aca="false">'Stavební rozpočet'!H37</f>
        <v>0</v>
      </c>
      <c r="I37" s="213" t="s">
        <v>203</v>
      </c>
      <c r="J37" s="212" t="n">
        <f aca="false">G37*AO37</f>
        <v>0</v>
      </c>
      <c r="K37" s="212" t="n">
        <f aca="false">G37*AP37</f>
        <v>0</v>
      </c>
      <c r="L37" s="212" t="n">
        <f aca="false">G37*H37</f>
        <v>0</v>
      </c>
      <c r="M37" s="212" t="n">
        <f aca="false">L37*(1+BW37/100)</f>
        <v>0</v>
      </c>
      <c r="N37" s="212" t="n">
        <f aca="false">'Stavební rozpočet'!N37</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104</v>
      </c>
      <c r="AJ37" s="90" t="n">
        <f aca="false">IF(AN37=0,L37,0)</f>
        <v>0</v>
      </c>
      <c r="AK37" s="90" t="n">
        <f aca="false">IF(AN37=12,L37,0)</f>
        <v>0</v>
      </c>
      <c r="AL37" s="90" t="n">
        <f aca="false">IF(AN37=21,L37,0)</f>
        <v>0</v>
      </c>
      <c r="AN37" s="90" t="n">
        <v>21</v>
      </c>
      <c r="AO37" s="90" t="n">
        <f aca="false">H37*0</f>
        <v>0</v>
      </c>
      <c r="AP37" s="90" t="n">
        <f aca="false">H37*(1-0)</f>
        <v>0</v>
      </c>
      <c r="AQ37" s="89" t="s">
        <v>199</v>
      </c>
      <c r="AV37" s="90" t="n">
        <f aca="false">AW37+AX37</f>
        <v>0</v>
      </c>
      <c r="AW37" s="90" t="n">
        <f aca="false">G37*AO37</f>
        <v>0</v>
      </c>
      <c r="AX37" s="90" t="n">
        <f aca="false">G37*AP37</f>
        <v>0</v>
      </c>
      <c r="AY37" s="89" t="s">
        <v>245</v>
      </c>
      <c r="AZ37" s="89" t="s">
        <v>246</v>
      </c>
      <c r="BA37" s="190" t="s">
        <v>207</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t="n">
        <v>27</v>
      </c>
      <c r="BW37" s="90" t="str">
        <f aca="false">I37</f>
        <v>21</v>
      </c>
      <c r="BX37" s="11" t="s">
        <v>275</v>
      </c>
    </row>
    <row r="38" customFormat="false" ht="15" hidden="false" customHeight="true" outlineLevel="0" collapsed="false">
      <c r="A38" s="209" t="s">
        <v>276</v>
      </c>
      <c r="B38" s="209" t="s">
        <v>104</v>
      </c>
      <c r="C38" s="209" t="s">
        <v>277</v>
      </c>
      <c r="D38" s="210" t="s">
        <v>278</v>
      </c>
      <c r="E38" s="210"/>
      <c r="F38" s="209" t="s">
        <v>264</v>
      </c>
      <c r="G38" s="211" t="n">
        <f aca="false">'Stavební rozpočet'!G38</f>
        <v>1.812</v>
      </c>
      <c r="H38" s="212" t="n">
        <f aca="false">'Stavební rozpočet'!H38</f>
        <v>0</v>
      </c>
      <c r="I38" s="213" t="s">
        <v>203</v>
      </c>
      <c r="J38" s="212" t="n">
        <f aca="false">G38*AO38</f>
        <v>0</v>
      </c>
      <c r="K38" s="212" t="n">
        <f aca="false">G38*AP38</f>
        <v>0</v>
      </c>
      <c r="L38" s="212" t="n">
        <f aca="false">G38*H38</f>
        <v>0</v>
      </c>
      <c r="M38" s="212" t="n">
        <f aca="false">L38*(1+BW38/100)</f>
        <v>0</v>
      </c>
      <c r="N38" s="212" t="n">
        <f aca="false">'Stavební rozpočet'!N38</f>
        <v>1.00349</v>
      </c>
      <c r="O38" s="212" t="n">
        <f aca="false">G38*N38</f>
        <v>1.81832388</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104</v>
      </c>
      <c r="AJ38" s="90" t="n">
        <f aca="false">IF(AN38=0,L38,0)</f>
        <v>0</v>
      </c>
      <c r="AK38" s="90" t="n">
        <f aca="false">IF(AN38=12,L38,0)</f>
        <v>0</v>
      </c>
      <c r="AL38" s="90" t="n">
        <f aca="false">IF(AN38=21,L38,0)</f>
        <v>0</v>
      </c>
      <c r="AN38" s="90" t="n">
        <v>21</v>
      </c>
      <c r="AO38" s="90" t="n">
        <f aca="false">H38*0.592713563</f>
        <v>0</v>
      </c>
      <c r="AP38" s="90" t="n">
        <f aca="false">H38*(1-0.592713563)</f>
        <v>0</v>
      </c>
      <c r="AQ38" s="89" t="s">
        <v>199</v>
      </c>
      <c r="AV38" s="90" t="n">
        <f aca="false">AW38+AX38</f>
        <v>0</v>
      </c>
      <c r="AW38" s="90" t="n">
        <f aca="false">G38*AO38</f>
        <v>0</v>
      </c>
      <c r="AX38" s="90" t="n">
        <f aca="false">G38*AP38</f>
        <v>0</v>
      </c>
      <c r="AY38" s="89" t="s">
        <v>245</v>
      </c>
      <c r="AZ38" s="89" t="s">
        <v>246</v>
      </c>
      <c r="BA38" s="190" t="s">
        <v>207</v>
      </c>
      <c r="BC38" s="90" t="n">
        <f aca="false">AW38+AX38</f>
        <v>0</v>
      </c>
      <c r="BD38" s="90" t="n">
        <f aca="false">H38/(100-BE38)*100</f>
        <v>0</v>
      </c>
      <c r="BE38" s="90" t="n">
        <v>0</v>
      </c>
      <c r="BF38" s="90" t="n">
        <f aca="false">O38</f>
        <v>1.81832388</v>
      </c>
      <c r="BH38" s="90" t="n">
        <f aca="false">G38*AO38</f>
        <v>0</v>
      </c>
      <c r="BI38" s="90" t="n">
        <f aca="false">G38*AP38</f>
        <v>0</v>
      </c>
      <c r="BJ38" s="90" t="n">
        <f aca="false">G38*H38</f>
        <v>0</v>
      </c>
      <c r="BK38" s="90"/>
      <c r="BL38" s="90" t="n">
        <v>27</v>
      </c>
      <c r="BW38" s="90" t="str">
        <f aca="false">I38</f>
        <v>21</v>
      </c>
      <c r="BX38" s="11" t="s">
        <v>278</v>
      </c>
    </row>
    <row r="39" customFormat="false" ht="15" hidden="false" customHeight="true" outlineLevel="0" collapsed="false">
      <c r="A39" s="203"/>
      <c r="B39" s="204" t="s">
        <v>104</v>
      </c>
      <c r="C39" s="204" t="s">
        <v>279</v>
      </c>
      <c r="D39" s="205" t="s">
        <v>280</v>
      </c>
      <c r="E39" s="205"/>
      <c r="F39" s="203" t="s">
        <v>97</v>
      </c>
      <c r="G39" s="206" t="s">
        <v>97</v>
      </c>
      <c r="H39" s="203" t="s">
        <v>97</v>
      </c>
      <c r="I39" s="203" t="s">
        <v>97</v>
      </c>
      <c r="J39" s="207" t="n">
        <f aca="false">SUM(J40:J48)</f>
        <v>0</v>
      </c>
      <c r="K39" s="207" t="n">
        <f aca="false">SUM(K40:K48)</f>
        <v>0</v>
      </c>
      <c r="L39" s="207" t="n">
        <f aca="false">SUM(L40:L48)</f>
        <v>0</v>
      </c>
      <c r="M39" s="207" t="n">
        <f aca="false">SUM(M40:M48)</f>
        <v>0</v>
      </c>
      <c r="N39" s="208"/>
      <c r="O39" s="207" t="n">
        <f aca="false">SUM(O40:O48)</f>
        <v>91.87206758</v>
      </c>
      <c r="P39" s="208"/>
      <c r="AI39" s="190" t="s">
        <v>104</v>
      </c>
      <c r="AS39" s="178" t="n">
        <f aca="false">SUM(AJ40:AJ48)</f>
        <v>0</v>
      </c>
      <c r="AT39" s="178" t="n">
        <f aca="false">SUM(AK40:AK48)</f>
        <v>0</v>
      </c>
      <c r="AU39" s="178" t="n">
        <f aca="false">SUM(AL40:AL48)</f>
        <v>0</v>
      </c>
    </row>
    <row r="40" customFormat="false" ht="15" hidden="false" customHeight="true" outlineLevel="0" collapsed="false">
      <c r="A40" s="209" t="s">
        <v>281</v>
      </c>
      <c r="B40" s="209" t="s">
        <v>104</v>
      </c>
      <c r="C40" s="209" t="s">
        <v>282</v>
      </c>
      <c r="D40" s="210" t="s">
        <v>283</v>
      </c>
      <c r="E40" s="210"/>
      <c r="F40" s="209" t="s">
        <v>255</v>
      </c>
      <c r="G40" s="211" t="n">
        <f aca="false">'Stavební rozpočet'!G40</f>
        <v>163.165</v>
      </c>
      <c r="H40" s="212" t="n">
        <f aca="false">'Stavební rozpočet'!H40</f>
        <v>0</v>
      </c>
      <c r="I40" s="213" t="s">
        <v>203</v>
      </c>
      <c r="J40" s="212" t="n">
        <f aca="false">G40*AO40</f>
        <v>0</v>
      </c>
      <c r="K40" s="212" t="n">
        <f aca="false">G40*AP40</f>
        <v>0</v>
      </c>
      <c r="L40" s="212" t="n">
        <f aca="false">G40*H40</f>
        <v>0</v>
      </c>
      <c r="M40" s="212" t="n">
        <f aca="false">L40*(1+BW40/100)</f>
        <v>0</v>
      </c>
      <c r="N40" s="212" t="n">
        <f aca="false">'Stavební rozpočet'!N40</f>
        <v>0.24656</v>
      </c>
      <c r="O40" s="212" t="n">
        <f aca="false">G40*N40</f>
        <v>40.2299624</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104</v>
      </c>
      <c r="AJ40" s="90" t="n">
        <f aca="false">IF(AN40=0,L40,0)</f>
        <v>0</v>
      </c>
      <c r="AK40" s="90" t="n">
        <f aca="false">IF(AN40=12,L40,0)</f>
        <v>0</v>
      </c>
      <c r="AL40" s="90" t="n">
        <f aca="false">IF(AN40=21,L40,0)</f>
        <v>0</v>
      </c>
      <c r="AN40" s="90" t="n">
        <v>21</v>
      </c>
      <c r="AO40" s="90" t="n">
        <f aca="false">H40*0.814313053</f>
        <v>0</v>
      </c>
      <c r="AP40" s="90" t="n">
        <f aca="false">H40*(1-0.814313053)</f>
        <v>0</v>
      </c>
      <c r="AQ40" s="89" t="s">
        <v>199</v>
      </c>
      <c r="AV40" s="90" t="n">
        <f aca="false">AW40+AX40</f>
        <v>0</v>
      </c>
      <c r="AW40" s="90" t="n">
        <f aca="false">G40*AO40</f>
        <v>0</v>
      </c>
      <c r="AX40" s="90" t="n">
        <f aca="false">G40*AP40</f>
        <v>0</v>
      </c>
      <c r="AY40" s="89" t="s">
        <v>284</v>
      </c>
      <c r="AZ40" s="89" t="s">
        <v>285</v>
      </c>
      <c r="BA40" s="190" t="s">
        <v>207</v>
      </c>
      <c r="BC40" s="90" t="n">
        <f aca="false">AW40+AX40</f>
        <v>0</v>
      </c>
      <c r="BD40" s="90" t="n">
        <f aca="false">H40/(100-BE40)*100</f>
        <v>0</v>
      </c>
      <c r="BE40" s="90" t="n">
        <v>0</v>
      </c>
      <c r="BF40" s="90" t="n">
        <f aca="false">O40</f>
        <v>40.2299624</v>
      </c>
      <c r="BH40" s="90" t="n">
        <f aca="false">G40*AO40</f>
        <v>0</v>
      </c>
      <c r="BI40" s="90" t="n">
        <f aca="false">G40*AP40</f>
        <v>0</v>
      </c>
      <c r="BJ40" s="90" t="n">
        <f aca="false">G40*H40</f>
        <v>0</v>
      </c>
      <c r="BK40" s="90"/>
      <c r="BL40" s="90" t="n">
        <v>31</v>
      </c>
      <c r="BW40" s="90" t="str">
        <f aca="false">I40</f>
        <v>21</v>
      </c>
      <c r="BX40" s="11" t="s">
        <v>283</v>
      </c>
    </row>
    <row r="41" customFormat="false" ht="15" hidden="false" customHeight="true" outlineLevel="0" collapsed="false">
      <c r="A41" s="209" t="s">
        <v>286</v>
      </c>
      <c r="B41" s="209" t="s">
        <v>104</v>
      </c>
      <c r="C41" s="209" t="s">
        <v>287</v>
      </c>
      <c r="D41" s="210" t="s">
        <v>288</v>
      </c>
      <c r="E41" s="210"/>
      <c r="F41" s="209" t="s">
        <v>261</v>
      </c>
      <c r="G41" s="211" t="n">
        <f aca="false">'Stavební rozpočet'!G41</f>
        <v>2</v>
      </c>
      <c r="H41" s="212" t="n">
        <f aca="false">'Stavební rozpočet'!H41</f>
        <v>0</v>
      </c>
      <c r="I41" s="213" t="s">
        <v>203</v>
      </c>
      <c r="J41" s="212" t="n">
        <f aca="false">G41*AO41</f>
        <v>0</v>
      </c>
      <c r="K41" s="212" t="n">
        <f aca="false">G41*AP41</f>
        <v>0</v>
      </c>
      <c r="L41" s="212" t="n">
        <f aca="false">G41*H41</f>
        <v>0</v>
      </c>
      <c r="M41" s="212" t="n">
        <f aca="false">L41*(1+BW41/100)</f>
        <v>0</v>
      </c>
      <c r="N41" s="212" t="n">
        <f aca="false">'Stavební rozpočet'!N41</f>
        <v>0.0063</v>
      </c>
      <c r="O41" s="212" t="n">
        <f aca="false">G41*N41</f>
        <v>0.0126</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104</v>
      </c>
      <c r="AJ41" s="90" t="n">
        <f aca="false">IF(AN41=0,L41,0)</f>
        <v>0</v>
      </c>
      <c r="AK41" s="90" t="n">
        <f aca="false">IF(AN41=12,L41,0)</f>
        <v>0</v>
      </c>
      <c r="AL41" s="90" t="n">
        <f aca="false">IF(AN41=21,L41,0)</f>
        <v>0</v>
      </c>
      <c r="AN41" s="90" t="n">
        <v>21</v>
      </c>
      <c r="AO41" s="90" t="n">
        <f aca="false">H41*0.400256723</f>
        <v>0</v>
      </c>
      <c r="AP41" s="90" t="n">
        <f aca="false">H41*(1-0.400256723)</f>
        <v>0</v>
      </c>
      <c r="AQ41" s="89" t="s">
        <v>199</v>
      </c>
      <c r="AV41" s="90" t="n">
        <f aca="false">AW41+AX41</f>
        <v>0</v>
      </c>
      <c r="AW41" s="90" t="n">
        <f aca="false">G41*AO41</f>
        <v>0</v>
      </c>
      <c r="AX41" s="90" t="n">
        <f aca="false">G41*AP41</f>
        <v>0</v>
      </c>
      <c r="AY41" s="89" t="s">
        <v>284</v>
      </c>
      <c r="AZ41" s="89" t="s">
        <v>285</v>
      </c>
      <c r="BA41" s="190" t="s">
        <v>207</v>
      </c>
      <c r="BC41" s="90" t="n">
        <f aca="false">AW41+AX41</f>
        <v>0</v>
      </c>
      <c r="BD41" s="90" t="n">
        <f aca="false">H41/(100-BE41)*100</f>
        <v>0</v>
      </c>
      <c r="BE41" s="90" t="n">
        <v>0</v>
      </c>
      <c r="BF41" s="90" t="n">
        <f aca="false">O41</f>
        <v>0.0126</v>
      </c>
      <c r="BH41" s="90" t="n">
        <f aca="false">G41*AO41</f>
        <v>0</v>
      </c>
      <c r="BI41" s="90" t="n">
        <f aca="false">G41*AP41</f>
        <v>0</v>
      </c>
      <c r="BJ41" s="90" t="n">
        <f aca="false">G41*H41</f>
        <v>0</v>
      </c>
      <c r="BK41" s="90"/>
      <c r="BL41" s="90" t="n">
        <v>31</v>
      </c>
      <c r="BW41" s="90" t="str">
        <f aca="false">I41</f>
        <v>21</v>
      </c>
      <c r="BX41" s="11" t="s">
        <v>288</v>
      </c>
    </row>
    <row r="42" customFormat="false" ht="15" hidden="false" customHeight="true" outlineLevel="0" collapsed="false">
      <c r="A42" s="209" t="s">
        <v>289</v>
      </c>
      <c r="B42" s="209" t="s">
        <v>104</v>
      </c>
      <c r="C42" s="209" t="s">
        <v>290</v>
      </c>
      <c r="D42" s="210" t="s">
        <v>291</v>
      </c>
      <c r="E42" s="210"/>
      <c r="F42" s="209" t="s">
        <v>202</v>
      </c>
      <c r="G42" s="211" t="n">
        <f aca="false">'Stavební rozpočet'!G42</f>
        <v>0.287</v>
      </c>
      <c r="H42" s="212" t="n">
        <f aca="false">'Stavební rozpočet'!H42</f>
        <v>0</v>
      </c>
      <c r="I42" s="213" t="s">
        <v>203</v>
      </c>
      <c r="J42" s="212" t="n">
        <f aca="false">G42*AO42</f>
        <v>0</v>
      </c>
      <c r="K42" s="212" t="n">
        <f aca="false">G42*AP42</f>
        <v>0</v>
      </c>
      <c r="L42" s="212" t="n">
        <f aca="false">G42*H42</f>
        <v>0</v>
      </c>
      <c r="M42" s="212" t="n">
        <f aca="false">L42*(1+BW42/100)</f>
        <v>0</v>
      </c>
      <c r="N42" s="212" t="n">
        <f aca="false">'Stavební rozpočet'!N42</f>
        <v>1.9048</v>
      </c>
      <c r="O42" s="212" t="n">
        <f aca="false">G42*N42</f>
        <v>0.5466776</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104</v>
      </c>
      <c r="AJ42" s="90" t="n">
        <f aca="false">IF(AN42=0,L42,0)</f>
        <v>0</v>
      </c>
      <c r="AK42" s="90" t="n">
        <f aca="false">IF(AN42=12,L42,0)</f>
        <v>0</v>
      </c>
      <c r="AL42" s="90" t="n">
        <f aca="false">IF(AN42=21,L42,0)</f>
        <v>0</v>
      </c>
      <c r="AN42" s="90" t="n">
        <v>21</v>
      </c>
      <c r="AO42" s="90" t="n">
        <f aca="false">H42*0.514478705</f>
        <v>0</v>
      </c>
      <c r="AP42" s="90" t="n">
        <f aca="false">H42*(1-0.514478705)</f>
        <v>0</v>
      </c>
      <c r="AQ42" s="89" t="s">
        <v>199</v>
      </c>
      <c r="AV42" s="90" t="n">
        <f aca="false">AW42+AX42</f>
        <v>0</v>
      </c>
      <c r="AW42" s="90" t="n">
        <f aca="false">G42*AO42</f>
        <v>0</v>
      </c>
      <c r="AX42" s="90" t="n">
        <f aca="false">G42*AP42</f>
        <v>0</v>
      </c>
      <c r="AY42" s="89" t="s">
        <v>284</v>
      </c>
      <c r="AZ42" s="89" t="s">
        <v>285</v>
      </c>
      <c r="BA42" s="190" t="s">
        <v>207</v>
      </c>
      <c r="BC42" s="90" t="n">
        <f aca="false">AW42+AX42</f>
        <v>0</v>
      </c>
      <c r="BD42" s="90" t="n">
        <f aca="false">H42/(100-BE42)*100</f>
        <v>0</v>
      </c>
      <c r="BE42" s="90" t="n">
        <v>0</v>
      </c>
      <c r="BF42" s="90" t="n">
        <f aca="false">O42</f>
        <v>0.5466776</v>
      </c>
      <c r="BH42" s="90" t="n">
        <f aca="false">G42*AO42</f>
        <v>0</v>
      </c>
      <c r="BI42" s="90" t="n">
        <f aca="false">G42*AP42</f>
        <v>0</v>
      </c>
      <c r="BJ42" s="90" t="n">
        <f aca="false">G42*H42</f>
        <v>0</v>
      </c>
      <c r="BK42" s="90"/>
      <c r="BL42" s="90" t="n">
        <v>31</v>
      </c>
      <c r="BW42" s="90" t="str">
        <f aca="false">I42</f>
        <v>21</v>
      </c>
      <c r="BX42" s="11" t="s">
        <v>291</v>
      </c>
    </row>
    <row r="43" customFormat="false" ht="15" hidden="false" customHeight="true" outlineLevel="0" collapsed="false">
      <c r="A43" s="209" t="s">
        <v>292</v>
      </c>
      <c r="B43" s="209" t="s">
        <v>104</v>
      </c>
      <c r="C43" s="209" t="s">
        <v>293</v>
      </c>
      <c r="D43" s="210" t="s">
        <v>294</v>
      </c>
      <c r="E43" s="210"/>
      <c r="F43" s="209" t="s">
        <v>255</v>
      </c>
      <c r="G43" s="211" t="n">
        <f aca="false">'Stavební rozpočet'!G43</f>
        <v>4.752</v>
      </c>
      <c r="H43" s="212" t="n">
        <f aca="false">'Stavební rozpočet'!H43</f>
        <v>0</v>
      </c>
      <c r="I43" s="213" t="s">
        <v>203</v>
      </c>
      <c r="J43" s="212" t="n">
        <f aca="false">G43*AO43</f>
        <v>0</v>
      </c>
      <c r="K43" s="212" t="n">
        <f aca="false">G43*AP43</f>
        <v>0</v>
      </c>
      <c r="L43" s="212" t="n">
        <f aca="false">G43*H43</f>
        <v>0</v>
      </c>
      <c r="M43" s="212" t="n">
        <f aca="false">L43*(1+BW43/100)</f>
        <v>0</v>
      </c>
      <c r="N43" s="212" t="n">
        <f aca="false">'Stavební rozpočet'!N43</f>
        <v>0.00542</v>
      </c>
      <c r="O43" s="212" t="n">
        <f aca="false">G43*N43</f>
        <v>0.02575584</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104</v>
      </c>
      <c r="AJ43" s="90" t="n">
        <f aca="false">IF(AN43=0,L43,0)</f>
        <v>0</v>
      </c>
      <c r="AK43" s="90" t="n">
        <f aca="false">IF(AN43=12,L43,0)</f>
        <v>0</v>
      </c>
      <c r="AL43" s="90" t="n">
        <f aca="false">IF(AN43=21,L43,0)</f>
        <v>0</v>
      </c>
      <c r="AN43" s="90" t="n">
        <v>21</v>
      </c>
      <c r="AO43" s="90" t="n">
        <f aca="false">H43*0.159762776</f>
        <v>0</v>
      </c>
      <c r="AP43" s="90" t="n">
        <f aca="false">H43*(1-0.159762776)</f>
        <v>0</v>
      </c>
      <c r="AQ43" s="89" t="s">
        <v>199</v>
      </c>
      <c r="AV43" s="90" t="n">
        <f aca="false">AW43+AX43</f>
        <v>0</v>
      </c>
      <c r="AW43" s="90" t="n">
        <f aca="false">G43*AO43</f>
        <v>0</v>
      </c>
      <c r="AX43" s="90" t="n">
        <f aca="false">G43*AP43</f>
        <v>0</v>
      </c>
      <c r="AY43" s="89" t="s">
        <v>284</v>
      </c>
      <c r="AZ43" s="89" t="s">
        <v>285</v>
      </c>
      <c r="BA43" s="190" t="s">
        <v>207</v>
      </c>
      <c r="BC43" s="90" t="n">
        <f aca="false">AW43+AX43</f>
        <v>0</v>
      </c>
      <c r="BD43" s="90" t="n">
        <f aca="false">H43/(100-BE43)*100</f>
        <v>0</v>
      </c>
      <c r="BE43" s="90" t="n">
        <v>0</v>
      </c>
      <c r="BF43" s="90" t="n">
        <f aca="false">O43</f>
        <v>0.02575584</v>
      </c>
      <c r="BH43" s="90" t="n">
        <f aca="false">G43*AO43</f>
        <v>0</v>
      </c>
      <c r="BI43" s="90" t="n">
        <f aca="false">G43*AP43</f>
        <v>0</v>
      </c>
      <c r="BJ43" s="90" t="n">
        <f aca="false">G43*H43</f>
        <v>0</v>
      </c>
      <c r="BK43" s="90"/>
      <c r="BL43" s="90" t="n">
        <v>31</v>
      </c>
      <c r="BW43" s="90" t="str">
        <f aca="false">I43</f>
        <v>21</v>
      </c>
      <c r="BX43" s="11" t="s">
        <v>294</v>
      </c>
    </row>
    <row r="44" customFormat="false" ht="24.05" hidden="false" customHeight="true" outlineLevel="0" collapsed="false">
      <c r="A44" s="209" t="s">
        <v>240</v>
      </c>
      <c r="B44" s="209" t="s">
        <v>104</v>
      </c>
      <c r="C44" s="209" t="s">
        <v>295</v>
      </c>
      <c r="D44" s="210" t="s">
        <v>296</v>
      </c>
      <c r="E44" s="210"/>
      <c r="F44" s="209" t="s">
        <v>255</v>
      </c>
      <c r="G44" s="211" t="n">
        <f aca="false">'Stavební rozpočet'!G44</f>
        <v>82.6</v>
      </c>
      <c r="H44" s="212" t="n">
        <f aca="false">'Stavební rozpočet'!H44</f>
        <v>0</v>
      </c>
      <c r="I44" s="213" t="s">
        <v>203</v>
      </c>
      <c r="J44" s="212" t="n">
        <f aca="false">G44*AO44</f>
        <v>0</v>
      </c>
      <c r="K44" s="212" t="n">
        <f aca="false">G44*AP44</f>
        <v>0</v>
      </c>
      <c r="L44" s="212" t="n">
        <f aca="false">G44*H44</f>
        <v>0</v>
      </c>
      <c r="M44" s="212" t="n">
        <f aca="false">L44*(1+BW44/100)</f>
        <v>0</v>
      </c>
      <c r="N44" s="212" t="n">
        <f aca="false">'Stavební rozpočet'!N44</f>
        <v>0.5921</v>
      </c>
      <c r="O44" s="212" t="n">
        <f aca="false">G44*N44</f>
        <v>48.90746</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104</v>
      </c>
      <c r="AJ44" s="90" t="n">
        <f aca="false">IF(AN44=0,L44,0)</f>
        <v>0</v>
      </c>
      <c r="AK44" s="90" t="n">
        <f aca="false">IF(AN44=12,L44,0)</f>
        <v>0</v>
      </c>
      <c r="AL44" s="90" t="n">
        <f aca="false">IF(AN44=21,L44,0)</f>
        <v>0</v>
      </c>
      <c r="AN44" s="90" t="n">
        <v>21</v>
      </c>
      <c r="AO44" s="90" t="n">
        <f aca="false">H44*0.653388429</f>
        <v>0</v>
      </c>
      <c r="AP44" s="90" t="n">
        <f aca="false">H44*(1-0.653388429)</f>
        <v>0</v>
      </c>
      <c r="AQ44" s="89" t="s">
        <v>199</v>
      </c>
      <c r="AV44" s="90" t="n">
        <f aca="false">AW44+AX44</f>
        <v>0</v>
      </c>
      <c r="AW44" s="90" t="n">
        <f aca="false">G44*AO44</f>
        <v>0</v>
      </c>
      <c r="AX44" s="90" t="n">
        <f aca="false">G44*AP44</f>
        <v>0</v>
      </c>
      <c r="AY44" s="89" t="s">
        <v>284</v>
      </c>
      <c r="AZ44" s="89" t="s">
        <v>285</v>
      </c>
      <c r="BA44" s="190" t="s">
        <v>207</v>
      </c>
      <c r="BC44" s="90" t="n">
        <f aca="false">AW44+AX44</f>
        <v>0</v>
      </c>
      <c r="BD44" s="90" t="n">
        <f aca="false">H44/(100-BE44)*100</f>
        <v>0</v>
      </c>
      <c r="BE44" s="90" t="n">
        <v>0</v>
      </c>
      <c r="BF44" s="90" t="n">
        <f aca="false">O44</f>
        <v>48.90746</v>
      </c>
      <c r="BH44" s="90" t="n">
        <f aca="false">G44*AO44</f>
        <v>0</v>
      </c>
      <c r="BI44" s="90" t="n">
        <f aca="false">G44*AP44</f>
        <v>0</v>
      </c>
      <c r="BJ44" s="90" t="n">
        <f aca="false">G44*H44</f>
        <v>0</v>
      </c>
      <c r="BK44" s="90"/>
      <c r="BL44" s="90" t="n">
        <v>31</v>
      </c>
      <c r="BW44" s="90" t="str">
        <f aca="false">I44</f>
        <v>21</v>
      </c>
      <c r="BX44" s="11" t="s">
        <v>296</v>
      </c>
    </row>
    <row r="45" customFormat="false" ht="24.05" hidden="false" customHeight="true" outlineLevel="0" collapsed="false">
      <c r="A45" s="209" t="s">
        <v>297</v>
      </c>
      <c r="B45" s="209" t="s">
        <v>104</v>
      </c>
      <c r="C45" s="209" t="s">
        <v>298</v>
      </c>
      <c r="D45" s="210" t="s">
        <v>299</v>
      </c>
      <c r="E45" s="210"/>
      <c r="F45" s="209" t="s">
        <v>255</v>
      </c>
      <c r="G45" s="211" t="n">
        <f aca="false">'Stavební rozpočet'!G45</f>
        <v>6.195</v>
      </c>
      <c r="H45" s="212" t="n">
        <f aca="false">'Stavební rozpočet'!H45</f>
        <v>0</v>
      </c>
      <c r="I45" s="213" t="s">
        <v>203</v>
      </c>
      <c r="J45" s="212" t="n">
        <f aca="false">G45*AO45</f>
        <v>0</v>
      </c>
      <c r="K45" s="212" t="n">
        <f aca="false">G45*AP45</f>
        <v>0</v>
      </c>
      <c r="L45" s="212" t="n">
        <f aca="false">G45*H45</f>
        <v>0</v>
      </c>
      <c r="M45" s="212" t="n">
        <f aca="false">L45*(1+BW45/100)</f>
        <v>0</v>
      </c>
      <c r="N45" s="212" t="n">
        <f aca="false">'Stavební rozpočet'!N45</f>
        <v>0.03931</v>
      </c>
      <c r="O45" s="212" t="n">
        <f aca="false">G45*N45</f>
        <v>0.24352545</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104</v>
      </c>
      <c r="AJ45" s="90" t="n">
        <f aca="false">IF(AN45=0,L45,0)</f>
        <v>0</v>
      </c>
      <c r="AK45" s="90" t="n">
        <f aca="false">IF(AN45=12,L45,0)</f>
        <v>0</v>
      </c>
      <c r="AL45" s="90" t="n">
        <f aca="false">IF(AN45=21,L45,0)</f>
        <v>0</v>
      </c>
      <c r="AN45" s="90" t="n">
        <v>21</v>
      </c>
      <c r="AO45" s="90" t="n">
        <f aca="false">H45*0.346251901</f>
        <v>0</v>
      </c>
      <c r="AP45" s="90" t="n">
        <f aca="false">H45*(1-0.346251901)</f>
        <v>0</v>
      </c>
      <c r="AQ45" s="89" t="s">
        <v>199</v>
      </c>
      <c r="AV45" s="90" t="n">
        <f aca="false">AW45+AX45</f>
        <v>0</v>
      </c>
      <c r="AW45" s="90" t="n">
        <f aca="false">G45*AO45</f>
        <v>0</v>
      </c>
      <c r="AX45" s="90" t="n">
        <f aca="false">G45*AP45</f>
        <v>0</v>
      </c>
      <c r="AY45" s="89" t="s">
        <v>284</v>
      </c>
      <c r="AZ45" s="89" t="s">
        <v>285</v>
      </c>
      <c r="BA45" s="190" t="s">
        <v>207</v>
      </c>
      <c r="BC45" s="90" t="n">
        <f aca="false">AW45+AX45</f>
        <v>0</v>
      </c>
      <c r="BD45" s="90" t="n">
        <f aca="false">H45/(100-BE45)*100</f>
        <v>0</v>
      </c>
      <c r="BE45" s="90" t="n">
        <v>0</v>
      </c>
      <c r="BF45" s="90" t="n">
        <f aca="false">O45</f>
        <v>0.24352545</v>
      </c>
      <c r="BH45" s="90" t="n">
        <f aca="false">G45*AO45</f>
        <v>0</v>
      </c>
      <c r="BI45" s="90" t="n">
        <f aca="false">G45*AP45</f>
        <v>0</v>
      </c>
      <c r="BJ45" s="90" t="n">
        <f aca="false">G45*H45</f>
        <v>0</v>
      </c>
      <c r="BK45" s="90"/>
      <c r="BL45" s="90" t="n">
        <v>31</v>
      </c>
      <c r="BW45" s="90" t="str">
        <f aca="false">I45</f>
        <v>21</v>
      </c>
      <c r="BX45" s="11" t="s">
        <v>299</v>
      </c>
    </row>
    <row r="46" customFormat="false" ht="15" hidden="false" customHeight="true" outlineLevel="0" collapsed="false">
      <c r="A46" s="209" t="s">
        <v>300</v>
      </c>
      <c r="B46" s="209" t="s">
        <v>104</v>
      </c>
      <c r="C46" s="209" t="s">
        <v>301</v>
      </c>
      <c r="D46" s="210" t="s">
        <v>302</v>
      </c>
      <c r="E46" s="210"/>
      <c r="F46" s="209" t="s">
        <v>255</v>
      </c>
      <c r="G46" s="211" t="n">
        <f aca="false">'Stavební rozpočet'!G46</f>
        <v>6.195</v>
      </c>
      <c r="H46" s="212" t="n">
        <f aca="false">'Stavební rozpočet'!H46</f>
        <v>0</v>
      </c>
      <c r="I46" s="213" t="s">
        <v>203</v>
      </c>
      <c r="J46" s="212" t="n">
        <f aca="false">G46*AO46</f>
        <v>0</v>
      </c>
      <c r="K46" s="212" t="n">
        <f aca="false">G46*AP46</f>
        <v>0</v>
      </c>
      <c r="L46" s="212" t="n">
        <f aca="false">G46*H46</f>
        <v>0</v>
      </c>
      <c r="M46" s="212" t="n">
        <f aca="false">L46*(1+BW46/100)</f>
        <v>0</v>
      </c>
      <c r="N46" s="212" t="n">
        <f aca="false">'Stavební rozpočet'!N46</f>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104</v>
      </c>
      <c r="AJ46" s="90" t="n">
        <f aca="false">IF(AN46=0,L46,0)</f>
        <v>0</v>
      </c>
      <c r="AK46" s="90" t="n">
        <f aca="false">IF(AN46=12,L46,0)</f>
        <v>0</v>
      </c>
      <c r="AL46" s="90" t="n">
        <f aca="false">IF(AN46=21,L46,0)</f>
        <v>0</v>
      </c>
      <c r="AN46" s="90" t="n">
        <v>21</v>
      </c>
      <c r="AO46" s="90" t="n">
        <f aca="false">H46*0</f>
        <v>0</v>
      </c>
      <c r="AP46" s="90" t="n">
        <f aca="false">H46*(1-0)</f>
        <v>0</v>
      </c>
      <c r="AQ46" s="89" t="s">
        <v>199</v>
      </c>
      <c r="AV46" s="90" t="n">
        <f aca="false">AW46+AX46</f>
        <v>0</v>
      </c>
      <c r="AW46" s="90" t="n">
        <f aca="false">G46*AO46</f>
        <v>0</v>
      </c>
      <c r="AX46" s="90" t="n">
        <f aca="false">G46*AP46</f>
        <v>0</v>
      </c>
      <c r="AY46" s="89" t="s">
        <v>284</v>
      </c>
      <c r="AZ46" s="89" t="s">
        <v>285</v>
      </c>
      <c r="BA46" s="190" t="s">
        <v>207</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t="n">
        <v>31</v>
      </c>
      <c r="BW46" s="90" t="str">
        <f aca="false">I46</f>
        <v>21</v>
      </c>
      <c r="BX46" s="11" t="s">
        <v>302</v>
      </c>
    </row>
    <row r="47" customFormat="false" ht="24.05" hidden="false" customHeight="true" outlineLevel="0" collapsed="false">
      <c r="A47" s="209" t="s">
        <v>303</v>
      </c>
      <c r="B47" s="209" t="s">
        <v>104</v>
      </c>
      <c r="C47" s="209" t="s">
        <v>304</v>
      </c>
      <c r="D47" s="210" t="s">
        <v>305</v>
      </c>
      <c r="E47" s="210"/>
      <c r="F47" s="209" t="s">
        <v>264</v>
      </c>
      <c r="G47" s="211" t="n">
        <f aca="false">'Stavební rozpočet'!G47</f>
        <v>0.323</v>
      </c>
      <c r="H47" s="212" t="n">
        <f aca="false">'Stavební rozpočet'!H47</f>
        <v>0</v>
      </c>
      <c r="I47" s="213" t="s">
        <v>203</v>
      </c>
      <c r="J47" s="212" t="n">
        <f aca="false">G47*AO47</f>
        <v>0</v>
      </c>
      <c r="K47" s="212" t="n">
        <f aca="false">G47*AP47</f>
        <v>0</v>
      </c>
      <c r="L47" s="212" t="n">
        <f aca="false">G47*H47</f>
        <v>0</v>
      </c>
      <c r="M47" s="212" t="n">
        <f aca="false">L47*(1+BW47/100)</f>
        <v>0</v>
      </c>
      <c r="N47" s="212" t="n">
        <f aca="false">'Stavební rozpočet'!N47</f>
        <v>1.0211</v>
      </c>
      <c r="O47" s="212" t="n">
        <f aca="false">G47*N47</f>
        <v>0.3298153</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104</v>
      </c>
      <c r="AJ47" s="90" t="n">
        <f aca="false">IF(AN47=0,L47,0)</f>
        <v>0</v>
      </c>
      <c r="AK47" s="90" t="n">
        <f aca="false">IF(AN47=12,L47,0)</f>
        <v>0</v>
      </c>
      <c r="AL47" s="90" t="n">
        <f aca="false">IF(AN47=21,L47,0)</f>
        <v>0</v>
      </c>
      <c r="AN47" s="90" t="n">
        <v>21</v>
      </c>
      <c r="AO47" s="90" t="n">
        <f aca="false">H47*0.713185174</f>
        <v>0</v>
      </c>
      <c r="AP47" s="90" t="n">
        <f aca="false">H47*(1-0.713185174)</f>
        <v>0</v>
      </c>
      <c r="AQ47" s="89" t="s">
        <v>199</v>
      </c>
      <c r="AV47" s="90" t="n">
        <f aca="false">AW47+AX47</f>
        <v>0</v>
      </c>
      <c r="AW47" s="90" t="n">
        <f aca="false">G47*AO47</f>
        <v>0</v>
      </c>
      <c r="AX47" s="90" t="n">
        <f aca="false">G47*AP47</f>
        <v>0</v>
      </c>
      <c r="AY47" s="89" t="s">
        <v>284</v>
      </c>
      <c r="AZ47" s="89" t="s">
        <v>285</v>
      </c>
      <c r="BA47" s="190" t="s">
        <v>207</v>
      </c>
      <c r="BC47" s="90" t="n">
        <f aca="false">AW47+AX47</f>
        <v>0</v>
      </c>
      <c r="BD47" s="90" t="n">
        <f aca="false">H47/(100-BE47)*100</f>
        <v>0</v>
      </c>
      <c r="BE47" s="90" t="n">
        <v>0</v>
      </c>
      <c r="BF47" s="90" t="n">
        <f aca="false">O47</f>
        <v>0.3298153</v>
      </c>
      <c r="BH47" s="90" t="n">
        <f aca="false">G47*AO47</f>
        <v>0</v>
      </c>
      <c r="BI47" s="90" t="n">
        <f aca="false">G47*AP47</f>
        <v>0</v>
      </c>
      <c r="BJ47" s="90" t="n">
        <f aca="false">G47*H47</f>
        <v>0</v>
      </c>
      <c r="BK47" s="90"/>
      <c r="BL47" s="90" t="n">
        <v>31</v>
      </c>
      <c r="BW47" s="90" t="str">
        <f aca="false">I47</f>
        <v>21</v>
      </c>
      <c r="BX47" s="11" t="s">
        <v>305</v>
      </c>
    </row>
    <row r="48" customFormat="false" ht="15" hidden="false" customHeight="true" outlineLevel="0" collapsed="false">
      <c r="A48" s="209" t="s">
        <v>279</v>
      </c>
      <c r="B48" s="209" t="s">
        <v>104</v>
      </c>
      <c r="C48" s="209" t="s">
        <v>306</v>
      </c>
      <c r="D48" s="210" t="s">
        <v>307</v>
      </c>
      <c r="E48" s="210"/>
      <c r="F48" s="209" t="s">
        <v>202</v>
      </c>
      <c r="G48" s="211" t="n">
        <f aca="false">'Stavební rozpočet'!G48</f>
        <v>0.623</v>
      </c>
      <c r="H48" s="212" t="n">
        <f aca="false">'Stavební rozpočet'!H48</f>
        <v>0</v>
      </c>
      <c r="I48" s="213" t="s">
        <v>203</v>
      </c>
      <c r="J48" s="212" t="n">
        <f aca="false">G48*AO48</f>
        <v>0</v>
      </c>
      <c r="K48" s="212" t="n">
        <f aca="false">G48*AP48</f>
        <v>0</v>
      </c>
      <c r="L48" s="212" t="n">
        <f aca="false">G48*H48</f>
        <v>0</v>
      </c>
      <c r="M48" s="212" t="n">
        <f aca="false">L48*(1+BW48/100)</f>
        <v>0</v>
      </c>
      <c r="N48" s="212" t="n">
        <f aca="false">'Stavební rozpočet'!N48</f>
        <v>2.53013</v>
      </c>
      <c r="O48" s="212" t="n">
        <f aca="false">G48*N48</f>
        <v>1.57627099</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104</v>
      </c>
      <c r="AJ48" s="90" t="n">
        <f aca="false">IF(AN48=0,L48,0)</f>
        <v>0</v>
      </c>
      <c r="AK48" s="90" t="n">
        <f aca="false">IF(AN48=12,L48,0)</f>
        <v>0</v>
      </c>
      <c r="AL48" s="90" t="n">
        <f aca="false">IF(AN48=21,L48,0)</f>
        <v>0</v>
      </c>
      <c r="AN48" s="90" t="n">
        <v>21</v>
      </c>
      <c r="AO48" s="90" t="n">
        <f aca="false">H48*0.843421787</f>
        <v>0</v>
      </c>
      <c r="AP48" s="90" t="n">
        <f aca="false">H48*(1-0.843421787)</f>
        <v>0</v>
      </c>
      <c r="AQ48" s="89" t="s">
        <v>199</v>
      </c>
      <c r="AV48" s="90" t="n">
        <f aca="false">AW48+AX48</f>
        <v>0</v>
      </c>
      <c r="AW48" s="90" t="n">
        <f aca="false">G48*AO48</f>
        <v>0</v>
      </c>
      <c r="AX48" s="90" t="n">
        <f aca="false">G48*AP48</f>
        <v>0</v>
      </c>
      <c r="AY48" s="89" t="s">
        <v>284</v>
      </c>
      <c r="AZ48" s="89" t="s">
        <v>285</v>
      </c>
      <c r="BA48" s="190" t="s">
        <v>207</v>
      </c>
      <c r="BC48" s="90" t="n">
        <f aca="false">AW48+AX48</f>
        <v>0</v>
      </c>
      <c r="BD48" s="90" t="n">
        <f aca="false">H48/(100-BE48)*100</f>
        <v>0</v>
      </c>
      <c r="BE48" s="90" t="n">
        <v>0</v>
      </c>
      <c r="BF48" s="90" t="n">
        <f aca="false">O48</f>
        <v>1.57627099</v>
      </c>
      <c r="BH48" s="90" t="n">
        <f aca="false">G48*AO48</f>
        <v>0</v>
      </c>
      <c r="BI48" s="90" t="n">
        <f aca="false">G48*AP48</f>
        <v>0</v>
      </c>
      <c r="BJ48" s="90" t="n">
        <f aca="false">G48*H48</f>
        <v>0</v>
      </c>
      <c r="BK48" s="90"/>
      <c r="BL48" s="90" t="n">
        <v>31</v>
      </c>
      <c r="BW48" s="90" t="str">
        <f aca="false">I48</f>
        <v>21</v>
      </c>
      <c r="BX48" s="11" t="s">
        <v>307</v>
      </c>
    </row>
    <row r="49" customFormat="false" ht="15" hidden="false" customHeight="true" outlineLevel="0" collapsed="false">
      <c r="A49" s="203"/>
      <c r="B49" s="204" t="s">
        <v>104</v>
      </c>
      <c r="C49" s="204" t="s">
        <v>308</v>
      </c>
      <c r="D49" s="205" t="s">
        <v>309</v>
      </c>
      <c r="E49" s="205"/>
      <c r="F49" s="203" t="s">
        <v>97</v>
      </c>
      <c r="G49" s="206" t="s">
        <v>97</v>
      </c>
      <c r="H49" s="203" t="s">
        <v>97</v>
      </c>
      <c r="I49" s="203" t="s">
        <v>97</v>
      </c>
      <c r="J49" s="207" t="n">
        <f aca="false">SUM(J50:J56)</f>
        <v>0</v>
      </c>
      <c r="K49" s="207" t="n">
        <f aca="false">SUM(K50:K56)</f>
        <v>0</v>
      </c>
      <c r="L49" s="207" t="n">
        <f aca="false">SUM(L50:L56)</f>
        <v>0</v>
      </c>
      <c r="M49" s="207" t="n">
        <f aca="false">SUM(M50:M56)</f>
        <v>0</v>
      </c>
      <c r="N49" s="208"/>
      <c r="O49" s="207" t="n">
        <f aca="false">SUM(O50:O56)</f>
        <v>16.47737525</v>
      </c>
      <c r="P49" s="208"/>
      <c r="AI49" s="190" t="s">
        <v>104</v>
      </c>
      <c r="AS49" s="178" t="n">
        <f aca="false">SUM(AJ50:AJ56)</f>
        <v>0</v>
      </c>
      <c r="AT49" s="178" t="n">
        <f aca="false">SUM(AK50:AK56)</f>
        <v>0</v>
      </c>
      <c r="AU49" s="178" t="n">
        <f aca="false">SUM(AL50:AL56)</f>
        <v>0</v>
      </c>
    </row>
    <row r="50" customFormat="false" ht="15" hidden="false" customHeight="true" outlineLevel="0" collapsed="false">
      <c r="A50" s="209" t="s">
        <v>310</v>
      </c>
      <c r="B50" s="209" t="s">
        <v>104</v>
      </c>
      <c r="C50" s="209" t="s">
        <v>311</v>
      </c>
      <c r="D50" s="210" t="s">
        <v>312</v>
      </c>
      <c r="E50" s="210"/>
      <c r="F50" s="209" t="s">
        <v>313</v>
      </c>
      <c r="G50" s="211" t="n">
        <f aca="false">'Stavební rozpočet'!G50</f>
        <v>48.45</v>
      </c>
      <c r="H50" s="212" t="n">
        <f aca="false">'Stavební rozpočet'!H50</f>
        <v>0</v>
      </c>
      <c r="I50" s="213" t="s">
        <v>203</v>
      </c>
      <c r="J50" s="212" t="n">
        <f aca="false">G50*AO50</f>
        <v>0</v>
      </c>
      <c r="K50" s="212" t="n">
        <f aca="false">G50*AP50</f>
        <v>0</v>
      </c>
      <c r="L50" s="212" t="n">
        <f aca="false">G50*H50</f>
        <v>0</v>
      </c>
      <c r="M50" s="212" t="n">
        <f aca="false">L50*(1+BW50/100)</f>
        <v>0</v>
      </c>
      <c r="N50" s="212" t="n">
        <f aca="false">'Stavební rozpočet'!N50</f>
        <v>0.00102</v>
      </c>
      <c r="O50" s="212" t="n">
        <f aca="false">G50*N50</f>
        <v>0.049419</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104</v>
      </c>
      <c r="AJ50" s="90" t="n">
        <f aca="false">IF(AN50=0,L50,0)</f>
        <v>0</v>
      </c>
      <c r="AK50" s="90" t="n">
        <f aca="false">IF(AN50=12,L50,0)</f>
        <v>0</v>
      </c>
      <c r="AL50" s="90" t="n">
        <f aca="false">IF(AN50=21,L50,0)</f>
        <v>0</v>
      </c>
      <c r="AN50" s="90" t="n">
        <v>21</v>
      </c>
      <c r="AO50" s="90" t="n">
        <f aca="false">H50*0.194599797</f>
        <v>0</v>
      </c>
      <c r="AP50" s="90" t="n">
        <f aca="false">H50*(1-0.194599797)</f>
        <v>0</v>
      </c>
      <c r="AQ50" s="89" t="s">
        <v>199</v>
      </c>
      <c r="AV50" s="90" t="n">
        <f aca="false">AW50+AX50</f>
        <v>0</v>
      </c>
      <c r="AW50" s="90" t="n">
        <f aca="false">G50*AO50</f>
        <v>0</v>
      </c>
      <c r="AX50" s="90" t="n">
        <f aca="false">G50*AP50</f>
        <v>0</v>
      </c>
      <c r="AY50" s="89" t="s">
        <v>314</v>
      </c>
      <c r="AZ50" s="89" t="s">
        <v>285</v>
      </c>
      <c r="BA50" s="190" t="s">
        <v>207</v>
      </c>
      <c r="BC50" s="90" t="n">
        <f aca="false">AW50+AX50</f>
        <v>0</v>
      </c>
      <c r="BD50" s="90" t="n">
        <f aca="false">H50/(100-BE50)*100</f>
        <v>0</v>
      </c>
      <c r="BE50" s="90" t="n">
        <v>0</v>
      </c>
      <c r="BF50" s="90" t="n">
        <f aca="false">O50</f>
        <v>0.049419</v>
      </c>
      <c r="BH50" s="90" t="n">
        <f aca="false">G50*AO50</f>
        <v>0</v>
      </c>
      <c r="BI50" s="90" t="n">
        <f aca="false">G50*AP50</f>
        <v>0</v>
      </c>
      <c r="BJ50" s="90" t="n">
        <f aca="false">G50*H50</f>
        <v>0</v>
      </c>
      <c r="BK50" s="90"/>
      <c r="BL50" s="90" t="n">
        <v>34</v>
      </c>
      <c r="BW50" s="90" t="str">
        <f aca="false">I50</f>
        <v>21</v>
      </c>
      <c r="BX50" s="11" t="s">
        <v>312</v>
      </c>
    </row>
    <row r="51" customFormat="false" ht="15" hidden="false" customHeight="true" outlineLevel="0" collapsed="false">
      <c r="A51" s="209" t="s">
        <v>315</v>
      </c>
      <c r="B51" s="209" t="s">
        <v>104</v>
      </c>
      <c r="C51" s="209" t="s">
        <v>316</v>
      </c>
      <c r="D51" s="210" t="s">
        <v>317</v>
      </c>
      <c r="E51" s="210"/>
      <c r="F51" s="209" t="s">
        <v>313</v>
      </c>
      <c r="G51" s="211" t="n">
        <f aca="false">'Stavební rozpočet'!G51</f>
        <v>52.3</v>
      </c>
      <c r="H51" s="212" t="n">
        <f aca="false">'Stavební rozpočet'!H51</f>
        <v>0</v>
      </c>
      <c r="I51" s="213" t="s">
        <v>203</v>
      </c>
      <c r="J51" s="212" t="n">
        <f aca="false">G51*AO51</f>
        <v>0</v>
      </c>
      <c r="K51" s="212" t="n">
        <f aca="false">G51*AP51</f>
        <v>0</v>
      </c>
      <c r="L51" s="212" t="n">
        <f aca="false">G51*H51</f>
        <v>0</v>
      </c>
      <c r="M51" s="212" t="n">
        <f aca="false">L51*(1+BW51/100)</f>
        <v>0</v>
      </c>
      <c r="N51" s="212" t="n">
        <f aca="false">'Stavební rozpočet'!N51</f>
        <v>8E-005</v>
      </c>
      <c r="O51" s="212" t="n">
        <f aca="false">G51*N51</f>
        <v>0.004184</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104</v>
      </c>
      <c r="AJ51" s="90" t="n">
        <f aca="false">IF(AN51=0,L51,0)</f>
        <v>0</v>
      </c>
      <c r="AK51" s="90" t="n">
        <f aca="false">IF(AN51=12,L51,0)</f>
        <v>0</v>
      </c>
      <c r="AL51" s="90" t="n">
        <f aca="false">IF(AN51=21,L51,0)</f>
        <v>0</v>
      </c>
      <c r="AN51" s="90" t="n">
        <v>21</v>
      </c>
      <c r="AO51" s="90" t="n">
        <f aca="false">H51*0.168345797</f>
        <v>0</v>
      </c>
      <c r="AP51" s="90" t="n">
        <f aca="false">H51*(1-0.168345797)</f>
        <v>0</v>
      </c>
      <c r="AQ51" s="89" t="s">
        <v>199</v>
      </c>
      <c r="AV51" s="90" t="n">
        <f aca="false">AW51+AX51</f>
        <v>0</v>
      </c>
      <c r="AW51" s="90" t="n">
        <f aca="false">G51*AO51</f>
        <v>0</v>
      </c>
      <c r="AX51" s="90" t="n">
        <f aca="false">G51*AP51</f>
        <v>0</v>
      </c>
      <c r="AY51" s="89" t="s">
        <v>314</v>
      </c>
      <c r="AZ51" s="89" t="s">
        <v>285</v>
      </c>
      <c r="BA51" s="190" t="s">
        <v>207</v>
      </c>
      <c r="BC51" s="90" t="n">
        <f aca="false">AW51+AX51</f>
        <v>0</v>
      </c>
      <c r="BD51" s="90" t="n">
        <f aca="false">H51/(100-BE51)*100</f>
        <v>0</v>
      </c>
      <c r="BE51" s="90" t="n">
        <v>0</v>
      </c>
      <c r="BF51" s="90" t="n">
        <f aca="false">O51</f>
        <v>0.004184</v>
      </c>
      <c r="BH51" s="90" t="n">
        <f aca="false">G51*AO51</f>
        <v>0</v>
      </c>
      <c r="BI51" s="90" t="n">
        <f aca="false">G51*AP51</f>
        <v>0</v>
      </c>
      <c r="BJ51" s="90" t="n">
        <f aca="false">G51*H51</f>
        <v>0</v>
      </c>
      <c r="BK51" s="90"/>
      <c r="BL51" s="90" t="n">
        <v>34</v>
      </c>
      <c r="BW51" s="90" t="str">
        <f aca="false">I51</f>
        <v>21</v>
      </c>
      <c r="BX51" s="11" t="s">
        <v>317</v>
      </c>
    </row>
    <row r="52" customFormat="false" ht="24.05" hidden="false" customHeight="true" outlineLevel="0" collapsed="false">
      <c r="A52" s="209" t="s">
        <v>308</v>
      </c>
      <c r="B52" s="209" t="s">
        <v>104</v>
      </c>
      <c r="C52" s="209" t="s">
        <v>318</v>
      </c>
      <c r="D52" s="210" t="s">
        <v>319</v>
      </c>
      <c r="E52" s="210"/>
      <c r="F52" s="209" t="s">
        <v>255</v>
      </c>
      <c r="G52" s="211" t="n">
        <f aca="false">'Stavební rozpočet'!G52</f>
        <v>81.16</v>
      </c>
      <c r="H52" s="212" t="n">
        <f aca="false">'Stavební rozpočet'!H52</f>
        <v>0</v>
      </c>
      <c r="I52" s="213" t="s">
        <v>203</v>
      </c>
      <c r="J52" s="212" t="n">
        <f aca="false">G52*AO52</f>
        <v>0</v>
      </c>
      <c r="K52" s="212" t="n">
        <f aca="false">G52*AP52</f>
        <v>0</v>
      </c>
      <c r="L52" s="212" t="n">
        <f aca="false">G52*H52</f>
        <v>0</v>
      </c>
      <c r="M52" s="212" t="n">
        <f aca="false">L52*(1+BW52/100)</f>
        <v>0</v>
      </c>
      <c r="N52" s="212" t="n">
        <f aca="false">'Stavební rozpočet'!N52</f>
        <v>0.11219</v>
      </c>
      <c r="O52" s="212" t="n">
        <f aca="false">G52*N52</f>
        <v>9.1053404</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104</v>
      </c>
      <c r="AJ52" s="90" t="n">
        <f aca="false">IF(AN52=0,L52,0)</f>
        <v>0</v>
      </c>
      <c r="AK52" s="90" t="n">
        <f aca="false">IF(AN52=12,L52,0)</f>
        <v>0</v>
      </c>
      <c r="AL52" s="90" t="n">
        <f aca="false">IF(AN52=21,L52,0)</f>
        <v>0</v>
      </c>
      <c r="AN52" s="90" t="n">
        <v>21</v>
      </c>
      <c r="AO52" s="90" t="n">
        <f aca="false">H52*0.734234757</f>
        <v>0</v>
      </c>
      <c r="AP52" s="90" t="n">
        <f aca="false">H52*(1-0.734234757)</f>
        <v>0</v>
      </c>
      <c r="AQ52" s="89" t="s">
        <v>199</v>
      </c>
      <c r="AV52" s="90" t="n">
        <f aca="false">AW52+AX52</f>
        <v>0</v>
      </c>
      <c r="AW52" s="90" t="n">
        <f aca="false">G52*AO52</f>
        <v>0</v>
      </c>
      <c r="AX52" s="90" t="n">
        <f aca="false">G52*AP52</f>
        <v>0</v>
      </c>
      <c r="AY52" s="89" t="s">
        <v>314</v>
      </c>
      <c r="AZ52" s="89" t="s">
        <v>285</v>
      </c>
      <c r="BA52" s="190" t="s">
        <v>207</v>
      </c>
      <c r="BC52" s="90" t="n">
        <f aca="false">AW52+AX52</f>
        <v>0</v>
      </c>
      <c r="BD52" s="90" t="n">
        <f aca="false">H52/(100-BE52)*100</f>
        <v>0</v>
      </c>
      <c r="BE52" s="90" t="n">
        <v>0</v>
      </c>
      <c r="BF52" s="90" t="n">
        <f aca="false">O52</f>
        <v>9.1053404</v>
      </c>
      <c r="BH52" s="90" t="n">
        <f aca="false">G52*AO52</f>
        <v>0</v>
      </c>
      <c r="BI52" s="90" t="n">
        <f aca="false">G52*AP52</f>
        <v>0</v>
      </c>
      <c r="BJ52" s="90" t="n">
        <f aca="false">G52*H52</f>
        <v>0</v>
      </c>
      <c r="BK52" s="90"/>
      <c r="BL52" s="90" t="n">
        <v>34</v>
      </c>
      <c r="BW52" s="90" t="str">
        <f aca="false">I52</f>
        <v>21</v>
      </c>
      <c r="BX52" s="11" t="s">
        <v>319</v>
      </c>
    </row>
    <row r="53" customFormat="false" ht="24.05" hidden="false" customHeight="true" outlineLevel="0" collapsed="false">
      <c r="A53" s="209" t="s">
        <v>320</v>
      </c>
      <c r="B53" s="209" t="s">
        <v>104</v>
      </c>
      <c r="C53" s="209" t="s">
        <v>321</v>
      </c>
      <c r="D53" s="210" t="s">
        <v>322</v>
      </c>
      <c r="E53" s="210"/>
      <c r="F53" s="209" t="s">
        <v>255</v>
      </c>
      <c r="G53" s="211" t="n">
        <f aca="false">'Stavební rozpočet'!G53</f>
        <v>57.195</v>
      </c>
      <c r="H53" s="212" t="n">
        <f aca="false">'Stavební rozpočet'!H53</f>
        <v>0</v>
      </c>
      <c r="I53" s="213" t="s">
        <v>203</v>
      </c>
      <c r="J53" s="212" t="n">
        <f aca="false">G53*AO53</f>
        <v>0</v>
      </c>
      <c r="K53" s="212" t="n">
        <f aca="false">G53*AP53</f>
        <v>0</v>
      </c>
      <c r="L53" s="212" t="n">
        <f aca="false">G53*H53</f>
        <v>0</v>
      </c>
      <c r="M53" s="212" t="n">
        <f aca="false">L53*(1+BW53/100)</f>
        <v>0</v>
      </c>
      <c r="N53" s="212" t="n">
        <f aca="false">'Stavební rozpočet'!N53</f>
        <v>0.12283</v>
      </c>
      <c r="O53" s="212" t="n">
        <f aca="false">G53*N53</f>
        <v>7.02526185</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104</v>
      </c>
      <c r="AJ53" s="90" t="n">
        <f aca="false">IF(AN53=0,L53,0)</f>
        <v>0</v>
      </c>
      <c r="AK53" s="90" t="n">
        <f aca="false">IF(AN53=12,L53,0)</f>
        <v>0</v>
      </c>
      <c r="AL53" s="90" t="n">
        <f aca="false">IF(AN53=21,L53,0)</f>
        <v>0</v>
      </c>
      <c r="AN53" s="90" t="n">
        <v>21</v>
      </c>
      <c r="AO53" s="90" t="n">
        <f aca="false">H53*0.733715</f>
        <v>0</v>
      </c>
      <c r="AP53" s="90" t="n">
        <f aca="false">H53*(1-0.733715)</f>
        <v>0</v>
      </c>
      <c r="AQ53" s="89" t="s">
        <v>199</v>
      </c>
      <c r="AV53" s="90" t="n">
        <f aca="false">AW53+AX53</f>
        <v>0</v>
      </c>
      <c r="AW53" s="90" t="n">
        <f aca="false">G53*AO53</f>
        <v>0</v>
      </c>
      <c r="AX53" s="90" t="n">
        <f aca="false">G53*AP53</f>
        <v>0</v>
      </c>
      <c r="AY53" s="89" t="s">
        <v>314</v>
      </c>
      <c r="AZ53" s="89" t="s">
        <v>285</v>
      </c>
      <c r="BA53" s="190" t="s">
        <v>207</v>
      </c>
      <c r="BC53" s="90" t="n">
        <f aca="false">AW53+AX53</f>
        <v>0</v>
      </c>
      <c r="BD53" s="90" t="n">
        <f aca="false">H53/(100-BE53)*100</f>
        <v>0</v>
      </c>
      <c r="BE53" s="90" t="n">
        <v>0</v>
      </c>
      <c r="BF53" s="90" t="n">
        <f aca="false">O53</f>
        <v>7.02526185</v>
      </c>
      <c r="BH53" s="90" t="n">
        <f aca="false">G53*AO53</f>
        <v>0</v>
      </c>
      <c r="BI53" s="90" t="n">
        <f aca="false">G53*AP53</f>
        <v>0</v>
      </c>
      <c r="BJ53" s="90" t="n">
        <f aca="false">G53*H53</f>
        <v>0</v>
      </c>
      <c r="BK53" s="90"/>
      <c r="BL53" s="90" t="n">
        <v>34</v>
      </c>
      <c r="BW53" s="90" t="str">
        <f aca="false">I53</f>
        <v>21</v>
      </c>
      <c r="BX53" s="11" t="s">
        <v>322</v>
      </c>
    </row>
    <row r="54" customFormat="false" ht="15" hidden="false" customHeight="true" outlineLevel="0" collapsed="false">
      <c r="A54" s="209" t="s">
        <v>323</v>
      </c>
      <c r="B54" s="209" t="s">
        <v>104</v>
      </c>
      <c r="C54" s="209" t="s">
        <v>324</v>
      </c>
      <c r="D54" s="210" t="s">
        <v>325</v>
      </c>
      <c r="E54" s="210"/>
      <c r="F54" s="209" t="s">
        <v>261</v>
      </c>
      <c r="G54" s="211" t="n">
        <f aca="false">'Stavební rozpočet'!G54</f>
        <v>1</v>
      </c>
      <c r="H54" s="212" t="n">
        <f aca="false">'Stavební rozpočet'!H54</f>
        <v>0</v>
      </c>
      <c r="I54" s="213" t="s">
        <v>203</v>
      </c>
      <c r="J54" s="212" t="n">
        <f aca="false">G54*AO54</f>
        <v>0</v>
      </c>
      <c r="K54" s="212" t="n">
        <f aca="false">G54*AP54</f>
        <v>0</v>
      </c>
      <c r="L54" s="212" t="n">
        <f aca="false">G54*H54</f>
        <v>0</v>
      </c>
      <c r="M54" s="212" t="n">
        <f aca="false">L54*(1+BW54/100)</f>
        <v>0</v>
      </c>
      <c r="N54" s="212" t="n">
        <f aca="false">'Stavební rozpočet'!N54</f>
        <v>0.04343</v>
      </c>
      <c r="O54" s="212" t="n">
        <f aca="false">G54*N54</f>
        <v>0.04343</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104</v>
      </c>
      <c r="AJ54" s="90" t="n">
        <f aca="false">IF(AN54=0,L54,0)</f>
        <v>0</v>
      </c>
      <c r="AK54" s="90" t="n">
        <f aca="false">IF(AN54=12,L54,0)</f>
        <v>0</v>
      </c>
      <c r="AL54" s="90" t="n">
        <f aca="false">IF(AN54=21,L54,0)</f>
        <v>0</v>
      </c>
      <c r="AN54" s="90" t="n">
        <v>21</v>
      </c>
      <c r="AO54" s="90" t="n">
        <f aca="false">H54*0.861361316</f>
        <v>0</v>
      </c>
      <c r="AP54" s="90" t="n">
        <f aca="false">H54*(1-0.861361316)</f>
        <v>0</v>
      </c>
      <c r="AQ54" s="89" t="s">
        <v>199</v>
      </c>
      <c r="AV54" s="90" t="n">
        <f aca="false">AW54+AX54</f>
        <v>0</v>
      </c>
      <c r="AW54" s="90" t="n">
        <f aca="false">G54*AO54</f>
        <v>0</v>
      </c>
      <c r="AX54" s="90" t="n">
        <f aca="false">G54*AP54</f>
        <v>0</v>
      </c>
      <c r="AY54" s="89" t="s">
        <v>314</v>
      </c>
      <c r="AZ54" s="89" t="s">
        <v>285</v>
      </c>
      <c r="BA54" s="190" t="s">
        <v>207</v>
      </c>
      <c r="BC54" s="90" t="n">
        <f aca="false">AW54+AX54</f>
        <v>0</v>
      </c>
      <c r="BD54" s="90" t="n">
        <f aca="false">H54/(100-BE54)*100</f>
        <v>0</v>
      </c>
      <c r="BE54" s="90" t="n">
        <v>0</v>
      </c>
      <c r="BF54" s="90" t="n">
        <f aca="false">O54</f>
        <v>0.04343</v>
      </c>
      <c r="BH54" s="90" t="n">
        <f aca="false">G54*AO54</f>
        <v>0</v>
      </c>
      <c r="BI54" s="90" t="n">
        <f aca="false">G54*AP54</f>
        <v>0</v>
      </c>
      <c r="BJ54" s="90" t="n">
        <f aca="false">G54*H54</f>
        <v>0</v>
      </c>
      <c r="BK54" s="90"/>
      <c r="BL54" s="90" t="n">
        <v>34</v>
      </c>
      <c r="BW54" s="90" t="str">
        <f aca="false">I54</f>
        <v>21</v>
      </c>
      <c r="BX54" s="11" t="s">
        <v>325</v>
      </c>
    </row>
    <row r="55" customFormat="false" ht="24.05" hidden="false" customHeight="true" outlineLevel="0" collapsed="false">
      <c r="A55" s="209" t="s">
        <v>326</v>
      </c>
      <c r="B55" s="209" t="s">
        <v>104</v>
      </c>
      <c r="C55" s="209" t="s">
        <v>327</v>
      </c>
      <c r="D55" s="210" t="s">
        <v>328</v>
      </c>
      <c r="E55" s="210"/>
      <c r="F55" s="209" t="s">
        <v>261</v>
      </c>
      <c r="G55" s="211" t="n">
        <f aca="false">'Stavební rozpočet'!G55</f>
        <v>4</v>
      </c>
      <c r="H55" s="212" t="n">
        <f aca="false">'Stavební rozpočet'!H55</f>
        <v>0</v>
      </c>
      <c r="I55" s="213" t="s">
        <v>203</v>
      </c>
      <c r="J55" s="212" t="n">
        <f aca="false">G55*AO55</f>
        <v>0</v>
      </c>
      <c r="K55" s="212" t="n">
        <f aca="false">G55*AP55</f>
        <v>0</v>
      </c>
      <c r="L55" s="212" t="n">
        <f aca="false">G55*H55</f>
        <v>0</v>
      </c>
      <c r="M55" s="212" t="n">
        <f aca="false">L55*(1+BW55/100)</f>
        <v>0</v>
      </c>
      <c r="N55" s="212" t="n">
        <f aca="false">'Stavební rozpočet'!N55</f>
        <v>0.03979</v>
      </c>
      <c r="O55" s="212" t="n">
        <f aca="false">G55*N55</f>
        <v>0.15916</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104</v>
      </c>
      <c r="AJ55" s="90" t="n">
        <f aca="false">IF(AN55=0,L55,0)</f>
        <v>0</v>
      </c>
      <c r="AK55" s="90" t="n">
        <f aca="false">IF(AN55=12,L55,0)</f>
        <v>0</v>
      </c>
      <c r="AL55" s="90" t="n">
        <f aca="false">IF(AN55=21,L55,0)</f>
        <v>0</v>
      </c>
      <c r="AN55" s="90" t="n">
        <v>21</v>
      </c>
      <c r="AO55" s="90" t="n">
        <f aca="false">H55*0.896490811</f>
        <v>0</v>
      </c>
      <c r="AP55" s="90" t="n">
        <f aca="false">H55*(1-0.896490811)</f>
        <v>0</v>
      </c>
      <c r="AQ55" s="89" t="s">
        <v>199</v>
      </c>
      <c r="AV55" s="90" t="n">
        <f aca="false">AW55+AX55</f>
        <v>0</v>
      </c>
      <c r="AW55" s="90" t="n">
        <f aca="false">G55*AO55</f>
        <v>0</v>
      </c>
      <c r="AX55" s="90" t="n">
        <f aca="false">G55*AP55</f>
        <v>0</v>
      </c>
      <c r="AY55" s="89" t="s">
        <v>314</v>
      </c>
      <c r="AZ55" s="89" t="s">
        <v>285</v>
      </c>
      <c r="BA55" s="190" t="s">
        <v>207</v>
      </c>
      <c r="BC55" s="90" t="n">
        <f aca="false">AW55+AX55</f>
        <v>0</v>
      </c>
      <c r="BD55" s="90" t="n">
        <f aca="false">H55/(100-BE55)*100</f>
        <v>0</v>
      </c>
      <c r="BE55" s="90" t="n">
        <v>0</v>
      </c>
      <c r="BF55" s="90" t="n">
        <f aca="false">O55</f>
        <v>0.15916</v>
      </c>
      <c r="BH55" s="90" t="n">
        <f aca="false">G55*AO55</f>
        <v>0</v>
      </c>
      <c r="BI55" s="90" t="n">
        <f aca="false">G55*AP55</f>
        <v>0</v>
      </c>
      <c r="BJ55" s="90" t="n">
        <f aca="false">G55*H55</f>
        <v>0</v>
      </c>
      <c r="BK55" s="90"/>
      <c r="BL55" s="90" t="n">
        <v>34</v>
      </c>
      <c r="BW55" s="90" t="str">
        <f aca="false">I55</f>
        <v>21</v>
      </c>
      <c r="BX55" s="11" t="s">
        <v>328</v>
      </c>
    </row>
    <row r="56" customFormat="false" ht="24.05" hidden="false" customHeight="true" outlineLevel="0" collapsed="false">
      <c r="A56" s="209" t="s">
        <v>329</v>
      </c>
      <c r="B56" s="209" t="s">
        <v>104</v>
      </c>
      <c r="C56" s="209" t="s">
        <v>330</v>
      </c>
      <c r="D56" s="210" t="s">
        <v>331</v>
      </c>
      <c r="E56" s="210"/>
      <c r="F56" s="209" t="s">
        <v>261</v>
      </c>
      <c r="G56" s="211" t="n">
        <f aca="false">'Stavební rozpočet'!G56</f>
        <v>2</v>
      </c>
      <c r="H56" s="212" t="n">
        <f aca="false">'Stavební rozpočet'!H56</f>
        <v>0</v>
      </c>
      <c r="I56" s="213" t="s">
        <v>203</v>
      </c>
      <c r="J56" s="212" t="n">
        <f aca="false">G56*AO56</f>
        <v>0</v>
      </c>
      <c r="K56" s="212" t="n">
        <f aca="false">G56*AP56</f>
        <v>0</v>
      </c>
      <c r="L56" s="212" t="n">
        <f aca="false">G56*H56</f>
        <v>0</v>
      </c>
      <c r="M56" s="212" t="n">
        <f aca="false">L56*(1+BW56/100)</f>
        <v>0</v>
      </c>
      <c r="N56" s="212" t="n">
        <f aca="false">'Stavební rozpočet'!N56</f>
        <v>0.04529</v>
      </c>
      <c r="O56" s="212" t="n">
        <f aca="false">G56*N56</f>
        <v>0.09058</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104</v>
      </c>
      <c r="AJ56" s="90" t="n">
        <f aca="false">IF(AN56=0,L56,0)</f>
        <v>0</v>
      </c>
      <c r="AK56" s="90" t="n">
        <f aca="false">IF(AN56=12,L56,0)</f>
        <v>0</v>
      </c>
      <c r="AL56" s="90" t="n">
        <f aca="false">IF(AN56=21,L56,0)</f>
        <v>0</v>
      </c>
      <c r="AN56" s="90" t="n">
        <v>21</v>
      </c>
      <c r="AO56" s="90" t="n">
        <f aca="false">H56*0.793657462</f>
        <v>0</v>
      </c>
      <c r="AP56" s="90" t="n">
        <f aca="false">H56*(1-0.793657462)</f>
        <v>0</v>
      </c>
      <c r="AQ56" s="89" t="s">
        <v>199</v>
      </c>
      <c r="AV56" s="90" t="n">
        <f aca="false">AW56+AX56</f>
        <v>0</v>
      </c>
      <c r="AW56" s="90" t="n">
        <f aca="false">G56*AO56</f>
        <v>0</v>
      </c>
      <c r="AX56" s="90" t="n">
        <f aca="false">G56*AP56</f>
        <v>0</v>
      </c>
      <c r="AY56" s="89" t="s">
        <v>314</v>
      </c>
      <c r="AZ56" s="89" t="s">
        <v>285</v>
      </c>
      <c r="BA56" s="190" t="s">
        <v>207</v>
      </c>
      <c r="BC56" s="90" t="n">
        <f aca="false">AW56+AX56</f>
        <v>0</v>
      </c>
      <c r="BD56" s="90" t="n">
        <f aca="false">H56/(100-BE56)*100</f>
        <v>0</v>
      </c>
      <c r="BE56" s="90" t="n">
        <v>0</v>
      </c>
      <c r="BF56" s="90" t="n">
        <f aca="false">O56</f>
        <v>0.09058</v>
      </c>
      <c r="BH56" s="90" t="n">
        <f aca="false">G56*AO56</f>
        <v>0</v>
      </c>
      <c r="BI56" s="90" t="n">
        <f aca="false">G56*AP56</f>
        <v>0</v>
      </c>
      <c r="BJ56" s="90" t="n">
        <f aca="false">G56*H56</f>
        <v>0</v>
      </c>
      <c r="BK56" s="90"/>
      <c r="BL56" s="90" t="n">
        <v>34</v>
      </c>
      <c r="BW56" s="90" t="str">
        <f aca="false">I56</f>
        <v>21</v>
      </c>
      <c r="BX56" s="11" t="s">
        <v>331</v>
      </c>
    </row>
    <row r="57" customFormat="false" ht="15" hidden="false" customHeight="true" outlineLevel="0" collapsed="false">
      <c r="A57" s="203"/>
      <c r="B57" s="204" t="s">
        <v>104</v>
      </c>
      <c r="C57" s="204" t="s">
        <v>332</v>
      </c>
      <c r="D57" s="205" t="s">
        <v>333</v>
      </c>
      <c r="E57" s="205"/>
      <c r="F57" s="203" t="s">
        <v>97</v>
      </c>
      <c r="G57" s="206" t="s">
        <v>97</v>
      </c>
      <c r="H57" s="203" t="s">
        <v>97</v>
      </c>
      <c r="I57" s="203" t="s">
        <v>97</v>
      </c>
      <c r="J57" s="207" t="n">
        <f aca="false">SUM(J58:J74)</f>
        <v>0</v>
      </c>
      <c r="K57" s="207" t="n">
        <f aca="false">SUM(K58:K74)</f>
        <v>0</v>
      </c>
      <c r="L57" s="207" t="n">
        <f aca="false">SUM(L58:L74)</f>
        <v>0</v>
      </c>
      <c r="M57" s="207" t="n">
        <f aca="false">SUM(M58:M74)</f>
        <v>0</v>
      </c>
      <c r="N57" s="208"/>
      <c r="O57" s="207" t="n">
        <f aca="false">SUM(O58:O74)</f>
        <v>140.5606412</v>
      </c>
      <c r="P57" s="208"/>
      <c r="AI57" s="190" t="s">
        <v>104</v>
      </c>
      <c r="AS57" s="178" t="n">
        <f aca="false">SUM(AJ58:AJ74)</f>
        <v>0</v>
      </c>
      <c r="AT57" s="178" t="n">
        <f aca="false">SUM(AK58:AK74)</f>
        <v>0</v>
      </c>
      <c r="AU57" s="178" t="n">
        <f aca="false">SUM(AL58:AL74)</f>
        <v>0</v>
      </c>
    </row>
    <row r="58" customFormat="false" ht="15" hidden="false" customHeight="true" outlineLevel="0" collapsed="false">
      <c r="A58" s="209" t="s">
        <v>334</v>
      </c>
      <c r="B58" s="209" t="s">
        <v>104</v>
      </c>
      <c r="C58" s="209" t="s">
        <v>335</v>
      </c>
      <c r="D58" s="210" t="s">
        <v>336</v>
      </c>
      <c r="E58" s="210"/>
      <c r="F58" s="209" t="s">
        <v>202</v>
      </c>
      <c r="G58" s="211" t="n">
        <f aca="false">'Stavební rozpočet'!G58</f>
        <v>5.545</v>
      </c>
      <c r="H58" s="212" t="n">
        <f aca="false">'Stavební rozpočet'!H58</f>
        <v>0</v>
      </c>
      <c r="I58" s="213" t="s">
        <v>203</v>
      </c>
      <c r="J58" s="212" t="n">
        <f aca="false">G58*AO58</f>
        <v>0</v>
      </c>
      <c r="K58" s="212" t="n">
        <f aca="false">G58*AP58</f>
        <v>0</v>
      </c>
      <c r="L58" s="212" t="n">
        <f aca="false">G58*H58</f>
        <v>0</v>
      </c>
      <c r="M58" s="212" t="n">
        <f aca="false">L58*(1+BW58/100)</f>
        <v>0</v>
      </c>
      <c r="N58" s="212" t="n">
        <f aca="false">'Stavební rozpočet'!N58</f>
        <v>2.75011</v>
      </c>
      <c r="O58" s="212" t="n">
        <f aca="false">G58*N58</f>
        <v>15.24935995</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104</v>
      </c>
      <c r="AJ58" s="90" t="n">
        <f aca="false">IF(AN58=0,L58,0)</f>
        <v>0</v>
      </c>
      <c r="AK58" s="90" t="n">
        <f aca="false">IF(AN58=12,L58,0)</f>
        <v>0</v>
      </c>
      <c r="AL58" s="90" t="n">
        <f aca="false">IF(AN58=21,L58,0)</f>
        <v>0</v>
      </c>
      <c r="AN58" s="90" t="n">
        <v>21</v>
      </c>
      <c r="AO58" s="90" t="n">
        <f aca="false">H58*0.837281366</f>
        <v>0</v>
      </c>
      <c r="AP58" s="90" t="n">
        <f aca="false">H58*(1-0.837281366)</f>
        <v>0</v>
      </c>
      <c r="AQ58" s="89" t="s">
        <v>199</v>
      </c>
      <c r="AV58" s="90" t="n">
        <f aca="false">AW58+AX58</f>
        <v>0</v>
      </c>
      <c r="AW58" s="90" t="n">
        <f aca="false">G58*AO58</f>
        <v>0</v>
      </c>
      <c r="AX58" s="90" t="n">
        <f aca="false">G58*AP58</f>
        <v>0</v>
      </c>
      <c r="AY58" s="89" t="s">
        <v>337</v>
      </c>
      <c r="AZ58" s="89" t="s">
        <v>338</v>
      </c>
      <c r="BA58" s="190" t="s">
        <v>207</v>
      </c>
      <c r="BC58" s="90" t="n">
        <f aca="false">AW58+AX58</f>
        <v>0</v>
      </c>
      <c r="BD58" s="90" t="n">
        <f aca="false">H58/(100-BE58)*100</f>
        <v>0</v>
      </c>
      <c r="BE58" s="90" t="n">
        <v>0</v>
      </c>
      <c r="BF58" s="90" t="n">
        <f aca="false">O58</f>
        <v>15.24935995</v>
      </c>
      <c r="BH58" s="90" t="n">
        <f aca="false">G58*AO58</f>
        <v>0</v>
      </c>
      <c r="BI58" s="90" t="n">
        <f aca="false">G58*AP58</f>
        <v>0</v>
      </c>
      <c r="BJ58" s="90" t="n">
        <f aca="false">G58*H58</f>
        <v>0</v>
      </c>
      <c r="BK58" s="90"/>
      <c r="BL58" s="90" t="n">
        <v>41</v>
      </c>
      <c r="BW58" s="90" t="str">
        <f aca="false">I58</f>
        <v>21</v>
      </c>
      <c r="BX58" s="11" t="s">
        <v>336</v>
      </c>
    </row>
    <row r="59" customFormat="false" ht="15" hidden="false" customHeight="true" outlineLevel="0" collapsed="false">
      <c r="A59" s="209" t="s">
        <v>339</v>
      </c>
      <c r="B59" s="209" t="s">
        <v>104</v>
      </c>
      <c r="C59" s="209" t="s">
        <v>340</v>
      </c>
      <c r="D59" s="210" t="s">
        <v>341</v>
      </c>
      <c r="E59" s="210"/>
      <c r="F59" s="209" t="s">
        <v>255</v>
      </c>
      <c r="G59" s="211" t="n">
        <f aca="false">'Stavební rozpočet'!G59</f>
        <v>62.462</v>
      </c>
      <c r="H59" s="212" t="n">
        <f aca="false">'Stavební rozpočet'!H59</f>
        <v>0</v>
      </c>
      <c r="I59" s="213" t="s">
        <v>203</v>
      </c>
      <c r="J59" s="212" t="n">
        <f aca="false">G59*AO59</f>
        <v>0</v>
      </c>
      <c r="K59" s="212" t="n">
        <f aca="false">G59*AP59</f>
        <v>0</v>
      </c>
      <c r="L59" s="212" t="n">
        <f aca="false">G59*H59</f>
        <v>0</v>
      </c>
      <c r="M59" s="212" t="n">
        <f aca="false">L59*(1+BW59/100)</f>
        <v>0</v>
      </c>
      <c r="N59" s="212" t="n">
        <f aca="false">'Stavební rozpočet'!N59</f>
        <v>0.00782</v>
      </c>
      <c r="O59" s="212" t="n">
        <f aca="false">G59*N59</f>
        <v>0.48845284</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104</v>
      </c>
      <c r="AJ59" s="90" t="n">
        <f aca="false">IF(AN59=0,L59,0)</f>
        <v>0</v>
      </c>
      <c r="AK59" s="90" t="n">
        <f aca="false">IF(AN59=12,L59,0)</f>
        <v>0</v>
      </c>
      <c r="AL59" s="90" t="n">
        <f aca="false">IF(AN59=21,L59,0)</f>
        <v>0</v>
      </c>
      <c r="AN59" s="90" t="n">
        <v>21</v>
      </c>
      <c r="AO59" s="90" t="n">
        <f aca="false">H59*0.195284075</f>
        <v>0</v>
      </c>
      <c r="AP59" s="90" t="n">
        <f aca="false">H59*(1-0.195284075)</f>
        <v>0</v>
      </c>
      <c r="AQ59" s="89" t="s">
        <v>199</v>
      </c>
      <c r="AV59" s="90" t="n">
        <f aca="false">AW59+AX59</f>
        <v>0</v>
      </c>
      <c r="AW59" s="90" t="n">
        <f aca="false">G59*AO59</f>
        <v>0</v>
      </c>
      <c r="AX59" s="90" t="n">
        <f aca="false">G59*AP59</f>
        <v>0</v>
      </c>
      <c r="AY59" s="89" t="s">
        <v>337</v>
      </c>
      <c r="AZ59" s="89" t="s">
        <v>338</v>
      </c>
      <c r="BA59" s="190" t="s">
        <v>207</v>
      </c>
      <c r="BC59" s="90" t="n">
        <f aca="false">AW59+AX59</f>
        <v>0</v>
      </c>
      <c r="BD59" s="90" t="n">
        <f aca="false">H59/(100-BE59)*100</f>
        <v>0</v>
      </c>
      <c r="BE59" s="90" t="n">
        <v>0</v>
      </c>
      <c r="BF59" s="90" t="n">
        <f aca="false">O59</f>
        <v>0.48845284</v>
      </c>
      <c r="BH59" s="90" t="n">
        <f aca="false">G59*AO59</f>
        <v>0</v>
      </c>
      <c r="BI59" s="90" t="n">
        <f aca="false">G59*AP59</f>
        <v>0</v>
      </c>
      <c r="BJ59" s="90" t="n">
        <f aca="false">G59*H59</f>
        <v>0</v>
      </c>
      <c r="BK59" s="90"/>
      <c r="BL59" s="90" t="n">
        <v>41</v>
      </c>
      <c r="BW59" s="90" t="str">
        <f aca="false">I59</f>
        <v>21</v>
      </c>
      <c r="BX59" s="11" t="s">
        <v>341</v>
      </c>
    </row>
    <row r="60" customFormat="false" ht="15" hidden="false" customHeight="true" outlineLevel="0" collapsed="false">
      <c r="A60" s="209" t="s">
        <v>332</v>
      </c>
      <c r="B60" s="209" t="s">
        <v>104</v>
      </c>
      <c r="C60" s="209" t="s">
        <v>342</v>
      </c>
      <c r="D60" s="210" t="s">
        <v>343</v>
      </c>
      <c r="E60" s="210"/>
      <c r="F60" s="209" t="s">
        <v>255</v>
      </c>
      <c r="G60" s="211" t="n">
        <f aca="false">'Stavební rozpočet'!G60</f>
        <v>62.462</v>
      </c>
      <c r="H60" s="212" t="n">
        <f aca="false">'Stavební rozpočet'!H60</f>
        <v>0</v>
      </c>
      <c r="I60" s="213" t="s">
        <v>203</v>
      </c>
      <c r="J60" s="212" t="n">
        <f aca="false">G60*AO60</f>
        <v>0</v>
      </c>
      <c r="K60" s="212" t="n">
        <f aca="false">G60*AP60</f>
        <v>0</v>
      </c>
      <c r="L60" s="212" t="n">
        <f aca="false">G60*H60</f>
        <v>0</v>
      </c>
      <c r="M60" s="212" t="n">
        <f aca="false">L60*(1+BW60/100)</f>
        <v>0</v>
      </c>
      <c r="N60" s="212" t="n">
        <f aca="false">'Stavební rozpočet'!N60</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104</v>
      </c>
      <c r="AJ60" s="90" t="n">
        <f aca="false">IF(AN60=0,L60,0)</f>
        <v>0</v>
      </c>
      <c r="AK60" s="90" t="n">
        <f aca="false">IF(AN60=12,L60,0)</f>
        <v>0</v>
      </c>
      <c r="AL60" s="90" t="n">
        <f aca="false">IF(AN60=21,L60,0)</f>
        <v>0</v>
      </c>
      <c r="AN60" s="90" t="n">
        <v>21</v>
      </c>
      <c r="AO60" s="90" t="n">
        <f aca="false">H60*0</f>
        <v>0</v>
      </c>
      <c r="AP60" s="90" t="n">
        <f aca="false">H60*(1-0)</f>
        <v>0</v>
      </c>
      <c r="AQ60" s="89" t="s">
        <v>199</v>
      </c>
      <c r="AV60" s="90" t="n">
        <f aca="false">AW60+AX60</f>
        <v>0</v>
      </c>
      <c r="AW60" s="90" t="n">
        <f aca="false">G60*AO60</f>
        <v>0</v>
      </c>
      <c r="AX60" s="90" t="n">
        <f aca="false">G60*AP60</f>
        <v>0</v>
      </c>
      <c r="AY60" s="89" t="s">
        <v>337</v>
      </c>
      <c r="AZ60" s="89" t="s">
        <v>338</v>
      </c>
      <c r="BA60" s="190" t="s">
        <v>207</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t="n">
        <v>41</v>
      </c>
      <c r="BW60" s="90" t="str">
        <f aca="false">I60</f>
        <v>21</v>
      </c>
      <c r="BX60" s="11" t="s">
        <v>343</v>
      </c>
    </row>
    <row r="61" customFormat="false" ht="15" hidden="false" customHeight="true" outlineLevel="0" collapsed="false">
      <c r="A61" s="209" t="s">
        <v>344</v>
      </c>
      <c r="B61" s="209" t="s">
        <v>104</v>
      </c>
      <c r="C61" s="209" t="s">
        <v>345</v>
      </c>
      <c r="D61" s="210" t="s">
        <v>346</v>
      </c>
      <c r="E61" s="210"/>
      <c r="F61" s="209" t="s">
        <v>264</v>
      </c>
      <c r="G61" s="211" t="n">
        <f aca="false">'Stavební rozpočet'!G61</f>
        <v>0.961</v>
      </c>
      <c r="H61" s="212" t="n">
        <f aca="false">'Stavební rozpočet'!H61</f>
        <v>0</v>
      </c>
      <c r="I61" s="213" t="s">
        <v>203</v>
      </c>
      <c r="J61" s="212" t="n">
        <f aca="false">G61*AO61</f>
        <v>0</v>
      </c>
      <c r="K61" s="212" t="n">
        <f aca="false">G61*AP61</f>
        <v>0</v>
      </c>
      <c r="L61" s="212" t="n">
        <f aca="false">G61*H61</f>
        <v>0</v>
      </c>
      <c r="M61" s="212" t="n">
        <f aca="false">L61*(1+BW61/100)</f>
        <v>0</v>
      </c>
      <c r="N61" s="212" t="n">
        <f aca="false">'Stavební rozpočet'!N61</f>
        <v>1.02101</v>
      </c>
      <c r="O61" s="212" t="n">
        <f aca="false">G61*N61</f>
        <v>0.98119061</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104</v>
      </c>
      <c r="AJ61" s="90" t="n">
        <f aca="false">IF(AN61=0,L61,0)</f>
        <v>0</v>
      </c>
      <c r="AK61" s="90" t="n">
        <f aca="false">IF(AN61=12,L61,0)</f>
        <v>0</v>
      </c>
      <c r="AL61" s="90" t="n">
        <f aca="false">IF(AN61=21,L61,0)</f>
        <v>0</v>
      </c>
      <c r="AN61" s="90" t="n">
        <v>21</v>
      </c>
      <c r="AO61" s="90" t="n">
        <f aca="false">H61*0.690049745</f>
        <v>0</v>
      </c>
      <c r="AP61" s="90" t="n">
        <f aca="false">H61*(1-0.690049745)</f>
        <v>0</v>
      </c>
      <c r="AQ61" s="89" t="s">
        <v>199</v>
      </c>
      <c r="AV61" s="90" t="n">
        <f aca="false">AW61+AX61</f>
        <v>0</v>
      </c>
      <c r="AW61" s="90" t="n">
        <f aca="false">G61*AO61</f>
        <v>0</v>
      </c>
      <c r="AX61" s="90" t="n">
        <f aca="false">G61*AP61</f>
        <v>0</v>
      </c>
      <c r="AY61" s="89" t="s">
        <v>337</v>
      </c>
      <c r="AZ61" s="89" t="s">
        <v>338</v>
      </c>
      <c r="BA61" s="190" t="s">
        <v>207</v>
      </c>
      <c r="BC61" s="90" t="n">
        <f aca="false">AW61+AX61</f>
        <v>0</v>
      </c>
      <c r="BD61" s="90" t="n">
        <f aca="false">H61/(100-BE61)*100</f>
        <v>0</v>
      </c>
      <c r="BE61" s="90" t="n">
        <v>0</v>
      </c>
      <c r="BF61" s="90" t="n">
        <f aca="false">O61</f>
        <v>0.98119061</v>
      </c>
      <c r="BH61" s="90" t="n">
        <f aca="false">G61*AO61</f>
        <v>0</v>
      </c>
      <c r="BI61" s="90" t="n">
        <f aca="false">G61*AP61</f>
        <v>0</v>
      </c>
      <c r="BJ61" s="90" t="n">
        <f aca="false">G61*H61</f>
        <v>0</v>
      </c>
      <c r="BK61" s="90"/>
      <c r="BL61" s="90" t="n">
        <v>41</v>
      </c>
      <c r="BW61" s="90" t="str">
        <f aca="false">I61</f>
        <v>21</v>
      </c>
      <c r="BX61" s="11" t="s">
        <v>346</v>
      </c>
    </row>
    <row r="62" customFormat="false" ht="15" hidden="false" customHeight="true" outlineLevel="0" collapsed="false">
      <c r="A62" s="209" t="s">
        <v>347</v>
      </c>
      <c r="B62" s="209" t="s">
        <v>104</v>
      </c>
      <c r="C62" s="209" t="s">
        <v>348</v>
      </c>
      <c r="D62" s="210" t="s">
        <v>349</v>
      </c>
      <c r="E62" s="210"/>
      <c r="F62" s="209" t="s">
        <v>202</v>
      </c>
      <c r="G62" s="211" t="n">
        <f aca="false">'Stavební rozpočet'!G62</f>
        <v>0.25</v>
      </c>
      <c r="H62" s="212" t="n">
        <f aca="false">'Stavební rozpočet'!H62</f>
        <v>0</v>
      </c>
      <c r="I62" s="213" t="s">
        <v>203</v>
      </c>
      <c r="J62" s="212" t="n">
        <f aca="false">G62*AO62</f>
        <v>0</v>
      </c>
      <c r="K62" s="212" t="n">
        <f aca="false">G62*AP62</f>
        <v>0</v>
      </c>
      <c r="L62" s="212" t="n">
        <f aca="false">G62*H62</f>
        <v>0</v>
      </c>
      <c r="M62" s="212" t="n">
        <f aca="false">L62*(1+BW62/100)</f>
        <v>0</v>
      </c>
      <c r="N62" s="212" t="n">
        <f aca="false">'Stavební rozpočet'!N62</f>
        <v>2.76314</v>
      </c>
      <c r="O62" s="212" t="n">
        <f aca="false">G62*N62</f>
        <v>0.690785</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104</v>
      </c>
      <c r="AJ62" s="90" t="n">
        <f aca="false">IF(AN62=0,L62,0)</f>
        <v>0</v>
      </c>
      <c r="AK62" s="90" t="n">
        <f aca="false">IF(AN62=12,L62,0)</f>
        <v>0</v>
      </c>
      <c r="AL62" s="90" t="n">
        <f aca="false">IF(AN62=21,L62,0)</f>
        <v>0</v>
      </c>
      <c r="AN62" s="90" t="n">
        <v>21</v>
      </c>
      <c r="AO62" s="90" t="n">
        <f aca="false">H62*0.845067272</f>
        <v>0</v>
      </c>
      <c r="AP62" s="90" t="n">
        <f aca="false">H62*(1-0.845067272)</f>
        <v>0</v>
      </c>
      <c r="AQ62" s="89" t="s">
        <v>199</v>
      </c>
      <c r="AV62" s="90" t="n">
        <f aca="false">AW62+AX62</f>
        <v>0</v>
      </c>
      <c r="AW62" s="90" t="n">
        <f aca="false">G62*AO62</f>
        <v>0</v>
      </c>
      <c r="AX62" s="90" t="n">
        <f aca="false">G62*AP62</f>
        <v>0</v>
      </c>
      <c r="AY62" s="89" t="s">
        <v>337</v>
      </c>
      <c r="AZ62" s="89" t="s">
        <v>338</v>
      </c>
      <c r="BA62" s="190" t="s">
        <v>207</v>
      </c>
      <c r="BC62" s="90" t="n">
        <f aca="false">AW62+AX62</f>
        <v>0</v>
      </c>
      <c r="BD62" s="90" t="n">
        <f aca="false">H62/(100-BE62)*100</f>
        <v>0</v>
      </c>
      <c r="BE62" s="90" t="n">
        <v>0</v>
      </c>
      <c r="BF62" s="90" t="n">
        <f aca="false">O62</f>
        <v>0.690785</v>
      </c>
      <c r="BH62" s="90" t="n">
        <f aca="false">G62*AO62</f>
        <v>0</v>
      </c>
      <c r="BI62" s="90" t="n">
        <f aca="false">G62*AP62</f>
        <v>0</v>
      </c>
      <c r="BJ62" s="90" t="n">
        <f aca="false">G62*H62</f>
        <v>0</v>
      </c>
      <c r="BK62" s="90"/>
      <c r="BL62" s="90" t="n">
        <v>41</v>
      </c>
      <c r="BW62" s="90" t="str">
        <f aca="false">I62</f>
        <v>21</v>
      </c>
      <c r="BX62" s="11" t="s">
        <v>349</v>
      </c>
    </row>
    <row r="63" customFormat="false" ht="15" hidden="false" customHeight="true" outlineLevel="0" collapsed="false">
      <c r="A63" s="209" t="s">
        <v>350</v>
      </c>
      <c r="B63" s="209" t="s">
        <v>104</v>
      </c>
      <c r="C63" s="209" t="s">
        <v>351</v>
      </c>
      <c r="D63" s="210" t="s">
        <v>352</v>
      </c>
      <c r="E63" s="210"/>
      <c r="F63" s="209" t="s">
        <v>264</v>
      </c>
      <c r="G63" s="211" t="n">
        <f aca="false">'Stavební rozpočet'!G63</f>
        <v>0.17</v>
      </c>
      <c r="H63" s="212" t="n">
        <f aca="false">'Stavební rozpočet'!H63</f>
        <v>0</v>
      </c>
      <c r="I63" s="213" t="s">
        <v>203</v>
      </c>
      <c r="J63" s="212" t="n">
        <f aca="false">G63*AO63</f>
        <v>0</v>
      </c>
      <c r="K63" s="212" t="n">
        <f aca="false">G63*AP63</f>
        <v>0</v>
      </c>
      <c r="L63" s="212" t="n">
        <f aca="false">G63*H63</f>
        <v>0</v>
      </c>
      <c r="M63" s="212" t="n">
        <f aca="false">L63*(1+BW63/100)</f>
        <v>0</v>
      </c>
      <c r="N63" s="212" t="n">
        <f aca="false">'Stavební rozpočet'!N63</f>
        <v>0.01663</v>
      </c>
      <c r="O63" s="212" t="n">
        <f aca="false">G63*N63</f>
        <v>0.0028271</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104</v>
      </c>
      <c r="AJ63" s="90" t="n">
        <f aca="false">IF(AN63=0,L63,0)</f>
        <v>0</v>
      </c>
      <c r="AK63" s="90" t="n">
        <f aca="false">IF(AN63=12,L63,0)</f>
        <v>0</v>
      </c>
      <c r="AL63" s="90" t="n">
        <f aca="false">IF(AN63=21,L63,0)</f>
        <v>0</v>
      </c>
      <c r="AN63" s="90" t="n">
        <v>21</v>
      </c>
      <c r="AO63" s="90" t="n">
        <f aca="false">H63*0.002256333</f>
        <v>0</v>
      </c>
      <c r="AP63" s="90" t="n">
        <f aca="false">H63*(1-0.002256333)</f>
        <v>0</v>
      </c>
      <c r="AQ63" s="89" t="s">
        <v>199</v>
      </c>
      <c r="AV63" s="90" t="n">
        <f aca="false">AW63+AX63</f>
        <v>0</v>
      </c>
      <c r="AW63" s="90" t="n">
        <f aca="false">G63*AO63</f>
        <v>0</v>
      </c>
      <c r="AX63" s="90" t="n">
        <f aca="false">G63*AP63</f>
        <v>0</v>
      </c>
      <c r="AY63" s="89" t="s">
        <v>337</v>
      </c>
      <c r="AZ63" s="89" t="s">
        <v>338</v>
      </c>
      <c r="BA63" s="190" t="s">
        <v>207</v>
      </c>
      <c r="BC63" s="90" t="n">
        <f aca="false">AW63+AX63</f>
        <v>0</v>
      </c>
      <c r="BD63" s="90" t="n">
        <f aca="false">H63/(100-BE63)*100</f>
        <v>0</v>
      </c>
      <c r="BE63" s="90" t="n">
        <v>0</v>
      </c>
      <c r="BF63" s="90" t="n">
        <f aca="false">O63</f>
        <v>0.0028271</v>
      </c>
      <c r="BH63" s="90" t="n">
        <f aca="false">G63*AO63</f>
        <v>0</v>
      </c>
      <c r="BI63" s="90" t="n">
        <f aca="false">G63*AP63</f>
        <v>0</v>
      </c>
      <c r="BJ63" s="90" t="n">
        <f aca="false">G63*H63</f>
        <v>0</v>
      </c>
      <c r="BK63" s="90"/>
      <c r="BL63" s="90" t="n">
        <v>41</v>
      </c>
      <c r="BW63" s="90" t="str">
        <f aca="false">I63</f>
        <v>21</v>
      </c>
      <c r="BX63" s="11" t="s">
        <v>352</v>
      </c>
    </row>
    <row r="64" customFormat="false" ht="15" hidden="false" customHeight="true" outlineLevel="0" collapsed="false">
      <c r="A64" s="214" t="s">
        <v>353</v>
      </c>
      <c r="B64" s="214" t="s">
        <v>104</v>
      </c>
      <c r="C64" s="214" t="s">
        <v>354</v>
      </c>
      <c r="D64" s="215" t="s">
        <v>355</v>
      </c>
      <c r="E64" s="215"/>
      <c r="F64" s="214" t="s">
        <v>264</v>
      </c>
      <c r="G64" s="216" t="n">
        <f aca="false">'Stavební rozpočet'!G64</f>
        <v>0.194</v>
      </c>
      <c r="H64" s="217" t="n">
        <f aca="false">'Stavební rozpočet'!H64</f>
        <v>0</v>
      </c>
      <c r="I64" s="218" t="s">
        <v>203</v>
      </c>
      <c r="J64" s="217" t="n">
        <f aca="false">G64*AO64</f>
        <v>0</v>
      </c>
      <c r="K64" s="217" t="n">
        <f aca="false">G64*AP64</f>
        <v>0</v>
      </c>
      <c r="L64" s="217" t="n">
        <f aca="false">G64*H64</f>
        <v>0</v>
      </c>
      <c r="M64" s="217" t="n">
        <f aca="false">L64*(1+BW64/100)</f>
        <v>0</v>
      </c>
      <c r="N64" s="217" t="n">
        <f aca="false">'Stavební rozpočet'!N64</f>
        <v>1</v>
      </c>
      <c r="O64" s="217" t="n">
        <f aca="false">G64*N64</f>
        <v>0.194</v>
      </c>
      <c r="P64" s="218"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104</v>
      </c>
      <c r="AJ64" s="219" t="n">
        <f aca="false">IF(AN64=0,L64,0)</f>
        <v>0</v>
      </c>
      <c r="AK64" s="219" t="n">
        <f aca="false">IF(AN64=12,L64,0)</f>
        <v>0</v>
      </c>
      <c r="AL64" s="219" t="n">
        <f aca="false">IF(AN64=21,L64,0)</f>
        <v>0</v>
      </c>
      <c r="AN64" s="90" t="n">
        <v>21</v>
      </c>
      <c r="AO64" s="90" t="n">
        <f aca="false">H64*1</f>
        <v>0</v>
      </c>
      <c r="AP64" s="90" t="n">
        <f aca="false">H64*(1-1)</f>
        <v>0</v>
      </c>
      <c r="AQ64" s="220" t="s">
        <v>199</v>
      </c>
      <c r="AV64" s="90" t="n">
        <f aca="false">AW64+AX64</f>
        <v>0</v>
      </c>
      <c r="AW64" s="90" t="n">
        <f aca="false">G64*AO64</f>
        <v>0</v>
      </c>
      <c r="AX64" s="90" t="n">
        <f aca="false">G64*AP64</f>
        <v>0</v>
      </c>
      <c r="AY64" s="89" t="s">
        <v>337</v>
      </c>
      <c r="AZ64" s="89" t="s">
        <v>338</v>
      </c>
      <c r="BA64" s="190" t="s">
        <v>207</v>
      </c>
      <c r="BC64" s="90" t="n">
        <f aca="false">AW64+AX64</f>
        <v>0</v>
      </c>
      <c r="BD64" s="90" t="n">
        <f aca="false">H64/(100-BE64)*100</f>
        <v>0</v>
      </c>
      <c r="BE64" s="90" t="n">
        <v>0</v>
      </c>
      <c r="BF64" s="90" t="n">
        <f aca="false">O64</f>
        <v>0.194</v>
      </c>
      <c r="BH64" s="219" t="n">
        <f aca="false">G64*AO64</f>
        <v>0</v>
      </c>
      <c r="BI64" s="219" t="n">
        <f aca="false">G64*AP64</f>
        <v>0</v>
      </c>
      <c r="BJ64" s="219" t="n">
        <f aca="false">G64*H64</f>
        <v>0</v>
      </c>
      <c r="BK64" s="219"/>
      <c r="BL64" s="90" t="n">
        <v>41</v>
      </c>
      <c r="BW64" s="90" t="str">
        <f aca="false">I64</f>
        <v>21</v>
      </c>
      <c r="BX64" s="221" t="s">
        <v>355</v>
      </c>
    </row>
    <row r="65" customFormat="false" ht="24.05" hidden="false" customHeight="true" outlineLevel="0" collapsed="false">
      <c r="A65" s="209" t="s">
        <v>356</v>
      </c>
      <c r="B65" s="209" t="s">
        <v>104</v>
      </c>
      <c r="C65" s="209" t="s">
        <v>357</v>
      </c>
      <c r="D65" s="210" t="s">
        <v>358</v>
      </c>
      <c r="E65" s="210"/>
      <c r="F65" s="209" t="s">
        <v>261</v>
      </c>
      <c r="G65" s="211" t="n">
        <f aca="false">'Stavební rozpočet'!G65</f>
        <v>26.63</v>
      </c>
      <c r="H65" s="212" t="n">
        <f aca="false">'Stavební rozpočet'!H65</f>
        <v>0</v>
      </c>
      <c r="I65" s="213" t="s">
        <v>203</v>
      </c>
      <c r="J65" s="212" t="n">
        <f aca="false">G65*AO65</f>
        <v>0</v>
      </c>
      <c r="K65" s="212" t="n">
        <f aca="false">G65*AP65</f>
        <v>0</v>
      </c>
      <c r="L65" s="212" t="n">
        <f aca="false">G65*H65</f>
        <v>0</v>
      </c>
      <c r="M65" s="212" t="n">
        <f aca="false">L65*(1+BW65/100)</f>
        <v>0</v>
      </c>
      <c r="N65" s="212" t="n">
        <f aca="false">'Stavební rozpočet'!N65</f>
        <v>0.00974</v>
      </c>
      <c r="O65" s="212" t="n">
        <f aca="false">G65*N65</f>
        <v>0.2593762</v>
      </c>
      <c r="P65" s="213" t="s">
        <v>359</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104</v>
      </c>
      <c r="AJ65" s="90" t="n">
        <f aca="false">IF(AN65=0,L65,0)</f>
        <v>0</v>
      </c>
      <c r="AK65" s="90" t="n">
        <f aca="false">IF(AN65=12,L65,0)</f>
        <v>0</v>
      </c>
      <c r="AL65" s="90" t="n">
        <f aca="false">IF(AN65=21,L65,0)</f>
        <v>0</v>
      </c>
      <c r="AN65" s="90" t="n">
        <v>21</v>
      </c>
      <c r="AO65" s="90" t="n">
        <f aca="false">H65*0.976822612</f>
        <v>0</v>
      </c>
      <c r="AP65" s="90" t="n">
        <f aca="false">H65*(1-0.976822612)</f>
        <v>0</v>
      </c>
      <c r="AQ65" s="89" t="s">
        <v>199</v>
      </c>
      <c r="AV65" s="90" t="n">
        <f aca="false">AW65+AX65</f>
        <v>0</v>
      </c>
      <c r="AW65" s="90" t="n">
        <f aca="false">G65*AO65</f>
        <v>0</v>
      </c>
      <c r="AX65" s="90" t="n">
        <f aca="false">G65*AP65</f>
        <v>0</v>
      </c>
      <c r="AY65" s="89" t="s">
        <v>337</v>
      </c>
      <c r="AZ65" s="89" t="s">
        <v>338</v>
      </c>
      <c r="BA65" s="190" t="s">
        <v>207</v>
      </c>
      <c r="BC65" s="90" t="n">
        <f aca="false">AW65+AX65</f>
        <v>0</v>
      </c>
      <c r="BD65" s="90" t="n">
        <f aca="false">H65/(100-BE65)*100</f>
        <v>0</v>
      </c>
      <c r="BE65" s="90" t="n">
        <v>0</v>
      </c>
      <c r="BF65" s="90" t="n">
        <f aca="false">O65</f>
        <v>0.2593762</v>
      </c>
      <c r="BH65" s="90" t="n">
        <f aca="false">G65*AO65</f>
        <v>0</v>
      </c>
      <c r="BI65" s="90" t="n">
        <f aca="false">G65*AP65</f>
        <v>0</v>
      </c>
      <c r="BJ65" s="90" t="n">
        <f aca="false">G65*H65</f>
        <v>0</v>
      </c>
      <c r="BK65" s="90"/>
      <c r="BL65" s="90" t="n">
        <v>41</v>
      </c>
      <c r="BW65" s="90" t="str">
        <f aca="false">I65</f>
        <v>21</v>
      </c>
      <c r="BX65" s="11" t="s">
        <v>358</v>
      </c>
    </row>
    <row r="66" customFormat="false" ht="15" hidden="false" customHeight="true" outlineLevel="0" collapsed="false">
      <c r="A66" s="209" t="s">
        <v>360</v>
      </c>
      <c r="B66" s="209" t="s">
        <v>104</v>
      </c>
      <c r="C66" s="209" t="s">
        <v>361</v>
      </c>
      <c r="D66" s="210" t="s">
        <v>362</v>
      </c>
      <c r="E66" s="210"/>
      <c r="F66" s="209" t="s">
        <v>255</v>
      </c>
      <c r="G66" s="211" t="n">
        <f aca="false">'Stavební rozpočet'!G66</f>
        <v>182.79</v>
      </c>
      <c r="H66" s="212" t="n">
        <f aca="false">'Stavební rozpočet'!H66</f>
        <v>0</v>
      </c>
      <c r="I66" s="213" t="s">
        <v>203</v>
      </c>
      <c r="J66" s="212" t="n">
        <f aca="false">G66*AO66</f>
        <v>0</v>
      </c>
      <c r="K66" s="212" t="n">
        <f aca="false">G66*AP66</f>
        <v>0</v>
      </c>
      <c r="L66" s="212" t="n">
        <f aca="false">G66*H66</f>
        <v>0</v>
      </c>
      <c r="M66" s="212" t="n">
        <f aca="false">L66*(1+BW66/100)</f>
        <v>0</v>
      </c>
      <c r="N66" s="212" t="n">
        <f aca="false">'Stavební rozpočet'!N66</f>
        <v>0.42835</v>
      </c>
      <c r="O66" s="212" t="n">
        <f aca="false">G66*N66</f>
        <v>78.2980965</v>
      </c>
      <c r="P66" s="213" t="s">
        <v>359</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104</v>
      </c>
      <c r="AJ66" s="90" t="n">
        <f aca="false">IF(AN66=0,L66,0)</f>
        <v>0</v>
      </c>
      <c r="AK66" s="90" t="n">
        <f aca="false">IF(AN66=12,L66,0)</f>
        <v>0</v>
      </c>
      <c r="AL66" s="90" t="n">
        <f aca="false">IF(AN66=21,L66,0)</f>
        <v>0</v>
      </c>
      <c r="AN66" s="90" t="n">
        <v>21</v>
      </c>
      <c r="AO66" s="90" t="n">
        <f aca="false">H66*0.839229467</f>
        <v>0</v>
      </c>
      <c r="AP66" s="90" t="n">
        <f aca="false">H66*(1-0.839229467)</f>
        <v>0</v>
      </c>
      <c r="AQ66" s="89" t="s">
        <v>199</v>
      </c>
      <c r="AV66" s="90" t="n">
        <f aca="false">AW66+AX66</f>
        <v>0</v>
      </c>
      <c r="AW66" s="90" t="n">
        <f aca="false">G66*AO66</f>
        <v>0</v>
      </c>
      <c r="AX66" s="90" t="n">
        <f aca="false">G66*AP66</f>
        <v>0</v>
      </c>
      <c r="AY66" s="89" t="s">
        <v>337</v>
      </c>
      <c r="AZ66" s="89" t="s">
        <v>338</v>
      </c>
      <c r="BA66" s="190" t="s">
        <v>207</v>
      </c>
      <c r="BC66" s="90" t="n">
        <f aca="false">AW66+AX66</f>
        <v>0</v>
      </c>
      <c r="BD66" s="90" t="n">
        <f aca="false">H66/(100-BE66)*100</f>
        <v>0</v>
      </c>
      <c r="BE66" s="90" t="n">
        <v>0</v>
      </c>
      <c r="BF66" s="90" t="n">
        <f aca="false">O66</f>
        <v>78.2980965</v>
      </c>
      <c r="BH66" s="90" t="n">
        <f aca="false">G66*AO66</f>
        <v>0</v>
      </c>
      <c r="BI66" s="90" t="n">
        <f aca="false">G66*AP66</f>
        <v>0</v>
      </c>
      <c r="BJ66" s="90" t="n">
        <f aca="false">G66*H66</f>
        <v>0</v>
      </c>
      <c r="BK66" s="90"/>
      <c r="BL66" s="90" t="n">
        <v>41</v>
      </c>
      <c r="BW66" s="90" t="str">
        <f aca="false">I66</f>
        <v>21</v>
      </c>
      <c r="BX66" s="11" t="s">
        <v>362</v>
      </c>
    </row>
    <row r="67" customFormat="false" ht="15" hidden="false" customHeight="true" outlineLevel="0" collapsed="false">
      <c r="A67" s="209" t="s">
        <v>363</v>
      </c>
      <c r="B67" s="209" t="s">
        <v>104</v>
      </c>
      <c r="C67" s="209" t="s">
        <v>364</v>
      </c>
      <c r="D67" s="210" t="s">
        <v>365</v>
      </c>
      <c r="E67" s="210"/>
      <c r="F67" s="209" t="s">
        <v>202</v>
      </c>
      <c r="G67" s="211" t="n">
        <f aca="false">'Stavební rozpočet'!G67</f>
        <v>4.57</v>
      </c>
      <c r="H67" s="212" t="n">
        <f aca="false">'Stavební rozpočet'!H67</f>
        <v>0</v>
      </c>
      <c r="I67" s="213" t="s">
        <v>203</v>
      </c>
      <c r="J67" s="212" t="n">
        <f aca="false">G67*AO67</f>
        <v>0</v>
      </c>
      <c r="K67" s="212" t="n">
        <f aca="false">G67*AP67</f>
        <v>0</v>
      </c>
      <c r="L67" s="212" t="n">
        <f aca="false">G67*H67</f>
        <v>0</v>
      </c>
      <c r="M67" s="212" t="n">
        <f aca="false">L67*(1+BW67/100)</f>
        <v>0</v>
      </c>
      <c r="N67" s="212" t="n">
        <f aca="false">'Stavební rozpočet'!N67</f>
        <v>2.56981</v>
      </c>
      <c r="O67" s="212" t="n">
        <f aca="false">G67*N67</f>
        <v>11.7440317</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104</v>
      </c>
      <c r="AJ67" s="90" t="n">
        <f aca="false">IF(AN67=0,L67,0)</f>
        <v>0</v>
      </c>
      <c r="AK67" s="90" t="n">
        <f aca="false">IF(AN67=12,L67,0)</f>
        <v>0</v>
      </c>
      <c r="AL67" s="90" t="n">
        <f aca="false">IF(AN67=21,L67,0)</f>
        <v>0</v>
      </c>
      <c r="AN67" s="90" t="n">
        <v>21</v>
      </c>
      <c r="AO67" s="90" t="n">
        <f aca="false">H67*0.681332341</f>
        <v>0</v>
      </c>
      <c r="AP67" s="90" t="n">
        <f aca="false">H67*(1-0.681332341)</f>
        <v>0</v>
      </c>
      <c r="AQ67" s="89" t="s">
        <v>199</v>
      </c>
      <c r="AV67" s="90" t="n">
        <f aca="false">AW67+AX67</f>
        <v>0</v>
      </c>
      <c r="AW67" s="90" t="n">
        <f aca="false">G67*AO67</f>
        <v>0</v>
      </c>
      <c r="AX67" s="90" t="n">
        <f aca="false">G67*AP67</f>
        <v>0</v>
      </c>
      <c r="AY67" s="89" t="s">
        <v>337</v>
      </c>
      <c r="AZ67" s="89" t="s">
        <v>338</v>
      </c>
      <c r="BA67" s="190" t="s">
        <v>207</v>
      </c>
      <c r="BC67" s="90" t="n">
        <f aca="false">AW67+AX67</f>
        <v>0</v>
      </c>
      <c r="BD67" s="90" t="n">
        <f aca="false">H67/(100-BE67)*100</f>
        <v>0</v>
      </c>
      <c r="BE67" s="90" t="n">
        <v>0</v>
      </c>
      <c r="BF67" s="90" t="n">
        <f aca="false">O67</f>
        <v>11.7440317</v>
      </c>
      <c r="BH67" s="90" t="n">
        <f aca="false">G67*AO67</f>
        <v>0</v>
      </c>
      <c r="BI67" s="90" t="n">
        <f aca="false">G67*AP67</f>
        <v>0</v>
      </c>
      <c r="BJ67" s="90" t="n">
        <f aca="false">G67*H67</f>
        <v>0</v>
      </c>
      <c r="BK67" s="90"/>
      <c r="BL67" s="90" t="n">
        <v>41</v>
      </c>
      <c r="BW67" s="90" t="str">
        <f aca="false">I67</f>
        <v>21</v>
      </c>
      <c r="BX67" s="11" t="s">
        <v>365</v>
      </c>
    </row>
    <row r="68" customFormat="false" ht="24.05" hidden="false" customHeight="true" outlineLevel="0" collapsed="false">
      <c r="A68" s="209" t="s">
        <v>366</v>
      </c>
      <c r="B68" s="209" t="s">
        <v>104</v>
      </c>
      <c r="C68" s="209" t="s">
        <v>367</v>
      </c>
      <c r="D68" s="210" t="s">
        <v>368</v>
      </c>
      <c r="E68" s="210"/>
      <c r="F68" s="209" t="s">
        <v>264</v>
      </c>
      <c r="G68" s="211" t="n">
        <f aca="false">'Stavební rozpočet'!G68</f>
        <v>0.268</v>
      </c>
      <c r="H68" s="212" t="n">
        <f aca="false">'Stavební rozpočet'!H68</f>
        <v>0</v>
      </c>
      <c r="I68" s="213" t="s">
        <v>203</v>
      </c>
      <c r="J68" s="212" t="n">
        <f aca="false">G68*AO68</f>
        <v>0</v>
      </c>
      <c r="K68" s="212" t="n">
        <f aca="false">G68*AP68</f>
        <v>0</v>
      </c>
      <c r="L68" s="212" t="n">
        <f aca="false">G68*H68</f>
        <v>0</v>
      </c>
      <c r="M68" s="212" t="n">
        <f aca="false">L68*(1+BW68/100)</f>
        <v>0</v>
      </c>
      <c r="N68" s="212" t="n">
        <f aca="false">'Stavební rozpočet'!N68</f>
        <v>1.02139</v>
      </c>
      <c r="O68" s="212" t="n">
        <f aca="false">G68*N68</f>
        <v>0.27373252</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104</v>
      </c>
      <c r="AJ68" s="90" t="n">
        <f aca="false">IF(AN68=0,L68,0)</f>
        <v>0</v>
      </c>
      <c r="AK68" s="90" t="n">
        <f aca="false">IF(AN68=12,L68,0)</f>
        <v>0</v>
      </c>
      <c r="AL68" s="90" t="n">
        <f aca="false">IF(AN68=21,L68,0)</f>
        <v>0</v>
      </c>
      <c r="AN68" s="90" t="n">
        <v>21</v>
      </c>
      <c r="AO68" s="90" t="n">
        <f aca="false">H68*0.705431408</f>
        <v>0</v>
      </c>
      <c r="AP68" s="90" t="n">
        <f aca="false">H68*(1-0.705431408)</f>
        <v>0</v>
      </c>
      <c r="AQ68" s="89" t="s">
        <v>199</v>
      </c>
      <c r="AV68" s="90" t="n">
        <f aca="false">AW68+AX68</f>
        <v>0</v>
      </c>
      <c r="AW68" s="90" t="n">
        <f aca="false">G68*AO68</f>
        <v>0</v>
      </c>
      <c r="AX68" s="90" t="n">
        <f aca="false">G68*AP68</f>
        <v>0</v>
      </c>
      <c r="AY68" s="89" t="s">
        <v>337</v>
      </c>
      <c r="AZ68" s="89" t="s">
        <v>338</v>
      </c>
      <c r="BA68" s="190" t="s">
        <v>207</v>
      </c>
      <c r="BC68" s="90" t="n">
        <f aca="false">AW68+AX68</f>
        <v>0</v>
      </c>
      <c r="BD68" s="90" t="n">
        <f aca="false">H68/(100-BE68)*100</f>
        <v>0</v>
      </c>
      <c r="BE68" s="90" t="n">
        <v>0</v>
      </c>
      <c r="BF68" s="90" t="n">
        <f aca="false">O68</f>
        <v>0.27373252</v>
      </c>
      <c r="BH68" s="90" t="n">
        <f aca="false">G68*AO68</f>
        <v>0</v>
      </c>
      <c r="BI68" s="90" t="n">
        <f aca="false">G68*AP68</f>
        <v>0</v>
      </c>
      <c r="BJ68" s="90" t="n">
        <f aca="false">G68*H68</f>
        <v>0</v>
      </c>
      <c r="BK68" s="90"/>
      <c r="BL68" s="90" t="n">
        <v>41</v>
      </c>
      <c r="BW68" s="90" t="str">
        <f aca="false">I68</f>
        <v>21</v>
      </c>
      <c r="BX68" s="11" t="s">
        <v>368</v>
      </c>
    </row>
    <row r="69" customFormat="false" ht="15" hidden="false" customHeight="true" outlineLevel="0" collapsed="false">
      <c r="A69" s="209" t="s">
        <v>369</v>
      </c>
      <c r="B69" s="209" t="s">
        <v>104</v>
      </c>
      <c r="C69" s="209" t="s">
        <v>370</v>
      </c>
      <c r="D69" s="210" t="s">
        <v>371</v>
      </c>
      <c r="E69" s="210"/>
      <c r="F69" s="209" t="s">
        <v>255</v>
      </c>
      <c r="G69" s="211" t="n">
        <f aca="false">'Stavební rozpočet'!G69</f>
        <v>53.314</v>
      </c>
      <c r="H69" s="212" t="n">
        <f aca="false">'Stavební rozpočet'!H69</f>
        <v>0</v>
      </c>
      <c r="I69" s="213" t="s">
        <v>203</v>
      </c>
      <c r="J69" s="212" t="n">
        <f aca="false">G69*AO69</f>
        <v>0</v>
      </c>
      <c r="K69" s="212" t="n">
        <f aca="false">G69*AP69</f>
        <v>0</v>
      </c>
      <c r="L69" s="212" t="n">
        <f aca="false">G69*H69</f>
        <v>0</v>
      </c>
      <c r="M69" s="212" t="n">
        <f aca="false">L69*(1+BW69/100)</f>
        <v>0</v>
      </c>
      <c r="N69" s="212" t="n">
        <f aca="false">'Stavební rozpočet'!N69</f>
        <v>0.00227</v>
      </c>
      <c r="O69" s="212" t="n">
        <f aca="false">G69*N69</f>
        <v>0.12102278</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104</v>
      </c>
      <c r="AJ69" s="90" t="n">
        <f aca="false">IF(AN69=0,L69,0)</f>
        <v>0</v>
      </c>
      <c r="AK69" s="90" t="n">
        <f aca="false">IF(AN69=12,L69,0)</f>
        <v>0</v>
      </c>
      <c r="AL69" s="90" t="n">
        <f aca="false">IF(AN69=21,L69,0)</f>
        <v>0</v>
      </c>
      <c r="AN69" s="90" t="n">
        <v>21</v>
      </c>
      <c r="AO69" s="90" t="n">
        <f aca="false">H69*0.084600209</f>
        <v>0</v>
      </c>
      <c r="AP69" s="90" t="n">
        <f aca="false">H69*(1-0.084600209)</f>
        <v>0</v>
      </c>
      <c r="AQ69" s="89" t="s">
        <v>199</v>
      </c>
      <c r="AV69" s="90" t="n">
        <f aca="false">AW69+AX69</f>
        <v>0</v>
      </c>
      <c r="AW69" s="90" t="n">
        <f aca="false">G69*AO69</f>
        <v>0</v>
      </c>
      <c r="AX69" s="90" t="n">
        <f aca="false">G69*AP69</f>
        <v>0</v>
      </c>
      <c r="AY69" s="89" t="s">
        <v>337</v>
      </c>
      <c r="AZ69" s="89" t="s">
        <v>338</v>
      </c>
      <c r="BA69" s="190" t="s">
        <v>207</v>
      </c>
      <c r="BC69" s="90" t="n">
        <f aca="false">AW69+AX69</f>
        <v>0</v>
      </c>
      <c r="BD69" s="90" t="n">
        <f aca="false">H69/(100-BE69)*100</f>
        <v>0</v>
      </c>
      <c r="BE69" s="90" t="n">
        <v>0</v>
      </c>
      <c r="BF69" s="90" t="n">
        <f aca="false">O69</f>
        <v>0.12102278</v>
      </c>
      <c r="BH69" s="90" t="n">
        <f aca="false">G69*AO69</f>
        <v>0</v>
      </c>
      <c r="BI69" s="90" t="n">
        <f aca="false">G69*AP69</f>
        <v>0</v>
      </c>
      <c r="BJ69" s="90" t="n">
        <f aca="false">G69*H69</f>
        <v>0</v>
      </c>
      <c r="BK69" s="90"/>
      <c r="BL69" s="90" t="n">
        <v>41</v>
      </c>
      <c r="BW69" s="90" t="str">
        <f aca="false">I69</f>
        <v>21</v>
      </c>
      <c r="BX69" s="11" t="s">
        <v>371</v>
      </c>
    </row>
    <row r="70" customFormat="false" ht="15" hidden="false" customHeight="true" outlineLevel="0" collapsed="false">
      <c r="A70" s="209" t="s">
        <v>372</v>
      </c>
      <c r="B70" s="209" t="s">
        <v>104</v>
      </c>
      <c r="C70" s="209" t="s">
        <v>373</v>
      </c>
      <c r="D70" s="210" t="s">
        <v>374</v>
      </c>
      <c r="E70" s="210"/>
      <c r="F70" s="209" t="s">
        <v>255</v>
      </c>
      <c r="G70" s="211" t="n">
        <f aca="false">'Stavební rozpočet'!G70</f>
        <v>53.314</v>
      </c>
      <c r="H70" s="212" t="n">
        <f aca="false">'Stavební rozpočet'!H70</f>
        <v>0</v>
      </c>
      <c r="I70" s="213" t="s">
        <v>203</v>
      </c>
      <c r="J70" s="212" t="n">
        <f aca="false">G70*AO70</f>
        <v>0</v>
      </c>
      <c r="K70" s="212" t="n">
        <f aca="false">G70*AP70</f>
        <v>0</v>
      </c>
      <c r="L70" s="212" t="n">
        <f aca="false">G70*H70</f>
        <v>0</v>
      </c>
      <c r="M70" s="212" t="n">
        <f aca="false">L70*(1+BW70/100)</f>
        <v>0</v>
      </c>
      <c r="N70" s="212" t="n">
        <f aca="false">'Stavební rozpočet'!N70</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104</v>
      </c>
      <c r="AJ70" s="90" t="n">
        <f aca="false">IF(AN70=0,L70,0)</f>
        <v>0</v>
      </c>
      <c r="AK70" s="90" t="n">
        <f aca="false">IF(AN70=12,L70,0)</f>
        <v>0</v>
      </c>
      <c r="AL70" s="90" t="n">
        <f aca="false">IF(AN70=21,L70,0)</f>
        <v>0</v>
      </c>
      <c r="AN70" s="90" t="n">
        <v>21</v>
      </c>
      <c r="AO70" s="90" t="n">
        <f aca="false">H70*0</f>
        <v>0</v>
      </c>
      <c r="AP70" s="90" t="n">
        <f aca="false">H70*(1-0)</f>
        <v>0</v>
      </c>
      <c r="AQ70" s="89" t="s">
        <v>199</v>
      </c>
      <c r="AV70" s="90" t="n">
        <f aca="false">AW70+AX70</f>
        <v>0</v>
      </c>
      <c r="AW70" s="90" t="n">
        <f aca="false">G70*AO70</f>
        <v>0</v>
      </c>
      <c r="AX70" s="90" t="n">
        <f aca="false">G70*AP70</f>
        <v>0</v>
      </c>
      <c r="AY70" s="89" t="s">
        <v>337</v>
      </c>
      <c r="AZ70" s="89" t="s">
        <v>338</v>
      </c>
      <c r="BA70" s="190" t="s">
        <v>207</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t="n">
        <v>41</v>
      </c>
      <c r="BW70" s="90" t="str">
        <f aca="false">I70</f>
        <v>21</v>
      </c>
      <c r="BX70" s="11" t="s">
        <v>374</v>
      </c>
    </row>
    <row r="71" customFormat="false" ht="23.85" hidden="false" customHeight="true" outlineLevel="0" collapsed="false">
      <c r="A71" s="209" t="s">
        <v>375</v>
      </c>
      <c r="B71" s="209" t="s">
        <v>104</v>
      </c>
      <c r="C71" s="209" t="s">
        <v>376</v>
      </c>
      <c r="D71" s="210" t="s">
        <v>377</v>
      </c>
      <c r="E71" s="210"/>
      <c r="F71" s="209" t="s">
        <v>313</v>
      </c>
      <c r="G71" s="211" t="n">
        <f aca="false">'Stavební rozpočet'!G71</f>
        <v>18.4</v>
      </c>
      <c r="H71" s="212" t="n">
        <f aca="false">'Stavební rozpočet'!H71</f>
        <v>0</v>
      </c>
      <c r="I71" s="213" t="s">
        <v>203</v>
      </c>
      <c r="J71" s="212" t="n">
        <f aca="false">G71*AO71</f>
        <v>0</v>
      </c>
      <c r="K71" s="212" t="n">
        <f aca="false">G71*AP71</f>
        <v>0</v>
      </c>
      <c r="L71" s="212" t="n">
        <f aca="false">G71*H71</f>
        <v>0</v>
      </c>
      <c r="M71" s="212" t="n">
        <f aca="false">L71*(1+BW71/100)</f>
        <v>0</v>
      </c>
      <c r="N71" s="212" t="n">
        <f aca="false">'Stavební rozpočet'!N71</f>
        <v>0.00046</v>
      </c>
      <c r="O71" s="212" t="n">
        <f aca="false">G71*N71</f>
        <v>0.008464</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104</v>
      </c>
      <c r="AJ71" s="90" t="n">
        <f aca="false">IF(AN71=0,L71,0)</f>
        <v>0</v>
      </c>
      <c r="AK71" s="90" t="n">
        <f aca="false">IF(AN71=12,L71,0)</f>
        <v>0</v>
      </c>
      <c r="AL71" s="90" t="n">
        <f aca="false">IF(AN71=21,L71,0)</f>
        <v>0</v>
      </c>
      <c r="AN71" s="90" t="n">
        <v>21</v>
      </c>
      <c r="AO71" s="90" t="n">
        <f aca="false">H71*0.158560982</f>
        <v>0</v>
      </c>
      <c r="AP71" s="90" t="n">
        <f aca="false">H71*(1-0.158560982)</f>
        <v>0</v>
      </c>
      <c r="AQ71" s="89" t="s">
        <v>199</v>
      </c>
      <c r="AV71" s="90" t="n">
        <f aca="false">AW71+AX71</f>
        <v>0</v>
      </c>
      <c r="AW71" s="90" t="n">
        <f aca="false">G71*AO71</f>
        <v>0</v>
      </c>
      <c r="AX71" s="90" t="n">
        <f aca="false">G71*AP71</f>
        <v>0</v>
      </c>
      <c r="AY71" s="89" t="s">
        <v>337</v>
      </c>
      <c r="AZ71" s="89" t="s">
        <v>338</v>
      </c>
      <c r="BA71" s="190" t="s">
        <v>207</v>
      </c>
      <c r="BC71" s="90" t="n">
        <f aca="false">AW71+AX71</f>
        <v>0</v>
      </c>
      <c r="BD71" s="90" t="n">
        <f aca="false">H71/(100-BE71)*100</f>
        <v>0</v>
      </c>
      <c r="BE71" s="90" t="n">
        <v>0</v>
      </c>
      <c r="BF71" s="90" t="n">
        <f aca="false">O71</f>
        <v>0.008464</v>
      </c>
      <c r="BH71" s="90" t="n">
        <f aca="false">G71*AO71</f>
        <v>0</v>
      </c>
      <c r="BI71" s="90" t="n">
        <f aca="false">G71*AP71</f>
        <v>0</v>
      </c>
      <c r="BJ71" s="90" t="n">
        <f aca="false">G71*H71</f>
        <v>0</v>
      </c>
      <c r="BK71" s="90"/>
      <c r="BL71" s="90" t="n">
        <v>41</v>
      </c>
      <c r="BW71" s="90" t="str">
        <f aca="false">I71</f>
        <v>21</v>
      </c>
      <c r="BX71" s="11" t="s">
        <v>377</v>
      </c>
    </row>
    <row r="72" customFormat="false" ht="23.85" hidden="false" customHeight="true" outlineLevel="0" collapsed="false">
      <c r="A72" s="209" t="s">
        <v>378</v>
      </c>
      <c r="B72" s="209" t="s">
        <v>104</v>
      </c>
      <c r="C72" s="209" t="s">
        <v>379</v>
      </c>
      <c r="D72" s="210" t="s">
        <v>380</v>
      </c>
      <c r="E72" s="210"/>
      <c r="F72" s="209" t="s">
        <v>255</v>
      </c>
      <c r="G72" s="211" t="n">
        <f aca="false">'Stavební rozpočet'!G72</f>
        <v>1.36</v>
      </c>
      <c r="H72" s="212" t="n">
        <f aca="false">'Stavební rozpočet'!H72</f>
        <v>0</v>
      </c>
      <c r="I72" s="213" t="s">
        <v>203</v>
      </c>
      <c r="J72" s="212" t="n">
        <f aca="false">G72*AO72</f>
        <v>0</v>
      </c>
      <c r="K72" s="212" t="n">
        <f aca="false">G72*AP72</f>
        <v>0</v>
      </c>
      <c r="L72" s="212" t="n">
        <f aca="false">G72*H72</f>
        <v>0</v>
      </c>
      <c r="M72" s="212" t="n">
        <f aca="false">L72*(1+BW72/100)</f>
        <v>0</v>
      </c>
      <c r="N72" s="212" t="n">
        <f aca="false">'Stavební rozpočet'!N72</f>
        <v>0.67438</v>
      </c>
      <c r="O72" s="212" t="n">
        <f aca="false">G72*N72</f>
        <v>0.9171568</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104</v>
      </c>
      <c r="AJ72" s="90" t="n">
        <f aca="false">IF(AN72=0,L72,0)</f>
        <v>0</v>
      </c>
      <c r="AK72" s="90" t="n">
        <f aca="false">IF(AN72=12,L72,0)</f>
        <v>0</v>
      </c>
      <c r="AL72" s="90" t="n">
        <f aca="false">IF(AN72=21,L72,0)</f>
        <v>0</v>
      </c>
      <c r="AN72" s="90" t="n">
        <v>21</v>
      </c>
      <c r="AO72" s="90" t="n">
        <f aca="false">H72*0.337853781</f>
        <v>0</v>
      </c>
      <c r="AP72" s="90" t="n">
        <f aca="false">H72*(1-0.337853781)</f>
        <v>0</v>
      </c>
      <c r="AQ72" s="89" t="s">
        <v>199</v>
      </c>
      <c r="AV72" s="90" t="n">
        <f aca="false">AW72+AX72</f>
        <v>0</v>
      </c>
      <c r="AW72" s="90" t="n">
        <f aca="false">G72*AO72</f>
        <v>0</v>
      </c>
      <c r="AX72" s="90" t="n">
        <f aca="false">G72*AP72</f>
        <v>0</v>
      </c>
      <c r="AY72" s="89" t="s">
        <v>337</v>
      </c>
      <c r="AZ72" s="89" t="s">
        <v>338</v>
      </c>
      <c r="BA72" s="190" t="s">
        <v>207</v>
      </c>
      <c r="BC72" s="90" t="n">
        <f aca="false">AW72+AX72</f>
        <v>0</v>
      </c>
      <c r="BD72" s="90" t="n">
        <f aca="false">H72/(100-BE72)*100</f>
        <v>0</v>
      </c>
      <c r="BE72" s="90" t="n">
        <v>0</v>
      </c>
      <c r="BF72" s="90" t="n">
        <f aca="false">O72</f>
        <v>0.9171568</v>
      </c>
      <c r="BH72" s="90" t="n">
        <f aca="false">G72*AO72</f>
        <v>0</v>
      </c>
      <c r="BI72" s="90" t="n">
        <f aca="false">G72*AP72</f>
        <v>0</v>
      </c>
      <c r="BJ72" s="90" t="n">
        <f aca="false">G72*H72</f>
        <v>0</v>
      </c>
      <c r="BK72" s="90"/>
      <c r="BL72" s="90" t="n">
        <v>41</v>
      </c>
      <c r="BW72" s="90" t="str">
        <f aca="false">I72</f>
        <v>21</v>
      </c>
      <c r="BX72" s="11" t="s">
        <v>380</v>
      </c>
    </row>
    <row r="73" customFormat="false" ht="35.5" hidden="false" customHeight="true" outlineLevel="0" collapsed="false">
      <c r="A73" s="209" t="s">
        <v>381</v>
      </c>
      <c r="B73" s="209" t="s">
        <v>104</v>
      </c>
      <c r="C73" s="209" t="s">
        <v>379</v>
      </c>
      <c r="D73" s="210" t="s">
        <v>382</v>
      </c>
      <c r="E73" s="210"/>
      <c r="F73" s="209" t="s">
        <v>255</v>
      </c>
      <c r="G73" s="211" t="n">
        <f aca="false">'Stavební rozpočet'!G73</f>
        <v>26.4</v>
      </c>
      <c r="H73" s="212" t="n">
        <f aca="false">'Stavební rozpočet'!H73</f>
        <v>0</v>
      </c>
      <c r="I73" s="213" t="s">
        <v>203</v>
      </c>
      <c r="J73" s="212" t="n">
        <f aca="false">G73*AO73</f>
        <v>0</v>
      </c>
      <c r="K73" s="212" t="n">
        <f aca="false">G73*AP73</f>
        <v>0</v>
      </c>
      <c r="L73" s="212" t="n">
        <f aca="false">G73*H73</f>
        <v>0</v>
      </c>
      <c r="M73" s="212" t="n">
        <f aca="false">L73*(1+BW73/100)</f>
        <v>0</v>
      </c>
      <c r="N73" s="212" t="n">
        <f aca="false">'Stavební rozpočet'!N73</f>
        <v>0.67438</v>
      </c>
      <c r="O73" s="212" t="n">
        <f aca="false">G73*N73</f>
        <v>17.803632</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104</v>
      </c>
      <c r="AJ73" s="90" t="n">
        <f aca="false">IF(AN73=0,L73,0)</f>
        <v>0</v>
      </c>
      <c r="AK73" s="90" t="n">
        <f aca="false">IF(AN73=12,L73,0)</f>
        <v>0</v>
      </c>
      <c r="AL73" s="90" t="n">
        <f aca="false">IF(AN73=21,L73,0)</f>
        <v>0</v>
      </c>
      <c r="AN73" s="90" t="n">
        <v>21</v>
      </c>
      <c r="AO73" s="90" t="n">
        <f aca="false">H73*0.337853945</f>
        <v>0</v>
      </c>
      <c r="AP73" s="90" t="n">
        <f aca="false">H73*(1-0.337853945)</f>
        <v>0</v>
      </c>
      <c r="AQ73" s="89" t="s">
        <v>199</v>
      </c>
      <c r="AV73" s="90" t="n">
        <f aca="false">AW73+AX73</f>
        <v>0</v>
      </c>
      <c r="AW73" s="90" t="n">
        <f aca="false">G73*AO73</f>
        <v>0</v>
      </c>
      <c r="AX73" s="90" t="n">
        <f aca="false">G73*AP73</f>
        <v>0</v>
      </c>
      <c r="AY73" s="89" t="s">
        <v>337</v>
      </c>
      <c r="AZ73" s="89" t="s">
        <v>338</v>
      </c>
      <c r="BA73" s="190" t="s">
        <v>207</v>
      </c>
      <c r="BC73" s="90" t="n">
        <f aca="false">AW73+AX73</f>
        <v>0</v>
      </c>
      <c r="BD73" s="90" t="n">
        <f aca="false">H73/(100-BE73)*100</f>
        <v>0</v>
      </c>
      <c r="BE73" s="90" t="n">
        <v>0</v>
      </c>
      <c r="BF73" s="90" t="n">
        <f aca="false">O73</f>
        <v>17.803632</v>
      </c>
      <c r="BH73" s="90" t="n">
        <f aca="false">G73*AO73</f>
        <v>0</v>
      </c>
      <c r="BI73" s="90" t="n">
        <f aca="false">G73*AP73</f>
        <v>0</v>
      </c>
      <c r="BJ73" s="90" t="n">
        <f aca="false">G73*H73</f>
        <v>0</v>
      </c>
      <c r="BK73" s="90"/>
      <c r="BL73" s="90" t="n">
        <v>41</v>
      </c>
      <c r="BW73" s="90" t="str">
        <f aca="false">I73</f>
        <v>21</v>
      </c>
      <c r="BX73" s="11" t="s">
        <v>382</v>
      </c>
    </row>
    <row r="74" customFormat="false" ht="15" hidden="false" customHeight="true" outlineLevel="0" collapsed="false">
      <c r="A74" s="209" t="s">
        <v>383</v>
      </c>
      <c r="B74" s="209" t="s">
        <v>104</v>
      </c>
      <c r="C74" s="209" t="s">
        <v>384</v>
      </c>
      <c r="D74" s="210" t="s">
        <v>385</v>
      </c>
      <c r="E74" s="210"/>
      <c r="F74" s="209" t="s">
        <v>255</v>
      </c>
      <c r="G74" s="211" t="n">
        <f aca="false">'Stavební rozpočet'!G74</f>
        <v>42.36</v>
      </c>
      <c r="H74" s="212" t="n">
        <f aca="false">'Stavební rozpočet'!H74</f>
        <v>0</v>
      </c>
      <c r="I74" s="213" t="s">
        <v>203</v>
      </c>
      <c r="J74" s="212" t="n">
        <f aca="false">G74*AO74</f>
        <v>0</v>
      </c>
      <c r="K74" s="212" t="n">
        <f aca="false">G74*AP74</f>
        <v>0</v>
      </c>
      <c r="L74" s="212" t="n">
        <f aca="false">G74*H74</f>
        <v>0</v>
      </c>
      <c r="M74" s="212" t="n">
        <f aca="false">L74*(1+BW74/100)</f>
        <v>0</v>
      </c>
      <c r="N74" s="212" t="n">
        <f aca="false">'Stavební rozpočet'!N74</f>
        <v>0.31937</v>
      </c>
      <c r="O74" s="212" t="n">
        <f aca="false">G74*N74</f>
        <v>13.5285132</v>
      </c>
      <c r="P74" s="213" t="s">
        <v>359</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104</v>
      </c>
      <c r="AJ74" s="90" t="n">
        <f aca="false">IF(AN74=0,L74,0)</f>
        <v>0</v>
      </c>
      <c r="AK74" s="90" t="n">
        <f aca="false">IF(AN74=12,L74,0)</f>
        <v>0</v>
      </c>
      <c r="AL74" s="90" t="n">
        <f aca="false">IF(AN74=21,L74,0)</f>
        <v>0</v>
      </c>
      <c r="AN74" s="90" t="n">
        <v>21</v>
      </c>
      <c r="AO74" s="90" t="n">
        <f aca="false">H74*0.832197564</f>
        <v>0</v>
      </c>
      <c r="AP74" s="90" t="n">
        <f aca="false">H74*(1-0.832197564)</f>
        <v>0</v>
      </c>
      <c r="AQ74" s="89" t="s">
        <v>199</v>
      </c>
      <c r="AV74" s="90" t="n">
        <f aca="false">AW74+AX74</f>
        <v>0</v>
      </c>
      <c r="AW74" s="90" t="n">
        <f aca="false">G74*AO74</f>
        <v>0</v>
      </c>
      <c r="AX74" s="90" t="n">
        <f aca="false">G74*AP74</f>
        <v>0</v>
      </c>
      <c r="AY74" s="89" t="s">
        <v>337</v>
      </c>
      <c r="AZ74" s="89" t="s">
        <v>338</v>
      </c>
      <c r="BA74" s="190" t="s">
        <v>207</v>
      </c>
      <c r="BC74" s="90" t="n">
        <f aca="false">AW74+AX74</f>
        <v>0</v>
      </c>
      <c r="BD74" s="90" t="n">
        <f aca="false">H74/(100-BE74)*100</f>
        <v>0</v>
      </c>
      <c r="BE74" s="90" t="n">
        <v>0</v>
      </c>
      <c r="BF74" s="90" t="n">
        <f aca="false">O74</f>
        <v>13.5285132</v>
      </c>
      <c r="BH74" s="90" t="n">
        <f aca="false">G74*AO74</f>
        <v>0</v>
      </c>
      <c r="BI74" s="90" t="n">
        <f aca="false">G74*AP74</f>
        <v>0</v>
      </c>
      <c r="BJ74" s="90" t="n">
        <f aca="false">G74*H74</f>
        <v>0</v>
      </c>
      <c r="BK74" s="90"/>
      <c r="BL74" s="90" t="n">
        <v>41</v>
      </c>
      <c r="BW74" s="90" t="str">
        <f aca="false">I74</f>
        <v>21</v>
      </c>
      <c r="BX74" s="11" t="s">
        <v>385</v>
      </c>
    </row>
    <row r="75" customFormat="false" ht="15" hidden="false" customHeight="true" outlineLevel="0" collapsed="false">
      <c r="A75" s="203"/>
      <c r="B75" s="204" t="s">
        <v>104</v>
      </c>
      <c r="C75" s="204" t="s">
        <v>386</v>
      </c>
      <c r="D75" s="205" t="s">
        <v>387</v>
      </c>
      <c r="E75" s="205"/>
      <c r="F75" s="203" t="s">
        <v>97</v>
      </c>
      <c r="G75" s="206" t="s">
        <v>97</v>
      </c>
      <c r="H75" s="203" t="s">
        <v>97</v>
      </c>
      <c r="I75" s="203" t="s">
        <v>97</v>
      </c>
      <c r="J75" s="207" t="n">
        <f aca="false">SUM(J76:J81)</f>
        <v>0</v>
      </c>
      <c r="K75" s="207" t="n">
        <f aca="false">SUM(K76:K81)</f>
        <v>0</v>
      </c>
      <c r="L75" s="207" t="n">
        <f aca="false">SUM(L76:L81)</f>
        <v>0</v>
      </c>
      <c r="M75" s="207" t="n">
        <f aca="false">SUM(M76:M81)</f>
        <v>0</v>
      </c>
      <c r="N75" s="208"/>
      <c r="O75" s="207" t="n">
        <f aca="false">SUM(O76:O81)</f>
        <v>7.64297539</v>
      </c>
      <c r="P75" s="208"/>
      <c r="AI75" s="190" t="s">
        <v>104</v>
      </c>
      <c r="AS75" s="178" t="n">
        <f aca="false">SUM(AJ76:AJ81)</f>
        <v>0</v>
      </c>
      <c r="AT75" s="178" t="n">
        <f aca="false">SUM(AK76:AK81)</f>
        <v>0</v>
      </c>
      <c r="AU75" s="178" t="n">
        <f aca="false">SUM(AL76:AL81)</f>
        <v>0</v>
      </c>
    </row>
    <row r="76" customFormat="false" ht="15" hidden="false" customHeight="true" outlineLevel="0" collapsed="false">
      <c r="A76" s="209" t="s">
        <v>388</v>
      </c>
      <c r="B76" s="209" t="s">
        <v>104</v>
      </c>
      <c r="C76" s="209" t="s">
        <v>389</v>
      </c>
      <c r="D76" s="210" t="s">
        <v>390</v>
      </c>
      <c r="E76" s="210"/>
      <c r="F76" s="209" t="s">
        <v>255</v>
      </c>
      <c r="G76" s="211" t="n">
        <f aca="false">'Stavební rozpočet'!G76</f>
        <v>201.426</v>
      </c>
      <c r="H76" s="212" t="n">
        <f aca="false">'Stavební rozpočet'!H76</f>
        <v>0</v>
      </c>
      <c r="I76" s="213" t="s">
        <v>203</v>
      </c>
      <c r="J76" s="212" t="n">
        <f aca="false">G76*AO76</f>
        <v>0</v>
      </c>
      <c r="K76" s="212" t="n">
        <f aca="false">G76*AP76</f>
        <v>0</v>
      </c>
      <c r="L76" s="212" t="n">
        <f aca="false">G76*H76</f>
        <v>0</v>
      </c>
      <c r="M76" s="212" t="n">
        <f aca="false">L76*(1+BW76/100)</f>
        <v>0</v>
      </c>
      <c r="N76" s="212" t="n">
        <f aca="false">'Stavební rozpočet'!N76</f>
        <v>0.00032</v>
      </c>
      <c r="O76" s="212" t="n">
        <f aca="false">G76*N76</f>
        <v>0.06445632</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104</v>
      </c>
      <c r="AJ76" s="90" t="n">
        <f aca="false">IF(AN76=0,L76,0)</f>
        <v>0</v>
      </c>
      <c r="AK76" s="90" t="n">
        <f aca="false">IF(AN76=12,L76,0)</f>
        <v>0</v>
      </c>
      <c r="AL76" s="90" t="n">
        <f aca="false">IF(AN76=21,L76,0)</f>
        <v>0</v>
      </c>
      <c r="AN76" s="90" t="n">
        <v>21</v>
      </c>
      <c r="AO76" s="90" t="n">
        <f aca="false">H76*0.498499708</f>
        <v>0</v>
      </c>
      <c r="AP76" s="90" t="n">
        <f aca="false">H76*(1-0.498499708)</f>
        <v>0</v>
      </c>
      <c r="AQ76" s="89" t="s">
        <v>199</v>
      </c>
      <c r="AV76" s="90" t="n">
        <f aca="false">AW76+AX76</f>
        <v>0</v>
      </c>
      <c r="AW76" s="90" t="n">
        <f aca="false">G76*AO76</f>
        <v>0</v>
      </c>
      <c r="AX76" s="90" t="n">
        <f aca="false">G76*AP76</f>
        <v>0</v>
      </c>
      <c r="AY76" s="89" t="s">
        <v>391</v>
      </c>
      <c r="AZ76" s="89" t="s">
        <v>392</v>
      </c>
      <c r="BA76" s="190" t="s">
        <v>207</v>
      </c>
      <c r="BC76" s="90" t="n">
        <f aca="false">AW76+AX76</f>
        <v>0</v>
      </c>
      <c r="BD76" s="90" t="n">
        <f aca="false">H76/(100-BE76)*100</f>
        <v>0</v>
      </c>
      <c r="BE76" s="90" t="n">
        <v>0</v>
      </c>
      <c r="BF76" s="90" t="n">
        <f aca="false">O76</f>
        <v>0.06445632</v>
      </c>
      <c r="BH76" s="90" t="n">
        <f aca="false">G76*AO76</f>
        <v>0</v>
      </c>
      <c r="BI76" s="90" t="n">
        <f aca="false">G76*AP76</f>
        <v>0</v>
      </c>
      <c r="BJ76" s="90" t="n">
        <f aca="false">G76*H76</f>
        <v>0</v>
      </c>
      <c r="BK76" s="90"/>
      <c r="BL76" s="90" t="n">
        <v>60</v>
      </c>
      <c r="BW76" s="90" t="str">
        <f aca="false">I76</f>
        <v>21</v>
      </c>
      <c r="BX76" s="11" t="s">
        <v>390</v>
      </c>
    </row>
    <row r="77" customFormat="false" ht="15" hidden="false" customHeight="true" outlineLevel="0" collapsed="false">
      <c r="A77" s="209" t="s">
        <v>393</v>
      </c>
      <c r="B77" s="209" t="s">
        <v>104</v>
      </c>
      <c r="C77" s="209" t="s">
        <v>394</v>
      </c>
      <c r="D77" s="210" t="s">
        <v>395</v>
      </c>
      <c r="E77" s="210"/>
      <c r="F77" s="209" t="s">
        <v>255</v>
      </c>
      <c r="G77" s="211" t="n">
        <f aca="false">'Stavební rozpočet'!G77</f>
        <v>100.713</v>
      </c>
      <c r="H77" s="212" t="n">
        <f aca="false">'Stavební rozpočet'!H77</f>
        <v>0</v>
      </c>
      <c r="I77" s="213" t="s">
        <v>203</v>
      </c>
      <c r="J77" s="212" t="n">
        <f aca="false">G77*AO77</f>
        <v>0</v>
      </c>
      <c r="K77" s="212" t="n">
        <f aca="false">G77*AP77</f>
        <v>0</v>
      </c>
      <c r="L77" s="212" t="n">
        <f aca="false">G77*H77</f>
        <v>0</v>
      </c>
      <c r="M77" s="212" t="n">
        <f aca="false">L77*(1+BW77/100)</f>
        <v>0</v>
      </c>
      <c r="N77" s="212" t="n">
        <f aca="false">'Stavební rozpočet'!N77</f>
        <v>0.00231</v>
      </c>
      <c r="O77" s="212" t="n">
        <f aca="false">G77*N77</f>
        <v>0.23264703</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104</v>
      </c>
      <c r="AJ77" s="90" t="n">
        <f aca="false">IF(AN77=0,L77,0)</f>
        <v>0</v>
      </c>
      <c r="AK77" s="90" t="n">
        <f aca="false">IF(AN77=12,L77,0)</f>
        <v>0</v>
      </c>
      <c r="AL77" s="90" t="n">
        <f aca="false">IF(AN77=21,L77,0)</f>
        <v>0</v>
      </c>
      <c r="AN77" s="90" t="n">
        <v>21</v>
      </c>
      <c r="AO77" s="90" t="n">
        <f aca="false">H77*0.600940555</f>
        <v>0</v>
      </c>
      <c r="AP77" s="90" t="n">
        <f aca="false">H77*(1-0.600940555)</f>
        <v>0</v>
      </c>
      <c r="AQ77" s="89" t="s">
        <v>199</v>
      </c>
      <c r="AV77" s="90" t="n">
        <f aca="false">AW77+AX77</f>
        <v>0</v>
      </c>
      <c r="AW77" s="90" t="n">
        <f aca="false">G77*AO77</f>
        <v>0</v>
      </c>
      <c r="AX77" s="90" t="n">
        <f aca="false">G77*AP77</f>
        <v>0</v>
      </c>
      <c r="AY77" s="89" t="s">
        <v>391</v>
      </c>
      <c r="AZ77" s="89" t="s">
        <v>392</v>
      </c>
      <c r="BA77" s="190" t="s">
        <v>207</v>
      </c>
      <c r="BC77" s="90" t="n">
        <f aca="false">AW77+AX77</f>
        <v>0</v>
      </c>
      <c r="BD77" s="90" t="n">
        <f aca="false">H77/(100-BE77)*100</f>
        <v>0</v>
      </c>
      <c r="BE77" s="90" t="n">
        <v>0</v>
      </c>
      <c r="BF77" s="90" t="n">
        <f aca="false">O77</f>
        <v>0.23264703</v>
      </c>
      <c r="BH77" s="90" t="n">
        <f aca="false">G77*AO77</f>
        <v>0</v>
      </c>
      <c r="BI77" s="90" t="n">
        <f aca="false">G77*AP77</f>
        <v>0</v>
      </c>
      <c r="BJ77" s="90" t="n">
        <f aca="false">G77*H77</f>
        <v>0</v>
      </c>
      <c r="BK77" s="90"/>
      <c r="BL77" s="90" t="n">
        <v>60</v>
      </c>
      <c r="BW77" s="90" t="str">
        <f aca="false">I77</f>
        <v>21</v>
      </c>
      <c r="BX77" s="11" t="s">
        <v>395</v>
      </c>
    </row>
    <row r="78" customFormat="false" ht="15" hidden="false" customHeight="true" outlineLevel="0" collapsed="false">
      <c r="A78" s="209" t="s">
        <v>396</v>
      </c>
      <c r="B78" s="209" t="s">
        <v>104</v>
      </c>
      <c r="C78" s="209" t="s">
        <v>397</v>
      </c>
      <c r="D78" s="210" t="s">
        <v>398</v>
      </c>
      <c r="E78" s="210"/>
      <c r="F78" s="209" t="s">
        <v>255</v>
      </c>
      <c r="G78" s="211" t="n">
        <f aca="false">'Stavební rozpočet'!G78</f>
        <v>34.2</v>
      </c>
      <c r="H78" s="212" t="n">
        <f aca="false">'Stavební rozpočet'!H78</f>
        <v>0</v>
      </c>
      <c r="I78" s="213" t="s">
        <v>203</v>
      </c>
      <c r="J78" s="212" t="n">
        <f aca="false">G78*AO78</f>
        <v>0</v>
      </c>
      <c r="K78" s="212" t="n">
        <f aca="false">G78*AP78</f>
        <v>0</v>
      </c>
      <c r="L78" s="212" t="n">
        <f aca="false">G78*H78</f>
        <v>0</v>
      </c>
      <c r="M78" s="212" t="n">
        <f aca="false">L78*(1+BW78/100)</f>
        <v>0</v>
      </c>
      <c r="N78" s="212" t="n">
        <f aca="false">'Stavební rozpočet'!N78</f>
        <v>0.00043</v>
      </c>
      <c r="O78" s="212" t="n">
        <f aca="false">G78*N78</f>
        <v>0.014706</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104</v>
      </c>
      <c r="AJ78" s="90" t="n">
        <f aca="false">IF(AN78=0,L78,0)</f>
        <v>0</v>
      </c>
      <c r="AK78" s="90" t="n">
        <f aca="false">IF(AN78=12,L78,0)</f>
        <v>0</v>
      </c>
      <c r="AL78" s="90" t="n">
        <f aca="false">IF(AN78=21,L78,0)</f>
        <v>0</v>
      </c>
      <c r="AN78" s="90" t="n">
        <v>21</v>
      </c>
      <c r="AO78" s="90" t="n">
        <f aca="false">H78*0.61496657</f>
        <v>0</v>
      </c>
      <c r="AP78" s="90" t="n">
        <f aca="false">H78*(1-0.61496657)</f>
        <v>0</v>
      </c>
      <c r="AQ78" s="89" t="s">
        <v>199</v>
      </c>
      <c r="AV78" s="90" t="n">
        <f aca="false">AW78+AX78</f>
        <v>0</v>
      </c>
      <c r="AW78" s="90" t="n">
        <f aca="false">G78*AO78</f>
        <v>0</v>
      </c>
      <c r="AX78" s="90" t="n">
        <f aca="false">G78*AP78</f>
        <v>0</v>
      </c>
      <c r="AY78" s="89" t="s">
        <v>391</v>
      </c>
      <c r="AZ78" s="89" t="s">
        <v>392</v>
      </c>
      <c r="BA78" s="190" t="s">
        <v>207</v>
      </c>
      <c r="BC78" s="90" t="n">
        <f aca="false">AW78+AX78</f>
        <v>0</v>
      </c>
      <c r="BD78" s="90" t="n">
        <f aca="false">H78/(100-BE78)*100</f>
        <v>0</v>
      </c>
      <c r="BE78" s="90" t="n">
        <v>0</v>
      </c>
      <c r="BF78" s="90" t="n">
        <f aca="false">O78</f>
        <v>0.014706</v>
      </c>
      <c r="BH78" s="90" t="n">
        <f aca="false">G78*AO78</f>
        <v>0</v>
      </c>
      <c r="BI78" s="90" t="n">
        <f aca="false">G78*AP78</f>
        <v>0</v>
      </c>
      <c r="BJ78" s="90" t="n">
        <f aca="false">G78*H78</f>
        <v>0</v>
      </c>
      <c r="BK78" s="90"/>
      <c r="BL78" s="90" t="n">
        <v>60</v>
      </c>
      <c r="BW78" s="90" t="str">
        <f aca="false">I78</f>
        <v>21</v>
      </c>
      <c r="BX78" s="11" t="s">
        <v>398</v>
      </c>
    </row>
    <row r="79" customFormat="false" ht="15" hidden="false" customHeight="true" outlineLevel="0" collapsed="false">
      <c r="A79" s="209" t="s">
        <v>399</v>
      </c>
      <c r="B79" s="209" t="s">
        <v>104</v>
      </c>
      <c r="C79" s="209" t="s">
        <v>400</v>
      </c>
      <c r="D79" s="210" t="s">
        <v>401</v>
      </c>
      <c r="E79" s="210"/>
      <c r="F79" s="209" t="s">
        <v>255</v>
      </c>
      <c r="G79" s="211" t="n">
        <f aca="false">'Stavební rozpočet'!G79</f>
        <v>17.1</v>
      </c>
      <c r="H79" s="212" t="n">
        <f aca="false">'Stavební rozpočet'!H79</f>
        <v>0</v>
      </c>
      <c r="I79" s="213" t="s">
        <v>203</v>
      </c>
      <c r="J79" s="212" t="n">
        <f aca="false">G79*AO79</f>
        <v>0</v>
      </c>
      <c r="K79" s="212" t="n">
        <f aca="false">G79*AP79</f>
        <v>0</v>
      </c>
      <c r="L79" s="212" t="n">
        <f aca="false">G79*H79</f>
        <v>0</v>
      </c>
      <c r="M79" s="212" t="n">
        <f aca="false">L79*(1+BW79/100)</f>
        <v>0</v>
      </c>
      <c r="N79" s="212" t="n">
        <f aca="false">'Stavební rozpočet'!N79</f>
        <v>0.00473</v>
      </c>
      <c r="O79" s="212" t="n">
        <f aca="false">G79*N79</f>
        <v>0.080883</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104</v>
      </c>
      <c r="AJ79" s="90" t="n">
        <f aca="false">IF(AN79=0,L79,0)</f>
        <v>0</v>
      </c>
      <c r="AK79" s="90" t="n">
        <f aca="false">IF(AN79=12,L79,0)</f>
        <v>0</v>
      </c>
      <c r="AL79" s="90" t="n">
        <f aca="false">IF(AN79=21,L79,0)</f>
        <v>0</v>
      </c>
      <c r="AN79" s="90" t="n">
        <v>21</v>
      </c>
      <c r="AO79" s="90" t="n">
        <f aca="false">H79*0.702048141</f>
        <v>0</v>
      </c>
      <c r="AP79" s="90" t="n">
        <f aca="false">H79*(1-0.702048141)</f>
        <v>0</v>
      </c>
      <c r="AQ79" s="89" t="s">
        <v>199</v>
      </c>
      <c r="AV79" s="90" t="n">
        <f aca="false">AW79+AX79</f>
        <v>0</v>
      </c>
      <c r="AW79" s="90" t="n">
        <f aca="false">G79*AO79</f>
        <v>0</v>
      </c>
      <c r="AX79" s="90" t="n">
        <f aca="false">G79*AP79</f>
        <v>0</v>
      </c>
      <c r="AY79" s="89" t="s">
        <v>391</v>
      </c>
      <c r="AZ79" s="89" t="s">
        <v>392</v>
      </c>
      <c r="BA79" s="190" t="s">
        <v>207</v>
      </c>
      <c r="BC79" s="90" t="n">
        <f aca="false">AW79+AX79</f>
        <v>0</v>
      </c>
      <c r="BD79" s="90" t="n">
        <f aca="false">H79/(100-BE79)*100</f>
        <v>0</v>
      </c>
      <c r="BE79" s="90" t="n">
        <v>0</v>
      </c>
      <c r="BF79" s="90" t="n">
        <f aca="false">O79</f>
        <v>0.080883</v>
      </c>
      <c r="BH79" s="90" t="n">
        <f aca="false">G79*AO79</f>
        <v>0</v>
      </c>
      <c r="BI79" s="90" t="n">
        <f aca="false">G79*AP79</f>
        <v>0</v>
      </c>
      <c r="BJ79" s="90" t="n">
        <f aca="false">G79*H79</f>
        <v>0</v>
      </c>
      <c r="BK79" s="90"/>
      <c r="BL79" s="90" t="n">
        <v>60</v>
      </c>
      <c r="BW79" s="90" t="str">
        <f aca="false">I79</f>
        <v>21</v>
      </c>
      <c r="BX79" s="11" t="s">
        <v>401</v>
      </c>
    </row>
    <row r="80" customFormat="false" ht="15" hidden="false" customHeight="true" outlineLevel="0" collapsed="false">
      <c r="A80" s="209" t="s">
        <v>386</v>
      </c>
      <c r="B80" s="209" t="s">
        <v>104</v>
      </c>
      <c r="C80" s="209" t="s">
        <v>402</v>
      </c>
      <c r="D80" s="210" t="s">
        <v>403</v>
      </c>
      <c r="E80" s="210"/>
      <c r="F80" s="209" t="s">
        <v>255</v>
      </c>
      <c r="G80" s="211" t="n">
        <f aca="false">'Stavební rozpočet'!G80</f>
        <v>284.548</v>
      </c>
      <c r="H80" s="212" t="n">
        <f aca="false">'Stavební rozpočet'!H80</f>
        <v>0</v>
      </c>
      <c r="I80" s="213" t="s">
        <v>203</v>
      </c>
      <c r="J80" s="212" t="n">
        <f aca="false">G80*AO80</f>
        <v>0</v>
      </c>
      <c r="K80" s="212" t="n">
        <f aca="false">G80*AP80</f>
        <v>0</v>
      </c>
      <c r="L80" s="212" t="n">
        <f aca="false">G80*H80</f>
        <v>0</v>
      </c>
      <c r="M80" s="212" t="n">
        <f aca="false">L80*(1+BW80/100)</f>
        <v>0</v>
      </c>
      <c r="N80" s="212" t="n">
        <f aca="false">'Stavební rozpočet'!N80</f>
        <v>0.005</v>
      </c>
      <c r="O80" s="212" t="n">
        <f aca="false">G80*N80</f>
        <v>1.42274</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104</v>
      </c>
      <c r="AJ80" s="90" t="n">
        <f aca="false">IF(AN80=0,L80,0)</f>
        <v>0</v>
      </c>
      <c r="AK80" s="90" t="n">
        <f aca="false">IF(AN80=12,L80,0)</f>
        <v>0</v>
      </c>
      <c r="AL80" s="90" t="n">
        <f aca="false">IF(AN80=21,L80,0)</f>
        <v>0</v>
      </c>
      <c r="AN80" s="90" t="n">
        <v>21</v>
      </c>
      <c r="AO80" s="90" t="n">
        <f aca="false">H80*0.277419338</f>
        <v>0</v>
      </c>
      <c r="AP80" s="90" t="n">
        <f aca="false">H80*(1-0.277419338)</f>
        <v>0</v>
      </c>
      <c r="AQ80" s="89" t="s">
        <v>199</v>
      </c>
      <c r="AV80" s="90" t="n">
        <f aca="false">AW80+AX80</f>
        <v>0</v>
      </c>
      <c r="AW80" s="90" t="n">
        <f aca="false">G80*AO80</f>
        <v>0</v>
      </c>
      <c r="AX80" s="90" t="n">
        <f aca="false">G80*AP80</f>
        <v>0</v>
      </c>
      <c r="AY80" s="89" t="s">
        <v>391</v>
      </c>
      <c r="AZ80" s="89" t="s">
        <v>392</v>
      </c>
      <c r="BA80" s="190" t="s">
        <v>207</v>
      </c>
      <c r="BC80" s="90" t="n">
        <f aca="false">AW80+AX80</f>
        <v>0</v>
      </c>
      <c r="BD80" s="90" t="n">
        <f aca="false">H80/(100-BE80)*100</f>
        <v>0</v>
      </c>
      <c r="BE80" s="90" t="n">
        <v>0</v>
      </c>
      <c r="BF80" s="90" t="n">
        <f aca="false">O80</f>
        <v>1.42274</v>
      </c>
      <c r="BH80" s="90" t="n">
        <f aca="false">G80*AO80</f>
        <v>0</v>
      </c>
      <c r="BI80" s="90" t="n">
        <f aca="false">G80*AP80</f>
        <v>0</v>
      </c>
      <c r="BJ80" s="90" t="n">
        <f aca="false">G80*H80</f>
        <v>0</v>
      </c>
      <c r="BK80" s="90"/>
      <c r="BL80" s="90" t="n">
        <v>60</v>
      </c>
      <c r="BW80" s="90" t="str">
        <f aca="false">I80</f>
        <v>21</v>
      </c>
      <c r="BX80" s="11" t="s">
        <v>403</v>
      </c>
    </row>
    <row r="81" customFormat="false" ht="24.05" hidden="false" customHeight="true" outlineLevel="0" collapsed="false">
      <c r="A81" s="209" t="s">
        <v>404</v>
      </c>
      <c r="B81" s="209" t="s">
        <v>104</v>
      </c>
      <c r="C81" s="209" t="s">
        <v>405</v>
      </c>
      <c r="D81" s="210" t="s">
        <v>406</v>
      </c>
      <c r="E81" s="210"/>
      <c r="F81" s="209" t="s">
        <v>255</v>
      </c>
      <c r="G81" s="211" t="n">
        <f aca="false">'Stavební rozpočet'!G81</f>
        <v>284.548</v>
      </c>
      <c r="H81" s="212" t="n">
        <f aca="false">'Stavební rozpočet'!H81</f>
        <v>0</v>
      </c>
      <c r="I81" s="213" t="s">
        <v>203</v>
      </c>
      <c r="J81" s="212" t="n">
        <f aca="false">G81*AO81</f>
        <v>0</v>
      </c>
      <c r="K81" s="212" t="n">
        <f aca="false">G81*AP81</f>
        <v>0</v>
      </c>
      <c r="L81" s="212" t="n">
        <f aca="false">G81*H81</f>
        <v>0</v>
      </c>
      <c r="M81" s="212" t="n">
        <f aca="false">L81*(1+BW81/100)</f>
        <v>0</v>
      </c>
      <c r="N81" s="212" t="n">
        <f aca="false">'Stavební rozpočet'!N81</f>
        <v>0.02048</v>
      </c>
      <c r="O81" s="212" t="n">
        <f aca="false">G81*N81</f>
        <v>5.82754304</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104</v>
      </c>
      <c r="AJ81" s="90" t="n">
        <f aca="false">IF(AN81=0,L81,0)</f>
        <v>0</v>
      </c>
      <c r="AK81" s="90" t="n">
        <f aca="false">IF(AN81=12,L81,0)</f>
        <v>0</v>
      </c>
      <c r="AL81" s="90" t="n">
        <f aca="false">IF(AN81=21,L81,0)</f>
        <v>0</v>
      </c>
      <c r="AN81" s="90" t="n">
        <v>21</v>
      </c>
      <c r="AO81" s="90" t="n">
        <f aca="false">H81*0.338918924</f>
        <v>0</v>
      </c>
      <c r="AP81" s="90" t="n">
        <f aca="false">H81*(1-0.338918924)</f>
        <v>0</v>
      </c>
      <c r="AQ81" s="89" t="s">
        <v>199</v>
      </c>
      <c r="AV81" s="90" t="n">
        <f aca="false">AW81+AX81</f>
        <v>0</v>
      </c>
      <c r="AW81" s="90" t="n">
        <f aca="false">G81*AO81</f>
        <v>0</v>
      </c>
      <c r="AX81" s="90" t="n">
        <f aca="false">G81*AP81</f>
        <v>0</v>
      </c>
      <c r="AY81" s="89" t="s">
        <v>391</v>
      </c>
      <c r="AZ81" s="89" t="s">
        <v>392</v>
      </c>
      <c r="BA81" s="190" t="s">
        <v>207</v>
      </c>
      <c r="BC81" s="90" t="n">
        <f aca="false">AW81+AX81</f>
        <v>0</v>
      </c>
      <c r="BD81" s="90" t="n">
        <f aca="false">H81/(100-BE81)*100</f>
        <v>0</v>
      </c>
      <c r="BE81" s="90" t="n">
        <v>0</v>
      </c>
      <c r="BF81" s="90" t="n">
        <f aca="false">O81</f>
        <v>5.82754304</v>
      </c>
      <c r="BH81" s="90" t="n">
        <f aca="false">G81*AO81</f>
        <v>0</v>
      </c>
      <c r="BI81" s="90" t="n">
        <f aca="false">G81*AP81</f>
        <v>0</v>
      </c>
      <c r="BJ81" s="90" t="n">
        <f aca="false">G81*H81</f>
        <v>0</v>
      </c>
      <c r="BK81" s="90"/>
      <c r="BL81" s="90" t="n">
        <v>60</v>
      </c>
      <c r="BW81" s="90" t="str">
        <f aca="false">I81</f>
        <v>21</v>
      </c>
      <c r="BX81" s="11" t="s">
        <v>406</v>
      </c>
    </row>
    <row r="82" customFormat="false" ht="15" hidden="false" customHeight="true" outlineLevel="0" collapsed="false">
      <c r="A82" s="203"/>
      <c r="B82" s="204" t="s">
        <v>104</v>
      </c>
      <c r="C82" s="204" t="s">
        <v>407</v>
      </c>
      <c r="D82" s="205" t="s">
        <v>408</v>
      </c>
      <c r="E82" s="205"/>
      <c r="F82" s="203" t="s">
        <v>97</v>
      </c>
      <c r="G82" s="206" t="s">
        <v>97</v>
      </c>
      <c r="H82" s="203" t="s">
        <v>97</v>
      </c>
      <c r="I82" s="203" t="s">
        <v>97</v>
      </c>
      <c r="J82" s="207" t="n">
        <f aca="false">SUM(J83:J91)</f>
        <v>0</v>
      </c>
      <c r="K82" s="207" t="n">
        <f aca="false">SUM(K83:K91)</f>
        <v>0</v>
      </c>
      <c r="L82" s="207" t="n">
        <f aca="false">SUM(L83:L91)</f>
        <v>0</v>
      </c>
      <c r="M82" s="207" t="n">
        <f aca="false">SUM(M83:M91)</f>
        <v>0</v>
      </c>
      <c r="N82" s="208"/>
      <c r="O82" s="207" t="n">
        <f aca="false">SUM(O83:O91)</f>
        <v>2.19282702</v>
      </c>
      <c r="P82" s="208"/>
      <c r="AI82" s="190" t="s">
        <v>104</v>
      </c>
      <c r="AS82" s="178" t="n">
        <f aca="false">SUM(AJ83:AJ91)</f>
        <v>0</v>
      </c>
      <c r="AT82" s="178" t="n">
        <f aca="false">SUM(AK83:AK91)</f>
        <v>0</v>
      </c>
      <c r="AU82" s="178" t="n">
        <f aca="false">SUM(AL83:AL91)</f>
        <v>0</v>
      </c>
    </row>
    <row r="83" customFormat="false" ht="15" hidden="false" customHeight="true" outlineLevel="0" collapsed="false">
      <c r="A83" s="209" t="s">
        <v>407</v>
      </c>
      <c r="B83" s="209" t="s">
        <v>104</v>
      </c>
      <c r="C83" s="209" t="s">
        <v>409</v>
      </c>
      <c r="D83" s="210" t="s">
        <v>410</v>
      </c>
      <c r="E83" s="210"/>
      <c r="F83" s="209" t="s">
        <v>255</v>
      </c>
      <c r="G83" s="211" t="n">
        <f aca="false">'Stavební rozpočet'!G83</f>
        <v>22.625</v>
      </c>
      <c r="H83" s="212" t="n">
        <f aca="false">'Stavební rozpočet'!H83</f>
        <v>0</v>
      </c>
      <c r="I83" s="213" t="s">
        <v>203</v>
      </c>
      <c r="J83" s="212" t="n">
        <f aca="false">G83*AO83</f>
        <v>0</v>
      </c>
      <c r="K83" s="212" t="n">
        <f aca="false">G83*AP83</f>
        <v>0</v>
      </c>
      <c r="L83" s="212" t="n">
        <f aca="false">G83*H83</f>
        <v>0</v>
      </c>
      <c r="M83" s="212" t="n">
        <f aca="false">L83*(1+BW83/100)</f>
        <v>0</v>
      </c>
      <c r="N83" s="212" t="n">
        <f aca="false">'Stavební rozpočet'!N83</f>
        <v>4E-005</v>
      </c>
      <c r="O83" s="212" t="n">
        <f aca="false">G83*N83</f>
        <v>0.000905</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104</v>
      </c>
      <c r="AJ83" s="90" t="n">
        <f aca="false">IF(AN83=0,L83,0)</f>
        <v>0</v>
      </c>
      <c r="AK83" s="90" t="n">
        <f aca="false">IF(AN83=12,L83,0)</f>
        <v>0</v>
      </c>
      <c r="AL83" s="90" t="n">
        <f aca="false">IF(AN83=21,L83,0)</f>
        <v>0</v>
      </c>
      <c r="AN83" s="90" t="n">
        <v>21</v>
      </c>
      <c r="AO83" s="90" t="n">
        <f aca="false">H83*0.31389725</f>
        <v>0</v>
      </c>
      <c r="AP83" s="90" t="n">
        <f aca="false">H83*(1-0.31389725)</f>
        <v>0</v>
      </c>
      <c r="AQ83" s="89" t="s">
        <v>199</v>
      </c>
      <c r="AV83" s="90" t="n">
        <f aca="false">AW83+AX83</f>
        <v>0</v>
      </c>
      <c r="AW83" s="90" t="n">
        <f aca="false">G83*AO83</f>
        <v>0</v>
      </c>
      <c r="AX83" s="90" t="n">
        <f aca="false">G83*AP83</f>
        <v>0</v>
      </c>
      <c r="AY83" s="89" t="s">
        <v>411</v>
      </c>
      <c r="AZ83" s="89" t="s">
        <v>392</v>
      </c>
      <c r="BA83" s="190" t="s">
        <v>207</v>
      </c>
      <c r="BC83" s="90" t="n">
        <f aca="false">AW83+AX83</f>
        <v>0</v>
      </c>
      <c r="BD83" s="90" t="n">
        <f aca="false">H83/(100-BE83)*100</f>
        <v>0</v>
      </c>
      <c r="BE83" s="90" t="n">
        <v>0</v>
      </c>
      <c r="BF83" s="90" t="n">
        <f aca="false">O83</f>
        <v>0.000905</v>
      </c>
      <c r="BH83" s="90" t="n">
        <f aca="false">G83*AO83</f>
        <v>0</v>
      </c>
      <c r="BI83" s="90" t="n">
        <f aca="false">G83*AP83</f>
        <v>0</v>
      </c>
      <c r="BJ83" s="90" t="n">
        <f aca="false">G83*H83</f>
        <v>0</v>
      </c>
      <c r="BK83" s="90"/>
      <c r="BL83" s="90" t="n">
        <v>62</v>
      </c>
      <c r="BW83" s="90" t="str">
        <f aca="false">I83</f>
        <v>21</v>
      </c>
      <c r="BX83" s="11" t="s">
        <v>410</v>
      </c>
    </row>
    <row r="84" customFormat="false" ht="35.5" hidden="false" customHeight="true" outlineLevel="0" collapsed="false">
      <c r="A84" s="209" t="s">
        <v>412</v>
      </c>
      <c r="B84" s="209" t="s">
        <v>104</v>
      </c>
      <c r="C84" s="209" t="s">
        <v>413</v>
      </c>
      <c r="D84" s="210" t="s">
        <v>414</v>
      </c>
      <c r="E84" s="210"/>
      <c r="F84" s="209" t="s">
        <v>255</v>
      </c>
      <c r="G84" s="211" t="n">
        <f aca="false">'Stavební rozpočet'!G84</f>
        <v>10.26</v>
      </c>
      <c r="H84" s="212" t="n">
        <f aca="false">'Stavební rozpočet'!H84</f>
        <v>0</v>
      </c>
      <c r="I84" s="213" t="s">
        <v>203</v>
      </c>
      <c r="J84" s="212" t="n">
        <f aca="false">G84*AO84</f>
        <v>0</v>
      </c>
      <c r="K84" s="212" t="n">
        <f aca="false">G84*AP84</f>
        <v>0</v>
      </c>
      <c r="L84" s="212" t="n">
        <f aca="false">G84*H84</f>
        <v>0</v>
      </c>
      <c r="M84" s="212" t="n">
        <f aca="false">L84*(1+BW84/100)</f>
        <v>0</v>
      </c>
      <c r="N84" s="212" t="n">
        <f aca="false">'Stavební rozpočet'!N84</f>
        <v>0.01002</v>
      </c>
      <c r="O84" s="212" t="n">
        <f aca="false">G84*N84</f>
        <v>0.1028052</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104</v>
      </c>
      <c r="AJ84" s="90" t="n">
        <f aca="false">IF(AN84=0,L84,0)</f>
        <v>0</v>
      </c>
      <c r="AK84" s="90" t="n">
        <f aca="false">IF(AN84=12,L84,0)</f>
        <v>0</v>
      </c>
      <c r="AL84" s="90" t="n">
        <f aca="false">IF(AN84=21,L84,0)</f>
        <v>0</v>
      </c>
      <c r="AN84" s="90" t="n">
        <v>21</v>
      </c>
      <c r="AO84" s="90" t="n">
        <f aca="false">H84*0.741278156</f>
        <v>0</v>
      </c>
      <c r="AP84" s="90" t="n">
        <f aca="false">H84*(1-0.741278156)</f>
        <v>0</v>
      </c>
      <c r="AQ84" s="89" t="s">
        <v>199</v>
      </c>
      <c r="AV84" s="90" t="n">
        <f aca="false">AW84+AX84</f>
        <v>0</v>
      </c>
      <c r="AW84" s="90" t="n">
        <f aca="false">G84*AO84</f>
        <v>0</v>
      </c>
      <c r="AX84" s="90" t="n">
        <f aca="false">G84*AP84</f>
        <v>0</v>
      </c>
      <c r="AY84" s="89" t="s">
        <v>411</v>
      </c>
      <c r="AZ84" s="89" t="s">
        <v>392</v>
      </c>
      <c r="BA84" s="190" t="s">
        <v>207</v>
      </c>
      <c r="BC84" s="90" t="n">
        <f aca="false">AW84+AX84</f>
        <v>0</v>
      </c>
      <c r="BD84" s="90" t="n">
        <f aca="false">H84/(100-BE84)*100</f>
        <v>0</v>
      </c>
      <c r="BE84" s="90" t="n">
        <v>0</v>
      </c>
      <c r="BF84" s="90" t="n">
        <f aca="false">O84</f>
        <v>0.1028052</v>
      </c>
      <c r="BH84" s="90" t="n">
        <f aca="false">G84*AO84</f>
        <v>0</v>
      </c>
      <c r="BI84" s="90" t="n">
        <f aca="false">G84*AP84</f>
        <v>0</v>
      </c>
      <c r="BJ84" s="90" t="n">
        <f aca="false">G84*H84</f>
        <v>0</v>
      </c>
      <c r="BK84" s="90"/>
      <c r="BL84" s="90" t="n">
        <v>62</v>
      </c>
      <c r="BW84" s="90" t="str">
        <f aca="false">I84</f>
        <v>21</v>
      </c>
      <c r="BX84" s="11" t="s">
        <v>414</v>
      </c>
    </row>
    <row r="85" customFormat="false" ht="35.5" hidden="false" customHeight="true" outlineLevel="0" collapsed="false">
      <c r="A85" s="209" t="s">
        <v>415</v>
      </c>
      <c r="B85" s="209" t="s">
        <v>104</v>
      </c>
      <c r="C85" s="209" t="s">
        <v>416</v>
      </c>
      <c r="D85" s="210" t="s">
        <v>417</v>
      </c>
      <c r="E85" s="210"/>
      <c r="F85" s="209" t="s">
        <v>255</v>
      </c>
      <c r="G85" s="211" t="n">
        <f aca="false">'Stavební rozpočet'!G85</f>
        <v>17.1</v>
      </c>
      <c r="H85" s="212" t="n">
        <f aca="false">'Stavební rozpočet'!H85</f>
        <v>0</v>
      </c>
      <c r="I85" s="213" t="s">
        <v>203</v>
      </c>
      <c r="J85" s="212" t="n">
        <f aca="false">G85*AO85</f>
        <v>0</v>
      </c>
      <c r="K85" s="212" t="n">
        <f aca="false">G85*AP85</f>
        <v>0</v>
      </c>
      <c r="L85" s="212" t="n">
        <f aca="false">G85*H85</f>
        <v>0</v>
      </c>
      <c r="M85" s="212" t="n">
        <f aca="false">L85*(1+BW85/100)</f>
        <v>0</v>
      </c>
      <c r="N85" s="212" t="n">
        <f aca="false">'Stavební rozpočet'!N85</f>
        <v>0.01341</v>
      </c>
      <c r="O85" s="212" t="n">
        <f aca="false">G85*N85</f>
        <v>0.229311</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104</v>
      </c>
      <c r="AJ85" s="90" t="n">
        <f aca="false">IF(AN85=0,L85,0)</f>
        <v>0</v>
      </c>
      <c r="AK85" s="90" t="n">
        <f aca="false">IF(AN85=12,L85,0)</f>
        <v>0</v>
      </c>
      <c r="AL85" s="90" t="n">
        <f aca="false">IF(AN85=21,L85,0)</f>
        <v>0</v>
      </c>
      <c r="AN85" s="90" t="n">
        <v>21</v>
      </c>
      <c r="AO85" s="90" t="n">
        <f aca="false">H85*0.567145225</f>
        <v>0</v>
      </c>
      <c r="AP85" s="90" t="n">
        <f aca="false">H85*(1-0.567145225)</f>
        <v>0</v>
      </c>
      <c r="AQ85" s="89" t="s">
        <v>199</v>
      </c>
      <c r="AV85" s="90" t="n">
        <f aca="false">AW85+AX85</f>
        <v>0</v>
      </c>
      <c r="AW85" s="90" t="n">
        <f aca="false">G85*AO85</f>
        <v>0</v>
      </c>
      <c r="AX85" s="90" t="n">
        <f aca="false">G85*AP85</f>
        <v>0</v>
      </c>
      <c r="AY85" s="89" t="s">
        <v>411</v>
      </c>
      <c r="AZ85" s="89" t="s">
        <v>392</v>
      </c>
      <c r="BA85" s="190" t="s">
        <v>207</v>
      </c>
      <c r="BC85" s="90" t="n">
        <f aca="false">AW85+AX85</f>
        <v>0</v>
      </c>
      <c r="BD85" s="90" t="n">
        <f aca="false">H85/(100-BE85)*100</f>
        <v>0</v>
      </c>
      <c r="BE85" s="90" t="n">
        <v>0</v>
      </c>
      <c r="BF85" s="90" t="n">
        <f aca="false">O85</f>
        <v>0.229311</v>
      </c>
      <c r="BH85" s="90" t="n">
        <f aca="false">G85*AO85</f>
        <v>0</v>
      </c>
      <c r="BI85" s="90" t="n">
        <f aca="false">G85*AP85</f>
        <v>0</v>
      </c>
      <c r="BJ85" s="90" t="n">
        <f aca="false">G85*H85</f>
        <v>0</v>
      </c>
      <c r="BK85" s="90"/>
      <c r="BL85" s="90" t="n">
        <v>62</v>
      </c>
      <c r="BW85" s="90" t="str">
        <f aca="false">I85</f>
        <v>21</v>
      </c>
      <c r="BX85" s="11" t="s">
        <v>417</v>
      </c>
    </row>
    <row r="86" customFormat="false" ht="15" hidden="false" customHeight="true" outlineLevel="0" collapsed="false">
      <c r="A86" s="209" t="s">
        <v>418</v>
      </c>
      <c r="B86" s="209" t="s">
        <v>104</v>
      </c>
      <c r="C86" s="209" t="s">
        <v>419</v>
      </c>
      <c r="D86" s="210" t="s">
        <v>420</v>
      </c>
      <c r="E86" s="210"/>
      <c r="F86" s="209" t="s">
        <v>255</v>
      </c>
      <c r="G86" s="211" t="n">
        <f aca="false">'Stavební rozpočet'!G86</f>
        <v>44.46</v>
      </c>
      <c r="H86" s="212" t="n">
        <f aca="false">'Stavební rozpočet'!H86</f>
        <v>0</v>
      </c>
      <c r="I86" s="213" t="s">
        <v>203</v>
      </c>
      <c r="J86" s="212" t="n">
        <f aca="false">G86*AO86</f>
        <v>0</v>
      </c>
      <c r="K86" s="212" t="n">
        <f aca="false">G86*AP86</f>
        <v>0</v>
      </c>
      <c r="L86" s="212" t="n">
        <f aca="false">G86*H86</f>
        <v>0</v>
      </c>
      <c r="M86" s="212" t="n">
        <f aca="false">L86*(1+BW86/100)</f>
        <v>0</v>
      </c>
      <c r="N86" s="212" t="n">
        <f aca="false">'Stavební rozpočet'!N86</f>
        <v>0.00751</v>
      </c>
      <c r="O86" s="212" t="n">
        <f aca="false">G86*N86</f>
        <v>0.3338946</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104</v>
      </c>
      <c r="AJ86" s="90" t="n">
        <f aca="false">IF(AN86=0,L86,0)</f>
        <v>0</v>
      </c>
      <c r="AK86" s="90" t="n">
        <f aca="false">IF(AN86=12,L86,0)</f>
        <v>0</v>
      </c>
      <c r="AL86" s="90" t="n">
        <f aca="false">IF(AN86=21,L86,0)</f>
        <v>0</v>
      </c>
      <c r="AN86" s="90" t="n">
        <v>21</v>
      </c>
      <c r="AO86" s="90" t="n">
        <f aca="false">H86*0.580803017</f>
        <v>0</v>
      </c>
      <c r="AP86" s="90" t="n">
        <f aca="false">H86*(1-0.580803017)</f>
        <v>0</v>
      </c>
      <c r="AQ86" s="89" t="s">
        <v>199</v>
      </c>
      <c r="AV86" s="90" t="n">
        <f aca="false">AW86+AX86</f>
        <v>0</v>
      </c>
      <c r="AW86" s="90" t="n">
        <f aca="false">G86*AO86</f>
        <v>0</v>
      </c>
      <c r="AX86" s="90" t="n">
        <f aca="false">G86*AP86</f>
        <v>0</v>
      </c>
      <c r="AY86" s="89" t="s">
        <v>411</v>
      </c>
      <c r="AZ86" s="89" t="s">
        <v>392</v>
      </c>
      <c r="BA86" s="190" t="s">
        <v>207</v>
      </c>
      <c r="BC86" s="90" t="n">
        <f aca="false">AW86+AX86</f>
        <v>0</v>
      </c>
      <c r="BD86" s="90" t="n">
        <f aca="false">H86/(100-BE86)*100</f>
        <v>0</v>
      </c>
      <c r="BE86" s="90" t="n">
        <v>0</v>
      </c>
      <c r="BF86" s="90" t="n">
        <f aca="false">O86</f>
        <v>0.3338946</v>
      </c>
      <c r="BH86" s="90" t="n">
        <f aca="false">G86*AO86</f>
        <v>0</v>
      </c>
      <c r="BI86" s="90" t="n">
        <f aca="false">G86*AP86</f>
        <v>0</v>
      </c>
      <c r="BJ86" s="90" t="n">
        <f aca="false">G86*H86</f>
        <v>0</v>
      </c>
      <c r="BK86" s="90"/>
      <c r="BL86" s="90" t="n">
        <v>62</v>
      </c>
      <c r="BW86" s="90" t="str">
        <f aca="false">I86</f>
        <v>21</v>
      </c>
      <c r="BX86" s="11" t="s">
        <v>421</v>
      </c>
    </row>
    <row r="87" customFormat="false" ht="24.05" hidden="false" customHeight="true" outlineLevel="0" collapsed="false">
      <c r="A87" s="209" t="s">
        <v>422</v>
      </c>
      <c r="B87" s="209" t="s">
        <v>104</v>
      </c>
      <c r="C87" s="209" t="s">
        <v>423</v>
      </c>
      <c r="D87" s="210" t="s">
        <v>424</v>
      </c>
      <c r="E87" s="210"/>
      <c r="F87" s="209" t="s">
        <v>255</v>
      </c>
      <c r="G87" s="211" t="n">
        <f aca="false">'Stavební rozpočet'!G87</f>
        <v>10.26</v>
      </c>
      <c r="H87" s="212" t="n">
        <f aca="false">'Stavební rozpočet'!H87</f>
        <v>0</v>
      </c>
      <c r="I87" s="213" t="s">
        <v>203</v>
      </c>
      <c r="J87" s="212" t="n">
        <f aca="false">G87*AO87</f>
        <v>0</v>
      </c>
      <c r="K87" s="212" t="n">
        <f aca="false">G87*AP87</f>
        <v>0</v>
      </c>
      <c r="L87" s="212" t="n">
        <f aca="false">G87*H87</f>
        <v>0</v>
      </c>
      <c r="M87" s="212" t="n">
        <f aca="false">L87*(1+BW87/100)</f>
        <v>0</v>
      </c>
      <c r="N87" s="212" t="n">
        <f aca="false">'Stavební rozpočet'!N87</f>
        <v>0.00879</v>
      </c>
      <c r="O87" s="212" t="n">
        <f aca="false">G87*N87</f>
        <v>0.0901854</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104</v>
      </c>
      <c r="AJ87" s="90" t="n">
        <f aca="false">IF(AN87=0,L87,0)</f>
        <v>0</v>
      </c>
      <c r="AK87" s="90" t="n">
        <f aca="false">IF(AN87=12,L87,0)</f>
        <v>0</v>
      </c>
      <c r="AL87" s="90" t="n">
        <f aca="false">IF(AN87=21,L87,0)</f>
        <v>0</v>
      </c>
      <c r="AN87" s="90" t="n">
        <v>21</v>
      </c>
      <c r="AO87" s="90" t="n">
        <f aca="false">H87*0.656090363</f>
        <v>0</v>
      </c>
      <c r="AP87" s="90" t="n">
        <f aca="false">H87*(1-0.656090363)</f>
        <v>0</v>
      </c>
      <c r="AQ87" s="89" t="s">
        <v>199</v>
      </c>
      <c r="AV87" s="90" t="n">
        <f aca="false">AW87+AX87</f>
        <v>0</v>
      </c>
      <c r="AW87" s="90" t="n">
        <f aca="false">G87*AO87</f>
        <v>0</v>
      </c>
      <c r="AX87" s="90" t="n">
        <f aca="false">G87*AP87</f>
        <v>0</v>
      </c>
      <c r="AY87" s="89" t="s">
        <v>411</v>
      </c>
      <c r="AZ87" s="89" t="s">
        <v>392</v>
      </c>
      <c r="BA87" s="190" t="s">
        <v>207</v>
      </c>
      <c r="BC87" s="90" t="n">
        <f aca="false">AW87+AX87</f>
        <v>0</v>
      </c>
      <c r="BD87" s="90" t="n">
        <f aca="false">H87/(100-BE87)*100</f>
        <v>0</v>
      </c>
      <c r="BE87" s="90" t="n">
        <v>0</v>
      </c>
      <c r="BF87" s="90" t="n">
        <f aca="false">O87</f>
        <v>0.0901854</v>
      </c>
      <c r="BH87" s="90" t="n">
        <f aca="false">G87*AO87</f>
        <v>0</v>
      </c>
      <c r="BI87" s="90" t="n">
        <f aca="false">G87*AP87</f>
        <v>0</v>
      </c>
      <c r="BJ87" s="90" t="n">
        <f aca="false">G87*H87</f>
        <v>0</v>
      </c>
      <c r="BK87" s="90"/>
      <c r="BL87" s="90" t="n">
        <v>62</v>
      </c>
      <c r="BW87" s="90" t="str">
        <f aca="false">I87</f>
        <v>21</v>
      </c>
      <c r="BX87" s="11" t="s">
        <v>424</v>
      </c>
    </row>
    <row r="88" customFormat="false" ht="24.05" hidden="false" customHeight="true" outlineLevel="0" collapsed="false">
      <c r="A88" s="214" t="s">
        <v>425</v>
      </c>
      <c r="B88" s="214" t="s">
        <v>104</v>
      </c>
      <c r="C88" s="214" t="s">
        <v>426</v>
      </c>
      <c r="D88" s="215" t="s">
        <v>427</v>
      </c>
      <c r="E88" s="215"/>
      <c r="F88" s="214" t="s">
        <v>428</v>
      </c>
      <c r="G88" s="216" t="n">
        <f aca="false">'Stavební rozpočet'!G88</f>
        <v>150.48</v>
      </c>
      <c r="H88" s="217" t="n">
        <f aca="false">'Stavební rozpočet'!H88</f>
        <v>0</v>
      </c>
      <c r="I88" s="218" t="s">
        <v>203</v>
      </c>
      <c r="J88" s="217" t="n">
        <f aca="false">G88*AO88</f>
        <v>0</v>
      </c>
      <c r="K88" s="217" t="n">
        <f aca="false">G88*AP88</f>
        <v>0</v>
      </c>
      <c r="L88" s="217" t="n">
        <f aca="false">G88*H88</f>
        <v>0</v>
      </c>
      <c r="M88" s="217" t="n">
        <f aca="false">L88*(1+BW88/100)</f>
        <v>0</v>
      </c>
      <c r="N88" s="217" t="n">
        <f aca="false">'Stavební rozpočet'!N88</f>
        <v>0.0007</v>
      </c>
      <c r="O88" s="217" t="n">
        <f aca="false">G88*N88</f>
        <v>0.105336</v>
      </c>
      <c r="P88" s="218"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104</v>
      </c>
      <c r="AJ88" s="219" t="n">
        <f aca="false">IF(AN88=0,L88,0)</f>
        <v>0</v>
      </c>
      <c r="AK88" s="219" t="n">
        <f aca="false">IF(AN88=12,L88,0)</f>
        <v>0</v>
      </c>
      <c r="AL88" s="219" t="n">
        <f aca="false">IF(AN88=21,L88,0)</f>
        <v>0</v>
      </c>
      <c r="AN88" s="90" t="n">
        <v>21</v>
      </c>
      <c r="AO88" s="90" t="n">
        <f aca="false">H88*1</f>
        <v>0</v>
      </c>
      <c r="AP88" s="90" t="n">
        <f aca="false">H88*(1-1)</f>
        <v>0</v>
      </c>
      <c r="AQ88" s="220" t="s">
        <v>199</v>
      </c>
      <c r="AV88" s="90" t="n">
        <f aca="false">AW88+AX88</f>
        <v>0</v>
      </c>
      <c r="AW88" s="90" t="n">
        <f aca="false">G88*AO88</f>
        <v>0</v>
      </c>
      <c r="AX88" s="90" t="n">
        <f aca="false">G88*AP88</f>
        <v>0</v>
      </c>
      <c r="AY88" s="89" t="s">
        <v>411</v>
      </c>
      <c r="AZ88" s="89" t="s">
        <v>392</v>
      </c>
      <c r="BA88" s="190" t="s">
        <v>207</v>
      </c>
      <c r="BC88" s="90" t="n">
        <f aca="false">AW88+AX88</f>
        <v>0</v>
      </c>
      <c r="BD88" s="90" t="n">
        <f aca="false">H88/(100-BE88)*100</f>
        <v>0</v>
      </c>
      <c r="BE88" s="90" t="n">
        <v>0</v>
      </c>
      <c r="BF88" s="90" t="n">
        <f aca="false">O88</f>
        <v>0.105336</v>
      </c>
      <c r="BH88" s="219" t="n">
        <f aca="false">G88*AO88</f>
        <v>0</v>
      </c>
      <c r="BI88" s="219" t="n">
        <f aca="false">G88*AP88</f>
        <v>0</v>
      </c>
      <c r="BJ88" s="219" t="n">
        <f aca="false">G88*H88</f>
        <v>0</v>
      </c>
      <c r="BK88" s="219"/>
      <c r="BL88" s="90" t="n">
        <v>62</v>
      </c>
      <c r="BW88" s="90" t="str">
        <f aca="false">I88</f>
        <v>21</v>
      </c>
      <c r="BX88" s="221" t="s">
        <v>427</v>
      </c>
    </row>
    <row r="89" customFormat="false" ht="35.5" hidden="false" customHeight="true" outlineLevel="0" collapsed="false">
      <c r="A89" s="209" t="s">
        <v>429</v>
      </c>
      <c r="B89" s="209" t="s">
        <v>104</v>
      </c>
      <c r="C89" s="209" t="s">
        <v>430</v>
      </c>
      <c r="D89" s="210" t="s">
        <v>431</v>
      </c>
      <c r="E89" s="210"/>
      <c r="F89" s="209" t="s">
        <v>255</v>
      </c>
      <c r="G89" s="211" t="n">
        <f aca="false">'Stavební rozpočet'!G89</f>
        <v>100.713</v>
      </c>
      <c r="H89" s="212" t="n">
        <f aca="false">'Stavební rozpočet'!H89</f>
        <v>0</v>
      </c>
      <c r="I89" s="213" t="s">
        <v>203</v>
      </c>
      <c r="J89" s="212" t="n">
        <f aca="false">G89*AO89</f>
        <v>0</v>
      </c>
      <c r="K89" s="212" t="n">
        <f aca="false">G89*AP89</f>
        <v>0</v>
      </c>
      <c r="L89" s="212" t="n">
        <f aca="false">G89*H89</f>
        <v>0</v>
      </c>
      <c r="M89" s="212" t="n">
        <f aca="false">L89*(1+BW89/100)</f>
        <v>0</v>
      </c>
      <c r="N89" s="212" t="n">
        <f aca="false">'Stavební rozpočet'!N89</f>
        <v>0.01065</v>
      </c>
      <c r="O89" s="212" t="n">
        <f aca="false">G89*N89</f>
        <v>1.07259345</v>
      </c>
      <c r="P89" s="213"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104</v>
      </c>
      <c r="AJ89" s="90" t="n">
        <f aca="false">IF(AN89=0,L89,0)</f>
        <v>0</v>
      </c>
      <c r="AK89" s="90" t="n">
        <f aca="false">IF(AN89=12,L89,0)</f>
        <v>0</v>
      </c>
      <c r="AL89" s="90" t="n">
        <f aca="false">IF(AN89=21,L89,0)</f>
        <v>0</v>
      </c>
      <c r="AN89" s="90" t="n">
        <v>21</v>
      </c>
      <c r="AO89" s="90" t="n">
        <f aca="false">H89*0.489272701</f>
        <v>0</v>
      </c>
      <c r="AP89" s="90" t="n">
        <f aca="false">H89*(1-0.489272701)</f>
        <v>0</v>
      </c>
      <c r="AQ89" s="89" t="s">
        <v>199</v>
      </c>
      <c r="AV89" s="90" t="n">
        <f aca="false">AW89+AX89</f>
        <v>0</v>
      </c>
      <c r="AW89" s="90" t="n">
        <f aca="false">G89*AO89</f>
        <v>0</v>
      </c>
      <c r="AX89" s="90" t="n">
        <f aca="false">G89*AP89</f>
        <v>0</v>
      </c>
      <c r="AY89" s="89" t="s">
        <v>411</v>
      </c>
      <c r="AZ89" s="89" t="s">
        <v>392</v>
      </c>
      <c r="BA89" s="190" t="s">
        <v>207</v>
      </c>
      <c r="BC89" s="90" t="n">
        <f aca="false">AW89+AX89</f>
        <v>0</v>
      </c>
      <c r="BD89" s="90" t="n">
        <f aca="false">H89/(100-BE89)*100</f>
        <v>0</v>
      </c>
      <c r="BE89" s="90" t="n">
        <v>0</v>
      </c>
      <c r="BF89" s="90" t="n">
        <f aca="false">O89</f>
        <v>1.07259345</v>
      </c>
      <c r="BH89" s="90" t="n">
        <f aca="false">G89*AO89</f>
        <v>0</v>
      </c>
      <c r="BI89" s="90" t="n">
        <f aca="false">G89*AP89</f>
        <v>0</v>
      </c>
      <c r="BJ89" s="90" t="n">
        <f aca="false">G89*H89</f>
        <v>0</v>
      </c>
      <c r="BK89" s="90"/>
      <c r="BL89" s="90" t="n">
        <v>62</v>
      </c>
      <c r="BW89" s="90" t="str">
        <f aca="false">I89</f>
        <v>21</v>
      </c>
      <c r="BX89" s="11" t="s">
        <v>431</v>
      </c>
    </row>
    <row r="90" customFormat="false" ht="24.05" hidden="false" customHeight="true" outlineLevel="0" collapsed="false">
      <c r="A90" s="209" t="s">
        <v>432</v>
      </c>
      <c r="B90" s="209" t="s">
        <v>104</v>
      </c>
      <c r="C90" s="209" t="s">
        <v>423</v>
      </c>
      <c r="D90" s="210" t="s">
        <v>433</v>
      </c>
      <c r="E90" s="210"/>
      <c r="F90" s="209" t="s">
        <v>255</v>
      </c>
      <c r="G90" s="211" t="n">
        <f aca="false">'Stavební rozpočet'!G90</f>
        <v>22.243</v>
      </c>
      <c r="H90" s="212" t="n">
        <f aca="false">'Stavební rozpočet'!H90</f>
        <v>0</v>
      </c>
      <c r="I90" s="213" t="s">
        <v>203</v>
      </c>
      <c r="J90" s="212" t="n">
        <f aca="false">G90*AO90</f>
        <v>0</v>
      </c>
      <c r="K90" s="212" t="n">
        <f aca="false">G90*AP90</f>
        <v>0</v>
      </c>
      <c r="L90" s="212" t="n">
        <f aca="false">G90*H90</f>
        <v>0</v>
      </c>
      <c r="M90" s="212" t="n">
        <f aca="false">L90*(1+BW90/100)</f>
        <v>0</v>
      </c>
      <c r="N90" s="212" t="n">
        <f aca="false">'Stavební rozpočet'!N90</f>
        <v>0.00879</v>
      </c>
      <c r="O90" s="212" t="n">
        <f aca="false">G90*N90</f>
        <v>0.19551597</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104</v>
      </c>
      <c r="AJ90" s="90" t="n">
        <f aca="false">IF(AN90=0,L90,0)</f>
        <v>0</v>
      </c>
      <c r="AK90" s="90" t="n">
        <f aca="false">IF(AN90=12,L90,0)</f>
        <v>0</v>
      </c>
      <c r="AL90" s="90" t="n">
        <f aca="false">IF(AN90=21,L90,0)</f>
        <v>0</v>
      </c>
      <c r="AN90" s="90" t="n">
        <v>21</v>
      </c>
      <c r="AO90" s="90" t="n">
        <f aca="false">H90*0.656090279</f>
        <v>0</v>
      </c>
      <c r="AP90" s="90" t="n">
        <f aca="false">H90*(1-0.656090279)</f>
        <v>0</v>
      </c>
      <c r="AQ90" s="89" t="s">
        <v>199</v>
      </c>
      <c r="AV90" s="90" t="n">
        <f aca="false">AW90+AX90</f>
        <v>0</v>
      </c>
      <c r="AW90" s="90" t="n">
        <f aca="false">G90*AO90</f>
        <v>0</v>
      </c>
      <c r="AX90" s="90" t="n">
        <f aca="false">G90*AP90</f>
        <v>0</v>
      </c>
      <c r="AY90" s="89" t="s">
        <v>411</v>
      </c>
      <c r="AZ90" s="89" t="s">
        <v>392</v>
      </c>
      <c r="BA90" s="190" t="s">
        <v>207</v>
      </c>
      <c r="BC90" s="90" t="n">
        <f aca="false">AW90+AX90</f>
        <v>0</v>
      </c>
      <c r="BD90" s="90" t="n">
        <f aca="false">H90/(100-BE90)*100</f>
        <v>0</v>
      </c>
      <c r="BE90" s="90" t="n">
        <v>0</v>
      </c>
      <c r="BF90" s="90" t="n">
        <f aca="false">O90</f>
        <v>0.19551597</v>
      </c>
      <c r="BH90" s="90" t="n">
        <f aca="false">G90*AO90</f>
        <v>0</v>
      </c>
      <c r="BI90" s="90" t="n">
        <f aca="false">G90*AP90</f>
        <v>0</v>
      </c>
      <c r="BJ90" s="90" t="n">
        <f aca="false">G90*H90</f>
        <v>0</v>
      </c>
      <c r="BK90" s="90"/>
      <c r="BL90" s="90" t="n">
        <v>62</v>
      </c>
      <c r="BW90" s="90" t="str">
        <f aca="false">I90</f>
        <v>21</v>
      </c>
      <c r="BX90" s="11" t="s">
        <v>433</v>
      </c>
    </row>
    <row r="91" customFormat="false" ht="24.05" hidden="false" customHeight="true" outlineLevel="0" collapsed="false">
      <c r="A91" s="214" t="s">
        <v>434</v>
      </c>
      <c r="B91" s="214" t="s">
        <v>104</v>
      </c>
      <c r="C91" s="214" t="s">
        <v>426</v>
      </c>
      <c r="D91" s="215" t="s">
        <v>427</v>
      </c>
      <c r="E91" s="215"/>
      <c r="F91" s="214" t="s">
        <v>428</v>
      </c>
      <c r="G91" s="216" t="n">
        <f aca="false">'Stavební rozpočet'!G91</f>
        <v>88.972</v>
      </c>
      <c r="H91" s="217" t="n">
        <f aca="false">'Stavební rozpočet'!H91</f>
        <v>0</v>
      </c>
      <c r="I91" s="218" t="s">
        <v>203</v>
      </c>
      <c r="J91" s="217" t="n">
        <f aca="false">G91*AO91</f>
        <v>0</v>
      </c>
      <c r="K91" s="217" t="n">
        <f aca="false">G91*AP91</f>
        <v>0</v>
      </c>
      <c r="L91" s="217" t="n">
        <f aca="false">G91*H91</f>
        <v>0</v>
      </c>
      <c r="M91" s="217" t="n">
        <f aca="false">L91*(1+BW91/100)</f>
        <v>0</v>
      </c>
      <c r="N91" s="217" t="n">
        <f aca="false">'Stavební rozpočet'!N91</f>
        <v>0.0007</v>
      </c>
      <c r="O91" s="217" t="n">
        <f aca="false">G91*N91</f>
        <v>0.0622804</v>
      </c>
      <c r="P91" s="218"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104</v>
      </c>
      <c r="AJ91" s="219" t="n">
        <f aca="false">IF(AN91=0,L91,0)</f>
        <v>0</v>
      </c>
      <c r="AK91" s="219" t="n">
        <f aca="false">IF(AN91=12,L91,0)</f>
        <v>0</v>
      </c>
      <c r="AL91" s="219" t="n">
        <f aca="false">IF(AN91=21,L91,0)</f>
        <v>0</v>
      </c>
      <c r="AN91" s="90" t="n">
        <v>21</v>
      </c>
      <c r="AO91" s="90" t="n">
        <f aca="false">H91*1</f>
        <v>0</v>
      </c>
      <c r="AP91" s="90" t="n">
        <f aca="false">H91*(1-1)</f>
        <v>0</v>
      </c>
      <c r="AQ91" s="220" t="s">
        <v>199</v>
      </c>
      <c r="AV91" s="90" t="n">
        <f aca="false">AW91+AX91</f>
        <v>0</v>
      </c>
      <c r="AW91" s="90" t="n">
        <f aca="false">G91*AO91</f>
        <v>0</v>
      </c>
      <c r="AX91" s="90" t="n">
        <f aca="false">G91*AP91</f>
        <v>0</v>
      </c>
      <c r="AY91" s="89" t="s">
        <v>411</v>
      </c>
      <c r="AZ91" s="89" t="s">
        <v>392</v>
      </c>
      <c r="BA91" s="190" t="s">
        <v>207</v>
      </c>
      <c r="BC91" s="90" t="n">
        <f aca="false">AW91+AX91</f>
        <v>0</v>
      </c>
      <c r="BD91" s="90" t="n">
        <f aca="false">H91/(100-BE91)*100</f>
        <v>0</v>
      </c>
      <c r="BE91" s="90" t="n">
        <v>0</v>
      </c>
      <c r="BF91" s="90" t="n">
        <f aca="false">O91</f>
        <v>0.0622804</v>
      </c>
      <c r="BH91" s="219" t="n">
        <f aca="false">G91*AO91</f>
        <v>0</v>
      </c>
      <c r="BI91" s="219" t="n">
        <f aca="false">G91*AP91</f>
        <v>0</v>
      </c>
      <c r="BJ91" s="219" t="n">
        <f aca="false">G91*H91</f>
        <v>0</v>
      </c>
      <c r="BK91" s="219"/>
      <c r="BL91" s="90" t="n">
        <v>62</v>
      </c>
      <c r="BW91" s="90" t="str">
        <f aca="false">I91</f>
        <v>21</v>
      </c>
      <c r="BX91" s="221" t="s">
        <v>427</v>
      </c>
    </row>
    <row r="92" customFormat="false" ht="15" hidden="false" customHeight="true" outlineLevel="0" collapsed="false">
      <c r="A92" s="203"/>
      <c r="B92" s="204" t="s">
        <v>104</v>
      </c>
      <c r="C92" s="204" t="s">
        <v>412</v>
      </c>
      <c r="D92" s="205" t="s">
        <v>435</v>
      </c>
      <c r="E92" s="205"/>
      <c r="F92" s="203" t="s">
        <v>97</v>
      </c>
      <c r="G92" s="206" t="s">
        <v>97</v>
      </c>
      <c r="H92" s="203" t="s">
        <v>97</v>
      </c>
      <c r="I92" s="203" t="s">
        <v>97</v>
      </c>
      <c r="J92" s="207" t="n">
        <f aca="false">SUM(J93:J98)</f>
        <v>0</v>
      </c>
      <c r="K92" s="207" t="n">
        <f aca="false">SUM(K93:K98)</f>
        <v>0</v>
      </c>
      <c r="L92" s="207" t="n">
        <f aca="false">SUM(L93:L98)</f>
        <v>0</v>
      </c>
      <c r="M92" s="207" t="n">
        <f aca="false">SUM(M93:M98)</f>
        <v>0</v>
      </c>
      <c r="N92" s="208"/>
      <c r="O92" s="207" t="n">
        <f aca="false">SUM(O93:O98)</f>
        <v>46.74269938</v>
      </c>
      <c r="P92" s="208"/>
      <c r="AI92" s="190" t="s">
        <v>104</v>
      </c>
      <c r="AS92" s="178" t="n">
        <f aca="false">SUM(AJ93:AJ98)</f>
        <v>0</v>
      </c>
      <c r="AT92" s="178" t="n">
        <f aca="false">SUM(AK93:AK98)</f>
        <v>0</v>
      </c>
      <c r="AU92" s="178" t="n">
        <f aca="false">SUM(AL93:AL98)</f>
        <v>0</v>
      </c>
    </row>
    <row r="93" customFormat="false" ht="24.05" hidden="false" customHeight="true" outlineLevel="0" collapsed="false">
      <c r="A93" s="209" t="s">
        <v>436</v>
      </c>
      <c r="B93" s="209" t="s">
        <v>104</v>
      </c>
      <c r="C93" s="209" t="s">
        <v>437</v>
      </c>
      <c r="D93" s="210" t="s">
        <v>438</v>
      </c>
      <c r="E93" s="210"/>
      <c r="F93" s="209" t="s">
        <v>255</v>
      </c>
      <c r="G93" s="211" t="n">
        <f aca="false">'Stavební rozpočet'!G93</f>
        <v>197.25</v>
      </c>
      <c r="H93" s="212" t="n">
        <f aca="false">'Stavební rozpočet'!H93</f>
        <v>0</v>
      </c>
      <c r="I93" s="213" t="s">
        <v>203</v>
      </c>
      <c r="J93" s="212" t="n">
        <f aca="false">G93*AO93</f>
        <v>0</v>
      </c>
      <c r="K93" s="212" t="n">
        <f aca="false">G93*AP93</f>
        <v>0</v>
      </c>
      <c r="L93" s="212" t="n">
        <f aca="false">G93*H93</f>
        <v>0</v>
      </c>
      <c r="M93" s="212" t="n">
        <f aca="false">L93*(1+BW93/100)</f>
        <v>0</v>
      </c>
      <c r="N93" s="212" t="n">
        <f aca="false">'Stavební rozpočet'!N93</f>
        <v>0.05616</v>
      </c>
      <c r="O93" s="212" t="n">
        <f aca="false">G93*N93</f>
        <v>11.07756</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104</v>
      </c>
      <c r="AJ93" s="90" t="n">
        <f aca="false">IF(AN93=0,L93,0)</f>
        <v>0</v>
      </c>
      <c r="AK93" s="90" t="n">
        <f aca="false">IF(AN93=12,L93,0)</f>
        <v>0</v>
      </c>
      <c r="AL93" s="90" t="n">
        <f aca="false">IF(AN93=21,L93,0)</f>
        <v>0</v>
      </c>
      <c r="AN93" s="90" t="n">
        <v>21</v>
      </c>
      <c r="AO93" s="90" t="n">
        <f aca="false">H93*0.690472346</f>
        <v>0</v>
      </c>
      <c r="AP93" s="90" t="n">
        <f aca="false">H93*(1-0.690472346)</f>
        <v>0</v>
      </c>
      <c r="AQ93" s="89" t="s">
        <v>199</v>
      </c>
      <c r="AV93" s="90" t="n">
        <f aca="false">AW93+AX93</f>
        <v>0</v>
      </c>
      <c r="AW93" s="90" t="n">
        <f aca="false">G93*AO93</f>
        <v>0</v>
      </c>
      <c r="AX93" s="90" t="n">
        <f aca="false">G93*AP93</f>
        <v>0</v>
      </c>
      <c r="AY93" s="89" t="s">
        <v>439</v>
      </c>
      <c r="AZ93" s="89" t="s">
        <v>392</v>
      </c>
      <c r="BA93" s="190" t="s">
        <v>207</v>
      </c>
      <c r="BC93" s="90" t="n">
        <f aca="false">AW93+AX93</f>
        <v>0</v>
      </c>
      <c r="BD93" s="90" t="n">
        <f aca="false">H93/(100-BE93)*100</f>
        <v>0</v>
      </c>
      <c r="BE93" s="90" t="n">
        <v>0</v>
      </c>
      <c r="BF93" s="90" t="n">
        <f aca="false">O93</f>
        <v>11.07756</v>
      </c>
      <c r="BH93" s="90" t="n">
        <f aca="false">G93*AO93</f>
        <v>0</v>
      </c>
      <c r="BI93" s="90" t="n">
        <f aca="false">G93*AP93</f>
        <v>0</v>
      </c>
      <c r="BJ93" s="90" t="n">
        <f aca="false">G93*H93</f>
        <v>0</v>
      </c>
      <c r="BK93" s="90"/>
      <c r="BL93" s="90" t="n">
        <v>63</v>
      </c>
      <c r="BW93" s="90" t="str">
        <f aca="false">I93</f>
        <v>21</v>
      </c>
      <c r="BX93" s="11" t="s">
        <v>438</v>
      </c>
    </row>
    <row r="94" customFormat="false" ht="15" hidden="false" customHeight="true" outlineLevel="0" collapsed="false">
      <c r="A94" s="209" t="s">
        <v>440</v>
      </c>
      <c r="B94" s="209" t="s">
        <v>104</v>
      </c>
      <c r="C94" s="209" t="s">
        <v>441</v>
      </c>
      <c r="D94" s="210" t="s">
        <v>442</v>
      </c>
      <c r="E94" s="210"/>
      <c r="F94" s="209" t="s">
        <v>255</v>
      </c>
      <c r="G94" s="211" t="n">
        <f aca="false">'Stavební rozpočet'!G94</f>
        <v>168.912</v>
      </c>
      <c r="H94" s="212" t="n">
        <f aca="false">'Stavební rozpočet'!H94</f>
        <v>0</v>
      </c>
      <c r="I94" s="213" t="s">
        <v>203</v>
      </c>
      <c r="J94" s="212" t="n">
        <f aca="false">G94*AO94</f>
        <v>0</v>
      </c>
      <c r="K94" s="212" t="n">
        <f aca="false">G94*AP94</f>
        <v>0</v>
      </c>
      <c r="L94" s="212" t="n">
        <f aca="false">G94*H94</f>
        <v>0</v>
      </c>
      <c r="M94" s="212" t="n">
        <f aca="false">L94*(1+BW94/100)</f>
        <v>0</v>
      </c>
      <c r="N94" s="212" t="n">
        <f aca="false">'Stavební rozpočet'!N94</f>
        <v>0.1111</v>
      </c>
      <c r="O94" s="212" t="n">
        <f aca="false">G94*N94</f>
        <v>18.7661232</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104</v>
      </c>
      <c r="AJ94" s="90" t="n">
        <f aca="false">IF(AN94=0,L94,0)</f>
        <v>0</v>
      </c>
      <c r="AK94" s="90" t="n">
        <f aca="false">IF(AN94=12,L94,0)</f>
        <v>0</v>
      </c>
      <c r="AL94" s="90" t="n">
        <f aca="false">IF(AN94=21,L94,0)</f>
        <v>0</v>
      </c>
      <c r="AN94" s="90" t="n">
        <v>21</v>
      </c>
      <c r="AO94" s="90" t="n">
        <f aca="false">H94*0.732012854</f>
        <v>0</v>
      </c>
      <c r="AP94" s="90" t="n">
        <f aca="false">H94*(1-0.732012854)</f>
        <v>0</v>
      </c>
      <c r="AQ94" s="89" t="s">
        <v>199</v>
      </c>
      <c r="AV94" s="90" t="n">
        <f aca="false">AW94+AX94</f>
        <v>0</v>
      </c>
      <c r="AW94" s="90" t="n">
        <f aca="false">G94*AO94</f>
        <v>0</v>
      </c>
      <c r="AX94" s="90" t="n">
        <f aca="false">G94*AP94</f>
        <v>0</v>
      </c>
      <c r="AY94" s="89" t="s">
        <v>439</v>
      </c>
      <c r="AZ94" s="89" t="s">
        <v>392</v>
      </c>
      <c r="BA94" s="190" t="s">
        <v>207</v>
      </c>
      <c r="BC94" s="90" t="n">
        <f aca="false">AW94+AX94</f>
        <v>0</v>
      </c>
      <c r="BD94" s="90" t="n">
        <f aca="false">H94/(100-BE94)*100</f>
        <v>0</v>
      </c>
      <c r="BE94" s="90" t="n">
        <v>0</v>
      </c>
      <c r="BF94" s="90" t="n">
        <f aca="false">O94</f>
        <v>18.7661232</v>
      </c>
      <c r="BH94" s="90" t="n">
        <f aca="false">G94*AO94</f>
        <v>0</v>
      </c>
      <c r="BI94" s="90" t="n">
        <f aca="false">G94*AP94</f>
        <v>0</v>
      </c>
      <c r="BJ94" s="90" t="n">
        <f aca="false">G94*H94</f>
        <v>0</v>
      </c>
      <c r="BK94" s="90"/>
      <c r="BL94" s="90" t="n">
        <v>63</v>
      </c>
      <c r="BW94" s="90" t="str">
        <f aca="false">I94</f>
        <v>21</v>
      </c>
      <c r="BX94" s="11" t="s">
        <v>442</v>
      </c>
    </row>
    <row r="95" customFormat="false" ht="15" hidden="false" customHeight="true" outlineLevel="0" collapsed="false">
      <c r="A95" s="209" t="s">
        <v>443</v>
      </c>
      <c r="B95" s="209" t="s">
        <v>104</v>
      </c>
      <c r="C95" s="209" t="s">
        <v>444</v>
      </c>
      <c r="D95" s="210" t="s">
        <v>445</v>
      </c>
      <c r="E95" s="210"/>
      <c r="F95" s="209" t="s">
        <v>255</v>
      </c>
      <c r="G95" s="211" t="n">
        <f aca="false">'Stavební rozpočet'!G95</f>
        <v>675.648</v>
      </c>
      <c r="H95" s="212" t="n">
        <f aca="false">'Stavební rozpočet'!H95</f>
        <v>0</v>
      </c>
      <c r="I95" s="213" t="s">
        <v>203</v>
      </c>
      <c r="J95" s="212" t="n">
        <f aca="false">G95*AO95</f>
        <v>0</v>
      </c>
      <c r="K95" s="212" t="n">
        <f aca="false">G95*AP95</f>
        <v>0</v>
      </c>
      <c r="L95" s="212" t="n">
        <f aca="false">G95*H95</f>
        <v>0</v>
      </c>
      <c r="M95" s="212" t="n">
        <f aca="false">L95*(1+BW95/100)</f>
        <v>0</v>
      </c>
      <c r="N95" s="212" t="n">
        <f aca="false">'Stavební rozpočet'!N95</f>
        <v>0.01111</v>
      </c>
      <c r="O95" s="212" t="n">
        <f aca="false">G95*N95</f>
        <v>7.50644928</v>
      </c>
      <c r="P95" s="213"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104</v>
      </c>
      <c r="AJ95" s="90" t="n">
        <f aca="false">IF(AN95=0,L95,0)</f>
        <v>0</v>
      </c>
      <c r="AK95" s="90" t="n">
        <f aca="false">IF(AN95=12,L95,0)</f>
        <v>0</v>
      </c>
      <c r="AL95" s="90" t="n">
        <f aca="false">IF(AN95=21,L95,0)</f>
        <v>0</v>
      </c>
      <c r="AN95" s="90" t="n">
        <v>21</v>
      </c>
      <c r="AO95" s="90" t="n">
        <f aca="false">H95*0.882124654</f>
        <v>0</v>
      </c>
      <c r="AP95" s="90" t="n">
        <f aca="false">H95*(1-0.882124654)</f>
        <v>0</v>
      </c>
      <c r="AQ95" s="89" t="s">
        <v>199</v>
      </c>
      <c r="AV95" s="90" t="n">
        <f aca="false">AW95+AX95</f>
        <v>0</v>
      </c>
      <c r="AW95" s="90" t="n">
        <f aca="false">G95*AO95</f>
        <v>0</v>
      </c>
      <c r="AX95" s="90" t="n">
        <f aca="false">G95*AP95</f>
        <v>0</v>
      </c>
      <c r="AY95" s="89" t="s">
        <v>439</v>
      </c>
      <c r="AZ95" s="89" t="s">
        <v>392</v>
      </c>
      <c r="BA95" s="190" t="s">
        <v>207</v>
      </c>
      <c r="BC95" s="90" t="n">
        <f aca="false">AW95+AX95</f>
        <v>0</v>
      </c>
      <c r="BD95" s="90" t="n">
        <f aca="false">H95/(100-BE95)*100</f>
        <v>0</v>
      </c>
      <c r="BE95" s="90" t="n">
        <v>0</v>
      </c>
      <c r="BF95" s="90" t="n">
        <f aca="false">O95</f>
        <v>7.50644928</v>
      </c>
      <c r="BH95" s="90" t="n">
        <f aca="false">G95*AO95</f>
        <v>0</v>
      </c>
      <c r="BI95" s="90" t="n">
        <f aca="false">G95*AP95</f>
        <v>0</v>
      </c>
      <c r="BJ95" s="90" t="n">
        <f aca="false">G95*H95</f>
        <v>0</v>
      </c>
      <c r="BK95" s="90"/>
      <c r="BL95" s="90" t="n">
        <v>63</v>
      </c>
      <c r="BW95" s="90" t="str">
        <f aca="false">I95</f>
        <v>21</v>
      </c>
      <c r="BX95" s="11" t="s">
        <v>445</v>
      </c>
    </row>
    <row r="96" customFormat="false" ht="15" hidden="false" customHeight="true" outlineLevel="0" collapsed="false">
      <c r="A96" s="209" t="s">
        <v>446</v>
      </c>
      <c r="B96" s="209" t="s">
        <v>104</v>
      </c>
      <c r="C96" s="209" t="s">
        <v>444</v>
      </c>
      <c r="D96" s="210" t="s">
        <v>447</v>
      </c>
      <c r="E96" s="210"/>
      <c r="F96" s="209" t="s">
        <v>255</v>
      </c>
      <c r="G96" s="211" t="n">
        <f aca="false">'Stavební rozpočet'!G96</f>
        <v>844.56</v>
      </c>
      <c r="H96" s="212" t="n">
        <f aca="false">'Stavební rozpočet'!H96</f>
        <v>0</v>
      </c>
      <c r="I96" s="213" t="s">
        <v>203</v>
      </c>
      <c r="J96" s="212" t="n">
        <f aca="false">G96*AO96</f>
        <v>0</v>
      </c>
      <c r="K96" s="212" t="n">
        <f aca="false">G96*AP96</f>
        <v>0</v>
      </c>
      <c r="L96" s="212" t="n">
        <f aca="false">G96*H96</f>
        <v>0</v>
      </c>
      <c r="M96" s="212" t="n">
        <f aca="false">L96*(1+BW96/100)</f>
        <v>0</v>
      </c>
      <c r="N96" s="212" t="n">
        <f aca="false">'Stavební rozpočet'!N96</f>
        <v>0.01111</v>
      </c>
      <c r="O96" s="212" t="n">
        <f aca="false">G96*N96</f>
        <v>9.3830616</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104</v>
      </c>
      <c r="AJ96" s="90" t="n">
        <f aca="false">IF(AN96=0,L96,0)</f>
        <v>0</v>
      </c>
      <c r="AK96" s="90" t="n">
        <f aca="false">IF(AN96=12,L96,0)</f>
        <v>0</v>
      </c>
      <c r="AL96" s="90" t="n">
        <f aca="false">IF(AN96=21,L96,0)</f>
        <v>0</v>
      </c>
      <c r="AN96" s="90" t="n">
        <v>21</v>
      </c>
      <c r="AO96" s="90" t="n">
        <f aca="false">H96*0.882124422</f>
        <v>0</v>
      </c>
      <c r="AP96" s="90" t="n">
        <f aca="false">H96*(1-0.882124422)</f>
        <v>0</v>
      </c>
      <c r="AQ96" s="89" t="s">
        <v>199</v>
      </c>
      <c r="AV96" s="90" t="n">
        <f aca="false">AW96+AX96</f>
        <v>0</v>
      </c>
      <c r="AW96" s="90" t="n">
        <f aca="false">G96*AO96</f>
        <v>0</v>
      </c>
      <c r="AX96" s="90" t="n">
        <f aca="false">G96*AP96</f>
        <v>0</v>
      </c>
      <c r="AY96" s="89" t="s">
        <v>439</v>
      </c>
      <c r="AZ96" s="89" t="s">
        <v>392</v>
      </c>
      <c r="BA96" s="190" t="s">
        <v>207</v>
      </c>
      <c r="BC96" s="90" t="n">
        <f aca="false">AW96+AX96</f>
        <v>0</v>
      </c>
      <c r="BD96" s="90" t="n">
        <f aca="false">H96/(100-BE96)*100</f>
        <v>0</v>
      </c>
      <c r="BE96" s="90" t="n">
        <v>0</v>
      </c>
      <c r="BF96" s="90" t="n">
        <f aca="false">O96</f>
        <v>9.3830616</v>
      </c>
      <c r="BH96" s="90" t="n">
        <f aca="false">G96*AO96</f>
        <v>0</v>
      </c>
      <c r="BI96" s="90" t="n">
        <f aca="false">G96*AP96</f>
        <v>0</v>
      </c>
      <c r="BJ96" s="90" t="n">
        <f aca="false">G96*H96</f>
        <v>0</v>
      </c>
      <c r="BK96" s="90"/>
      <c r="BL96" s="90" t="n">
        <v>63</v>
      </c>
      <c r="BW96" s="90" t="str">
        <f aca="false">I96</f>
        <v>21</v>
      </c>
      <c r="BX96" s="11" t="s">
        <v>447</v>
      </c>
    </row>
    <row r="97" customFormat="false" ht="24.05" hidden="false" customHeight="true" outlineLevel="0" collapsed="false">
      <c r="A97" s="209" t="s">
        <v>448</v>
      </c>
      <c r="B97" s="209" t="s">
        <v>104</v>
      </c>
      <c r="C97" s="209" t="s">
        <v>449</v>
      </c>
      <c r="D97" s="210" t="s">
        <v>450</v>
      </c>
      <c r="E97" s="210"/>
      <c r="F97" s="209" t="s">
        <v>313</v>
      </c>
      <c r="G97" s="211" t="n">
        <f aca="false">'Stavební rozpočet'!G97</f>
        <v>12.845</v>
      </c>
      <c r="H97" s="212" t="n">
        <f aca="false">'Stavební rozpočet'!H97</f>
        <v>0</v>
      </c>
      <c r="I97" s="213" t="s">
        <v>203</v>
      </c>
      <c r="J97" s="212" t="n">
        <f aca="false">G97*AO97</f>
        <v>0</v>
      </c>
      <c r="K97" s="212" t="n">
        <f aca="false">G97*AP97</f>
        <v>0</v>
      </c>
      <c r="L97" s="212" t="n">
        <f aca="false">G97*H97</f>
        <v>0</v>
      </c>
      <c r="M97" s="212" t="n">
        <f aca="false">L97*(1+BW97/100)</f>
        <v>0</v>
      </c>
      <c r="N97" s="212" t="n">
        <f aca="false">'Stavební rozpočet'!N97</f>
        <v>0</v>
      </c>
      <c r="O97" s="212" t="n">
        <f aca="false">G97*N97</f>
        <v>0</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104</v>
      </c>
      <c r="AJ97" s="90" t="n">
        <f aca="false">IF(AN97=0,L97,0)</f>
        <v>0</v>
      </c>
      <c r="AK97" s="90" t="n">
        <f aca="false">IF(AN97=12,L97,0)</f>
        <v>0</v>
      </c>
      <c r="AL97" s="90" t="n">
        <f aca="false">IF(AN97=21,L97,0)</f>
        <v>0</v>
      </c>
      <c r="AN97" s="90" t="n">
        <v>21</v>
      </c>
      <c r="AO97" s="90" t="n">
        <f aca="false">H97*0.546946395</f>
        <v>0</v>
      </c>
      <c r="AP97" s="90" t="n">
        <f aca="false">H97*(1-0.546946395)</f>
        <v>0</v>
      </c>
      <c r="AQ97" s="89" t="s">
        <v>199</v>
      </c>
      <c r="AV97" s="90" t="n">
        <f aca="false">AW97+AX97</f>
        <v>0</v>
      </c>
      <c r="AW97" s="90" t="n">
        <f aca="false">G97*AO97</f>
        <v>0</v>
      </c>
      <c r="AX97" s="90" t="n">
        <f aca="false">G97*AP97</f>
        <v>0</v>
      </c>
      <c r="AY97" s="89" t="s">
        <v>439</v>
      </c>
      <c r="AZ97" s="89" t="s">
        <v>392</v>
      </c>
      <c r="BA97" s="190" t="s">
        <v>207</v>
      </c>
      <c r="BC97" s="90" t="n">
        <f aca="false">AW97+AX97</f>
        <v>0</v>
      </c>
      <c r="BD97" s="90" t="n">
        <f aca="false">H97/(100-BE97)*100</f>
        <v>0</v>
      </c>
      <c r="BE97" s="90" t="n">
        <v>0</v>
      </c>
      <c r="BF97" s="90" t="n">
        <f aca="false">O97</f>
        <v>0</v>
      </c>
      <c r="BH97" s="90" t="n">
        <f aca="false">G97*AO97</f>
        <v>0</v>
      </c>
      <c r="BI97" s="90" t="n">
        <f aca="false">G97*AP97</f>
        <v>0</v>
      </c>
      <c r="BJ97" s="90" t="n">
        <f aca="false">G97*H97</f>
        <v>0</v>
      </c>
      <c r="BK97" s="90"/>
      <c r="BL97" s="90" t="n">
        <v>63</v>
      </c>
      <c r="BW97" s="90" t="str">
        <f aca="false">I97</f>
        <v>21</v>
      </c>
      <c r="BX97" s="11" t="s">
        <v>450</v>
      </c>
    </row>
    <row r="98" customFormat="false" ht="24.05" hidden="false" customHeight="true" outlineLevel="0" collapsed="false">
      <c r="A98" s="209" t="s">
        <v>451</v>
      </c>
      <c r="B98" s="209" t="s">
        <v>104</v>
      </c>
      <c r="C98" s="209" t="s">
        <v>452</v>
      </c>
      <c r="D98" s="210" t="s">
        <v>453</v>
      </c>
      <c r="E98" s="210"/>
      <c r="F98" s="209" t="s">
        <v>313</v>
      </c>
      <c r="G98" s="211" t="n">
        <f aca="false">'Stavební rozpočet'!G98</f>
        <v>12.845</v>
      </c>
      <c r="H98" s="212" t="n">
        <f aca="false">'Stavební rozpočet'!H98</f>
        <v>0</v>
      </c>
      <c r="I98" s="213" t="s">
        <v>203</v>
      </c>
      <c r="J98" s="212" t="n">
        <f aca="false">G98*AO98</f>
        <v>0</v>
      </c>
      <c r="K98" s="212" t="n">
        <f aca="false">G98*AP98</f>
        <v>0</v>
      </c>
      <c r="L98" s="212" t="n">
        <f aca="false">G98*H98</f>
        <v>0</v>
      </c>
      <c r="M98" s="212" t="n">
        <f aca="false">L98*(1+BW98/100)</f>
        <v>0</v>
      </c>
      <c r="N98" s="212" t="n">
        <f aca="false">'Stavební rozpočet'!N98</f>
        <v>0.00074</v>
      </c>
      <c r="O98" s="212" t="n">
        <f aca="false">G98*N98</f>
        <v>0.0095053</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104</v>
      </c>
      <c r="AJ98" s="90" t="n">
        <f aca="false">IF(AN98=0,L98,0)</f>
        <v>0</v>
      </c>
      <c r="AK98" s="90" t="n">
        <f aca="false">IF(AN98=12,L98,0)</f>
        <v>0</v>
      </c>
      <c r="AL98" s="90" t="n">
        <f aca="false">IF(AN98=21,L98,0)</f>
        <v>0</v>
      </c>
      <c r="AN98" s="90" t="n">
        <v>21</v>
      </c>
      <c r="AO98" s="90" t="n">
        <f aca="false">H98*0.852457965</f>
        <v>0</v>
      </c>
      <c r="AP98" s="90" t="n">
        <f aca="false">H98*(1-0.852457965)</f>
        <v>0</v>
      </c>
      <c r="AQ98" s="89" t="s">
        <v>199</v>
      </c>
      <c r="AV98" s="90" t="n">
        <f aca="false">AW98+AX98</f>
        <v>0</v>
      </c>
      <c r="AW98" s="90" t="n">
        <f aca="false">G98*AO98</f>
        <v>0</v>
      </c>
      <c r="AX98" s="90" t="n">
        <f aca="false">G98*AP98</f>
        <v>0</v>
      </c>
      <c r="AY98" s="89" t="s">
        <v>439</v>
      </c>
      <c r="AZ98" s="89" t="s">
        <v>392</v>
      </c>
      <c r="BA98" s="190" t="s">
        <v>207</v>
      </c>
      <c r="BC98" s="90" t="n">
        <f aca="false">AW98+AX98</f>
        <v>0</v>
      </c>
      <c r="BD98" s="90" t="n">
        <f aca="false">H98/(100-BE98)*100</f>
        <v>0</v>
      </c>
      <c r="BE98" s="90" t="n">
        <v>0</v>
      </c>
      <c r="BF98" s="90" t="n">
        <f aca="false">O98</f>
        <v>0.0095053</v>
      </c>
      <c r="BH98" s="90" t="n">
        <f aca="false">G98*AO98</f>
        <v>0</v>
      </c>
      <c r="BI98" s="90" t="n">
        <f aca="false">G98*AP98</f>
        <v>0</v>
      </c>
      <c r="BJ98" s="90" t="n">
        <f aca="false">G98*H98</f>
        <v>0</v>
      </c>
      <c r="BK98" s="90"/>
      <c r="BL98" s="90" t="n">
        <v>63</v>
      </c>
      <c r="BW98" s="90" t="str">
        <f aca="false">I98</f>
        <v>21</v>
      </c>
      <c r="BX98" s="11" t="s">
        <v>453</v>
      </c>
    </row>
    <row r="99" customFormat="false" ht="15" hidden="false" customHeight="true" outlineLevel="0" collapsed="false">
      <c r="A99" s="203"/>
      <c r="B99" s="204" t="s">
        <v>104</v>
      </c>
      <c r="C99" s="204" t="s">
        <v>415</v>
      </c>
      <c r="D99" s="205" t="s">
        <v>454</v>
      </c>
      <c r="E99" s="205"/>
      <c r="F99" s="203" t="s">
        <v>97</v>
      </c>
      <c r="G99" s="206" t="s">
        <v>97</v>
      </c>
      <c r="H99" s="203" t="s">
        <v>97</v>
      </c>
      <c r="I99" s="203" t="s">
        <v>97</v>
      </c>
      <c r="J99" s="207" t="n">
        <f aca="false">SUM(J100:J105)</f>
        <v>0</v>
      </c>
      <c r="K99" s="207" t="n">
        <f aca="false">SUM(K100:K105)</f>
        <v>0</v>
      </c>
      <c r="L99" s="207" t="n">
        <f aca="false">SUM(L100:L105)</f>
        <v>0</v>
      </c>
      <c r="M99" s="207" t="n">
        <f aca="false">SUM(M100:M105)</f>
        <v>0</v>
      </c>
      <c r="N99" s="208"/>
      <c r="O99" s="207" t="n">
        <f aca="false">SUM(O100:O105)</f>
        <v>0.19135</v>
      </c>
      <c r="P99" s="208"/>
      <c r="AI99" s="190" t="s">
        <v>104</v>
      </c>
      <c r="AS99" s="178" t="n">
        <f aca="false">SUM(AJ100:AJ105)</f>
        <v>0</v>
      </c>
      <c r="AT99" s="178" t="n">
        <f aca="false">SUM(AK100:AK105)</f>
        <v>0</v>
      </c>
      <c r="AU99" s="178" t="n">
        <f aca="false">SUM(AL100:AL105)</f>
        <v>0</v>
      </c>
    </row>
    <row r="100" customFormat="false" ht="15" hidden="false" customHeight="true" outlineLevel="0" collapsed="false">
      <c r="A100" s="209" t="s">
        <v>455</v>
      </c>
      <c r="B100" s="209" t="s">
        <v>104</v>
      </c>
      <c r="C100" s="209" t="s">
        <v>456</v>
      </c>
      <c r="D100" s="210" t="s">
        <v>457</v>
      </c>
      <c r="E100" s="210"/>
      <c r="F100" s="209" t="s">
        <v>261</v>
      </c>
      <c r="G100" s="211" t="n">
        <f aca="false">'Stavební rozpočet'!G100</f>
        <v>2</v>
      </c>
      <c r="H100" s="212" t="n">
        <f aca="false">'Stavební rozpočet'!H100</f>
        <v>0</v>
      </c>
      <c r="I100" s="213" t="s">
        <v>203</v>
      </c>
      <c r="J100" s="212" t="n">
        <f aca="false">G100*AO100</f>
        <v>0</v>
      </c>
      <c r="K100" s="212" t="n">
        <f aca="false">G100*AP100</f>
        <v>0</v>
      </c>
      <c r="L100" s="212" t="n">
        <f aca="false">G100*H100</f>
        <v>0</v>
      </c>
      <c r="M100" s="212" t="n">
        <f aca="false">L100*(1+BW100/100)</f>
        <v>0</v>
      </c>
      <c r="N100" s="212" t="n">
        <f aca="false">'Stavební rozpočet'!N100</f>
        <v>0.01897</v>
      </c>
      <c r="O100" s="212" t="n">
        <f aca="false">G100*N100</f>
        <v>0.03794</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104</v>
      </c>
      <c r="AJ100" s="90" t="n">
        <f aca="false">IF(AN100=0,L100,0)</f>
        <v>0</v>
      </c>
      <c r="AK100" s="90" t="n">
        <f aca="false">IF(AN100=12,L100,0)</f>
        <v>0</v>
      </c>
      <c r="AL100" s="90" t="n">
        <f aca="false">IF(AN100=21,L100,0)</f>
        <v>0</v>
      </c>
      <c r="AN100" s="90" t="n">
        <v>21</v>
      </c>
      <c r="AO100" s="90" t="n">
        <f aca="false">H100*0.020791734</f>
        <v>0</v>
      </c>
      <c r="AP100" s="90" t="n">
        <f aca="false">H100*(1-0.020791734)</f>
        <v>0</v>
      </c>
      <c r="AQ100" s="89" t="s">
        <v>199</v>
      </c>
      <c r="AV100" s="90" t="n">
        <f aca="false">AW100+AX100</f>
        <v>0</v>
      </c>
      <c r="AW100" s="90" t="n">
        <f aca="false">G100*AO100</f>
        <v>0</v>
      </c>
      <c r="AX100" s="90" t="n">
        <f aca="false">G100*AP100</f>
        <v>0</v>
      </c>
      <c r="AY100" s="89" t="s">
        <v>458</v>
      </c>
      <c r="AZ100" s="89" t="s">
        <v>392</v>
      </c>
      <c r="BA100" s="190" t="s">
        <v>207</v>
      </c>
      <c r="BC100" s="90" t="n">
        <f aca="false">AW100+AX100</f>
        <v>0</v>
      </c>
      <c r="BD100" s="90" t="n">
        <f aca="false">H100/(100-BE100)*100</f>
        <v>0</v>
      </c>
      <c r="BE100" s="90" t="n">
        <v>0</v>
      </c>
      <c r="BF100" s="90" t="n">
        <f aca="false">O100</f>
        <v>0.03794</v>
      </c>
      <c r="BH100" s="90" t="n">
        <f aca="false">G100*AO100</f>
        <v>0</v>
      </c>
      <c r="BI100" s="90" t="n">
        <f aca="false">G100*AP100</f>
        <v>0</v>
      </c>
      <c r="BJ100" s="90" t="n">
        <f aca="false">G100*H100</f>
        <v>0</v>
      </c>
      <c r="BK100" s="90"/>
      <c r="BL100" s="90" t="n">
        <v>64</v>
      </c>
      <c r="BW100" s="90" t="str">
        <f aca="false">I100</f>
        <v>21</v>
      </c>
      <c r="BX100" s="11" t="s">
        <v>457</v>
      </c>
    </row>
    <row r="101" customFormat="false" ht="35.5" hidden="false" customHeight="true" outlineLevel="0" collapsed="false">
      <c r="A101" s="214" t="s">
        <v>459</v>
      </c>
      <c r="B101" s="214" t="s">
        <v>104</v>
      </c>
      <c r="C101" s="214" t="s">
        <v>460</v>
      </c>
      <c r="D101" s="215" t="s">
        <v>461</v>
      </c>
      <c r="E101" s="215"/>
      <c r="F101" s="214" t="s">
        <v>261</v>
      </c>
      <c r="G101" s="216" t="n">
        <f aca="false">'Stavební rozpočet'!G101</f>
        <v>2</v>
      </c>
      <c r="H101" s="217" t="n">
        <f aca="false">'Stavební rozpočet'!H101</f>
        <v>0</v>
      </c>
      <c r="I101" s="218" t="s">
        <v>203</v>
      </c>
      <c r="J101" s="217" t="n">
        <f aca="false">G101*AO101</f>
        <v>0</v>
      </c>
      <c r="K101" s="217" t="n">
        <f aca="false">G101*AP101</f>
        <v>0</v>
      </c>
      <c r="L101" s="217" t="n">
        <f aca="false">G101*H101</f>
        <v>0</v>
      </c>
      <c r="M101" s="217" t="n">
        <f aca="false">L101*(1+BW101/100)</f>
        <v>0</v>
      </c>
      <c r="N101" s="217" t="n">
        <f aca="false">'Stavební rozpočet'!N101</f>
        <v>0.0192</v>
      </c>
      <c r="O101" s="217" t="n">
        <f aca="false">G101*N101</f>
        <v>0.0384</v>
      </c>
      <c r="P101" s="218"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104</v>
      </c>
      <c r="AJ101" s="219" t="n">
        <f aca="false">IF(AN101=0,L101,0)</f>
        <v>0</v>
      </c>
      <c r="AK101" s="219" t="n">
        <f aca="false">IF(AN101=12,L101,0)</f>
        <v>0</v>
      </c>
      <c r="AL101" s="219" t="n">
        <f aca="false">IF(AN101=21,L101,0)</f>
        <v>0</v>
      </c>
      <c r="AN101" s="90" t="n">
        <v>21</v>
      </c>
      <c r="AO101" s="90" t="n">
        <f aca="false">H101*1</f>
        <v>0</v>
      </c>
      <c r="AP101" s="90" t="n">
        <f aca="false">H101*(1-1)</f>
        <v>0</v>
      </c>
      <c r="AQ101" s="220" t="s">
        <v>199</v>
      </c>
      <c r="AV101" s="90" t="n">
        <f aca="false">AW101+AX101</f>
        <v>0</v>
      </c>
      <c r="AW101" s="90" t="n">
        <f aca="false">G101*AO101</f>
        <v>0</v>
      </c>
      <c r="AX101" s="90" t="n">
        <f aca="false">G101*AP101</f>
        <v>0</v>
      </c>
      <c r="AY101" s="89" t="s">
        <v>458</v>
      </c>
      <c r="AZ101" s="89" t="s">
        <v>392</v>
      </c>
      <c r="BA101" s="190" t="s">
        <v>207</v>
      </c>
      <c r="BC101" s="90" t="n">
        <f aca="false">AW101+AX101</f>
        <v>0</v>
      </c>
      <c r="BD101" s="90" t="n">
        <f aca="false">H101/(100-BE101)*100</f>
        <v>0</v>
      </c>
      <c r="BE101" s="90" t="n">
        <v>0</v>
      </c>
      <c r="BF101" s="90" t="n">
        <f aca="false">O101</f>
        <v>0.0384</v>
      </c>
      <c r="BH101" s="219" t="n">
        <f aca="false">G101*AO101</f>
        <v>0</v>
      </c>
      <c r="BI101" s="219" t="n">
        <f aca="false">G101*AP101</f>
        <v>0</v>
      </c>
      <c r="BJ101" s="219" t="n">
        <f aca="false">G101*H101</f>
        <v>0</v>
      </c>
      <c r="BK101" s="219"/>
      <c r="BL101" s="90" t="n">
        <v>64</v>
      </c>
      <c r="BW101" s="90" t="str">
        <f aca="false">I101</f>
        <v>21</v>
      </c>
      <c r="BX101" s="221" t="s">
        <v>461</v>
      </c>
    </row>
    <row r="102" customFormat="false" ht="15" hidden="false" customHeight="true" outlineLevel="0" collapsed="false">
      <c r="A102" s="209" t="s">
        <v>462</v>
      </c>
      <c r="B102" s="209" t="s">
        <v>104</v>
      </c>
      <c r="C102" s="209" t="s">
        <v>456</v>
      </c>
      <c r="D102" s="210" t="s">
        <v>457</v>
      </c>
      <c r="E102" s="210"/>
      <c r="F102" s="209" t="s">
        <v>261</v>
      </c>
      <c r="G102" s="211" t="n">
        <f aca="false">'Stavební rozpočet'!G102</f>
        <v>2</v>
      </c>
      <c r="H102" s="212" t="n">
        <f aca="false">'Stavební rozpočet'!H102</f>
        <v>0</v>
      </c>
      <c r="I102" s="213" t="s">
        <v>203</v>
      </c>
      <c r="J102" s="212" t="n">
        <f aca="false">G102*AO102</f>
        <v>0</v>
      </c>
      <c r="K102" s="212" t="n">
        <f aca="false">G102*AP102</f>
        <v>0</v>
      </c>
      <c r="L102" s="212" t="n">
        <f aca="false">G102*H102</f>
        <v>0</v>
      </c>
      <c r="M102" s="212" t="n">
        <f aca="false">L102*(1+BW102/100)</f>
        <v>0</v>
      </c>
      <c r="N102" s="212" t="n">
        <f aca="false">'Stavební rozpočet'!N102</f>
        <v>0.01897</v>
      </c>
      <c r="O102" s="212" t="n">
        <f aca="false">G102*N102</f>
        <v>0.03794</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104</v>
      </c>
      <c r="AJ102" s="90" t="n">
        <f aca="false">IF(AN102=0,L102,0)</f>
        <v>0</v>
      </c>
      <c r="AK102" s="90" t="n">
        <f aca="false">IF(AN102=12,L102,0)</f>
        <v>0</v>
      </c>
      <c r="AL102" s="90" t="n">
        <f aca="false">IF(AN102=21,L102,0)</f>
        <v>0</v>
      </c>
      <c r="AN102" s="90" t="n">
        <v>21</v>
      </c>
      <c r="AO102" s="90" t="n">
        <f aca="false">H102*0.020791734</f>
        <v>0</v>
      </c>
      <c r="AP102" s="90" t="n">
        <f aca="false">H102*(1-0.020791734)</f>
        <v>0</v>
      </c>
      <c r="AQ102" s="89" t="s">
        <v>199</v>
      </c>
      <c r="AV102" s="90" t="n">
        <f aca="false">AW102+AX102</f>
        <v>0</v>
      </c>
      <c r="AW102" s="90" t="n">
        <f aca="false">G102*AO102</f>
        <v>0</v>
      </c>
      <c r="AX102" s="90" t="n">
        <f aca="false">G102*AP102</f>
        <v>0</v>
      </c>
      <c r="AY102" s="89" t="s">
        <v>458</v>
      </c>
      <c r="AZ102" s="89" t="s">
        <v>392</v>
      </c>
      <c r="BA102" s="190" t="s">
        <v>207</v>
      </c>
      <c r="BC102" s="90" t="n">
        <f aca="false">AW102+AX102</f>
        <v>0</v>
      </c>
      <c r="BD102" s="90" t="n">
        <f aca="false">H102/(100-BE102)*100</f>
        <v>0</v>
      </c>
      <c r="BE102" s="90" t="n">
        <v>0</v>
      </c>
      <c r="BF102" s="90" t="n">
        <f aca="false">O102</f>
        <v>0.03794</v>
      </c>
      <c r="BH102" s="90" t="n">
        <f aca="false">G102*AO102</f>
        <v>0</v>
      </c>
      <c r="BI102" s="90" t="n">
        <f aca="false">G102*AP102</f>
        <v>0</v>
      </c>
      <c r="BJ102" s="90" t="n">
        <f aca="false">G102*H102</f>
        <v>0</v>
      </c>
      <c r="BK102" s="90"/>
      <c r="BL102" s="90" t="n">
        <v>64</v>
      </c>
      <c r="BW102" s="90" t="str">
        <f aca="false">I102</f>
        <v>21</v>
      </c>
      <c r="BX102" s="11" t="s">
        <v>457</v>
      </c>
    </row>
    <row r="103" customFormat="false" ht="35.5" hidden="false" customHeight="true" outlineLevel="0" collapsed="false">
      <c r="A103" s="214" t="s">
        <v>463</v>
      </c>
      <c r="B103" s="214" t="s">
        <v>104</v>
      </c>
      <c r="C103" s="214" t="s">
        <v>464</v>
      </c>
      <c r="D103" s="215" t="s">
        <v>465</v>
      </c>
      <c r="E103" s="215"/>
      <c r="F103" s="214" t="s">
        <v>261</v>
      </c>
      <c r="G103" s="216" t="n">
        <f aca="false">'Stavební rozpočet'!G103</f>
        <v>2</v>
      </c>
      <c r="H103" s="217" t="n">
        <f aca="false">'Stavební rozpočet'!H103</f>
        <v>0</v>
      </c>
      <c r="I103" s="218" t="s">
        <v>203</v>
      </c>
      <c r="J103" s="217" t="n">
        <f aca="false">G103*AO103</f>
        <v>0</v>
      </c>
      <c r="K103" s="217" t="n">
        <f aca="false">G103*AP103</f>
        <v>0</v>
      </c>
      <c r="L103" s="217" t="n">
        <f aca="false">G103*H103</f>
        <v>0</v>
      </c>
      <c r="M103" s="217" t="n">
        <f aca="false">L103*(1+BW103/100)</f>
        <v>0</v>
      </c>
      <c r="N103" s="217" t="n">
        <f aca="false">'Stavební rozpočet'!N103</f>
        <v>0.0193</v>
      </c>
      <c r="O103" s="217" t="n">
        <f aca="false">G103*N103</f>
        <v>0.0386</v>
      </c>
      <c r="P103" s="218"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104</v>
      </c>
      <c r="AJ103" s="219" t="n">
        <f aca="false">IF(AN103=0,L103,0)</f>
        <v>0</v>
      </c>
      <c r="AK103" s="219" t="n">
        <f aca="false">IF(AN103=12,L103,0)</f>
        <v>0</v>
      </c>
      <c r="AL103" s="219" t="n">
        <f aca="false">IF(AN103=21,L103,0)</f>
        <v>0</v>
      </c>
      <c r="AN103" s="90" t="n">
        <v>21</v>
      </c>
      <c r="AO103" s="90" t="n">
        <f aca="false">H103*1</f>
        <v>0</v>
      </c>
      <c r="AP103" s="90" t="n">
        <f aca="false">H103*(1-1)</f>
        <v>0</v>
      </c>
      <c r="AQ103" s="220" t="s">
        <v>199</v>
      </c>
      <c r="AV103" s="90" t="n">
        <f aca="false">AW103+AX103</f>
        <v>0</v>
      </c>
      <c r="AW103" s="90" t="n">
        <f aca="false">G103*AO103</f>
        <v>0</v>
      </c>
      <c r="AX103" s="90" t="n">
        <f aca="false">G103*AP103</f>
        <v>0</v>
      </c>
      <c r="AY103" s="89" t="s">
        <v>458</v>
      </c>
      <c r="AZ103" s="89" t="s">
        <v>392</v>
      </c>
      <c r="BA103" s="190" t="s">
        <v>207</v>
      </c>
      <c r="BC103" s="90" t="n">
        <f aca="false">AW103+AX103</f>
        <v>0</v>
      </c>
      <c r="BD103" s="90" t="n">
        <f aca="false">H103/(100-BE103)*100</f>
        <v>0</v>
      </c>
      <c r="BE103" s="90" t="n">
        <v>0</v>
      </c>
      <c r="BF103" s="90" t="n">
        <f aca="false">O103</f>
        <v>0.0386</v>
      </c>
      <c r="BH103" s="219" t="n">
        <f aca="false">G103*AO103</f>
        <v>0</v>
      </c>
      <c r="BI103" s="219" t="n">
        <f aca="false">G103*AP103</f>
        <v>0</v>
      </c>
      <c r="BJ103" s="219" t="n">
        <f aca="false">G103*H103</f>
        <v>0</v>
      </c>
      <c r="BK103" s="219"/>
      <c r="BL103" s="90" t="n">
        <v>64</v>
      </c>
      <c r="BW103" s="90" t="str">
        <f aca="false">I103</f>
        <v>21</v>
      </c>
      <c r="BX103" s="221" t="s">
        <v>465</v>
      </c>
    </row>
    <row r="104" customFormat="false" ht="15" hidden="false" customHeight="true" outlineLevel="0" collapsed="false">
      <c r="A104" s="209" t="s">
        <v>466</v>
      </c>
      <c r="B104" s="209" t="s">
        <v>104</v>
      </c>
      <c r="C104" s="209" t="s">
        <v>456</v>
      </c>
      <c r="D104" s="210" t="s">
        <v>457</v>
      </c>
      <c r="E104" s="210"/>
      <c r="F104" s="209" t="s">
        <v>261</v>
      </c>
      <c r="G104" s="211" t="n">
        <f aca="false">'Stavební rozpočet'!G104</f>
        <v>1</v>
      </c>
      <c r="H104" s="212" t="n">
        <f aca="false">'Stavební rozpočet'!H104</f>
        <v>0</v>
      </c>
      <c r="I104" s="213" t="s">
        <v>203</v>
      </c>
      <c r="J104" s="212" t="n">
        <f aca="false">G104*AO104</f>
        <v>0</v>
      </c>
      <c r="K104" s="212" t="n">
        <f aca="false">G104*AP104</f>
        <v>0</v>
      </c>
      <c r="L104" s="212" t="n">
        <f aca="false">G104*H104</f>
        <v>0</v>
      </c>
      <c r="M104" s="212" t="n">
        <f aca="false">L104*(1+BW104/100)</f>
        <v>0</v>
      </c>
      <c r="N104" s="212" t="n">
        <f aca="false">'Stavební rozpočet'!N104</f>
        <v>0.01897</v>
      </c>
      <c r="O104" s="212" t="n">
        <f aca="false">G104*N104</f>
        <v>0.01897</v>
      </c>
      <c r="P104" s="213"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104</v>
      </c>
      <c r="AJ104" s="90" t="n">
        <f aca="false">IF(AN104=0,L104,0)</f>
        <v>0</v>
      </c>
      <c r="AK104" s="90" t="n">
        <f aca="false">IF(AN104=12,L104,0)</f>
        <v>0</v>
      </c>
      <c r="AL104" s="90" t="n">
        <f aca="false">IF(AN104=21,L104,0)</f>
        <v>0</v>
      </c>
      <c r="AN104" s="90" t="n">
        <v>21</v>
      </c>
      <c r="AO104" s="90" t="n">
        <f aca="false">H104*0.020791734</f>
        <v>0</v>
      </c>
      <c r="AP104" s="90" t="n">
        <f aca="false">H104*(1-0.020791734)</f>
        <v>0</v>
      </c>
      <c r="AQ104" s="89" t="s">
        <v>199</v>
      </c>
      <c r="AV104" s="90" t="n">
        <f aca="false">AW104+AX104</f>
        <v>0</v>
      </c>
      <c r="AW104" s="90" t="n">
        <f aca="false">G104*AO104</f>
        <v>0</v>
      </c>
      <c r="AX104" s="90" t="n">
        <f aca="false">G104*AP104</f>
        <v>0</v>
      </c>
      <c r="AY104" s="89" t="s">
        <v>458</v>
      </c>
      <c r="AZ104" s="89" t="s">
        <v>392</v>
      </c>
      <c r="BA104" s="190" t="s">
        <v>207</v>
      </c>
      <c r="BC104" s="90" t="n">
        <f aca="false">AW104+AX104</f>
        <v>0</v>
      </c>
      <c r="BD104" s="90" t="n">
        <f aca="false">H104/(100-BE104)*100</f>
        <v>0</v>
      </c>
      <c r="BE104" s="90" t="n">
        <v>0</v>
      </c>
      <c r="BF104" s="90" t="n">
        <f aca="false">O104</f>
        <v>0.01897</v>
      </c>
      <c r="BH104" s="90" t="n">
        <f aca="false">G104*AO104</f>
        <v>0</v>
      </c>
      <c r="BI104" s="90" t="n">
        <f aca="false">G104*AP104</f>
        <v>0</v>
      </c>
      <c r="BJ104" s="90" t="n">
        <f aca="false">G104*H104</f>
        <v>0</v>
      </c>
      <c r="BK104" s="90"/>
      <c r="BL104" s="90" t="n">
        <v>64</v>
      </c>
      <c r="BW104" s="90" t="str">
        <f aca="false">I104</f>
        <v>21</v>
      </c>
      <c r="BX104" s="11" t="s">
        <v>457</v>
      </c>
    </row>
    <row r="105" customFormat="false" ht="35.5" hidden="false" customHeight="true" outlineLevel="0" collapsed="false">
      <c r="A105" s="214" t="s">
        <v>467</v>
      </c>
      <c r="B105" s="214" t="s">
        <v>104</v>
      </c>
      <c r="C105" s="214" t="s">
        <v>468</v>
      </c>
      <c r="D105" s="215" t="s">
        <v>469</v>
      </c>
      <c r="E105" s="215"/>
      <c r="F105" s="214" t="s">
        <v>261</v>
      </c>
      <c r="G105" s="216" t="n">
        <f aca="false">'Stavební rozpočet'!G105</f>
        <v>1</v>
      </c>
      <c r="H105" s="217" t="n">
        <f aca="false">'Stavební rozpočet'!H105</f>
        <v>0</v>
      </c>
      <c r="I105" s="218" t="s">
        <v>203</v>
      </c>
      <c r="J105" s="217" t="n">
        <f aca="false">G105*AO105</f>
        <v>0</v>
      </c>
      <c r="K105" s="217" t="n">
        <f aca="false">G105*AP105</f>
        <v>0</v>
      </c>
      <c r="L105" s="217" t="n">
        <f aca="false">G105*H105</f>
        <v>0</v>
      </c>
      <c r="M105" s="217" t="n">
        <f aca="false">L105*(1+BW105/100)</f>
        <v>0</v>
      </c>
      <c r="N105" s="217" t="n">
        <f aca="false">'Stavební rozpočet'!N105</f>
        <v>0.0195</v>
      </c>
      <c r="O105" s="217" t="n">
        <f aca="false">G105*N105</f>
        <v>0.0195</v>
      </c>
      <c r="P105" s="218" t="s">
        <v>359</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104</v>
      </c>
      <c r="AJ105" s="219" t="n">
        <f aca="false">IF(AN105=0,L105,0)</f>
        <v>0</v>
      </c>
      <c r="AK105" s="219" t="n">
        <f aca="false">IF(AN105=12,L105,0)</f>
        <v>0</v>
      </c>
      <c r="AL105" s="219" t="n">
        <f aca="false">IF(AN105=21,L105,0)</f>
        <v>0</v>
      </c>
      <c r="AN105" s="90" t="n">
        <v>21</v>
      </c>
      <c r="AO105" s="90" t="n">
        <f aca="false">H105*1</f>
        <v>0</v>
      </c>
      <c r="AP105" s="90" t="n">
        <f aca="false">H105*(1-1)</f>
        <v>0</v>
      </c>
      <c r="AQ105" s="220" t="s">
        <v>199</v>
      </c>
      <c r="AV105" s="90" t="n">
        <f aca="false">AW105+AX105</f>
        <v>0</v>
      </c>
      <c r="AW105" s="90" t="n">
        <f aca="false">G105*AO105</f>
        <v>0</v>
      </c>
      <c r="AX105" s="90" t="n">
        <f aca="false">G105*AP105</f>
        <v>0</v>
      </c>
      <c r="AY105" s="89" t="s">
        <v>458</v>
      </c>
      <c r="AZ105" s="89" t="s">
        <v>392</v>
      </c>
      <c r="BA105" s="190" t="s">
        <v>207</v>
      </c>
      <c r="BC105" s="90" t="n">
        <f aca="false">AW105+AX105</f>
        <v>0</v>
      </c>
      <c r="BD105" s="90" t="n">
        <f aca="false">H105/(100-BE105)*100</f>
        <v>0</v>
      </c>
      <c r="BE105" s="90" t="n">
        <v>0</v>
      </c>
      <c r="BF105" s="90" t="n">
        <f aca="false">O105</f>
        <v>0.0195</v>
      </c>
      <c r="BH105" s="219" t="n">
        <f aca="false">G105*AO105</f>
        <v>0</v>
      </c>
      <c r="BI105" s="219" t="n">
        <f aca="false">G105*AP105</f>
        <v>0</v>
      </c>
      <c r="BJ105" s="219" t="n">
        <f aca="false">G105*H105</f>
        <v>0</v>
      </c>
      <c r="BK105" s="219"/>
      <c r="BL105" s="90" t="n">
        <v>64</v>
      </c>
      <c r="BW105" s="90" t="str">
        <f aca="false">I105</f>
        <v>21</v>
      </c>
      <c r="BX105" s="221" t="s">
        <v>469</v>
      </c>
    </row>
    <row r="106" customFormat="false" ht="15" hidden="false" customHeight="true" outlineLevel="0" collapsed="false">
      <c r="A106" s="203"/>
      <c r="B106" s="204" t="s">
        <v>104</v>
      </c>
      <c r="C106" s="204" t="s">
        <v>470</v>
      </c>
      <c r="D106" s="205" t="s">
        <v>471</v>
      </c>
      <c r="E106" s="205"/>
      <c r="F106" s="203" t="s">
        <v>97</v>
      </c>
      <c r="G106" s="206" t="s">
        <v>97</v>
      </c>
      <c r="H106" s="203" t="s">
        <v>97</v>
      </c>
      <c r="I106" s="203" t="s">
        <v>97</v>
      </c>
      <c r="J106" s="207" t="n">
        <f aca="false">SUM(J107:J117)</f>
        <v>0</v>
      </c>
      <c r="K106" s="207" t="n">
        <f aca="false">SUM(K107:K117)</f>
        <v>0</v>
      </c>
      <c r="L106" s="207" t="n">
        <f aca="false">SUM(L107:L117)</f>
        <v>0</v>
      </c>
      <c r="M106" s="207" t="n">
        <f aca="false">SUM(M107:M117)</f>
        <v>0</v>
      </c>
      <c r="N106" s="208"/>
      <c r="O106" s="207" t="n">
        <f aca="false">SUM(O107:O117)</f>
        <v>2.78741675</v>
      </c>
      <c r="P106" s="208"/>
      <c r="AI106" s="190" t="s">
        <v>104</v>
      </c>
      <c r="AS106" s="178" t="n">
        <f aca="false">SUM(AJ107:AJ117)</f>
        <v>0</v>
      </c>
      <c r="AT106" s="178" t="n">
        <f aca="false">SUM(AK107:AK117)</f>
        <v>0</v>
      </c>
      <c r="AU106" s="178" t="n">
        <f aca="false">SUM(AL107:AL117)</f>
        <v>0</v>
      </c>
    </row>
    <row r="107" customFormat="false" ht="35.5" hidden="false" customHeight="true" outlineLevel="0" collapsed="false">
      <c r="A107" s="209" t="s">
        <v>472</v>
      </c>
      <c r="B107" s="209" t="s">
        <v>104</v>
      </c>
      <c r="C107" s="209" t="s">
        <v>473</v>
      </c>
      <c r="D107" s="210" t="s">
        <v>474</v>
      </c>
      <c r="E107" s="210"/>
      <c r="F107" s="209" t="s">
        <v>255</v>
      </c>
      <c r="G107" s="211" t="n">
        <f aca="false">'Stavební rozpočet'!G107</f>
        <v>207.113</v>
      </c>
      <c r="H107" s="212" t="n">
        <f aca="false">'Stavební rozpočet'!H107</f>
        <v>0</v>
      </c>
      <c r="I107" s="213" t="s">
        <v>203</v>
      </c>
      <c r="J107" s="212" t="n">
        <f aca="false">G107*AO107</f>
        <v>0</v>
      </c>
      <c r="K107" s="212" t="n">
        <f aca="false">G107*AP107</f>
        <v>0</v>
      </c>
      <c r="L107" s="212" t="n">
        <f aca="false">G107*H107</f>
        <v>0</v>
      </c>
      <c r="M107" s="212" t="n">
        <f aca="false">L107*(1+BW107/100)</f>
        <v>0</v>
      </c>
      <c r="N107" s="212" t="n">
        <f aca="false">'Stavební rozpočet'!N107</f>
        <v>0.00033</v>
      </c>
      <c r="O107" s="212" t="n">
        <f aca="false">G107*N107</f>
        <v>0.06834729</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104</v>
      </c>
      <c r="AJ107" s="90" t="n">
        <f aca="false">IF(AN107=0,L107,0)</f>
        <v>0</v>
      </c>
      <c r="AK107" s="90" t="n">
        <f aca="false">IF(AN107=12,L107,0)</f>
        <v>0</v>
      </c>
      <c r="AL107" s="90" t="n">
        <f aca="false">IF(AN107=21,L107,0)</f>
        <v>0</v>
      </c>
      <c r="AN107" s="90" t="n">
        <v>21</v>
      </c>
      <c r="AO107" s="90" t="n">
        <f aca="false">H107*0.71862885</f>
        <v>0</v>
      </c>
      <c r="AP107" s="90" t="n">
        <f aca="false">H107*(1-0.71862885)</f>
        <v>0</v>
      </c>
      <c r="AQ107" s="89" t="s">
        <v>226</v>
      </c>
      <c r="AV107" s="90" t="n">
        <f aca="false">AW107+AX107</f>
        <v>0</v>
      </c>
      <c r="AW107" s="90" t="n">
        <f aca="false">G107*AO107</f>
        <v>0</v>
      </c>
      <c r="AX107" s="90" t="n">
        <f aca="false">G107*AP107</f>
        <v>0</v>
      </c>
      <c r="AY107" s="89" t="s">
        <v>475</v>
      </c>
      <c r="AZ107" s="89" t="s">
        <v>476</v>
      </c>
      <c r="BA107" s="190" t="s">
        <v>207</v>
      </c>
      <c r="BC107" s="90" t="n">
        <f aca="false">AW107+AX107</f>
        <v>0</v>
      </c>
      <c r="BD107" s="90" t="n">
        <f aca="false">H107/(100-BE107)*100</f>
        <v>0</v>
      </c>
      <c r="BE107" s="90" t="n">
        <v>0</v>
      </c>
      <c r="BF107" s="90" t="n">
        <f aca="false">O107</f>
        <v>0.06834729</v>
      </c>
      <c r="BH107" s="90" t="n">
        <f aca="false">G107*AO107</f>
        <v>0</v>
      </c>
      <c r="BI107" s="90" t="n">
        <f aca="false">G107*AP107</f>
        <v>0</v>
      </c>
      <c r="BJ107" s="90" t="n">
        <f aca="false">G107*H107</f>
        <v>0</v>
      </c>
      <c r="BK107" s="90"/>
      <c r="BL107" s="90" t="n">
        <v>711</v>
      </c>
      <c r="BW107" s="90" t="str">
        <f aca="false">I107</f>
        <v>21</v>
      </c>
      <c r="BX107" s="11" t="s">
        <v>474</v>
      </c>
    </row>
    <row r="108" customFormat="false" ht="23.85" hidden="false" customHeight="true" outlineLevel="0" collapsed="false">
      <c r="A108" s="209" t="s">
        <v>477</v>
      </c>
      <c r="B108" s="209" t="s">
        <v>104</v>
      </c>
      <c r="C108" s="209" t="s">
        <v>478</v>
      </c>
      <c r="D108" s="210" t="s">
        <v>479</v>
      </c>
      <c r="E108" s="210"/>
      <c r="F108" s="209" t="s">
        <v>255</v>
      </c>
      <c r="G108" s="211" t="n">
        <f aca="false">'Stavební rozpočet'!G108</f>
        <v>207.113</v>
      </c>
      <c r="H108" s="212" t="n">
        <f aca="false">'Stavební rozpočet'!H108</f>
        <v>0</v>
      </c>
      <c r="I108" s="213" t="s">
        <v>203</v>
      </c>
      <c r="J108" s="212" t="n">
        <f aca="false">G108*AO108</f>
        <v>0</v>
      </c>
      <c r="K108" s="212" t="n">
        <f aca="false">G108*AP108</f>
        <v>0</v>
      </c>
      <c r="L108" s="212" t="n">
        <f aca="false">G108*H108</f>
        <v>0</v>
      </c>
      <c r="M108" s="212" t="n">
        <f aca="false">L108*(1+BW108/100)</f>
        <v>0</v>
      </c>
      <c r="N108" s="212" t="n">
        <f aca="false">'Stavební rozpočet'!N108</f>
        <v>0.00082</v>
      </c>
      <c r="O108" s="212" t="n">
        <f aca="false">G108*N108</f>
        <v>0.16983266</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104</v>
      </c>
      <c r="AJ108" s="90" t="n">
        <f aca="false">IF(AN108=0,L108,0)</f>
        <v>0</v>
      </c>
      <c r="AK108" s="90" t="n">
        <f aca="false">IF(AN108=12,L108,0)</f>
        <v>0</v>
      </c>
      <c r="AL108" s="90" t="n">
        <f aca="false">IF(AN108=21,L108,0)</f>
        <v>0</v>
      </c>
      <c r="AN108" s="90" t="n">
        <v>21</v>
      </c>
      <c r="AO108" s="90" t="n">
        <f aca="false">H108*0.070883883</f>
        <v>0</v>
      </c>
      <c r="AP108" s="90" t="n">
        <f aca="false">H108*(1-0.070883883)</f>
        <v>0</v>
      </c>
      <c r="AQ108" s="89" t="s">
        <v>226</v>
      </c>
      <c r="AV108" s="90" t="n">
        <f aca="false">AW108+AX108</f>
        <v>0</v>
      </c>
      <c r="AW108" s="90" t="n">
        <f aca="false">G108*AO108</f>
        <v>0</v>
      </c>
      <c r="AX108" s="90" t="n">
        <f aca="false">G108*AP108</f>
        <v>0</v>
      </c>
      <c r="AY108" s="89" t="s">
        <v>475</v>
      </c>
      <c r="AZ108" s="89" t="s">
        <v>476</v>
      </c>
      <c r="BA108" s="190" t="s">
        <v>207</v>
      </c>
      <c r="BC108" s="90" t="n">
        <f aca="false">AW108+AX108</f>
        <v>0</v>
      </c>
      <c r="BD108" s="90" t="n">
        <f aca="false">H108/(100-BE108)*100</f>
        <v>0</v>
      </c>
      <c r="BE108" s="90" t="n">
        <v>0</v>
      </c>
      <c r="BF108" s="90" t="n">
        <f aca="false">O108</f>
        <v>0.16983266</v>
      </c>
      <c r="BH108" s="90" t="n">
        <f aca="false">G108*AO108</f>
        <v>0</v>
      </c>
      <c r="BI108" s="90" t="n">
        <f aca="false">G108*AP108</f>
        <v>0</v>
      </c>
      <c r="BJ108" s="90" t="n">
        <f aca="false">G108*H108</f>
        <v>0</v>
      </c>
      <c r="BK108" s="90"/>
      <c r="BL108" s="90" t="n">
        <v>711</v>
      </c>
      <c r="BW108" s="90" t="str">
        <f aca="false">I108</f>
        <v>21</v>
      </c>
      <c r="BX108" s="11" t="s">
        <v>479</v>
      </c>
    </row>
    <row r="109" customFormat="false" ht="35.5" hidden="false" customHeight="true" outlineLevel="0" collapsed="false">
      <c r="A109" s="214" t="s">
        <v>480</v>
      </c>
      <c r="B109" s="214" t="s">
        <v>104</v>
      </c>
      <c r="C109" s="214" t="s">
        <v>481</v>
      </c>
      <c r="D109" s="215" t="s">
        <v>482</v>
      </c>
      <c r="E109" s="215"/>
      <c r="F109" s="214" t="s">
        <v>255</v>
      </c>
      <c r="G109" s="216" t="n">
        <f aca="false">'Stavební rozpočet'!G109</f>
        <v>238.18</v>
      </c>
      <c r="H109" s="217" t="n">
        <f aca="false">'Stavební rozpočet'!H109</f>
        <v>0</v>
      </c>
      <c r="I109" s="218" t="s">
        <v>203</v>
      </c>
      <c r="J109" s="217" t="n">
        <f aca="false">G109*AO109</f>
        <v>0</v>
      </c>
      <c r="K109" s="217" t="n">
        <f aca="false">G109*AP109</f>
        <v>0</v>
      </c>
      <c r="L109" s="217" t="n">
        <f aca="false">G109*H109</f>
        <v>0</v>
      </c>
      <c r="M109" s="217" t="n">
        <f aca="false">L109*(1+BW109/100)</f>
        <v>0</v>
      </c>
      <c r="N109" s="217" t="n">
        <f aca="false">'Stavební rozpočet'!N109</f>
        <v>0.0045</v>
      </c>
      <c r="O109" s="217" t="n">
        <f aca="false">G109*N109</f>
        <v>1.07181</v>
      </c>
      <c r="P109" s="218"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104</v>
      </c>
      <c r="AJ109" s="219" t="n">
        <f aca="false">IF(AN109=0,L109,0)</f>
        <v>0</v>
      </c>
      <c r="AK109" s="219" t="n">
        <f aca="false">IF(AN109=12,L109,0)</f>
        <v>0</v>
      </c>
      <c r="AL109" s="219" t="n">
        <f aca="false">IF(AN109=21,L109,0)</f>
        <v>0</v>
      </c>
      <c r="AN109" s="90" t="n">
        <v>21</v>
      </c>
      <c r="AO109" s="90" t="n">
        <f aca="false">H109*1</f>
        <v>0</v>
      </c>
      <c r="AP109" s="90" t="n">
        <f aca="false">H109*(1-1)</f>
        <v>0</v>
      </c>
      <c r="AQ109" s="220" t="s">
        <v>226</v>
      </c>
      <c r="AV109" s="90" t="n">
        <f aca="false">AW109+AX109</f>
        <v>0</v>
      </c>
      <c r="AW109" s="90" t="n">
        <f aca="false">G109*AO109</f>
        <v>0</v>
      </c>
      <c r="AX109" s="90" t="n">
        <f aca="false">G109*AP109</f>
        <v>0</v>
      </c>
      <c r="AY109" s="89" t="s">
        <v>475</v>
      </c>
      <c r="AZ109" s="89" t="s">
        <v>476</v>
      </c>
      <c r="BA109" s="190" t="s">
        <v>207</v>
      </c>
      <c r="BC109" s="90" t="n">
        <f aca="false">AW109+AX109</f>
        <v>0</v>
      </c>
      <c r="BD109" s="90" t="n">
        <f aca="false">H109/(100-BE109)*100</f>
        <v>0</v>
      </c>
      <c r="BE109" s="90" t="n">
        <v>0</v>
      </c>
      <c r="BF109" s="90" t="n">
        <f aca="false">O109</f>
        <v>1.07181</v>
      </c>
      <c r="BH109" s="219" t="n">
        <f aca="false">G109*AO109</f>
        <v>0</v>
      </c>
      <c r="BI109" s="219" t="n">
        <f aca="false">G109*AP109</f>
        <v>0</v>
      </c>
      <c r="BJ109" s="219" t="n">
        <f aca="false">G109*H109</f>
        <v>0</v>
      </c>
      <c r="BK109" s="219"/>
      <c r="BL109" s="90" t="n">
        <v>711</v>
      </c>
      <c r="BW109" s="90" t="str">
        <f aca="false">I109</f>
        <v>21</v>
      </c>
      <c r="BX109" s="221" t="s">
        <v>482</v>
      </c>
    </row>
    <row r="110" customFormat="false" ht="35.5" hidden="false" customHeight="true" outlineLevel="0" collapsed="false">
      <c r="A110" s="214" t="s">
        <v>483</v>
      </c>
      <c r="B110" s="214" t="s">
        <v>104</v>
      </c>
      <c r="C110" s="214" t="s">
        <v>484</v>
      </c>
      <c r="D110" s="215" t="s">
        <v>485</v>
      </c>
      <c r="E110" s="215"/>
      <c r="F110" s="214" t="s">
        <v>255</v>
      </c>
      <c r="G110" s="216" t="n">
        <f aca="false">'Stavební rozpočet'!G110</f>
        <v>238.18</v>
      </c>
      <c r="H110" s="217" t="n">
        <f aca="false">'Stavební rozpočet'!H110</f>
        <v>0</v>
      </c>
      <c r="I110" s="218" t="s">
        <v>203</v>
      </c>
      <c r="J110" s="217" t="n">
        <f aca="false">G110*AO110</f>
        <v>0</v>
      </c>
      <c r="K110" s="217" t="n">
        <f aca="false">G110*AP110</f>
        <v>0</v>
      </c>
      <c r="L110" s="217" t="n">
        <f aca="false">G110*H110</f>
        <v>0</v>
      </c>
      <c r="M110" s="217" t="n">
        <f aca="false">L110*(1+BW110/100)</f>
        <v>0</v>
      </c>
      <c r="N110" s="217" t="n">
        <f aca="false">'Stavební rozpočet'!N110</f>
        <v>0.0045</v>
      </c>
      <c r="O110" s="217" t="n">
        <f aca="false">G110*N110</f>
        <v>1.07181</v>
      </c>
      <c r="P110" s="218"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104</v>
      </c>
      <c r="AJ110" s="219" t="n">
        <f aca="false">IF(AN110=0,L110,0)</f>
        <v>0</v>
      </c>
      <c r="AK110" s="219" t="n">
        <f aca="false">IF(AN110=12,L110,0)</f>
        <v>0</v>
      </c>
      <c r="AL110" s="219" t="n">
        <f aca="false">IF(AN110=21,L110,0)</f>
        <v>0</v>
      </c>
      <c r="AN110" s="90" t="n">
        <v>21</v>
      </c>
      <c r="AO110" s="90" t="n">
        <f aca="false">H110*1</f>
        <v>0</v>
      </c>
      <c r="AP110" s="90" t="n">
        <f aca="false">H110*(1-1)</f>
        <v>0</v>
      </c>
      <c r="AQ110" s="220" t="s">
        <v>226</v>
      </c>
      <c r="AV110" s="90" t="n">
        <f aca="false">AW110+AX110</f>
        <v>0</v>
      </c>
      <c r="AW110" s="90" t="n">
        <f aca="false">G110*AO110</f>
        <v>0</v>
      </c>
      <c r="AX110" s="90" t="n">
        <f aca="false">G110*AP110</f>
        <v>0</v>
      </c>
      <c r="AY110" s="89" t="s">
        <v>475</v>
      </c>
      <c r="AZ110" s="89" t="s">
        <v>476</v>
      </c>
      <c r="BA110" s="190" t="s">
        <v>207</v>
      </c>
      <c r="BC110" s="90" t="n">
        <f aca="false">AW110+AX110</f>
        <v>0</v>
      </c>
      <c r="BD110" s="90" t="n">
        <f aca="false">H110/(100-BE110)*100</f>
        <v>0</v>
      </c>
      <c r="BE110" s="90" t="n">
        <v>0</v>
      </c>
      <c r="BF110" s="90" t="n">
        <f aca="false">O110</f>
        <v>1.07181</v>
      </c>
      <c r="BH110" s="219" t="n">
        <f aca="false">G110*AO110</f>
        <v>0</v>
      </c>
      <c r="BI110" s="219" t="n">
        <f aca="false">G110*AP110</f>
        <v>0</v>
      </c>
      <c r="BJ110" s="219" t="n">
        <f aca="false">G110*H110</f>
        <v>0</v>
      </c>
      <c r="BK110" s="219"/>
      <c r="BL110" s="90" t="n">
        <v>711</v>
      </c>
      <c r="BW110" s="90" t="str">
        <f aca="false">I110</f>
        <v>21</v>
      </c>
      <c r="BX110" s="221" t="s">
        <v>485</v>
      </c>
    </row>
    <row r="111" customFormat="false" ht="24.05" hidden="false" customHeight="true" outlineLevel="0" collapsed="false">
      <c r="A111" s="209" t="s">
        <v>486</v>
      </c>
      <c r="B111" s="209" t="s">
        <v>104</v>
      </c>
      <c r="C111" s="209" t="s">
        <v>487</v>
      </c>
      <c r="D111" s="210" t="s">
        <v>488</v>
      </c>
      <c r="E111" s="210"/>
      <c r="F111" s="209" t="s">
        <v>255</v>
      </c>
      <c r="G111" s="211" t="n">
        <f aca="false">'Stavební rozpočet'!G111</f>
        <v>27.04</v>
      </c>
      <c r="H111" s="212" t="n">
        <f aca="false">'Stavební rozpočet'!H111</f>
        <v>0</v>
      </c>
      <c r="I111" s="213" t="s">
        <v>203</v>
      </c>
      <c r="J111" s="212" t="n">
        <f aca="false">G111*AO111</f>
        <v>0</v>
      </c>
      <c r="K111" s="212" t="n">
        <f aca="false">G111*AP111</f>
        <v>0</v>
      </c>
      <c r="L111" s="212" t="n">
        <f aca="false">G111*H111</f>
        <v>0</v>
      </c>
      <c r="M111" s="212" t="n">
        <f aca="false">L111*(1+BW111/100)</f>
        <v>0</v>
      </c>
      <c r="N111" s="212" t="n">
        <f aca="false">'Stavební rozpočet'!N111</f>
        <v>0.00063</v>
      </c>
      <c r="O111" s="212" t="n">
        <f aca="false">G111*N111</f>
        <v>0.0170352</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104</v>
      </c>
      <c r="AJ111" s="90" t="n">
        <f aca="false">IF(AN111=0,L111,0)</f>
        <v>0</v>
      </c>
      <c r="AK111" s="90" t="n">
        <f aca="false">IF(AN111=12,L111,0)</f>
        <v>0</v>
      </c>
      <c r="AL111" s="90" t="n">
        <f aca="false">IF(AN111=21,L111,0)</f>
        <v>0</v>
      </c>
      <c r="AN111" s="90" t="n">
        <v>21</v>
      </c>
      <c r="AO111" s="90" t="n">
        <f aca="false">H111*0.496739195</f>
        <v>0</v>
      </c>
      <c r="AP111" s="90" t="n">
        <f aca="false">H111*(1-0.496739195)</f>
        <v>0</v>
      </c>
      <c r="AQ111" s="89" t="s">
        <v>226</v>
      </c>
      <c r="AV111" s="90" t="n">
        <f aca="false">AW111+AX111</f>
        <v>0</v>
      </c>
      <c r="AW111" s="90" t="n">
        <f aca="false">G111*AO111</f>
        <v>0</v>
      </c>
      <c r="AX111" s="90" t="n">
        <f aca="false">G111*AP111</f>
        <v>0</v>
      </c>
      <c r="AY111" s="89" t="s">
        <v>475</v>
      </c>
      <c r="AZ111" s="89" t="s">
        <v>476</v>
      </c>
      <c r="BA111" s="190" t="s">
        <v>207</v>
      </c>
      <c r="BC111" s="90" t="n">
        <f aca="false">AW111+AX111</f>
        <v>0</v>
      </c>
      <c r="BD111" s="90" t="n">
        <f aca="false">H111/(100-BE111)*100</f>
        <v>0</v>
      </c>
      <c r="BE111" s="90" t="n">
        <v>0</v>
      </c>
      <c r="BF111" s="90" t="n">
        <f aca="false">O111</f>
        <v>0.0170352</v>
      </c>
      <c r="BH111" s="90" t="n">
        <f aca="false">G111*AO111</f>
        <v>0</v>
      </c>
      <c r="BI111" s="90" t="n">
        <f aca="false">G111*AP111</f>
        <v>0</v>
      </c>
      <c r="BJ111" s="90" t="n">
        <f aca="false">G111*H111</f>
        <v>0</v>
      </c>
      <c r="BK111" s="90"/>
      <c r="BL111" s="90" t="n">
        <v>711</v>
      </c>
      <c r="BW111" s="90" t="str">
        <f aca="false">I111</f>
        <v>21</v>
      </c>
      <c r="BX111" s="11" t="s">
        <v>488</v>
      </c>
    </row>
    <row r="112" customFormat="false" ht="24.05" hidden="false" customHeight="true" outlineLevel="0" collapsed="false">
      <c r="A112" s="209" t="s">
        <v>489</v>
      </c>
      <c r="B112" s="209" t="s">
        <v>104</v>
      </c>
      <c r="C112" s="209" t="s">
        <v>490</v>
      </c>
      <c r="D112" s="210" t="s">
        <v>491</v>
      </c>
      <c r="E112" s="210"/>
      <c r="F112" s="209" t="s">
        <v>255</v>
      </c>
      <c r="G112" s="211" t="n">
        <f aca="false">'Stavební rozpočet'!G112</f>
        <v>27.04</v>
      </c>
      <c r="H112" s="212" t="n">
        <f aca="false">'Stavební rozpočet'!H112</f>
        <v>0</v>
      </c>
      <c r="I112" s="213" t="s">
        <v>203</v>
      </c>
      <c r="J112" s="212" t="n">
        <f aca="false">G112*AO112</f>
        <v>0</v>
      </c>
      <c r="K112" s="212" t="n">
        <f aca="false">G112*AP112</f>
        <v>0</v>
      </c>
      <c r="L112" s="212" t="n">
        <f aca="false">G112*H112</f>
        <v>0</v>
      </c>
      <c r="M112" s="212" t="n">
        <f aca="false">L112*(1+BW112/100)</f>
        <v>0</v>
      </c>
      <c r="N112" s="212" t="n">
        <f aca="false">'Stavební rozpočet'!N112</f>
        <v>0.00099</v>
      </c>
      <c r="O112" s="212" t="n">
        <f aca="false">G112*N112</f>
        <v>0.0267696</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104</v>
      </c>
      <c r="AJ112" s="90" t="n">
        <f aca="false">IF(AN112=0,L112,0)</f>
        <v>0</v>
      </c>
      <c r="AK112" s="90" t="n">
        <f aca="false">IF(AN112=12,L112,0)</f>
        <v>0</v>
      </c>
      <c r="AL112" s="90" t="n">
        <f aca="false">IF(AN112=21,L112,0)</f>
        <v>0</v>
      </c>
      <c r="AN112" s="90" t="n">
        <v>21</v>
      </c>
      <c r="AO112" s="90" t="n">
        <f aca="false">H112*0.075964135</f>
        <v>0</v>
      </c>
      <c r="AP112" s="90" t="n">
        <f aca="false">H112*(1-0.075964135)</f>
        <v>0</v>
      </c>
      <c r="AQ112" s="89" t="s">
        <v>226</v>
      </c>
      <c r="AV112" s="90" t="n">
        <f aca="false">AW112+AX112</f>
        <v>0</v>
      </c>
      <c r="AW112" s="90" t="n">
        <f aca="false">G112*AO112</f>
        <v>0</v>
      </c>
      <c r="AX112" s="90" t="n">
        <f aca="false">G112*AP112</f>
        <v>0</v>
      </c>
      <c r="AY112" s="89" t="s">
        <v>475</v>
      </c>
      <c r="AZ112" s="89" t="s">
        <v>476</v>
      </c>
      <c r="BA112" s="190" t="s">
        <v>207</v>
      </c>
      <c r="BC112" s="90" t="n">
        <f aca="false">AW112+AX112</f>
        <v>0</v>
      </c>
      <c r="BD112" s="90" t="n">
        <f aca="false">H112/(100-BE112)*100</f>
        <v>0</v>
      </c>
      <c r="BE112" s="90" t="n">
        <v>0</v>
      </c>
      <c r="BF112" s="90" t="n">
        <f aca="false">O112</f>
        <v>0.0267696</v>
      </c>
      <c r="BH112" s="90" t="n">
        <f aca="false">G112*AO112</f>
        <v>0</v>
      </c>
      <c r="BI112" s="90" t="n">
        <f aca="false">G112*AP112</f>
        <v>0</v>
      </c>
      <c r="BJ112" s="90" t="n">
        <f aca="false">G112*H112</f>
        <v>0</v>
      </c>
      <c r="BK112" s="90"/>
      <c r="BL112" s="90" t="n">
        <v>711</v>
      </c>
      <c r="BW112" s="90" t="str">
        <f aca="false">I112</f>
        <v>21</v>
      </c>
      <c r="BX112" s="11" t="s">
        <v>491</v>
      </c>
    </row>
    <row r="113" customFormat="false" ht="35.5" hidden="false" customHeight="true" outlineLevel="0" collapsed="false">
      <c r="A113" s="214" t="s">
        <v>492</v>
      </c>
      <c r="B113" s="214" t="s">
        <v>104</v>
      </c>
      <c r="C113" s="214" t="s">
        <v>481</v>
      </c>
      <c r="D113" s="215" t="s">
        <v>482</v>
      </c>
      <c r="E113" s="215"/>
      <c r="F113" s="214" t="s">
        <v>255</v>
      </c>
      <c r="G113" s="216" t="n">
        <f aca="false">'Stavební rozpočet'!G113</f>
        <v>62.192</v>
      </c>
      <c r="H113" s="217" t="n">
        <f aca="false">'Stavební rozpočet'!H113</f>
        <v>0</v>
      </c>
      <c r="I113" s="218" t="s">
        <v>203</v>
      </c>
      <c r="J113" s="217" t="n">
        <f aca="false">G113*AO113</f>
        <v>0</v>
      </c>
      <c r="K113" s="217" t="n">
        <f aca="false">G113*AP113</f>
        <v>0</v>
      </c>
      <c r="L113" s="217" t="n">
        <f aca="false">G113*H113</f>
        <v>0</v>
      </c>
      <c r="M113" s="217" t="n">
        <f aca="false">L113*(1+BW113/100)</f>
        <v>0</v>
      </c>
      <c r="N113" s="217" t="n">
        <f aca="false">'Stavební rozpočet'!N113</f>
        <v>0.0045</v>
      </c>
      <c r="O113" s="217" t="n">
        <f aca="false">G113*N113</f>
        <v>0.279864</v>
      </c>
      <c r="P113" s="218"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104</v>
      </c>
      <c r="AJ113" s="219" t="n">
        <f aca="false">IF(AN113=0,L113,0)</f>
        <v>0</v>
      </c>
      <c r="AK113" s="219" t="n">
        <f aca="false">IF(AN113=12,L113,0)</f>
        <v>0</v>
      </c>
      <c r="AL113" s="219" t="n">
        <f aca="false">IF(AN113=21,L113,0)</f>
        <v>0</v>
      </c>
      <c r="AN113" s="90" t="n">
        <v>21</v>
      </c>
      <c r="AO113" s="90" t="n">
        <f aca="false">H113*1</f>
        <v>0</v>
      </c>
      <c r="AP113" s="90" t="n">
        <f aca="false">H113*(1-1)</f>
        <v>0</v>
      </c>
      <c r="AQ113" s="220" t="s">
        <v>226</v>
      </c>
      <c r="AV113" s="90" t="n">
        <f aca="false">AW113+AX113</f>
        <v>0</v>
      </c>
      <c r="AW113" s="90" t="n">
        <f aca="false">G113*AO113</f>
        <v>0</v>
      </c>
      <c r="AX113" s="90" t="n">
        <f aca="false">G113*AP113</f>
        <v>0</v>
      </c>
      <c r="AY113" s="89" t="s">
        <v>475</v>
      </c>
      <c r="AZ113" s="89" t="s">
        <v>476</v>
      </c>
      <c r="BA113" s="190" t="s">
        <v>207</v>
      </c>
      <c r="BC113" s="90" t="n">
        <f aca="false">AW113+AX113</f>
        <v>0</v>
      </c>
      <c r="BD113" s="90" t="n">
        <f aca="false">H113/(100-BE113)*100</f>
        <v>0</v>
      </c>
      <c r="BE113" s="90" t="n">
        <v>0</v>
      </c>
      <c r="BF113" s="90" t="n">
        <f aca="false">O113</f>
        <v>0.279864</v>
      </c>
      <c r="BH113" s="219" t="n">
        <f aca="false">G113*AO113</f>
        <v>0</v>
      </c>
      <c r="BI113" s="219" t="n">
        <f aca="false">G113*AP113</f>
        <v>0</v>
      </c>
      <c r="BJ113" s="219" t="n">
        <f aca="false">G113*H113</f>
        <v>0</v>
      </c>
      <c r="BK113" s="219"/>
      <c r="BL113" s="90" t="n">
        <v>711</v>
      </c>
      <c r="BW113" s="90" t="str">
        <f aca="false">I113</f>
        <v>21</v>
      </c>
      <c r="BX113" s="221" t="s">
        <v>482</v>
      </c>
    </row>
    <row r="114" customFormat="false" ht="24.05" hidden="false" customHeight="true" outlineLevel="0" collapsed="false">
      <c r="A114" s="209" t="s">
        <v>493</v>
      </c>
      <c r="B114" s="209" t="s">
        <v>104</v>
      </c>
      <c r="C114" s="209" t="s">
        <v>494</v>
      </c>
      <c r="D114" s="210" t="s">
        <v>495</v>
      </c>
      <c r="E114" s="210"/>
      <c r="F114" s="209" t="s">
        <v>261</v>
      </c>
      <c r="G114" s="211" t="n">
        <f aca="false">'Stavební rozpočet'!G114</f>
        <v>1</v>
      </c>
      <c r="H114" s="212" t="n">
        <f aca="false">'Stavební rozpočet'!H114</f>
        <v>0</v>
      </c>
      <c r="I114" s="213" t="s">
        <v>203</v>
      </c>
      <c r="J114" s="212" t="n">
        <f aca="false">G114*AO114</f>
        <v>0</v>
      </c>
      <c r="K114" s="212" t="n">
        <f aca="false">G114*AP114</f>
        <v>0</v>
      </c>
      <c r="L114" s="212" t="n">
        <f aca="false">G114*H114</f>
        <v>0</v>
      </c>
      <c r="M114" s="212" t="n">
        <f aca="false">L114*(1+BW114/100)</f>
        <v>0</v>
      </c>
      <c r="N114" s="212" t="n">
        <f aca="false">'Stavební rozpočet'!N114</f>
        <v>0.00465</v>
      </c>
      <c r="O114" s="212" t="n">
        <f aca="false">G114*N114</f>
        <v>0.00465</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104</v>
      </c>
      <c r="AJ114" s="90" t="n">
        <f aca="false">IF(AN114=0,L114,0)</f>
        <v>0</v>
      </c>
      <c r="AK114" s="90" t="n">
        <f aca="false">IF(AN114=12,L114,0)</f>
        <v>0</v>
      </c>
      <c r="AL114" s="90" t="n">
        <f aca="false">IF(AN114=21,L114,0)</f>
        <v>0</v>
      </c>
      <c r="AN114" s="90" t="n">
        <v>21</v>
      </c>
      <c r="AO114" s="90" t="n">
        <f aca="false">H114*0.770363057</f>
        <v>0</v>
      </c>
      <c r="AP114" s="90" t="n">
        <f aca="false">H114*(1-0.770363057)</f>
        <v>0</v>
      </c>
      <c r="AQ114" s="89" t="s">
        <v>226</v>
      </c>
      <c r="AV114" s="90" t="n">
        <f aca="false">AW114+AX114</f>
        <v>0</v>
      </c>
      <c r="AW114" s="90" t="n">
        <f aca="false">G114*AO114</f>
        <v>0</v>
      </c>
      <c r="AX114" s="90" t="n">
        <f aca="false">G114*AP114</f>
        <v>0</v>
      </c>
      <c r="AY114" s="89" t="s">
        <v>475</v>
      </c>
      <c r="AZ114" s="89" t="s">
        <v>476</v>
      </c>
      <c r="BA114" s="190" t="s">
        <v>207</v>
      </c>
      <c r="BC114" s="90" t="n">
        <f aca="false">AW114+AX114</f>
        <v>0</v>
      </c>
      <c r="BD114" s="90" t="n">
        <f aca="false">H114/(100-BE114)*100</f>
        <v>0</v>
      </c>
      <c r="BE114" s="90" t="n">
        <v>0</v>
      </c>
      <c r="BF114" s="90" t="n">
        <f aca="false">O114</f>
        <v>0.00465</v>
      </c>
      <c r="BH114" s="90" t="n">
        <f aca="false">G114*AO114</f>
        <v>0</v>
      </c>
      <c r="BI114" s="90" t="n">
        <f aca="false">G114*AP114</f>
        <v>0</v>
      </c>
      <c r="BJ114" s="90" t="n">
        <f aca="false">G114*H114</f>
        <v>0</v>
      </c>
      <c r="BK114" s="90"/>
      <c r="BL114" s="90" t="n">
        <v>711</v>
      </c>
      <c r="BW114" s="90" t="str">
        <f aca="false">I114</f>
        <v>21</v>
      </c>
      <c r="BX114" s="11" t="s">
        <v>495</v>
      </c>
    </row>
    <row r="115" customFormat="false" ht="24.05" hidden="false" customHeight="true" outlineLevel="0" collapsed="false">
      <c r="A115" s="209" t="s">
        <v>496</v>
      </c>
      <c r="B115" s="209" t="s">
        <v>104</v>
      </c>
      <c r="C115" s="209" t="s">
        <v>497</v>
      </c>
      <c r="D115" s="210" t="s">
        <v>498</v>
      </c>
      <c r="E115" s="210"/>
      <c r="F115" s="209" t="s">
        <v>261</v>
      </c>
      <c r="G115" s="211" t="n">
        <f aca="false">'Stavební rozpočet'!G115</f>
        <v>6</v>
      </c>
      <c r="H115" s="212" t="n">
        <f aca="false">'Stavební rozpočet'!H115</f>
        <v>0</v>
      </c>
      <c r="I115" s="213" t="s">
        <v>203</v>
      </c>
      <c r="J115" s="212" t="n">
        <f aca="false">G115*AO115</f>
        <v>0</v>
      </c>
      <c r="K115" s="212" t="n">
        <f aca="false">G115*AP115</f>
        <v>0</v>
      </c>
      <c r="L115" s="212" t="n">
        <f aca="false">G115*H115</f>
        <v>0</v>
      </c>
      <c r="M115" s="212" t="n">
        <f aca="false">L115*(1+BW115/100)</f>
        <v>0</v>
      </c>
      <c r="N115" s="212" t="n">
        <f aca="false">'Stavební rozpočet'!N115</f>
        <v>0.00485</v>
      </c>
      <c r="O115" s="212" t="n">
        <f aca="false">G115*N115</f>
        <v>0.0291</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104</v>
      </c>
      <c r="AJ115" s="90" t="n">
        <f aca="false">IF(AN115=0,L115,0)</f>
        <v>0</v>
      </c>
      <c r="AK115" s="90" t="n">
        <f aca="false">IF(AN115=12,L115,0)</f>
        <v>0</v>
      </c>
      <c r="AL115" s="90" t="n">
        <f aca="false">IF(AN115=21,L115,0)</f>
        <v>0</v>
      </c>
      <c r="AN115" s="90" t="n">
        <v>21</v>
      </c>
      <c r="AO115" s="90" t="n">
        <f aca="false">H115*0.78858367</f>
        <v>0</v>
      </c>
      <c r="AP115" s="90" t="n">
        <f aca="false">H115*(1-0.78858367)</f>
        <v>0</v>
      </c>
      <c r="AQ115" s="89" t="s">
        <v>226</v>
      </c>
      <c r="AV115" s="90" t="n">
        <f aca="false">AW115+AX115</f>
        <v>0</v>
      </c>
      <c r="AW115" s="90" t="n">
        <f aca="false">G115*AO115</f>
        <v>0</v>
      </c>
      <c r="AX115" s="90" t="n">
        <f aca="false">G115*AP115</f>
        <v>0</v>
      </c>
      <c r="AY115" s="89" t="s">
        <v>475</v>
      </c>
      <c r="AZ115" s="89" t="s">
        <v>476</v>
      </c>
      <c r="BA115" s="190" t="s">
        <v>207</v>
      </c>
      <c r="BC115" s="90" t="n">
        <f aca="false">AW115+AX115</f>
        <v>0</v>
      </c>
      <c r="BD115" s="90" t="n">
        <f aca="false">H115/(100-BE115)*100</f>
        <v>0</v>
      </c>
      <c r="BE115" s="90" t="n">
        <v>0</v>
      </c>
      <c r="BF115" s="90" t="n">
        <f aca="false">O115</f>
        <v>0.0291</v>
      </c>
      <c r="BH115" s="90" t="n">
        <f aca="false">G115*AO115</f>
        <v>0</v>
      </c>
      <c r="BI115" s="90" t="n">
        <f aca="false">G115*AP115</f>
        <v>0</v>
      </c>
      <c r="BJ115" s="90" t="n">
        <f aca="false">G115*H115</f>
        <v>0</v>
      </c>
      <c r="BK115" s="90"/>
      <c r="BL115" s="90" t="n">
        <v>711</v>
      </c>
      <c r="BW115" s="90" t="str">
        <f aca="false">I115</f>
        <v>21</v>
      </c>
      <c r="BX115" s="11" t="s">
        <v>498</v>
      </c>
    </row>
    <row r="116" customFormat="false" ht="24.05" hidden="false" customHeight="true" outlineLevel="0" collapsed="false">
      <c r="A116" s="209" t="s">
        <v>499</v>
      </c>
      <c r="B116" s="209" t="s">
        <v>104</v>
      </c>
      <c r="C116" s="209" t="s">
        <v>500</v>
      </c>
      <c r="D116" s="210" t="s">
        <v>501</v>
      </c>
      <c r="E116" s="210"/>
      <c r="F116" s="209" t="s">
        <v>313</v>
      </c>
      <c r="G116" s="211" t="n">
        <f aca="false">'Stavební rozpočet'!G116</f>
        <v>166.2</v>
      </c>
      <c r="H116" s="212" t="n">
        <f aca="false">'Stavební rozpočet'!H116</f>
        <v>0</v>
      </c>
      <c r="I116" s="213" t="s">
        <v>203</v>
      </c>
      <c r="J116" s="212" t="n">
        <f aca="false">G116*AO116</f>
        <v>0</v>
      </c>
      <c r="K116" s="212" t="n">
        <f aca="false">G116*AP116</f>
        <v>0</v>
      </c>
      <c r="L116" s="212" t="n">
        <f aca="false">G116*H116</f>
        <v>0</v>
      </c>
      <c r="M116" s="212" t="n">
        <f aca="false">L116*(1+BW116/100)</f>
        <v>0</v>
      </c>
      <c r="N116" s="212" t="n">
        <f aca="false">'Stavební rozpočet'!N116</f>
        <v>0.00029</v>
      </c>
      <c r="O116" s="212" t="n">
        <f aca="false">G116*N116</f>
        <v>0.048198</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104</v>
      </c>
      <c r="AJ116" s="90" t="n">
        <f aca="false">IF(AN116=0,L116,0)</f>
        <v>0</v>
      </c>
      <c r="AK116" s="90" t="n">
        <f aca="false">IF(AN116=12,L116,0)</f>
        <v>0</v>
      </c>
      <c r="AL116" s="90" t="n">
        <f aca="false">IF(AN116=21,L116,0)</f>
        <v>0</v>
      </c>
      <c r="AN116" s="90" t="n">
        <v>21</v>
      </c>
      <c r="AO116" s="90" t="n">
        <f aca="false">H116*0.666968141</f>
        <v>0</v>
      </c>
      <c r="AP116" s="90" t="n">
        <f aca="false">H116*(1-0.666968141)</f>
        <v>0</v>
      </c>
      <c r="AQ116" s="89" t="s">
        <v>226</v>
      </c>
      <c r="AV116" s="90" t="n">
        <f aca="false">AW116+AX116</f>
        <v>0</v>
      </c>
      <c r="AW116" s="90" t="n">
        <f aca="false">G116*AO116</f>
        <v>0</v>
      </c>
      <c r="AX116" s="90" t="n">
        <f aca="false">G116*AP116</f>
        <v>0</v>
      </c>
      <c r="AY116" s="89" t="s">
        <v>475</v>
      </c>
      <c r="AZ116" s="89" t="s">
        <v>476</v>
      </c>
      <c r="BA116" s="190" t="s">
        <v>207</v>
      </c>
      <c r="BC116" s="90" t="n">
        <f aca="false">AW116+AX116</f>
        <v>0</v>
      </c>
      <c r="BD116" s="90" t="n">
        <f aca="false">H116/(100-BE116)*100</f>
        <v>0</v>
      </c>
      <c r="BE116" s="90" t="n">
        <v>0</v>
      </c>
      <c r="BF116" s="90" t="n">
        <f aca="false">O116</f>
        <v>0.048198</v>
      </c>
      <c r="BH116" s="90" t="n">
        <f aca="false">G116*AO116</f>
        <v>0</v>
      </c>
      <c r="BI116" s="90" t="n">
        <f aca="false">G116*AP116</f>
        <v>0</v>
      </c>
      <c r="BJ116" s="90" t="n">
        <f aca="false">G116*H116</f>
        <v>0</v>
      </c>
      <c r="BK116" s="90"/>
      <c r="BL116" s="90" t="n">
        <v>711</v>
      </c>
      <c r="BW116" s="90" t="str">
        <f aca="false">I116</f>
        <v>21</v>
      </c>
      <c r="BX116" s="11" t="s">
        <v>501</v>
      </c>
    </row>
    <row r="117" customFormat="false" ht="15" hidden="false" customHeight="true" outlineLevel="0" collapsed="false">
      <c r="A117" s="209" t="s">
        <v>502</v>
      </c>
      <c r="B117" s="209" t="s">
        <v>104</v>
      </c>
      <c r="C117" s="209" t="s">
        <v>503</v>
      </c>
      <c r="D117" s="210" t="s">
        <v>504</v>
      </c>
      <c r="E117" s="210"/>
      <c r="F117" s="209" t="s">
        <v>264</v>
      </c>
      <c r="G117" s="211" t="n">
        <f aca="false">'Stavební rozpočet'!G117</f>
        <v>2.787</v>
      </c>
      <c r="H117" s="212" t="n">
        <f aca="false">'Stavební rozpočet'!H117</f>
        <v>0</v>
      </c>
      <c r="I117" s="213" t="s">
        <v>203</v>
      </c>
      <c r="J117" s="212" t="n">
        <f aca="false">G117*AO117</f>
        <v>0</v>
      </c>
      <c r="K117" s="212" t="n">
        <f aca="false">G117*AP117</f>
        <v>0</v>
      </c>
      <c r="L117" s="212" t="n">
        <f aca="false">G117*H117</f>
        <v>0</v>
      </c>
      <c r="M117" s="212" t="n">
        <f aca="false">L117*(1+BW117/100)</f>
        <v>0</v>
      </c>
      <c r="N117" s="212" t="n">
        <f aca="false">'Stavební rozpočet'!N117</f>
        <v>0</v>
      </c>
      <c r="O117" s="212" t="n">
        <f aca="false">G117*N117</f>
        <v>0</v>
      </c>
      <c r="P117" s="213"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104</v>
      </c>
      <c r="AJ117" s="90" t="n">
        <f aca="false">IF(AN117=0,L117,0)</f>
        <v>0</v>
      </c>
      <c r="AK117" s="90" t="n">
        <f aca="false">IF(AN117=12,L117,0)</f>
        <v>0</v>
      </c>
      <c r="AL117" s="90" t="n">
        <f aca="false">IF(AN117=21,L117,0)</f>
        <v>0</v>
      </c>
      <c r="AN117" s="90" t="n">
        <v>21</v>
      </c>
      <c r="AO117" s="90" t="n">
        <f aca="false">H117*0</f>
        <v>0</v>
      </c>
      <c r="AP117" s="90" t="n">
        <f aca="false">H117*(1-0)</f>
        <v>0</v>
      </c>
      <c r="AQ117" s="89" t="s">
        <v>220</v>
      </c>
      <c r="AV117" s="90" t="n">
        <f aca="false">AW117+AX117</f>
        <v>0</v>
      </c>
      <c r="AW117" s="90" t="n">
        <f aca="false">G117*AO117</f>
        <v>0</v>
      </c>
      <c r="AX117" s="90" t="n">
        <f aca="false">G117*AP117</f>
        <v>0</v>
      </c>
      <c r="AY117" s="89" t="s">
        <v>475</v>
      </c>
      <c r="AZ117" s="89" t="s">
        <v>476</v>
      </c>
      <c r="BA117" s="190" t="s">
        <v>207</v>
      </c>
      <c r="BC117" s="90" t="n">
        <f aca="false">AW117+AX117</f>
        <v>0</v>
      </c>
      <c r="BD117" s="90" t="n">
        <f aca="false">H117/(100-BE117)*100</f>
        <v>0</v>
      </c>
      <c r="BE117" s="90" t="n">
        <v>0</v>
      </c>
      <c r="BF117" s="90" t="n">
        <f aca="false">O117</f>
        <v>0</v>
      </c>
      <c r="BH117" s="90" t="n">
        <f aca="false">G117*AO117</f>
        <v>0</v>
      </c>
      <c r="BI117" s="90" t="n">
        <f aca="false">G117*AP117</f>
        <v>0</v>
      </c>
      <c r="BJ117" s="90" t="n">
        <f aca="false">G117*H117</f>
        <v>0</v>
      </c>
      <c r="BK117" s="90"/>
      <c r="BL117" s="90" t="n">
        <v>711</v>
      </c>
      <c r="BW117" s="90" t="str">
        <f aca="false">I117</f>
        <v>21</v>
      </c>
      <c r="BX117" s="11" t="s">
        <v>504</v>
      </c>
    </row>
    <row r="118" customFormat="false" ht="15" hidden="false" customHeight="true" outlineLevel="0" collapsed="false">
      <c r="A118" s="203"/>
      <c r="B118" s="204" t="s">
        <v>104</v>
      </c>
      <c r="C118" s="204" t="s">
        <v>505</v>
      </c>
      <c r="D118" s="205" t="s">
        <v>506</v>
      </c>
      <c r="E118" s="205"/>
      <c r="F118" s="203" t="s">
        <v>97</v>
      </c>
      <c r="G118" s="206" t="s">
        <v>97</v>
      </c>
      <c r="H118" s="203" t="s">
        <v>97</v>
      </c>
      <c r="I118" s="203" t="s">
        <v>97</v>
      </c>
      <c r="J118" s="207" t="n">
        <f aca="false">SUM(J119:J145)</f>
        <v>0</v>
      </c>
      <c r="K118" s="207" t="n">
        <f aca="false">SUM(K119:K145)</f>
        <v>0</v>
      </c>
      <c r="L118" s="207" t="n">
        <f aca="false">SUM(L119:L145)</f>
        <v>0</v>
      </c>
      <c r="M118" s="207" t="n">
        <f aca="false">SUM(M119:M145)</f>
        <v>0</v>
      </c>
      <c r="N118" s="208"/>
      <c r="O118" s="207" t="n">
        <f aca="false">SUM(O119:O145)</f>
        <v>30.88412267</v>
      </c>
      <c r="P118" s="208"/>
      <c r="AI118" s="190" t="s">
        <v>104</v>
      </c>
      <c r="AS118" s="178" t="n">
        <f aca="false">SUM(AJ119:AJ145)</f>
        <v>0</v>
      </c>
      <c r="AT118" s="178" t="n">
        <f aca="false">SUM(AK119:AK145)</f>
        <v>0</v>
      </c>
      <c r="AU118" s="178" t="n">
        <f aca="false">SUM(AL119:AL145)</f>
        <v>0</v>
      </c>
    </row>
    <row r="119" customFormat="false" ht="15" hidden="false" customHeight="true" outlineLevel="0" collapsed="false">
      <c r="A119" s="209" t="s">
        <v>507</v>
      </c>
      <c r="B119" s="209" t="s">
        <v>104</v>
      </c>
      <c r="C119" s="209" t="s">
        <v>508</v>
      </c>
      <c r="D119" s="210" t="s">
        <v>509</v>
      </c>
      <c r="E119" s="210"/>
      <c r="F119" s="209" t="s">
        <v>255</v>
      </c>
      <c r="G119" s="211" t="n">
        <f aca="false">'Stavební rozpočet'!G119</f>
        <v>155.938</v>
      </c>
      <c r="H119" s="212" t="n">
        <f aca="false">'Stavební rozpočet'!H119</f>
        <v>0</v>
      </c>
      <c r="I119" s="213" t="s">
        <v>203</v>
      </c>
      <c r="J119" s="212" t="n">
        <f aca="false">G119*AO119</f>
        <v>0</v>
      </c>
      <c r="K119" s="212" t="n">
        <f aca="false">G119*AP119</f>
        <v>0</v>
      </c>
      <c r="L119" s="212" t="n">
        <f aca="false">G119*H119</f>
        <v>0</v>
      </c>
      <c r="M119" s="212" t="n">
        <f aca="false">L119*(1+BW119/100)</f>
        <v>0</v>
      </c>
      <c r="N119" s="212" t="n">
        <f aca="false">'Stavební rozpočet'!N119</f>
        <v>0</v>
      </c>
      <c r="O119" s="212" t="n">
        <f aca="false">G119*N119</f>
        <v>0</v>
      </c>
      <c r="P119" s="213" t="s">
        <v>204</v>
      </c>
      <c r="Z119" s="90" t="n">
        <f aca="false">IF(AQ119="5",BJ119,0)</f>
        <v>0</v>
      </c>
      <c r="AB119" s="90" t="n">
        <f aca="false">IF(AQ119="1",BH119,0)</f>
        <v>0</v>
      </c>
      <c r="AC119" s="90" t="n">
        <f aca="false">IF(AQ119="1",BI119,0)</f>
        <v>0</v>
      </c>
      <c r="AD119" s="90" t="n">
        <f aca="false">IF(AQ119="7",BH119,0)</f>
        <v>0</v>
      </c>
      <c r="AE119" s="90" t="n">
        <f aca="false">IF(AQ119="7",BI119,0)</f>
        <v>0</v>
      </c>
      <c r="AF119" s="90" t="n">
        <f aca="false">IF(AQ119="2",BH119,0)</f>
        <v>0</v>
      </c>
      <c r="AG119" s="90" t="n">
        <f aca="false">IF(AQ119="2",BI119,0)</f>
        <v>0</v>
      </c>
      <c r="AH119" s="90" t="n">
        <f aca="false">IF(AQ119="0",BJ119,0)</f>
        <v>0</v>
      </c>
      <c r="AI119" s="190" t="s">
        <v>104</v>
      </c>
      <c r="AJ119" s="90" t="n">
        <f aca="false">IF(AN119=0,L119,0)</f>
        <v>0</v>
      </c>
      <c r="AK119" s="90" t="n">
        <f aca="false">IF(AN119=12,L119,0)</f>
        <v>0</v>
      </c>
      <c r="AL119" s="90" t="n">
        <f aca="false">IF(AN119=21,L119,0)</f>
        <v>0</v>
      </c>
      <c r="AN119" s="90" t="n">
        <v>21</v>
      </c>
      <c r="AO119" s="90" t="n">
        <f aca="false">H119*0.015151516</f>
        <v>0</v>
      </c>
      <c r="AP119" s="90" t="n">
        <f aca="false">H119*(1-0.015151516)</f>
        <v>0</v>
      </c>
      <c r="AQ119" s="89" t="s">
        <v>226</v>
      </c>
      <c r="AV119" s="90" t="n">
        <f aca="false">AW119+AX119</f>
        <v>0</v>
      </c>
      <c r="AW119" s="90" t="n">
        <f aca="false">G119*AO119</f>
        <v>0</v>
      </c>
      <c r="AX119" s="90" t="n">
        <f aca="false">G119*AP119</f>
        <v>0</v>
      </c>
      <c r="AY119" s="89" t="s">
        <v>510</v>
      </c>
      <c r="AZ119" s="89" t="s">
        <v>476</v>
      </c>
      <c r="BA119" s="190" t="s">
        <v>207</v>
      </c>
      <c r="BC119" s="90" t="n">
        <f aca="false">AW119+AX119</f>
        <v>0</v>
      </c>
      <c r="BD119" s="90" t="n">
        <f aca="false">H119/(100-BE119)*100</f>
        <v>0</v>
      </c>
      <c r="BE119" s="90" t="n">
        <v>0</v>
      </c>
      <c r="BF119" s="90" t="n">
        <f aca="false">O119</f>
        <v>0</v>
      </c>
      <c r="BH119" s="90" t="n">
        <f aca="false">G119*AO119</f>
        <v>0</v>
      </c>
      <c r="BI119" s="90" t="n">
        <f aca="false">G119*AP119</f>
        <v>0</v>
      </c>
      <c r="BJ119" s="90" t="n">
        <f aca="false">G119*H119</f>
        <v>0</v>
      </c>
      <c r="BK119" s="90"/>
      <c r="BL119" s="90" t="n">
        <v>712</v>
      </c>
      <c r="BW119" s="90" t="str">
        <f aca="false">I119</f>
        <v>21</v>
      </c>
      <c r="BX119" s="11" t="s">
        <v>509</v>
      </c>
    </row>
    <row r="120" customFormat="false" ht="35.5" hidden="false" customHeight="true" outlineLevel="0" collapsed="false">
      <c r="A120" s="214" t="s">
        <v>511</v>
      </c>
      <c r="B120" s="214" t="s">
        <v>104</v>
      </c>
      <c r="C120" s="214" t="s">
        <v>512</v>
      </c>
      <c r="D120" s="215" t="s">
        <v>513</v>
      </c>
      <c r="E120" s="215"/>
      <c r="F120" s="214" t="s">
        <v>255</v>
      </c>
      <c r="G120" s="216" t="n">
        <f aca="false">'Stavební rozpočet'!G120</f>
        <v>163.735</v>
      </c>
      <c r="H120" s="217" t="n">
        <f aca="false">'Stavební rozpočet'!H120</f>
        <v>0</v>
      </c>
      <c r="I120" s="218" t="s">
        <v>203</v>
      </c>
      <c r="J120" s="217" t="n">
        <f aca="false">G120*AO120</f>
        <v>0</v>
      </c>
      <c r="K120" s="217" t="n">
        <f aca="false">G120*AP120</f>
        <v>0</v>
      </c>
      <c r="L120" s="217" t="n">
        <f aca="false">G120*H120</f>
        <v>0</v>
      </c>
      <c r="M120" s="217" t="n">
        <f aca="false">L120*(1+BW120/100)</f>
        <v>0</v>
      </c>
      <c r="N120" s="217" t="n">
        <f aca="false">'Stavební rozpočet'!N120</f>
        <v>0.001</v>
      </c>
      <c r="O120" s="217" t="n">
        <f aca="false">G120*N120</f>
        <v>0.163735</v>
      </c>
      <c r="P120" s="218"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104</v>
      </c>
      <c r="AJ120" s="219" t="n">
        <f aca="false">IF(AN120=0,L120,0)</f>
        <v>0</v>
      </c>
      <c r="AK120" s="219" t="n">
        <f aca="false">IF(AN120=12,L120,0)</f>
        <v>0</v>
      </c>
      <c r="AL120" s="219" t="n">
        <f aca="false">IF(AN120=21,L120,0)</f>
        <v>0</v>
      </c>
      <c r="AN120" s="90" t="n">
        <v>21</v>
      </c>
      <c r="AO120" s="90" t="n">
        <f aca="false">H120*1</f>
        <v>0</v>
      </c>
      <c r="AP120" s="90" t="n">
        <f aca="false">H120*(1-1)</f>
        <v>0</v>
      </c>
      <c r="AQ120" s="220" t="s">
        <v>226</v>
      </c>
      <c r="AV120" s="90" t="n">
        <f aca="false">AW120+AX120</f>
        <v>0</v>
      </c>
      <c r="AW120" s="90" t="n">
        <f aca="false">G120*AO120</f>
        <v>0</v>
      </c>
      <c r="AX120" s="90" t="n">
        <f aca="false">G120*AP120</f>
        <v>0</v>
      </c>
      <c r="AY120" s="89" t="s">
        <v>510</v>
      </c>
      <c r="AZ120" s="89" t="s">
        <v>476</v>
      </c>
      <c r="BA120" s="190" t="s">
        <v>207</v>
      </c>
      <c r="BC120" s="90" t="n">
        <f aca="false">AW120+AX120</f>
        <v>0</v>
      </c>
      <c r="BD120" s="90" t="n">
        <f aca="false">H120/(100-BE120)*100</f>
        <v>0</v>
      </c>
      <c r="BE120" s="90" t="n">
        <v>0</v>
      </c>
      <c r="BF120" s="90" t="n">
        <f aca="false">O120</f>
        <v>0.163735</v>
      </c>
      <c r="BH120" s="219" t="n">
        <f aca="false">G120*AO120</f>
        <v>0</v>
      </c>
      <c r="BI120" s="219" t="n">
        <f aca="false">G120*AP120</f>
        <v>0</v>
      </c>
      <c r="BJ120" s="219" t="n">
        <f aca="false">G120*H120</f>
        <v>0</v>
      </c>
      <c r="BK120" s="219"/>
      <c r="BL120" s="90" t="n">
        <v>712</v>
      </c>
      <c r="BW120" s="90" t="str">
        <f aca="false">I120</f>
        <v>21</v>
      </c>
      <c r="BX120" s="221" t="s">
        <v>513</v>
      </c>
    </row>
    <row r="121" customFormat="false" ht="15" hidden="false" customHeight="true" outlineLevel="0" collapsed="false">
      <c r="A121" s="209" t="s">
        <v>514</v>
      </c>
      <c r="B121" s="209" t="s">
        <v>104</v>
      </c>
      <c r="C121" s="209" t="s">
        <v>515</v>
      </c>
      <c r="D121" s="210" t="s">
        <v>516</v>
      </c>
      <c r="E121" s="210"/>
      <c r="F121" s="209" t="s">
        <v>255</v>
      </c>
      <c r="G121" s="211" t="n">
        <f aca="false">'Stavební rozpočet'!G121</f>
        <v>187.2</v>
      </c>
      <c r="H121" s="212" t="n">
        <f aca="false">'Stavební rozpočet'!H121</f>
        <v>0</v>
      </c>
      <c r="I121" s="213" t="s">
        <v>203</v>
      </c>
      <c r="J121" s="212" t="n">
        <f aca="false">G121*AO121</f>
        <v>0</v>
      </c>
      <c r="K121" s="212" t="n">
        <f aca="false">G121*AP121</f>
        <v>0</v>
      </c>
      <c r="L121" s="212" t="n">
        <f aca="false">G121*H121</f>
        <v>0</v>
      </c>
      <c r="M121" s="212" t="n">
        <f aca="false">L121*(1+BW121/100)</f>
        <v>0</v>
      </c>
      <c r="N121" s="212" t="n">
        <f aca="false">'Stavební rozpočet'!N121</f>
        <v>0</v>
      </c>
      <c r="O121" s="212" t="n">
        <f aca="false">G121*N121</f>
        <v>0</v>
      </c>
      <c r="P121" s="213" t="s">
        <v>204</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104</v>
      </c>
      <c r="AJ121" s="90" t="n">
        <f aca="false">IF(AN121=0,L121,0)</f>
        <v>0</v>
      </c>
      <c r="AK121" s="90" t="n">
        <f aca="false">IF(AN121=12,L121,0)</f>
        <v>0</v>
      </c>
      <c r="AL121" s="90" t="n">
        <f aca="false">IF(AN121=21,L121,0)</f>
        <v>0</v>
      </c>
      <c r="AN121" s="90" t="n">
        <v>21</v>
      </c>
      <c r="AO121" s="90" t="n">
        <f aca="false">H121*0</f>
        <v>0</v>
      </c>
      <c r="AP121" s="90" t="n">
        <f aca="false">H121*(1-0)</f>
        <v>0</v>
      </c>
      <c r="AQ121" s="89" t="s">
        <v>226</v>
      </c>
      <c r="AV121" s="90" t="n">
        <f aca="false">AW121+AX121</f>
        <v>0</v>
      </c>
      <c r="AW121" s="90" t="n">
        <f aca="false">G121*AO121</f>
        <v>0</v>
      </c>
      <c r="AX121" s="90" t="n">
        <f aca="false">G121*AP121</f>
        <v>0</v>
      </c>
      <c r="AY121" s="89" t="s">
        <v>510</v>
      </c>
      <c r="AZ121" s="89" t="s">
        <v>476</v>
      </c>
      <c r="BA121" s="190" t="s">
        <v>207</v>
      </c>
      <c r="BC121" s="90" t="n">
        <f aca="false">AW121+AX121</f>
        <v>0</v>
      </c>
      <c r="BD121" s="90" t="n">
        <f aca="false">H121/(100-BE121)*100</f>
        <v>0</v>
      </c>
      <c r="BE121" s="90" t="n">
        <v>0</v>
      </c>
      <c r="BF121" s="90" t="n">
        <f aca="false">O121</f>
        <v>0</v>
      </c>
      <c r="BH121" s="90" t="n">
        <f aca="false">G121*AO121</f>
        <v>0</v>
      </c>
      <c r="BI121" s="90" t="n">
        <f aca="false">G121*AP121</f>
        <v>0</v>
      </c>
      <c r="BJ121" s="90" t="n">
        <f aca="false">G121*H121</f>
        <v>0</v>
      </c>
      <c r="BK121" s="90"/>
      <c r="BL121" s="90" t="n">
        <v>712</v>
      </c>
      <c r="BW121" s="90" t="str">
        <f aca="false">I121</f>
        <v>21</v>
      </c>
      <c r="BX121" s="11" t="s">
        <v>516</v>
      </c>
    </row>
    <row r="122" customFormat="false" ht="35.5" hidden="false" customHeight="true" outlineLevel="0" collapsed="false">
      <c r="A122" s="214" t="s">
        <v>517</v>
      </c>
      <c r="B122" s="214" t="s">
        <v>104</v>
      </c>
      <c r="C122" s="214" t="s">
        <v>518</v>
      </c>
      <c r="D122" s="215" t="s">
        <v>519</v>
      </c>
      <c r="E122" s="215"/>
      <c r="F122" s="214" t="s">
        <v>255</v>
      </c>
      <c r="G122" s="216" t="n">
        <f aca="false">'Stavební rozpočet'!G122</f>
        <v>215.28</v>
      </c>
      <c r="H122" s="217" t="n">
        <f aca="false">'Stavební rozpočet'!H122</f>
        <v>0</v>
      </c>
      <c r="I122" s="218" t="s">
        <v>203</v>
      </c>
      <c r="J122" s="217" t="n">
        <f aca="false">G122*AO122</f>
        <v>0</v>
      </c>
      <c r="K122" s="217" t="n">
        <f aca="false">G122*AP122</f>
        <v>0</v>
      </c>
      <c r="L122" s="217" t="n">
        <f aca="false">G122*H122</f>
        <v>0</v>
      </c>
      <c r="M122" s="217" t="n">
        <f aca="false">L122*(1+BW122/100)</f>
        <v>0</v>
      </c>
      <c r="N122" s="217" t="n">
        <f aca="false">'Stavební rozpočet'!N122</f>
        <v>0.00136</v>
      </c>
      <c r="O122" s="217" t="n">
        <f aca="false">G122*N122</f>
        <v>0.2927808</v>
      </c>
      <c r="P122" s="218" t="s">
        <v>359</v>
      </c>
      <c r="Z122" s="90" t="n">
        <f aca="false">IF(AQ122="5",BJ122,0)</f>
        <v>0</v>
      </c>
      <c r="AB122" s="90" t="n">
        <f aca="false">IF(AQ122="1",BH122,0)</f>
        <v>0</v>
      </c>
      <c r="AC122" s="90" t="n">
        <f aca="false">IF(AQ122="1",BI122,0)</f>
        <v>0</v>
      </c>
      <c r="AD122" s="90" t="n">
        <f aca="false">IF(AQ122="7",BH122,0)</f>
        <v>0</v>
      </c>
      <c r="AE122" s="90" t="n">
        <f aca="false">IF(AQ122="7",BI122,0)</f>
        <v>0</v>
      </c>
      <c r="AF122" s="90" t="n">
        <f aca="false">IF(AQ122="2",BH122,0)</f>
        <v>0</v>
      </c>
      <c r="AG122" s="90" t="n">
        <f aca="false">IF(AQ122="2",BI122,0)</f>
        <v>0</v>
      </c>
      <c r="AH122" s="90" t="n">
        <f aca="false">IF(AQ122="0",BJ122,0)</f>
        <v>0</v>
      </c>
      <c r="AI122" s="190" t="s">
        <v>104</v>
      </c>
      <c r="AJ122" s="219" t="n">
        <f aca="false">IF(AN122=0,L122,0)</f>
        <v>0</v>
      </c>
      <c r="AK122" s="219" t="n">
        <f aca="false">IF(AN122=12,L122,0)</f>
        <v>0</v>
      </c>
      <c r="AL122" s="219" t="n">
        <f aca="false">IF(AN122=21,L122,0)</f>
        <v>0</v>
      </c>
      <c r="AN122" s="90" t="n">
        <v>21</v>
      </c>
      <c r="AO122" s="90" t="n">
        <f aca="false">H122*1</f>
        <v>0</v>
      </c>
      <c r="AP122" s="90" t="n">
        <f aca="false">H122*(1-1)</f>
        <v>0</v>
      </c>
      <c r="AQ122" s="220" t="s">
        <v>226</v>
      </c>
      <c r="AV122" s="90" t="n">
        <f aca="false">AW122+AX122</f>
        <v>0</v>
      </c>
      <c r="AW122" s="90" t="n">
        <f aca="false">G122*AO122</f>
        <v>0</v>
      </c>
      <c r="AX122" s="90" t="n">
        <f aca="false">G122*AP122</f>
        <v>0</v>
      </c>
      <c r="AY122" s="89" t="s">
        <v>510</v>
      </c>
      <c r="AZ122" s="89" t="s">
        <v>476</v>
      </c>
      <c r="BA122" s="190" t="s">
        <v>207</v>
      </c>
      <c r="BC122" s="90" t="n">
        <f aca="false">AW122+AX122</f>
        <v>0</v>
      </c>
      <c r="BD122" s="90" t="n">
        <f aca="false">H122/(100-BE122)*100</f>
        <v>0</v>
      </c>
      <c r="BE122" s="90" t="n">
        <v>0</v>
      </c>
      <c r="BF122" s="90" t="n">
        <f aca="false">O122</f>
        <v>0.2927808</v>
      </c>
      <c r="BH122" s="219" t="n">
        <f aca="false">G122*AO122</f>
        <v>0</v>
      </c>
      <c r="BI122" s="219" t="n">
        <f aca="false">G122*AP122</f>
        <v>0</v>
      </c>
      <c r="BJ122" s="219" t="n">
        <f aca="false">G122*H122</f>
        <v>0</v>
      </c>
      <c r="BK122" s="219"/>
      <c r="BL122" s="90" t="n">
        <v>712</v>
      </c>
      <c r="BW122" s="90" t="str">
        <f aca="false">I122</f>
        <v>21</v>
      </c>
      <c r="BX122" s="221" t="s">
        <v>519</v>
      </c>
    </row>
    <row r="123" customFormat="false" ht="24.05" hidden="false" customHeight="true" outlineLevel="0" collapsed="false">
      <c r="A123" s="209" t="s">
        <v>520</v>
      </c>
      <c r="B123" s="209" t="s">
        <v>104</v>
      </c>
      <c r="C123" s="209" t="s">
        <v>521</v>
      </c>
      <c r="D123" s="210" t="s">
        <v>522</v>
      </c>
      <c r="E123" s="210"/>
      <c r="F123" s="209" t="s">
        <v>255</v>
      </c>
      <c r="G123" s="211" t="n">
        <f aca="false">'Stavební rozpočet'!G123</f>
        <v>224.313</v>
      </c>
      <c r="H123" s="212" t="n">
        <f aca="false">'Stavební rozpočet'!H123</f>
        <v>0</v>
      </c>
      <c r="I123" s="213" t="s">
        <v>203</v>
      </c>
      <c r="J123" s="212" t="n">
        <f aca="false">G123*AO123</f>
        <v>0</v>
      </c>
      <c r="K123" s="212" t="n">
        <f aca="false">G123*AP123</f>
        <v>0</v>
      </c>
      <c r="L123" s="212" t="n">
        <f aca="false">G123*H123</f>
        <v>0</v>
      </c>
      <c r="M123" s="212" t="n">
        <f aca="false">L123*(1+BW123/100)</f>
        <v>0</v>
      </c>
      <c r="N123" s="212" t="n">
        <f aca="false">'Stavební rozpočet'!N123</f>
        <v>0.00044</v>
      </c>
      <c r="O123" s="212" t="n">
        <f aca="false">G123*N123</f>
        <v>0.09869772</v>
      </c>
      <c r="P123" s="213" t="s">
        <v>523</v>
      </c>
      <c r="Z123" s="90" t="n">
        <f aca="false">IF(AQ123="5",BJ123,0)</f>
        <v>0</v>
      </c>
      <c r="AB123" s="90" t="n">
        <f aca="false">IF(AQ123="1",BH123,0)</f>
        <v>0</v>
      </c>
      <c r="AC123" s="90" t="n">
        <f aca="false">IF(AQ123="1",BI123,0)</f>
        <v>0</v>
      </c>
      <c r="AD123" s="90" t="n">
        <f aca="false">IF(AQ123="7",BH123,0)</f>
        <v>0</v>
      </c>
      <c r="AE123" s="90" t="n">
        <f aca="false">IF(AQ123="7",BI123,0)</f>
        <v>0</v>
      </c>
      <c r="AF123" s="90" t="n">
        <f aca="false">IF(AQ123="2",BH123,0)</f>
        <v>0</v>
      </c>
      <c r="AG123" s="90" t="n">
        <f aca="false">IF(AQ123="2",BI123,0)</f>
        <v>0</v>
      </c>
      <c r="AH123" s="90" t="n">
        <f aca="false">IF(AQ123="0",BJ123,0)</f>
        <v>0</v>
      </c>
      <c r="AI123" s="190" t="s">
        <v>104</v>
      </c>
      <c r="AJ123" s="90" t="n">
        <f aca="false">IF(AN123=0,L123,0)</f>
        <v>0</v>
      </c>
      <c r="AK123" s="90" t="n">
        <f aca="false">IF(AN123=12,L123,0)</f>
        <v>0</v>
      </c>
      <c r="AL123" s="90" t="n">
        <f aca="false">IF(AN123=21,L123,0)</f>
        <v>0</v>
      </c>
      <c r="AN123" s="90" t="n">
        <v>21</v>
      </c>
      <c r="AO123" s="90" t="n">
        <f aca="false">H123*0.614942373</f>
        <v>0</v>
      </c>
      <c r="AP123" s="90" t="n">
        <f aca="false">H123*(1-0.614942373)</f>
        <v>0</v>
      </c>
      <c r="AQ123" s="89" t="s">
        <v>226</v>
      </c>
      <c r="AV123" s="90" t="n">
        <f aca="false">AW123+AX123</f>
        <v>0</v>
      </c>
      <c r="AW123" s="90" t="n">
        <f aca="false">G123*AO123</f>
        <v>0</v>
      </c>
      <c r="AX123" s="90" t="n">
        <f aca="false">G123*AP123</f>
        <v>0</v>
      </c>
      <c r="AY123" s="89" t="s">
        <v>510</v>
      </c>
      <c r="AZ123" s="89" t="s">
        <v>476</v>
      </c>
      <c r="BA123" s="190" t="s">
        <v>207</v>
      </c>
      <c r="BC123" s="90" t="n">
        <f aca="false">AW123+AX123</f>
        <v>0</v>
      </c>
      <c r="BD123" s="90" t="n">
        <f aca="false">H123/(100-BE123)*100</f>
        <v>0</v>
      </c>
      <c r="BE123" s="90" t="n">
        <v>0</v>
      </c>
      <c r="BF123" s="90" t="n">
        <f aca="false">O123</f>
        <v>0.09869772</v>
      </c>
      <c r="BH123" s="90" t="n">
        <f aca="false">G123*AO123</f>
        <v>0</v>
      </c>
      <c r="BI123" s="90" t="n">
        <f aca="false">G123*AP123</f>
        <v>0</v>
      </c>
      <c r="BJ123" s="90" t="n">
        <f aca="false">G123*H123</f>
        <v>0</v>
      </c>
      <c r="BK123" s="90"/>
      <c r="BL123" s="90" t="n">
        <v>712</v>
      </c>
      <c r="BW123" s="90" t="str">
        <f aca="false">I123</f>
        <v>21</v>
      </c>
      <c r="BX123" s="11" t="s">
        <v>522</v>
      </c>
    </row>
    <row r="124" customFormat="false" ht="24.05" hidden="false" customHeight="true" outlineLevel="0" collapsed="false">
      <c r="A124" s="209" t="s">
        <v>524</v>
      </c>
      <c r="B124" s="209" t="s">
        <v>104</v>
      </c>
      <c r="C124" s="209" t="s">
        <v>525</v>
      </c>
      <c r="D124" s="210" t="s">
        <v>526</v>
      </c>
      <c r="E124" s="210"/>
      <c r="F124" s="209" t="s">
        <v>255</v>
      </c>
      <c r="G124" s="211" t="n">
        <f aca="false">'Stavební rozpočet'!G124</f>
        <v>224.313</v>
      </c>
      <c r="H124" s="212" t="n">
        <f aca="false">'Stavební rozpočet'!H124</f>
        <v>0</v>
      </c>
      <c r="I124" s="213" t="s">
        <v>203</v>
      </c>
      <c r="J124" s="212" t="n">
        <f aca="false">G124*AO124</f>
        <v>0</v>
      </c>
      <c r="K124" s="212" t="n">
        <f aca="false">G124*AP124</f>
        <v>0</v>
      </c>
      <c r="L124" s="212" t="n">
        <f aca="false">G124*H124</f>
        <v>0</v>
      </c>
      <c r="M124" s="212" t="n">
        <f aca="false">L124*(1+BW124/100)</f>
        <v>0</v>
      </c>
      <c r="N124" s="212" t="n">
        <f aca="false">'Stavební rozpočet'!N124</f>
        <v>0.00035</v>
      </c>
      <c r="O124" s="212" t="n">
        <f aca="false">G124*N124</f>
        <v>0.07850955</v>
      </c>
      <c r="P124" s="213" t="s">
        <v>204</v>
      </c>
      <c r="Z124" s="90" t="n">
        <f aca="false">IF(AQ124="5",BJ124,0)</f>
        <v>0</v>
      </c>
      <c r="AB124" s="90" t="n">
        <f aca="false">IF(AQ124="1",BH124,0)</f>
        <v>0</v>
      </c>
      <c r="AC124" s="90" t="n">
        <f aca="false">IF(AQ124="1",BI124,0)</f>
        <v>0</v>
      </c>
      <c r="AD124" s="90" t="n">
        <f aca="false">IF(AQ124="7",BH124,0)</f>
        <v>0</v>
      </c>
      <c r="AE124" s="90" t="n">
        <f aca="false">IF(AQ124="7",BI124,0)</f>
        <v>0</v>
      </c>
      <c r="AF124" s="90" t="n">
        <f aca="false">IF(AQ124="2",BH124,0)</f>
        <v>0</v>
      </c>
      <c r="AG124" s="90" t="n">
        <f aca="false">IF(AQ124="2",BI124,0)</f>
        <v>0</v>
      </c>
      <c r="AH124" s="90" t="n">
        <f aca="false">IF(AQ124="0",BJ124,0)</f>
        <v>0</v>
      </c>
      <c r="AI124" s="190" t="s">
        <v>104</v>
      </c>
      <c r="AJ124" s="90" t="n">
        <f aca="false">IF(AN124=0,L124,0)</f>
        <v>0</v>
      </c>
      <c r="AK124" s="90" t="n">
        <f aca="false">IF(AN124=12,L124,0)</f>
        <v>0</v>
      </c>
      <c r="AL124" s="90" t="n">
        <f aca="false">IF(AN124=21,L124,0)</f>
        <v>0</v>
      </c>
      <c r="AN124" s="90" t="n">
        <v>21</v>
      </c>
      <c r="AO124" s="90" t="n">
        <f aca="false">H124*0.0915949</f>
        <v>0</v>
      </c>
      <c r="AP124" s="90" t="n">
        <f aca="false">H124*(1-0.0915949)</f>
        <v>0</v>
      </c>
      <c r="AQ124" s="89" t="s">
        <v>226</v>
      </c>
      <c r="AV124" s="90" t="n">
        <f aca="false">AW124+AX124</f>
        <v>0</v>
      </c>
      <c r="AW124" s="90" t="n">
        <f aca="false">G124*AO124</f>
        <v>0</v>
      </c>
      <c r="AX124" s="90" t="n">
        <f aca="false">G124*AP124</f>
        <v>0</v>
      </c>
      <c r="AY124" s="89" t="s">
        <v>510</v>
      </c>
      <c r="AZ124" s="89" t="s">
        <v>476</v>
      </c>
      <c r="BA124" s="190" t="s">
        <v>207</v>
      </c>
      <c r="BC124" s="90" t="n">
        <f aca="false">AW124+AX124</f>
        <v>0</v>
      </c>
      <c r="BD124" s="90" t="n">
        <f aca="false">H124/(100-BE124)*100</f>
        <v>0</v>
      </c>
      <c r="BE124" s="90" t="n">
        <v>0</v>
      </c>
      <c r="BF124" s="90" t="n">
        <f aca="false">O124</f>
        <v>0.07850955</v>
      </c>
      <c r="BH124" s="90" t="n">
        <f aca="false">G124*AO124</f>
        <v>0</v>
      </c>
      <c r="BI124" s="90" t="n">
        <f aca="false">G124*AP124</f>
        <v>0</v>
      </c>
      <c r="BJ124" s="90" t="n">
        <f aca="false">G124*H124</f>
        <v>0</v>
      </c>
      <c r="BK124" s="90"/>
      <c r="BL124" s="90" t="n">
        <v>712</v>
      </c>
      <c r="BW124" s="90" t="str">
        <f aca="false">I124</f>
        <v>21</v>
      </c>
      <c r="BX124" s="11" t="s">
        <v>526</v>
      </c>
    </row>
    <row r="125" customFormat="false" ht="35.5" hidden="false" customHeight="true" outlineLevel="0" collapsed="false">
      <c r="A125" s="214" t="s">
        <v>527</v>
      </c>
      <c r="B125" s="214" t="s">
        <v>104</v>
      </c>
      <c r="C125" s="214" t="s">
        <v>484</v>
      </c>
      <c r="D125" s="215" t="s">
        <v>485</v>
      </c>
      <c r="E125" s="215"/>
      <c r="F125" s="214" t="s">
        <v>255</v>
      </c>
      <c r="G125" s="216" t="n">
        <f aca="false">'Stavební rozpočet'!G125</f>
        <v>257.96</v>
      </c>
      <c r="H125" s="217" t="n">
        <f aca="false">'Stavební rozpočet'!H125</f>
        <v>0</v>
      </c>
      <c r="I125" s="218" t="s">
        <v>203</v>
      </c>
      <c r="J125" s="217" t="n">
        <f aca="false">G125*AO125</f>
        <v>0</v>
      </c>
      <c r="K125" s="217" t="n">
        <f aca="false">G125*AP125</f>
        <v>0</v>
      </c>
      <c r="L125" s="217" t="n">
        <f aca="false">G125*H125</f>
        <v>0</v>
      </c>
      <c r="M125" s="217" t="n">
        <f aca="false">L125*(1+BW125/100)</f>
        <v>0</v>
      </c>
      <c r="N125" s="217" t="n">
        <f aca="false">'Stavební rozpočet'!N125</f>
        <v>0.0045</v>
      </c>
      <c r="O125" s="217" t="n">
        <f aca="false">G125*N125</f>
        <v>1.16082</v>
      </c>
      <c r="P125" s="218" t="s">
        <v>204</v>
      </c>
      <c r="Z125" s="90" t="n">
        <f aca="false">IF(AQ125="5",BJ125,0)</f>
        <v>0</v>
      </c>
      <c r="AB125" s="90" t="n">
        <f aca="false">IF(AQ125="1",BH125,0)</f>
        <v>0</v>
      </c>
      <c r="AC125" s="90" t="n">
        <f aca="false">IF(AQ125="1",BI125,0)</f>
        <v>0</v>
      </c>
      <c r="AD125" s="90" t="n">
        <f aca="false">IF(AQ125="7",BH125,0)</f>
        <v>0</v>
      </c>
      <c r="AE125" s="90" t="n">
        <f aca="false">IF(AQ125="7",BI125,0)</f>
        <v>0</v>
      </c>
      <c r="AF125" s="90" t="n">
        <f aca="false">IF(AQ125="2",BH125,0)</f>
        <v>0</v>
      </c>
      <c r="AG125" s="90" t="n">
        <f aca="false">IF(AQ125="2",BI125,0)</f>
        <v>0</v>
      </c>
      <c r="AH125" s="90" t="n">
        <f aca="false">IF(AQ125="0",BJ125,0)</f>
        <v>0</v>
      </c>
      <c r="AI125" s="190" t="s">
        <v>104</v>
      </c>
      <c r="AJ125" s="219" t="n">
        <f aca="false">IF(AN125=0,L125,0)</f>
        <v>0</v>
      </c>
      <c r="AK125" s="219" t="n">
        <f aca="false">IF(AN125=12,L125,0)</f>
        <v>0</v>
      </c>
      <c r="AL125" s="219" t="n">
        <f aca="false">IF(AN125=21,L125,0)</f>
        <v>0</v>
      </c>
      <c r="AN125" s="90" t="n">
        <v>21</v>
      </c>
      <c r="AO125" s="90" t="n">
        <f aca="false">H125*1</f>
        <v>0</v>
      </c>
      <c r="AP125" s="90" t="n">
        <f aca="false">H125*(1-1)</f>
        <v>0</v>
      </c>
      <c r="AQ125" s="220" t="s">
        <v>226</v>
      </c>
      <c r="AV125" s="90" t="n">
        <f aca="false">AW125+AX125</f>
        <v>0</v>
      </c>
      <c r="AW125" s="90" t="n">
        <f aca="false">G125*AO125</f>
        <v>0</v>
      </c>
      <c r="AX125" s="90" t="n">
        <f aca="false">G125*AP125</f>
        <v>0</v>
      </c>
      <c r="AY125" s="89" t="s">
        <v>510</v>
      </c>
      <c r="AZ125" s="89" t="s">
        <v>476</v>
      </c>
      <c r="BA125" s="190" t="s">
        <v>207</v>
      </c>
      <c r="BC125" s="90" t="n">
        <f aca="false">AW125+AX125</f>
        <v>0</v>
      </c>
      <c r="BD125" s="90" t="n">
        <f aca="false">H125/(100-BE125)*100</f>
        <v>0</v>
      </c>
      <c r="BE125" s="90" t="n">
        <v>0</v>
      </c>
      <c r="BF125" s="90" t="n">
        <f aca="false">O125</f>
        <v>1.16082</v>
      </c>
      <c r="BH125" s="219" t="n">
        <f aca="false">G125*AO125</f>
        <v>0</v>
      </c>
      <c r="BI125" s="219" t="n">
        <f aca="false">G125*AP125</f>
        <v>0</v>
      </c>
      <c r="BJ125" s="219" t="n">
        <f aca="false">G125*H125</f>
        <v>0</v>
      </c>
      <c r="BK125" s="219"/>
      <c r="BL125" s="90" t="n">
        <v>712</v>
      </c>
      <c r="BW125" s="90" t="str">
        <f aca="false">I125</f>
        <v>21</v>
      </c>
      <c r="BX125" s="221" t="s">
        <v>485</v>
      </c>
    </row>
    <row r="126" customFormat="false" ht="24.05" hidden="false" customHeight="true" outlineLevel="0" collapsed="false">
      <c r="A126" s="209" t="s">
        <v>528</v>
      </c>
      <c r="B126" s="209" t="s">
        <v>104</v>
      </c>
      <c r="C126" s="209" t="s">
        <v>529</v>
      </c>
      <c r="D126" s="210" t="s">
        <v>530</v>
      </c>
      <c r="E126" s="210"/>
      <c r="F126" s="209" t="s">
        <v>255</v>
      </c>
      <c r="G126" s="211" t="n">
        <f aca="false">'Stavební rozpočet'!G126</f>
        <v>211.3</v>
      </c>
      <c r="H126" s="212" t="n">
        <f aca="false">'Stavební rozpočet'!H126</f>
        <v>0</v>
      </c>
      <c r="I126" s="213" t="s">
        <v>203</v>
      </c>
      <c r="J126" s="212" t="n">
        <f aca="false">G126*AO126</f>
        <v>0</v>
      </c>
      <c r="K126" s="212" t="n">
        <f aca="false">G126*AP126</f>
        <v>0</v>
      </c>
      <c r="L126" s="212" t="n">
        <f aca="false">G126*H126</f>
        <v>0</v>
      </c>
      <c r="M126" s="212" t="n">
        <f aca="false">L126*(1+BW126/100)</f>
        <v>0</v>
      </c>
      <c r="N126" s="212" t="n">
        <f aca="false">'Stavební rozpočet'!N126</f>
        <v>0</v>
      </c>
      <c r="O126" s="212" t="n">
        <f aca="false">G126*N126</f>
        <v>0</v>
      </c>
      <c r="P126" s="213" t="s">
        <v>204</v>
      </c>
      <c r="Z126" s="90" t="n">
        <f aca="false">IF(AQ126="5",BJ126,0)</f>
        <v>0</v>
      </c>
      <c r="AB126" s="90" t="n">
        <f aca="false">IF(AQ126="1",BH126,0)</f>
        <v>0</v>
      </c>
      <c r="AC126" s="90" t="n">
        <f aca="false">IF(AQ126="1",BI126,0)</f>
        <v>0</v>
      </c>
      <c r="AD126" s="90" t="n">
        <f aca="false">IF(AQ126="7",BH126,0)</f>
        <v>0</v>
      </c>
      <c r="AE126" s="90" t="n">
        <f aca="false">IF(AQ126="7",BI126,0)</f>
        <v>0</v>
      </c>
      <c r="AF126" s="90" t="n">
        <f aca="false">IF(AQ126="2",BH126,0)</f>
        <v>0</v>
      </c>
      <c r="AG126" s="90" t="n">
        <f aca="false">IF(AQ126="2",BI126,0)</f>
        <v>0</v>
      </c>
      <c r="AH126" s="90" t="n">
        <f aca="false">IF(AQ126="0",BJ126,0)</f>
        <v>0</v>
      </c>
      <c r="AI126" s="190" t="s">
        <v>104</v>
      </c>
      <c r="AJ126" s="90" t="n">
        <f aca="false">IF(AN126=0,L126,0)</f>
        <v>0</v>
      </c>
      <c r="AK126" s="90" t="n">
        <f aca="false">IF(AN126=12,L126,0)</f>
        <v>0</v>
      </c>
      <c r="AL126" s="90" t="n">
        <f aca="false">IF(AN126=21,L126,0)</f>
        <v>0</v>
      </c>
      <c r="AN126" s="90" t="n">
        <v>21</v>
      </c>
      <c r="AO126" s="90" t="n">
        <f aca="false">H126*0</f>
        <v>0</v>
      </c>
      <c r="AP126" s="90" t="n">
        <f aca="false">H126*(1-0)</f>
        <v>0</v>
      </c>
      <c r="AQ126" s="89" t="s">
        <v>226</v>
      </c>
      <c r="AV126" s="90" t="n">
        <f aca="false">AW126+AX126</f>
        <v>0</v>
      </c>
      <c r="AW126" s="90" t="n">
        <f aca="false">G126*AO126</f>
        <v>0</v>
      </c>
      <c r="AX126" s="90" t="n">
        <f aca="false">G126*AP126</f>
        <v>0</v>
      </c>
      <c r="AY126" s="89" t="s">
        <v>510</v>
      </c>
      <c r="AZ126" s="89" t="s">
        <v>476</v>
      </c>
      <c r="BA126" s="190" t="s">
        <v>207</v>
      </c>
      <c r="BC126" s="90" t="n">
        <f aca="false">AW126+AX126</f>
        <v>0</v>
      </c>
      <c r="BD126" s="90" t="n">
        <f aca="false">H126/(100-BE126)*100</f>
        <v>0</v>
      </c>
      <c r="BE126" s="90" t="n">
        <v>0</v>
      </c>
      <c r="BF126" s="90" t="n">
        <f aca="false">O126</f>
        <v>0</v>
      </c>
      <c r="BH126" s="90" t="n">
        <f aca="false">G126*AO126</f>
        <v>0</v>
      </c>
      <c r="BI126" s="90" t="n">
        <f aca="false">G126*AP126</f>
        <v>0</v>
      </c>
      <c r="BJ126" s="90" t="n">
        <f aca="false">G126*H126</f>
        <v>0</v>
      </c>
      <c r="BK126" s="90"/>
      <c r="BL126" s="90" t="n">
        <v>712</v>
      </c>
      <c r="BW126" s="90" t="str">
        <f aca="false">I126</f>
        <v>21</v>
      </c>
      <c r="BX126" s="11" t="s">
        <v>530</v>
      </c>
    </row>
    <row r="127" customFormat="false" ht="35.5" hidden="false" customHeight="true" outlineLevel="0" collapsed="false">
      <c r="A127" s="214" t="s">
        <v>531</v>
      </c>
      <c r="B127" s="214" t="s">
        <v>104</v>
      </c>
      <c r="C127" s="214" t="s">
        <v>532</v>
      </c>
      <c r="D127" s="215" t="s">
        <v>533</v>
      </c>
      <c r="E127" s="215"/>
      <c r="F127" s="214" t="s">
        <v>255</v>
      </c>
      <c r="G127" s="216" t="n">
        <f aca="false">'Stavební rozpočet'!G127</f>
        <v>242.995</v>
      </c>
      <c r="H127" s="217" t="n">
        <f aca="false">'Stavební rozpočet'!H127</f>
        <v>0</v>
      </c>
      <c r="I127" s="218" t="s">
        <v>203</v>
      </c>
      <c r="J127" s="217" t="n">
        <f aca="false">G127*AO127</f>
        <v>0</v>
      </c>
      <c r="K127" s="217" t="n">
        <f aca="false">G127*AP127</f>
        <v>0</v>
      </c>
      <c r="L127" s="217" t="n">
        <f aca="false">G127*H127</f>
        <v>0</v>
      </c>
      <c r="M127" s="217" t="n">
        <f aca="false">L127*(1+BW127/100)</f>
        <v>0</v>
      </c>
      <c r="N127" s="217" t="n">
        <f aca="false">'Stavební rozpočet'!N127</f>
        <v>0.0035</v>
      </c>
      <c r="O127" s="217" t="n">
        <f aca="false">G127*N127</f>
        <v>0.8504825</v>
      </c>
      <c r="P127" s="218" t="s">
        <v>204</v>
      </c>
      <c r="Z127" s="90" t="n">
        <f aca="false">IF(AQ127="5",BJ127,0)</f>
        <v>0</v>
      </c>
      <c r="AB127" s="90" t="n">
        <f aca="false">IF(AQ127="1",BH127,0)</f>
        <v>0</v>
      </c>
      <c r="AC127" s="90" t="n">
        <f aca="false">IF(AQ127="1",BI127,0)</f>
        <v>0</v>
      </c>
      <c r="AD127" s="90" t="n">
        <f aca="false">IF(AQ127="7",BH127,0)</f>
        <v>0</v>
      </c>
      <c r="AE127" s="90" t="n">
        <f aca="false">IF(AQ127="7",BI127,0)</f>
        <v>0</v>
      </c>
      <c r="AF127" s="90" t="n">
        <f aca="false">IF(AQ127="2",BH127,0)</f>
        <v>0</v>
      </c>
      <c r="AG127" s="90" t="n">
        <f aca="false">IF(AQ127="2",BI127,0)</f>
        <v>0</v>
      </c>
      <c r="AH127" s="90" t="n">
        <f aca="false">IF(AQ127="0",BJ127,0)</f>
        <v>0</v>
      </c>
      <c r="AI127" s="190" t="s">
        <v>104</v>
      </c>
      <c r="AJ127" s="219" t="n">
        <f aca="false">IF(AN127=0,L127,0)</f>
        <v>0</v>
      </c>
      <c r="AK127" s="219" t="n">
        <f aca="false">IF(AN127=12,L127,0)</f>
        <v>0</v>
      </c>
      <c r="AL127" s="219" t="n">
        <f aca="false">IF(AN127=21,L127,0)</f>
        <v>0</v>
      </c>
      <c r="AN127" s="90" t="n">
        <v>21</v>
      </c>
      <c r="AO127" s="90" t="n">
        <f aca="false">H127*1</f>
        <v>0</v>
      </c>
      <c r="AP127" s="90" t="n">
        <f aca="false">H127*(1-1)</f>
        <v>0</v>
      </c>
      <c r="AQ127" s="220" t="s">
        <v>226</v>
      </c>
      <c r="AV127" s="90" t="n">
        <f aca="false">AW127+AX127</f>
        <v>0</v>
      </c>
      <c r="AW127" s="90" t="n">
        <f aca="false">G127*AO127</f>
        <v>0</v>
      </c>
      <c r="AX127" s="90" t="n">
        <f aca="false">G127*AP127</f>
        <v>0</v>
      </c>
      <c r="AY127" s="89" t="s">
        <v>510</v>
      </c>
      <c r="AZ127" s="89" t="s">
        <v>476</v>
      </c>
      <c r="BA127" s="190" t="s">
        <v>207</v>
      </c>
      <c r="BC127" s="90" t="n">
        <f aca="false">AW127+AX127</f>
        <v>0</v>
      </c>
      <c r="BD127" s="90" t="n">
        <f aca="false">H127/(100-BE127)*100</f>
        <v>0</v>
      </c>
      <c r="BE127" s="90" t="n">
        <v>0</v>
      </c>
      <c r="BF127" s="90" t="n">
        <f aca="false">O127</f>
        <v>0.8504825</v>
      </c>
      <c r="BH127" s="219" t="n">
        <f aca="false">G127*AO127</f>
        <v>0</v>
      </c>
      <c r="BI127" s="219" t="n">
        <f aca="false">G127*AP127</f>
        <v>0</v>
      </c>
      <c r="BJ127" s="219" t="n">
        <f aca="false">G127*H127</f>
        <v>0</v>
      </c>
      <c r="BK127" s="219"/>
      <c r="BL127" s="90" t="n">
        <v>712</v>
      </c>
      <c r="BW127" s="90" t="str">
        <f aca="false">I127</f>
        <v>21</v>
      </c>
      <c r="BX127" s="221" t="s">
        <v>533</v>
      </c>
    </row>
    <row r="128" customFormat="false" ht="24.05" hidden="false" customHeight="true" outlineLevel="0" collapsed="false">
      <c r="A128" s="209" t="s">
        <v>534</v>
      </c>
      <c r="B128" s="209" t="s">
        <v>104</v>
      </c>
      <c r="C128" s="209" t="s">
        <v>525</v>
      </c>
      <c r="D128" s="210" t="s">
        <v>535</v>
      </c>
      <c r="E128" s="210"/>
      <c r="F128" s="209" t="s">
        <v>255</v>
      </c>
      <c r="G128" s="211" t="n">
        <f aca="false">'Stavební rozpočet'!G128</f>
        <v>211.3</v>
      </c>
      <c r="H128" s="212" t="n">
        <f aca="false">'Stavební rozpočet'!H128</f>
        <v>0</v>
      </c>
      <c r="I128" s="213" t="s">
        <v>203</v>
      </c>
      <c r="J128" s="212" t="n">
        <f aca="false">G128*AO128</f>
        <v>0</v>
      </c>
      <c r="K128" s="212" t="n">
        <f aca="false">G128*AP128</f>
        <v>0</v>
      </c>
      <c r="L128" s="212" t="n">
        <f aca="false">G128*H128</f>
        <v>0</v>
      </c>
      <c r="M128" s="212" t="n">
        <f aca="false">L128*(1+BW128/100)</f>
        <v>0</v>
      </c>
      <c r="N128" s="212" t="n">
        <f aca="false">'Stavební rozpočet'!N128</f>
        <v>0.00035</v>
      </c>
      <c r="O128" s="212" t="n">
        <f aca="false">G128*N128</f>
        <v>0.073955</v>
      </c>
      <c r="P128" s="213" t="s">
        <v>204</v>
      </c>
      <c r="Z128" s="90" t="n">
        <f aca="false">IF(AQ128="5",BJ128,0)</f>
        <v>0</v>
      </c>
      <c r="AB128" s="90" t="n">
        <f aca="false">IF(AQ128="1",BH128,0)</f>
        <v>0</v>
      </c>
      <c r="AC128" s="90" t="n">
        <f aca="false">IF(AQ128="1",BI128,0)</f>
        <v>0</v>
      </c>
      <c r="AD128" s="90" t="n">
        <f aca="false">IF(AQ128="7",BH128,0)</f>
        <v>0</v>
      </c>
      <c r="AE128" s="90" t="n">
        <f aca="false">IF(AQ128="7",BI128,0)</f>
        <v>0</v>
      </c>
      <c r="AF128" s="90" t="n">
        <f aca="false">IF(AQ128="2",BH128,0)</f>
        <v>0</v>
      </c>
      <c r="AG128" s="90" t="n">
        <f aca="false">IF(AQ128="2",BI128,0)</f>
        <v>0</v>
      </c>
      <c r="AH128" s="90" t="n">
        <f aca="false">IF(AQ128="0",BJ128,0)</f>
        <v>0</v>
      </c>
      <c r="AI128" s="190" t="s">
        <v>104</v>
      </c>
      <c r="AJ128" s="90" t="n">
        <f aca="false">IF(AN128=0,L128,0)</f>
        <v>0</v>
      </c>
      <c r="AK128" s="90" t="n">
        <f aca="false">IF(AN128=12,L128,0)</f>
        <v>0</v>
      </c>
      <c r="AL128" s="90" t="n">
        <f aca="false">IF(AN128=21,L128,0)</f>
        <v>0</v>
      </c>
      <c r="AN128" s="90" t="n">
        <v>21</v>
      </c>
      <c r="AO128" s="90" t="n">
        <f aca="false">H128*0.091594922</f>
        <v>0</v>
      </c>
      <c r="AP128" s="90" t="n">
        <f aca="false">H128*(1-0.091594922)</f>
        <v>0</v>
      </c>
      <c r="AQ128" s="89" t="s">
        <v>226</v>
      </c>
      <c r="AV128" s="90" t="n">
        <f aca="false">AW128+AX128</f>
        <v>0</v>
      </c>
      <c r="AW128" s="90" t="n">
        <f aca="false">G128*AO128</f>
        <v>0</v>
      </c>
      <c r="AX128" s="90" t="n">
        <f aca="false">G128*AP128</f>
        <v>0</v>
      </c>
      <c r="AY128" s="89" t="s">
        <v>510</v>
      </c>
      <c r="AZ128" s="89" t="s">
        <v>476</v>
      </c>
      <c r="BA128" s="190" t="s">
        <v>207</v>
      </c>
      <c r="BC128" s="90" t="n">
        <f aca="false">AW128+AX128</f>
        <v>0</v>
      </c>
      <c r="BD128" s="90" t="n">
        <f aca="false">H128/(100-BE128)*100</f>
        <v>0</v>
      </c>
      <c r="BE128" s="90" t="n">
        <v>0</v>
      </c>
      <c r="BF128" s="90" t="n">
        <f aca="false">O128</f>
        <v>0.073955</v>
      </c>
      <c r="BH128" s="90" t="n">
        <f aca="false">G128*AO128</f>
        <v>0</v>
      </c>
      <c r="BI128" s="90" t="n">
        <f aca="false">G128*AP128</f>
        <v>0</v>
      </c>
      <c r="BJ128" s="90" t="n">
        <f aca="false">G128*H128</f>
        <v>0</v>
      </c>
      <c r="BK128" s="90"/>
      <c r="BL128" s="90" t="n">
        <v>712</v>
      </c>
      <c r="BW128" s="90" t="str">
        <f aca="false">I128</f>
        <v>21</v>
      </c>
      <c r="BX128" s="11" t="s">
        <v>535</v>
      </c>
    </row>
    <row r="129" customFormat="false" ht="35.5" hidden="false" customHeight="true" outlineLevel="0" collapsed="false">
      <c r="A129" s="214" t="s">
        <v>536</v>
      </c>
      <c r="B129" s="214" t="s">
        <v>104</v>
      </c>
      <c r="C129" s="214" t="s">
        <v>481</v>
      </c>
      <c r="D129" s="215" t="s">
        <v>482</v>
      </c>
      <c r="E129" s="215"/>
      <c r="F129" s="214" t="s">
        <v>255</v>
      </c>
      <c r="G129" s="216" t="n">
        <f aca="false">'Stavební rozpočet'!G129</f>
        <v>242.995</v>
      </c>
      <c r="H129" s="217" t="n">
        <f aca="false">'Stavební rozpočet'!H129</f>
        <v>0</v>
      </c>
      <c r="I129" s="218" t="s">
        <v>203</v>
      </c>
      <c r="J129" s="217" t="n">
        <f aca="false">G129*AO129</f>
        <v>0</v>
      </c>
      <c r="K129" s="217" t="n">
        <f aca="false">G129*AP129</f>
        <v>0</v>
      </c>
      <c r="L129" s="217" t="n">
        <f aca="false">G129*H129</f>
        <v>0</v>
      </c>
      <c r="M129" s="217" t="n">
        <f aca="false">L129*(1+BW129/100)</f>
        <v>0</v>
      </c>
      <c r="N129" s="217" t="n">
        <f aca="false">'Stavební rozpočet'!N129</f>
        <v>0.0045</v>
      </c>
      <c r="O129" s="217" t="n">
        <f aca="false">G129*N129</f>
        <v>1.0934775</v>
      </c>
      <c r="P129" s="218" t="s">
        <v>204</v>
      </c>
      <c r="Z129" s="90" t="n">
        <f aca="false">IF(AQ129="5",BJ129,0)</f>
        <v>0</v>
      </c>
      <c r="AB129" s="90" t="n">
        <f aca="false">IF(AQ129="1",BH129,0)</f>
        <v>0</v>
      </c>
      <c r="AC129" s="90" t="n">
        <f aca="false">IF(AQ129="1",BI129,0)</f>
        <v>0</v>
      </c>
      <c r="AD129" s="90" t="n">
        <f aca="false">IF(AQ129="7",BH129,0)</f>
        <v>0</v>
      </c>
      <c r="AE129" s="90" t="n">
        <f aca="false">IF(AQ129="7",BI129,0)</f>
        <v>0</v>
      </c>
      <c r="AF129" s="90" t="n">
        <f aca="false">IF(AQ129="2",BH129,0)</f>
        <v>0</v>
      </c>
      <c r="AG129" s="90" t="n">
        <f aca="false">IF(AQ129="2",BI129,0)</f>
        <v>0</v>
      </c>
      <c r="AH129" s="90" t="n">
        <f aca="false">IF(AQ129="0",BJ129,0)</f>
        <v>0</v>
      </c>
      <c r="AI129" s="190" t="s">
        <v>104</v>
      </c>
      <c r="AJ129" s="219" t="n">
        <f aca="false">IF(AN129=0,L129,0)</f>
        <v>0</v>
      </c>
      <c r="AK129" s="219" t="n">
        <f aca="false">IF(AN129=12,L129,0)</f>
        <v>0</v>
      </c>
      <c r="AL129" s="219" t="n">
        <f aca="false">IF(AN129=21,L129,0)</f>
        <v>0</v>
      </c>
      <c r="AN129" s="90" t="n">
        <v>21</v>
      </c>
      <c r="AO129" s="90" t="n">
        <f aca="false">H129*1</f>
        <v>0</v>
      </c>
      <c r="AP129" s="90" t="n">
        <f aca="false">H129*(1-1)</f>
        <v>0</v>
      </c>
      <c r="AQ129" s="220" t="s">
        <v>226</v>
      </c>
      <c r="AV129" s="90" t="n">
        <f aca="false">AW129+AX129</f>
        <v>0</v>
      </c>
      <c r="AW129" s="90" t="n">
        <f aca="false">G129*AO129</f>
        <v>0</v>
      </c>
      <c r="AX129" s="90" t="n">
        <f aca="false">G129*AP129</f>
        <v>0</v>
      </c>
      <c r="AY129" s="89" t="s">
        <v>510</v>
      </c>
      <c r="AZ129" s="89" t="s">
        <v>476</v>
      </c>
      <c r="BA129" s="190" t="s">
        <v>207</v>
      </c>
      <c r="BC129" s="90" t="n">
        <f aca="false">AW129+AX129</f>
        <v>0</v>
      </c>
      <c r="BD129" s="90" t="n">
        <f aca="false">H129/(100-BE129)*100</f>
        <v>0</v>
      </c>
      <c r="BE129" s="90" t="n">
        <v>0</v>
      </c>
      <c r="BF129" s="90" t="n">
        <f aca="false">O129</f>
        <v>1.0934775</v>
      </c>
      <c r="BH129" s="219" t="n">
        <f aca="false">G129*AO129</f>
        <v>0</v>
      </c>
      <c r="BI129" s="219" t="n">
        <f aca="false">G129*AP129</f>
        <v>0</v>
      </c>
      <c r="BJ129" s="219" t="n">
        <f aca="false">G129*H129</f>
        <v>0</v>
      </c>
      <c r="BK129" s="219"/>
      <c r="BL129" s="90" t="n">
        <v>712</v>
      </c>
      <c r="BW129" s="90" t="str">
        <f aca="false">I129</f>
        <v>21</v>
      </c>
      <c r="BX129" s="221" t="s">
        <v>482</v>
      </c>
    </row>
    <row r="130" customFormat="false" ht="24.05" hidden="false" customHeight="true" outlineLevel="0" collapsed="false">
      <c r="A130" s="209" t="s">
        <v>537</v>
      </c>
      <c r="B130" s="209" t="s">
        <v>104</v>
      </c>
      <c r="C130" s="209" t="s">
        <v>525</v>
      </c>
      <c r="D130" s="210" t="s">
        <v>535</v>
      </c>
      <c r="E130" s="210"/>
      <c r="F130" s="209" t="s">
        <v>255</v>
      </c>
      <c r="G130" s="211" t="n">
        <f aca="false">'Stavební rozpočet'!G130</f>
        <v>211.3</v>
      </c>
      <c r="H130" s="212" t="n">
        <f aca="false">'Stavební rozpočet'!H130</f>
        <v>0</v>
      </c>
      <c r="I130" s="213" t="s">
        <v>203</v>
      </c>
      <c r="J130" s="212" t="n">
        <f aca="false">G130*AO130</f>
        <v>0</v>
      </c>
      <c r="K130" s="212" t="n">
        <f aca="false">G130*AP130</f>
        <v>0</v>
      </c>
      <c r="L130" s="212" t="n">
        <f aca="false">G130*H130</f>
        <v>0</v>
      </c>
      <c r="M130" s="212" t="n">
        <f aca="false">L130*(1+BW130/100)</f>
        <v>0</v>
      </c>
      <c r="N130" s="212" t="n">
        <f aca="false">'Stavební rozpočet'!N130</f>
        <v>0.00035</v>
      </c>
      <c r="O130" s="212" t="n">
        <f aca="false">G130*N130</f>
        <v>0.073955</v>
      </c>
      <c r="P130" s="213" t="s">
        <v>204</v>
      </c>
      <c r="Z130" s="90" t="n">
        <f aca="false">IF(AQ130="5",BJ130,0)</f>
        <v>0</v>
      </c>
      <c r="AB130" s="90" t="n">
        <f aca="false">IF(AQ130="1",BH130,0)</f>
        <v>0</v>
      </c>
      <c r="AC130" s="90" t="n">
        <f aca="false">IF(AQ130="1",BI130,0)</f>
        <v>0</v>
      </c>
      <c r="AD130" s="90" t="n">
        <f aca="false">IF(AQ130="7",BH130,0)</f>
        <v>0</v>
      </c>
      <c r="AE130" s="90" t="n">
        <f aca="false">IF(AQ130="7",BI130,0)</f>
        <v>0</v>
      </c>
      <c r="AF130" s="90" t="n">
        <f aca="false">IF(AQ130="2",BH130,0)</f>
        <v>0</v>
      </c>
      <c r="AG130" s="90" t="n">
        <f aca="false">IF(AQ130="2",BI130,0)</f>
        <v>0</v>
      </c>
      <c r="AH130" s="90" t="n">
        <f aca="false">IF(AQ130="0",BJ130,0)</f>
        <v>0</v>
      </c>
      <c r="AI130" s="190" t="s">
        <v>104</v>
      </c>
      <c r="AJ130" s="90" t="n">
        <f aca="false">IF(AN130=0,L130,0)</f>
        <v>0</v>
      </c>
      <c r="AK130" s="90" t="n">
        <f aca="false">IF(AN130=12,L130,0)</f>
        <v>0</v>
      </c>
      <c r="AL130" s="90" t="n">
        <f aca="false">IF(AN130=21,L130,0)</f>
        <v>0</v>
      </c>
      <c r="AN130" s="90" t="n">
        <v>21</v>
      </c>
      <c r="AO130" s="90" t="n">
        <f aca="false">H130*0.091594922</f>
        <v>0</v>
      </c>
      <c r="AP130" s="90" t="n">
        <f aca="false">H130*(1-0.091594922)</f>
        <v>0</v>
      </c>
      <c r="AQ130" s="89" t="s">
        <v>226</v>
      </c>
      <c r="AV130" s="90" t="n">
        <f aca="false">AW130+AX130</f>
        <v>0</v>
      </c>
      <c r="AW130" s="90" t="n">
        <f aca="false">G130*AO130</f>
        <v>0</v>
      </c>
      <c r="AX130" s="90" t="n">
        <f aca="false">G130*AP130</f>
        <v>0</v>
      </c>
      <c r="AY130" s="89" t="s">
        <v>510</v>
      </c>
      <c r="AZ130" s="89" t="s">
        <v>476</v>
      </c>
      <c r="BA130" s="190" t="s">
        <v>207</v>
      </c>
      <c r="BC130" s="90" t="n">
        <f aca="false">AW130+AX130</f>
        <v>0</v>
      </c>
      <c r="BD130" s="90" t="n">
        <f aca="false">H130/(100-BE130)*100</f>
        <v>0</v>
      </c>
      <c r="BE130" s="90" t="n">
        <v>0</v>
      </c>
      <c r="BF130" s="90" t="n">
        <f aca="false">O130</f>
        <v>0.073955</v>
      </c>
      <c r="BH130" s="90" t="n">
        <f aca="false">G130*AO130</f>
        <v>0</v>
      </c>
      <c r="BI130" s="90" t="n">
        <f aca="false">G130*AP130</f>
        <v>0</v>
      </c>
      <c r="BJ130" s="90" t="n">
        <f aca="false">G130*H130</f>
        <v>0</v>
      </c>
      <c r="BK130" s="90"/>
      <c r="BL130" s="90" t="n">
        <v>712</v>
      </c>
      <c r="BW130" s="90" t="str">
        <f aca="false">I130</f>
        <v>21</v>
      </c>
      <c r="BX130" s="11" t="s">
        <v>535</v>
      </c>
    </row>
    <row r="131" customFormat="false" ht="35.5" hidden="false" customHeight="true" outlineLevel="0" collapsed="false">
      <c r="A131" s="214" t="s">
        <v>538</v>
      </c>
      <c r="B131" s="214" t="s">
        <v>104</v>
      </c>
      <c r="C131" s="214" t="s">
        <v>539</v>
      </c>
      <c r="D131" s="215" t="s">
        <v>540</v>
      </c>
      <c r="E131" s="215"/>
      <c r="F131" s="214" t="s">
        <v>255</v>
      </c>
      <c r="G131" s="216" t="n">
        <f aca="false">'Stavební rozpočet'!G131</f>
        <v>242.995</v>
      </c>
      <c r="H131" s="217" t="n">
        <f aca="false">'Stavební rozpočet'!H131</f>
        <v>0</v>
      </c>
      <c r="I131" s="218" t="s">
        <v>203</v>
      </c>
      <c r="J131" s="217" t="n">
        <f aca="false">G131*AO131</f>
        <v>0</v>
      </c>
      <c r="K131" s="217" t="n">
        <f aca="false">G131*AP131</f>
        <v>0</v>
      </c>
      <c r="L131" s="217" t="n">
        <f aca="false">G131*H131</f>
        <v>0</v>
      </c>
      <c r="M131" s="217" t="n">
        <f aca="false">L131*(1+BW131/100)</f>
        <v>0</v>
      </c>
      <c r="N131" s="217" t="n">
        <f aca="false">'Stavební rozpočet'!N131</f>
        <v>0.0058</v>
      </c>
      <c r="O131" s="217" t="n">
        <f aca="false">G131*N131</f>
        <v>1.409371</v>
      </c>
      <c r="P131" s="218" t="s">
        <v>204</v>
      </c>
      <c r="Z131" s="90" t="n">
        <f aca="false">IF(AQ131="5",BJ131,0)</f>
        <v>0</v>
      </c>
      <c r="AB131" s="90" t="n">
        <f aca="false">IF(AQ131="1",BH131,0)</f>
        <v>0</v>
      </c>
      <c r="AC131" s="90" t="n">
        <f aca="false">IF(AQ131="1",BI131,0)</f>
        <v>0</v>
      </c>
      <c r="AD131" s="90" t="n">
        <f aca="false">IF(AQ131="7",BH131,0)</f>
        <v>0</v>
      </c>
      <c r="AE131" s="90" t="n">
        <f aca="false">IF(AQ131="7",BI131,0)</f>
        <v>0</v>
      </c>
      <c r="AF131" s="90" t="n">
        <f aca="false">IF(AQ131="2",BH131,0)</f>
        <v>0</v>
      </c>
      <c r="AG131" s="90" t="n">
        <f aca="false">IF(AQ131="2",BI131,0)</f>
        <v>0</v>
      </c>
      <c r="AH131" s="90" t="n">
        <f aca="false">IF(AQ131="0",BJ131,0)</f>
        <v>0</v>
      </c>
      <c r="AI131" s="190" t="s">
        <v>104</v>
      </c>
      <c r="AJ131" s="219" t="n">
        <f aca="false">IF(AN131=0,L131,0)</f>
        <v>0</v>
      </c>
      <c r="AK131" s="219" t="n">
        <f aca="false">IF(AN131=12,L131,0)</f>
        <v>0</v>
      </c>
      <c r="AL131" s="219" t="n">
        <f aca="false">IF(AN131=21,L131,0)</f>
        <v>0</v>
      </c>
      <c r="AN131" s="90" t="n">
        <v>21</v>
      </c>
      <c r="AO131" s="90" t="n">
        <f aca="false">H131*1</f>
        <v>0</v>
      </c>
      <c r="AP131" s="90" t="n">
        <f aca="false">H131*(1-1)</f>
        <v>0</v>
      </c>
      <c r="AQ131" s="220" t="s">
        <v>226</v>
      </c>
      <c r="AV131" s="90" t="n">
        <f aca="false">AW131+AX131</f>
        <v>0</v>
      </c>
      <c r="AW131" s="90" t="n">
        <f aca="false">G131*AO131</f>
        <v>0</v>
      </c>
      <c r="AX131" s="90" t="n">
        <f aca="false">G131*AP131</f>
        <v>0</v>
      </c>
      <c r="AY131" s="89" t="s">
        <v>510</v>
      </c>
      <c r="AZ131" s="89" t="s">
        <v>476</v>
      </c>
      <c r="BA131" s="190" t="s">
        <v>207</v>
      </c>
      <c r="BC131" s="90" t="n">
        <f aca="false">AW131+AX131</f>
        <v>0</v>
      </c>
      <c r="BD131" s="90" t="n">
        <f aca="false">H131/(100-BE131)*100</f>
        <v>0</v>
      </c>
      <c r="BE131" s="90" t="n">
        <v>0</v>
      </c>
      <c r="BF131" s="90" t="n">
        <f aca="false">O131</f>
        <v>1.409371</v>
      </c>
      <c r="BH131" s="219" t="n">
        <f aca="false">G131*AO131</f>
        <v>0</v>
      </c>
      <c r="BI131" s="219" t="n">
        <f aca="false">G131*AP131</f>
        <v>0</v>
      </c>
      <c r="BJ131" s="219" t="n">
        <f aca="false">G131*H131</f>
        <v>0</v>
      </c>
      <c r="BK131" s="219"/>
      <c r="BL131" s="90" t="n">
        <v>712</v>
      </c>
      <c r="BW131" s="90" t="str">
        <f aca="false">I131</f>
        <v>21</v>
      </c>
      <c r="BX131" s="221" t="s">
        <v>540</v>
      </c>
    </row>
    <row r="132" customFormat="false" ht="15" hidden="false" customHeight="true" outlineLevel="0" collapsed="false">
      <c r="A132" s="209" t="s">
        <v>541</v>
      </c>
      <c r="B132" s="209" t="s">
        <v>104</v>
      </c>
      <c r="C132" s="209" t="s">
        <v>542</v>
      </c>
      <c r="D132" s="210" t="s">
        <v>543</v>
      </c>
      <c r="E132" s="210"/>
      <c r="F132" s="209" t="s">
        <v>202</v>
      </c>
      <c r="G132" s="211" t="n">
        <f aca="false">'Stavební rozpočet'!G132</f>
        <v>15.594</v>
      </c>
      <c r="H132" s="212" t="n">
        <f aca="false">'Stavební rozpočet'!H132</f>
        <v>0</v>
      </c>
      <c r="I132" s="213" t="s">
        <v>203</v>
      </c>
      <c r="J132" s="212" t="n">
        <f aca="false">G132*AO132</f>
        <v>0</v>
      </c>
      <c r="K132" s="212" t="n">
        <f aca="false">G132*AP132</f>
        <v>0</v>
      </c>
      <c r="L132" s="212" t="n">
        <f aca="false">G132*H132</f>
        <v>0</v>
      </c>
      <c r="M132" s="212" t="n">
        <f aca="false">L132*(1+BW132/100)</f>
        <v>0</v>
      </c>
      <c r="N132" s="212" t="n">
        <f aca="false">'Stavební rozpočet'!N132</f>
        <v>0</v>
      </c>
      <c r="O132" s="212" t="n">
        <f aca="false">G132*N132</f>
        <v>0</v>
      </c>
      <c r="P132" s="213" t="s">
        <v>204</v>
      </c>
      <c r="Z132" s="90" t="n">
        <f aca="false">IF(AQ132="5",BJ132,0)</f>
        <v>0</v>
      </c>
      <c r="AB132" s="90" t="n">
        <f aca="false">IF(AQ132="1",BH132,0)</f>
        <v>0</v>
      </c>
      <c r="AC132" s="90" t="n">
        <f aca="false">IF(AQ132="1",BI132,0)</f>
        <v>0</v>
      </c>
      <c r="AD132" s="90" t="n">
        <f aca="false">IF(AQ132="7",BH132,0)</f>
        <v>0</v>
      </c>
      <c r="AE132" s="90" t="n">
        <f aca="false">IF(AQ132="7",BI132,0)</f>
        <v>0</v>
      </c>
      <c r="AF132" s="90" t="n">
        <f aca="false">IF(AQ132="2",BH132,0)</f>
        <v>0</v>
      </c>
      <c r="AG132" s="90" t="n">
        <f aca="false">IF(AQ132="2",BI132,0)</f>
        <v>0</v>
      </c>
      <c r="AH132" s="90" t="n">
        <f aca="false">IF(AQ132="0",BJ132,0)</f>
        <v>0</v>
      </c>
      <c r="AI132" s="190" t="s">
        <v>104</v>
      </c>
      <c r="AJ132" s="90" t="n">
        <f aca="false">IF(AN132=0,L132,0)</f>
        <v>0</v>
      </c>
      <c r="AK132" s="90" t="n">
        <f aca="false">IF(AN132=12,L132,0)</f>
        <v>0</v>
      </c>
      <c r="AL132" s="90" t="n">
        <f aca="false">IF(AN132=21,L132,0)</f>
        <v>0</v>
      </c>
      <c r="AN132" s="90" t="n">
        <v>21</v>
      </c>
      <c r="AO132" s="90" t="n">
        <f aca="false">H132*0</f>
        <v>0</v>
      </c>
      <c r="AP132" s="90" t="n">
        <f aca="false">H132*(1-0)</f>
        <v>0</v>
      </c>
      <c r="AQ132" s="89" t="s">
        <v>226</v>
      </c>
      <c r="AV132" s="90" t="n">
        <f aca="false">AW132+AX132</f>
        <v>0</v>
      </c>
      <c r="AW132" s="90" t="n">
        <f aca="false">G132*AO132</f>
        <v>0</v>
      </c>
      <c r="AX132" s="90" t="n">
        <f aca="false">G132*AP132</f>
        <v>0</v>
      </c>
      <c r="AY132" s="89" t="s">
        <v>510</v>
      </c>
      <c r="AZ132" s="89" t="s">
        <v>476</v>
      </c>
      <c r="BA132" s="190" t="s">
        <v>207</v>
      </c>
      <c r="BC132" s="90" t="n">
        <f aca="false">AW132+AX132</f>
        <v>0</v>
      </c>
      <c r="BD132" s="90" t="n">
        <f aca="false">H132/(100-BE132)*100</f>
        <v>0</v>
      </c>
      <c r="BE132" s="90" t="n">
        <v>0</v>
      </c>
      <c r="BF132" s="90" t="n">
        <f aca="false">O132</f>
        <v>0</v>
      </c>
      <c r="BH132" s="90" t="n">
        <f aca="false">G132*AO132</f>
        <v>0</v>
      </c>
      <c r="BI132" s="90" t="n">
        <f aca="false">G132*AP132</f>
        <v>0</v>
      </c>
      <c r="BJ132" s="90" t="n">
        <f aca="false">G132*H132</f>
        <v>0</v>
      </c>
      <c r="BK132" s="90"/>
      <c r="BL132" s="90" t="n">
        <v>712</v>
      </c>
      <c r="BW132" s="90" t="str">
        <f aca="false">I132</f>
        <v>21</v>
      </c>
      <c r="BX132" s="11" t="s">
        <v>543</v>
      </c>
    </row>
    <row r="133" customFormat="false" ht="15" hidden="false" customHeight="true" outlineLevel="0" collapsed="false">
      <c r="A133" s="214" t="s">
        <v>544</v>
      </c>
      <c r="B133" s="214" t="s">
        <v>104</v>
      </c>
      <c r="C133" s="214" t="s">
        <v>545</v>
      </c>
      <c r="D133" s="215" t="s">
        <v>546</v>
      </c>
      <c r="E133" s="215"/>
      <c r="F133" s="214" t="s">
        <v>202</v>
      </c>
      <c r="G133" s="216" t="n">
        <f aca="false">'Stavební rozpočet'!G133</f>
        <v>17.153</v>
      </c>
      <c r="H133" s="217" t="n">
        <f aca="false">'Stavební rozpočet'!H133</f>
        <v>0</v>
      </c>
      <c r="I133" s="218" t="s">
        <v>203</v>
      </c>
      <c r="J133" s="217" t="n">
        <f aca="false">G133*AO133</f>
        <v>0</v>
      </c>
      <c r="K133" s="217" t="n">
        <f aca="false">G133*AP133</f>
        <v>0</v>
      </c>
      <c r="L133" s="217" t="n">
        <f aca="false">G133*H133</f>
        <v>0</v>
      </c>
      <c r="M133" s="217" t="n">
        <f aca="false">L133*(1+BW133/100)</f>
        <v>0</v>
      </c>
      <c r="N133" s="217" t="n">
        <f aca="false">'Stavební rozpočet'!N133</f>
        <v>1</v>
      </c>
      <c r="O133" s="217" t="n">
        <f aca="false">G133*N133</f>
        <v>17.153</v>
      </c>
      <c r="P133" s="218" t="s">
        <v>204</v>
      </c>
      <c r="Z133" s="90" t="n">
        <f aca="false">IF(AQ133="5",BJ133,0)</f>
        <v>0</v>
      </c>
      <c r="AB133" s="90" t="n">
        <f aca="false">IF(AQ133="1",BH133,0)</f>
        <v>0</v>
      </c>
      <c r="AC133" s="90" t="n">
        <f aca="false">IF(AQ133="1",BI133,0)</f>
        <v>0</v>
      </c>
      <c r="AD133" s="90" t="n">
        <f aca="false">IF(AQ133="7",BH133,0)</f>
        <v>0</v>
      </c>
      <c r="AE133" s="90" t="n">
        <f aca="false">IF(AQ133="7",BI133,0)</f>
        <v>0</v>
      </c>
      <c r="AF133" s="90" t="n">
        <f aca="false">IF(AQ133="2",BH133,0)</f>
        <v>0</v>
      </c>
      <c r="AG133" s="90" t="n">
        <f aca="false">IF(AQ133="2",BI133,0)</f>
        <v>0</v>
      </c>
      <c r="AH133" s="90" t="n">
        <f aca="false">IF(AQ133="0",BJ133,0)</f>
        <v>0</v>
      </c>
      <c r="AI133" s="190" t="s">
        <v>104</v>
      </c>
      <c r="AJ133" s="219" t="n">
        <f aca="false">IF(AN133=0,L133,0)</f>
        <v>0</v>
      </c>
      <c r="AK133" s="219" t="n">
        <f aca="false">IF(AN133=12,L133,0)</f>
        <v>0</v>
      </c>
      <c r="AL133" s="219" t="n">
        <f aca="false">IF(AN133=21,L133,0)</f>
        <v>0</v>
      </c>
      <c r="AN133" s="90" t="n">
        <v>21</v>
      </c>
      <c r="AO133" s="90" t="n">
        <f aca="false">H133*1</f>
        <v>0</v>
      </c>
      <c r="AP133" s="90" t="n">
        <f aca="false">H133*(1-1)</f>
        <v>0</v>
      </c>
      <c r="AQ133" s="220" t="s">
        <v>226</v>
      </c>
      <c r="AV133" s="90" t="n">
        <f aca="false">AW133+AX133</f>
        <v>0</v>
      </c>
      <c r="AW133" s="90" t="n">
        <f aca="false">G133*AO133</f>
        <v>0</v>
      </c>
      <c r="AX133" s="90" t="n">
        <f aca="false">G133*AP133</f>
        <v>0</v>
      </c>
      <c r="AY133" s="89" t="s">
        <v>510</v>
      </c>
      <c r="AZ133" s="89" t="s">
        <v>476</v>
      </c>
      <c r="BA133" s="190" t="s">
        <v>207</v>
      </c>
      <c r="BC133" s="90" t="n">
        <f aca="false">AW133+AX133</f>
        <v>0</v>
      </c>
      <c r="BD133" s="90" t="n">
        <f aca="false">H133/(100-BE133)*100</f>
        <v>0</v>
      </c>
      <c r="BE133" s="90" t="n">
        <v>0</v>
      </c>
      <c r="BF133" s="90" t="n">
        <f aca="false">O133</f>
        <v>17.153</v>
      </c>
      <c r="BH133" s="219" t="n">
        <f aca="false">G133*AO133</f>
        <v>0</v>
      </c>
      <c r="BI133" s="219" t="n">
        <f aca="false">G133*AP133</f>
        <v>0</v>
      </c>
      <c r="BJ133" s="219" t="n">
        <f aca="false">G133*H133</f>
        <v>0</v>
      </c>
      <c r="BK133" s="219"/>
      <c r="BL133" s="90" t="n">
        <v>712</v>
      </c>
      <c r="BW133" s="90" t="str">
        <f aca="false">I133</f>
        <v>21</v>
      </c>
      <c r="BX133" s="221" t="s">
        <v>546</v>
      </c>
    </row>
    <row r="134" customFormat="false" ht="24.05" hidden="false" customHeight="true" outlineLevel="0" collapsed="false">
      <c r="A134" s="209" t="s">
        <v>547</v>
      </c>
      <c r="B134" s="209" t="s">
        <v>104</v>
      </c>
      <c r="C134" s="209" t="s">
        <v>542</v>
      </c>
      <c r="D134" s="210" t="s">
        <v>548</v>
      </c>
      <c r="E134" s="210"/>
      <c r="F134" s="209" t="s">
        <v>202</v>
      </c>
      <c r="G134" s="211" t="n">
        <f aca="false">'Stavební rozpočet'!G134</f>
        <v>3.659</v>
      </c>
      <c r="H134" s="212" t="n">
        <f aca="false">'Stavební rozpočet'!H134</f>
        <v>0</v>
      </c>
      <c r="I134" s="213" t="s">
        <v>203</v>
      </c>
      <c r="J134" s="212" t="n">
        <f aca="false">G134*AO134</f>
        <v>0</v>
      </c>
      <c r="K134" s="212" t="n">
        <f aca="false">G134*AP134</f>
        <v>0</v>
      </c>
      <c r="L134" s="212" t="n">
        <f aca="false">G134*H134</f>
        <v>0</v>
      </c>
      <c r="M134" s="212" t="n">
        <f aca="false">L134*(1+BW134/100)</f>
        <v>0</v>
      </c>
      <c r="N134" s="212" t="n">
        <f aca="false">'Stavební rozpočet'!N134</f>
        <v>0</v>
      </c>
      <c r="O134" s="212" t="n">
        <f aca="false">G134*N134</f>
        <v>0</v>
      </c>
      <c r="P134" s="213" t="s">
        <v>204</v>
      </c>
      <c r="Z134" s="90" t="n">
        <f aca="false">IF(AQ134="5",BJ134,0)</f>
        <v>0</v>
      </c>
      <c r="AB134" s="90" t="n">
        <f aca="false">IF(AQ134="1",BH134,0)</f>
        <v>0</v>
      </c>
      <c r="AC134" s="90" t="n">
        <f aca="false">IF(AQ134="1",BI134,0)</f>
        <v>0</v>
      </c>
      <c r="AD134" s="90" t="n">
        <f aca="false">IF(AQ134="7",BH134,0)</f>
        <v>0</v>
      </c>
      <c r="AE134" s="90" t="n">
        <f aca="false">IF(AQ134="7",BI134,0)</f>
        <v>0</v>
      </c>
      <c r="AF134" s="90" t="n">
        <f aca="false">IF(AQ134="2",BH134,0)</f>
        <v>0</v>
      </c>
      <c r="AG134" s="90" t="n">
        <f aca="false">IF(AQ134="2",BI134,0)</f>
        <v>0</v>
      </c>
      <c r="AH134" s="90" t="n">
        <f aca="false">IF(AQ134="0",BJ134,0)</f>
        <v>0</v>
      </c>
      <c r="AI134" s="190" t="s">
        <v>104</v>
      </c>
      <c r="AJ134" s="90" t="n">
        <f aca="false">IF(AN134=0,L134,0)</f>
        <v>0</v>
      </c>
      <c r="AK134" s="90" t="n">
        <f aca="false">IF(AN134=12,L134,0)</f>
        <v>0</v>
      </c>
      <c r="AL134" s="90" t="n">
        <f aca="false">IF(AN134=21,L134,0)</f>
        <v>0</v>
      </c>
      <c r="AN134" s="90" t="n">
        <v>21</v>
      </c>
      <c r="AO134" s="90" t="n">
        <f aca="false">H134*0</f>
        <v>0</v>
      </c>
      <c r="AP134" s="90" t="n">
        <f aca="false">H134*(1-0)</f>
        <v>0</v>
      </c>
      <c r="AQ134" s="89" t="s">
        <v>226</v>
      </c>
      <c r="AV134" s="90" t="n">
        <f aca="false">AW134+AX134</f>
        <v>0</v>
      </c>
      <c r="AW134" s="90" t="n">
        <f aca="false">G134*AO134</f>
        <v>0</v>
      </c>
      <c r="AX134" s="90" t="n">
        <f aca="false">G134*AP134</f>
        <v>0</v>
      </c>
      <c r="AY134" s="89" t="s">
        <v>510</v>
      </c>
      <c r="AZ134" s="89" t="s">
        <v>476</v>
      </c>
      <c r="BA134" s="190" t="s">
        <v>207</v>
      </c>
      <c r="BC134" s="90" t="n">
        <f aca="false">AW134+AX134</f>
        <v>0</v>
      </c>
      <c r="BD134" s="90" t="n">
        <f aca="false">H134/(100-BE134)*100</f>
        <v>0</v>
      </c>
      <c r="BE134" s="90" t="n">
        <v>0</v>
      </c>
      <c r="BF134" s="90" t="n">
        <f aca="false">O134</f>
        <v>0</v>
      </c>
      <c r="BH134" s="90" t="n">
        <f aca="false">G134*AO134</f>
        <v>0</v>
      </c>
      <c r="BI134" s="90" t="n">
        <f aca="false">G134*AP134</f>
        <v>0</v>
      </c>
      <c r="BJ134" s="90" t="n">
        <f aca="false">G134*H134</f>
        <v>0</v>
      </c>
      <c r="BK134" s="90"/>
      <c r="BL134" s="90" t="n">
        <v>712</v>
      </c>
      <c r="BW134" s="90" t="str">
        <f aca="false">I134</f>
        <v>21</v>
      </c>
      <c r="BX134" s="11" t="s">
        <v>548</v>
      </c>
    </row>
    <row r="135" customFormat="false" ht="15" hidden="false" customHeight="true" outlineLevel="0" collapsed="false">
      <c r="A135" s="214" t="s">
        <v>549</v>
      </c>
      <c r="B135" s="214" t="s">
        <v>104</v>
      </c>
      <c r="C135" s="214" t="s">
        <v>550</v>
      </c>
      <c r="D135" s="215" t="s">
        <v>551</v>
      </c>
      <c r="E135" s="215"/>
      <c r="F135" s="214" t="s">
        <v>202</v>
      </c>
      <c r="G135" s="216" t="n">
        <f aca="false">'Stavební rozpočet'!G135</f>
        <v>4.025</v>
      </c>
      <c r="H135" s="217" t="n">
        <f aca="false">'Stavební rozpočet'!H135</f>
        <v>0</v>
      </c>
      <c r="I135" s="218" t="s">
        <v>203</v>
      </c>
      <c r="J135" s="217" t="n">
        <f aca="false">G135*AO135</f>
        <v>0</v>
      </c>
      <c r="K135" s="217" t="n">
        <f aca="false">G135*AP135</f>
        <v>0</v>
      </c>
      <c r="L135" s="217" t="n">
        <f aca="false">G135*H135</f>
        <v>0</v>
      </c>
      <c r="M135" s="217" t="n">
        <f aca="false">L135*(1+BW135/100)</f>
        <v>0</v>
      </c>
      <c r="N135" s="217" t="n">
        <f aca="false">'Stavební rozpočet'!N135</f>
        <v>1.6</v>
      </c>
      <c r="O135" s="217" t="n">
        <f aca="false">G135*N135</f>
        <v>6.44</v>
      </c>
      <c r="P135" s="218" t="s">
        <v>204</v>
      </c>
      <c r="Z135" s="90" t="n">
        <f aca="false">IF(AQ135="5",BJ135,0)</f>
        <v>0</v>
      </c>
      <c r="AB135" s="90" t="n">
        <f aca="false">IF(AQ135="1",BH135,0)</f>
        <v>0</v>
      </c>
      <c r="AC135" s="90" t="n">
        <f aca="false">IF(AQ135="1",BI135,0)</f>
        <v>0</v>
      </c>
      <c r="AD135" s="90" t="n">
        <f aca="false">IF(AQ135="7",BH135,0)</f>
        <v>0</v>
      </c>
      <c r="AE135" s="90" t="n">
        <f aca="false">IF(AQ135="7",BI135,0)</f>
        <v>0</v>
      </c>
      <c r="AF135" s="90" t="n">
        <f aca="false">IF(AQ135="2",BH135,0)</f>
        <v>0</v>
      </c>
      <c r="AG135" s="90" t="n">
        <f aca="false">IF(AQ135="2",BI135,0)</f>
        <v>0</v>
      </c>
      <c r="AH135" s="90" t="n">
        <f aca="false">IF(AQ135="0",BJ135,0)</f>
        <v>0</v>
      </c>
      <c r="AI135" s="190" t="s">
        <v>104</v>
      </c>
      <c r="AJ135" s="219" t="n">
        <f aca="false">IF(AN135=0,L135,0)</f>
        <v>0</v>
      </c>
      <c r="AK135" s="219" t="n">
        <f aca="false">IF(AN135=12,L135,0)</f>
        <v>0</v>
      </c>
      <c r="AL135" s="219" t="n">
        <f aca="false">IF(AN135=21,L135,0)</f>
        <v>0</v>
      </c>
      <c r="AN135" s="90" t="n">
        <v>21</v>
      </c>
      <c r="AO135" s="90" t="n">
        <f aca="false">H135*1</f>
        <v>0</v>
      </c>
      <c r="AP135" s="90" t="n">
        <f aca="false">H135*(1-1)</f>
        <v>0</v>
      </c>
      <c r="AQ135" s="220" t="s">
        <v>226</v>
      </c>
      <c r="AV135" s="90" t="n">
        <f aca="false">AW135+AX135</f>
        <v>0</v>
      </c>
      <c r="AW135" s="90" t="n">
        <f aca="false">G135*AO135</f>
        <v>0</v>
      </c>
      <c r="AX135" s="90" t="n">
        <f aca="false">G135*AP135</f>
        <v>0</v>
      </c>
      <c r="AY135" s="89" t="s">
        <v>510</v>
      </c>
      <c r="AZ135" s="89" t="s">
        <v>476</v>
      </c>
      <c r="BA135" s="190" t="s">
        <v>207</v>
      </c>
      <c r="BC135" s="90" t="n">
        <f aca="false">AW135+AX135</f>
        <v>0</v>
      </c>
      <c r="BD135" s="90" t="n">
        <f aca="false">H135/(100-BE135)*100</f>
        <v>0</v>
      </c>
      <c r="BE135" s="90" t="n">
        <v>0</v>
      </c>
      <c r="BF135" s="90" t="n">
        <f aca="false">O135</f>
        <v>6.44</v>
      </c>
      <c r="BH135" s="219" t="n">
        <f aca="false">G135*AO135</f>
        <v>0</v>
      </c>
      <c r="BI135" s="219" t="n">
        <f aca="false">G135*AP135</f>
        <v>0</v>
      </c>
      <c r="BJ135" s="219" t="n">
        <f aca="false">G135*H135</f>
        <v>0</v>
      </c>
      <c r="BK135" s="219"/>
      <c r="BL135" s="90" t="n">
        <v>712</v>
      </c>
      <c r="BW135" s="90" t="str">
        <f aca="false">I135</f>
        <v>21</v>
      </c>
      <c r="BX135" s="221" t="s">
        <v>551</v>
      </c>
    </row>
    <row r="136" customFormat="false" ht="24.05" hidden="false" customHeight="true" outlineLevel="0" collapsed="false">
      <c r="A136" s="209" t="s">
        <v>552</v>
      </c>
      <c r="B136" s="209" t="s">
        <v>104</v>
      </c>
      <c r="C136" s="209" t="s">
        <v>553</v>
      </c>
      <c r="D136" s="210" t="s">
        <v>554</v>
      </c>
      <c r="E136" s="210"/>
      <c r="F136" s="209" t="s">
        <v>255</v>
      </c>
      <c r="G136" s="211" t="n">
        <f aca="false">'Stavební rozpočet'!G136</f>
        <v>47.12</v>
      </c>
      <c r="H136" s="212" t="n">
        <f aca="false">'Stavební rozpočet'!H136</f>
        <v>0</v>
      </c>
      <c r="I136" s="213" t="s">
        <v>203</v>
      </c>
      <c r="J136" s="212" t="n">
        <f aca="false">G136*AO136</f>
        <v>0</v>
      </c>
      <c r="K136" s="212" t="n">
        <f aca="false">G136*AP136</f>
        <v>0</v>
      </c>
      <c r="L136" s="212" t="n">
        <f aca="false">G136*H136</f>
        <v>0</v>
      </c>
      <c r="M136" s="212" t="n">
        <f aca="false">L136*(1+BW136/100)</f>
        <v>0</v>
      </c>
      <c r="N136" s="212" t="n">
        <f aca="false">'Stavební rozpočet'!N136</f>
        <v>3E-005</v>
      </c>
      <c r="O136" s="212" t="n">
        <f aca="false">G136*N136</f>
        <v>0.0014136</v>
      </c>
      <c r="P136" s="213" t="s">
        <v>204</v>
      </c>
      <c r="Z136" s="90" t="n">
        <f aca="false">IF(AQ136="5",BJ136,0)</f>
        <v>0</v>
      </c>
      <c r="AB136" s="90" t="n">
        <f aca="false">IF(AQ136="1",BH136,0)</f>
        <v>0</v>
      </c>
      <c r="AC136" s="90" t="n">
        <f aca="false">IF(AQ136="1",BI136,0)</f>
        <v>0</v>
      </c>
      <c r="AD136" s="90" t="n">
        <f aca="false">IF(AQ136="7",BH136,0)</f>
        <v>0</v>
      </c>
      <c r="AE136" s="90" t="n">
        <f aca="false">IF(AQ136="7",BI136,0)</f>
        <v>0</v>
      </c>
      <c r="AF136" s="90" t="n">
        <f aca="false">IF(AQ136="2",BH136,0)</f>
        <v>0</v>
      </c>
      <c r="AG136" s="90" t="n">
        <f aca="false">IF(AQ136="2",BI136,0)</f>
        <v>0</v>
      </c>
      <c r="AH136" s="90" t="n">
        <f aca="false">IF(AQ136="0",BJ136,0)</f>
        <v>0</v>
      </c>
      <c r="AI136" s="190" t="s">
        <v>104</v>
      </c>
      <c r="AJ136" s="90" t="n">
        <f aca="false">IF(AN136=0,L136,0)</f>
        <v>0</v>
      </c>
      <c r="AK136" s="90" t="n">
        <f aca="false">IF(AN136=12,L136,0)</f>
        <v>0</v>
      </c>
      <c r="AL136" s="90" t="n">
        <f aca="false">IF(AN136=21,L136,0)</f>
        <v>0</v>
      </c>
      <c r="AN136" s="90" t="n">
        <v>21</v>
      </c>
      <c r="AO136" s="90" t="n">
        <f aca="false">H136*0.081595138</f>
        <v>0</v>
      </c>
      <c r="AP136" s="90" t="n">
        <f aca="false">H136*(1-0.081595138)</f>
        <v>0</v>
      </c>
      <c r="AQ136" s="89" t="s">
        <v>226</v>
      </c>
      <c r="AV136" s="90" t="n">
        <f aca="false">AW136+AX136</f>
        <v>0</v>
      </c>
      <c r="AW136" s="90" t="n">
        <f aca="false">G136*AO136</f>
        <v>0</v>
      </c>
      <c r="AX136" s="90" t="n">
        <f aca="false">G136*AP136</f>
        <v>0</v>
      </c>
      <c r="AY136" s="89" t="s">
        <v>510</v>
      </c>
      <c r="AZ136" s="89" t="s">
        <v>476</v>
      </c>
      <c r="BA136" s="190" t="s">
        <v>207</v>
      </c>
      <c r="BC136" s="90" t="n">
        <f aca="false">AW136+AX136</f>
        <v>0</v>
      </c>
      <c r="BD136" s="90" t="n">
        <f aca="false">H136/(100-BE136)*100</f>
        <v>0</v>
      </c>
      <c r="BE136" s="90" t="n">
        <v>0</v>
      </c>
      <c r="BF136" s="90" t="n">
        <f aca="false">O136</f>
        <v>0.0014136</v>
      </c>
      <c r="BH136" s="90" t="n">
        <f aca="false">G136*AO136</f>
        <v>0</v>
      </c>
      <c r="BI136" s="90" t="n">
        <f aca="false">G136*AP136</f>
        <v>0</v>
      </c>
      <c r="BJ136" s="90" t="n">
        <f aca="false">G136*H136</f>
        <v>0</v>
      </c>
      <c r="BK136" s="90"/>
      <c r="BL136" s="90" t="n">
        <v>712</v>
      </c>
      <c r="BW136" s="90" t="str">
        <f aca="false">I136</f>
        <v>21</v>
      </c>
      <c r="BX136" s="11" t="s">
        <v>554</v>
      </c>
    </row>
    <row r="137" customFormat="false" ht="24.05" hidden="false" customHeight="true" outlineLevel="0" collapsed="false">
      <c r="A137" s="214" t="s">
        <v>555</v>
      </c>
      <c r="B137" s="214" t="s">
        <v>104</v>
      </c>
      <c r="C137" s="214" t="s">
        <v>556</v>
      </c>
      <c r="D137" s="215" t="s">
        <v>557</v>
      </c>
      <c r="E137" s="215"/>
      <c r="F137" s="214" t="s">
        <v>255</v>
      </c>
      <c r="G137" s="216" t="n">
        <f aca="false">'Stavební rozpočet'!G137</f>
        <v>51.832</v>
      </c>
      <c r="H137" s="217" t="n">
        <f aca="false">'Stavební rozpočet'!H137</f>
        <v>0</v>
      </c>
      <c r="I137" s="218" t="s">
        <v>203</v>
      </c>
      <c r="J137" s="217" t="n">
        <f aca="false">G137*AO137</f>
        <v>0</v>
      </c>
      <c r="K137" s="217" t="n">
        <f aca="false">G137*AP137</f>
        <v>0</v>
      </c>
      <c r="L137" s="217" t="n">
        <f aca="false">G137*H137</f>
        <v>0</v>
      </c>
      <c r="M137" s="217" t="n">
        <f aca="false">L137*(1+BW137/100)</f>
        <v>0</v>
      </c>
      <c r="N137" s="217" t="n">
        <f aca="false">'Stavební rozpočet'!N137</f>
        <v>0.0005</v>
      </c>
      <c r="O137" s="217" t="n">
        <f aca="false">G137*N137</f>
        <v>0.025916</v>
      </c>
      <c r="P137" s="218" t="s">
        <v>204</v>
      </c>
      <c r="Z137" s="90" t="n">
        <f aca="false">IF(AQ137="5",BJ137,0)</f>
        <v>0</v>
      </c>
      <c r="AB137" s="90" t="n">
        <f aca="false">IF(AQ137="1",BH137,0)</f>
        <v>0</v>
      </c>
      <c r="AC137" s="90" t="n">
        <f aca="false">IF(AQ137="1",BI137,0)</f>
        <v>0</v>
      </c>
      <c r="AD137" s="90" t="n">
        <f aca="false">IF(AQ137="7",BH137,0)</f>
        <v>0</v>
      </c>
      <c r="AE137" s="90" t="n">
        <f aca="false">IF(AQ137="7",BI137,0)</f>
        <v>0</v>
      </c>
      <c r="AF137" s="90" t="n">
        <f aca="false">IF(AQ137="2",BH137,0)</f>
        <v>0</v>
      </c>
      <c r="AG137" s="90" t="n">
        <f aca="false">IF(AQ137="2",BI137,0)</f>
        <v>0</v>
      </c>
      <c r="AH137" s="90" t="n">
        <f aca="false">IF(AQ137="0",BJ137,0)</f>
        <v>0</v>
      </c>
      <c r="AI137" s="190" t="s">
        <v>104</v>
      </c>
      <c r="AJ137" s="219" t="n">
        <f aca="false">IF(AN137=0,L137,0)</f>
        <v>0</v>
      </c>
      <c r="AK137" s="219" t="n">
        <f aca="false">IF(AN137=12,L137,0)</f>
        <v>0</v>
      </c>
      <c r="AL137" s="219" t="n">
        <f aca="false">IF(AN137=21,L137,0)</f>
        <v>0</v>
      </c>
      <c r="AN137" s="90" t="n">
        <v>21</v>
      </c>
      <c r="AO137" s="90" t="n">
        <f aca="false">H137*1</f>
        <v>0</v>
      </c>
      <c r="AP137" s="90" t="n">
        <f aca="false">H137*(1-1)</f>
        <v>0</v>
      </c>
      <c r="AQ137" s="220" t="s">
        <v>226</v>
      </c>
      <c r="AV137" s="90" t="n">
        <f aca="false">AW137+AX137</f>
        <v>0</v>
      </c>
      <c r="AW137" s="90" t="n">
        <f aca="false">G137*AO137</f>
        <v>0</v>
      </c>
      <c r="AX137" s="90" t="n">
        <f aca="false">G137*AP137</f>
        <v>0</v>
      </c>
      <c r="AY137" s="89" t="s">
        <v>510</v>
      </c>
      <c r="AZ137" s="89" t="s">
        <v>476</v>
      </c>
      <c r="BA137" s="190" t="s">
        <v>207</v>
      </c>
      <c r="BC137" s="90" t="n">
        <f aca="false">AW137+AX137</f>
        <v>0</v>
      </c>
      <c r="BD137" s="90" t="n">
        <f aca="false">H137/(100-BE137)*100</f>
        <v>0</v>
      </c>
      <c r="BE137" s="90" t="n">
        <v>0</v>
      </c>
      <c r="BF137" s="90" t="n">
        <f aca="false">O137</f>
        <v>0.025916</v>
      </c>
      <c r="BH137" s="219" t="n">
        <f aca="false">G137*AO137</f>
        <v>0</v>
      </c>
      <c r="BI137" s="219" t="n">
        <f aca="false">G137*AP137</f>
        <v>0</v>
      </c>
      <c r="BJ137" s="219" t="n">
        <f aca="false">G137*H137</f>
        <v>0</v>
      </c>
      <c r="BK137" s="219"/>
      <c r="BL137" s="90" t="n">
        <v>712</v>
      </c>
      <c r="BW137" s="90" t="str">
        <f aca="false">I137</f>
        <v>21</v>
      </c>
      <c r="BX137" s="221" t="s">
        <v>557</v>
      </c>
    </row>
    <row r="138" customFormat="false" ht="24.05" hidden="false" customHeight="true" outlineLevel="0" collapsed="false">
      <c r="A138" s="209" t="s">
        <v>558</v>
      </c>
      <c r="B138" s="209" t="s">
        <v>104</v>
      </c>
      <c r="C138" s="209" t="s">
        <v>559</v>
      </c>
      <c r="D138" s="210" t="s">
        <v>560</v>
      </c>
      <c r="E138" s="210"/>
      <c r="F138" s="209" t="s">
        <v>313</v>
      </c>
      <c r="G138" s="211" t="n">
        <f aca="false">'Stavební rozpočet'!G138</f>
        <v>114.2</v>
      </c>
      <c r="H138" s="212" t="n">
        <f aca="false">'Stavební rozpočet'!H138</f>
        <v>0</v>
      </c>
      <c r="I138" s="213" t="s">
        <v>203</v>
      </c>
      <c r="J138" s="212" t="n">
        <f aca="false">G138*AO138</f>
        <v>0</v>
      </c>
      <c r="K138" s="212" t="n">
        <f aca="false">G138*AP138</f>
        <v>0</v>
      </c>
      <c r="L138" s="212" t="n">
        <f aca="false">G138*H138</f>
        <v>0</v>
      </c>
      <c r="M138" s="212" t="n">
        <f aca="false">L138*(1+BW138/100)</f>
        <v>0</v>
      </c>
      <c r="N138" s="212" t="n">
        <f aca="false">'Stavební rozpočet'!N138</f>
        <v>0.0009</v>
      </c>
      <c r="O138" s="212" t="n">
        <f aca="false">G138*N138</f>
        <v>0.10278</v>
      </c>
      <c r="P138" s="213" t="s">
        <v>204</v>
      </c>
      <c r="Z138" s="90" t="n">
        <f aca="false">IF(AQ138="5",BJ138,0)</f>
        <v>0</v>
      </c>
      <c r="AB138" s="90" t="n">
        <f aca="false">IF(AQ138="1",BH138,0)</f>
        <v>0</v>
      </c>
      <c r="AC138" s="90" t="n">
        <f aca="false">IF(AQ138="1",BI138,0)</f>
        <v>0</v>
      </c>
      <c r="AD138" s="90" t="n">
        <f aca="false">IF(AQ138="7",BH138,0)</f>
        <v>0</v>
      </c>
      <c r="AE138" s="90" t="n">
        <f aca="false">IF(AQ138="7",BI138,0)</f>
        <v>0</v>
      </c>
      <c r="AF138" s="90" t="n">
        <f aca="false">IF(AQ138="2",BH138,0)</f>
        <v>0</v>
      </c>
      <c r="AG138" s="90" t="n">
        <f aca="false">IF(AQ138="2",BI138,0)</f>
        <v>0</v>
      </c>
      <c r="AH138" s="90" t="n">
        <f aca="false">IF(AQ138="0",BJ138,0)</f>
        <v>0</v>
      </c>
      <c r="AI138" s="190" t="s">
        <v>104</v>
      </c>
      <c r="AJ138" s="90" t="n">
        <f aca="false">IF(AN138=0,L138,0)</f>
        <v>0</v>
      </c>
      <c r="AK138" s="90" t="n">
        <f aca="false">IF(AN138=12,L138,0)</f>
        <v>0</v>
      </c>
      <c r="AL138" s="90" t="n">
        <f aca="false">IF(AN138=21,L138,0)</f>
        <v>0</v>
      </c>
      <c r="AN138" s="90" t="n">
        <v>21</v>
      </c>
      <c r="AO138" s="90" t="n">
        <f aca="false">H138*0.813527142</f>
        <v>0</v>
      </c>
      <c r="AP138" s="90" t="n">
        <f aca="false">H138*(1-0.813527142)</f>
        <v>0</v>
      </c>
      <c r="AQ138" s="89" t="s">
        <v>226</v>
      </c>
      <c r="AV138" s="90" t="n">
        <f aca="false">AW138+AX138</f>
        <v>0</v>
      </c>
      <c r="AW138" s="90" t="n">
        <f aca="false">G138*AO138</f>
        <v>0</v>
      </c>
      <c r="AX138" s="90" t="n">
        <f aca="false">G138*AP138</f>
        <v>0</v>
      </c>
      <c r="AY138" s="89" t="s">
        <v>510</v>
      </c>
      <c r="AZ138" s="89" t="s">
        <v>476</v>
      </c>
      <c r="BA138" s="190" t="s">
        <v>207</v>
      </c>
      <c r="BC138" s="90" t="n">
        <f aca="false">AW138+AX138</f>
        <v>0</v>
      </c>
      <c r="BD138" s="90" t="n">
        <f aca="false">H138/(100-BE138)*100</f>
        <v>0</v>
      </c>
      <c r="BE138" s="90" t="n">
        <v>0</v>
      </c>
      <c r="BF138" s="90" t="n">
        <f aca="false">O138</f>
        <v>0.10278</v>
      </c>
      <c r="BH138" s="90" t="n">
        <f aca="false">G138*AO138</f>
        <v>0</v>
      </c>
      <c r="BI138" s="90" t="n">
        <f aca="false">G138*AP138</f>
        <v>0</v>
      </c>
      <c r="BJ138" s="90" t="n">
        <f aca="false">G138*H138</f>
        <v>0</v>
      </c>
      <c r="BK138" s="90"/>
      <c r="BL138" s="90" t="n">
        <v>712</v>
      </c>
      <c r="BW138" s="90" t="str">
        <f aca="false">I138</f>
        <v>21</v>
      </c>
      <c r="BX138" s="11" t="s">
        <v>560</v>
      </c>
    </row>
    <row r="139" customFormat="false" ht="15" hidden="false" customHeight="true" outlineLevel="0" collapsed="false">
      <c r="A139" s="209" t="s">
        <v>561</v>
      </c>
      <c r="B139" s="209" t="s">
        <v>104</v>
      </c>
      <c r="C139" s="209" t="s">
        <v>562</v>
      </c>
      <c r="D139" s="210" t="s">
        <v>563</v>
      </c>
      <c r="E139" s="210"/>
      <c r="F139" s="209" t="s">
        <v>255</v>
      </c>
      <c r="G139" s="211" t="n">
        <f aca="false">'Stavební rozpočet'!G139</f>
        <v>568.36</v>
      </c>
      <c r="H139" s="212" t="n">
        <f aca="false">'Stavební rozpočet'!H139</f>
        <v>0</v>
      </c>
      <c r="I139" s="213" t="s">
        <v>203</v>
      </c>
      <c r="J139" s="212" t="n">
        <f aca="false">G139*AO139</f>
        <v>0</v>
      </c>
      <c r="K139" s="212" t="n">
        <f aca="false">G139*AP139</f>
        <v>0</v>
      </c>
      <c r="L139" s="212" t="n">
        <f aca="false">G139*H139</f>
        <v>0</v>
      </c>
      <c r="M139" s="212" t="n">
        <f aca="false">L139*(1+BW139/100)</f>
        <v>0</v>
      </c>
      <c r="N139" s="212" t="n">
        <f aca="false">'Stavební rozpočet'!N139</f>
        <v>0.00033</v>
      </c>
      <c r="O139" s="212" t="n">
        <f aca="false">G139*N139</f>
        <v>0.1875588</v>
      </c>
      <c r="P139" s="213" t="s">
        <v>523</v>
      </c>
      <c r="Z139" s="90" t="n">
        <f aca="false">IF(AQ139="5",BJ139,0)</f>
        <v>0</v>
      </c>
      <c r="AB139" s="90" t="n">
        <f aca="false">IF(AQ139="1",BH139,0)</f>
        <v>0</v>
      </c>
      <c r="AC139" s="90" t="n">
        <f aca="false">IF(AQ139="1",BI139,0)</f>
        <v>0</v>
      </c>
      <c r="AD139" s="90" t="n">
        <f aca="false">IF(AQ139="7",BH139,0)</f>
        <v>0</v>
      </c>
      <c r="AE139" s="90" t="n">
        <f aca="false">IF(AQ139="7",BI139,0)</f>
        <v>0</v>
      </c>
      <c r="AF139" s="90" t="n">
        <f aca="false">IF(AQ139="2",BH139,0)</f>
        <v>0</v>
      </c>
      <c r="AG139" s="90" t="n">
        <f aca="false">IF(AQ139="2",BI139,0)</f>
        <v>0</v>
      </c>
      <c r="AH139" s="90" t="n">
        <f aca="false">IF(AQ139="0",BJ139,0)</f>
        <v>0</v>
      </c>
      <c r="AI139" s="190" t="s">
        <v>104</v>
      </c>
      <c r="AJ139" s="90" t="n">
        <f aca="false">IF(AN139=0,L139,0)</f>
        <v>0</v>
      </c>
      <c r="AK139" s="90" t="n">
        <f aca="false">IF(AN139=12,L139,0)</f>
        <v>0</v>
      </c>
      <c r="AL139" s="90" t="n">
        <f aca="false">IF(AN139=21,L139,0)</f>
        <v>0</v>
      </c>
      <c r="AN139" s="90" t="n">
        <v>21</v>
      </c>
      <c r="AO139" s="90" t="n">
        <f aca="false">H139*0.397092218</f>
        <v>0</v>
      </c>
      <c r="AP139" s="90" t="n">
        <f aca="false">H139*(1-0.397092218)</f>
        <v>0</v>
      </c>
      <c r="AQ139" s="89" t="s">
        <v>226</v>
      </c>
      <c r="AV139" s="90" t="n">
        <f aca="false">AW139+AX139</f>
        <v>0</v>
      </c>
      <c r="AW139" s="90" t="n">
        <f aca="false">G139*AO139</f>
        <v>0</v>
      </c>
      <c r="AX139" s="90" t="n">
        <f aca="false">G139*AP139</f>
        <v>0</v>
      </c>
      <c r="AY139" s="89" t="s">
        <v>510</v>
      </c>
      <c r="AZ139" s="89" t="s">
        <v>476</v>
      </c>
      <c r="BA139" s="190" t="s">
        <v>207</v>
      </c>
      <c r="BC139" s="90" t="n">
        <f aca="false">AW139+AX139</f>
        <v>0</v>
      </c>
      <c r="BD139" s="90" t="n">
        <f aca="false">H139/(100-BE139)*100</f>
        <v>0</v>
      </c>
      <c r="BE139" s="90" t="n">
        <v>0</v>
      </c>
      <c r="BF139" s="90" t="n">
        <f aca="false">O139</f>
        <v>0.1875588</v>
      </c>
      <c r="BH139" s="90" t="n">
        <f aca="false">G139*AO139</f>
        <v>0</v>
      </c>
      <c r="BI139" s="90" t="n">
        <f aca="false">G139*AP139</f>
        <v>0</v>
      </c>
      <c r="BJ139" s="90" t="n">
        <f aca="false">G139*H139</f>
        <v>0</v>
      </c>
      <c r="BK139" s="90"/>
      <c r="BL139" s="90" t="n">
        <v>712</v>
      </c>
      <c r="BW139" s="90" t="str">
        <f aca="false">I139</f>
        <v>21</v>
      </c>
      <c r="BX139" s="11" t="s">
        <v>563</v>
      </c>
    </row>
    <row r="140" customFormat="false" ht="24.05" hidden="false" customHeight="true" outlineLevel="0" collapsed="false">
      <c r="A140" s="214" t="s">
        <v>564</v>
      </c>
      <c r="B140" s="214" t="s">
        <v>104</v>
      </c>
      <c r="C140" s="214" t="s">
        <v>565</v>
      </c>
      <c r="D140" s="215" t="s">
        <v>566</v>
      </c>
      <c r="E140" s="215"/>
      <c r="F140" s="214" t="s">
        <v>202</v>
      </c>
      <c r="G140" s="216" t="n">
        <f aca="false">'Stavební rozpočet'!G140</f>
        <v>42.008</v>
      </c>
      <c r="H140" s="217" t="n">
        <f aca="false">'Stavební rozpočet'!H140</f>
        <v>0</v>
      </c>
      <c r="I140" s="218" t="s">
        <v>203</v>
      </c>
      <c r="J140" s="217" t="n">
        <f aca="false">G140*AO140</f>
        <v>0</v>
      </c>
      <c r="K140" s="217" t="n">
        <f aca="false">G140*AP140</f>
        <v>0</v>
      </c>
      <c r="L140" s="217" t="n">
        <f aca="false">G140*H140</f>
        <v>0</v>
      </c>
      <c r="M140" s="217" t="n">
        <f aca="false">L140*(1+BW140/100)</f>
        <v>0</v>
      </c>
      <c r="N140" s="217" t="n">
        <f aca="false">'Stavební rozpočet'!N140</f>
        <v>0.025</v>
      </c>
      <c r="O140" s="217" t="n">
        <f aca="false">G140*N140</f>
        <v>1.0502</v>
      </c>
      <c r="P140" s="218" t="s">
        <v>204</v>
      </c>
      <c r="Z140" s="90" t="n">
        <f aca="false">IF(AQ140="5",BJ140,0)</f>
        <v>0</v>
      </c>
      <c r="AB140" s="90" t="n">
        <f aca="false">IF(AQ140="1",BH140,0)</f>
        <v>0</v>
      </c>
      <c r="AC140" s="90" t="n">
        <f aca="false">IF(AQ140="1",BI140,0)</f>
        <v>0</v>
      </c>
      <c r="AD140" s="90" t="n">
        <f aca="false">IF(AQ140="7",BH140,0)</f>
        <v>0</v>
      </c>
      <c r="AE140" s="90" t="n">
        <f aca="false">IF(AQ140="7",BI140,0)</f>
        <v>0</v>
      </c>
      <c r="AF140" s="90" t="n">
        <f aca="false">IF(AQ140="2",BH140,0)</f>
        <v>0</v>
      </c>
      <c r="AG140" s="90" t="n">
        <f aca="false">IF(AQ140="2",BI140,0)</f>
        <v>0</v>
      </c>
      <c r="AH140" s="90" t="n">
        <f aca="false">IF(AQ140="0",BJ140,0)</f>
        <v>0</v>
      </c>
      <c r="AI140" s="190" t="s">
        <v>104</v>
      </c>
      <c r="AJ140" s="219" t="n">
        <f aca="false">IF(AN140=0,L140,0)</f>
        <v>0</v>
      </c>
      <c r="AK140" s="219" t="n">
        <f aca="false">IF(AN140=12,L140,0)</f>
        <v>0</v>
      </c>
      <c r="AL140" s="219" t="n">
        <f aca="false">IF(AN140=21,L140,0)</f>
        <v>0</v>
      </c>
      <c r="AN140" s="90" t="n">
        <v>21</v>
      </c>
      <c r="AO140" s="90" t="n">
        <f aca="false">H140*1</f>
        <v>0</v>
      </c>
      <c r="AP140" s="90" t="n">
        <f aca="false">H140*(1-1)</f>
        <v>0</v>
      </c>
      <c r="AQ140" s="220" t="s">
        <v>226</v>
      </c>
      <c r="AV140" s="90" t="n">
        <f aca="false">AW140+AX140</f>
        <v>0</v>
      </c>
      <c r="AW140" s="90" t="n">
        <f aca="false">G140*AO140</f>
        <v>0</v>
      </c>
      <c r="AX140" s="90" t="n">
        <f aca="false">G140*AP140</f>
        <v>0</v>
      </c>
      <c r="AY140" s="89" t="s">
        <v>510</v>
      </c>
      <c r="AZ140" s="89" t="s">
        <v>476</v>
      </c>
      <c r="BA140" s="190" t="s">
        <v>207</v>
      </c>
      <c r="BC140" s="90" t="n">
        <f aca="false">AW140+AX140</f>
        <v>0</v>
      </c>
      <c r="BD140" s="90" t="n">
        <f aca="false">H140/(100-BE140)*100</f>
        <v>0</v>
      </c>
      <c r="BE140" s="90" t="n">
        <v>0</v>
      </c>
      <c r="BF140" s="90" t="n">
        <f aca="false">O140</f>
        <v>1.0502</v>
      </c>
      <c r="BH140" s="219" t="n">
        <f aca="false">G140*AO140</f>
        <v>0</v>
      </c>
      <c r="BI140" s="219" t="n">
        <f aca="false">G140*AP140</f>
        <v>0</v>
      </c>
      <c r="BJ140" s="219" t="n">
        <f aca="false">G140*H140</f>
        <v>0</v>
      </c>
      <c r="BK140" s="219"/>
      <c r="BL140" s="90" t="n">
        <v>712</v>
      </c>
      <c r="BW140" s="90" t="str">
        <f aca="false">I140</f>
        <v>21</v>
      </c>
      <c r="BX140" s="221" t="s">
        <v>566</v>
      </c>
    </row>
    <row r="141" customFormat="false" ht="24.05" hidden="false" customHeight="true" outlineLevel="0" collapsed="false">
      <c r="A141" s="214" t="s">
        <v>567</v>
      </c>
      <c r="B141" s="214" t="s">
        <v>104</v>
      </c>
      <c r="C141" s="214" t="s">
        <v>568</v>
      </c>
      <c r="D141" s="215" t="s">
        <v>569</v>
      </c>
      <c r="E141" s="215"/>
      <c r="F141" s="214" t="s">
        <v>202</v>
      </c>
      <c r="G141" s="216" t="n">
        <f aca="false">'Stavební rozpočet'!G141</f>
        <v>24.823</v>
      </c>
      <c r="H141" s="217" t="n">
        <f aca="false">'Stavební rozpočet'!H141</f>
        <v>0</v>
      </c>
      <c r="I141" s="218" t="s">
        <v>203</v>
      </c>
      <c r="J141" s="217" t="n">
        <f aca="false">G141*AO141</f>
        <v>0</v>
      </c>
      <c r="K141" s="217" t="n">
        <f aca="false">G141*AP141</f>
        <v>0</v>
      </c>
      <c r="L141" s="217" t="n">
        <f aca="false">G141*H141</f>
        <v>0</v>
      </c>
      <c r="M141" s="217" t="n">
        <f aca="false">L141*(1+BW141/100)</f>
        <v>0</v>
      </c>
      <c r="N141" s="217" t="n">
        <f aca="false">'Stavební rozpočet'!N141</f>
        <v>0.025</v>
      </c>
      <c r="O141" s="217" t="n">
        <f aca="false">G141*N141</f>
        <v>0.620575</v>
      </c>
      <c r="P141" s="218" t="s">
        <v>204</v>
      </c>
      <c r="Z141" s="90" t="n">
        <f aca="false">IF(AQ141="5",BJ141,0)</f>
        <v>0</v>
      </c>
      <c r="AB141" s="90" t="n">
        <f aca="false">IF(AQ141="1",BH141,0)</f>
        <v>0</v>
      </c>
      <c r="AC141" s="90" t="n">
        <f aca="false">IF(AQ141="1",BI141,0)</f>
        <v>0</v>
      </c>
      <c r="AD141" s="90" t="n">
        <f aca="false">IF(AQ141="7",BH141,0)</f>
        <v>0</v>
      </c>
      <c r="AE141" s="90" t="n">
        <f aca="false">IF(AQ141="7",BI141,0)</f>
        <v>0</v>
      </c>
      <c r="AF141" s="90" t="n">
        <f aca="false">IF(AQ141="2",BH141,0)</f>
        <v>0</v>
      </c>
      <c r="AG141" s="90" t="n">
        <f aca="false">IF(AQ141="2",BI141,0)</f>
        <v>0</v>
      </c>
      <c r="AH141" s="90" t="n">
        <f aca="false">IF(AQ141="0",BJ141,0)</f>
        <v>0</v>
      </c>
      <c r="AI141" s="190" t="s">
        <v>104</v>
      </c>
      <c r="AJ141" s="219" t="n">
        <f aca="false">IF(AN141=0,L141,0)</f>
        <v>0</v>
      </c>
      <c r="AK141" s="219" t="n">
        <f aca="false">IF(AN141=12,L141,0)</f>
        <v>0</v>
      </c>
      <c r="AL141" s="219" t="n">
        <f aca="false">IF(AN141=21,L141,0)</f>
        <v>0</v>
      </c>
      <c r="AN141" s="90" t="n">
        <v>21</v>
      </c>
      <c r="AO141" s="90" t="n">
        <f aca="false">H141*1</f>
        <v>0</v>
      </c>
      <c r="AP141" s="90" t="n">
        <f aca="false">H141*(1-1)</f>
        <v>0</v>
      </c>
      <c r="AQ141" s="220" t="s">
        <v>226</v>
      </c>
      <c r="AV141" s="90" t="n">
        <f aca="false">AW141+AX141</f>
        <v>0</v>
      </c>
      <c r="AW141" s="90" t="n">
        <f aca="false">G141*AO141</f>
        <v>0</v>
      </c>
      <c r="AX141" s="90" t="n">
        <f aca="false">G141*AP141</f>
        <v>0</v>
      </c>
      <c r="AY141" s="89" t="s">
        <v>510</v>
      </c>
      <c r="AZ141" s="89" t="s">
        <v>476</v>
      </c>
      <c r="BA141" s="190" t="s">
        <v>207</v>
      </c>
      <c r="BC141" s="90" t="n">
        <f aca="false">AW141+AX141</f>
        <v>0</v>
      </c>
      <c r="BD141" s="90" t="n">
        <f aca="false">H141/(100-BE141)*100</f>
        <v>0</v>
      </c>
      <c r="BE141" s="90" t="n">
        <v>0</v>
      </c>
      <c r="BF141" s="90" t="n">
        <f aca="false">O141</f>
        <v>0.620575</v>
      </c>
      <c r="BH141" s="219" t="n">
        <f aca="false">G141*AO141</f>
        <v>0</v>
      </c>
      <c r="BI141" s="219" t="n">
        <f aca="false">G141*AP141</f>
        <v>0</v>
      </c>
      <c r="BJ141" s="219" t="n">
        <f aca="false">G141*H141</f>
        <v>0</v>
      </c>
      <c r="BK141" s="219"/>
      <c r="BL141" s="90" t="n">
        <v>712</v>
      </c>
      <c r="BW141" s="90" t="str">
        <f aca="false">I141</f>
        <v>21</v>
      </c>
      <c r="BX141" s="221" t="s">
        <v>569</v>
      </c>
    </row>
    <row r="142" customFormat="false" ht="15" hidden="false" customHeight="true" outlineLevel="0" collapsed="false">
      <c r="A142" s="214" t="s">
        <v>570</v>
      </c>
      <c r="B142" s="214" t="s">
        <v>104</v>
      </c>
      <c r="C142" s="214" t="s">
        <v>571</v>
      </c>
      <c r="D142" s="215" t="s">
        <v>572</v>
      </c>
      <c r="E142" s="215"/>
      <c r="F142" s="214" t="s">
        <v>313</v>
      </c>
      <c r="G142" s="216" t="n">
        <f aca="false">'Stavební rozpočet'!G142</f>
        <v>34.476</v>
      </c>
      <c r="H142" s="217" t="n">
        <f aca="false">'Stavební rozpočet'!H142</f>
        <v>0</v>
      </c>
      <c r="I142" s="218" t="s">
        <v>203</v>
      </c>
      <c r="J142" s="217" t="n">
        <f aca="false">G142*AO142</f>
        <v>0</v>
      </c>
      <c r="K142" s="217" t="n">
        <f aca="false">G142*AP142</f>
        <v>0</v>
      </c>
      <c r="L142" s="217" t="n">
        <f aca="false">G142*H142</f>
        <v>0</v>
      </c>
      <c r="M142" s="217" t="n">
        <f aca="false">L142*(1+BW142/100)</f>
        <v>0</v>
      </c>
      <c r="N142" s="217" t="n">
        <f aca="false">'Stavební rozpočet'!N142</f>
        <v>0.0002</v>
      </c>
      <c r="O142" s="217" t="n">
        <f aca="false">G142*N142</f>
        <v>0.0068952</v>
      </c>
      <c r="P142" s="218" t="s">
        <v>204</v>
      </c>
      <c r="Z142" s="90" t="n">
        <f aca="false">IF(AQ142="5",BJ142,0)</f>
        <v>0</v>
      </c>
      <c r="AB142" s="90" t="n">
        <f aca="false">IF(AQ142="1",BH142,0)</f>
        <v>0</v>
      </c>
      <c r="AC142" s="90" t="n">
        <f aca="false">IF(AQ142="1",BI142,0)</f>
        <v>0</v>
      </c>
      <c r="AD142" s="90" t="n">
        <f aca="false">IF(AQ142="7",BH142,0)</f>
        <v>0</v>
      </c>
      <c r="AE142" s="90" t="n">
        <f aca="false">IF(AQ142="7",BI142,0)</f>
        <v>0</v>
      </c>
      <c r="AF142" s="90" t="n">
        <f aca="false">IF(AQ142="2",BH142,0)</f>
        <v>0</v>
      </c>
      <c r="AG142" s="90" t="n">
        <f aca="false">IF(AQ142="2",BI142,0)</f>
        <v>0</v>
      </c>
      <c r="AH142" s="90" t="n">
        <f aca="false">IF(AQ142="0",BJ142,0)</f>
        <v>0</v>
      </c>
      <c r="AI142" s="190" t="s">
        <v>104</v>
      </c>
      <c r="AJ142" s="219" t="n">
        <f aca="false">IF(AN142=0,L142,0)</f>
        <v>0</v>
      </c>
      <c r="AK142" s="219" t="n">
        <f aca="false">IF(AN142=12,L142,0)</f>
        <v>0</v>
      </c>
      <c r="AL142" s="219" t="n">
        <f aca="false">IF(AN142=21,L142,0)</f>
        <v>0</v>
      </c>
      <c r="AN142" s="90" t="n">
        <v>21</v>
      </c>
      <c r="AO142" s="90" t="n">
        <f aca="false">H142*1</f>
        <v>0</v>
      </c>
      <c r="AP142" s="90" t="n">
        <f aca="false">H142*(1-1)</f>
        <v>0</v>
      </c>
      <c r="AQ142" s="220" t="s">
        <v>226</v>
      </c>
      <c r="AV142" s="90" t="n">
        <f aca="false">AW142+AX142</f>
        <v>0</v>
      </c>
      <c r="AW142" s="90" t="n">
        <f aca="false">G142*AO142</f>
        <v>0</v>
      </c>
      <c r="AX142" s="90" t="n">
        <f aca="false">G142*AP142</f>
        <v>0</v>
      </c>
      <c r="AY142" s="89" t="s">
        <v>510</v>
      </c>
      <c r="AZ142" s="89" t="s">
        <v>476</v>
      </c>
      <c r="BA142" s="190" t="s">
        <v>207</v>
      </c>
      <c r="BC142" s="90" t="n">
        <f aca="false">AW142+AX142</f>
        <v>0</v>
      </c>
      <c r="BD142" s="90" t="n">
        <f aca="false">H142/(100-BE142)*100</f>
        <v>0</v>
      </c>
      <c r="BE142" s="90" t="n">
        <v>0</v>
      </c>
      <c r="BF142" s="90" t="n">
        <f aca="false">O142</f>
        <v>0.0068952</v>
      </c>
      <c r="BH142" s="219" t="n">
        <f aca="false">G142*AO142</f>
        <v>0</v>
      </c>
      <c r="BI142" s="219" t="n">
        <f aca="false">G142*AP142</f>
        <v>0</v>
      </c>
      <c r="BJ142" s="219" t="n">
        <f aca="false">G142*H142</f>
        <v>0</v>
      </c>
      <c r="BK142" s="219"/>
      <c r="BL142" s="90" t="n">
        <v>712</v>
      </c>
      <c r="BW142" s="90" t="str">
        <f aca="false">I142</f>
        <v>21</v>
      </c>
      <c r="BX142" s="221" t="s">
        <v>572</v>
      </c>
    </row>
    <row r="143" customFormat="false" ht="15" hidden="false" customHeight="true" outlineLevel="0" collapsed="false">
      <c r="A143" s="209" t="s">
        <v>573</v>
      </c>
      <c r="B143" s="209" t="s">
        <v>104</v>
      </c>
      <c r="C143" s="209" t="s">
        <v>574</v>
      </c>
      <c r="D143" s="210" t="s">
        <v>575</v>
      </c>
      <c r="E143" s="210"/>
      <c r="F143" s="209" t="s">
        <v>264</v>
      </c>
      <c r="G143" s="211" t="n">
        <f aca="false">'Stavební rozpočet'!G143</f>
        <v>30.884</v>
      </c>
      <c r="H143" s="212" t="n">
        <f aca="false">'Stavební rozpočet'!H143</f>
        <v>0</v>
      </c>
      <c r="I143" s="213" t="s">
        <v>203</v>
      </c>
      <c r="J143" s="212" t="n">
        <f aca="false">G143*AO143</f>
        <v>0</v>
      </c>
      <c r="K143" s="212" t="n">
        <f aca="false">G143*AP143</f>
        <v>0</v>
      </c>
      <c r="L143" s="212" t="n">
        <f aca="false">G143*H143</f>
        <v>0</v>
      </c>
      <c r="M143" s="212" t="n">
        <f aca="false">L143*(1+BW143/100)</f>
        <v>0</v>
      </c>
      <c r="N143" s="212" t="n">
        <f aca="false">'Stavební rozpočet'!N143</f>
        <v>0</v>
      </c>
      <c r="O143" s="212" t="n">
        <f aca="false">G143*N143</f>
        <v>0</v>
      </c>
      <c r="P143" s="213" t="s">
        <v>204</v>
      </c>
      <c r="Z143" s="90" t="n">
        <f aca="false">IF(AQ143="5",BJ143,0)</f>
        <v>0</v>
      </c>
      <c r="AB143" s="90" t="n">
        <f aca="false">IF(AQ143="1",BH143,0)</f>
        <v>0</v>
      </c>
      <c r="AC143" s="90" t="n">
        <f aca="false">IF(AQ143="1",BI143,0)</f>
        <v>0</v>
      </c>
      <c r="AD143" s="90" t="n">
        <f aca="false">IF(AQ143="7",BH143,0)</f>
        <v>0</v>
      </c>
      <c r="AE143" s="90" t="n">
        <f aca="false">IF(AQ143="7",BI143,0)</f>
        <v>0</v>
      </c>
      <c r="AF143" s="90" t="n">
        <f aca="false">IF(AQ143="2",BH143,0)</f>
        <v>0</v>
      </c>
      <c r="AG143" s="90" t="n">
        <f aca="false">IF(AQ143="2",BI143,0)</f>
        <v>0</v>
      </c>
      <c r="AH143" s="90" t="n">
        <f aca="false">IF(AQ143="0",BJ143,0)</f>
        <v>0</v>
      </c>
      <c r="AI143" s="190" t="s">
        <v>104</v>
      </c>
      <c r="AJ143" s="90" t="n">
        <f aca="false">IF(AN143=0,L143,0)</f>
        <v>0</v>
      </c>
      <c r="AK143" s="90" t="n">
        <f aca="false">IF(AN143=12,L143,0)</f>
        <v>0</v>
      </c>
      <c r="AL143" s="90" t="n">
        <f aca="false">IF(AN143=21,L143,0)</f>
        <v>0</v>
      </c>
      <c r="AN143" s="90" t="n">
        <v>21</v>
      </c>
      <c r="AO143" s="90" t="n">
        <f aca="false">H143*0</f>
        <v>0</v>
      </c>
      <c r="AP143" s="90" t="n">
        <f aca="false">H143*(1-0)</f>
        <v>0</v>
      </c>
      <c r="AQ143" s="89" t="s">
        <v>220</v>
      </c>
      <c r="AV143" s="90" t="n">
        <f aca="false">AW143+AX143</f>
        <v>0</v>
      </c>
      <c r="AW143" s="90" t="n">
        <f aca="false">G143*AO143</f>
        <v>0</v>
      </c>
      <c r="AX143" s="90" t="n">
        <f aca="false">G143*AP143</f>
        <v>0</v>
      </c>
      <c r="AY143" s="89" t="s">
        <v>510</v>
      </c>
      <c r="AZ143" s="89" t="s">
        <v>476</v>
      </c>
      <c r="BA143" s="190" t="s">
        <v>207</v>
      </c>
      <c r="BC143" s="90" t="n">
        <f aca="false">AW143+AX143</f>
        <v>0</v>
      </c>
      <c r="BD143" s="90" t="n">
        <f aca="false">H143/(100-BE143)*100</f>
        <v>0</v>
      </c>
      <c r="BE143" s="90" t="n">
        <v>0</v>
      </c>
      <c r="BF143" s="90" t="n">
        <f aca="false">O143</f>
        <v>0</v>
      </c>
      <c r="BH143" s="90" t="n">
        <f aca="false">G143*AO143</f>
        <v>0</v>
      </c>
      <c r="BI143" s="90" t="n">
        <f aca="false">G143*AP143</f>
        <v>0</v>
      </c>
      <c r="BJ143" s="90" t="n">
        <f aca="false">G143*H143</f>
        <v>0</v>
      </c>
      <c r="BK143" s="90"/>
      <c r="BL143" s="90" t="n">
        <v>712</v>
      </c>
      <c r="BW143" s="90" t="str">
        <f aca="false">I143</f>
        <v>21</v>
      </c>
      <c r="BX143" s="11" t="s">
        <v>575</v>
      </c>
    </row>
    <row r="144" customFormat="false" ht="24.05" hidden="false" customHeight="true" outlineLevel="0" collapsed="false">
      <c r="A144" s="209" t="s">
        <v>576</v>
      </c>
      <c r="B144" s="209" t="s">
        <v>104</v>
      </c>
      <c r="C144" s="209" t="s">
        <v>577</v>
      </c>
      <c r="D144" s="210" t="s">
        <v>578</v>
      </c>
      <c r="E144" s="210"/>
      <c r="F144" s="209" t="s">
        <v>264</v>
      </c>
      <c r="G144" s="211" t="n">
        <f aca="false">'Stavební rozpočet'!G144</f>
        <v>17.61</v>
      </c>
      <c r="H144" s="212" t="n">
        <f aca="false">'Stavební rozpočet'!H144</f>
        <v>0</v>
      </c>
      <c r="I144" s="213" t="s">
        <v>203</v>
      </c>
      <c r="J144" s="212" t="n">
        <f aca="false">G144*AO144</f>
        <v>0</v>
      </c>
      <c r="K144" s="212" t="n">
        <f aca="false">G144*AP144</f>
        <v>0</v>
      </c>
      <c r="L144" s="212" t="n">
        <f aca="false">G144*H144</f>
        <v>0</v>
      </c>
      <c r="M144" s="212" t="n">
        <f aca="false">L144*(1+BW144/100)</f>
        <v>0</v>
      </c>
      <c r="N144" s="212" t="n">
        <f aca="false">'Stavební rozpočet'!N144</f>
        <v>0</v>
      </c>
      <c r="O144" s="212" t="n">
        <f aca="false">G144*N144</f>
        <v>0</v>
      </c>
      <c r="P144" s="213" t="s">
        <v>204</v>
      </c>
      <c r="Z144" s="90" t="n">
        <f aca="false">IF(AQ144="5",BJ144,0)</f>
        <v>0</v>
      </c>
      <c r="AB144" s="90" t="n">
        <f aca="false">IF(AQ144="1",BH144,0)</f>
        <v>0</v>
      </c>
      <c r="AC144" s="90" t="n">
        <f aca="false">IF(AQ144="1",BI144,0)</f>
        <v>0</v>
      </c>
      <c r="AD144" s="90" t="n">
        <f aca="false">IF(AQ144="7",BH144,0)</f>
        <v>0</v>
      </c>
      <c r="AE144" s="90" t="n">
        <f aca="false">IF(AQ144="7",BI144,0)</f>
        <v>0</v>
      </c>
      <c r="AF144" s="90" t="n">
        <f aca="false">IF(AQ144="2",BH144,0)</f>
        <v>0</v>
      </c>
      <c r="AG144" s="90" t="n">
        <f aca="false">IF(AQ144="2",BI144,0)</f>
        <v>0</v>
      </c>
      <c r="AH144" s="90" t="n">
        <f aca="false">IF(AQ144="0",BJ144,0)</f>
        <v>0</v>
      </c>
      <c r="AI144" s="190" t="s">
        <v>104</v>
      </c>
      <c r="AJ144" s="90" t="n">
        <f aca="false">IF(AN144=0,L144,0)</f>
        <v>0</v>
      </c>
      <c r="AK144" s="90" t="n">
        <f aca="false">IF(AN144=12,L144,0)</f>
        <v>0</v>
      </c>
      <c r="AL144" s="90" t="n">
        <f aca="false">IF(AN144=21,L144,0)</f>
        <v>0</v>
      </c>
      <c r="AN144" s="90" t="n">
        <v>21</v>
      </c>
      <c r="AO144" s="90" t="n">
        <f aca="false">H144*0</f>
        <v>0</v>
      </c>
      <c r="AP144" s="90" t="n">
        <f aca="false">H144*(1-0)</f>
        <v>0</v>
      </c>
      <c r="AQ144" s="89" t="s">
        <v>220</v>
      </c>
      <c r="AV144" s="90" t="n">
        <f aca="false">AW144+AX144</f>
        <v>0</v>
      </c>
      <c r="AW144" s="90" t="n">
        <f aca="false">G144*AO144</f>
        <v>0</v>
      </c>
      <c r="AX144" s="90" t="n">
        <f aca="false">G144*AP144</f>
        <v>0</v>
      </c>
      <c r="AY144" s="89" t="s">
        <v>510</v>
      </c>
      <c r="AZ144" s="89" t="s">
        <v>476</v>
      </c>
      <c r="BA144" s="190" t="s">
        <v>207</v>
      </c>
      <c r="BC144" s="90" t="n">
        <f aca="false">AW144+AX144</f>
        <v>0</v>
      </c>
      <c r="BD144" s="90" t="n">
        <f aca="false">H144/(100-BE144)*100</f>
        <v>0</v>
      </c>
      <c r="BE144" s="90" t="n">
        <v>0</v>
      </c>
      <c r="BF144" s="90" t="n">
        <f aca="false">O144</f>
        <v>0</v>
      </c>
      <c r="BH144" s="90" t="n">
        <f aca="false">G144*AO144</f>
        <v>0</v>
      </c>
      <c r="BI144" s="90" t="n">
        <f aca="false">G144*AP144</f>
        <v>0</v>
      </c>
      <c r="BJ144" s="90" t="n">
        <f aca="false">G144*H144</f>
        <v>0</v>
      </c>
      <c r="BK144" s="90"/>
      <c r="BL144" s="90" t="n">
        <v>712</v>
      </c>
      <c r="BW144" s="90" t="str">
        <f aca="false">I144</f>
        <v>21</v>
      </c>
      <c r="BX144" s="11" t="s">
        <v>578</v>
      </c>
    </row>
    <row r="145" customFormat="false" ht="24.05" hidden="false" customHeight="true" outlineLevel="0" collapsed="false">
      <c r="A145" s="209" t="s">
        <v>579</v>
      </c>
      <c r="B145" s="209" t="s">
        <v>104</v>
      </c>
      <c r="C145" s="209" t="s">
        <v>580</v>
      </c>
      <c r="D145" s="210" t="s">
        <v>581</v>
      </c>
      <c r="E145" s="210"/>
      <c r="F145" s="209" t="s">
        <v>264</v>
      </c>
      <c r="G145" s="211" t="n">
        <f aca="false">'Stavební rozpočet'!G145</f>
        <v>1408.8</v>
      </c>
      <c r="H145" s="212" t="n">
        <f aca="false">'Stavební rozpočet'!H145</f>
        <v>0</v>
      </c>
      <c r="I145" s="213" t="s">
        <v>203</v>
      </c>
      <c r="J145" s="212" t="n">
        <f aca="false">G145*AO145</f>
        <v>0</v>
      </c>
      <c r="K145" s="212" t="n">
        <f aca="false">G145*AP145</f>
        <v>0</v>
      </c>
      <c r="L145" s="212" t="n">
        <f aca="false">G145*H145</f>
        <v>0</v>
      </c>
      <c r="M145" s="212" t="n">
        <f aca="false">L145*(1+BW145/100)</f>
        <v>0</v>
      </c>
      <c r="N145" s="212" t="n">
        <f aca="false">'Stavební rozpočet'!N145</f>
        <v>0</v>
      </c>
      <c r="O145" s="212" t="n">
        <f aca="false">G145*N145</f>
        <v>0</v>
      </c>
      <c r="P145" s="213" t="s">
        <v>204</v>
      </c>
      <c r="Z145" s="90" t="n">
        <f aca="false">IF(AQ145="5",BJ145,0)</f>
        <v>0</v>
      </c>
      <c r="AB145" s="90" t="n">
        <f aca="false">IF(AQ145="1",BH145,0)</f>
        <v>0</v>
      </c>
      <c r="AC145" s="90" t="n">
        <f aca="false">IF(AQ145="1",BI145,0)</f>
        <v>0</v>
      </c>
      <c r="AD145" s="90" t="n">
        <f aca="false">IF(AQ145="7",BH145,0)</f>
        <v>0</v>
      </c>
      <c r="AE145" s="90" t="n">
        <f aca="false">IF(AQ145="7",BI145,0)</f>
        <v>0</v>
      </c>
      <c r="AF145" s="90" t="n">
        <f aca="false">IF(AQ145="2",BH145,0)</f>
        <v>0</v>
      </c>
      <c r="AG145" s="90" t="n">
        <f aca="false">IF(AQ145="2",BI145,0)</f>
        <v>0</v>
      </c>
      <c r="AH145" s="90" t="n">
        <f aca="false">IF(AQ145="0",BJ145,0)</f>
        <v>0</v>
      </c>
      <c r="AI145" s="190" t="s">
        <v>104</v>
      </c>
      <c r="AJ145" s="90" t="n">
        <f aca="false">IF(AN145=0,L145,0)</f>
        <v>0</v>
      </c>
      <c r="AK145" s="90" t="n">
        <f aca="false">IF(AN145=12,L145,0)</f>
        <v>0</v>
      </c>
      <c r="AL145" s="90" t="n">
        <f aca="false">IF(AN145=21,L145,0)</f>
        <v>0</v>
      </c>
      <c r="AN145" s="90" t="n">
        <v>21</v>
      </c>
      <c r="AO145" s="90" t="n">
        <f aca="false">H145*0</f>
        <v>0</v>
      </c>
      <c r="AP145" s="90" t="n">
        <f aca="false">H145*(1-0)</f>
        <v>0</v>
      </c>
      <c r="AQ145" s="89" t="s">
        <v>220</v>
      </c>
      <c r="AV145" s="90" t="n">
        <f aca="false">AW145+AX145</f>
        <v>0</v>
      </c>
      <c r="AW145" s="90" t="n">
        <f aca="false">G145*AO145</f>
        <v>0</v>
      </c>
      <c r="AX145" s="90" t="n">
        <f aca="false">G145*AP145</f>
        <v>0</v>
      </c>
      <c r="AY145" s="89" t="s">
        <v>510</v>
      </c>
      <c r="AZ145" s="89" t="s">
        <v>476</v>
      </c>
      <c r="BA145" s="190" t="s">
        <v>207</v>
      </c>
      <c r="BC145" s="90" t="n">
        <f aca="false">AW145+AX145</f>
        <v>0</v>
      </c>
      <c r="BD145" s="90" t="n">
        <f aca="false">H145/(100-BE145)*100</f>
        <v>0</v>
      </c>
      <c r="BE145" s="90" t="n">
        <v>0</v>
      </c>
      <c r="BF145" s="90" t="n">
        <f aca="false">O145</f>
        <v>0</v>
      </c>
      <c r="BH145" s="90" t="n">
        <f aca="false">G145*AO145</f>
        <v>0</v>
      </c>
      <c r="BI145" s="90" t="n">
        <f aca="false">G145*AP145</f>
        <v>0</v>
      </c>
      <c r="BJ145" s="90" t="n">
        <f aca="false">G145*H145</f>
        <v>0</v>
      </c>
      <c r="BK145" s="90"/>
      <c r="BL145" s="90" t="n">
        <v>712</v>
      </c>
      <c r="BW145" s="90" t="str">
        <f aca="false">I145</f>
        <v>21</v>
      </c>
      <c r="BX145" s="11" t="s">
        <v>581</v>
      </c>
    </row>
    <row r="146" customFormat="false" ht="15" hidden="false" customHeight="true" outlineLevel="0" collapsed="false">
      <c r="A146" s="203"/>
      <c r="B146" s="204" t="s">
        <v>104</v>
      </c>
      <c r="C146" s="204" t="s">
        <v>582</v>
      </c>
      <c r="D146" s="205" t="s">
        <v>583</v>
      </c>
      <c r="E146" s="205"/>
      <c r="F146" s="203" t="s">
        <v>97</v>
      </c>
      <c r="G146" s="206" t="s">
        <v>97</v>
      </c>
      <c r="H146" s="203" t="s">
        <v>97</v>
      </c>
      <c r="I146" s="203" t="s">
        <v>97</v>
      </c>
      <c r="J146" s="207" t="n">
        <f aca="false">SUM(J147:J161)</f>
        <v>0</v>
      </c>
      <c r="K146" s="207" t="n">
        <f aca="false">SUM(K147:K161)</f>
        <v>0</v>
      </c>
      <c r="L146" s="207" t="n">
        <f aca="false">SUM(L147:L161)</f>
        <v>0</v>
      </c>
      <c r="M146" s="207" t="n">
        <f aca="false">SUM(M147:M161)</f>
        <v>0</v>
      </c>
      <c r="N146" s="208"/>
      <c r="O146" s="207" t="n">
        <f aca="false">SUM(O147:O161)</f>
        <v>0.63004505</v>
      </c>
      <c r="P146" s="208"/>
      <c r="AI146" s="190" t="s">
        <v>104</v>
      </c>
      <c r="AS146" s="178" t="n">
        <f aca="false">SUM(AJ147:AJ161)</f>
        <v>0</v>
      </c>
      <c r="AT146" s="178" t="n">
        <f aca="false">SUM(AK147:AK161)</f>
        <v>0</v>
      </c>
      <c r="AU146" s="178" t="n">
        <f aca="false">SUM(AL147:AL161)</f>
        <v>0</v>
      </c>
    </row>
    <row r="147" customFormat="false" ht="23.85" hidden="false" customHeight="true" outlineLevel="0" collapsed="false">
      <c r="A147" s="209" t="s">
        <v>584</v>
      </c>
      <c r="B147" s="209" t="s">
        <v>104</v>
      </c>
      <c r="C147" s="209" t="s">
        <v>585</v>
      </c>
      <c r="D147" s="210" t="s">
        <v>586</v>
      </c>
      <c r="E147" s="210"/>
      <c r="F147" s="209" t="s">
        <v>255</v>
      </c>
      <c r="G147" s="211" t="n">
        <f aca="false">'Stavební rozpočet'!G147</f>
        <v>37.032</v>
      </c>
      <c r="H147" s="212" t="n">
        <f aca="false">'Stavební rozpočet'!H147</f>
        <v>0</v>
      </c>
      <c r="I147" s="213" t="s">
        <v>203</v>
      </c>
      <c r="J147" s="212" t="n">
        <f aca="false">G147*AO147</f>
        <v>0</v>
      </c>
      <c r="K147" s="212" t="n">
        <f aca="false">G147*AP147</f>
        <v>0</v>
      </c>
      <c r="L147" s="212" t="n">
        <f aca="false">G147*H147</f>
        <v>0</v>
      </c>
      <c r="M147" s="212" t="n">
        <f aca="false">L147*(1+BW147/100)</f>
        <v>0</v>
      </c>
      <c r="N147" s="212" t="n">
        <f aca="false">'Stavební rozpočet'!N147</f>
        <v>0.00053</v>
      </c>
      <c r="O147" s="212" t="n">
        <f aca="false">G147*N147</f>
        <v>0.01962696</v>
      </c>
      <c r="P147" s="213" t="s">
        <v>204</v>
      </c>
      <c r="Z147" s="90" t="n">
        <f aca="false">IF(AQ147="5",BJ147,0)</f>
        <v>0</v>
      </c>
      <c r="AB147" s="90" t="n">
        <f aca="false">IF(AQ147="1",BH147,0)</f>
        <v>0</v>
      </c>
      <c r="AC147" s="90" t="n">
        <f aca="false">IF(AQ147="1",BI147,0)</f>
        <v>0</v>
      </c>
      <c r="AD147" s="90" t="n">
        <f aca="false">IF(AQ147="7",BH147,0)</f>
        <v>0</v>
      </c>
      <c r="AE147" s="90" t="n">
        <f aca="false">IF(AQ147="7",BI147,0)</f>
        <v>0</v>
      </c>
      <c r="AF147" s="90" t="n">
        <f aca="false">IF(AQ147="2",BH147,0)</f>
        <v>0</v>
      </c>
      <c r="AG147" s="90" t="n">
        <f aca="false">IF(AQ147="2",BI147,0)</f>
        <v>0</v>
      </c>
      <c r="AH147" s="90" t="n">
        <f aca="false">IF(AQ147="0",BJ147,0)</f>
        <v>0</v>
      </c>
      <c r="AI147" s="190" t="s">
        <v>104</v>
      </c>
      <c r="AJ147" s="90" t="n">
        <f aca="false">IF(AN147=0,L147,0)</f>
        <v>0</v>
      </c>
      <c r="AK147" s="90" t="n">
        <f aca="false">IF(AN147=12,L147,0)</f>
        <v>0</v>
      </c>
      <c r="AL147" s="90" t="n">
        <f aca="false">IF(AN147=21,L147,0)</f>
        <v>0</v>
      </c>
      <c r="AN147" s="90" t="n">
        <v>21</v>
      </c>
      <c r="AO147" s="90" t="n">
        <f aca="false">H147*0.102554357</f>
        <v>0</v>
      </c>
      <c r="AP147" s="90" t="n">
        <f aca="false">H147*(1-0.102554357)</f>
        <v>0</v>
      </c>
      <c r="AQ147" s="89" t="s">
        <v>226</v>
      </c>
      <c r="AV147" s="90" t="n">
        <f aca="false">AW147+AX147</f>
        <v>0</v>
      </c>
      <c r="AW147" s="90" t="n">
        <f aca="false">G147*AO147</f>
        <v>0</v>
      </c>
      <c r="AX147" s="90" t="n">
        <f aca="false">G147*AP147</f>
        <v>0</v>
      </c>
      <c r="AY147" s="89" t="s">
        <v>587</v>
      </c>
      <c r="AZ147" s="89" t="s">
        <v>476</v>
      </c>
      <c r="BA147" s="190" t="s">
        <v>207</v>
      </c>
      <c r="BC147" s="90" t="n">
        <f aca="false">AW147+AX147</f>
        <v>0</v>
      </c>
      <c r="BD147" s="90" t="n">
        <f aca="false">H147/(100-BE147)*100</f>
        <v>0</v>
      </c>
      <c r="BE147" s="90" t="n">
        <v>0</v>
      </c>
      <c r="BF147" s="90" t="n">
        <f aca="false">O147</f>
        <v>0.01962696</v>
      </c>
      <c r="BH147" s="90" t="n">
        <f aca="false">G147*AO147</f>
        <v>0</v>
      </c>
      <c r="BI147" s="90" t="n">
        <f aca="false">G147*AP147</f>
        <v>0</v>
      </c>
      <c r="BJ147" s="90" t="n">
        <f aca="false">G147*H147</f>
        <v>0</v>
      </c>
      <c r="BK147" s="90"/>
      <c r="BL147" s="90" t="n">
        <v>713</v>
      </c>
      <c r="BW147" s="90" t="str">
        <f aca="false">I147</f>
        <v>21</v>
      </c>
      <c r="BX147" s="11" t="s">
        <v>586</v>
      </c>
    </row>
    <row r="148" customFormat="false" ht="15" hidden="false" customHeight="true" outlineLevel="0" collapsed="false">
      <c r="A148" s="214" t="s">
        <v>588</v>
      </c>
      <c r="B148" s="214" t="s">
        <v>104</v>
      </c>
      <c r="C148" s="214" t="s">
        <v>589</v>
      </c>
      <c r="D148" s="215" t="s">
        <v>590</v>
      </c>
      <c r="E148" s="215"/>
      <c r="F148" s="214" t="s">
        <v>255</v>
      </c>
      <c r="G148" s="216" t="n">
        <f aca="false">'Stavební rozpočet'!G148</f>
        <v>38.884</v>
      </c>
      <c r="H148" s="217" t="n">
        <f aca="false">'Stavební rozpočet'!H148</f>
        <v>0</v>
      </c>
      <c r="I148" s="218" t="s">
        <v>203</v>
      </c>
      <c r="J148" s="217" t="n">
        <f aca="false">G148*AO148</f>
        <v>0</v>
      </c>
      <c r="K148" s="217" t="n">
        <f aca="false">G148*AP148</f>
        <v>0</v>
      </c>
      <c r="L148" s="217" t="n">
        <f aca="false">G148*H148</f>
        <v>0</v>
      </c>
      <c r="M148" s="217" t="n">
        <f aca="false">L148*(1+BW148/100)</f>
        <v>0</v>
      </c>
      <c r="N148" s="217" t="n">
        <f aca="false">'Stavební rozpočet'!N148</f>
        <v>0.00113</v>
      </c>
      <c r="O148" s="217" t="n">
        <f aca="false">G148*N148</f>
        <v>0.04393892</v>
      </c>
      <c r="P148" s="218" t="s">
        <v>204</v>
      </c>
      <c r="Z148" s="90" t="n">
        <f aca="false">IF(AQ148="5",BJ148,0)</f>
        <v>0</v>
      </c>
      <c r="AB148" s="90" t="n">
        <f aca="false">IF(AQ148="1",BH148,0)</f>
        <v>0</v>
      </c>
      <c r="AC148" s="90" t="n">
        <f aca="false">IF(AQ148="1",BI148,0)</f>
        <v>0</v>
      </c>
      <c r="AD148" s="90" t="n">
        <f aca="false">IF(AQ148="7",BH148,0)</f>
        <v>0</v>
      </c>
      <c r="AE148" s="90" t="n">
        <f aca="false">IF(AQ148="7",BI148,0)</f>
        <v>0</v>
      </c>
      <c r="AF148" s="90" t="n">
        <f aca="false">IF(AQ148="2",BH148,0)</f>
        <v>0</v>
      </c>
      <c r="AG148" s="90" t="n">
        <f aca="false">IF(AQ148="2",BI148,0)</f>
        <v>0</v>
      </c>
      <c r="AH148" s="90" t="n">
        <f aca="false">IF(AQ148="0",BJ148,0)</f>
        <v>0</v>
      </c>
      <c r="AI148" s="190" t="s">
        <v>104</v>
      </c>
      <c r="AJ148" s="219" t="n">
        <f aca="false">IF(AN148=0,L148,0)</f>
        <v>0</v>
      </c>
      <c r="AK148" s="219" t="n">
        <f aca="false">IF(AN148=12,L148,0)</f>
        <v>0</v>
      </c>
      <c r="AL148" s="219" t="n">
        <f aca="false">IF(AN148=21,L148,0)</f>
        <v>0</v>
      </c>
      <c r="AN148" s="90" t="n">
        <v>21</v>
      </c>
      <c r="AO148" s="90" t="n">
        <f aca="false">H148*1</f>
        <v>0</v>
      </c>
      <c r="AP148" s="90" t="n">
        <f aca="false">H148*(1-1)</f>
        <v>0</v>
      </c>
      <c r="AQ148" s="220" t="s">
        <v>226</v>
      </c>
      <c r="AV148" s="90" t="n">
        <f aca="false">AW148+AX148</f>
        <v>0</v>
      </c>
      <c r="AW148" s="90" t="n">
        <f aca="false">G148*AO148</f>
        <v>0</v>
      </c>
      <c r="AX148" s="90" t="n">
        <f aca="false">G148*AP148</f>
        <v>0</v>
      </c>
      <c r="AY148" s="89" t="s">
        <v>587</v>
      </c>
      <c r="AZ148" s="89" t="s">
        <v>476</v>
      </c>
      <c r="BA148" s="190" t="s">
        <v>207</v>
      </c>
      <c r="BC148" s="90" t="n">
        <f aca="false">AW148+AX148</f>
        <v>0</v>
      </c>
      <c r="BD148" s="90" t="n">
        <f aca="false">H148/(100-BE148)*100</f>
        <v>0</v>
      </c>
      <c r="BE148" s="90" t="n">
        <v>0</v>
      </c>
      <c r="BF148" s="90" t="n">
        <f aca="false">O148</f>
        <v>0.04393892</v>
      </c>
      <c r="BH148" s="219" t="n">
        <f aca="false">G148*AO148</f>
        <v>0</v>
      </c>
      <c r="BI148" s="219" t="n">
        <f aca="false">G148*AP148</f>
        <v>0</v>
      </c>
      <c r="BJ148" s="219" t="n">
        <f aca="false">G148*H148</f>
        <v>0</v>
      </c>
      <c r="BK148" s="219"/>
      <c r="BL148" s="90" t="n">
        <v>713</v>
      </c>
      <c r="BW148" s="90" t="str">
        <f aca="false">I148</f>
        <v>21</v>
      </c>
      <c r="BX148" s="221" t="s">
        <v>590</v>
      </c>
    </row>
    <row r="149" customFormat="false" ht="24.05" hidden="false" customHeight="true" outlineLevel="0" collapsed="false">
      <c r="A149" s="209" t="s">
        <v>591</v>
      </c>
      <c r="B149" s="209" t="s">
        <v>104</v>
      </c>
      <c r="C149" s="209" t="s">
        <v>592</v>
      </c>
      <c r="D149" s="210" t="s">
        <v>593</v>
      </c>
      <c r="E149" s="210"/>
      <c r="F149" s="209" t="s">
        <v>255</v>
      </c>
      <c r="G149" s="211" t="n">
        <f aca="false">'Stavební rozpočet'!G149</f>
        <v>13.1</v>
      </c>
      <c r="H149" s="212" t="n">
        <f aca="false">'Stavební rozpočet'!H149</f>
        <v>0</v>
      </c>
      <c r="I149" s="213" t="s">
        <v>203</v>
      </c>
      <c r="J149" s="212" t="n">
        <f aca="false">G149*AO149</f>
        <v>0</v>
      </c>
      <c r="K149" s="212" t="n">
        <f aca="false">G149*AP149</f>
        <v>0</v>
      </c>
      <c r="L149" s="212" t="n">
        <f aca="false">G149*H149</f>
        <v>0</v>
      </c>
      <c r="M149" s="212" t="n">
        <f aca="false">L149*(1+BW149/100)</f>
        <v>0</v>
      </c>
      <c r="N149" s="212" t="n">
        <f aca="false">'Stavební rozpočet'!N149</f>
        <v>0.00023</v>
      </c>
      <c r="O149" s="212" t="n">
        <f aca="false">G149*N149</f>
        <v>0.003013</v>
      </c>
      <c r="P149" s="213" t="s">
        <v>204</v>
      </c>
      <c r="Z149" s="90" t="n">
        <f aca="false">IF(AQ149="5",BJ149,0)</f>
        <v>0</v>
      </c>
      <c r="AB149" s="90" t="n">
        <f aca="false">IF(AQ149="1",BH149,0)</f>
        <v>0</v>
      </c>
      <c r="AC149" s="90" t="n">
        <f aca="false">IF(AQ149="1",BI149,0)</f>
        <v>0</v>
      </c>
      <c r="AD149" s="90" t="n">
        <f aca="false">IF(AQ149="7",BH149,0)</f>
        <v>0</v>
      </c>
      <c r="AE149" s="90" t="n">
        <f aca="false">IF(AQ149="7",BI149,0)</f>
        <v>0</v>
      </c>
      <c r="AF149" s="90" t="n">
        <f aca="false">IF(AQ149="2",BH149,0)</f>
        <v>0</v>
      </c>
      <c r="AG149" s="90" t="n">
        <f aca="false">IF(AQ149="2",BI149,0)</f>
        <v>0</v>
      </c>
      <c r="AH149" s="90" t="n">
        <f aca="false">IF(AQ149="0",BJ149,0)</f>
        <v>0</v>
      </c>
      <c r="AI149" s="190" t="s">
        <v>104</v>
      </c>
      <c r="AJ149" s="90" t="n">
        <f aca="false">IF(AN149=0,L149,0)</f>
        <v>0</v>
      </c>
      <c r="AK149" s="90" t="n">
        <f aca="false">IF(AN149=12,L149,0)</f>
        <v>0</v>
      </c>
      <c r="AL149" s="90" t="n">
        <f aca="false">IF(AN149=21,L149,0)</f>
        <v>0</v>
      </c>
      <c r="AN149" s="90" t="n">
        <v>21</v>
      </c>
      <c r="AO149" s="90" t="n">
        <f aca="false">H149*0.061860651</f>
        <v>0</v>
      </c>
      <c r="AP149" s="90" t="n">
        <f aca="false">H149*(1-0.061860651)</f>
        <v>0</v>
      </c>
      <c r="AQ149" s="89" t="s">
        <v>226</v>
      </c>
      <c r="AV149" s="90" t="n">
        <f aca="false">AW149+AX149</f>
        <v>0</v>
      </c>
      <c r="AW149" s="90" t="n">
        <f aca="false">G149*AO149</f>
        <v>0</v>
      </c>
      <c r="AX149" s="90" t="n">
        <f aca="false">G149*AP149</f>
        <v>0</v>
      </c>
      <c r="AY149" s="89" t="s">
        <v>587</v>
      </c>
      <c r="AZ149" s="89" t="s">
        <v>476</v>
      </c>
      <c r="BA149" s="190" t="s">
        <v>207</v>
      </c>
      <c r="BC149" s="90" t="n">
        <f aca="false">AW149+AX149</f>
        <v>0</v>
      </c>
      <c r="BD149" s="90" t="n">
        <f aca="false">H149/(100-BE149)*100</f>
        <v>0</v>
      </c>
      <c r="BE149" s="90" t="n">
        <v>0</v>
      </c>
      <c r="BF149" s="90" t="n">
        <f aca="false">O149</f>
        <v>0.003013</v>
      </c>
      <c r="BH149" s="90" t="n">
        <f aca="false">G149*AO149</f>
        <v>0</v>
      </c>
      <c r="BI149" s="90" t="n">
        <f aca="false">G149*AP149</f>
        <v>0</v>
      </c>
      <c r="BJ149" s="90" t="n">
        <f aca="false">G149*H149</f>
        <v>0</v>
      </c>
      <c r="BK149" s="90"/>
      <c r="BL149" s="90" t="n">
        <v>713</v>
      </c>
      <c r="BW149" s="90" t="str">
        <f aca="false">I149</f>
        <v>21</v>
      </c>
      <c r="BX149" s="11" t="s">
        <v>593</v>
      </c>
    </row>
    <row r="150" customFormat="false" ht="15" hidden="false" customHeight="true" outlineLevel="0" collapsed="false">
      <c r="A150" s="214" t="s">
        <v>594</v>
      </c>
      <c r="B150" s="214" t="s">
        <v>104</v>
      </c>
      <c r="C150" s="214" t="s">
        <v>595</v>
      </c>
      <c r="D150" s="215" t="s">
        <v>596</v>
      </c>
      <c r="E150" s="215"/>
      <c r="F150" s="214" t="s">
        <v>202</v>
      </c>
      <c r="G150" s="216" t="n">
        <f aca="false">'Stavební rozpočet'!G150</f>
        <v>0.432</v>
      </c>
      <c r="H150" s="217" t="n">
        <f aca="false">'Stavební rozpočet'!H150</f>
        <v>0</v>
      </c>
      <c r="I150" s="218" t="s">
        <v>203</v>
      </c>
      <c r="J150" s="217" t="n">
        <f aca="false">G150*AO150</f>
        <v>0</v>
      </c>
      <c r="K150" s="217" t="n">
        <f aca="false">G150*AP150</f>
        <v>0</v>
      </c>
      <c r="L150" s="217" t="n">
        <f aca="false">G150*H150</f>
        <v>0</v>
      </c>
      <c r="M150" s="217" t="n">
        <f aca="false">L150*(1+BW150/100)</f>
        <v>0</v>
      </c>
      <c r="N150" s="217" t="n">
        <f aca="false">'Stavební rozpočet'!N150</f>
        <v>0.03</v>
      </c>
      <c r="O150" s="217" t="n">
        <f aca="false">G150*N150</f>
        <v>0.01296</v>
      </c>
      <c r="P150" s="218" t="s">
        <v>204</v>
      </c>
      <c r="Z150" s="90" t="n">
        <f aca="false">IF(AQ150="5",BJ150,0)</f>
        <v>0</v>
      </c>
      <c r="AB150" s="90" t="n">
        <f aca="false">IF(AQ150="1",BH150,0)</f>
        <v>0</v>
      </c>
      <c r="AC150" s="90" t="n">
        <f aca="false">IF(AQ150="1",BI150,0)</f>
        <v>0</v>
      </c>
      <c r="AD150" s="90" t="n">
        <f aca="false">IF(AQ150="7",BH150,0)</f>
        <v>0</v>
      </c>
      <c r="AE150" s="90" t="n">
        <f aca="false">IF(AQ150="7",BI150,0)</f>
        <v>0</v>
      </c>
      <c r="AF150" s="90" t="n">
        <f aca="false">IF(AQ150="2",BH150,0)</f>
        <v>0</v>
      </c>
      <c r="AG150" s="90" t="n">
        <f aca="false">IF(AQ150="2",BI150,0)</f>
        <v>0</v>
      </c>
      <c r="AH150" s="90" t="n">
        <f aca="false">IF(AQ150="0",BJ150,0)</f>
        <v>0</v>
      </c>
      <c r="AI150" s="190" t="s">
        <v>104</v>
      </c>
      <c r="AJ150" s="219" t="n">
        <f aca="false">IF(AN150=0,L150,0)</f>
        <v>0</v>
      </c>
      <c r="AK150" s="219" t="n">
        <f aca="false">IF(AN150=12,L150,0)</f>
        <v>0</v>
      </c>
      <c r="AL150" s="219" t="n">
        <f aca="false">IF(AN150=21,L150,0)</f>
        <v>0</v>
      </c>
      <c r="AN150" s="90" t="n">
        <v>21</v>
      </c>
      <c r="AO150" s="90" t="n">
        <f aca="false">H150*1</f>
        <v>0</v>
      </c>
      <c r="AP150" s="90" t="n">
        <f aca="false">H150*(1-1)</f>
        <v>0</v>
      </c>
      <c r="AQ150" s="220" t="s">
        <v>226</v>
      </c>
      <c r="AV150" s="90" t="n">
        <f aca="false">AW150+AX150</f>
        <v>0</v>
      </c>
      <c r="AW150" s="90" t="n">
        <f aca="false">G150*AO150</f>
        <v>0</v>
      </c>
      <c r="AX150" s="90" t="n">
        <f aca="false">G150*AP150</f>
        <v>0</v>
      </c>
      <c r="AY150" s="89" t="s">
        <v>587</v>
      </c>
      <c r="AZ150" s="89" t="s">
        <v>476</v>
      </c>
      <c r="BA150" s="190" t="s">
        <v>207</v>
      </c>
      <c r="BC150" s="90" t="n">
        <f aca="false">AW150+AX150</f>
        <v>0</v>
      </c>
      <c r="BD150" s="90" t="n">
        <f aca="false">H150/(100-BE150)*100</f>
        <v>0</v>
      </c>
      <c r="BE150" s="90" t="n">
        <v>0</v>
      </c>
      <c r="BF150" s="90" t="n">
        <f aca="false">O150</f>
        <v>0.01296</v>
      </c>
      <c r="BH150" s="219" t="n">
        <f aca="false">G150*AO150</f>
        <v>0</v>
      </c>
      <c r="BI150" s="219" t="n">
        <f aca="false">G150*AP150</f>
        <v>0</v>
      </c>
      <c r="BJ150" s="219" t="n">
        <f aca="false">G150*H150</f>
        <v>0</v>
      </c>
      <c r="BK150" s="219"/>
      <c r="BL150" s="90" t="n">
        <v>713</v>
      </c>
      <c r="BW150" s="90" t="str">
        <f aca="false">I150</f>
        <v>21</v>
      </c>
      <c r="BX150" s="221" t="s">
        <v>596</v>
      </c>
    </row>
    <row r="151" customFormat="false" ht="15" hidden="false" customHeight="true" outlineLevel="0" collapsed="false">
      <c r="A151" s="209" t="s">
        <v>597</v>
      </c>
      <c r="B151" s="209" t="s">
        <v>104</v>
      </c>
      <c r="C151" s="209" t="s">
        <v>598</v>
      </c>
      <c r="D151" s="210" t="s">
        <v>599</v>
      </c>
      <c r="E151" s="210"/>
      <c r="F151" s="209" t="s">
        <v>313</v>
      </c>
      <c r="G151" s="211" t="n">
        <f aca="false">'Stavební rozpočet'!G151</f>
        <v>166.2</v>
      </c>
      <c r="H151" s="212" t="n">
        <f aca="false">'Stavební rozpočet'!H151</f>
        <v>0</v>
      </c>
      <c r="I151" s="213" t="s">
        <v>203</v>
      </c>
      <c r="J151" s="212" t="n">
        <f aca="false">G151*AO151</f>
        <v>0</v>
      </c>
      <c r="K151" s="212" t="n">
        <f aca="false">G151*AP151</f>
        <v>0</v>
      </c>
      <c r="L151" s="212" t="n">
        <f aca="false">G151*H151</f>
        <v>0</v>
      </c>
      <c r="M151" s="212" t="n">
        <f aca="false">L151*(1+BW151/100)</f>
        <v>0</v>
      </c>
      <c r="N151" s="212" t="n">
        <f aca="false">'Stavební rozpočet'!N151</f>
        <v>0</v>
      </c>
      <c r="O151" s="212" t="n">
        <f aca="false">G151*N151</f>
        <v>0</v>
      </c>
      <c r="P151" s="213" t="s">
        <v>204</v>
      </c>
      <c r="Z151" s="90" t="n">
        <f aca="false">IF(AQ151="5",BJ151,0)</f>
        <v>0</v>
      </c>
      <c r="AB151" s="90" t="n">
        <f aca="false">IF(AQ151="1",BH151,0)</f>
        <v>0</v>
      </c>
      <c r="AC151" s="90" t="n">
        <f aca="false">IF(AQ151="1",BI151,0)</f>
        <v>0</v>
      </c>
      <c r="AD151" s="90" t="n">
        <f aca="false">IF(AQ151="7",BH151,0)</f>
        <v>0</v>
      </c>
      <c r="AE151" s="90" t="n">
        <f aca="false">IF(AQ151="7",BI151,0)</f>
        <v>0</v>
      </c>
      <c r="AF151" s="90" t="n">
        <f aca="false">IF(AQ151="2",BH151,0)</f>
        <v>0</v>
      </c>
      <c r="AG151" s="90" t="n">
        <f aca="false">IF(AQ151="2",BI151,0)</f>
        <v>0</v>
      </c>
      <c r="AH151" s="90" t="n">
        <f aca="false">IF(AQ151="0",BJ151,0)</f>
        <v>0</v>
      </c>
      <c r="AI151" s="190" t="s">
        <v>104</v>
      </c>
      <c r="AJ151" s="90" t="n">
        <f aca="false">IF(AN151=0,L151,0)</f>
        <v>0</v>
      </c>
      <c r="AK151" s="90" t="n">
        <f aca="false">IF(AN151=12,L151,0)</f>
        <v>0</v>
      </c>
      <c r="AL151" s="90" t="n">
        <f aca="false">IF(AN151=21,L151,0)</f>
        <v>0</v>
      </c>
      <c r="AN151" s="90" t="n">
        <v>21</v>
      </c>
      <c r="AO151" s="90" t="n">
        <f aca="false">H151*0</f>
        <v>0</v>
      </c>
      <c r="AP151" s="90" t="n">
        <f aca="false">H151*(1-0)</f>
        <v>0</v>
      </c>
      <c r="AQ151" s="89" t="s">
        <v>226</v>
      </c>
      <c r="AV151" s="90" t="n">
        <f aca="false">AW151+AX151</f>
        <v>0</v>
      </c>
      <c r="AW151" s="90" t="n">
        <f aca="false">G151*AO151</f>
        <v>0</v>
      </c>
      <c r="AX151" s="90" t="n">
        <f aca="false">G151*AP151</f>
        <v>0</v>
      </c>
      <c r="AY151" s="89" t="s">
        <v>587</v>
      </c>
      <c r="AZ151" s="89" t="s">
        <v>476</v>
      </c>
      <c r="BA151" s="190" t="s">
        <v>207</v>
      </c>
      <c r="BC151" s="90" t="n">
        <f aca="false">AW151+AX151</f>
        <v>0</v>
      </c>
      <c r="BD151" s="90" t="n">
        <f aca="false">H151/(100-BE151)*100</f>
        <v>0</v>
      </c>
      <c r="BE151" s="90" t="n">
        <v>0</v>
      </c>
      <c r="BF151" s="90" t="n">
        <f aca="false">O151</f>
        <v>0</v>
      </c>
      <c r="BH151" s="90" t="n">
        <f aca="false">G151*AO151</f>
        <v>0</v>
      </c>
      <c r="BI151" s="90" t="n">
        <f aca="false">G151*AP151</f>
        <v>0</v>
      </c>
      <c r="BJ151" s="90" t="n">
        <f aca="false">G151*H151</f>
        <v>0</v>
      </c>
      <c r="BK151" s="90"/>
      <c r="BL151" s="90" t="n">
        <v>713</v>
      </c>
      <c r="BW151" s="90" t="str">
        <f aca="false">I151</f>
        <v>21</v>
      </c>
      <c r="BX151" s="11" t="s">
        <v>599</v>
      </c>
    </row>
    <row r="152" customFormat="false" ht="23.85" hidden="false" customHeight="true" outlineLevel="0" collapsed="false">
      <c r="A152" s="214" t="s">
        <v>600</v>
      </c>
      <c r="B152" s="214" t="s">
        <v>104</v>
      </c>
      <c r="C152" s="214" t="s">
        <v>601</v>
      </c>
      <c r="D152" s="215" t="s">
        <v>602</v>
      </c>
      <c r="E152" s="215"/>
      <c r="F152" s="214" t="s">
        <v>313</v>
      </c>
      <c r="G152" s="216" t="n">
        <f aca="false">'Stavební rozpočet'!G152</f>
        <v>29.085</v>
      </c>
      <c r="H152" s="217" t="n">
        <f aca="false">'Stavební rozpočet'!H152</f>
        <v>0</v>
      </c>
      <c r="I152" s="218" t="s">
        <v>203</v>
      </c>
      <c r="J152" s="217" t="n">
        <f aca="false">G152*AO152</f>
        <v>0</v>
      </c>
      <c r="K152" s="217" t="n">
        <f aca="false">G152*AP152</f>
        <v>0</v>
      </c>
      <c r="L152" s="217" t="n">
        <f aca="false">G152*H152</f>
        <v>0</v>
      </c>
      <c r="M152" s="217" t="n">
        <f aca="false">L152*(1+BW152/100)</f>
        <v>0</v>
      </c>
      <c r="N152" s="217" t="n">
        <f aca="false">'Stavební rozpočet'!N152</f>
        <v>9E-005</v>
      </c>
      <c r="O152" s="217" t="n">
        <f aca="false">G152*N152</f>
        <v>0.00261765</v>
      </c>
      <c r="P152" s="218" t="s">
        <v>204</v>
      </c>
      <c r="Z152" s="90" t="n">
        <f aca="false">IF(AQ152="5",BJ152,0)</f>
        <v>0</v>
      </c>
      <c r="AB152" s="90" t="n">
        <f aca="false">IF(AQ152="1",BH152,0)</f>
        <v>0</v>
      </c>
      <c r="AC152" s="90" t="n">
        <f aca="false">IF(AQ152="1",BI152,0)</f>
        <v>0</v>
      </c>
      <c r="AD152" s="90" t="n">
        <f aca="false">IF(AQ152="7",BH152,0)</f>
        <v>0</v>
      </c>
      <c r="AE152" s="90" t="n">
        <f aca="false">IF(AQ152="7",BI152,0)</f>
        <v>0</v>
      </c>
      <c r="AF152" s="90" t="n">
        <f aca="false">IF(AQ152="2",BH152,0)</f>
        <v>0</v>
      </c>
      <c r="AG152" s="90" t="n">
        <f aca="false">IF(AQ152="2",BI152,0)</f>
        <v>0</v>
      </c>
      <c r="AH152" s="90" t="n">
        <f aca="false">IF(AQ152="0",BJ152,0)</f>
        <v>0</v>
      </c>
      <c r="AI152" s="190" t="s">
        <v>104</v>
      </c>
      <c r="AJ152" s="219" t="n">
        <f aca="false">IF(AN152=0,L152,0)</f>
        <v>0</v>
      </c>
      <c r="AK152" s="219" t="n">
        <f aca="false">IF(AN152=12,L152,0)</f>
        <v>0</v>
      </c>
      <c r="AL152" s="219" t="n">
        <f aca="false">IF(AN152=21,L152,0)</f>
        <v>0</v>
      </c>
      <c r="AN152" s="90" t="n">
        <v>21</v>
      </c>
      <c r="AO152" s="90" t="n">
        <f aca="false">H152*1</f>
        <v>0</v>
      </c>
      <c r="AP152" s="90" t="n">
        <f aca="false">H152*(1-1)</f>
        <v>0</v>
      </c>
      <c r="AQ152" s="220" t="s">
        <v>226</v>
      </c>
      <c r="AV152" s="90" t="n">
        <f aca="false">AW152+AX152</f>
        <v>0</v>
      </c>
      <c r="AW152" s="90" t="n">
        <f aca="false">G152*AO152</f>
        <v>0</v>
      </c>
      <c r="AX152" s="90" t="n">
        <f aca="false">G152*AP152</f>
        <v>0</v>
      </c>
      <c r="AY152" s="89" t="s">
        <v>587</v>
      </c>
      <c r="AZ152" s="89" t="s">
        <v>476</v>
      </c>
      <c r="BA152" s="190" t="s">
        <v>207</v>
      </c>
      <c r="BC152" s="90" t="n">
        <f aca="false">AW152+AX152</f>
        <v>0</v>
      </c>
      <c r="BD152" s="90" t="n">
        <f aca="false">H152/(100-BE152)*100</f>
        <v>0</v>
      </c>
      <c r="BE152" s="90" t="n">
        <v>0</v>
      </c>
      <c r="BF152" s="90" t="n">
        <f aca="false">O152</f>
        <v>0.00261765</v>
      </c>
      <c r="BH152" s="219" t="n">
        <f aca="false">G152*AO152</f>
        <v>0</v>
      </c>
      <c r="BI152" s="219" t="n">
        <f aca="false">G152*AP152</f>
        <v>0</v>
      </c>
      <c r="BJ152" s="219" t="n">
        <f aca="false">G152*H152</f>
        <v>0</v>
      </c>
      <c r="BK152" s="219"/>
      <c r="BL152" s="90" t="n">
        <v>713</v>
      </c>
      <c r="BW152" s="90" t="str">
        <f aca="false">I152</f>
        <v>21</v>
      </c>
      <c r="BX152" s="221" t="s">
        <v>602</v>
      </c>
    </row>
    <row r="153" customFormat="false" ht="15" hidden="false" customHeight="true" outlineLevel="0" collapsed="false">
      <c r="A153" s="209" t="s">
        <v>603</v>
      </c>
      <c r="B153" s="209" t="s">
        <v>104</v>
      </c>
      <c r="C153" s="209" t="s">
        <v>604</v>
      </c>
      <c r="D153" s="210" t="s">
        <v>605</v>
      </c>
      <c r="E153" s="210"/>
      <c r="F153" s="209" t="s">
        <v>255</v>
      </c>
      <c r="G153" s="211" t="n">
        <f aca="false">'Stavební rozpočet'!G153</f>
        <v>168.912</v>
      </c>
      <c r="H153" s="212" t="n">
        <f aca="false">'Stavební rozpočet'!H153</f>
        <v>0</v>
      </c>
      <c r="I153" s="213" t="s">
        <v>203</v>
      </c>
      <c r="J153" s="212" t="n">
        <f aca="false">G153*AO153</f>
        <v>0</v>
      </c>
      <c r="K153" s="212" t="n">
        <f aca="false">G153*AP153</f>
        <v>0</v>
      </c>
      <c r="L153" s="212" t="n">
        <f aca="false">G153*H153</f>
        <v>0</v>
      </c>
      <c r="M153" s="212" t="n">
        <f aca="false">L153*(1+BW153/100)</f>
        <v>0</v>
      </c>
      <c r="N153" s="212" t="n">
        <f aca="false">'Stavební rozpočet'!N153</f>
        <v>0</v>
      </c>
      <c r="O153" s="212" t="n">
        <f aca="false">G153*N153</f>
        <v>0</v>
      </c>
      <c r="P153" s="213" t="s">
        <v>204</v>
      </c>
      <c r="Z153" s="90" t="n">
        <f aca="false">IF(AQ153="5",BJ153,0)</f>
        <v>0</v>
      </c>
      <c r="AB153" s="90" t="n">
        <f aca="false">IF(AQ153="1",BH153,0)</f>
        <v>0</v>
      </c>
      <c r="AC153" s="90" t="n">
        <f aca="false">IF(AQ153="1",BI153,0)</f>
        <v>0</v>
      </c>
      <c r="AD153" s="90" t="n">
        <f aca="false">IF(AQ153="7",BH153,0)</f>
        <v>0</v>
      </c>
      <c r="AE153" s="90" t="n">
        <f aca="false">IF(AQ153="7",BI153,0)</f>
        <v>0</v>
      </c>
      <c r="AF153" s="90" t="n">
        <f aca="false">IF(AQ153="2",BH153,0)</f>
        <v>0</v>
      </c>
      <c r="AG153" s="90" t="n">
        <f aca="false">IF(AQ153="2",BI153,0)</f>
        <v>0</v>
      </c>
      <c r="AH153" s="90" t="n">
        <f aca="false">IF(AQ153="0",BJ153,0)</f>
        <v>0</v>
      </c>
      <c r="AI153" s="190" t="s">
        <v>104</v>
      </c>
      <c r="AJ153" s="90" t="n">
        <f aca="false">IF(AN153=0,L153,0)</f>
        <v>0</v>
      </c>
      <c r="AK153" s="90" t="n">
        <f aca="false">IF(AN153=12,L153,0)</f>
        <v>0</v>
      </c>
      <c r="AL153" s="90" t="n">
        <f aca="false">IF(AN153=21,L153,0)</f>
        <v>0</v>
      </c>
      <c r="AN153" s="90" t="n">
        <v>21</v>
      </c>
      <c r="AO153" s="90" t="n">
        <f aca="false">H153*0</f>
        <v>0</v>
      </c>
      <c r="AP153" s="90" t="n">
        <f aca="false">H153*(1-0)</f>
        <v>0</v>
      </c>
      <c r="AQ153" s="89" t="s">
        <v>226</v>
      </c>
      <c r="AV153" s="90" t="n">
        <f aca="false">AW153+AX153</f>
        <v>0</v>
      </c>
      <c r="AW153" s="90" t="n">
        <f aca="false">G153*AO153</f>
        <v>0</v>
      </c>
      <c r="AX153" s="90" t="n">
        <f aca="false">G153*AP153</f>
        <v>0</v>
      </c>
      <c r="AY153" s="89" t="s">
        <v>587</v>
      </c>
      <c r="AZ153" s="89" t="s">
        <v>476</v>
      </c>
      <c r="BA153" s="190" t="s">
        <v>207</v>
      </c>
      <c r="BC153" s="90" t="n">
        <f aca="false">AW153+AX153</f>
        <v>0</v>
      </c>
      <c r="BD153" s="90" t="n">
        <f aca="false">H153/(100-BE153)*100</f>
        <v>0</v>
      </c>
      <c r="BE153" s="90" t="n">
        <v>0</v>
      </c>
      <c r="BF153" s="90" t="n">
        <f aca="false">O153</f>
        <v>0</v>
      </c>
      <c r="BH153" s="90" t="n">
        <f aca="false">G153*AO153</f>
        <v>0</v>
      </c>
      <c r="BI153" s="90" t="n">
        <f aca="false">G153*AP153</f>
        <v>0</v>
      </c>
      <c r="BJ153" s="90" t="n">
        <f aca="false">G153*H153</f>
        <v>0</v>
      </c>
      <c r="BK153" s="90"/>
      <c r="BL153" s="90" t="n">
        <v>713</v>
      </c>
      <c r="BW153" s="90" t="str">
        <f aca="false">I153</f>
        <v>21</v>
      </c>
      <c r="BX153" s="11" t="s">
        <v>605</v>
      </c>
    </row>
    <row r="154" customFormat="false" ht="24.05" hidden="false" customHeight="true" outlineLevel="0" collapsed="false">
      <c r="A154" s="209" t="s">
        <v>606</v>
      </c>
      <c r="B154" s="209" t="s">
        <v>104</v>
      </c>
      <c r="C154" s="209" t="s">
        <v>607</v>
      </c>
      <c r="D154" s="210" t="s">
        <v>608</v>
      </c>
      <c r="E154" s="210"/>
      <c r="F154" s="209" t="s">
        <v>255</v>
      </c>
      <c r="G154" s="211" t="n">
        <f aca="false">'Stavební rozpočet'!G154</f>
        <v>168.912</v>
      </c>
      <c r="H154" s="212" t="n">
        <f aca="false">'Stavební rozpočet'!H154</f>
        <v>0</v>
      </c>
      <c r="I154" s="213" t="s">
        <v>203</v>
      </c>
      <c r="J154" s="212" t="n">
        <f aca="false">G154*AO154</f>
        <v>0</v>
      </c>
      <c r="K154" s="212" t="n">
        <f aca="false">G154*AP154</f>
        <v>0</v>
      </c>
      <c r="L154" s="212" t="n">
        <f aca="false">G154*H154</f>
        <v>0</v>
      </c>
      <c r="M154" s="212" t="n">
        <f aca="false">L154*(1+BW154/100)</f>
        <v>0</v>
      </c>
      <c r="N154" s="212" t="n">
        <f aca="false">'Stavební rozpočet'!N154</f>
        <v>1E-005</v>
      </c>
      <c r="O154" s="212" t="n">
        <f aca="false">G154*N154</f>
        <v>0.00168912</v>
      </c>
      <c r="P154" s="213" t="s">
        <v>204</v>
      </c>
      <c r="Z154" s="90" t="n">
        <f aca="false">IF(AQ154="5",BJ154,0)</f>
        <v>0</v>
      </c>
      <c r="AB154" s="90" t="n">
        <f aca="false">IF(AQ154="1",BH154,0)</f>
        <v>0</v>
      </c>
      <c r="AC154" s="90" t="n">
        <f aca="false">IF(AQ154="1",BI154,0)</f>
        <v>0</v>
      </c>
      <c r="AD154" s="90" t="n">
        <f aca="false">IF(AQ154="7",BH154,0)</f>
        <v>0</v>
      </c>
      <c r="AE154" s="90" t="n">
        <f aca="false">IF(AQ154="7",BI154,0)</f>
        <v>0</v>
      </c>
      <c r="AF154" s="90" t="n">
        <f aca="false">IF(AQ154="2",BH154,0)</f>
        <v>0</v>
      </c>
      <c r="AG154" s="90" t="n">
        <f aca="false">IF(AQ154="2",BI154,0)</f>
        <v>0</v>
      </c>
      <c r="AH154" s="90" t="n">
        <f aca="false">IF(AQ154="0",BJ154,0)</f>
        <v>0</v>
      </c>
      <c r="AI154" s="190" t="s">
        <v>104</v>
      </c>
      <c r="AJ154" s="90" t="n">
        <f aca="false">IF(AN154=0,L154,0)</f>
        <v>0</v>
      </c>
      <c r="AK154" s="90" t="n">
        <f aca="false">IF(AN154=12,L154,0)</f>
        <v>0</v>
      </c>
      <c r="AL154" s="90" t="n">
        <f aca="false">IF(AN154=21,L154,0)</f>
        <v>0</v>
      </c>
      <c r="AN154" s="90" t="n">
        <v>21</v>
      </c>
      <c r="AO154" s="90" t="n">
        <f aca="false">H154*0.192342705</f>
        <v>0</v>
      </c>
      <c r="AP154" s="90" t="n">
        <f aca="false">H154*(1-0.192342705)</f>
        <v>0</v>
      </c>
      <c r="AQ154" s="89" t="s">
        <v>226</v>
      </c>
      <c r="AV154" s="90" t="n">
        <f aca="false">AW154+AX154</f>
        <v>0</v>
      </c>
      <c r="AW154" s="90" t="n">
        <f aca="false">G154*AO154</f>
        <v>0</v>
      </c>
      <c r="AX154" s="90" t="n">
        <f aca="false">G154*AP154</f>
        <v>0</v>
      </c>
      <c r="AY154" s="89" t="s">
        <v>587</v>
      </c>
      <c r="AZ154" s="89" t="s">
        <v>476</v>
      </c>
      <c r="BA154" s="190" t="s">
        <v>207</v>
      </c>
      <c r="BC154" s="90" t="n">
        <f aca="false">AW154+AX154</f>
        <v>0</v>
      </c>
      <c r="BD154" s="90" t="n">
        <f aca="false">H154/(100-BE154)*100</f>
        <v>0</v>
      </c>
      <c r="BE154" s="90" t="n">
        <v>0</v>
      </c>
      <c r="BF154" s="90" t="n">
        <f aca="false">O154</f>
        <v>0.00168912</v>
      </c>
      <c r="BH154" s="90" t="n">
        <f aca="false">G154*AO154</f>
        <v>0</v>
      </c>
      <c r="BI154" s="90" t="n">
        <f aca="false">G154*AP154</f>
        <v>0</v>
      </c>
      <c r="BJ154" s="90" t="n">
        <f aca="false">G154*H154</f>
        <v>0</v>
      </c>
      <c r="BK154" s="90"/>
      <c r="BL154" s="90" t="n">
        <v>713</v>
      </c>
      <c r="BW154" s="90" t="str">
        <f aca="false">I154</f>
        <v>21</v>
      </c>
      <c r="BX154" s="11" t="s">
        <v>608</v>
      </c>
    </row>
    <row r="155" customFormat="false" ht="24.05" hidden="false" customHeight="true" outlineLevel="0" collapsed="false">
      <c r="A155" s="214" t="s">
        <v>609</v>
      </c>
      <c r="B155" s="214" t="s">
        <v>104</v>
      </c>
      <c r="C155" s="214" t="s">
        <v>610</v>
      </c>
      <c r="D155" s="215" t="s">
        <v>611</v>
      </c>
      <c r="E155" s="215"/>
      <c r="F155" s="214" t="s">
        <v>202</v>
      </c>
      <c r="G155" s="216" t="n">
        <f aca="false">'Stavební rozpočet'!G155</f>
        <v>17.736</v>
      </c>
      <c r="H155" s="217" t="n">
        <f aca="false">'Stavební rozpočet'!H155</f>
        <v>0</v>
      </c>
      <c r="I155" s="218" t="s">
        <v>203</v>
      </c>
      <c r="J155" s="217" t="n">
        <f aca="false">G155*AO155</f>
        <v>0</v>
      </c>
      <c r="K155" s="217" t="n">
        <f aca="false">G155*AP155</f>
        <v>0</v>
      </c>
      <c r="L155" s="217" t="n">
        <f aca="false">G155*H155</f>
        <v>0</v>
      </c>
      <c r="M155" s="217" t="n">
        <f aca="false">L155*(1+BW155/100)</f>
        <v>0</v>
      </c>
      <c r="N155" s="217" t="n">
        <f aca="false">'Stavební rozpočet'!N155</f>
        <v>0.025</v>
      </c>
      <c r="O155" s="217" t="n">
        <f aca="false">G155*N155</f>
        <v>0.4434</v>
      </c>
      <c r="P155" s="218" t="s">
        <v>204</v>
      </c>
      <c r="Z155" s="90" t="n">
        <f aca="false">IF(AQ155="5",BJ155,0)</f>
        <v>0</v>
      </c>
      <c r="AB155" s="90" t="n">
        <f aca="false">IF(AQ155="1",BH155,0)</f>
        <v>0</v>
      </c>
      <c r="AC155" s="90" t="n">
        <f aca="false">IF(AQ155="1",BI155,0)</f>
        <v>0</v>
      </c>
      <c r="AD155" s="90" t="n">
        <f aca="false">IF(AQ155="7",BH155,0)</f>
        <v>0</v>
      </c>
      <c r="AE155" s="90" t="n">
        <f aca="false">IF(AQ155="7",BI155,0)</f>
        <v>0</v>
      </c>
      <c r="AF155" s="90" t="n">
        <f aca="false">IF(AQ155="2",BH155,0)</f>
        <v>0</v>
      </c>
      <c r="AG155" s="90" t="n">
        <f aca="false">IF(AQ155="2",BI155,0)</f>
        <v>0</v>
      </c>
      <c r="AH155" s="90" t="n">
        <f aca="false">IF(AQ155="0",BJ155,0)</f>
        <v>0</v>
      </c>
      <c r="AI155" s="190" t="s">
        <v>104</v>
      </c>
      <c r="AJ155" s="219" t="n">
        <f aca="false">IF(AN155=0,L155,0)</f>
        <v>0</v>
      </c>
      <c r="AK155" s="219" t="n">
        <f aca="false">IF(AN155=12,L155,0)</f>
        <v>0</v>
      </c>
      <c r="AL155" s="219" t="n">
        <f aca="false">IF(AN155=21,L155,0)</f>
        <v>0</v>
      </c>
      <c r="AN155" s="90" t="n">
        <v>21</v>
      </c>
      <c r="AO155" s="90" t="n">
        <f aca="false">H155*1</f>
        <v>0</v>
      </c>
      <c r="AP155" s="90" t="n">
        <f aca="false">H155*(1-1)</f>
        <v>0</v>
      </c>
      <c r="AQ155" s="220" t="s">
        <v>226</v>
      </c>
      <c r="AV155" s="90" t="n">
        <f aca="false">AW155+AX155</f>
        <v>0</v>
      </c>
      <c r="AW155" s="90" t="n">
        <f aca="false">G155*AO155</f>
        <v>0</v>
      </c>
      <c r="AX155" s="90" t="n">
        <f aca="false">G155*AP155</f>
        <v>0</v>
      </c>
      <c r="AY155" s="89" t="s">
        <v>587</v>
      </c>
      <c r="AZ155" s="89" t="s">
        <v>476</v>
      </c>
      <c r="BA155" s="190" t="s">
        <v>207</v>
      </c>
      <c r="BC155" s="90" t="n">
        <f aca="false">AW155+AX155</f>
        <v>0</v>
      </c>
      <c r="BD155" s="90" t="n">
        <f aca="false">H155/(100-BE155)*100</f>
        <v>0</v>
      </c>
      <c r="BE155" s="90" t="n">
        <v>0</v>
      </c>
      <c r="BF155" s="90" t="n">
        <f aca="false">O155</f>
        <v>0.4434</v>
      </c>
      <c r="BH155" s="219" t="n">
        <f aca="false">G155*AO155</f>
        <v>0</v>
      </c>
      <c r="BI155" s="219" t="n">
        <f aca="false">G155*AP155</f>
        <v>0</v>
      </c>
      <c r="BJ155" s="219" t="n">
        <f aca="false">G155*H155</f>
        <v>0</v>
      </c>
      <c r="BK155" s="219"/>
      <c r="BL155" s="90" t="n">
        <v>713</v>
      </c>
      <c r="BW155" s="90" t="str">
        <f aca="false">I155</f>
        <v>21</v>
      </c>
      <c r="BX155" s="221" t="s">
        <v>611</v>
      </c>
    </row>
    <row r="156" customFormat="false" ht="35.5" hidden="false" customHeight="true" outlineLevel="0" collapsed="false">
      <c r="A156" s="209" t="s">
        <v>612</v>
      </c>
      <c r="B156" s="209" t="s">
        <v>104</v>
      </c>
      <c r="C156" s="209" t="s">
        <v>613</v>
      </c>
      <c r="D156" s="210" t="s">
        <v>614</v>
      </c>
      <c r="E156" s="210"/>
      <c r="F156" s="209" t="s">
        <v>255</v>
      </c>
      <c r="G156" s="211" t="n">
        <f aca="false">'Stavební rozpočet'!G156</f>
        <v>8.4</v>
      </c>
      <c r="H156" s="212" t="n">
        <f aca="false">'Stavební rozpočet'!H156</f>
        <v>0</v>
      </c>
      <c r="I156" s="213" t="s">
        <v>203</v>
      </c>
      <c r="J156" s="212" t="n">
        <f aca="false">G156*AO156</f>
        <v>0</v>
      </c>
      <c r="K156" s="212" t="n">
        <f aca="false">G156*AP156</f>
        <v>0</v>
      </c>
      <c r="L156" s="212" t="n">
        <f aca="false">G156*H156</f>
        <v>0</v>
      </c>
      <c r="M156" s="212" t="n">
        <f aca="false">L156*(1+BW156/100)</f>
        <v>0</v>
      </c>
      <c r="N156" s="212" t="n">
        <f aca="false">'Stavební rozpočet'!N156</f>
        <v>0</v>
      </c>
      <c r="O156" s="212" t="n">
        <f aca="false">G156*N156</f>
        <v>0</v>
      </c>
      <c r="P156" s="213" t="s">
        <v>204</v>
      </c>
      <c r="Z156" s="90" t="n">
        <f aca="false">IF(AQ156="5",BJ156,0)</f>
        <v>0</v>
      </c>
      <c r="AB156" s="90" t="n">
        <f aca="false">IF(AQ156="1",BH156,0)</f>
        <v>0</v>
      </c>
      <c r="AC156" s="90" t="n">
        <f aca="false">IF(AQ156="1",BI156,0)</f>
        <v>0</v>
      </c>
      <c r="AD156" s="90" t="n">
        <f aca="false">IF(AQ156="7",BH156,0)</f>
        <v>0</v>
      </c>
      <c r="AE156" s="90" t="n">
        <f aca="false">IF(AQ156="7",BI156,0)</f>
        <v>0</v>
      </c>
      <c r="AF156" s="90" t="n">
        <f aca="false">IF(AQ156="2",BH156,0)</f>
        <v>0</v>
      </c>
      <c r="AG156" s="90" t="n">
        <f aca="false">IF(AQ156="2",BI156,0)</f>
        <v>0</v>
      </c>
      <c r="AH156" s="90" t="n">
        <f aca="false">IF(AQ156="0",BJ156,0)</f>
        <v>0</v>
      </c>
      <c r="AI156" s="190" t="s">
        <v>104</v>
      </c>
      <c r="AJ156" s="90" t="n">
        <f aca="false">IF(AN156=0,L156,0)</f>
        <v>0</v>
      </c>
      <c r="AK156" s="90" t="n">
        <f aca="false">IF(AN156=12,L156,0)</f>
        <v>0</v>
      </c>
      <c r="AL156" s="90" t="n">
        <f aca="false">IF(AN156=21,L156,0)</f>
        <v>0</v>
      </c>
      <c r="AN156" s="90" t="n">
        <v>21</v>
      </c>
      <c r="AO156" s="90" t="n">
        <f aca="false">H156*0.391975174</f>
        <v>0</v>
      </c>
      <c r="AP156" s="90" t="n">
        <f aca="false">H156*(1-0.391975174)</f>
        <v>0</v>
      </c>
      <c r="AQ156" s="89" t="s">
        <v>226</v>
      </c>
      <c r="AV156" s="90" t="n">
        <f aca="false">AW156+AX156</f>
        <v>0</v>
      </c>
      <c r="AW156" s="90" t="n">
        <f aca="false">G156*AO156</f>
        <v>0</v>
      </c>
      <c r="AX156" s="90" t="n">
        <f aca="false">G156*AP156</f>
        <v>0</v>
      </c>
      <c r="AY156" s="89" t="s">
        <v>587</v>
      </c>
      <c r="AZ156" s="89" t="s">
        <v>476</v>
      </c>
      <c r="BA156" s="190" t="s">
        <v>207</v>
      </c>
      <c r="BC156" s="90" t="n">
        <f aca="false">AW156+AX156</f>
        <v>0</v>
      </c>
      <c r="BD156" s="90" t="n">
        <f aca="false">H156/(100-BE156)*100</f>
        <v>0</v>
      </c>
      <c r="BE156" s="90" t="n">
        <v>0</v>
      </c>
      <c r="BF156" s="90" t="n">
        <f aca="false">O156</f>
        <v>0</v>
      </c>
      <c r="BH156" s="90" t="n">
        <f aca="false">G156*AO156</f>
        <v>0</v>
      </c>
      <c r="BI156" s="90" t="n">
        <f aca="false">G156*AP156</f>
        <v>0</v>
      </c>
      <c r="BJ156" s="90" t="n">
        <f aca="false">G156*H156</f>
        <v>0</v>
      </c>
      <c r="BK156" s="90"/>
      <c r="BL156" s="90" t="n">
        <v>713</v>
      </c>
      <c r="BW156" s="90" t="str">
        <f aca="false">I156</f>
        <v>21</v>
      </c>
      <c r="BX156" s="11" t="s">
        <v>614</v>
      </c>
    </row>
    <row r="157" customFormat="false" ht="15" hidden="false" customHeight="true" outlineLevel="0" collapsed="false">
      <c r="A157" s="214" t="s">
        <v>615</v>
      </c>
      <c r="B157" s="214" t="s">
        <v>104</v>
      </c>
      <c r="C157" s="214" t="s">
        <v>589</v>
      </c>
      <c r="D157" s="215" t="s">
        <v>590</v>
      </c>
      <c r="E157" s="215"/>
      <c r="F157" s="214" t="s">
        <v>255</v>
      </c>
      <c r="G157" s="216" t="n">
        <f aca="false">'Stavební rozpočet'!G157</f>
        <v>9.24</v>
      </c>
      <c r="H157" s="217" t="n">
        <f aca="false">'Stavební rozpočet'!H157</f>
        <v>0</v>
      </c>
      <c r="I157" s="218" t="s">
        <v>203</v>
      </c>
      <c r="J157" s="217" t="n">
        <f aca="false">G157*AO157</f>
        <v>0</v>
      </c>
      <c r="K157" s="217" t="n">
        <f aca="false">G157*AP157</f>
        <v>0</v>
      </c>
      <c r="L157" s="217" t="n">
        <f aca="false">G157*H157</f>
        <v>0</v>
      </c>
      <c r="M157" s="217" t="n">
        <f aca="false">L157*(1+BW157/100)</f>
        <v>0</v>
      </c>
      <c r="N157" s="217" t="n">
        <f aca="false">'Stavební rozpočet'!N157</f>
        <v>0.00113</v>
      </c>
      <c r="O157" s="217" t="n">
        <f aca="false">G157*N157</f>
        <v>0.0104412</v>
      </c>
      <c r="P157" s="218" t="s">
        <v>204</v>
      </c>
      <c r="Z157" s="90" t="n">
        <f aca="false">IF(AQ157="5",BJ157,0)</f>
        <v>0</v>
      </c>
      <c r="AB157" s="90" t="n">
        <f aca="false">IF(AQ157="1",BH157,0)</f>
        <v>0</v>
      </c>
      <c r="AC157" s="90" t="n">
        <f aca="false">IF(AQ157="1",BI157,0)</f>
        <v>0</v>
      </c>
      <c r="AD157" s="90" t="n">
        <f aca="false">IF(AQ157="7",BH157,0)</f>
        <v>0</v>
      </c>
      <c r="AE157" s="90" t="n">
        <f aca="false">IF(AQ157="7",BI157,0)</f>
        <v>0</v>
      </c>
      <c r="AF157" s="90" t="n">
        <f aca="false">IF(AQ157="2",BH157,0)</f>
        <v>0</v>
      </c>
      <c r="AG157" s="90" t="n">
        <f aca="false">IF(AQ157="2",BI157,0)</f>
        <v>0</v>
      </c>
      <c r="AH157" s="90" t="n">
        <f aca="false">IF(AQ157="0",BJ157,0)</f>
        <v>0</v>
      </c>
      <c r="AI157" s="190" t="s">
        <v>104</v>
      </c>
      <c r="AJ157" s="219" t="n">
        <f aca="false">IF(AN157=0,L157,0)</f>
        <v>0</v>
      </c>
      <c r="AK157" s="219" t="n">
        <f aca="false">IF(AN157=12,L157,0)</f>
        <v>0</v>
      </c>
      <c r="AL157" s="219" t="n">
        <f aca="false">IF(AN157=21,L157,0)</f>
        <v>0</v>
      </c>
      <c r="AN157" s="90" t="n">
        <v>21</v>
      </c>
      <c r="AO157" s="90" t="n">
        <f aca="false">H157*1</f>
        <v>0</v>
      </c>
      <c r="AP157" s="90" t="n">
        <f aca="false">H157*(1-1)</f>
        <v>0</v>
      </c>
      <c r="AQ157" s="220" t="s">
        <v>226</v>
      </c>
      <c r="AV157" s="90" t="n">
        <f aca="false">AW157+AX157</f>
        <v>0</v>
      </c>
      <c r="AW157" s="90" t="n">
        <f aca="false">G157*AO157</f>
        <v>0</v>
      </c>
      <c r="AX157" s="90" t="n">
        <f aca="false">G157*AP157</f>
        <v>0</v>
      </c>
      <c r="AY157" s="89" t="s">
        <v>587</v>
      </c>
      <c r="AZ157" s="89" t="s">
        <v>476</v>
      </c>
      <c r="BA157" s="190" t="s">
        <v>207</v>
      </c>
      <c r="BC157" s="90" t="n">
        <f aca="false">AW157+AX157</f>
        <v>0</v>
      </c>
      <c r="BD157" s="90" t="n">
        <f aca="false">H157/(100-BE157)*100</f>
        <v>0</v>
      </c>
      <c r="BE157" s="90" t="n">
        <v>0</v>
      </c>
      <c r="BF157" s="90" t="n">
        <f aca="false">O157</f>
        <v>0.0104412</v>
      </c>
      <c r="BH157" s="219" t="n">
        <f aca="false">G157*AO157</f>
        <v>0</v>
      </c>
      <c r="BI157" s="219" t="n">
        <f aca="false">G157*AP157</f>
        <v>0</v>
      </c>
      <c r="BJ157" s="219" t="n">
        <f aca="false">G157*H157</f>
        <v>0</v>
      </c>
      <c r="BK157" s="219"/>
      <c r="BL157" s="90" t="n">
        <v>713</v>
      </c>
      <c r="BW157" s="90" t="str">
        <f aca="false">I157</f>
        <v>21</v>
      </c>
      <c r="BX157" s="221" t="s">
        <v>590</v>
      </c>
    </row>
    <row r="158" customFormat="false" ht="24.05" hidden="false" customHeight="true" outlineLevel="0" collapsed="false">
      <c r="A158" s="209" t="s">
        <v>616</v>
      </c>
      <c r="B158" s="209" t="s">
        <v>104</v>
      </c>
      <c r="C158" s="209" t="s">
        <v>617</v>
      </c>
      <c r="D158" s="210" t="s">
        <v>618</v>
      </c>
      <c r="E158" s="210"/>
      <c r="F158" s="209" t="s">
        <v>255</v>
      </c>
      <c r="G158" s="211" t="n">
        <f aca="false">'Stavební rozpočet'!G158</f>
        <v>10.48</v>
      </c>
      <c r="H158" s="212" t="n">
        <f aca="false">'Stavební rozpočet'!H158</f>
        <v>0</v>
      </c>
      <c r="I158" s="213" t="s">
        <v>203</v>
      </c>
      <c r="J158" s="212" t="n">
        <f aca="false">G158*AO158</f>
        <v>0</v>
      </c>
      <c r="K158" s="212" t="n">
        <f aca="false">G158*AP158</f>
        <v>0</v>
      </c>
      <c r="L158" s="212" t="n">
        <f aca="false">G158*H158</f>
        <v>0</v>
      </c>
      <c r="M158" s="212" t="n">
        <f aca="false">L158*(1+BW158/100)</f>
        <v>0</v>
      </c>
      <c r="N158" s="212" t="n">
        <f aca="false">'Stavební rozpočet'!N158</f>
        <v>0.00017</v>
      </c>
      <c r="O158" s="212" t="n">
        <f aca="false">G158*N158</f>
        <v>0.0017816</v>
      </c>
      <c r="P158" s="213" t="s">
        <v>204</v>
      </c>
      <c r="Z158" s="90" t="n">
        <f aca="false">IF(AQ158="5",BJ158,0)</f>
        <v>0</v>
      </c>
      <c r="AB158" s="90" t="n">
        <f aca="false">IF(AQ158="1",BH158,0)</f>
        <v>0</v>
      </c>
      <c r="AC158" s="90" t="n">
        <f aca="false">IF(AQ158="1",BI158,0)</f>
        <v>0</v>
      </c>
      <c r="AD158" s="90" t="n">
        <f aca="false">IF(AQ158="7",BH158,0)</f>
        <v>0</v>
      </c>
      <c r="AE158" s="90" t="n">
        <f aca="false">IF(AQ158="7",BI158,0)</f>
        <v>0</v>
      </c>
      <c r="AF158" s="90" t="n">
        <f aca="false">IF(AQ158="2",BH158,0)</f>
        <v>0</v>
      </c>
      <c r="AG158" s="90" t="n">
        <f aca="false">IF(AQ158="2",BI158,0)</f>
        <v>0</v>
      </c>
      <c r="AH158" s="90" t="n">
        <f aca="false">IF(AQ158="0",BJ158,0)</f>
        <v>0</v>
      </c>
      <c r="AI158" s="190" t="s">
        <v>104</v>
      </c>
      <c r="AJ158" s="90" t="n">
        <f aca="false">IF(AN158=0,L158,0)</f>
        <v>0</v>
      </c>
      <c r="AK158" s="90" t="n">
        <f aca="false">IF(AN158=12,L158,0)</f>
        <v>0</v>
      </c>
      <c r="AL158" s="90" t="n">
        <f aca="false">IF(AN158=21,L158,0)</f>
        <v>0</v>
      </c>
      <c r="AN158" s="90" t="n">
        <v>21</v>
      </c>
      <c r="AO158" s="90" t="n">
        <f aca="false">H158*0.323046169</f>
        <v>0</v>
      </c>
      <c r="AP158" s="90" t="n">
        <f aca="false">H158*(1-0.323046169)</f>
        <v>0</v>
      </c>
      <c r="AQ158" s="89" t="s">
        <v>226</v>
      </c>
      <c r="AV158" s="90" t="n">
        <f aca="false">AW158+AX158</f>
        <v>0</v>
      </c>
      <c r="AW158" s="90" t="n">
        <f aca="false">G158*AO158</f>
        <v>0</v>
      </c>
      <c r="AX158" s="90" t="n">
        <f aca="false">G158*AP158</f>
        <v>0</v>
      </c>
      <c r="AY158" s="89" t="s">
        <v>587</v>
      </c>
      <c r="AZ158" s="89" t="s">
        <v>476</v>
      </c>
      <c r="BA158" s="190" t="s">
        <v>207</v>
      </c>
      <c r="BC158" s="90" t="n">
        <f aca="false">AW158+AX158</f>
        <v>0</v>
      </c>
      <c r="BD158" s="90" t="n">
        <f aca="false">H158/(100-BE158)*100</f>
        <v>0</v>
      </c>
      <c r="BE158" s="90" t="n">
        <v>0</v>
      </c>
      <c r="BF158" s="90" t="n">
        <f aca="false">O158</f>
        <v>0.0017816</v>
      </c>
      <c r="BH158" s="90" t="n">
        <f aca="false">G158*AO158</f>
        <v>0</v>
      </c>
      <c r="BI158" s="90" t="n">
        <f aca="false">G158*AP158</f>
        <v>0</v>
      </c>
      <c r="BJ158" s="90" t="n">
        <f aca="false">G158*H158</f>
        <v>0</v>
      </c>
      <c r="BK158" s="90"/>
      <c r="BL158" s="90" t="n">
        <v>713</v>
      </c>
      <c r="BW158" s="90" t="str">
        <f aca="false">I158</f>
        <v>21</v>
      </c>
      <c r="BX158" s="11" t="s">
        <v>618</v>
      </c>
    </row>
    <row r="159" customFormat="false" ht="24.05" hidden="false" customHeight="true" outlineLevel="0" collapsed="false">
      <c r="A159" s="209" t="s">
        <v>619</v>
      </c>
      <c r="B159" s="209" t="s">
        <v>104</v>
      </c>
      <c r="C159" s="209" t="s">
        <v>620</v>
      </c>
      <c r="D159" s="210" t="s">
        <v>621</v>
      </c>
      <c r="E159" s="210"/>
      <c r="F159" s="209" t="s">
        <v>255</v>
      </c>
      <c r="G159" s="211" t="n">
        <f aca="false">'Stavební rozpočet'!G159</f>
        <v>10.48</v>
      </c>
      <c r="H159" s="212" t="n">
        <f aca="false">'Stavební rozpočet'!H159</f>
        <v>0</v>
      </c>
      <c r="I159" s="213" t="s">
        <v>203</v>
      </c>
      <c r="J159" s="212" t="n">
        <f aca="false">G159*AO159</f>
        <v>0</v>
      </c>
      <c r="K159" s="212" t="n">
        <f aca="false">G159*AP159</f>
        <v>0</v>
      </c>
      <c r="L159" s="212" t="n">
        <f aca="false">G159*H159</f>
        <v>0</v>
      </c>
      <c r="M159" s="212" t="n">
        <f aca="false">L159*(1+BW159/100)</f>
        <v>0</v>
      </c>
      <c r="N159" s="212" t="n">
        <f aca="false">'Stavební rozpočet'!N159</f>
        <v>0.00017</v>
      </c>
      <c r="O159" s="212" t="n">
        <f aca="false">G159*N159</f>
        <v>0.0017816</v>
      </c>
      <c r="P159" s="213" t="s">
        <v>204</v>
      </c>
      <c r="Z159" s="90" t="n">
        <f aca="false">IF(AQ159="5",BJ159,0)</f>
        <v>0</v>
      </c>
      <c r="AB159" s="90" t="n">
        <f aca="false">IF(AQ159="1",BH159,0)</f>
        <v>0</v>
      </c>
      <c r="AC159" s="90" t="n">
        <f aca="false">IF(AQ159="1",BI159,0)</f>
        <v>0</v>
      </c>
      <c r="AD159" s="90" t="n">
        <f aca="false">IF(AQ159="7",BH159,0)</f>
        <v>0</v>
      </c>
      <c r="AE159" s="90" t="n">
        <f aca="false">IF(AQ159="7",BI159,0)</f>
        <v>0</v>
      </c>
      <c r="AF159" s="90" t="n">
        <f aca="false">IF(AQ159="2",BH159,0)</f>
        <v>0</v>
      </c>
      <c r="AG159" s="90" t="n">
        <f aca="false">IF(AQ159="2",BI159,0)</f>
        <v>0</v>
      </c>
      <c r="AH159" s="90" t="n">
        <f aca="false">IF(AQ159="0",BJ159,0)</f>
        <v>0</v>
      </c>
      <c r="AI159" s="190" t="s">
        <v>104</v>
      </c>
      <c r="AJ159" s="90" t="n">
        <f aca="false">IF(AN159=0,L159,0)</f>
        <v>0</v>
      </c>
      <c r="AK159" s="90" t="n">
        <f aca="false">IF(AN159=12,L159,0)</f>
        <v>0</v>
      </c>
      <c r="AL159" s="90" t="n">
        <f aca="false">IF(AN159=21,L159,0)</f>
        <v>0</v>
      </c>
      <c r="AN159" s="90" t="n">
        <v>21</v>
      </c>
      <c r="AO159" s="90" t="n">
        <f aca="false">H159*0.296301901</f>
        <v>0</v>
      </c>
      <c r="AP159" s="90" t="n">
        <f aca="false">H159*(1-0.296301901)</f>
        <v>0</v>
      </c>
      <c r="AQ159" s="89" t="s">
        <v>226</v>
      </c>
      <c r="AV159" s="90" t="n">
        <f aca="false">AW159+AX159</f>
        <v>0</v>
      </c>
      <c r="AW159" s="90" t="n">
        <f aca="false">G159*AO159</f>
        <v>0</v>
      </c>
      <c r="AX159" s="90" t="n">
        <f aca="false">G159*AP159</f>
        <v>0</v>
      </c>
      <c r="AY159" s="89" t="s">
        <v>587</v>
      </c>
      <c r="AZ159" s="89" t="s">
        <v>476</v>
      </c>
      <c r="BA159" s="190" t="s">
        <v>207</v>
      </c>
      <c r="BC159" s="90" t="n">
        <f aca="false">AW159+AX159</f>
        <v>0</v>
      </c>
      <c r="BD159" s="90" t="n">
        <f aca="false">H159/(100-BE159)*100</f>
        <v>0</v>
      </c>
      <c r="BE159" s="90" t="n">
        <v>0</v>
      </c>
      <c r="BF159" s="90" t="n">
        <f aca="false">O159</f>
        <v>0.0017816</v>
      </c>
      <c r="BH159" s="90" t="n">
        <f aca="false">G159*AO159</f>
        <v>0</v>
      </c>
      <c r="BI159" s="90" t="n">
        <f aca="false">G159*AP159</f>
        <v>0</v>
      </c>
      <c r="BJ159" s="90" t="n">
        <f aca="false">G159*H159</f>
        <v>0</v>
      </c>
      <c r="BK159" s="90"/>
      <c r="BL159" s="90" t="n">
        <v>713</v>
      </c>
      <c r="BW159" s="90" t="str">
        <f aca="false">I159</f>
        <v>21</v>
      </c>
      <c r="BX159" s="11" t="s">
        <v>621</v>
      </c>
    </row>
    <row r="160" customFormat="false" ht="15" hidden="false" customHeight="true" outlineLevel="0" collapsed="false">
      <c r="A160" s="214" t="s">
        <v>622</v>
      </c>
      <c r="B160" s="214" t="s">
        <v>104</v>
      </c>
      <c r="C160" s="214" t="s">
        <v>623</v>
      </c>
      <c r="D160" s="215" t="s">
        <v>624</v>
      </c>
      <c r="E160" s="215"/>
      <c r="F160" s="214" t="s">
        <v>202</v>
      </c>
      <c r="G160" s="216" t="n">
        <f aca="false">'Stavební rozpočet'!G160</f>
        <v>2.537</v>
      </c>
      <c r="H160" s="217" t="n">
        <f aca="false">'Stavební rozpočet'!H160</f>
        <v>0</v>
      </c>
      <c r="I160" s="218" t="s">
        <v>203</v>
      </c>
      <c r="J160" s="217" t="n">
        <f aca="false">G160*AO160</f>
        <v>0</v>
      </c>
      <c r="K160" s="217" t="n">
        <f aca="false">G160*AP160</f>
        <v>0</v>
      </c>
      <c r="L160" s="217" t="n">
        <f aca="false">G160*H160</f>
        <v>0</v>
      </c>
      <c r="M160" s="217" t="n">
        <f aca="false">L160*(1+BW160/100)</f>
        <v>0</v>
      </c>
      <c r="N160" s="217" t="n">
        <f aca="false">'Stavební rozpočet'!N160</f>
        <v>0.035</v>
      </c>
      <c r="O160" s="217" t="n">
        <f aca="false">G160*N160</f>
        <v>0.088795</v>
      </c>
      <c r="P160" s="218" t="s">
        <v>204</v>
      </c>
      <c r="Z160" s="90" t="n">
        <f aca="false">IF(AQ160="5",BJ160,0)</f>
        <v>0</v>
      </c>
      <c r="AB160" s="90" t="n">
        <f aca="false">IF(AQ160="1",BH160,0)</f>
        <v>0</v>
      </c>
      <c r="AC160" s="90" t="n">
        <f aca="false">IF(AQ160="1",BI160,0)</f>
        <v>0</v>
      </c>
      <c r="AD160" s="90" t="n">
        <f aca="false">IF(AQ160="7",BH160,0)</f>
        <v>0</v>
      </c>
      <c r="AE160" s="90" t="n">
        <f aca="false">IF(AQ160="7",BI160,0)</f>
        <v>0</v>
      </c>
      <c r="AF160" s="90" t="n">
        <f aca="false">IF(AQ160="2",BH160,0)</f>
        <v>0</v>
      </c>
      <c r="AG160" s="90" t="n">
        <f aca="false">IF(AQ160="2",BI160,0)</f>
        <v>0</v>
      </c>
      <c r="AH160" s="90" t="n">
        <f aca="false">IF(AQ160="0",BJ160,0)</f>
        <v>0</v>
      </c>
      <c r="AI160" s="190" t="s">
        <v>104</v>
      </c>
      <c r="AJ160" s="219" t="n">
        <f aca="false">IF(AN160=0,L160,0)</f>
        <v>0</v>
      </c>
      <c r="AK160" s="219" t="n">
        <f aca="false">IF(AN160=12,L160,0)</f>
        <v>0</v>
      </c>
      <c r="AL160" s="219" t="n">
        <f aca="false">IF(AN160=21,L160,0)</f>
        <v>0</v>
      </c>
      <c r="AN160" s="90" t="n">
        <v>21</v>
      </c>
      <c r="AO160" s="90" t="n">
        <f aca="false">H160*1</f>
        <v>0</v>
      </c>
      <c r="AP160" s="90" t="n">
        <f aca="false">H160*(1-1)</f>
        <v>0</v>
      </c>
      <c r="AQ160" s="220" t="s">
        <v>226</v>
      </c>
      <c r="AV160" s="90" t="n">
        <f aca="false">AW160+AX160</f>
        <v>0</v>
      </c>
      <c r="AW160" s="90" t="n">
        <f aca="false">G160*AO160</f>
        <v>0</v>
      </c>
      <c r="AX160" s="90" t="n">
        <f aca="false">G160*AP160</f>
        <v>0</v>
      </c>
      <c r="AY160" s="89" t="s">
        <v>587</v>
      </c>
      <c r="AZ160" s="89" t="s">
        <v>476</v>
      </c>
      <c r="BA160" s="190" t="s">
        <v>207</v>
      </c>
      <c r="BC160" s="90" t="n">
        <f aca="false">AW160+AX160</f>
        <v>0</v>
      </c>
      <c r="BD160" s="90" t="n">
        <f aca="false">H160/(100-BE160)*100</f>
        <v>0</v>
      </c>
      <c r="BE160" s="90" t="n">
        <v>0</v>
      </c>
      <c r="BF160" s="90" t="n">
        <f aca="false">O160</f>
        <v>0.088795</v>
      </c>
      <c r="BH160" s="219" t="n">
        <f aca="false">G160*AO160</f>
        <v>0</v>
      </c>
      <c r="BI160" s="219" t="n">
        <f aca="false">G160*AP160</f>
        <v>0</v>
      </c>
      <c r="BJ160" s="219" t="n">
        <f aca="false">G160*H160</f>
        <v>0</v>
      </c>
      <c r="BK160" s="219"/>
      <c r="BL160" s="90" t="n">
        <v>713</v>
      </c>
      <c r="BW160" s="90" t="str">
        <f aca="false">I160</f>
        <v>21</v>
      </c>
      <c r="BX160" s="221" t="s">
        <v>624</v>
      </c>
    </row>
    <row r="161" customFormat="false" ht="15" hidden="false" customHeight="true" outlineLevel="0" collapsed="false">
      <c r="A161" s="209" t="s">
        <v>625</v>
      </c>
      <c r="B161" s="209" t="s">
        <v>104</v>
      </c>
      <c r="C161" s="209" t="s">
        <v>626</v>
      </c>
      <c r="D161" s="210" t="s">
        <v>627</v>
      </c>
      <c r="E161" s="210"/>
      <c r="F161" s="209" t="s">
        <v>264</v>
      </c>
      <c r="G161" s="211" t="n">
        <f aca="false">'Stavební rozpočet'!G161</f>
        <v>0.627</v>
      </c>
      <c r="H161" s="212" t="n">
        <f aca="false">'Stavební rozpočet'!H161</f>
        <v>0</v>
      </c>
      <c r="I161" s="213" t="s">
        <v>203</v>
      </c>
      <c r="J161" s="212" t="n">
        <f aca="false">G161*AO161</f>
        <v>0</v>
      </c>
      <c r="K161" s="212" t="n">
        <f aca="false">G161*AP161</f>
        <v>0</v>
      </c>
      <c r="L161" s="212" t="n">
        <f aca="false">G161*H161</f>
        <v>0</v>
      </c>
      <c r="M161" s="212" t="n">
        <f aca="false">L161*(1+BW161/100)</f>
        <v>0</v>
      </c>
      <c r="N161" s="212" t="n">
        <f aca="false">'Stavební rozpočet'!N161</f>
        <v>0</v>
      </c>
      <c r="O161" s="212" t="n">
        <f aca="false">G161*N161</f>
        <v>0</v>
      </c>
      <c r="P161" s="213" t="s">
        <v>204</v>
      </c>
      <c r="Z161" s="90" t="n">
        <f aca="false">IF(AQ161="5",BJ161,0)</f>
        <v>0</v>
      </c>
      <c r="AB161" s="90" t="n">
        <f aca="false">IF(AQ161="1",BH161,0)</f>
        <v>0</v>
      </c>
      <c r="AC161" s="90" t="n">
        <f aca="false">IF(AQ161="1",BI161,0)</f>
        <v>0</v>
      </c>
      <c r="AD161" s="90" t="n">
        <f aca="false">IF(AQ161="7",BH161,0)</f>
        <v>0</v>
      </c>
      <c r="AE161" s="90" t="n">
        <f aca="false">IF(AQ161="7",BI161,0)</f>
        <v>0</v>
      </c>
      <c r="AF161" s="90" t="n">
        <f aca="false">IF(AQ161="2",BH161,0)</f>
        <v>0</v>
      </c>
      <c r="AG161" s="90" t="n">
        <f aca="false">IF(AQ161="2",BI161,0)</f>
        <v>0</v>
      </c>
      <c r="AH161" s="90" t="n">
        <f aca="false">IF(AQ161="0",BJ161,0)</f>
        <v>0</v>
      </c>
      <c r="AI161" s="190" t="s">
        <v>104</v>
      </c>
      <c r="AJ161" s="90" t="n">
        <f aca="false">IF(AN161=0,L161,0)</f>
        <v>0</v>
      </c>
      <c r="AK161" s="90" t="n">
        <f aca="false">IF(AN161=12,L161,0)</f>
        <v>0</v>
      </c>
      <c r="AL161" s="90" t="n">
        <f aca="false">IF(AN161=21,L161,0)</f>
        <v>0</v>
      </c>
      <c r="AN161" s="90" t="n">
        <v>21</v>
      </c>
      <c r="AO161" s="90" t="n">
        <f aca="false">H161*0</f>
        <v>0</v>
      </c>
      <c r="AP161" s="90" t="n">
        <f aca="false">H161*(1-0)</f>
        <v>0</v>
      </c>
      <c r="AQ161" s="89" t="s">
        <v>220</v>
      </c>
      <c r="AV161" s="90" t="n">
        <f aca="false">AW161+AX161</f>
        <v>0</v>
      </c>
      <c r="AW161" s="90" t="n">
        <f aca="false">G161*AO161</f>
        <v>0</v>
      </c>
      <c r="AX161" s="90" t="n">
        <f aca="false">G161*AP161</f>
        <v>0</v>
      </c>
      <c r="AY161" s="89" t="s">
        <v>587</v>
      </c>
      <c r="AZ161" s="89" t="s">
        <v>476</v>
      </c>
      <c r="BA161" s="190" t="s">
        <v>207</v>
      </c>
      <c r="BC161" s="90" t="n">
        <f aca="false">AW161+AX161</f>
        <v>0</v>
      </c>
      <c r="BD161" s="90" t="n">
        <f aca="false">H161/(100-BE161)*100</f>
        <v>0</v>
      </c>
      <c r="BE161" s="90" t="n">
        <v>0</v>
      </c>
      <c r="BF161" s="90" t="n">
        <f aca="false">O161</f>
        <v>0</v>
      </c>
      <c r="BH161" s="90" t="n">
        <f aca="false">G161*AO161</f>
        <v>0</v>
      </c>
      <c r="BI161" s="90" t="n">
        <f aca="false">G161*AP161</f>
        <v>0</v>
      </c>
      <c r="BJ161" s="90" t="n">
        <f aca="false">G161*H161</f>
        <v>0</v>
      </c>
      <c r="BK161" s="90"/>
      <c r="BL161" s="90" t="n">
        <v>713</v>
      </c>
      <c r="BW161" s="90" t="str">
        <f aca="false">I161</f>
        <v>21</v>
      </c>
      <c r="BX161" s="11" t="s">
        <v>627</v>
      </c>
    </row>
    <row r="162" customFormat="false" ht="15" hidden="false" customHeight="true" outlineLevel="0" collapsed="false">
      <c r="A162" s="203"/>
      <c r="B162" s="204" t="s">
        <v>104</v>
      </c>
      <c r="C162" s="204" t="s">
        <v>628</v>
      </c>
      <c r="D162" s="205" t="s">
        <v>629</v>
      </c>
      <c r="E162" s="205"/>
      <c r="F162" s="203" t="s">
        <v>97</v>
      </c>
      <c r="G162" s="206" t="s">
        <v>97</v>
      </c>
      <c r="H162" s="203" t="s">
        <v>97</v>
      </c>
      <c r="I162" s="203" t="s">
        <v>97</v>
      </c>
      <c r="J162" s="207" t="n">
        <f aca="false">SUM(J163:J166)</f>
        <v>0</v>
      </c>
      <c r="K162" s="207" t="n">
        <f aca="false">SUM(K163:K166)</f>
        <v>0</v>
      </c>
      <c r="L162" s="207" t="n">
        <f aca="false">SUM(L163:L166)</f>
        <v>0</v>
      </c>
      <c r="M162" s="207" t="n">
        <f aca="false">SUM(M163:M166)</f>
        <v>0</v>
      </c>
      <c r="N162" s="208"/>
      <c r="O162" s="207" t="n">
        <f aca="false">SUM(O163:O166)</f>
        <v>2.2458576</v>
      </c>
      <c r="P162" s="208"/>
      <c r="AI162" s="190" t="s">
        <v>104</v>
      </c>
      <c r="AS162" s="178" t="n">
        <f aca="false">SUM(AJ163:AJ166)</f>
        <v>0</v>
      </c>
      <c r="AT162" s="178" t="n">
        <f aca="false">SUM(AK163:AK166)</f>
        <v>0</v>
      </c>
      <c r="AU162" s="178" t="n">
        <f aca="false">SUM(AL163:AL166)</f>
        <v>0</v>
      </c>
    </row>
    <row r="163" customFormat="false" ht="24.05" hidden="false" customHeight="true" outlineLevel="0" collapsed="false">
      <c r="A163" s="209" t="s">
        <v>630</v>
      </c>
      <c r="B163" s="209" t="s">
        <v>104</v>
      </c>
      <c r="C163" s="209" t="s">
        <v>631</v>
      </c>
      <c r="D163" s="210" t="s">
        <v>632</v>
      </c>
      <c r="E163" s="210"/>
      <c r="F163" s="209" t="s">
        <v>255</v>
      </c>
      <c r="G163" s="211" t="n">
        <f aca="false">'Stavební rozpočet'!G163</f>
        <v>26.88</v>
      </c>
      <c r="H163" s="212" t="n">
        <f aca="false">'Stavební rozpočet'!H163</f>
        <v>0</v>
      </c>
      <c r="I163" s="213" t="s">
        <v>203</v>
      </c>
      <c r="J163" s="212" t="n">
        <f aca="false">G163*AO163</f>
        <v>0</v>
      </c>
      <c r="K163" s="212" t="n">
        <f aca="false">G163*AP163</f>
        <v>0</v>
      </c>
      <c r="L163" s="212" t="n">
        <f aca="false">G163*H163</f>
        <v>0</v>
      </c>
      <c r="M163" s="212" t="n">
        <f aca="false">L163*(1+BW163/100)</f>
        <v>0</v>
      </c>
      <c r="N163" s="212" t="n">
        <f aca="false">'Stavební rozpočet'!N163</f>
        <v>2E-005</v>
      </c>
      <c r="O163" s="212" t="n">
        <f aca="false">G163*N163</f>
        <v>0.0005376</v>
      </c>
      <c r="P163" s="213" t="s">
        <v>204</v>
      </c>
      <c r="Z163" s="90" t="n">
        <f aca="false">IF(AQ163="5",BJ163,0)</f>
        <v>0</v>
      </c>
      <c r="AB163" s="90" t="n">
        <f aca="false">IF(AQ163="1",BH163,0)</f>
        <v>0</v>
      </c>
      <c r="AC163" s="90" t="n">
        <f aca="false">IF(AQ163="1",BI163,0)</f>
        <v>0</v>
      </c>
      <c r="AD163" s="90" t="n">
        <f aca="false">IF(AQ163="7",BH163,0)</f>
        <v>0</v>
      </c>
      <c r="AE163" s="90" t="n">
        <f aca="false">IF(AQ163="7",BI163,0)</f>
        <v>0</v>
      </c>
      <c r="AF163" s="90" t="n">
        <f aca="false">IF(AQ163="2",BH163,0)</f>
        <v>0</v>
      </c>
      <c r="AG163" s="90" t="n">
        <f aca="false">IF(AQ163="2",BI163,0)</f>
        <v>0</v>
      </c>
      <c r="AH163" s="90" t="n">
        <f aca="false">IF(AQ163="0",BJ163,0)</f>
        <v>0</v>
      </c>
      <c r="AI163" s="190" t="s">
        <v>104</v>
      </c>
      <c r="AJ163" s="90" t="n">
        <f aca="false">IF(AN163=0,L163,0)</f>
        <v>0</v>
      </c>
      <c r="AK163" s="90" t="n">
        <f aca="false">IF(AN163=12,L163,0)</f>
        <v>0</v>
      </c>
      <c r="AL163" s="90" t="n">
        <f aca="false">IF(AN163=21,L163,0)</f>
        <v>0</v>
      </c>
      <c r="AN163" s="90" t="n">
        <v>21</v>
      </c>
      <c r="AO163" s="90" t="n">
        <f aca="false">H163*0.141125363</f>
        <v>0</v>
      </c>
      <c r="AP163" s="90" t="n">
        <f aca="false">H163*(1-0.141125363)</f>
        <v>0</v>
      </c>
      <c r="AQ163" s="89" t="s">
        <v>226</v>
      </c>
      <c r="AV163" s="90" t="n">
        <f aca="false">AW163+AX163</f>
        <v>0</v>
      </c>
      <c r="AW163" s="90" t="n">
        <f aca="false">G163*AO163</f>
        <v>0</v>
      </c>
      <c r="AX163" s="90" t="n">
        <f aca="false">G163*AP163</f>
        <v>0</v>
      </c>
      <c r="AY163" s="89" t="s">
        <v>633</v>
      </c>
      <c r="AZ163" s="89" t="s">
        <v>634</v>
      </c>
      <c r="BA163" s="190" t="s">
        <v>207</v>
      </c>
      <c r="BC163" s="90" t="n">
        <f aca="false">AW163+AX163</f>
        <v>0</v>
      </c>
      <c r="BD163" s="90" t="n">
        <f aca="false">H163/(100-BE163)*100</f>
        <v>0</v>
      </c>
      <c r="BE163" s="90" t="n">
        <v>0</v>
      </c>
      <c r="BF163" s="90" t="n">
        <f aca="false">O163</f>
        <v>0.0005376</v>
      </c>
      <c r="BH163" s="90" t="n">
        <f aca="false">G163*AO163</f>
        <v>0</v>
      </c>
      <c r="BI163" s="90" t="n">
        <f aca="false">G163*AP163</f>
        <v>0</v>
      </c>
      <c r="BJ163" s="90" t="n">
        <f aca="false">G163*H163</f>
        <v>0</v>
      </c>
      <c r="BK163" s="90"/>
      <c r="BL163" s="90" t="n">
        <v>762</v>
      </c>
      <c r="BW163" s="90" t="str">
        <f aca="false">I163</f>
        <v>21</v>
      </c>
      <c r="BX163" s="11" t="s">
        <v>632</v>
      </c>
    </row>
    <row r="164" customFormat="false" ht="24.05" hidden="false" customHeight="true" outlineLevel="0" collapsed="false">
      <c r="A164" s="209" t="s">
        <v>635</v>
      </c>
      <c r="B164" s="209" t="s">
        <v>104</v>
      </c>
      <c r="C164" s="209" t="s">
        <v>636</v>
      </c>
      <c r="D164" s="210" t="s">
        <v>637</v>
      </c>
      <c r="E164" s="210"/>
      <c r="F164" s="209" t="s">
        <v>255</v>
      </c>
      <c r="G164" s="211" t="n">
        <f aca="false">'Stavební rozpočet'!G164</f>
        <v>21.84</v>
      </c>
      <c r="H164" s="212" t="n">
        <f aca="false">'Stavební rozpočet'!H164</f>
        <v>0</v>
      </c>
      <c r="I164" s="213" t="s">
        <v>203</v>
      </c>
      <c r="J164" s="212" t="n">
        <f aca="false">G164*AO164</f>
        <v>0</v>
      </c>
      <c r="K164" s="212" t="n">
        <f aca="false">G164*AP164</f>
        <v>0</v>
      </c>
      <c r="L164" s="212" t="n">
        <f aca="false">G164*H164</f>
        <v>0</v>
      </c>
      <c r="M164" s="212" t="n">
        <f aca="false">L164*(1+BW164/100)</f>
        <v>0</v>
      </c>
      <c r="N164" s="212" t="n">
        <f aca="false">'Stavební rozpočet'!N164</f>
        <v>0</v>
      </c>
      <c r="O164" s="212" t="n">
        <f aca="false">G164*N164</f>
        <v>0</v>
      </c>
      <c r="P164" s="213" t="s">
        <v>204</v>
      </c>
      <c r="Z164" s="90" t="n">
        <f aca="false">IF(AQ164="5",BJ164,0)</f>
        <v>0</v>
      </c>
      <c r="AB164" s="90" t="n">
        <f aca="false">IF(AQ164="1",BH164,0)</f>
        <v>0</v>
      </c>
      <c r="AC164" s="90" t="n">
        <f aca="false">IF(AQ164="1",BI164,0)</f>
        <v>0</v>
      </c>
      <c r="AD164" s="90" t="n">
        <f aca="false">IF(AQ164="7",BH164,0)</f>
        <v>0</v>
      </c>
      <c r="AE164" s="90" t="n">
        <f aca="false">IF(AQ164="7",BI164,0)</f>
        <v>0</v>
      </c>
      <c r="AF164" s="90" t="n">
        <f aca="false">IF(AQ164="2",BH164,0)</f>
        <v>0</v>
      </c>
      <c r="AG164" s="90" t="n">
        <f aca="false">IF(AQ164="2",BI164,0)</f>
        <v>0</v>
      </c>
      <c r="AH164" s="90" t="n">
        <f aca="false">IF(AQ164="0",BJ164,0)</f>
        <v>0</v>
      </c>
      <c r="AI164" s="190" t="s">
        <v>104</v>
      </c>
      <c r="AJ164" s="90" t="n">
        <f aca="false">IF(AN164=0,L164,0)</f>
        <v>0</v>
      </c>
      <c r="AK164" s="90" t="n">
        <f aca="false">IF(AN164=12,L164,0)</f>
        <v>0</v>
      </c>
      <c r="AL164" s="90" t="n">
        <f aca="false">IF(AN164=21,L164,0)</f>
        <v>0</v>
      </c>
      <c r="AN164" s="90" t="n">
        <v>21</v>
      </c>
      <c r="AO164" s="90" t="n">
        <f aca="false">H164*0</f>
        <v>0</v>
      </c>
      <c r="AP164" s="90" t="n">
        <f aca="false">H164*(1-0)</f>
        <v>0</v>
      </c>
      <c r="AQ164" s="89" t="s">
        <v>226</v>
      </c>
      <c r="AV164" s="90" t="n">
        <f aca="false">AW164+AX164</f>
        <v>0</v>
      </c>
      <c r="AW164" s="90" t="n">
        <f aca="false">G164*AO164</f>
        <v>0</v>
      </c>
      <c r="AX164" s="90" t="n">
        <f aca="false">G164*AP164</f>
        <v>0</v>
      </c>
      <c r="AY164" s="89" t="s">
        <v>633</v>
      </c>
      <c r="AZ164" s="89" t="s">
        <v>634</v>
      </c>
      <c r="BA164" s="190" t="s">
        <v>207</v>
      </c>
      <c r="BC164" s="90" t="n">
        <f aca="false">AW164+AX164</f>
        <v>0</v>
      </c>
      <c r="BD164" s="90" t="n">
        <f aca="false">H164/(100-BE164)*100</f>
        <v>0</v>
      </c>
      <c r="BE164" s="90" t="n">
        <v>0</v>
      </c>
      <c r="BF164" s="90" t="n">
        <f aca="false">O164</f>
        <v>0</v>
      </c>
      <c r="BH164" s="90" t="n">
        <f aca="false">G164*AO164</f>
        <v>0</v>
      </c>
      <c r="BI164" s="90" t="n">
        <f aca="false">G164*AP164</f>
        <v>0</v>
      </c>
      <c r="BJ164" s="90" t="n">
        <f aca="false">G164*H164</f>
        <v>0</v>
      </c>
      <c r="BK164" s="90"/>
      <c r="BL164" s="90" t="n">
        <v>762</v>
      </c>
      <c r="BW164" s="90" t="str">
        <f aca="false">I164</f>
        <v>21</v>
      </c>
      <c r="BX164" s="11" t="s">
        <v>637</v>
      </c>
    </row>
    <row r="165" customFormat="false" ht="15" hidden="false" customHeight="true" outlineLevel="0" collapsed="false">
      <c r="A165" s="214" t="s">
        <v>638</v>
      </c>
      <c r="B165" s="214" t="s">
        <v>104</v>
      </c>
      <c r="C165" s="214" t="s">
        <v>639</v>
      </c>
      <c r="D165" s="215" t="s">
        <v>640</v>
      </c>
      <c r="E165" s="215"/>
      <c r="F165" s="214" t="s">
        <v>255</v>
      </c>
      <c r="G165" s="216" t="n">
        <f aca="false">'Stavební rozpočet'!G165</f>
        <v>83.16</v>
      </c>
      <c r="H165" s="217" t="n">
        <f aca="false">'Stavební rozpočet'!H165</f>
        <v>0</v>
      </c>
      <c r="I165" s="218" t="s">
        <v>203</v>
      </c>
      <c r="J165" s="217" t="n">
        <f aca="false">G165*AO165</f>
        <v>0</v>
      </c>
      <c r="K165" s="217" t="n">
        <f aca="false">G165*AP165</f>
        <v>0</v>
      </c>
      <c r="L165" s="217" t="n">
        <f aca="false">G165*H165</f>
        <v>0</v>
      </c>
      <c r="M165" s="217" t="n">
        <f aca="false">L165*(1+BW165/100)</f>
        <v>0</v>
      </c>
      <c r="N165" s="217" t="n">
        <f aca="false">'Stavební rozpočet'!N165</f>
        <v>0.027</v>
      </c>
      <c r="O165" s="217" t="n">
        <f aca="false">G165*N165</f>
        <v>2.24532</v>
      </c>
      <c r="P165" s="218" t="s">
        <v>204</v>
      </c>
      <c r="Z165" s="90" t="n">
        <f aca="false">IF(AQ165="5",BJ165,0)</f>
        <v>0</v>
      </c>
      <c r="AB165" s="90" t="n">
        <f aca="false">IF(AQ165="1",BH165,0)</f>
        <v>0</v>
      </c>
      <c r="AC165" s="90" t="n">
        <f aca="false">IF(AQ165="1",BI165,0)</f>
        <v>0</v>
      </c>
      <c r="AD165" s="90" t="n">
        <f aca="false">IF(AQ165="7",BH165,0)</f>
        <v>0</v>
      </c>
      <c r="AE165" s="90" t="n">
        <f aca="false">IF(AQ165="7",BI165,0)</f>
        <v>0</v>
      </c>
      <c r="AF165" s="90" t="n">
        <f aca="false">IF(AQ165="2",BH165,0)</f>
        <v>0</v>
      </c>
      <c r="AG165" s="90" t="n">
        <f aca="false">IF(AQ165="2",BI165,0)</f>
        <v>0</v>
      </c>
      <c r="AH165" s="90" t="n">
        <f aca="false">IF(AQ165="0",BJ165,0)</f>
        <v>0</v>
      </c>
      <c r="AI165" s="190" t="s">
        <v>104</v>
      </c>
      <c r="AJ165" s="219" t="n">
        <f aca="false">IF(AN165=0,L165,0)</f>
        <v>0</v>
      </c>
      <c r="AK165" s="219" t="n">
        <f aca="false">IF(AN165=12,L165,0)</f>
        <v>0</v>
      </c>
      <c r="AL165" s="219" t="n">
        <f aca="false">IF(AN165=21,L165,0)</f>
        <v>0</v>
      </c>
      <c r="AN165" s="90" t="n">
        <v>21</v>
      </c>
      <c r="AO165" s="90" t="n">
        <f aca="false">H165*1</f>
        <v>0</v>
      </c>
      <c r="AP165" s="90" t="n">
        <f aca="false">H165*(1-1)</f>
        <v>0</v>
      </c>
      <c r="AQ165" s="220" t="s">
        <v>226</v>
      </c>
      <c r="AV165" s="90" t="n">
        <f aca="false">AW165+AX165</f>
        <v>0</v>
      </c>
      <c r="AW165" s="90" t="n">
        <f aca="false">G165*AO165</f>
        <v>0</v>
      </c>
      <c r="AX165" s="90" t="n">
        <f aca="false">G165*AP165</f>
        <v>0</v>
      </c>
      <c r="AY165" s="89" t="s">
        <v>633</v>
      </c>
      <c r="AZ165" s="89" t="s">
        <v>634</v>
      </c>
      <c r="BA165" s="190" t="s">
        <v>207</v>
      </c>
      <c r="BC165" s="90" t="n">
        <f aca="false">AW165+AX165</f>
        <v>0</v>
      </c>
      <c r="BD165" s="90" t="n">
        <f aca="false">H165/(100-BE165)*100</f>
        <v>0</v>
      </c>
      <c r="BE165" s="90" t="n">
        <v>0</v>
      </c>
      <c r="BF165" s="90" t="n">
        <f aca="false">O165</f>
        <v>2.24532</v>
      </c>
      <c r="BH165" s="219" t="n">
        <f aca="false">G165*AO165</f>
        <v>0</v>
      </c>
      <c r="BI165" s="219" t="n">
        <f aca="false">G165*AP165</f>
        <v>0</v>
      </c>
      <c r="BJ165" s="219" t="n">
        <f aca="false">G165*H165</f>
        <v>0</v>
      </c>
      <c r="BK165" s="219"/>
      <c r="BL165" s="90" t="n">
        <v>762</v>
      </c>
      <c r="BW165" s="90" t="str">
        <f aca="false">I165</f>
        <v>21</v>
      </c>
      <c r="BX165" s="221" t="s">
        <v>640</v>
      </c>
    </row>
    <row r="166" customFormat="false" ht="15" hidden="false" customHeight="true" outlineLevel="0" collapsed="false">
      <c r="A166" s="209" t="s">
        <v>641</v>
      </c>
      <c r="B166" s="209" t="s">
        <v>104</v>
      </c>
      <c r="C166" s="209" t="s">
        <v>642</v>
      </c>
      <c r="D166" s="210" t="s">
        <v>643</v>
      </c>
      <c r="E166" s="210"/>
      <c r="F166" s="209" t="s">
        <v>264</v>
      </c>
      <c r="G166" s="211" t="n">
        <f aca="false">'Stavební rozpočet'!G166</f>
        <v>2.246</v>
      </c>
      <c r="H166" s="212" t="n">
        <f aca="false">'Stavební rozpočet'!H166</f>
        <v>0</v>
      </c>
      <c r="I166" s="213" t="s">
        <v>203</v>
      </c>
      <c r="J166" s="212" t="n">
        <f aca="false">G166*AO166</f>
        <v>0</v>
      </c>
      <c r="K166" s="212" t="n">
        <f aca="false">G166*AP166</f>
        <v>0</v>
      </c>
      <c r="L166" s="212" t="n">
        <f aca="false">G166*H166</f>
        <v>0</v>
      </c>
      <c r="M166" s="212" t="n">
        <f aca="false">L166*(1+BW166/100)</f>
        <v>0</v>
      </c>
      <c r="N166" s="212" t="n">
        <f aca="false">'Stavební rozpočet'!N166</f>
        <v>0</v>
      </c>
      <c r="O166" s="212" t="n">
        <f aca="false">G166*N166</f>
        <v>0</v>
      </c>
      <c r="P166" s="213" t="s">
        <v>204</v>
      </c>
      <c r="Z166" s="90" t="n">
        <f aca="false">IF(AQ166="5",BJ166,0)</f>
        <v>0</v>
      </c>
      <c r="AB166" s="90" t="n">
        <f aca="false">IF(AQ166="1",BH166,0)</f>
        <v>0</v>
      </c>
      <c r="AC166" s="90" t="n">
        <f aca="false">IF(AQ166="1",BI166,0)</f>
        <v>0</v>
      </c>
      <c r="AD166" s="90" t="n">
        <f aca="false">IF(AQ166="7",BH166,0)</f>
        <v>0</v>
      </c>
      <c r="AE166" s="90" t="n">
        <f aca="false">IF(AQ166="7",BI166,0)</f>
        <v>0</v>
      </c>
      <c r="AF166" s="90" t="n">
        <f aca="false">IF(AQ166="2",BH166,0)</f>
        <v>0</v>
      </c>
      <c r="AG166" s="90" t="n">
        <f aca="false">IF(AQ166="2",BI166,0)</f>
        <v>0</v>
      </c>
      <c r="AH166" s="90" t="n">
        <f aca="false">IF(AQ166="0",BJ166,0)</f>
        <v>0</v>
      </c>
      <c r="AI166" s="190" t="s">
        <v>104</v>
      </c>
      <c r="AJ166" s="90" t="n">
        <f aca="false">IF(AN166=0,L166,0)</f>
        <v>0</v>
      </c>
      <c r="AK166" s="90" t="n">
        <f aca="false">IF(AN166=12,L166,0)</f>
        <v>0</v>
      </c>
      <c r="AL166" s="90" t="n">
        <f aca="false">IF(AN166=21,L166,0)</f>
        <v>0</v>
      </c>
      <c r="AN166" s="90" t="n">
        <v>21</v>
      </c>
      <c r="AO166" s="90" t="n">
        <f aca="false">H166*0</f>
        <v>0</v>
      </c>
      <c r="AP166" s="90" t="n">
        <f aca="false">H166*(1-0)</f>
        <v>0</v>
      </c>
      <c r="AQ166" s="89" t="s">
        <v>220</v>
      </c>
      <c r="AV166" s="90" t="n">
        <f aca="false">AW166+AX166</f>
        <v>0</v>
      </c>
      <c r="AW166" s="90" t="n">
        <f aca="false">G166*AO166</f>
        <v>0</v>
      </c>
      <c r="AX166" s="90" t="n">
        <f aca="false">G166*AP166</f>
        <v>0</v>
      </c>
      <c r="AY166" s="89" t="s">
        <v>633</v>
      </c>
      <c r="AZ166" s="89" t="s">
        <v>634</v>
      </c>
      <c r="BA166" s="190" t="s">
        <v>207</v>
      </c>
      <c r="BC166" s="90" t="n">
        <f aca="false">AW166+AX166</f>
        <v>0</v>
      </c>
      <c r="BD166" s="90" t="n">
        <f aca="false">H166/(100-BE166)*100</f>
        <v>0</v>
      </c>
      <c r="BE166" s="90" t="n">
        <v>0</v>
      </c>
      <c r="BF166" s="90" t="n">
        <f aca="false">O166</f>
        <v>0</v>
      </c>
      <c r="BH166" s="90" t="n">
        <f aca="false">G166*AO166</f>
        <v>0</v>
      </c>
      <c r="BI166" s="90" t="n">
        <f aca="false">G166*AP166</f>
        <v>0</v>
      </c>
      <c r="BJ166" s="90" t="n">
        <f aca="false">G166*H166</f>
        <v>0</v>
      </c>
      <c r="BK166" s="90"/>
      <c r="BL166" s="90" t="n">
        <v>762</v>
      </c>
      <c r="BW166" s="90" t="str">
        <f aca="false">I166</f>
        <v>21</v>
      </c>
      <c r="BX166" s="11" t="s">
        <v>643</v>
      </c>
    </row>
    <row r="167" customFormat="false" ht="15" hidden="false" customHeight="true" outlineLevel="0" collapsed="false">
      <c r="A167" s="203"/>
      <c r="B167" s="204" t="s">
        <v>104</v>
      </c>
      <c r="C167" s="204" t="s">
        <v>644</v>
      </c>
      <c r="D167" s="205" t="s">
        <v>645</v>
      </c>
      <c r="E167" s="205"/>
      <c r="F167" s="203" t="s">
        <v>97</v>
      </c>
      <c r="G167" s="206" t="s">
        <v>97</v>
      </c>
      <c r="H167" s="203" t="s">
        <v>97</v>
      </c>
      <c r="I167" s="203" t="s">
        <v>97</v>
      </c>
      <c r="J167" s="207" t="n">
        <f aca="false">SUM(J168:J174)</f>
        <v>0</v>
      </c>
      <c r="K167" s="207" t="n">
        <f aca="false">SUM(K168:K174)</f>
        <v>0</v>
      </c>
      <c r="L167" s="207" t="n">
        <f aca="false">SUM(L168:L174)</f>
        <v>0</v>
      </c>
      <c r="M167" s="207" t="n">
        <f aca="false">SUM(M168:M174)</f>
        <v>0</v>
      </c>
      <c r="N167" s="208"/>
      <c r="O167" s="207" t="n">
        <f aca="false">SUM(O168:O174)</f>
        <v>0.84241793</v>
      </c>
      <c r="P167" s="208"/>
      <c r="AI167" s="190" t="s">
        <v>104</v>
      </c>
      <c r="AS167" s="178" t="n">
        <f aca="false">SUM(AJ168:AJ174)</f>
        <v>0</v>
      </c>
      <c r="AT167" s="178" t="n">
        <f aca="false">SUM(AK168:AK174)</f>
        <v>0</v>
      </c>
      <c r="AU167" s="178" t="n">
        <f aca="false">SUM(AL168:AL174)</f>
        <v>0</v>
      </c>
    </row>
    <row r="168" customFormat="false" ht="24.05" hidden="false" customHeight="true" outlineLevel="0" collapsed="false">
      <c r="A168" s="209" t="s">
        <v>646</v>
      </c>
      <c r="B168" s="209" t="s">
        <v>104</v>
      </c>
      <c r="C168" s="209" t="s">
        <v>647</v>
      </c>
      <c r="D168" s="210" t="s">
        <v>648</v>
      </c>
      <c r="E168" s="210"/>
      <c r="F168" s="209" t="s">
        <v>313</v>
      </c>
      <c r="G168" s="211" t="n">
        <f aca="false">'Stavební rozpočet'!G168</f>
        <v>34</v>
      </c>
      <c r="H168" s="212" t="n">
        <f aca="false">'Stavební rozpočet'!H168</f>
        <v>0</v>
      </c>
      <c r="I168" s="213" t="s">
        <v>203</v>
      </c>
      <c r="J168" s="212" t="n">
        <f aca="false">G168*AO168</f>
        <v>0</v>
      </c>
      <c r="K168" s="212" t="n">
        <f aca="false">G168*AP168</f>
        <v>0</v>
      </c>
      <c r="L168" s="212" t="n">
        <f aca="false">G168*H168</f>
        <v>0</v>
      </c>
      <c r="M168" s="212" t="n">
        <f aca="false">L168*(1+BW168/100)</f>
        <v>0</v>
      </c>
      <c r="N168" s="212" t="n">
        <f aca="false">'Stavební rozpočet'!N168</f>
        <v>0.00158</v>
      </c>
      <c r="O168" s="212" t="n">
        <f aca="false">G168*N168</f>
        <v>0.05372</v>
      </c>
      <c r="P168" s="213" t="s">
        <v>204</v>
      </c>
      <c r="Z168" s="90" t="n">
        <f aca="false">IF(AQ168="5",BJ168,0)</f>
        <v>0</v>
      </c>
      <c r="AB168" s="90" t="n">
        <f aca="false">IF(AQ168="1",BH168,0)</f>
        <v>0</v>
      </c>
      <c r="AC168" s="90" t="n">
        <f aca="false">IF(AQ168="1",BI168,0)</f>
        <v>0</v>
      </c>
      <c r="AD168" s="90" t="n">
        <f aca="false">IF(AQ168="7",BH168,0)</f>
        <v>0</v>
      </c>
      <c r="AE168" s="90" t="n">
        <f aca="false">IF(AQ168="7",BI168,0)</f>
        <v>0</v>
      </c>
      <c r="AF168" s="90" t="n">
        <f aca="false">IF(AQ168="2",BH168,0)</f>
        <v>0</v>
      </c>
      <c r="AG168" s="90" t="n">
        <f aca="false">IF(AQ168="2",BI168,0)</f>
        <v>0</v>
      </c>
      <c r="AH168" s="90" t="n">
        <f aca="false">IF(AQ168="0",BJ168,0)</f>
        <v>0</v>
      </c>
      <c r="AI168" s="190" t="s">
        <v>104</v>
      </c>
      <c r="AJ168" s="90" t="n">
        <f aca="false">IF(AN168=0,L168,0)</f>
        <v>0</v>
      </c>
      <c r="AK168" s="90" t="n">
        <f aca="false">IF(AN168=12,L168,0)</f>
        <v>0</v>
      </c>
      <c r="AL168" s="90" t="n">
        <f aca="false">IF(AN168=21,L168,0)</f>
        <v>0</v>
      </c>
      <c r="AN168" s="90" t="n">
        <v>21</v>
      </c>
      <c r="AO168" s="90" t="n">
        <f aca="false">H168*0.021678835</f>
        <v>0</v>
      </c>
      <c r="AP168" s="90" t="n">
        <f aca="false">H168*(1-0.021678835)</f>
        <v>0</v>
      </c>
      <c r="AQ168" s="89" t="s">
        <v>226</v>
      </c>
      <c r="AV168" s="90" t="n">
        <f aca="false">AW168+AX168</f>
        <v>0</v>
      </c>
      <c r="AW168" s="90" t="n">
        <f aca="false">G168*AO168</f>
        <v>0</v>
      </c>
      <c r="AX168" s="90" t="n">
        <f aca="false">G168*AP168</f>
        <v>0</v>
      </c>
      <c r="AY168" s="89" t="s">
        <v>649</v>
      </c>
      <c r="AZ168" s="89" t="s">
        <v>634</v>
      </c>
      <c r="BA168" s="190" t="s">
        <v>207</v>
      </c>
      <c r="BC168" s="90" t="n">
        <f aca="false">AW168+AX168</f>
        <v>0</v>
      </c>
      <c r="BD168" s="90" t="n">
        <f aca="false">H168/(100-BE168)*100</f>
        <v>0</v>
      </c>
      <c r="BE168" s="90" t="n">
        <v>0</v>
      </c>
      <c r="BF168" s="90" t="n">
        <f aca="false">O168</f>
        <v>0.05372</v>
      </c>
      <c r="BH168" s="90" t="n">
        <f aca="false">G168*AO168</f>
        <v>0</v>
      </c>
      <c r="BI168" s="90" t="n">
        <f aca="false">G168*AP168</f>
        <v>0</v>
      </c>
      <c r="BJ168" s="90" t="n">
        <f aca="false">G168*H168</f>
        <v>0</v>
      </c>
      <c r="BK168" s="90"/>
      <c r="BL168" s="90" t="n">
        <v>764</v>
      </c>
      <c r="BW168" s="90" t="str">
        <f aca="false">I168</f>
        <v>21</v>
      </c>
      <c r="BX168" s="11" t="s">
        <v>648</v>
      </c>
    </row>
    <row r="169" customFormat="false" ht="35.5" hidden="false" customHeight="true" outlineLevel="0" collapsed="false">
      <c r="A169" s="214" t="s">
        <v>650</v>
      </c>
      <c r="B169" s="214" t="s">
        <v>104</v>
      </c>
      <c r="C169" s="214" t="s">
        <v>651</v>
      </c>
      <c r="D169" s="215" t="s">
        <v>652</v>
      </c>
      <c r="E169" s="215"/>
      <c r="F169" s="214" t="s">
        <v>255</v>
      </c>
      <c r="G169" s="216" t="n">
        <f aca="false">'Stavební rozpočet'!G169</f>
        <v>27.241</v>
      </c>
      <c r="H169" s="217" t="n">
        <f aca="false">'Stavební rozpočet'!H169</f>
        <v>0</v>
      </c>
      <c r="I169" s="218" t="s">
        <v>203</v>
      </c>
      <c r="J169" s="217" t="n">
        <f aca="false">G169*AO169</f>
        <v>0</v>
      </c>
      <c r="K169" s="217" t="n">
        <f aca="false">G169*AP169</f>
        <v>0</v>
      </c>
      <c r="L169" s="217" t="n">
        <f aca="false">G169*H169</f>
        <v>0</v>
      </c>
      <c r="M169" s="217" t="n">
        <f aca="false">L169*(1+BW169/100)</f>
        <v>0</v>
      </c>
      <c r="N169" s="217" t="n">
        <f aca="false">'Stavební rozpočet'!N169</f>
        <v>0.0096</v>
      </c>
      <c r="O169" s="217" t="n">
        <f aca="false">G169*N169</f>
        <v>0.2615136</v>
      </c>
      <c r="P169" s="218" t="s">
        <v>204</v>
      </c>
      <c r="Z169" s="90" t="n">
        <f aca="false">IF(AQ169="5",BJ169,0)</f>
        <v>0</v>
      </c>
      <c r="AB169" s="90" t="n">
        <f aca="false">IF(AQ169="1",BH169,0)</f>
        <v>0</v>
      </c>
      <c r="AC169" s="90" t="n">
        <f aca="false">IF(AQ169="1",BI169,0)</f>
        <v>0</v>
      </c>
      <c r="AD169" s="90" t="n">
        <f aca="false">IF(AQ169="7",BH169,0)</f>
        <v>0</v>
      </c>
      <c r="AE169" s="90" t="n">
        <f aca="false">IF(AQ169="7",BI169,0)</f>
        <v>0</v>
      </c>
      <c r="AF169" s="90" t="n">
        <f aca="false">IF(AQ169="2",BH169,0)</f>
        <v>0</v>
      </c>
      <c r="AG169" s="90" t="n">
        <f aca="false">IF(AQ169="2",BI169,0)</f>
        <v>0</v>
      </c>
      <c r="AH169" s="90" t="n">
        <f aca="false">IF(AQ169="0",BJ169,0)</f>
        <v>0</v>
      </c>
      <c r="AI169" s="190" t="s">
        <v>104</v>
      </c>
      <c r="AJ169" s="219" t="n">
        <f aca="false">IF(AN169=0,L169,0)</f>
        <v>0</v>
      </c>
      <c r="AK169" s="219" t="n">
        <f aca="false">IF(AN169=12,L169,0)</f>
        <v>0</v>
      </c>
      <c r="AL169" s="219" t="n">
        <f aca="false">IF(AN169=21,L169,0)</f>
        <v>0</v>
      </c>
      <c r="AN169" s="90" t="n">
        <v>21</v>
      </c>
      <c r="AO169" s="90" t="n">
        <f aca="false">H169*1</f>
        <v>0</v>
      </c>
      <c r="AP169" s="90" t="n">
        <f aca="false">H169*(1-1)</f>
        <v>0</v>
      </c>
      <c r="AQ169" s="220" t="s">
        <v>226</v>
      </c>
      <c r="AV169" s="90" t="n">
        <f aca="false">AW169+AX169</f>
        <v>0</v>
      </c>
      <c r="AW169" s="90" t="n">
        <f aca="false">G169*AO169</f>
        <v>0</v>
      </c>
      <c r="AX169" s="90" t="n">
        <f aca="false">G169*AP169</f>
        <v>0</v>
      </c>
      <c r="AY169" s="89" t="s">
        <v>649</v>
      </c>
      <c r="AZ169" s="89" t="s">
        <v>634</v>
      </c>
      <c r="BA169" s="190" t="s">
        <v>207</v>
      </c>
      <c r="BC169" s="90" t="n">
        <f aca="false">AW169+AX169</f>
        <v>0</v>
      </c>
      <c r="BD169" s="90" t="n">
        <f aca="false">H169/(100-BE169)*100</f>
        <v>0</v>
      </c>
      <c r="BE169" s="90" t="n">
        <v>0</v>
      </c>
      <c r="BF169" s="90" t="n">
        <f aca="false">O169</f>
        <v>0.2615136</v>
      </c>
      <c r="BH169" s="219" t="n">
        <f aca="false">G169*AO169</f>
        <v>0</v>
      </c>
      <c r="BI169" s="219" t="n">
        <f aca="false">G169*AP169</f>
        <v>0</v>
      </c>
      <c r="BJ169" s="219" t="n">
        <f aca="false">G169*H169</f>
        <v>0</v>
      </c>
      <c r="BK169" s="219"/>
      <c r="BL169" s="90" t="n">
        <v>764</v>
      </c>
      <c r="BW169" s="90" t="str">
        <f aca="false">I169</f>
        <v>21</v>
      </c>
      <c r="BX169" s="221" t="s">
        <v>652</v>
      </c>
    </row>
    <row r="170" customFormat="false" ht="24.05" hidden="false" customHeight="true" outlineLevel="0" collapsed="false">
      <c r="A170" s="209" t="s">
        <v>653</v>
      </c>
      <c r="B170" s="209" t="s">
        <v>104</v>
      </c>
      <c r="C170" s="209" t="s">
        <v>654</v>
      </c>
      <c r="D170" s="210" t="s">
        <v>655</v>
      </c>
      <c r="E170" s="210"/>
      <c r="F170" s="209" t="s">
        <v>255</v>
      </c>
      <c r="G170" s="211" t="n">
        <f aca="false">'Stavební rozpočet'!G170</f>
        <v>45.271</v>
      </c>
      <c r="H170" s="212" t="n">
        <f aca="false">'Stavební rozpočet'!H170</f>
        <v>0</v>
      </c>
      <c r="I170" s="213" t="s">
        <v>203</v>
      </c>
      <c r="J170" s="212" t="n">
        <f aca="false">G170*AO170</f>
        <v>0</v>
      </c>
      <c r="K170" s="212" t="n">
        <f aca="false">G170*AP170</f>
        <v>0</v>
      </c>
      <c r="L170" s="212" t="n">
        <f aca="false">G170*H170</f>
        <v>0</v>
      </c>
      <c r="M170" s="212" t="n">
        <f aca="false">L170*(1+BW170/100)</f>
        <v>0</v>
      </c>
      <c r="N170" s="212" t="n">
        <f aca="false">'Stavební rozpočet'!N170</f>
        <v>0</v>
      </c>
      <c r="O170" s="212" t="n">
        <f aca="false">G170*N170</f>
        <v>0</v>
      </c>
      <c r="P170" s="213" t="s">
        <v>204</v>
      </c>
      <c r="Z170" s="90" t="n">
        <f aca="false">IF(AQ170="5",BJ170,0)</f>
        <v>0</v>
      </c>
      <c r="AB170" s="90" t="n">
        <f aca="false">IF(AQ170="1",BH170,0)</f>
        <v>0</v>
      </c>
      <c r="AC170" s="90" t="n">
        <f aca="false">IF(AQ170="1",BI170,0)</f>
        <v>0</v>
      </c>
      <c r="AD170" s="90" t="n">
        <f aca="false">IF(AQ170="7",BH170,0)</f>
        <v>0</v>
      </c>
      <c r="AE170" s="90" t="n">
        <f aca="false">IF(AQ170="7",BI170,0)</f>
        <v>0</v>
      </c>
      <c r="AF170" s="90" t="n">
        <f aca="false">IF(AQ170="2",BH170,0)</f>
        <v>0</v>
      </c>
      <c r="AG170" s="90" t="n">
        <f aca="false">IF(AQ170="2",BI170,0)</f>
        <v>0</v>
      </c>
      <c r="AH170" s="90" t="n">
        <f aca="false">IF(AQ170="0",BJ170,0)</f>
        <v>0</v>
      </c>
      <c r="AI170" s="190" t="s">
        <v>104</v>
      </c>
      <c r="AJ170" s="90" t="n">
        <f aca="false">IF(AN170=0,L170,0)</f>
        <v>0</v>
      </c>
      <c r="AK170" s="90" t="n">
        <f aca="false">IF(AN170=12,L170,0)</f>
        <v>0</v>
      </c>
      <c r="AL170" s="90" t="n">
        <f aca="false">IF(AN170=21,L170,0)</f>
        <v>0</v>
      </c>
      <c r="AN170" s="90" t="n">
        <v>21</v>
      </c>
      <c r="AO170" s="90" t="n">
        <f aca="false">H170*0</f>
        <v>0</v>
      </c>
      <c r="AP170" s="90" t="n">
        <f aca="false">H170*(1-0)</f>
        <v>0</v>
      </c>
      <c r="AQ170" s="89" t="s">
        <v>226</v>
      </c>
      <c r="AV170" s="90" t="n">
        <f aca="false">AW170+AX170</f>
        <v>0</v>
      </c>
      <c r="AW170" s="90" t="n">
        <f aca="false">G170*AO170</f>
        <v>0</v>
      </c>
      <c r="AX170" s="90" t="n">
        <f aca="false">G170*AP170</f>
        <v>0</v>
      </c>
      <c r="AY170" s="89" t="s">
        <v>649</v>
      </c>
      <c r="AZ170" s="89" t="s">
        <v>634</v>
      </c>
      <c r="BA170" s="190" t="s">
        <v>207</v>
      </c>
      <c r="BC170" s="90" t="n">
        <f aca="false">AW170+AX170</f>
        <v>0</v>
      </c>
      <c r="BD170" s="90" t="n">
        <f aca="false">H170/(100-BE170)*100</f>
        <v>0</v>
      </c>
      <c r="BE170" s="90" t="n">
        <v>0</v>
      </c>
      <c r="BF170" s="90" t="n">
        <f aca="false">O170</f>
        <v>0</v>
      </c>
      <c r="BH170" s="90" t="n">
        <f aca="false">G170*AO170</f>
        <v>0</v>
      </c>
      <c r="BI170" s="90" t="n">
        <f aca="false">G170*AP170</f>
        <v>0</v>
      </c>
      <c r="BJ170" s="90" t="n">
        <f aca="false">G170*H170</f>
        <v>0</v>
      </c>
      <c r="BK170" s="90"/>
      <c r="BL170" s="90" t="n">
        <v>764</v>
      </c>
      <c r="BW170" s="90" t="str">
        <f aca="false">I170</f>
        <v>21</v>
      </c>
      <c r="BX170" s="11" t="s">
        <v>655</v>
      </c>
    </row>
    <row r="171" customFormat="false" ht="35.5" hidden="false" customHeight="true" outlineLevel="0" collapsed="false">
      <c r="A171" s="214" t="s">
        <v>656</v>
      </c>
      <c r="B171" s="214" t="s">
        <v>104</v>
      </c>
      <c r="C171" s="214" t="s">
        <v>657</v>
      </c>
      <c r="D171" s="215" t="s">
        <v>658</v>
      </c>
      <c r="E171" s="215"/>
      <c r="F171" s="214" t="s">
        <v>255</v>
      </c>
      <c r="G171" s="216" t="n">
        <f aca="false">'Stavební rozpočet'!G171</f>
        <v>52.062</v>
      </c>
      <c r="H171" s="217" t="n">
        <f aca="false">'Stavební rozpočet'!H171</f>
        <v>0</v>
      </c>
      <c r="I171" s="218" t="s">
        <v>203</v>
      </c>
      <c r="J171" s="217" t="n">
        <f aca="false">G171*AO171</f>
        <v>0</v>
      </c>
      <c r="K171" s="217" t="n">
        <f aca="false">G171*AP171</f>
        <v>0</v>
      </c>
      <c r="L171" s="217" t="n">
        <f aca="false">G171*H171</f>
        <v>0</v>
      </c>
      <c r="M171" s="217" t="n">
        <f aca="false">L171*(1+BW171/100)</f>
        <v>0</v>
      </c>
      <c r="N171" s="217" t="n">
        <f aca="false">'Stavební rozpočet'!N171</f>
        <v>0.0096</v>
      </c>
      <c r="O171" s="217" t="n">
        <f aca="false">G171*N171</f>
        <v>0.4997952</v>
      </c>
      <c r="P171" s="218" t="s">
        <v>359</v>
      </c>
      <c r="Z171" s="90" t="n">
        <f aca="false">IF(AQ171="5",BJ171,0)</f>
        <v>0</v>
      </c>
      <c r="AB171" s="90" t="n">
        <f aca="false">IF(AQ171="1",BH171,0)</f>
        <v>0</v>
      </c>
      <c r="AC171" s="90" t="n">
        <f aca="false">IF(AQ171="1",BI171,0)</f>
        <v>0</v>
      </c>
      <c r="AD171" s="90" t="n">
        <f aca="false">IF(AQ171="7",BH171,0)</f>
        <v>0</v>
      </c>
      <c r="AE171" s="90" t="n">
        <f aca="false">IF(AQ171="7",BI171,0)</f>
        <v>0</v>
      </c>
      <c r="AF171" s="90" t="n">
        <f aca="false">IF(AQ171="2",BH171,0)</f>
        <v>0</v>
      </c>
      <c r="AG171" s="90" t="n">
        <f aca="false">IF(AQ171="2",BI171,0)</f>
        <v>0</v>
      </c>
      <c r="AH171" s="90" t="n">
        <f aca="false">IF(AQ171="0",BJ171,0)</f>
        <v>0</v>
      </c>
      <c r="AI171" s="190" t="s">
        <v>104</v>
      </c>
      <c r="AJ171" s="219" t="n">
        <f aca="false">IF(AN171=0,L171,0)</f>
        <v>0</v>
      </c>
      <c r="AK171" s="219" t="n">
        <f aca="false">IF(AN171=12,L171,0)</f>
        <v>0</v>
      </c>
      <c r="AL171" s="219" t="n">
        <f aca="false">IF(AN171=21,L171,0)</f>
        <v>0</v>
      </c>
      <c r="AN171" s="90" t="n">
        <v>21</v>
      </c>
      <c r="AO171" s="90" t="n">
        <f aca="false">H171*1</f>
        <v>0</v>
      </c>
      <c r="AP171" s="90" t="n">
        <f aca="false">H171*(1-1)</f>
        <v>0</v>
      </c>
      <c r="AQ171" s="220" t="s">
        <v>226</v>
      </c>
      <c r="AV171" s="90" t="n">
        <f aca="false">AW171+AX171</f>
        <v>0</v>
      </c>
      <c r="AW171" s="90" t="n">
        <f aca="false">G171*AO171</f>
        <v>0</v>
      </c>
      <c r="AX171" s="90" t="n">
        <f aca="false">G171*AP171</f>
        <v>0</v>
      </c>
      <c r="AY171" s="89" t="s">
        <v>649</v>
      </c>
      <c r="AZ171" s="89" t="s">
        <v>634</v>
      </c>
      <c r="BA171" s="190" t="s">
        <v>207</v>
      </c>
      <c r="BC171" s="90" t="n">
        <f aca="false">AW171+AX171</f>
        <v>0</v>
      </c>
      <c r="BD171" s="90" t="n">
        <f aca="false">H171/(100-BE171)*100</f>
        <v>0</v>
      </c>
      <c r="BE171" s="90" t="n">
        <v>0</v>
      </c>
      <c r="BF171" s="90" t="n">
        <f aca="false">O171</f>
        <v>0.4997952</v>
      </c>
      <c r="BH171" s="219" t="n">
        <f aca="false">G171*AO171</f>
        <v>0</v>
      </c>
      <c r="BI171" s="219" t="n">
        <f aca="false">G171*AP171</f>
        <v>0</v>
      </c>
      <c r="BJ171" s="219" t="n">
        <f aca="false">G171*H171</f>
        <v>0</v>
      </c>
      <c r="BK171" s="219"/>
      <c r="BL171" s="90" t="n">
        <v>764</v>
      </c>
      <c r="BW171" s="90" t="str">
        <f aca="false">I171</f>
        <v>21</v>
      </c>
      <c r="BX171" s="221" t="s">
        <v>658</v>
      </c>
    </row>
    <row r="172" customFormat="false" ht="15" hidden="false" customHeight="true" outlineLevel="0" collapsed="false">
      <c r="A172" s="209" t="s">
        <v>659</v>
      </c>
      <c r="B172" s="209" t="s">
        <v>104</v>
      </c>
      <c r="C172" s="209" t="s">
        <v>660</v>
      </c>
      <c r="D172" s="210" t="s">
        <v>661</v>
      </c>
      <c r="E172" s="210"/>
      <c r="F172" s="209" t="s">
        <v>255</v>
      </c>
      <c r="G172" s="211" t="n">
        <f aca="false">'Stavební rozpočet'!G172</f>
        <v>45.271</v>
      </c>
      <c r="H172" s="212" t="n">
        <f aca="false">'Stavební rozpočet'!H172</f>
        <v>0</v>
      </c>
      <c r="I172" s="213" t="s">
        <v>203</v>
      </c>
      <c r="J172" s="212" t="n">
        <f aca="false">G172*AO172</f>
        <v>0</v>
      </c>
      <c r="K172" s="212" t="n">
        <f aca="false">G172*AP172</f>
        <v>0</v>
      </c>
      <c r="L172" s="212" t="n">
        <f aca="false">G172*H172</f>
        <v>0</v>
      </c>
      <c r="M172" s="212" t="n">
        <f aca="false">L172*(1+BW172/100)</f>
        <v>0</v>
      </c>
      <c r="N172" s="212" t="n">
        <f aca="false">'Stavební rozpočet'!N172</f>
        <v>3E-005</v>
      </c>
      <c r="O172" s="212" t="n">
        <f aca="false">G172*N172</f>
        <v>0.00135813</v>
      </c>
      <c r="P172" s="213" t="s">
        <v>204</v>
      </c>
      <c r="Z172" s="90" t="n">
        <f aca="false">IF(AQ172="5",BJ172,0)</f>
        <v>0</v>
      </c>
      <c r="AB172" s="90" t="n">
        <f aca="false">IF(AQ172="1",BH172,0)</f>
        <v>0</v>
      </c>
      <c r="AC172" s="90" t="n">
        <f aca="false">IF(AQ172="1",BI172,0)</f>
        <v>0</v>
      </c>
      <c r="AD172" s="90" t="n">
        <f aca="false">IF(AQ172="7",BH172,0)</f>
        <v>0</v>
      </c>
      <c r="AE172" s="90" t="n">
        <f aca="false">IF(AQ172="7",BI172,0)</f>
        <v>0</v>
      </c>
      <c r="AF172" s="90" t="n">
        <f aca="false">IF(AQ172="2",BH172,0)</f>
        <v>0</v>
      </c>
      <c r="AG172" s="90" t="n">
        <f aca="false">IF(AQ172="2",BI172,0)</f>
        <v>0</v>
      </c>
      <c r="AH172" s="90" t="n">
        <f aca="false">IF(AQ172="0",BJ172,0)</f>
        <v>0</v>
      </c>
      <c r="AI172" s="190" t="s">
        <v>104</v>
      </c>
      <c r="AJ172" s="90" t="n">
        <f aca="false">IF(AN172=0,L172,0)</f>
        <v>0</v>
      </c>
      <c r="AK172" s="90" t="n">
        <f aca="false">IF(AN172=12,L172,0)</f>
        <v>0</v>
      </c>
      <c r="AL172" s="90" t="n">
        <f aca="false">IF(AN172=21,L172,0)</f>
        <v>0</v>
      </c>
      <c r="AN172" s="90" t="n">
        <v>21</v>
      </c>
      <c r="AO172" s="90" t="n">
        <f aca="false">H172*0.079937867</f>
        <v>0</v>
      </c>
      <c r="AP172" s="90" t="n">
        <f aca="false">H172*(1-0.079937867)</f>
        <v>0</v>
      </c>
      <c r="AQ172" s="89" t="s">
        <v>226</v>
      </c>
      <c r="AV172" s="90" t="n">
        <f aca="false">AW172+AX172</f>
        <v>0</v>
      </c>
      <c r="AW172" s="90" t="n">
        <f aca="false">G172*AO172</f>
        <v>0</v>
      </c>
      <c r="AX172" s="90" t="n">
        <f aca="false">G172*AP172</f>
        <v>0</v>
      </c>
      <c r="AY172" s="89" t="s">
        <v>649</v>
      </c>
      <c r="AZ172" s="89" t="s">
        <v>634</v>
      </c>
      <c r="BA172" s="190" t="s">
        <v>207</v>
      </c>
      <c r="BC172" s="90" t="n">
        <f aca="false">AW172+AX172</f>
        <v>0</v>
      </c>
      <c r="BD172" s="90" t="n">
        <f aca="false">H172/(100-BE172)*100</f>
        <v>0</v>
      </c>
      <c r="BE172" s="90" t="n">
        <v>0</v>
      </c>
      <c r="BF172" s="90" t="n">
        <f aca="false">O172</f>
        <v>0.00135813</v>
      </c>
      <c r="BH172" s="90" t="n">
        <f aca="false">G172*AO172</f>
        <v>0</v>
      </c>
      <c r="BI172" s="90" t="n">
        <f aca="false">G172*AP172</f>
        <v>0</v>
      </c>
      <c r="BJ172" s="90" t="n">
        <f aca="false">G172*H172</f>
        <v>0</v>
      </c>
      <c r="BK172" s="90"/>
      <c r="BL172" s="90" t="n">
        <v>764</v>
      </c>
      <c r="BW172" s="90" t="str">
        <f aca="false">I172</f>
        <v>21</v>
      </c>
      <c r="BX172" s="11" t="s">
        <v>661</v>
      </c>
    </row>
    <row r="173" customFormat="false" ht="35.5" hidden="false" customHeight="true" outlineLevel="0" collapsed="false">
      <c r="A173" s="214" t="s">
        <v>662</v>
      </c>
      <c r="B173" s="214" t="s">
        <v>104</v>
      </c>
      <c r="C173" s="214" t="s">
        <v>663</v>
      </c>
      <c r="D173" s="215" t="s">
        <v>664</v>
      </c>
      <c r="E173" s="215"/>
      <c r="F173" s="214" t="s">
        <v>255</v>
      </c>
      <c r="G173" s="216" t="n">
        <f aca="false">'Stavební rozpočet'!G173</f>
        <v>52.062</v>
      </c>
      <c r="H173" s="217" t="n">
        <f aca="false">'Stavební rozpočet'!H173</f>
        <v>0</v>
      </c>
      <c r="I173" s="218" t="s">
        <v>203</v>
      </c>
      <c r="J173" s="217" t="n">
        <f aca="false">G173*AO173</f>
        <v>0</v>
      </c>
      <c r="K173" s="217" t="n">
        <f aca="false">G173*AP173</f>
        <v>0</v>
      </c>
      <c r="L173" s="217" t="n">
        <f aca="false">G173*H173</f>
        <v>0</v>
      </c>
      <c r="M173" s="217" t="n">
        <f aca="false">L173*(1+BW173/100)</f>
        <v>0</v>
      </c>
      <c r="N173" s="217" t="n">
        <f aca="false">'Stavební rozpočet'!N173</f>
        <v>0.0005</v>
      </c>
      <c r="O173" s="217" t="n">
        <f aca="false">G173*N173</f>
        <v>0.026031</v>
      </c>
      <c r="P173" s="218" t="s">
        <v>204</v>
      </c>
      <c r="Z173" s="90" t="n">
        <f aca="false">IF(AQ173="5",BJ173,0)</f>
        <v>0</v>
      </c>
      <c r="AB173" s="90" t="n">
        <f aca="false">IF(AQ173="1",BH173,0)</f>
        <v>0</v>
      </c>
      <c r="AC173" s="90" t="n">
        <f aca="false">IF(AQ173="1",BI173,0)</f>
        <v>0</v>
      </c>
      <c r="AD173" s="90" t="n">
        <f aca="false">IF(AQ173="7",BH173,0)</f>
        <v>0</v>
      </c>
      <c r="AE173" s="90" t="n">
        <f aca="false">IF(AQ173="7",BI173,0)</f>
        <v>0</v>
      </c>
      <c r="AF173" s="90" t="n">
        <f aca="false">IF(AQ173="2",BH173,0)</f>
        <v>0</v>
      </c>
      <c r="AG173" s="90" t="n">
        <f aca="false">IF(AQ173="2",BI173,0)</f>
        <v>0</v>
      </c>
      <c r="AH173" s="90" t="n">
        <f aca="false">IF(AQ173="0",BJ173,0)</f>
        <v>0</v>
      </c>
      <c r="AI173" s="190" t="s">
        <v>104</v>
      </c>
      <c r="AJ173" s="219" t="n">
        <f aca="false">IF(AN173=0,L173,0)</f>
        <v>0</v>
      </c>
      <c r="AK173" s="219" t="n">
        <f aca="false">IF(AN173=12,L173,0)</f>
        <v>0</v>
      </c>
      <c r="AL173" s="219" t="n">
        <f aca="false">IF(AN173=21,L173,0)</f>
        <v>0</v>
      </c>
      <c r="AN173" s="90" t="n">
        <v>21</v>
      </c>
      <c r="AO173" s="90" t="n">
        <f aca="false">H173*1</f>
        <v>0</v>
      </c>
      <c r="AP173" s="90" t="n">
        <f aca="false">H173*(1-1)</f>
        <v>0</v>
      </c>
      <c r="AQ173" s="220" t="s">
        <v>226</v>
      </c>
      <c r="AV173" s="90" t="n">
        <f aca="false">AW173+AX173</f>
        <v>0</v>
      </c>
      <c r="AW173" s="90" t="n">
        <f aca="false">G173*AO173</f>
        <v>0</v>
      </c>
      <c r="AX173" s="90" t="n">
        <f aca="false">G173*AP173</f>
        <v>0</v>
      </c>
      <c r="AY173" s="89" t="s">
        <v>649</v>
      </c>
      <c r="AZ173" s="89" t="s">
        <v>634</v>
      </c>
      <c r="BA173" s="190" t="s">
        <v>207</v>
      </c>
      <c r="BC173" s="90" t="n">
        <f aca="false">AW173+AX173</f>
        <v>0</v>
      </c>
      <c r="BD173" s="90" t="n">
        <f aca="false">H173/(100-BE173)*100</f>
        <v>0</v>
      </c>
      <c r="BE173" s="90" t="n">
        <v>0</v>
      </c>
      <c r="BF173" s="90" t="n">
        <f aca="false">O173</f>
        <v>0.026031</v>
      </c>
      <c r="BH173" s="219" t="n">
        <f aca="false">G173*AO173</f>
        <v>0</v>
      </c>
      <c r="BI173" s="219" t="n">
        <f aca="false">G173*AP173</f>
        <v>0</v>
      </c>
      <c r="BJ173" s="219" t="n">
        <f aca="false">G173*H173</f>
        <v>0</v>
      </c>
      <c r="BK173" s="219"/>
      <c r="BL173" s="90" t="n">
        <v>764</v>
      </c>
      <c r="BW173" s="90" t="str">
        <f aca="false">I173</f>
        <v>21</v>
      </c>
      <c r="BX173" s="221" t="s">
        <v>664</v>
      </c>
    </row>
    <row r="174" customFormat="false" ht="15" hidden="false" customHeight="true" outlineLevel="0" collapsed="false">
      <c r="A174" s="209" t="s">
        <v>665</v>
      </c>
      <c r="B174" s="209" t="s">
        <v>104</v>
      </c>
      <c r="C174" s="209" t="s">
        <v>666</v>
      </c>
      <c r="D174" s="210" t="s">
        <v>667</v>
      </c>
      <c r="E174" s="210"/>
      <c r="F174" s="209" t="s">
        <v>264</v>
      </c>
      <c r="G174" s="211" t="n">
        <f aca="false">'Stavební rozpočet'!G174</f>
        <v>0.842</v>
      </c>
      <c r="H174" s="212" t="n">
        <f aca="false">'Stavební rozpočet'!H174</f>
        <v>0</v>
      </c>
      <c r="I174" s="213" t="s">
        <v>203</v>
      </c>
      <c r="J174" s="212" t="n">
        <f aca="false">G174*AO174</f>
        <v>0</v>
      </c>
      <c r="K174" s="212" t="n">
        <f aca="false">G174*AP174</f>
        <v>0</v>
      </c>
      <c r="L174" s="212" t="n">
        <f aca="false">G174*H174</f>
        <v>0</v>
      </c>
      <c r="M174" s="212" t="n">
        <f aca="false">L174*(1+BW174/100)</f>
        <v>0</v>
      </c>
      <c r="N174" s="212" t="n">
        <f aca="false">'Stavební rozpočet'!N174</f>
        <v>0</v>
      </c>
      <c r="O174" s="212" t="n">
        <f aca="false">G174*N174</f>
        <v>0</v>
      </c>
      <c r="P174" s="213" t="s">
        <v>204</v>
      </c>
      <c r="Z174" s="90" t="n">
        <f aca="false">IF(AQ174="5",BJ174,0)</f>
        <v>0</v>
      </c>
      <c r="AB174" s="90" t="n">
        <f aca="false">IF(AQ174="1",BH174,0)</f>
        <v>0</v>
      </c>
      <c r="AC174" s="90" t="n">
        <f aca="false">IF(AQ174="1",BI174,0)</f>
        <v>0</v>
      </c>
      <c r="AD174" s="90" t="n">
        <f aca="false">IF(AQ174="7",BH174,0)</f>
        <v>0</v>
      </c>
      <c r="AE174" s="90" t="n">
        <f aca="false">IF(AQ174="7",BI174,0)</f>
        <v>0</v>
      </c>
      <c r="AF174" s="90" t="n">
        <f aca="false">IF(AQ174="2",BH174,0)</f>
        <v>0</v>
      </c>
      <c r="AG174" s="90" t="n">
        <f aca="false">IF(AQ174="2",BI174,0)</f>
        <v>0</v>
      </c>
      <c r="AH174" s="90" t="n">
        <f aca="false">IF(AQ174="0",BJ174,0)</f>
        <v>0</v>
      </c>
      <c r="AI174" s="190" t="s">
        <v>104</v>
      </c>
      <c r="AJ174" s="90" t="n">
        <f aca="false">IF(AN174=0,L174,0)</f>
        <v>0</v>
      </c>
      <c r="AK174" s="90" t="n">
        <f aca="false">IF(AN174=12,L174,0)</f>
        <v>0</v>
      </c>
      <c r="AL174" s="90" t="n">
        <f aca="false">IF(AN174=21,L174,0)</f>
        <v>0</v>
      </c>
      <c r="AN174" s="90" t="n">
        <v>21</v>
      </c>
      <c r="AO174" s="90" t="n">
        <f aca="false">H174*0</f>
        <v>0</v>
      </c>
      <c r="AP174" s="90" t="n">
        <f aca="false">H174*(1-0)</f>
        <v>0</v>
      </c>
      <c r="AQ174" s="89" t="s">
        <v>220</v>
      </c>
      <c r="AV174" s="90" t="n">
        <f aca="false">AW174+AX174</f>
        <v>0</v>
      </c>
      <c r="AW174" s="90" t="n">
        <f aca="false">G174*AO174</f>
        <v>0</v>
      </c>
      <c r="AX174" s="90" t="n">
        <f aca="false">G174*AP174</f>
        <v>0</v>
      </c>
      <c r="AY174" s="89" t="s">
        <v>649</v>
      </c>
      <c r="AZ174" s="89" t="s">
        <v>634</v>
      </c>
      <c r="BA174" s="190" t="s">
        <v>207</v>
      </c>
      <c r="BC174" s="90" t="n">
        <f aca="false">AW174+AX174</f>
        <v>0</v>
      </c>
      <c r="BD174" s="90" t="n">
        <f aca="false">H174/(100-BE174)*100</f>
        <v>0</v>
      </c>
      <c r="BE174" s="90" t="n">
        <v>0</v>
      </c>
      <c r="BF174" s="90" t="n">
        <f aca="false">O174</f>
        <v>0</v>
      </c>
      <c r="BH174" s="90" t="n">
        <f aca="false">G174*AO174</f>
        <v>0</v>
      </c>
      <c r="BI174" s="90" t="n">
        <f aca="false">G174*AP174</f>
        <v>0</v>
      </c>
      <c r="BJ174" s="90" t="n">
        <f aca="false">G174*H174</f>
        <v>0</v>
      </c>
      <c r="BK174" s="90"/>
      <c r="BL174" s="90" t="n">
        <v>764</v>
      </c>
      <c r="BW174" s="90" t="str">
        <f aca="false">I174</f>
        <v>21</v>
      </c>
      <c r="BX174" s="11" t="s">
        <v>667</v>
      </c>
    </row>
    <row r="175" customFormat="false" ht="15" hidden="false" customHeight="true" outlineLevel="0" collapsed="false">
      <c r="A175" s="203"/>
      <c r="B175" s="204" t="s">
        <v>104</v>
      </c>
      <c r="C175" s="204" t="s">
        <v>668</v>
      </c>
      <c r="D175" s="205" t="s">
        <v>669</v>
      </c>
      <c r="E175" s="205"/>
      <c r="F175" s="203" t="s">
        <v>97</v>
      </c>
      <c r="G175" s="206" t="s">
        <v>97</v>
      </c>
      <c r="H175" s="203" t="s">
        <v>97</v>
      </c>
      <c r="I175" s="203" t="s">
        <v>97</v>
      </c>
      <c r="J175" s="207" t="n">
        <f aca="false">SUM(J176:J180)</f>
        <v>0</v>
      </c>
      <c r="K175" s="207" t="n">
        <f aca="false">SUM(K176:K180)</f>
        <v>0</v>
      </c>
      <c r="L175" s="207" t="n">
        <f aca="false">SUM(L176:L180)</f>
        <v>0</v>
      </c>
      <c r="M175" s="207" t="n">
        <f aca="false">SUM(M176:M180)</f>
        <v>0</v>
      </c>
      <c r="N175" s="208"/>
      <c r="O175" s="207" t="n">
        <f aca="false">SUM(O176:O180)</f>
        <v>0.290534</v>
      </c>
      <c r="P175" s="208"/>
      <c r="AI175" s="190" t="s">
        <v>104</v>
      </c>
      <c r="AS175" s="178" t="n">
        <f aca="false">SUM(AJ176:AJ180)</f>
        <v>0</v>
      </c>
      <c r="AT175" s="178" t="n">
        <f aca="false">SUM(AK176:AK180)</f>
        <v>0</v>
      </c>
      <c r="AU175" s="178" t="n">
        <f aca="false">SUM(AL176:AL180)</f>
        <v>0</v>
      </c>
    </row>
    <row r="176" customFormat="false" ht="23.85" hidden="false" customHeight="true" outlineLevel="0" collapsed="false">
      <c r="A176" s="209" t="s">
        <v>670</v>
      </c>
      <c r="B176" s="209" t="s">
        <v>104</v>
      </c>
      <c r="C176" s="209" t="s">
        <v>671</v>
      </c>
      <c r="D176" s="210" t="s">
        <v>672</v>
      </c>
      <c r="E176" s="210"/>
      <c r="F176" s="209" t="s">
        <v>255</v>
      </c>
      <c r="G176" s="211" t="n">
        <f aca="false">'Stavební rozpočet'!G176</f>
        <v>8.375</v>
      </c>
      <c r="H176" s="212" t="n">
        <f aca="false">'Stavební rozpočet'!H176</f>
        <v>0</v>
      </c>
      <c r="I176" s="213" t="s">
        <v>203</v>
      </c>
      <c r="J176" s="212" t="n">
        <f aca="false">G176*AO176</f>
        <v>0</v>
      </c>
      <c r="K176" s="212" t="n">
        <f aca="false">G176*AP176</f>
        <v>0</v>
      </c>
      <c r="L176" s="212" t="n">
        <f aca="false">G176*H176</f>
        <v>0</v>
      </c>
      <c r="M176" s="212" t="n">
        <f aca="false">L176*(1+BW176/100)</f>
        <v>0</v>
      </c>
      <c r="N176" s="212" t="n">
        <f aca="false">'Stavební rozpočet'!N176</f>
        <v>0.0002</v>
      </c>
      <c r="O176" s="212" t="n">
        <f aca="false">G176*N176</f>
        <v>0.001675</v>
      </c>
      <c r="P176" s="213" t="s">
        <v>204</v>
      </c>
      <c r="Z176" s="90" t="n">
        <f aca="false">IF(AQ176="5",BJ176,0)</f>
        <v>0</v>
      </c>
      <c r="AB176" s="90" t="n">
        <f aca="false">IF(AQ176="1",BH176,0)</f>
        <v>0</v>
      </c>
      <c r="AC176" s="90" t="n">
        <f aca="false">IF(AQ176="1",BI176,0)</f>
        <v>0</v>
      </c>
      <c r="AD176" s="90" t="n">
        <f aca="false">IF(AQ176="7",BH176,0)</f>
        <v>0</v>
      </c>
      <c r="AE176" s="90" t="n">
        <f aca="false">IF(AQ176="7",BI176,0)</f>
        <v>0</v>
      </c>
      <c r="AF176" s="90" t="n">
        <f aca="false">IF(AQ176="2",BH176,0)</f>
        <v>0</v>
      </c>
      <c r="AG176" s="90" t="n">
        <f aca="false">IF(AQ176="2",BI176,0)</f>
        <v>0</v>
      </c>
      <c r="AH176" s="90" t="n">
        <f aca="false">IF(AQ176="0",BJ176,0)</f>
        <v>0</v>
      </c>
      <c r="AI176" s="190" t="s">
        <v>104</v>
      </c>
      <c r="AJ176" s="90" t="n">
        <f aca="false">IF(AN176=0,L176,0)</f>
        <v>0</v>
      </c>
      <c r="AK176" s="90" t="n">
        <f aca="false">IF(AN176=12,L176,0)</f>
        <v>0</v>
      </c>
      <c r="AL176" s="90" t="n">
        <f aca="false">IF(AN176=21,L176,0)</f>
        <v>0</v>
      </c>
      <c r="AN176" s="90" t="n">
        <v>21</v>
      </c>
      <c r="AO176" s="90" t="n">
        <f aca="false">H176*0.031994839</f>
        <v>0</v>
      </c>
      <c r="AP176" s="90" t="n">
        <f aca="false">H176*(1-0.031994839)</f>
        <v>0</v>
      </c>
      <c r="AQ176" s="89" t="s">
        <v>226</v>
      </c>
      <c r="AV176" s="90" t="n">
        <f aca="false">AW176+AX176</f>
        <v>0</v>
      </c>
      <c r="AW176" s="90" t="n">
        <f aca="false">G176*AO176</f>
        <v>0</v>
      </c>
      <c r="AX176" s="90" t="n">
        <f aca="false">G176*AP176</f>
        <v>0</v>
      </c>
      <c r="AY176" s="89" t="s">
        <v>673</v>
      </c>
      <c r="AZ176" s="89" t="s">
        <v>634</v>
      </c>
      <c r="BA176" s="190" t="s">
        <v>207</v>
      </c>
      <c r="BC176" s="90" t="n">
        <f aca="false">AW176+AX176</f>
        <v>0</v>
      </c>
      <c r="BD176" s="90" t="n">
        <f aca="false">H176/(100-BE176)*100</f>
        <v>0</v>
      </c>
      <c r="BE176" s="90" t="n">
        <v>0</v>
      </c>
      <c r="BF176" s="90" t="n">
        <f aca="false">O176</f>
        <v>0.001675</v>
      </c>
      <c r="BH176" s="90" t="n">
        <f aca="false">G176*AO176</f>
        <v>0</v>
      </c>
      <c r="BI176" s="90" t="n">
        <f aca="false">G176*AP176</f>
        <v>0</v>
      </c>
      <c r="BJ176" s="90" t="n">
        <f aca="false">G176*H176</f>
        <v>0</v>
      </c>
      <c r="BK176" s="90"/>
      <c r="BL176" s="90" t="n">
        <v>766</v>
      </c>
      <c r="BW176" s="90" t="str">
        <f aca="false">I176</f>
        <v>21</v>
      </c>
      <c r="BX176" s="11" t="s">
        <v>672</v>
      </c>
    </row>
    <row r="177" customFormat="false" ht="46.95" hidden="false" customHeight="true" outlineLevel="0" collapsed="false">
      <c r="A177" s="214" t="s">
        <v>674</v>
      </c>
      <c r="B177" s="214" t="s">
        <v>104</v>
      </c>
      <c r="C177" s="214" t="s">
        <v>675</v>
      </c>
      <c r="D177" s="215" t="s">
        <v>676</v>
      </c>
      <c r="E177" s="215"/>
      <c r="F177" s="214" t="s">
        <v>255</v>
      </c>
      <c r="G177" s="216" t="n">
        <f aca="false">'Stavební rozpočet'!G177</f>
        <v>9.213</v>
      </c>
      <c r="H177" s="217" t="n">
        <f aca="false">'Stavební rozpočet'!H177</f>
        <v>0</v>
      </c>
      <c r="I177" s="218" t="s">
        <v>203</v>
      </c>
      <c r="J177" s="217" t="n">
        <f aca="false">G177*AO177</f>
        <v>0</v>
      </c>
      <c r="K177" s="217" t="n">
        <f aca="false">G177*AP177</f>
        <v>0</v>
      </c>
      <c r="L177" s="217" t="n">
        <f aca="false">G177*H177</f>
        <v>0</v>
      </c>
      <c r="M177" s="217" t="n">
        <f aca="false">L177*(1+BW177/100)</f>
        <v>0</v>
      </c>
      <c r="N177" s="217" t="n">
        <f aca="false">'Stavební rozpočet'!N177</f>
        <v>0.029</v>
      </c>
      <c r="O177" s="217" t="n">
        <f aca="false">G177*N177</f>
        <v>0.267177</v>
      </c>
      <c r="P177" s="218" t="s">
        <v>359</v>
      </c>
      <c r="Z177" s="90" t="n">
        <f aca="false">IF(AQ177="5",BJ177,0)</f>
        <v>0</v>
      </c>
      <c r="AB177" s="90" t="n">
        <f aca="false">IF(AQ177="1",BH177,0)</f>
        <v>0</v>
      </c>
      <c r="AC177" s="90" t="n">
        <f aca="false">IF(AQ177="1",BI177,0)</f>
        <v>0</v>
      </c>
      <c r="AD177" s="90" t="n">
        <f aca="false">IF(AQ177="7",BH177,0)</f>
        <v>0</v>
      </c>
      <c r="AE177" s="90" t="n">
        <f aca="false">IF(AQ177="7",BI177,0)</f>
        <v>0</v>
      </c>
      <c r="AF177" s="90" t="n">
        <f aca="false">IF(AQ177="2",BH177,0)</f>
        <v>0</v>
      </c>
      <c r="AG177" s="90" t="n">
        <f aca="false">IF(AQ177="2",BI177,0)</f>
        <v>0</v>
      </c>
      <c r="AH177" s="90" t="n">
        <f aca="false">IF(AQ177="0",BJ177,0)</f>
        <v>0</v>
      </c>
      <c r="AI177" s="190" t="s">
        <v>104</v>
      </c>
      <c r="AJ177" s="219" t="n">
        <f aca="false">IF(AN177=0,L177,0)</f>
        <v>0</v>
      </c>
      <c r="AK177" s="219" t="n">
        <f aca="false">IF(AN177=12,L177,0)</f>
        <v>0</v>
      </c>
      <c r="AL177" s="219" t="n">
        <f aca="false">IF(AN177=21,L177,0)</f>
        <v>0</v>
      </c>
      <c r="AN177" s="90" t="n">
        <v>21</v>
      </c>
      <c r="AO177" s="90" t="n">
        <f aca="false">H177*1</f>
        <v>0</v>
      </c>
      <c r="AP177" s="90" t="n">
        <f aca="false">H177*(1-1)</f>
        <v>0</v>
      </c>
      <c r="AQ177" s="220" t="s">
        <v>226</v>
      </c>
      <c r="AV177" s="90" t="n">
        <f aca="false">AW177+AX177</f>
        <v>0</v>
      </c>
      <c r="AW177" s="90" t="n">
        <f aca="false">G177*AO177</f>
        <v>0</v>
      </c>
      <c r="AX177" s="90" t="n">
        <f aca="false">G177*AP177</f>
        <v>0</v>
      </c>
      <c r="AY177" s="89" t="s">
        <v>673</v>
      </c>
      <c r="AZ177" s="89" t="s">
        <v>634</v>
      </c>
      <c r="BA177" s="190" t="s">
        <v>207</v>
      </c>
      <c r="BC177" s="90" t="n">
        <f aca="false">AW177+AX177</f>
        <v>0</v>
      </c>
      <c r="BD177" s="90" t="n">
        <f aca="false">H177/(100-BE177)*100</f>
        <v>0</v>
      </c>
      <c r="BE177" s="90" t="n">
        <v>0</v>
      </c>
      <c r="BF177" s="90" t="n">
        <f aca="false">O177</f>
        <v>0.267177</v>
      </c>
      <c r="BH177" s="219" t="n">
        <f aca="false">G177*AO177</f>
        <v>0</v>
      </c>
      <c r="BI177" s="219" t="n">
        <f aca="false">G177*AP177</f>
        <v>0</v>
      </c>
      <c r="BJ177" s="219" t="n">
        <f aca="false">G177*H177</f>
        <v>0</v>
      </c>
      <c r="BK177" s="219"/>
      <c r="BL177" s="90" t="n">
        <v>766</v>
      </c>
      <c r="BW177" s="90" t="str">
        <f aca="false">I177</f>
        <v>21</v>
      </c>
      <c r="BX177" s="221" t="s">
        <v>676</v>
      </c>
    </row>
    <row r="178" customFormat="false" ht="15" hidden="false" customHeight="true" outlineLevel="0" collapsed="false">
      <c r="A178" s="209" t="s">
        <v>677</v>
      </c>
      <c r="B178" s="209" t="s">
        <v>104</v>
      </c>
      <c r="C178" s="209" t="s">
        <v>671</v>
      </c>
      <c r="D178" s="210" t="s">
        <v>678</v>
      </c>
      <c r="E178" s="210"/>
      <c r="F178" s="209" t="s">
        <v>255</v>
      </c>
      <c r="G178" s="211" t="n">
        <f aca="false">'Stavební rozpočet'!G178</f>
        <v>0.675</v>
      </c>
      <c r="H178" s="212" t="n">
        <f aca="false">'Stavební rozpočet'!H178</f>
        <v>0</v>
      </c>
      <c r="I178" s="213" t="s">
        <v>203</v>
      </c>
      <c r="J178" s="212" t="n">
        <f aca="false">G178*AO178</f>
        <v>0</v>
      </c>
      <c r="K178" s="212" t="n">
        <f aca="false">G178*AP178</f>
        <v>0</v>
      </c>
      <c r="L178" s="212" t="n">
        <f aca="false">G178*H178</f>
        <v>0</v>
      </c>
      <c r="M178" s="212" t="n">
        <f aca="false">L178*(1+BW178/100)</f>
        <v>0</v>
      </c>
      <c r="N178" s="212" t="n">
        <f aca="false">'Stavební rozpočet'!N178</f>
        <v>0.0002</v>
      </c>
      <c r="O178" s="212" t="n">
        <f aca="false">G178*N178</f>
        <v>0.000135</v>
      </c>
      <c r="P178" s="213" t="s">
        <v>204</v>
      </c>
      <c r="Z178" s="90" t="n">
        <f aca="false">IF(AQ178="5",BJ178,0)</f>
        <v>0</v>
      </c>
      <c r="AB178" s="90" t="n">
        <f aca="false">IF(AQ178="1",BH178,0)</f>
        <v>0</v>
      </c>
      <c r="AC178" s="90" t="n">
        <f aca="false">IF(AQ178="1",BI178,0)</f>
        <v>0</v>
      </c>
      <c r="AD178" s="90" t="n">
        <f aca="false">IF(AQ178="7",BH178,0)</f>
        <v>0</v>
      </c>
      <c r="AE178" s="90" t="n">
        <f aca="false">IF(AQ178="7",BI178,0)</f>
        <v>0</v>
      </c>
      <c r="AF178" s="90" t="n">
        <f aca="false">IF(AQ178="2",BH178,0)</f>
        <v>0</v>
      </c>
      <c r="AG178" s="90" t="n">
        <f aca="false">IF(AQ178="2",BI178,0)</f>
        <v>0</v>
      </c>
      <c r="AH178" s="90" t="n">
        <f aca="false">IF(AQ178="0",BJ178,0)</f>
        <v>0</v>
      </c>
      <c r="AI178" s="190" t="s">
        <v>104</v>
      </c>
      <c r="AJ178" s="90" t="n">
        <f aca="false">IF(AN178=0,L178,0)</f>
        <v>0</v>
      </c>
      <c r="AK178" s="90" t="n">
        <f aca="false">IF(AN178=12,L178,0)</f>
        <v>0</v>
      </c>
      <c r="AL178" s="90" t="n">
        <f aca="false">IF(AN178=21,L178,0)</f>
        <v>0</v>
      </c>
      <c r="AN178" s="90" t="n">
        <v>21</v>
      </c>
      <c r="AO178" s="90" t="n">
        <f aca="false">H178*0.031994533</f>
        <v>0</v>
      </c>
      <c r="AP178" s="90" t="n">
        <f aca="false">H178*(1-0.031994533)</f>
        <v>0</v>
      </c>
      <c r="AQ178" s="89" t="s">
        <v>226</v>
      </c>
      <c r="AV178" s="90" t="n">
        <f aca="false">AW178+AX178</f>
        <v>0</v>
      </c>
      <c r="AW178" s="90" t="n">
        <f aca="false">G178*AO178</f>
        <v>0</v>
      </c>
      <c r="AX178" s="90" t="n">
        <f aca="false">G178*AP178</f>
        <v>0</v>
      </c>
      <c r="AY178" s="89" t="s">
        <v>673</v>
      </c>
      <c r="AZ178" s="89" t="s">
        <v>634</v>
      </c>
      <c r="BA178" s="190" t="s">
        <v>207</v>
      </c>
      <c r="BC178" s="90" t="n">
        <f aca="false">AW178+AX178</f>
        <v>0</v>
      </c>
      <c r="BD178" s="90" t="n">
        <f aca="false">H178/(100-BE178)*100</f>
        <v>0</v>
      </c>
      <c r="BE178" s="90" t="n">
        <v>0</v>
      </c>
      <c r="BF178" s="90" t="n">
        <f aca="false">O178</f>
        <v>0.000135</v>
      </c>
      <c r="BH178" s="90" t="n">
        <f aca="false">G178*AO178</f>
        <v>0</v>
      </c>
      <c r="BI178" s="90" t="n">
        <f aca="false">G178*AP178</f>
        <v>0</v>
      </c>
      <c r="BJ178" s="90" t="n">
        <f aca="false">G178*H178</f>
        <v>0</v>
      </c>
      <c r="BK178" s="90"/>
      <c r="BL178" s="90" t="n">
        <v>766</v>
      </c>
      <c r="BW178" s="90" t="str">
        <f aca="false">I178</f>
        <v>21</v>
      </c>
      <c r="BX178" s="11" t="s">
        <v>678</v>
      </c>
    </row>
    <row r="179" customFormat="false" ht="35.5" hidden="false" customHeight="true" outlineLevel="0" collapsed="false">
      <c r="A179" s="214" t="s">
        <v>679</v>
      </c>
      <c r="B179" s="214" t="s">
        <v>104</v>
      </c>
      <c r="C179" s="214" t="s">
        <v>680</v>
      </c>
      <c r="D179" s="215" t="s">
        <v>681</v>
      </c>
      <c r="E179" s="215"/>
      <c r="F179" s="214" t="s">
        <v>255</v>
      </c>
      <c r="G179" s="216" t="n">
        <f aca="false">'Stavební rozpočet'!G179</f>
        <v>0.743</v>
      </c>
      <c r="H179" s="217" t="n">
        <f aca="false">'Stavební rozpočet'!H179</f>
        <v>0</v>
      </c>
      <c r="I179" s="218" t="s">
        <v>203</v>
      </c>
      <c r="J179" s="217" t="n">
        <f aca="false">G179*AO179</f>
        <v>0</v>
      </c>
      <c r="K179" s="217" t="n">
        <f aca="false">G179*AP179</f>
        <v>0</v>
      </c>
      <c r="L179" s="217" t="n">
        <f aca="false">G179*H179</f>
        <v>0</v>
      </c>
      <c r="M179" s="217" t="n">
        <f aca="false">L179*(1+BW179/100)</f>
        <v>0</v>
      </c>
      <c r="N179" s="217" t="n">
        <f aca="false">'Stavební rozpočet'!N179</f>
        <v>0.029</v>
      </c>
      <c r="O179" s="217" t="n">
        <f aca="false">G179*N179</f>
        <v>0.021547</v>
      </c>
      <c r="P179" s="218" t="s">
        <v>359</v>
      </c>
      <c r="Z179" s="90" t="n">
        <f aca="false">IF(AQ179="5",BJ179,0)</f>
        <v>0</v>
      </c>
      <c r="AB179" s="90" t="n">
        <f aca="false">IF(AQ179="1",BH179,0)</f>
        <v>0</v>
      </c>
      <c r="AC179" s="90" t="n">
        <f aca="false">IF(AQ179="1",BI179,0)</f>
        <v>0</v>
      </c>
      <c r="AD179" s="90" t="n">
        <f aca="false">IF(AQ179="7",BH179,0)</f>
        <v>0</v>
      </c>
      <c r="AE179" s="90" t="n">
        <f aca="false">IF(AQ179="7",BI179,0)</f>
        <v>0</v>
      </c>
      <c r="AF179" s="90" t="n">
        <f aca="false">IF(AQ179="2",BH179,0)</f>
        <v>0</v>
      </c>
      <c r="AG179" s="90" t="n">
        <f aca="false">IF(AQ179="2",BI179,0)</f>
        <v>0</v>
      </c>
      <c r="AH179" s="90" t="n">
        <f aca="false">IF(AQ179="0",BJ179,0)</f>
        <v>0</v>
      </c>
      <c r="AI179" s="190" t="s">
        <v>104</v>
      </c>
      <c r="AJ179" s="219" t="n">
        <f aca="false">IF(AN179=0,L179,0)</f>
        <v>0</v>
      </c>
      <c r="AK179" s="219" t="n">
        <f aca="false">IF(AN179=12,L179,0)</f>
        <v>0</v>
      </c>
      <c r="AL179" s="219" t="n">
        <f aca="false">IF(AN179=21,L179,0)</f>
        <v>0</v>
      </c>
      <c r="AN179" s="90" t="n">
        <v>21</v>
      </c>
      <c r="AO179" s="90" t="n">
        <f aca="false">H179*1</f>
        <v>0</v>
      </c>
      <c r="AP179" s="90" t="n">
        <f aca="false">H179*(1-1)</f>
        <v>0</v>
      </c>
      <c r="AQ179" s="220" t="s">
        <v>226</v>
      </c>
      <c r="AV179" s="90" t="n">
        <f aca="false">AW179+AX179</f>
        <v>0</v>
      </c>
      <c r="AW179" s="90" t="n">
        <f aca="false">G179*AO179</f>
        <v>0</v>
      </c>
      <c r="AX179" s="90" t="n">
        <f aca="false">G179*AP179</f>
        <v>0</v>
      </c>
      <c r="AY179" s="89" t="s">
        <v>673</v>
      </c>
      <c r="AZ179" s="89" t="s">
        <v>634</v>
      </c>
      <c r="BA179" s="190" t="s">
        <v>207</v>
      </c>
      <c r="BC179" s="90" t="n">
        <f aca="false">AW179+AX179</f>
        <v>0</v>
      </c>
      <c r="BD179" s="90" t="n">
        <f aca="false">H179/(100-BE179)*100</f>
        <v>0</v>
      </c>
      <c r="BE179" s="90" t="n">
        <v>0</v>
      </c>
      <c r="BF179" s="90" t="n">
        <f aca="false">O179</f>
        <v>0.021547</v>
      </c>
      <c r="BH179" s="219" t="n">
        <f aca="false">G179*AO179</f>
        <v>0</v>
      </c>
      <c r="BI179" s="219" t="n">
        <f aca="false">G179*AP179</f>
        <v>0</v>
      </c>
      <c r="BJ179" s="219" t="n">
        <f aca="false">G179*H179</f>
        <v>0</v>
      </c>
      <c r="BK179" s="219"/>
      <c r="BL179" s="90" t="n">
        <v>766</v>
      </c>
      <c r="BW179" s="90" t="str">
        <f aca="false">I179</f>
        <v>21</v>
      </c>
      <c r="BX179" s="221" t="s">
        <v>681</v>
      </c>
    </row>
    <row r="180" customFormat="false" ht="15" hidden="false" customHeight="true" outlineLevel="0" collapsed="false">
      <c r="A180" s="209" t="s">
        <v>682</v>
      </c>
      <c r="B180" s="209" t="s">
        <v>104</v>
      </c>
      <c r="C180" s="209" t="s">
        <v>683</v>
      </c>
      <c r="D180" s="210" t="s">
        <v>684</v>
      </c>
      <c r="E180" s="210"/>
      <c r="F180" s="209" t="s">
        <v>264</v>
      </c>
      <c r="G180" s="211" t="n">
        <f aca="false">'Stavební rozpočet'!G180</f>
        <v>0.291</v>
      </c>
      <c r="H180" s="212" t="n">
        <f aca="false">'Stavební rozpočet'!H180</f>
        <v>0</v>
      </c>
      <c r="I180" s="213" t="s">
        <v>203</v>
      </c>
      <c r="J180" s="212" t="n">
        <f aca="false">G180*AO180</f>
        <v>0</v>
      </c>
      <c r="K180" s="212" t="n">
        <f aca="false">G180*AP180</f>
        <v>0</v>
      </c>
      <c r="L180" s="212" t="n">
        <f aca="false">G180*H180</f>
        <v>0</v>
      </c>
      <c r="M180" s="212" t="n">
        <f aca="false">L180*(1+BW180/100)</f>
        <v>0</v>
      </c>
      <c r="N180" s="212" t="n">
        <f aca="false">'Stavební rozpočet'!N180</f>
        <v>0</v>
      </c>
      <c r="O180" s="212" t="n">
        <f aca="false">G180*N180</f>
        <v>0</v>
      </c>
      <c r="P180" s="213" t="s">
        <v>204</v>
      </c>
      <c r="Z180" s="90" t="n">
        <f aca="false">IF(AQ180="5",BJ180,0)</f>
        <v>0</v>
      </c>
      <c r="AB180" s="90" t="n">
        <f aca="false">IF(AQ180="1",BH180,0)</f>
        <v>0</v>
      </c>
      <c r="AC180" s="90" t="n">
        <f aca="false">IF(AQ180="1",BI180,0)</f>
        <v>0</v>
      </c>
      <c r="AD180" s="90" t="n">
        <f aca="false">IF(AQ180="7",BH180,0)</f>
        <v>0</v>
      </c>
      <c r="AE180" s="90" t="n">
        <f aca="false">IF(AQ180="7",BI180,0)</f>
        <v>0</v>
      </c>
      <c r="AF180" s="90" t="n">
        <f aca="false">IF(AQ180="2",BH180,0)</f>
        <v>0</v>
      </c>
      <c r="AG180" s="90" t="n">
        <f aca="false">IF(AQ180="2",BI180,0)</f>
        <v>0</v>
      </c>
      <c r="AH180" s="90" t="n">
        <f aca="false">IF(AQ180="0",BJ180,0)</f>
        <v>0</v>
      </c>
      <c r="AI180" s="190" t="s">
        <v>104</v>
      </c>
      <c r="AJ180" s="90" t="n">
        <f aca="false">IF(AN180=0,L180,0)</f>
        <v>0</v>
      </c>
      <c r="AK180" s="90" t="n">
        <f aca="false">IF(AN180=12,L180,0)</f>
        <v>0</v>
      </c>
      <c r="AL180" s="90" t="n">
        <f aca="false">IF(AN180=21,L180,0)</f>
        <v>0</v>
      </c>
      <c r="AN180" s="90" t="n">
        <v>21</v>
      </c>
      <c r="AO180" s="90" t="n">
        <f aca="false">H180*0</f>
        <v>0</v>
      </c>
      <c r="AP180" s="90" t="n">
        <f aca="false">H180*(1-0)</f>
        <v>0</v>
      </c>
      <c r="AQ180" s="89" t="s">
        <v>220</v>
      </c>
      <c r="AV180" s="90" t="n">
        <f aca="false">AW180+AX180</f>
        <v>0</v>
      </c>
      <c r="AW180" s="90" t="n">
        <f aca="false">G180*AO180</f>
        <v>0</v>
      </c>
      <c r="AX180" s="90" t="n">
        <f aca="false">G180*AP180</f>
        <v>0</v>
      </c>
      <c r="AY180" s="89" t="s">
        <v>673</v>
      </c>
      <c r="AZ180" s="89" t="s">
        <v>634</v>
      </c>
      <c r="BA180" s="190" t="s">
        <v>207</v>
      </c>
      <c r="BC180" s="90" t="n">
        <f aca="false">AW180+AX180</f>
        <v>0</v>
      </c>
      <c r="BD180" s="90" t="n">
        <f aca="false">H180/(100-BE180)*100</f>
        <v>0</v>
      </c>
      <c r="BE180" s="90" t="n">
        <v>0</v>
      </c>
      <c r="BF180" s="90" t="n">
        <f aca="false">O180</f>
        <v>0</v>
      </c>
      <c r="BH180" s="90" t="n">
        <f aca="false">G180*AO180</f>
        <v>0</v>
      </c>
      <c r="BI180" s="90" t="n">
        <f aca="false">G180*AP180</f>
        <v>0</v>
      </c>
      <c r="BJ180" s="90" t="n">
        <f aca="false">G180*H180</f>
        <v>0</v>
      </c>
      <c r="BK180" s="90"/>
      <c r="BL180" s="90" t="n">
        <v>766</v>
      </c>
      <c r="BW180" s="90" t="str">
        <f aca="false">I180</f>
        <v>21</v>
      </c>
      <c r="BX180" s="11" t="s">
        <v>684</v>
      </c>
    </row>
    <row r="181" customFormat="false" ht="15" hidden="false" customHeight="true" outlineLevel="0" collapsed="false">
      <c r="A181" s="203"/>
      <c r="B181" s="204" t="s">
        <v>104</v>
      </c>
      <c r="C181" s="204" t="s">
        <v>685</v>
      </c>
      <c r="D181" s="205" t="s">
        <v>686</v>
      </c>
      <c r="E181" s="205"/>
      <c r="F181" s="203" t="s">
        <v>97</v>
      </c>
      <c r="G181" s="206" t="s">
        <v>97</v>
      </c>
      <c r="H181" s="203" t="s">
        <v>97</v>
      </c>
      <c r="I181" s="203" t="s">
        <v>97</v>
      </c>
      <c r="J181" s="207" t="n">
        <f aca="false">SUM(J182:J231)</f>
        <v>0</v>
      </c>
      <c r="K181" s="207" t="n">
        <f aca="false">SUM(K182:K231)</f>
        <v>0</v>
      </c>
      <c r="L181" s="207" t="n">
        <f aca="false">SUM(L182:L231)</f>
        <v>0</v>
      </c>
      <c r="M181" s="207" t="n">
        <f aca="false">SUM(M182:M231)</f>
        <v>0</v>
      </c>
      <c r="N181" s="208"/>
      <c r="O181" s="207" t="n">
        <f aca="false">SUM(O182:O231)</f>
        <v>5.42589725</v>
      </c>
      <c r="P181" s="208"/>
      <c r="AI181" s="190" t="s">
        <v>104</v>
      </c>
      <c r="AS181" s="178" t="n">
        <f aca="false">SUM(AJ182:AJ231)</f>
        <v>0</v>
      </c>
      <c r="AT181" s="178" t="n">
        <f aca="false">SUM(AK182:AK231)</f>
        <v>0</v>
      </c>
      <c r="AU181" s="178" t="n">
        <f aca="false">SUM(AL182:AL231)</f>
        <v>0</v>
      </c>
    </row>
    <row r="182" customFormat="false" ht="15" hidden="false" customHeight="true" outlineLevel="0" collapsed="false">
      <c r="A182" s="209" t="s">
        <v>687</v>
      </c>
      <c r="B182" s="209" t="s">
        <v>104</v>
      </c>
      <c r="C182" s="209" t="s">
        <v>688</v>
      </c>
      <c r="D182" s="210" t="s">
        <v>689</v>
      </c>
      <c r="E182" s="210"/>
      <c r="F182" s="209" t="s">
        <v>313</v>
      </c>
      <c r="G182" s="211" t="n">
        <f aca="false">'Stavební rozpočet'!G182</f>
        <v>40.3</v>
      </c>
      <c r="H182" s="212" t="n">
        <f aca="false">'Stavební rozpočet'!H182</f>
        <v>0</v>
      </c>
      <c r="I182" s="213" t="s">
        <v>203</v>
      </c>
      <c r="J182" s="212" t="n">
        <f aca="false">G182*AO182</f>
        <v>0</v>
      </c>
      <c r="K182" s="212" t="n">
        <f aca="false">G182*AP182</f>
        <v>0</v>
      </c>
      <c r="L182" s="212" t="n">
        <f aca="false">G182*H182</f>
        <v>0</v>
      </c>
      <c r="M182" s="212" t="n">
        <f aca="false">L182*(1+BW182/100)</f>
        <v>0</v>
      </c>
      <c r="N182" s="212" t="n">
        <f aca="false">'Stavební rozpočet'!N182</f>
        <v>4E-005</v>
      </c>
      <c r="O182" s="212" t="n">
        <f aca="false">G182*N182</f>
        <v>0.001612</v>
      </c>
      <c r="P182" s="213" t="s">
        <v>204</v>
      </c>
      <c r="Z182" s="90" t="n">
        <f aca="false">IF(AQ182="5",BJ182,0)</f>
        <v>0</v>
      </c>
      <c r="AB182" s="90" t="n">
        <f aca="false">IF(AQ182="1",BH182,0)</f>
        <v>0</v>
      </c>
      <c r="AC182" s="90" t="n">
        <f aca="false">IF(AQ182="1",BI182,0)</f>
        <v>0</v>
      </c>
      <c r="AD182" s="90" t="n">
        <f aca="false">IF(AQ182="7",BH182,0)</f>
        <v>0</v>
      </c>
      <c r="AE182" s="90" t="n">
        <f aca="false">IF(AQ182="7",BI182,0)</f>
        <v>0</v>
      </c>
      <c r="AF182" s="90" t="n">
        <f aca="false">IF(AQ182="2",BH182,0)</f>
        <v>0</v>
      </c>
      <c r="AG182" s="90" t="n">
        <f aca="false">IF(AQ182="2",BI182,0)</f>
        <v>0</v>
      </c>
      <c r="AH182" s="90" t="n">
        <f aca="false">IF(AQ182="0",BJ182,0)</f>
        <v>0</v>
      </c>
      <c r="AI182" s="190" t="s">
        <v>104</v>
      </c>
      <c r="AJ182" s="90" t="n">
        <f aca="false">IF(AN182=0,L182,0)</f>
        <v>0</v>
      </c>
      <c r="AK182" s="90" t="n">
        <f aca="false">IF(AN182=12,L182,0)</f>
        <v>0</v>
      </c>
      <c r="AL182" s="90" t="n">
        <f aca="false">IF(AN182=21,L182,0)</f>
        <v>0</v>
      </c>
      <c r="AN182" s="90" t="n">
        <v>21</v>
      </c>
      <c r="AO182" s="90" t="n">
        <f aca="false">H182*0.350701682</f>
        <v>0</v>
      </c>
      <c r="AP182" s="90" t="n">
        <f aca="false">H182*(1-0.350701682)</f>
        <v>0</v>
      </c>
      <c r="AQ182" s="89" t="s">
        <v>226</v>
      </c>
      <c r="AV182" s="90" t="n">
        <f aca="false">AW182+AX182</f>
        <v>0</v>
      </c>
      <c r="AW182" s="90" t="n">
        <f aca="false">G182*AO182</f>
        <v>0</v>
      </c>
      <c r="AX182" s="90" t="n">
        <f aca="false">G182*AP182</f>
        <v>0</v>
      </c>
      <c r="AY182" s="89" t="s">
        <v>690</v>
      </c>
      <c r="AZ182" s="89" t="s">
        <v>634</v>
      </c>
      <c r="BA182" s="190" t="s">
        <v>207</v>
      </c>
      <c r="BC182" s="90" t="n">
        <f aca="false">AW182+AX182</f>
        <v>0</v>
      </c>
      <c r="BD182" s="90" t="n">
        <f aca="false">H182/(100-BE182)*100</f>
        <v>0</v>
      </c>
      <c r="BE182" s="90" t="n">
        <v>0</v>
      </c>
      <c r="BF182" s="90" t="n">
        <f aca="false">O182</f>
        <v>0.001612</v>
      </c>
      <c r="BH182" s="90" t="n">
        <f aca="false">G182*AO182</f>
        <v>0</v>
      </c>
      <c r="BI182" s="90" t="n">
        <f aca="false">G182*AP182</f>
        <v>0</v>
      </c>
      <c r="BJ182" s="90" t="n">
        <f aca="false">G182*H182</f>
        <v>0</v>
      </c>
      <c r="BK182" s="90"/>
      <c r="BL182" s="90" t="n">
        <v>767</v>
      </c>
      <c r="BW182" s="90" t="str">
        <f aca="false">I182</f>
        <v>21</v>
      </c>
      <c r="BX182" s="11" t="s">
        <v>689</v>
      </c>
    </row>
    <row r="183" customFormat="false" ht="15" hidden="false" customHeight="true" outlineLevel="0" collapsed="false">
      <c r="A183" s="209" t="s">
        <v>691</v>
      </c>
      <c r="B183" s="209" t="s">
        <v>104</v>
      </c>
      <c r="C183" s="209" t="s">
        <v>692</v>
      </c>
      <c r="D183" s="210" t="s">
        <v>693</v>
      </c>
      <c r="E183" s="210"/>
      <c r="F183" s="209" t="s">
        <v>255</v>
      </c>
      <c r="G183" s="211" t="n">
        <f aca="false">'Stavební rozpočet'!G183</f>
        <v>2.475</v>
      </c>
      <c r="H183" s="212" t="n">
        <f aca="false">'Stavební rozpočet'!H183</f>
        <v>0</v>
      </c>
      <c r="I183" s="213" t="s">
        <v>203</v>
      </c>
      <c r="J183" s="212" t="n">
        <f aca="false">G183*AO183</f>
        <v>0</v>
      </c>
      <c r="K183" s="212" t="n">
        <f aca="false">G183*AP183</f>
        <v>0</v>
      </c>
      <c r="L183" s="212" t="n">
        <f aca="false">G183*H183</f>
        <v>0</v>
      </c>
      <c r="M183" s="212" t="n">
        <f aca="false">L183*(1+BW183/100)</f>
        <v>0</v>
      </c>
      <c r="N183" s="212" t="n">
        <f aca="false">'Stavební rozpočet'!N183</f>
        <v>0.00017</v>
      </c>
      <c r="O183" s="212" t="n">
        <f aca="false">G183*N183</f>
        <v>0.00042075</v>
      </c>
      <c r="P183" s="213" t="s">
        <v>204</v>
      </c>
      <c r="Z183" s="90" t="n">
        <f aca="false">IF(AQ183="5",BJ183,0)</f>
        <v>0</v>
      </c>
      <c r="AB183" s="90" t="n">
        <f aca="false">IF(AQ183="1",BH183,0)</f>
        <v>0</v>
      </c>
      <c r="AC183" s="90" t="n">
        <f aca="false">IF(AQ183="1",BI183,0)</f>
        <v>0</v>
      </c>
      <c r="AD183" s="90" t="n">
        <f aca="false">IF(AQ183="7",BH183,0)</f>
        <v>0</v>
      </c>
      <c r="AE183" s="90" t="n">
        <f aca="false">IF(AQ183="7",BI183,0)</f>
        <v>0</v>
      </c>
      <c r="AF183" s="90" t="n">
        <f aca="false">IF(AQ183="2",BH183,0)</f>
        <v>0</v>
      </c>
      <c r="AG183" s="90" t="n">
        <f aca="false">IF(AQ183="2",BI183,0)</f>
        <v>0</v>
      </c>
      <c r="AH183" s="90" t="n">
        <f aca="false">IF(AQ183="0",BJ183,0)</f>
        <v>0</v>
      </c>
      <c r="AI183" s="190" t="s">
        <v>104</v>
      </c>
      <c r="AJ183" s="90" t="n">
        <f aca="false">IF(AN183=0,L183,0)</f>
        <v>0</v>
      </c>
      <c r="AK183" s="90" t="n">
        <f aca="false">IF(AN183=12,L183,0)</f>
        <v>0</v>
      </c>
      <c r="AL183" s="90" t="n">
        <f aca="false">IF(AN183=21,L183,0)</f>
        <v>0</v>
      </c>
      <c r="AN183" s="90" t="n">
        <v>21</v>
      </c>
      <c r="AO183" s="90" t="n">
        <f aca="false">H183*0.062266361</f>
        <v>0</v>
      </c>
      <c r="AP183" s="90" t="n">
        <f aca="false">H183*(1-0.062266361)</f>
        <v>0</v>
      </c>
      <c r="AQ183" s="89" t="s">
        <v>226</v>
      </c>
      <c r="AV183" s="90" t="n">
        <f aca="false">AW183+AX183</f>
        <v>0</v>
      </c>
      <c r="AW183" s="90" t="n">
        <f aca="false">G183*AO183</f>
        <v>0</v>
      </c>
      <c r="AX183" s="90" t="n">
        <f aca="false">G183*AP183</f>
        <v>0</v>
      </c>
      <c r="AY183" s="89" t="s">
        <v>690</v>
      </c>
      <c r="AZ183" s="89" t="s">
        <v>634</v>
      </c>
      <c r="BA183" s="190" t="s">
        <v>207</v>
      </c>
      <c r="BC183" s="90" t="n">
        <f aca="false">AW183+AX183</f>
        <v>0</v>
      </c>
      <c r="BD183" s="90" t="n">
        <f aca="false">H183/(100-BE183)*100</f>
        <v>0</v>
      </c>
      <c r="BE183" s="90" t="n">
        <v>0</v>
      </c>
      <c r="BF183" s="90" t="n">
        <f aca="false">O183</f>
        <v>0.00042075</v>
      </c>
      <c r="BH183" s="90" t="n">
        <f aca="false">G183*AO183</f>
        <v>0</v>
      </c>
      <c r="BI183" s="90" t="n">
        <f aca="false">G183*AP183</f>
        <v>0</v>
      </c>
      <c r="BJ183" s="90" t="n">
        <f aca="false">G183*H183</f>
        <v>0</v>
      </c>
      <c r="BK183" s="90"/>
      <c r="BL183" s="90" t="n">
        <v>767</v>
      </c>
      <c r="BW183" s="90" t="str">
        <f aca="false">I183</f>
        <v>21</v>
      </c>
      <c r="BX183" s="11" t="s">
        <v>693</v>
      </c>
    </row>
    <row r="184" customFormat="false" ht="35.5" hidden="false" customHeight="true" outlineLevel="0" collapsed="false">
      <c r="A184" s="214" t="s">
        <v>694</v>
      </c>
      <c r="B184" s="214" t="s">
        <v>104</v>
      </c>
      <c r="C184" s="214" t="s">
        <v>695</v>
      </c>
      <c r="D184" s="215" t="s">
        <v>696</v>
      </c>
      <c r="E184" s="215"/>
      <c r="F184" s="214" t="s">
        <v>255</v>
      </c>
      <c r="G184" s="216" t="n">
        <f aca="false">'Stavební rozpočet'!G184</f>
        <v>2.475</v>
      </c>
      <c r="H184" s="217" t="n">
        <f aca="false">'Stavební rozpočet'!H184</f>
        <v>0</v>
      </c>
      <c r="I184" s="218" t="s">
        <v>203</v>
      </c>
      <c r="J184" s="217" t="n">
        <f aca="false">G184*AO184</f>
        <v>0</v>
      </c>
      <c r="K184" s="217" t="n">
        <f aca="false">G184*AP184</f>
        <v>0</v>
      </c>
      <c r="L184" s="217" t="n">
        <f aca="false">G184*H184</f>
        <v>0</v>
      </c>
      <c r="M184" s="217" t="n">
        <f aca="false">L184*(1+BW184/100)</f>
        <v>0</v>
      </c>
      <c r="N184" s="217" t="n">
        <f aca="false">'Stavební rozpočet'!N184</f>
        <v>0.02</v>
      </c>
      <c r="O184" s="217" t="n">
        <f aca="false">G184*N184</f>
        <v>0.0495</v>
      </c>
      <c r="P184" s="218" t="s">
        <v>204</v>
      </c>
      <c r="Z184" s="90" t="n">
        <f aca="false">IF(AQ184="5",BJ184,0)</f>
        <v>0</v>
      </c>
      <c r="AB184" s="90" t="n">
        <f aca="false">IF(AQ184="1",BH184,0)</f>
        <v>0</v>
      </c>
      <c r="AC184" s="90" t="n">
        <f aca="false">IF(AQ184="1",BI184,0)</f>
        <v>0</v>
      </c>
      <c r="AD184" s="90" t="n">
        <f aca="false">IF(AQ184="7",BH184,0)</f>
        <v>0</v>
      </c>
      <c r="AE184" s="90" t="n">
        <f aca="false">IF(AQ184="7",BI184,0)</f>
        <v>0</v>
      </c>
      <c r="AF184" s="90" t="n">
        <f aca="false">IF(AQ184="2",BH184,0)</f>
        <v>0</v>
      </c>
      <c r="AG184" s="90" t="n">
        <f aca="false">IF(AQ184="2",BI184,0)</f>
        <v>0</v>
      </c>
      <c r="AH184" s="90" t="n">
        <f aca="false">IF(AQ184="0",BJ184,0)</f>
        <v>0</v>
      </c>
      <c r="AI184" s="190" t="s">
        <v>104</v>
      </c>
      <c r="AJ184" s="219" t="n">
        <f aca="false">IF(AN184=0,L184,0)</f>
        <v>0</v>
      </c>
      <c r="AK184" s="219" t="n">
        <f aca="false">IF(AN184=12,L184,0)</f>
        <v>0</v>
      </c>
      <c r="AL184" s="219" t="n">
        <f aca="false">IF(AN184=21,L184,0)</f>
        <v>0</v>
      </c>
      <c r="AN184" s="90" t="n">
        <v>21</v>
      </c>
      <c r="AO184" s="90" t="n">
        <f aca="false">H184*1</f>
        <v>0</v>
      </c>
      <c r="AP184" s="90" t="n">
        <f aca="false">H184*(1-1)</f>
        <v>0</v>
      </c>
      <c r="AQ184" s="220" t="s">
        <v>226</v>
      </c>
      <c r="AV184" s="90" t="n">
        <f aca="false">AW184+AX184</f>
        <v>0</v>
      </c>
      <c r="AW184" s="90" t="n">
        <f aca="false">G184*AO184</f>
        <v>0</v>
      </c>
      <c r="AX184" s="90" t="n">
        <f aca="false">G184*AP184</f>
        <v>0</v>
      </c>
      <c r="AY184" s="89" t="s">
        <v>690</v>
      </c>
      <c r="AZ184" s="89" t="s">
        <v>634</v>
      </c>
      <c r="BA184" s="190" t="s">
        <v>207</v>
      </c>
      <c r="BC184" s="90" t="n">
        <f aca="false">AW184+AX184</f>
        <v>0</v>
      </c>
      <c r="BD184" s="90" t="n">
        <f aca="false">H184/(100-BE184)*100</f>
        <v>0</v>
      </c>
      <c r="BE184" s="90" t="n">
        <v>0</v>
      </c>
      <c r="BF184" s="90" t="n">
        <f aca="false">O184</f>
        <v>0.0495</v>
      </c>
      <c r="BH184" s="219" t="n">
        <f aca="false">G184*AO184</f>
        <v>0</v>
      </c>
      <c r="BI184" s="219" t="n">
        <f aca="false">G184*AP184</f>
        <v>0</v>
      </c>
      <c r="BJ184" s="219" t="n">
        <f aca="false">G184*H184</f>
        <v>0</v>
      </c>
      <c r="BK184" s="219"/>
      <c r="BL184" s="90" t="n">
        <v>767</v>
      </c>
      <c r="BW184" s="90" t="str">
        <f aca="false">I184</f>
        <v>21</v>
      </c>
      <c r="BX184" s="221" t="s">
        <v>696</v>
      </c>
    </row>
    <row r="185" customFormat="false" ht="15" hidden="false" customHeight="true" outlineLevel="0" collapsed="false">
      <c r="A185" s="209" t="s">
        <v>697</v>
      </c>
      <c r="B185" s="209" t="s">
        <v>104</v>
      </c>
      <c r="C185" s="209" t="s">
        <v>692</v>
      </c>
      <c r="D185" s="210" t="s">
        <v>693</v>
      </c>
      <c r="E185" s="210"/>
      <c r="F185" s="209" t="s">
        <v>255</v>
      </c>
      <c r="G185" s="211" t="n">
        <f aca="false">'Stavební rozpočet'!G185</f>
        <v>2.475</v>
      </c>
      <c r="H185" s="212" t="n">
        <f aca="false">'Stavební rozpočet'!H185</f>
        <v>0</v>
      </c>
      <c r="I185" s="213" t="s">
        <v>203</v>
      </c>
      <c r="J185" s="212" t="n">
        <f aca="false">G185*AO185</f>
        <v>0</v>
      </c>
      <c r="K185" s="212" t="n">
        <f aca="false">G185*AP185</f>
        <v>0</v>
      </c>
      <c r="L185" s="212" t="n">
        <f aca="false">G185*H185</f>
        <v>0</v>
      </c>
      <c r="M185" s="212" t="n">
        <f aca="false">L185*(1+BW185/100)</f>
        <v>0</v>
      </c>
      <c r="N185" s="212" t="n">
        <f aca="false">'Stavební rozpočet'!N185</f>
        <v>0.00017</v>
      </c>
      <c r="O185" s="212" t="n">
        <f aca="false">G185*N185</f>
        <v>0.00042075</v>
      </c>
      <c r="P185" s="213" t="s">
        <v>204</v>
      </c>
      <c r="Z185" s="90" t="n">
        <f aca="false">IF(AQ185="5",BJ185,0)</f>
        <v>0</v>
      </c>
      <c r="AB185" s="90" t="n">
        <f aca="false">IF(AQ185="1",BH185,0)</f>
        <v>0</v>
      </c>
      <c r="AC185" s="90" t="n">
        <f aca="false">IF(AQ185="1",BI185,0)</f>
        <v>0</v>
      </c>
      <c r="AD185" s="90" t="n">
        <f aca="false">IF(AQ185="7",BH185,0)</f>
        <v>0</v>
      </c>
      <c r="AE185" s="90" t="n">
        <f aca="false">IF(AQ185="7",BI185,0)</f>
        <v>0</v>
      </c>
      <c r="AF185" s="90" t="n">
        <f aca="false">IF(AQ185="2",BH185,0)</f>
        <v>0</v>
      </c>
      <c r="AG185" s="90" t="n">
        <f aca="false">IF(AQ185="2",BI185,0)</f>
        <v>0</v>
      </c>
      <c r="AH185" s="90" t="n">
        <f aca="false">IF(AQ185="0",BJ185,0)</f>
        <v>0</v>
      </c>
      <c r="AI185" s="190" t="s">
        <v>104</v>
      </c>
      <c r="AJ185" s="90" t="n">
        <f aca="false">IF(AN185=0,L185,0)</f>
        <v>0</v>
      </c>
      <c r="AK185" s="90" t="n">
        <f aca="false">IF(AN185=12,L185,0)</f>
        <v>0</v>
      </c>
      <c r="AL185" s="90" t="n">
        <f aca="false">IF(AN185=21,L185,0)</f>
        <v>0</v>
      </c>
      <c r="AN185" s="90" t="n">
        <v>21</v>
      </c>
      <c r="AO185" s="90" t="n">
        <f aca="false">H185*0.062266361</f>
        <v>0</v>
      </c>
      <c r="AP185" s="90" t="n">
        <f aca="false">H185*(1-0.062266361)</f>
        <v>0</v>
      </c>
      <c r="AQ185" s="89" t="s">
        <v>226</v>
      </c>
      <c r="AV185" s="90" t="n">
        <f aca="false">AW185+AX185</f>
        <v>0</v>
      </c>
      <c r="AW185" s="90" t="n">
        <f aca="false">G185*AO185</f>
        <v>0</v>
      </c>
      <c r="AX185" s="90" t="n">
        <f aca="false">G185*AP185</f>
        <v>0</v>
      </c>
      <c r="AY185" s="89" t="s">
        <v>690</v>
      </c>
      <c r="AZ185" s="89" t="s">
        <v>634</v>
      </c>
      <c r="BA185" s="190" t="s">
        <v>207</v>
      </c>
      <c r="BC185" s="90" t="n">
        <f aca="false">AW185+AX185</f>
        <v>0</v>
      </c>
      <c r="BD185" s="90" t="n">
        <f aca="false">H185/(100-BE185)*100</f>
        <v>0</v>
      </c>
      <c r="BE185" s="90" t="n">
        <v>0</v>
      </c>
      <c r="BF185" s="90" t="n">
        <f aca="false">O185</f>
        <v>0.00042075</v>
      </c>
      <c r="BH185" s="90" t="n">
        <f aca="false">G185*AO185</f>
        <v>0</v>
      </c>
      <c r="BI185" s="90" t="n">
        <f aca="false">G185*AP185</f>
        <v>0</v>
      </c>
      <c r="BJ185" s="90" t="n">
        <f aca="false">G185*H185</f>
        <v>0</v>
      </c>
      <c r="BK185" s="90"/>
      <c r="BL185" s="90" t="n">
        <v>767</v>
      </c>
      <c r="BW185" s="90" t="str">
        <f aca="false">I185</f>
        <v>21</v>
      </c>
      <c r="BX185" s="11" t="s">
        <v>693</v>
      </c>
    </row>
    <row r="186" customFormat="false" ht="35.5" hidden="false" customHeight="true" outlineLevel="0" collapsed="false">
      <c r="A186" s="214" t="s">
        <v>698</v>
      </c>
      <c r="B186" s="214" t="s">
        <v>104</v>
      </c>
      <c r="C186" s="214" t="s">
        <v>699</v>
      </c>
      <c r="D186" s="215" t="s">
        <v>700</v>
      </c>
      <c r="E186" s="215"/>
      <c r="F186" s="214" t="s">
        <v>255</v>
      </c>
      <c r="G186" s="216" t="n">
        <f aca="false">'Stavební rozpočet'!G186</f>
        <v>2.475</v>
      </c>
      <c r="H186" s="217" t="n">
        <f aca="false">'Stavební rozpočet'!H186</f>
        <v>0</v>
      </c>
      <c r="I186" s="218" t="s">
        <v>203</v>
      </c>
      <c r="J186" s="217" t="n">
        <f aca="false">G186*AO186</f>
        <v>0</v>
      </c>
      <c r="K186" s="217" t="n">
        <f aca="false">G186*AP186</f>
        <v>0</v>
      </c>
      <c r="L186" s="217" t="n">
        <f aca="false">G186*H186</f>
        <v>0</v>
      </c>
      <c r="M186" s="217" t="n">
        <f aca="false">L186*(1+BW186/100)</f>
        <v>0</v>
      </c>
      <c r="N186" s="217" t="n">
        <f aca="false">'Stavební rozpočet'!N186</f>
        <v>0.02</v>
      </c>
      <c r="O186" s="217" t="n">
        <f aca="false">G186*N186</f>
        <v>0.0495</v>
      </c>
      <c r="P186" s="218" t="s">
        <v>359</v>
      </c>
      <c r="Z186" s="90" t="n">
        <f aca="false">IF(AQ186="5",BJ186,0)</f>
        <v>0</v>
      </c>
      <c r="AB186" s="90" t="n">
        <f aca="false">IF(AQ186="1",BH186,0)</f>
        <v>0</v>
      </c>
      <c r="AC186" s="90" t="n">
        <f aca="false">IF(AQ186="1",BI186,0)</f>
        <v>0</v>
      </c>
      <c r="AD186" s="90" t="n">
        <f aca="false">IF(AQ186="7",BH186,0)</f>
        <v>0</v>
      </c>
      <c r="AE186" s="90" t="n">
        <f aca="false">IF(AQ186="7",BI186,0)</f>
        <v>0</v>
      </c>
      <c r="AF186" s="90" t="n">
        <f aca="false">IF(AQ186="2",BH186,0)</f>
        <v>0</v>
      </c>
      <c r="AG186" s="90" t="n">
        <f aca="false">IF(AQ186="2",BI186,0)</f>
        <v>0</v>
      </c>
      <c r="AH186" s="90" t="n">
        <f aca="false">IF(AQ186="0",BJ186,0)</f>
        <v>0</v>
      </c>
      <c r="AI186" s="190" t="s">
        <v>104</v>
      </c>
      <c r="AJ186" s="219" t="n">
        <f aca="false">IF(AN186=0,L186,0)</f>
        <v>0</v>
      </c>
      <c r="AK186" s="219" t="n">
        <f aca="false">IF(AN186=12,L186,0)</f>
        <v>0</v>
      </c>
      <c r="AL186" s="219" t="n">
        <f aca="false">IF(AN186=21,L186,0)</f>
        <v>0</v>
      </c>
      <c r="AN186" s="90" t="n">
        <v>21</v>
      </c>
      <c r="AO186" s="90" t="n">
        <f aca="false">H186*1</f>
        <v>0</v>
      </c>
      <c r="AP186" s="90" t="n">
        <f aca="false">H186*(1-1)</f>
        <v>0</v>
      </c>
      <c r="AQ186" s="220" t="s">
        <v>226</v>
      </c>
      <c r="AV186" s="90" t="n">
        <f aca="false">AW186+AX186</f>
        <v>0</v>
      </c>
      <c r="AW186" s="90" t="n">
        <f aca="false">G186*AO186</f>
        <v>0</v>
      </c>
      <c r="AX186" s="90" t="n">
        <f aca="false">G186*AP186</f>
        <v>0</v>
      </c>
      <c r="AY186" s="89" t="s">
        <v>690</v>
      </c>
      <c r="AZ186" s="89" t="s">
        <v>634</v>
      </c>
      <c r="BA186" s="190" t="s">
        <v>207</v>
      </c>
      <c r="BC186" s="90" t="n">
        <f aca="false">AW186+AX186</f>
        <v>0</v>
      </c>
      <c r="BD186" s="90" t="n">
        <f aca="false">H186/(100-BE186)*100</f>
        <v>0</v>
      </c>
      <c r="BE186" s="90" t="n">
        <v>0</v>
      </c>
      <c r="BF186" s="90" t="n">
        <f aca="false">O186</f>
        <v>0.0495</v>
      </c>
      <c r="BH186" s="219" t="n">
        <f aca="false">G186*AO186</f>
        <v>0</v>
      </c>
      <c r="BI186" s="219" t="n">
        <f aca="false">G186*AP186</f>
        <v>0</v>
      </c>
      <c r="BJ186" s="219" t="n">
        <f aca="false">G186*H186</f>
        <v>0</v>
      </c>
      <c r="BK186" s="219"/>
      <c r="BL186" s="90" t="n">
        <v>767</v>
      </c>
      <c r="BW186" s="90" t="str">
        <f aca="false">I186</f>
        <v>21</v>
      </c>
      <c r="BX186" s="221" t="s">
        <v>700</v>
      </c>
    </row>
    <row r="187" customFormat="false" ht="15" hidden="false" customHeight="true" outlineLevel="0" collapsed="false">
      <c r="A187" s="209" t="s">
        <v>701</v>
      </c>
      <c r="B187" s="209" t="s">
        <v>104</v>
      </c>
      <c r="C187" s="209" t="s">
        <v>692</v>
      </c>
      <c r="D187" s="210" t="s">
        <v>693</v>
      </c>
      <c r="E187" s="210"/>
      <c r="F187" s="209" t="s">
        <v>255</v>
      </c>
      <c r="G187" s="211" t="n">
        <f aca="false">'Stavební rozpočet'!G187</f>
        <v>2.475</v>
      </c>
      <c r="H187" s="212" t="n">
        <f aca="false">'Stavební rozpočet'!H187</f>
        <v>0</v>
      </c>
      <c r="I187" s="213" t="s">
        <v>203</v>
      </c>
      <c r="J187" s="212" t="n">
        <f aca="false">G187*AO187</f>
        <v>0</v>
      </c>
      <c r="K187" s="212" t="n">
        <f aca="false">G187*AP187</f>
        <v>0</v>
      </c>
      <c r="L187" s="212" t="n">
        <f aca="false">G187*H187</f>
        <v>0</v>
      </c>
      <c r="M187" s="212" t="n">
        <f aca="false">L187*(1+BW187/100)</f>
        <v>0</v>
      </c>
      <c r="N187" s="212" t="n">
        <f aca="false">'Stavební rozpočet'!N187</f>
        <v>0.00017</v>
      </c>
      <c r="O187" s="212" t="n">
        <f aca="false">G187*N187</f>
        <v>0.00042075</v>
      </c>
      <c r="P187" s="213" t="s">
        <v>204</v>
      </c>
      <c r="Z187" s="90" t="n">
        <f aca="false">IF(AQ187="5",BJ187,0)</f>
        <v>0</v>
      </c>
      <c r="AB187" s="90" t="n">
        <f aca="false">IF(AQ187="1",BH187,0)</f>
        <v>0</v>
      </c>
      <c r="AC187" s="90" t="n">
        <f aca="false">IF(AQ187="1",BI187,0)</f>
        <v>0</v>
      </c>
      <c r="AD187" s="90" t="n">
        <f aca="false">IF(AQ187="7",BH187,0)</f>
        <v>0</v>
      </c>
      <c r="AE187" s="90" t="n">
        <f aca="false">IF(AQ187="7",BI187,0)</f>
        <v>0</v>
      </c>
      <c r="AF187" s="90" t="n">
        <f aca="false">IF(AQ187="2",BH187,0)</f>
        <v>0</v>
      </c>
      <c r="AG187" s="90" t="n">
        <f aca="false">IF(AQ187="2",BI187,0)</f>
        <v>0</v>
      </c>
      <c r="AH187" s="90" t="n">
        <f aca="false">IF(AQ187="0",BJ187,0)</f>
        <v>0</v>
      </c>
      <c r="AI187" s="190" t="s">
        <v>104</v>
      </c>
      <c r="AJ187" s="90" t="n">
        <f aca="false">IF(AN187=0,L187,0)</f>
        <v>0</v>
      </c>
      <c r="AK187" s="90" t="n">
        <f aca="false">IF(AN187=12,L187,0)</f>
        <v>0</v>
      </c>
      <c r="AL187" s="90" t="n">
        <f aca="false">IF(AN187=21,L187,0)</f>
        <v>0</v>
      </c>
      <c r="AN187" s="90" t="n">
        <v>21</v>
      </c>
      <c r="AO187" s="90" t="n">
        <f aca="false">H187*0.062266361</f>
        <v>0</v>
      </c>
      <c r="AP187" s="90" t="n">
        <f aca="false">H187*(1-0.062266361)</f>
        <v>0</v>
      </c>
      <c r="AQ187" s="89" t="s">
        <v>226</v>
      </c>
      <c r="AV187" s="90" t="n">
        <f aca="false">AW187+AX187</f>
        <v>0</v>
      </c>
      <c r="AW187" s="90" t="n">
        <f aca="false">G187*AO187</f>
        <v>0</v>
      </c>
      <c r="AX187" s="90" t="n">
        <f aca="false">G187*AP187</f>
        <v>0</v>
      </c>
      <c r="AY187" s="89" t="s">
        <v>690</v>
      </c>
      <c r="AZ187" s="89" t="s">
        <v>634</v>
      </c>
      <c r="BA187" s="190" t="s">
        <v>207</v>
      </c>
      <c r="BC187" s="90" t="n">
        <f aca="false">AW187+AX187</f>
        <v>0</v>
      </c>
      <c r="BD187" s="90" t="n">
        <f aca="false">H187/(100-BE187)*100</f>
        <v>0</v>
      </c>
      <c r="BE187" s="90" t="n">
        <v>0</v>
      </c>
      <c r="BF187" s="90" t="n">
        <f aca="false">O187</f>
        <v>0.00042075</v>
      </c>
      <c r="BH187" s="90" t="n">
        <f aca="false">G187*AO187</f>
        <v>0</v>
      </c>
      <c r="BI187" s="90" t="n">
        <f aca="false">G187*AP187</f>
        <v>0</v>
      </c>
      <c r="BJ187" s="90" t="n">
        <f aca="false">G187*H187</f>
        <v>0</v>
      </c>
      <c r="BK187" s="90"/>
      <c r="BL187" s="90" t="n">
        <v>767</v>
      </c>
      <c r="BW187" s="90" t="str">
        <f aca="false">I187</f>
        <v>21</v>
      </c>
      <c r="BX187" s="11" t="s">
        <v>693</v>
      </c>
    </row>
    <row r="188" customFormat="false" ht="35.5" hidden="false" customHeight="true" outlineLevel="0" collapsed="false">
      <c r="A188" s="214" t="s">
        <v>702</v>
      </c>
      <c r="B188" s="214" t="s">
        <v>104</v>
      </c>
      <c r="C188" s="214" t="s">
        <v>703</v>
      </c>
      <c r="D188" s="215" t="s">
        <v>704</v>
      </c>
      <c r="E188" s="215"/>
      <c r="F188" s="214" t="s">
        <v>255</v>
      </c>
      <c r="G188" s="216" t="n">
        <f aca="false">'Stavební rozpočet'!G188</f>
        <v>2.475</v>
      </c>
      <c r="H188" s="217" t="n">
        <f aca="false">'Stavební rozpočet'!H188</f>
        <v>0</v>
      </c>
      <c r="I188" s="218" t="s">
        <v>203</v>
      </c>
      <c r="J188" s="217" t="n">
        <f aca="false">G188*AO188</f>
        <v>0</v>
      </c>
      <c r="K188" s="217" t="n">
        <f aca="false">G188*AP188</f>
        <v>0</v>
      </c>
      <c r="L188" s="217" t="n">
        <f aca="false">G188*H188</f>
        <v>0</v>
      </c>
      <c r="M188" s="217" t="n">
        <f aca="false">L188*(1+BW188/100)</f>
        <v>0</v>
      </c>
      <c r="N188" s="217" t="n">
        <f aca="false">'Stavební rozpočet'!N188</f>
        <v>0.02</v>
      </c>
      <c r="O188" s="217" t="n">
        <f aca="false">G188*N188</f>
        <v>0.0495</v>
      </c>
      <c r="P188" s="218" t="s">
        <v>359</v>
      </c>
      <c r="Z188" s="90" t="n">
        <f aca="false">IF(AQ188="5",BJ188,0)</f>
        <v>0</v>
      </c>
      <c r="AB188" s="90" t="n">
        <f aca="false">IF(AQ188="1",BH188,0)</f>
        <v>0</v>
      </c>
      <c r="AC188" s="90" t="n">
        <f aca="false">IF(AQ188="1",BI188,0)</f>
        <v>0</v>
      </c>
      <c r="AD188" s="90" t="n">
        <f aca="false">IF(AQ188="7",BH188,0)</f>
        <v>0</v>
      </c>
      <c r="AE188" s="90" t="n">
        <f aca="false">IF(AQ188="7",BI188,0)</f>
        <v>0</v>
      </c>
      <c r="AF188" s="90" t="n">
        <f aca="false">IF(AQ188="2",BH188,0)</f>
        <v>0</v>
      </c>
      <c r="AG188" s="90" t="n">
        <f aca="false">IF(AQ188="2",BI188,0)</f>
        <v>0</v>
      </c>
      <c r="AH188" s="90" t="n">
        <f aca="false">IF(AQ188="0",BJ188,0)</f>
        <v>0</v>
      </c>
      <c r="AI188" s="190" t="s">
        <v>104</v>
      </c>
      <c r="AJ188" s="219" t="n">
        <f aca="false">IF(AN188=0,L188,0)</f>
        <v>0</v>
      </c>
      <c r="AK188" s="219" t="n">
        <f aca="false">IF(AN188=12,L188,0)</f>
        <v>0</v>
      </c>
      <c r="AL188" s="219" t="n">
        <f aca="false">IF(AN188=21,L188,0)</f>
        <v>0</v>
      </c>
      <c r="AN188" s="90" t="n">
        <v>21</v>
      </c>
      <c r="AO188" s="90" t="n">
        <f aca="false">H188*1</f>
        <v>0</v>
      </c>
      <c r="AP188" s="90" t="n">
        <f aca="false">H188*(1-1)</f>
        <v>0</v>
      </c>
      <c r="AQ188" s="220" t="s">
        <v>226</v>
      </c>
      <c r="AV188" s="90" t="n">
        <f aca="false">AW188+AX188</f>
        <v>0</v>
      </c>
      <c r="AW188" s="90" t="n">
        <f aca="false">G188*AO188</f>
        <v>0</v>
      </c>
      <c r="AX188" s="90" t="n">
        <f aca="false">G188*AP188</f>
        <v>0</v>
      </c>
      <c r="AY188" s="89" t="s">
        <v>690</v>
      </c>
      <c r="AZ188" s="89" t="s">
        <v>634</v>
      </c>
      <c r="BA188" s="190" t="s">
        <v>207</v>
      </c>
      <c r="BC188" s="90" t="n">
        <f aca="false">AW188+AX188</f>
        <v>0</v>
      </c>
      <c r="BD188" s="90" t="n">
        <f aca="false">H188/(100-BE188)*100</f>
        <v>0</v>
      </c>
      <c r="BE188" s="90" t="n">
        <v>0</v>
      </c>
      <c r="BF188" s="90" t="n">
        <f aca="false">O188</f>
        <v>0.0495</v>
      </c>
      <c r="BH188" s="219" t="n">
        <f aca="false">G188*AO188</f>
        <v>0</v>
      </c>
      <c r="BI188" s="219" t="n">
        <f aca="false">G188*AP188</f>
        <v>0</v>
      </c>
      <c r="BJ188" s="219" t="n">
        <f aca="false">G188*H188</f>
        <v>0</v>
      </c>
      <c r="BK188" s="219"/>
      <c r="BL188" s="90" t="n">
        <v>767</v>
      </c>
      <c r="BW188" s="90" t="str">
        <f aca="false">I188</f>
        <v>21</v>
      </c>
      <c r="BX188" s="221" t="s">
        <v>704</v>
      </c>
    </row>
    <row r="189" customFormat="false" ht="15" hidden="false" customHeight="true" outlineLevel="0" collapsed="false">
      <c r="A189" s="209" t="s">
        <v>705</v>
      </c>
      <c r="B189" s="209" t="s">
        <v>104</v>
      </c>
      <c r="C189" s="209" t="s">
        <v>692</v>
      </c>
      <c r="D189" s="210" t="s">
        <v>693</v>
      </c>
      <c r="E189" s="210"/>
      <c r="F189" s="209" t="s">
        <v>255</v>
      </c>
      <c r="G189" s="211" t="n">
        <f aca="false">'Stavební rozpočet'!G189</f>
        <v>2.475</v>
      </c>
      <c r="H189" s="212" t="n">
        <f aca="false">'Stavební rozpočet'!H189</f>
        <v>0</v>
      </c>
      <c r="I189" s="213" t="s">
        <v>203</v>
      </c>
      <c r="J189" s="212" t="n">
        <f aca="false">G189*AO189</f>
        <v>0</v>
      </c>
      <c r="K189" s="212" t="n">
        <f aca="false">G189*AP189</f>
        <v>0</v>
      </c>
      <c r="L189" s="212" t="n">
        <f aca="false">G189*H189</f>
        <v>0</v>
      </c>
      <c r="M189" s="212" t="n">
        <f aca="false">L189*(1+BW189/100)</f>
        <v>0</v>
      </c>
      <c r="N189" s="212" t="n">
        <f aca="false">'Stavební rozpočet'!N189</f>
        <v>0.00017</v>
      </c>
      <c r="O189" s="212" t="n">
        <f aca="false">G189*N189</f>
        <v>0.00042075</v>
      </c>
      <c r="P189" s="213" t="s">
        <v>204</v>
      </c>
      <c r="Z189" s="90" t="n">
        <f aca="false">IF(AQ189="5",BJ189,0)</f>
        <v>0</v>
      </c>
      <c r="AB189" s="90" t="n">
        <f aca="false">IF(AQ189="1",BH189,0)</f>
        <v>0</v>
      </c>
      <c r="AC189" s="90" t="n">
        <f aca="false">IF(AQ189="1",BI189,0)</f>
        <v>0</v>
      </c>
      <c r="AD189" s="90" t="n">
        <f aca="false">IF(AQ189="7",BH189,0)</f>
        <v>0</v>
      </c>
      <c r="AE189" s="90" t="n">
        <f aca="false">IF(AQ189="7",BI189,0)</f>
        <v>0</v>
      </c>
      <c r="AF189" s="90" t="n">
        <f aca="false">IF(AQ189="2",BH189,0)</f>
        <v>0</v>
      </c>
      <c r="AG189" s="90" t="n">
        <f aca="false">IF(AQ189="2",BI189,0)</f>
        <v>0</v>
      </c>
      <c r="AH189" s="90" t="n">
        <f aca="false">IF(AQ189="0",BJ189,0)</f>
        <v>0</v>
      </c>
      <c r="AI189" s="190" t="s">
        <v>104</v>
      </c>
      <c r="AJ189" s="90" t="n">
        <f aca="false">IF(AN189=0,L189,0)</f>
        <v>0</v>
      </c>
      <c r="AK189" s="90" t="n">
        <f aca="false">IF(AN189=12,L189,0)</f>
        <v>0</v>
      </c>
      <c r="AL189" s="90" t="n">
        <f aca="false">IF(AN189=21,L189,0)</f>
        <v>0</v>
      </c>
      <c r="AN189" s="90" t="n">
        <v>21</v>
      </c>
      <c r="AO189" s="90" t="n">
        <f aca="false">H189*0.062266361</f>
        <v>0</v>
      </c>
      <c r="AP189" s="90" t="n">
        <f aca="false">H189*(1-0.062266361)</f>
        <v>0</v>
      </c>
      <c r="AQ189" s="89" t="s">
        <v>226</v>
      </c>
      <c r="AV189" s="90" t="n">
        <f aca="false">AW189+AX189</f>
        <v>0</v>
      </c>
      <c r="AW189" s="90" t="n">
        <f aca="false">G189*AO189</f>
        <v>0</v>
      </c>
      <c r="AX189" s="90" t="n">
        <f aca="false">G189*AP189</f>
        <v>0</v>
      </c>
      <c r="AY189" s="89" t="s">
        <v>690</v>
      </c>
      <c r="AZ189" s="89" t="s">
        <v>634</v>
      </c>
      <c r="BA189" s="190" t="s">
        <v>207</v>
      </c>
      <c r="BC189" s="90" t="n">
        <f aca="false">AW189+AX189</f>
        <v>0</v>
      </c>
      <c r="BD189" s="90" t="n">
        <f aca="false">H189/(100-BE189)*100</f>
        <v>0</v>
      </c>
      <c r="BE189" s="90" t="n">
        <v>0</v>
      </c>
      <c r="BF189" s="90" t="n">
        <f aca="false">O189</f>
        <v>0.00042075</v>
      </c>
      <c r="BH189" s="90" t="n">
        <f aca="false">G189*AO189</f>
        <v>0</v>
      </c>
      <c r="BI189" s="90" t="n">
        <f aca="false">G189*AP189</f>
        <v>0</v>
      </c>
      <c r="BJ189" s="90" t="n">
        <f aca="false">G189*H189</f>
        <v>0</v>
      </c>
      <c r="BK189" s="90"/>
      <c r="BL189" s="90" t="n">
        <v>767</v>
      </c>
      <c r="BW189" s="90" t="str">
        <f aca="false">I189</f>
        <v>21</v>
      </c>
      <c r="BX189" s="11" t="s">
        <v>693</v>
      </c>
    </row>
    <row r="190" customFormat="false" ht="35.5" hidden="false" customHeight="true" outlineLevel="0" collapsed="false">
      <c r="A190" s="214" t="s">
        <v>706</v>
      </c>
      <c r="B190" s="214" t="s">
        <v>104</v>
      </c>
      <c r="C190" s="214" t="s">
        <v>707</v>
      </c>
      <c r="D190" s="215" t="s">
        <v>708</v>
      </c>
      <c r="E190" s="215"/>
      <c r="F190" s="214" t="s">
        <v>255</v>
      </c>
      <c r="G190" s="216" t="n">
        <f aca="false">'Stavební rozpočet'!G190</f>
        <v>2.475</v>
      </c>
      <c r="H190" s="217" t="n">
        <f aca="false">'Stavební rozpočet'!H190</f>
        <v>0</v>
      </c>
      <c r="I190" s="218" t="s">
        <v>203</v>
      </c>
      <c r="J190" s="217" t="n">
        <f aca="false">G190*AO190</f>
        <v>0</v>
      </c>
      <c r="K190" s="217" t="n">
        <f aca="false">G190*AP190</f>
        <v>0</v>
      </c>
      <c r="L190" s="217" t="n">
        <f aca="false">G190*H190</f>
        <v>0</v>
      </c>
      <c r="M190" s="217" t="n">
        <f aca="false">L190*(1+BW190/100)</f>
        <v>0</v>
      </c>
      <c r="N190" s="217" t="n">
        <f aca="false">'Stavební rozpočet'!N190</f>
        <v>0.02</v>
      </c>
      <c r="O190" s="217" t="n">
        <f aca="false">G190*N190</f>
        <v>0.0495</v>
      </c>
      <c r="P190" s="218" t="s">
        <v>359</v>
      </c>
      <c r="Z190" s="90" t="n">
        <f aca="false">IF(AQ190="5",BJ190,0)</f>
        <v>0</v>
      </c>
      <c r="AB190" s="90" t="n">
        <f aca="false">IF(AQ190="1",BH190,0)</f>
        <v>0</v>
      </c>
      <c r="AC190" s="90" t="n">
        <f aca="false">IF(AQ190="1",BI190,0)</f>
        <v>0</v>
      </c>
      <c r="AD190" s="90" t="n">
        <f aca="false">IF(AQ190="7",BH190,0)</f>
        <v>0</v>
      </c>
      <c r="AE190" s="90" t="n">
        <f aca="false">IF(AQ190="7",BI190,0)</f>
        <v>0</v>
      </c>
      <c r="AF190" s="90" t="n">
        <f aca="false">IF(AQ190="2",BH190,0)</f>
        <v>0</v>
      </c>
      <c r="AG190" s="90" t="n">
        <f aca="false">IF(AQ190="2",BI190,0)</f>
        <v>0</v>
      </c>
      <c r="AH190" s="90" t="n">
        <f aca="false">IF(AQ190="0",BJ190,0)</f>
        <v>0</v>
      </c>
      <c r="AI190" s="190" t="s">
        <v>104</v>
      </c>
      <c r="AJ190" s="219" t="n">
        <f aca="false">IF(AN190=0,L190,0)</f>
        <v>0</v>
      </c>
      <c r="AK190" s="219" t="n">
        <f aca="false">IF(AN190=12,L190,0)</f>
        <v>0</v>
      </c>
      <c r="AL190" s="219" t="n">
        <f aca="false">IF(AN190=21,L190,0)</f>
        <v>0</v>
      </c>
      <c r="AN190" s="90" t="n">
        <v>21</v>
      </c>
      <c r="AO190" s="90" t="n">
        <f aca="false">H190*1</f>
        <v>0</v>
      </c>
      <c r="AP190" s="90" t="n">
        <f aca="false">H190*(1-1)</f>
        <v>0</v>
      </c>
      <c r="AQ190" s="220" t="s">
        <v>226</v>
      </c>
      <c r="AV190" s="90" t="n">
        <f aca="false">AW190+AX190</f>
        <v>0</v>
      </c>
      <c r="AW190" s="90" t="n">
        <f aca="false">G190*AO190</f>
        <v>0</v>
      </c>
      <c r="AX190" s="90" t="n">
        <f aca="false">G190*AP190</f>
        <v>0</v>
      </c>
      <c r="AY190" s="89" t="s">
        <v>690</v>
      </c>
      <c r="AZ190" s="89" t="s">
        <v>634</v>
      </c>
      <c r="BA190" s="190" t="s">
        <v>207</v>
      </c>
      <c r="BC190" s="90" t="n">
        <f aca="false">AW190+AX190</f>
        <v>0</v>
      </c>
      <c r="BD190" s="90" t="n">
        <f aca="false">H190/(100-BE190)*100</f>
        <v>0</v>
      </c>
      <c r="BE190" s="90" t="n">
        <v>0</v>
      </c>
      <c r="BF190" s="90" t="n">
        <f aca="false">O190</f>
        <v>0.0495</v>
      </c>
      <c r="BH190" s="219" t="n">
        <f aca="false">G190*AO190</f>
        <v>0</v>
      </c>
      <c r="BI190" s="219" t="n">
        <f aca="false">G190*AP190</f>
        <v>0</v>
      </c>
      <c r="BJ190" s="219" t="n">
        <f aca="false">G190*H190</f>
        <v>0</v>
      </c>
      <c r="BK190" s="219"/>
      <c r="BL190" s="90" t="n">
        <v>767</v>
      </c>
      <c r="BW190" s="90" t="str">
        <f aca="false">I190</f>
        <v>21</v>
      </c>
      <c r="BX190" s="221" t="s">
        <v>708</v>
      </c>
    </row>
    <row r="191" customFormat="false" ht="15" hidden="false" customHeight="true" outlineLevel="0" collapsed="false">
      <c r="A191" s="209" t="s">
        <v>709</v>
      </c>
      <c r="B191" s="209" t="s">
        <v>104</v>
      </c>
      <c r="C191" s="209" t="s">
        <v>692</v>
      </c>
      <c r="D191" s="210" t="s">
        <v>693</v>
      </c>
      <c r="E191" s="210"/>
      <c r="F191" s="209" t="s">
        <v>255</v>
      </c>
      <c r="G191" s="211" t="n">
        <f aca="false">'Stavební rozpočet'!G191</f>
        <v>4.5</v>
      </c>
      <c r="H191" s="212" t="n">
        <f aca="false">'Stavební rozpočet'!H191</f>
        <v>0</v>
      </c>
      <c r="I191" s="213" t="s">
        <v>203</v>
      </c>
      <c r="J191" s="212" t="n">
        <f aca="false">G191*AO191</f>
        <v>0</v>
      </c>
      <c r="K191" s="212" t="n">
        <f aca="false">G191*AP191</f>
        <v>0</v>
      </c>
      <c r="L191" s="212" t="n">
        <f aca="false">G191*H191</f>
        <v>0</v>
      </c>
      <c r="M191" s="212" t="n">
        <f aca="false">L191*(1+BW191/100)</f>
        <v>0</v>
      </c>
      <c r="N191" s="212" t="n">
        <f aca="false">'Stavební rozpočet'!N191</f>
        <v>0.00017</v>
      </c>
      <c r="O191" s="212" t="n">
        <f aca="false">G191*N191</f>
        <v>0.000765</v>
      </c>
      <c r="P191" s="213" t="s">
        <v>204</v>
      </c>
      <c r="Z191" s="90" t="n">
        <f aca="false">IF(AQ191="5",BJ191,0)</f>
        <v>0</v>
      </c>
      <c r="AB191" s="90" t="n">
        <f aca="false">IF(AQ191="1",BH191,0)</f>
        <v>0</v>
      </c>
      <c r="AC191" s="90" t="n">
        <f aca="false">IF(AQ191="1",BI191,0)</f>
        <v>0</v>
      </c>
      <c r="AD191" s="90" t="n">
        <f aca="false">IF(AQ191="7",BH191,0)</f>
        <v>0</v>
      </c>
      <c r="AE191" s="90" t="n">
        <f aca="false">IF(AQ191="7",BI191,0)</f>
        <v>0</v>
      </c>
      <c r="AF191" s="90" t="n">
        <f aca="false">IF(AQ191="2",BH191,0)</f>
        <v>0</v>
      </c>
      <c r="AG191" s="90" t="n">
        <f aca="false">IF(AQ191="2",BI191,0)</f>
        <v>0</v>
      </c>
      <c r="AH191" s="90" t="n">
        <f aca="false">IF(AQ191="0",BJ191,0)</f>
        <v>0</v>
      </c>
      <c r="AI191" s="190" t="s">
        <v>104</v>
      </c>
      <c r="AJ191" s="90" t="n">
        <f aca="false">IF(AN191=0,L191,0)</f>
        <v>0</v>
      </c>
      <c r="AK191" s="90" t="n">
        <f aca="false">IF(AN191=12,L191,0)</f>
        <v>0</v>
      </c>
      <c r="AL191" s="90" t="n">
        <f aca="false">IF(AN191=21,L191,0)</f>
        <v>0</v>
      </c>
      <c r="AN191" s="90" t="n">
        <v>21</v>
      </c>
      <c r="AO191" s="90" t="n">
        <f aca="false">H191*0.062266426</f>
        <v>0</v>
      </c>
      <c r="AP191" s="90" t="n">
        <f aca="false">H191*(1-0.062266426)</f>
        <v>0</v>
      </c>
      <c r="AQ191" s="89" t="s">
        <v>226</v>
      </c>
      <c r="AV191" s="90" t="n">
        <f aca="false">AW191+AX191</f>
        <v>0</v>
      </c>
      <c r="AW191" s="90" t="n">
        <f aca="false">G191*AO191</f>
        <v>0</v>
      </c>
      <c r="AX191" s="90" t="n">
        <f aca="false">G191*AP191</f>
        <v>0</v>
      </c>
      <c r="AY191" s="89" t="s">
        <v>690</v>
      </c>
      <c r="AZ191" s="89" t="s">
        <v>634</v>
      </c>
      <c r="BA191" s="190" t="s">
        <v>207</v>
      </c>
      <c r="BC191" s="90" t="n">
        <f aca="false">AW191+AX191</f>
        <v>0</v>
      </c>
      <c r="BD191" s="90" t="n">
        <f aca="false">H191/(100-BE191)*100</f>
        <v>0</v>
      </c>
      <c r="BE191" s="90" t="n">
        <v>0</v>
      </c>
      <c r="BF191" s="90" t="n">
        <f aca="false">O191</f>
        <v>0.000765</v>
      </c>
      <c r="BH191" s="90" t="n">
        <f aca="false">G191*AO191</f>
        <v>0</v>
      </c>
      <c r="BI191" s="90" t="n">
        <f aca="false">G191*AP191</f>
        <v>0</v>
      </c>
      <c r="BJ191" s="90" t="n">
        <f aca="false">G191*H191</f>
        <v>0</v>
      </c>
      <c r="BK191" s="90"/>
      <c r="BL191" s="90" t="n">
        <v>767</v>
      </c>
      <c r="BW191" s="90" t="str">
        <f aca="false">I191</f>
        <v>21</v>
      </c>
      <c r="BX191" s="11" t="s">
        <v>693</v>
      </c>
    </row>
    <row r="192" customFormat="false" ht="35.5" hidden="false" customHeight="true" outlineLevel="0" collapsed="false">
      <c r="A192" s="214" t="s">
        <v>710</v>
      </c>
      <c r="B192" s="214" t="s">
        <v>104</v>
      </c>
      <c r="C192" s="214" t="s">
        <v>711</v>
      </c>
      <c r="D192" s="215" t="s">
        <v>712</v>
      </c>
      <c r="E192" s="215"/>
      <c r="F192" s="214" t="s">
        <v>255</v>
      </c>
      <c r="G192" s="216" t="n">
        <f aca="false">'Stavební rozpočet'!G192</f>
        <v>4.5</v>
      </c>
      <c r="H192" s="217" t="n">
        <f aca="false">'Stavební rozpočet'!H192</f>
        <v>0</v>
      </c>
      <c r="I192" s="218" t="s">
        <v>203</v>
      </c>
      <c r="J192" s="217" t="n">
        <f aca="false">G192*AO192</f>
        <v>0</v>
      </c>
      <c r="K192" s="217" t="n">
        <f aca="false">G192*AP192</f>
        <v>0</v>
      </c>
      <c r="L192" s="217" t="n">
        <f aca="false">G192*H192</f>
        <v>0</v>
      </c>
      <c r="M192" s="217" t="n">
        <f aca="false">L192*(1+BW192/100)</f>
        <v>0</v>
      </c>
      <c r="N192" s="217" t="n">
        <f aca="false">'Stavební rozpočet'!N192</f>
        <v>0.02</v>
      </c>
      <c r="O192" s="217" t="n">
        <f aca="false">G192*N192</f>
        <v>0.09</v>
      </c>
      <c r="P192" s="218" t="s">
        <v>359</v>
      </c>
      <c r="Z192" s="90" t="n">
        <f aca="false">IF(AQ192="5",BJ192,0)</f>
        <v>0</v>
      </c>
      <c r="AB192" s="90" t="n">
        <f aca="false">IF(AQ192="1",BH192,0)</f>
        <v>0</v>
      </c>
      <c r="AC192" s="90" t="n">
        <f aca="false">IF(AQ192="1",BI192,0)</f>
        <v>0</v>
      </c>
      <c r="AD192" s="90" t="n">
        <f aca="false">IF(AQ192="7",BH192,0)</f>
        <v>0</v>
      </c>
      <c r="AE192" s="90" t="n">
        <f aca="false">IF(AQ192="7",BI192,0)</f>
        <v>0</v>
      </c>
      <c r="AF192" s="90" t="n">
        <f aca="false">IF(AQ192="2",BH192,0)</f>
        <v>0</v>
      </c>
      <c r="AG192" s="90" t="n">
        <f aca="false">IF(AQ192="2",BI192,0)</f>
        <v>0</v>
      </c>
      <c r="AH192" s="90" t="n">
        <f aca="false">IF(AQ192="0",BJ192,0)</f>
        <v>0</v>
      </c>
      <c r="AI192" s="190" t="s">
        <v>104</v>
      </c>
      <c r="AJ192" s="219" t="n">
        <f aca="false">IF(AN192=0,L192,0)</f>
        <v>0</v>
      </c>
      <c r="AK192" s="219" t="n">
        <f aca="false">IF(AN192=12,L192,0)</f>
        <v>0</v>
      </c>
      <c r="AL192" s="219" t="n">
        <f aca="false">IF(AN192=21,L192,0)</f>
        <v>0</v>
      </c>
      <c r="AN192" s="90" t="n">
        <v>21</v>
      </c>
      <c r="AO192" s="90" t="n">
        <f aca="false">H192*1</f>
        <v>0</v>
      </c>
      <c r="AP192" s="90" t="n">
        <f aca="false">H192*(1-1)</f>
        <v>0</v>
      </c>
      <c r="AQ192" s="220" t="s">
        <v>226</v>
      </c>
      <c r="AV192" s="90" t="n">
        <f aca="false">AW192+AX192</f>
        <v>0</v>
      </c>
      <c r="AW192" s="90" t="n">
        <f aca="false">G192*AO192</f>
        <v>0</v>
      </c>
      <c r="AX192" s="90" t="n">
        <f aca="false">G192*AP192</f>
        <v>0</v>
      </c>
      <c r="AY192" s="89" t="s">
        <v>690</v>
      </c>
      <c r="AZ192" s="89" t="s">
        <v>634</v>
      </c>
      <c r="BA192" s="190" t="s">
        <v>207</v>
      </c>
      <c r="BC192" s="90" t="n">
        <f aca="false">AW192+AX192</f>
        <v>0</v>
      </c>
      <c r="BD192" s="90" t="n">
        <f aca="false">H192/(100-BE192)*100</f>
        <v>0</v>
      </c>
      <c r="BE192" s="90" t="n">
        <v>0</v>
      </c>
      <c r="BF192" s="90" t="n">
        <f aca="false">O192</f>
        <v>0.09</v>
      </c>
      <c r="BH192" s="219" t="n">
        <f aca="false">G192*AO192</f>
        <v>0</v>
      </c>
      <c r="BI192" s="219" t="n">
        <f aca="false">G192*AP192</f>
        <v>0</v>
      </c>
      <c r="BJ192" s="219" t="n">
        <f aca="false">G192*H192</f>
        <v>0</v>
      </c>
      <c r="BK192" s="219"/>
      <c r="BL192" s="90" t="n">
        <v>767</v>
      </c>
      <c r="BW192" s="90" t="str">
        <f aca="false">I192</f>
        <v>21</v>
      </c>
      <c r="BX192" s="221" t="s">
        <v>712</v>
      </c>
    </row>
    <row r="193" customFormat="false" ht="15" hidden="false" customHeight="true" outlineLevel="0" collapsed="false">
      <c r="A193" s="209" t="s">
        <v>713</v>
      </c>
      <c r="B193" s="209" t="s">
        <v>104</v>
      </c>
      <c r="C193" s="209" t="s">
        <v>714</v>
      </c>
      <c r="D193" s="210" t="s">
        <v>715</v>
      </c>
      <c r="E193" s="210"/>
      <c r="F193" s="209" t="s">
        <v>261</v>
      </c>
      <c r="G193" s="211" t="n">
        <f aca="false">'Stavební rozpočet'!G193</f>
        <v>1</v>
      </c>
      <c r="H193" s="212" t="n">
        <f aca="false">'Stavební rozpočet'!H193</f>
        <v>0</v>
      </c>
      <c r="I193" s="213" t="s">
        <v>203</v>
      </c>
      <c r="J193" s="212" t="n">
        <f aca="false">G193*AO193</f>
        <v>0</v>
      </c>
      <c r="K193" s="212" t="n">
        <f aca="false">G193*AP193</f>
        <v>0</v>
      </c>
      <c r="L193" s="212" t="n">
        <f aca="false">G193*H193</f>
        <v>0</v>
      </c>
      <c r="M193" s="212" t="n">
        <f aca="false">L193*(1+BW193/100)</f>
        <v>0</v>
      </c>
      <c r="N193" s="212" t="n">
        <f aca="false">'Stavební rozpočet'!N193</f>
        <v>0.00155</v>
      </c>
      <c r="O193" s="212" t="n">
        <f aca="false">G193*N193</f>
        <v>0.00155</v>
      </c>
      <c r="P193" s="213" t="s">
        <v>204</v>
      </c>
      <c r="Z193" s="90" t="n">
        <f aca="false">IF(AQ193="5",BJ193,0)</f>
        <v>0</v>
      </c>
      <c r="AB193" s="90" t="n">
        <f aca="false">IF(AQ193="1",BH193,0)</f>
        <v>0</v>
      </c>
      <c r="AC193" s="90" t="n">
        <f aca="false">IF(AQ193="1",BI193,0)</f>
        <v>0</v>
      </c>
      <c r="AD193" s="90" t="n">
        <f aca="false">IF(AQ193="7",BH193,0)</f>
        <v>0</v>
      </c>
      <c r="AE193" s="90" t="n">
        <f aca="false">IF(AQ193="7",BI193,0)</f>
        <v>0</v>
      </c>
      <c r="AF193" s="90" t="n">
        <f aca="false">IF(AQ193="2",BH193,0)</f>
        <v>0</v>
      </c>
      <c r="AG193" s="90" t="n">
        <f aca="false">IF(AQ193="2",BI193,0)</f>
        <v>0</v>
      </c>
      <c r="AH193" s="90" t="n">
        <f aca="false">IF(AQ193="0",BJ193,0)</f>
        <v>0</v>
      </c>
      <c r="AI193" s="190" t="s">
        <v>104</v>
      </c>
      <c r="AJ193" s="90" t="n">
        <f aca="false">IF(AN193=0,L193,0)</f>
        <v>0</v>
      </c>
      <c r="AK193" s="90" t="n">
        <f aca="false">IF(AN193=12,L193,0)</f>
        <v>0</v>
      </c>
      <c r="AL193" s="90" t="n">
        <f aca="false">IF(AN193=21,L193,0)</f>
        <v>0</v>
      </c>
      <c r="AN193" s="90" t="n">
        <v>21</v>
      </c>
      <c r="AO193" s="90" t="n">
        <f aca="false">H193*0.032512045</f>
        <v>0</v>
      </c>
      <c r="AP193" s="90" t="n">
        <f aca="false">H193*(1-0.032512045)</f>
        <v>0</v>
      </c>
      <c r="AQ193" s="89" t="s">
        <v>226</v>
      </c>
      <c r="AV193" s="90" t="n">
        <f aca="false">AW193+AX193</f>
        <v>0</v>
      </c>
      <c r="AW193" s="90" t="n">
        <f aca="false">G193*AO193</f>
        <v>0</v>
      </c>
      <c r="AX193" s="90" t="n">
        <f aca="false">G193*AP193</f>
        <v>0</v>
      </c>
      <c r="AY193" s="89" t="s">
        <v>690</v>
      </c>
      <c r="AZ193" s="89" t="s">
        <v>634</v>
      </c>
      <c r="BA193" s="190" t="s">
        <v>207</v>
      </c>
      <c r="BC193" s="90" t="n">
        <f aca="false">AW193+AX193</f>
        <v>0</v>
      </c>
      <c r="BD193" s="90" t="n">
        <f aca="false">H193/(100-BE193)*100</f>
        <v>0</v>
      </c>
      <c r="BE193" s="90" t="n">
        <v>0</v>
      </c>
      <c r="BF193" s="90" t="n">
        <f aca="false">O193</f>
        <v>0.00155</v>
      </c>
      <c r="BH193" s="90" t="n">
        <f aca="false">G193*AO193</f>
        <v>0</v>
      </c>
      <c r="BI193" s="90" t="n">
        <f aca="false">G193*AP193</f>
        <v>0</v>
      </c>
      <c r="BJ193" s="90" t="n">
        <f aca="false">G193*H193</f>
        <v>0</v>
      </c>
      <c r="BK193" s="90"/>
      <c r="BL193" s="90" t="n">
        <v>767</v>
      </c>
      <c r="BW193" s="90" t="str">
        <f aca="false">I193</f>
        <v>21</v>
      </c>
      <c r="BX193" s="11" t="s">
        <v>715</v>
      </c>
    </row>
    <row r="194" customFormat="false" ht="46.95" hidden="false" customHeight="true" outlineLevel="0" collapsed="false">
      <c r="A194" s="214" t="s">
        <v>716</v>
      </c>
      <c r="B194" s="214" t="s">
        <v>104</v>
      </c>
      <c r="C194" s="214" t="s">
        <v>717</v>
      </c>
      <c r="D194" s="215" t="s">
        <v>718</v>
      </c>
      <c r="E194" s="215"/>
      <c r="F194" s="214" t="s">
        <v>261</v>
      </c>
      <c r="G194" s="216" t="n">
        <f aca="false">'Stavební rozpočet'!G194</f>
        <v>1</v>
      </c>
      <c r="H194" s="217" t="n">
        <f aca="false">'Stavební rozpočet'!H194</f>
        <v>0</v>
      </c>
      <c r="I194" s="218" t="s">
        <v>203</v>
      </c>
      <c r="J194" s="217" t="n">
        <f aca="false">G194*AO194</f>
        <v>0</v>
      </c>
      <c r="K194" s="217" t="n">
        <f aca="false">G194*AP194</f>
        <v>0</v>
      </c>
      <c r="L194" s="217" t="n">
        <f aca="false">G194*H194</f>
        <v>0</v>
      </c>
      <c r="M194" s="217" t="n">
        <f aca="false">L194*(1+BW194/100)</f>
        <v>0</v>
      </c>
      <c r="N194" s="217" t="n">
        <f aca="false">'Stavební rozpočet'!N194</f>
        <v>0.415</v>
      </c>
      <c r="O194" s="217" t="n">
        <f aca="false">G194*N194</f>
        <v>0.415</v>
      </c>
      <c r="P194" s="218" t="s">
        <v>359</v>
      </c>
      <c r="Z194" s="90" t="n">
        <f aca="false">IF(AQ194="5",BJ194,0)</f>
        <v>0</v>
      </c>
      <c r="AB194" s="90" t="n">
        <f aca="false">IF(AQ194="1",BH194,0)</f>
        <v>0</v>
      </c>
      <c r="AC194" s="90" t="n">
        <f aca="false">IF(AQ194="1",BI194,0)</f>
        <v>0</v>
      </c>
      <c r="AD194" s="90" t="n">
        <f aca="false">IF(AQ194="7",BH194,0)</f>
        <v>0</v>
      </c>
      <c r="AE194" s="90" t="n">
        <f aca="false">IF(AQ194="7",BI194,0)</f>
        <v>0</v>
      </c>
      <c r="AF194" s="90" t="n">
        <f aca="false">IF(AQ194="2",BH194,0)</f>
        <v>0</v>
      </c>
      <c r="AG194" s="90" t="n">
        <f aca="false">IF(AQ194="2",BI194,0)</f>
        <v>0</v>
      </c>
      <c r="AH194" s="90" t="n">
        <f aca="false">IF(AQ194="0",BJ194,0)</f>
        <v>0</v>
      </c>
      <c r="AI194" s="190" t="s">
        <v>104</v>
      </c>
      <c r="AJ194" s="219" t="n">
        <f aca="false">IF(AN194=0,L194,0)</f>
        <v>0</v>
      </c>
      <c r="AK194" s="219" t="n">
        <f aca="false">IF(AN194=12,L194,0)</f>
        <v>0</v>
      </c>
      <c r="AL194" s="219" t="n">
        <f aca="false">IF(AN194=21,L194,0)</f>
        <v>0</v>
      </c>
      <c r="AN194" s="90" t="n">
        <v>21</v>
      </c>
      <c r="AO194" s="90" t="n">
        <f aca="false">H194*1</f>
        <v>0</v>
      </c>
      <c r="AP194" s="90" t="n">
        <f aca="false">H194*(1-1)</f>
        <v>0</v>
      </c>
      <c r="AQ194" s="220" t="s">
        <v>226</v>
      </c>
      <c r="AV194" s="90" t="n">
        <f aca="false">AW194+AX194</f>
        <v>0</v>
      </c>
      <c r="AW194" s="90" t="n">
        <f aca="false">G194*AO194</f>
        <v>0</v>
      </c>
      <c r="AX194" s="90" t="n">
        <f aca="false">G194*AP194</f>
        <v>0</v>
      </c>
      <c r="AY194" s="89" t="s">
        <v>690</v>
      </c>
      <c r="AZ194" s="89" t="s">
        <v>634</v>
      </c>
      <c r="BA194" s="190" t="s">
        <v>207</v>
      </c>
      <c r="BC194" s="90" t="n">
        <f aca="false">AW194+AX194</f>
        <v>0</v>
      </c>
      <c r="BD194" s="90" t="n">
        <f aca="false">H194/(100-BE194)*100</f>
        <v>0</v>
      </c>
      <c r="BE194" s="90" t="n">
        <v>0</v>
      </c>
      <c r="BF194" s="90" t="n">
        <f aca="false">O194</f>
        <v>0.415</v>
      </c>
      <c r="BH194" s="219" t="n">
        <f aca="false">G194*AO194</f>
        <v>0</v>
      </c>
      <c r="BI194" s="219" t="n">
        <f aca="false">G194*AP194</f>
        <v>0</v>
      </c>
      <c r="BJ194" s="219" t="n">
        <f aca="false">G194*H194</f>
        <v>0</v>
      </c>
      <c r="BK194" s="219"/>
      <c r="BL194" s="90" t="n">
        <v>767</v>
      </c>
      <c r="BW194" s="90" t="str">
        <f aca="false">I194</f>
        <v>21</v>
      </c>
      <c r="BX194" s="221" t="s">
        <v>718</v>
      </c>
    </row>
    <row r="195" customFormat="false" ht="15" hidden="false" customHeight="true" outlineLevel="0" collapsed="false">
      <c r="A195" s="209" t="s">
        <v>719</v>
      </c>
      <c r="B195" s="209" t="s">
        <v>104</v>
      </c>
      <c r="C195" s="209" t="s">
        <v>720</v>
      </c>
      <c r="D195" s="210" t="s">
        <v>721</v>
      </c>
      <c r="E195" s="210"/>
      <c r="F195" s="209" t="s">
        <v>255</v>
      </c>
      <c r="G195" s="211" t="n">
        <f aca="false">'Stavební rozpočet'!G195</f>
        <v>1.98</v>
      </c>
      <c r="H195" s="212" t="n">
        <f aca="false">'Stavební rozpočet'!H195</f>
        <v>0</v>
      </c>
      <c r="I195" s="213" t="s">
        <v>203</v>
      </c>
      <c r="J195" s="212" t="n">
        <f aca="false">G195*AO195</f>
        <v>0</v>
      </c>
      <c r="K195" s="212" t="n">
        <f aca="false">G195*AP195</f>
        <v>0</v>
      </c>
      <c r="L195" s="212" t="n">
        <f aca="false">G195*H195</f>
        <v>0</v>
      </c>
      <c r="M195" s="212" t="n">
        <f aca="false">L195*(1+BW195/100)</f>
        <v>0</v>
      </c>
      <c r="N195" s="212" t="n">
        <f aca="false">'Stavební rozpočet'!N195</f>
        <v>0.003</v>
      </c>
      <c r="O195" s="212" t="n">
        <f aca="false">G195*N195</f>
        <v>0.00594</v>
      </c>
      <c r="P195" s="213" t="s">
        <v>204</v>
      </c>
      <c r="Z195" s="90" t="n">
        <f aca="false">IF(AQ195="5",BJ195,0)</f>
        <v>0</v>
      </c>
      <c r="AB195" s="90" t="n">
        <f aca="false">IF(AQ195="1",BH195,0)</f>
        <v>0</v>
      </c>
      <c r="AC195" s="90" t="n">
        <f aca="false">IF(AQ195="1",BI195,0)</f>
        <v>0</v>
      </c>
      <c r="AD195" s="90" t="n">
        <f aca="false">IF(AQ195="7",BH195,0)</f>
        <v>0</v>
      </c>
      <c r="AE195" s="90" t="n">
        <f aca="false">IF(AQ195="7",BI195,0)</f>
        <v>0</v>
      </c>
      <c r="AF195" s="90" t="n">
        <f aca="false">IF(AQ195="2",BH195,0)</f>
        <v>0</v>
      </c>
      <c r="AG195" s="90" t="n">
        <f aca="false">IF(AQ195="2",BI195,0)</f>
        <v>0</v>
      </c>
      <c r="AH195" s="90" t="n">
        <f aca="false">IF(AQ195="0",BJ195,0)</f>
        <v>0</v>
      </c>
      <c r="AI195" s="190" t="s">
        <v>104</v>
      </c>
      <c r="AJ195" s="90" t="n">
        <f aca="false">IF(AN195=0,L195,0)</f>
        <v>0</v>
      </c>
      <c r="AK195" s="90" t="n">
        <f aca="false">IF(AN195=12,L195,0)</f>
        <v>0</v>
      </c>
      <c r="AL195" s="90" t="n">
        <f aca="false">IF(AN195=21,L195,0)</f>
        <v>0</v>
      </c>
      <c r="AN195" s="90" t="n">
        <v>21</v>
      </c>
      <c r="AO195" s="90" t="n">
        <f aca="false">H195*0.219870093</f>
        <v>0</v>
      </c>
      <c r="AP195" s="90" t="n">
        <f aca="false">H195*(1-0.219870093)</f>
        <v>0</v>
      </c>
      <c r="AQ195" s="89" t="s">
        <v>226</v>
      </c>
      <c r="AV195" s="90" t="n">
        <f aca="false">AW195+AX195</f>
        <v>0</v>
      </c>
      <c r="AW195" s="90" t="n">
        <f aca="false">G195*AO195</f>
        <v>0</v>
      </c>
      <c r="AX195" s="90" t="n">
        <f aca="false">G195*AP195</f>
        <v>0</v>
      </c>
      <c r="AY195" s="89" t="s">
        <v>690</v>
      </c>
      <c r="AZ195" s="89" t="s">
        <v>634</v>
      </c>
      <c r="BA195" s="190" t="s">
        <v>207</v>
      </c>
      <c r="BC195" s="90" t="n">
        <f aca="false">AW195+AX195</f>
        <v>0</v>
      </c>
      <c r="BD195" s="90" t="n">
        <f aca="false">H195/(100-BE195)*100</f>
        <v>0</v>
      </c>
      <c r="BE195" s="90" t="n">
        <v>0</v>
      </c>
      <c r="BF195" s="90" t="n">
        <f aca="false">O195</f>
        <v>0.00594</v>
      </c>
      <c r="BH195" s="90" t="n">
        <f aca="false">G195*AO195</f>
        <v>0</v>
      </c>
      <c r="BI195" s="90" t="n">
        <f aca="false">G195*AP195</f>
        <v>0</v>
      </c>
      <c r="BJ195" s="90" t="n">
        <f aca="false">G195*H195</f>
        <v>0</v>
      </c>
      <c r="BK195" s="90"/>
      <c r="BL195" s="90" t="n">
        <v>767</v>
      </c>
      <c r="BW195" s="90" t="str">
        <f aca="false">I195</f>
        <v>21</v>
      </c>
      <c r="BX195" s="11" t="s">
        <v>721</v>
      </c>
    </row>
    <row r="196" customFormat="false" ht="23.85" hidden="false" customHeight="true" outlineLevel="0" collapsed="false">
      <c r="A196" s="214" t="s">
        <v>722</v>
      </c>
      <c r="B196" s="214" t="s">
        <v>104</v>
      </c>
      <c r="C196" s="214" t="s">
        <v>723</v>
      </c>
      <c r="D196" s="215" t="s">
        <v>724</v>
      </c>
      <c r="E196" s="215"/>
      <c r="F196" s="214" t="s">
        <v>261</v>
      </c>
      <c r="G196" s="216" t="n">
        <f aca="false">'Stavební rozpočet'!G196</f>
        <v>9</v>
      </c>
      <c r="H196" s="217" t="n">
        <f aca="false">'Stavební rozpočet'!H196</f>
        <v>0</v>
      </c>
      <c r="I196" s="218" t="s">
        <v>203</v>
      </c>
      <c r="J196" s="217" t="n">
        <f aca="false">G196*AO196</f>
        <v>0</v>
      </c>
      <c r="K196" s="217" t="n">
        <f aca="false">G196*AP196</f>
        <v>0</v>
      </c>
      <c r="L196" s="217" t="n">
        <f aca="false">G196*H196</f>
        <v>0</v>
      </c>
      <c r="M196" s="217" t="n">
        <f aca="false">L196*(1+BW196/100)</f>
        <v>0</v>
      </c>
      <c r="N196" s="217" t="n">
        <f aca="false">'Stavební rozpočet'!N196</f>
        <v>0.0079</v>
      </c>
      <c r="O196" s="217" t="n">
        <f aca="false">G196*N196</f>
        <v>0.0711</v>
      </c>
      <c r="P196" s="218" t="s">
        <v>204</v>
      </c>
      <c r="Z196" s="90" t="n">
        <f aca="false">IF(AQ196="5",BJ196,0)</f>
        <v>0</v>
      </c>
      <c r="AB196" s="90" t="n">
        <f aca="false">IF(AQ196="1",BH196,0)</f>
        <v>0</v>
      </c>
      <c r="AC196" s="90" t="n">
        <f aca="false">IF(AQ196="1",BI196,0)</f>
        <v>0</v>
      </c>
      <c r="AD196" s="90" t="n">
        <f aca="false">IF(AQ196="7",BH196,0)</f>
        <v>0</v>
      </c>
      <c r="AE196" s="90" t="n">
        <f aca="false">IF(AQ196="7",BI196,0)</f>
        <v>0</v>
      </c>
      <c r="AF196" s="90" t="n">
        <f aca="false">IF(AQ196="2",BH196,0)</f>
        <v>0</v>
      </c>
      <c r="AG196" s="90" t="n">
        <f aca="false">IF(AQ196="2",BI196,0)</f>
        <v>0</v>
      </c>
      <c r="AH196" s="90" t="n">
        <f aca="false">IF(AQ196="0",BJ196,0)</f>
        <v>0</v>
      </c>
      <c r="AI196" s="190" t="s">
        <v>104</v>
      </c>
      <c r="AJ196" s="219" t="n">
        <f aca="false">IF(AN196=0,L196,0)</f>
        <v>0</v>
      </c>
      <c r="AK196" s="219" t="n">
        <f aca="false">IF(AN196=12,L196,0)</f>
        <v>0</v>
      </c>
      <c r="AL196" s="219" t="n">
        <f aca="false">IF(AN196=21,L196,0)</f>
        <v>0</v>
      </c>
      <c r="AN196" s="90" t="n">
        <v>21</v>
      </c>
      <c r="AO196" s="90" t="n">
        <f aca="false">H196*1</f>
        <v>0</v>
      </c>
      <c r="AP196" s="90" t="n">
        <f aca="false">H196*(1-1)</f>
        <v>0</v>
      </c>
      <c r="AQ196" s="220" t="s">
        <v>226</v>
      </c>
      <c r="AV196" s="90" t="n">
        <f aca="false">AW196+AX196</f>
        <v>0</v>
      </c>
      <c r="AW196" s="90" t="n">
        <f aca="false">G196*AO196</f>
        <v>0</v>
      </c>
      <c r="AX196" s="90" t="n">
        <f aca="false">G196*AP196</f>
        <v>0</v>
      </c>
      <c r="AY196" s="89" t="s">
        <v>690</v>
      </c>
      <c r="AZ196" s="89" t="s">
        <v>634</v>
      </c>
      <c r="BA196" s="190" t="s">
        <v>207</v>
      </c>
      <c r="BC196" s="90" t="n">
        <f aca="false">AW196+AX196</f>
        <v>0</v>
      </c>
      <c r="BD196" s="90" t="n">
        <f aca="false">H196/(100-BE196)*100</f>
        <v>0</v>
      </c>
      <c r="BE196" s="90" t="n">
        <v>0</v>
      </c>
      <c r="BF196" s="90" t="n">
        <f aca="false">O196</f>
        <v>0.0711</v>
      </c>
      <c r="BH196" s="219" t="n">
        <f aca="false">G196*AO196</f>
        <v>0</v>
      </c>
      <c r="BI196" s="219" t="n">
        <f aca="false">G196*AP196</f>
        <v>0</v>
      </c>
      <c r="BJ196" s="219" t="n">
        <f aca="false">G196*H196</f>
        <v>0</v>
      </c>
      <c r="BK196" s="219"/>
      <c r="BL196" s="90" t="n">
        <v>767</v>
      </c>
      <c r="BW196" s="90" t="str">
        <f aca="false">I196</f>
        <v>21</v>
      </c>
      <c r="BX196" s="221" t="s">
        <v>724</v>
      </c>
    </row>
    <row r="197" customFormat="false" ht="15" hidden="false" customHeight="true" outlineLevel="0" collapsed="false">
      <c r="A197" s="209" t="s">
        <v>725</v>
      </c>
      <c r="B197" s="209" t="s">
        <v>104</v>
      </c>
      <c r="C197" s="209" t="s">
        <v>726</v>
      </c>
      <c r="D197" s="210" t="s">
        <v>727</v>
      </c>
      <c r="E197" s="210"/>
      <c r="F197" s="209" t="s">
        <v>261</v>
      </c>
      <c r="G197" s="211" t="n">
        <f aca="false">'Stavební rozpočet'!G197</f>
        <v>1</v>
      </c>
      <c r="H197" s="212" t="n">
        <f aca="false">'Stavební rozpočet'!H197</f>
        <v>0</v>
      </c>
      <c r="I197" s="213" t="s">
        <v>203</v>
      </c>
      <c r="J197" s="212" t="n">
        <f aca="false">G197*AO197</f>
        <v>0</v>
      </c>
      <c r="K197" s="212" t="n">
        <f aca="false">G197*AP197</f>
        <v>0</v>
      </c>
      <c r="L197" s="212" t="n">
        <f aca="false">G197*H197</f>
        <v>0</v>
      </c>
      <c r="M197" s="212" t="n">
        <f aca="false">L197*(1+BW197/100)</f>
        <v>0</v>
      </c>
      <c r="N197" s="212" t="n">
        <f aca="false">'Stavební rozpočet'!N197</f>
        <v>0</v>
      </c>
      <c r="O197" s="212" t="n">
        <f aca="false">G197*N197</f>
        <v>0</v>
      </c>
      <c r="P197" s="213" t="s">
        <v>204</v>
      </c>
      <c r="Z197" s="90" t="n">
        <f aca="false">IF(AQ197="5",BJ197,0)</f>
        <v>0</v>
      </c>
      <c r="AB197" s="90" t="n">
        <f aca="false">IF(AQ197="1",BH197,0)</f>
        <v>0</v>
      </c>
      <c r="AC197" s="90" t="n">
        <f aca="false">IF(AQ197="1",BI197,0)</f>
        <v>0</v>
      </c>
      <c r="AD197" s="90" t="n">
        <f aca="false">IF(AQ197="7",BH197,0)</f>
        <v>0</v>
      </c>
      <c r="AE197" s="90" t="n">
        <f aca="false">IF(AQ197="7",BI197,0)</f>
        <v>0</v>
      </c>
      <c r="AF197" s="90" t="n">
        <f aca="false">IF(AQ197="2",BH197,0)</f>
        <v>0</v>
      </c>
      <c r="AG197" s="90" t="n">
        <f aca="false">IF(AQ197="2",BI197,0)</f>
        <v>0</v>
      </c>
      <c r="AH197" s="90" t="n">
        <f aca="false">IF(AQ197="0",BJ197,0)</f>
        <v>0</v>
      </c>
      <c r="AI197" s="190" t="s">
        <v>104</v>
      </c>
      <c r="AJ197" s="90" t="n">
        <f aca="false">IF(AN197=0,L197,0)</f>
        <v>0</v>
      </c>
      <c r="AK197" s="90" t="n">
        <f aca="false">IF(AN197=12,L197,0)</f>
        <v>0</v>
      </c>
      <c r="AL197" s="90" t="n">
        <f aca="false">IF(AN197=21,L197,0)</f>
        <v>0</v>
      </c>
      <c r="AN197" s="90" t="n">
        <v>21</v>
      </c>
      <c r="AO197" s="90" t="n">
        <f aca="false">H197*0</f>
        <v>0</v>
      </c>
      <c r="AP197" s="90" t="n">
        <f aca="false">H197*(1-0)</f>
        <v>0</v>
      </c>
      <c r="AQ197" s="89" t="s">
        <v>226</v>
      </c>
      <c r="AV197" s="90" t="n">
        <f aca="false">AW197+AX197</f>
        <v>0</v>
      </c>
      <c r="AW197" s="90" t="n">
        <f aca="false">G197*AO197</f>
        <v>0</v>
      </c>
      <c r="AX197" s="90" t="n">
        <f aca="false">G197*AP197</f>
        <v>0</v>
      </c>
      <c r="AY197" s="89" t="s">
        <v>690</v>
      </c>
      <c r="AZ197" s="89" t="s">
        <v>634</v>
      </c>
      <c r="BA197" s="190" t="s">
        <v>207</v>
      </c>
      <c r="BC197" s="90" t="n">
        <f aca="false">AW197+AX197</f>
        <v>0</v>
      </c>
      <c r="BD197" s="90" t="n">
        <f aca="false">H197/(100-BE197)*100</f>
        <v>0</v>
      </c>
      <c r="BE197" s="90" t="n">
        <v>0</v>
      </c>
      <c r="BF197" s="90" t="n">
        <f aca="false">O197</f>
        <v>0</v>
      </c>
      <c r="BH197" s="90" t="n">
        <f aca="false">G197*AO197</f>
        <v>0</v>
      </c>
      <c r="BI197" s="90" t="n">
        <f aca="false">G197*AP197</f>
        <v>0</v>
      </c>
      <c r="BJ197" s="90" t="n">
        <f aca="false">G197*H197</f>
        <v>0</v>
      </c>
      <c r="BK197" s="90"/>
      <c r="BL197" s="90" t="n">
        <v>767</v>
      </c>
      <c r="BW197" s="90" t="str">
        <f aca="false">I197</f>
        <v>21</v>
      </c>
      <c r="BX197" s="11" t="s">
        <v>727</v>
      </c>
    </row>
    <row r="198" customFormat="false" ht="35.5" hidden="false" customHeight="true" outlineLevel="0" collapsed="false">
      <c r="A198" s="214" t="s">
        <v>728</v>
      </c>
      <c r="B198" s="214" t="s">
        <v>104</v>
      </c>
      <c r="C198" s="214" t="s">
        <v>729</v>
      </c>
      <c r="D198" s="215" t="s">
        <v>730</v>
      </c>
      <c r="E198" s="215"/>
      <c r="F198" s="214" t="s">
        <v>261</v>
      </c>
      <c r="G198" s="216" t="n">
        <f aca="false">'Stavební rozpočet'!G198</f>
        <v>1</v>
      </c>
      <c r="H198" s="217" t="n">
        <f aca="false">'Stavební rozpočet'!H198</f>
        <v>0</v>
      </c>
      <c r="I198" s="218" t="s">
        <v>203</v>
      </c>
      <c r="J198" s="217" t="n">
        <f aca="false">G198*AO198</f>
        <v>0</v>
      </c>
      <c r="K198" s="217" t="n">
        <f aca="false">G198*AP198</f>
        <v>0</v>
      </c>
      <c r="L198" s="217" t="n">
        <f aca="false">G198*H198</f>
        <v>0</v>
      </c>
      <c r="M198" s="217" t="n">
        <f aca="false">L198*(1+BW198/100)</f>
        <v>0</v>
      </c>
      <c r="N198" s="217" t="n">
        <f aca="false">'Stavební rozpočet'!N198</f>
        <v>0.039</v>
      </c>
      <c r="O198" s="217" t="n">
        <f aca="false">G198*N198</f>
        <v>0.039</v>
      </c>
      <c r="P198" s="218" t="s">
        <v>204</v>
      </c>
      <c r="Z198" s="90" t="n">
        <f aca="false">IF(AQ198="5",BJ198,0)</f>
        <v>0</v>
      </c>
      <c r="AB198" s="90" t="n">
        <f aca="false">IF(AQ198="1",BH198,0)</f>
        <v>0</v>
      </c>
      <c r="AC198" s="90" t="n">
        <f aca="false">IF(AQ198="1",BI198,0)</f>
        <v>0</v>
      </c>
      <c r="AD198" s="90" t="n">
        <f aca="false">IF(AQ198="7",BH198,0)</f>
        <v>0</v>
      </c>
      <c r="AE198" s="90" t="n">
        <f aca="false">IF(AQ198="7",BI198,0)</f>
        <v>0</v>
      </c>
      <c r="AF198" s="90" t="n">
        <f aca="false">IF(AQ198="2",BH198,0)</f>
        <v>0</v>
      </c>
      <c r="AG198" s="90" t="n">
        <f aca="false">IF(AQ198="2",BI198,0)</f>
        <v>0</v>
      </c>
      <c r="AH198" s="90" t="n">
        <f aca="false">IF(AQ198="0",BJ198,0)</f>
        <v>0</v>
      </c>
      <c r="AI198" s="190" t="s">
        <v>104</v>
      </c>
      <c r="AJ198" s="219" t="n">
        <f aca="false">IF(AN198=0,L198,0)</f>
        <v>0</v>
      </c>
      <c r="AK198" s="219" t="n">
        <f aca="false">IF(AN198=12,L198,0)</f>
        <v>0</v>
      </c>
      <c r="AL198" s="219" t="n">
        <f aca="false">IF(AN198=21,L198,0)</f>
        <v>0</v>
      </c>
      <c r="AN198" s="90" t="n">
        <v>21</v>
      </c>
      <c r="AO198" s="90" t="n">
        <f aca="false">H198*1</f>
        <v>0</v>
      </c>
      <c r="AP198" s="90" t="n">
        <f aca="false">H198*(1-1)</f>
        <v>0</v>
      </c>
      <c r="AQ198" s="220" t="s">
        <v>226</v>
      </c>
      <c r="AV198" s="90" t="n">
        <f aca="false">AW198+AX198</f>
        <v>0</v>
      </c>
      <c r="AW198" s="90" t="n">
        <f aca="false">G198*AO198</f>
        <v>0</v>
      </c>
      <c r="AX198" s="90" t="n">
        <f aca="false">G198*AP198</f>
        <v>0</v>
      </c>
      <c r="AY198" s="89" t="s">
        <v>690</v>
      </c>
      <c r="AZ198" s="89" t="s">
        <v>634</v>
      </c>
      <c r="BA198" s="190" t="s">
        <v>207</v>
      </c>
      <c r="BC198" s="90" t="n">
        <f aca="false">AW198+AX198</f>
        <v>0</v>
      </c>
      <c r="BD198" s="90" t="n">
        <f aca="false">H198/(100-BE198)*100</f>
        <v>0</v>
      </c>
      <c r="BE198" s="90" t="n">
        <v>0</v>
      </c>
      <c r="BF198" s="90" t="n">
        <f aca="false">O198</f>
        <v>0.039</v>
      </c>
      <c r="BH198" s="219" t="n">
        <f aca="false">G198*AO198</f>
        <v>0</v>
      </c>
      <c r="BI198" s="219" t="n">
        <f aca="false">G198*AP198</f>
        <v>0</v>
      </c>
      <c r="BJ198" s="219" t="n">
        <f aca="false">G198*H198</f>
        <v>0</v>
      </c>
      <c r="BK198" s="219"/>
      <c r="BL198" s="90" t="n">
        <v>767</v>
      </c>
      <c r="BW198" s="90" t="str">
        <f aca="false">I198</f>
        <v>21</v>
      </c>
      <c r="BX198" s="221" t="s">
        <v>730</v>
      </c>
    </row>
    <row r="199" customFormat="false" ht="15" hidden="false" customHeight="true" outlineLevel="0" collapsed="false">
      <c r="A199" s="209" t="s">
        <v>731</v>
      </c>
      <c r="B199" s="209" t="s">
        <v>104</v>
      </c>
      <c r="C199" s="209" t="s">
        <v>726</v>
      </c>
      <c r="D199" s="210" t="s">
        <v>727</v>
      </c>
      <c r="E199" s="210"/>
      <c r="F199" s="209" t="s">
        <v>261</v>
      </c>
      <c r="G199" s="211" t="n">
        <f aca="false">'Stavební rozpočet'!G199</f>
        <v>1</v>
      </c>
      <c r="H199" s="212" t="n">
        <f aca="false">'Stavební rozpočet'!H199</f>
        <v>0</v>
      </c>
      <c r="I199" s="213" t="s">
        <v>203</v>
      </c>
      <c r="J199" s="212" t="n">
        <f aca="false">G199*AO199</f>
        <v>0</v>
      </c>
      <c r="K199" s="212" t="n">
        <f aca="false">G199*AP199</f>
        <v>0</v>
      </c>
      <c r="L199" s="212" t="n">
        <f aca="false">G199*H199</f>
        <v>0</v>
      </c>
      <c r="M199" s="212" t="n">
        <f aca="false">L199*(1+BW199/100)</f>
        <v>0</v>
      </c>
      <c r="N199" s="212" t="n">
        <f aca="false">'Stavební rozpočet'!N199</f>
        <v>0</v>
      </c>
      <c r="O199" s="212" t="n">
        <f aca="false">G199*N199</f>
        <v>0</v>
      </c>
      <c r="P199" s="213" t="s">
        <v>204</v>
      </c>
      <c r="Z199" s="90" t="n">
        <f aca="false">IF(AQ199="5",BJ199,0)</f>
        <v>0</v>
      </c>
      <c r="AB199" s="90" t="n">
        <f aca="false">IF(AQ199="1",BH199,0)</f>
        <v>0</v>
      </c>
      <c r="AC199" s="90" t="n">
        <f aca="false">IF(AQ199="1",BI199,0)</f>
        <v>0</v>
      </c>
      <c r="AD199" s="90" t="n">
        <f aca="false">IF(AQ199="7",BH199,0)</f>
        <v>0</v>
      </c>
      <c r="AE199" s="90" t="n">
        <f aca="false">IF(AQ199="7",BI199,0)</f>
        <v>0</v>
      </c>
      <c r="AF199" s="90" t="n">
        <f aca="false">IF(AQ199="2",BH199,0)</f>
        <v>0</v>
      </c>
      <c r="AG199" s="90" t="n">
        <f aca="false">IF(AQ199="2",BI199,0)</f>
        <v>0</v>
      </c>
      <c r="AH199" s="90" t="n">
        <f aca="false">IF(AQ199="0",BJ199,0)</f>
        <v>0</v>
      </c>
      <c r="AI199" s="190" t="s">
        <v>104</v>
      </c>
      <c r="AJ199" s="90" t="n">
        <f aca="false">IF(AN199=0,L199,0)</f>
        <v>0</v>
      </c>
      <c r="AK199" s="90" t="n">
        <f aca="false">IF(AN199=12,L199,0)</f>
        <v>0</v>
      </c>
      <c r="AL199" s="90" t="n">
        <f aca="false">IF(AN199=21,L199,0)</f>
        <v>0</v>
      </c>
      <c r="AN199" s="90" t="n">
        <v>21</v>
      </c>
      <c r="AO199" s="90" t="n">
        <f aca="false">H199*0</f>
        <v>0</v>
      </c>
      <c r="AP199" s="90" t="n">
        <f aca="false">H199*(1-0)</f>
        <v>0</v>
      </c>
      <c r="AQ199" s="89" t="s">
        <v>226</v>
      </c>
      <c r="AV199" s="90" t="n">
        <f aca="false">AW199+AX199</f>
        <v>0</v>
      </c>
      <c r="AW199" s="90" t="n">
        <f aca="false">G199*AO199</f>
        <v>0</v>
      </c>
      <c r="AX199" s="90" t="n">
        <f aca="false">G199*AP199</f>
        <v>0</v>
      </c>
      <c r="AY199" s="89" t="s">
        <v>690</v>
      </c>
      <c r="AZ199" s="89" t="s">
        <v>634</v>
      </c>
      <c r="BA199" s="190" t="s">
        <v>207</v>
      </c>
      <c r="BC199" s="90" t="n">
        <f aca="false">AW199+AX199</f>
        <v>0</v>
      </c>
      <c r="BD199" s="90" t="n">
        <f aca="false">H199/(100-BE199)*100</f>
        <v>0</v>
      </c>
      <c r="BE199" s="90" t="n">
        <v>0</v>
      </c>
      <c r="BF199" s="90" t="n">
        <f aca="false">O199</f>
        <v>0</v>
      </c>
      <c r="BH199" s="90" t="n">
        <f aca="false">G199*AO199</f>
        <v>0</v>
      </c>
      <c r="BI199" s="90" t="n">
        <f aca="false">G199*AP199</f>
        <v>0</v>
      </c>
      <c r="BJ199" s="90" t="n">
        <f aca="false">G199*H199</f>
        <v>0</v>
      </c>
      <c r="BK199" s="90"/>
      <c r="BL199" s="90" t="n">
        <v>767</v>
      </c>
      <c r="BW199" s="90" t="str">
        <f aca="false">I199</f>
        <v>21</v>
      </c>
      <c r="BX199" s="11" t="s">
        <v>727</v>
      </c>
    </row>
    <row r="200" customFormat="false" ht="35.5" hidden="false" customHeight="true" outlineLevel="0" collapsed="false">
      <c r="A200" s="214" t="s">
        <v>732</v>
      </c>
      <c r="B200" s="214" t="s">
        <v>104</v>
      </c>
      <c r="C200" s="214" t="s">
        <v>733</v>
      </c>
      <c r="D200" s="215" t="s">
        <v>734</v>
      </c>
      <c r="E200" s="215"/>
      <c r="F200" s="214" t="s">
        <v>261</v>
      </c>
      <c r="G200" s="216" t="n">
        <f aca="false">'Stavební rozpočet'!G200</f>
        <v>1</v>
      </c>
      <c r="H200" s="217" t="n">
        <f aca="false">'Stavební rozpočet'!H200</f>
        <v>0</v>
      </c>
      <c r="I200" s="218" t="s">
        <v>203</v>
      </c>
      <c r="J200" s="217" t="n">
        <f aca="false">G200*AO200</f>
        <v>0</v>
      </c>
      <c r="K200" s="217" t="n">
        <f aca="false">G200*AP200</f>
        <v>0</v>
      </c>
      <c r="L200" s="217" t="n">
        <f aca="false">G200*H200</f>
        <v>0</v>
      </c>
      <c r="M200" s="217" t="n">
        <f aca="false">L200*(1+BW200/100)</f>
        <v>0</v>
      </c>
      <c r="N200" s="217" t="n">
        <f aca="false">'Stavební rozpočet'!N200</f>
        <v>0.039</v>
      </c>
      <c r="O200" s="217" t="n">
        <f aca="false">G200*N200</f>
        <v>0.039</v>
      </c>
      <c r="P200" s="218" t="s">
        <v>359</v>
      </c>
      <c r="Z200" s="90" t="n">
        <f aca="false">IF(AQ200="5",BJ200,0)</f>
        <v>0</v>
      </c>
      <c r="AB200" s="90" t="n">
        <f aca="false">IF(AQ200="1",BH200,0)</f>
        <v>0</v>
      </c>
      <c r="AC200" s="90" t="n">
        <f aca="false">IF(AQ200="1",BI200,0)</f>
        <v>0</v>
      </c>
      <c r="AD200" s="90" t="n">
        <f aca="false">IF(AQ200="7",BH200,0)</f>
        <v>0</v>
      </c>
      <c r="AE200" s="90" t="n">
        <f aca="false">IF(AQ200="7",BI200,0)</f>
        <v>0</v>
      </c>
      <c r="AF200" s="90" t="n">
        <f aca="false">IF(AQ200="2",BH200,0)</f>
        <v>0</v>
      </c>
      <c r="AG200" s="90" t="n">
        <f aca="false">IF(AQ200="2",BI200,0)</f>
        <v>0</v>
      </c>
      <c r="AH200" s="90" t="n">
        <f aca="false">IF(AQ200="0",BJ200,0)</f>
        <v>0</v>
      </c>
      <c r="AI200" s="190" t="s">
        <v>104</v>
      </c>
      <c r="AJ200" s="219" t="n">
        <f aca="false">IF(AN200=0,L200,0)</f>
        <v>0</v>
      </c>
      <c r="AK200" s="219" t="n">
        <f aca="false">IF(AN200=12,L200,0)</f>
        <v>0</v>
      </c>
      <c r="AL200" s="219" t="n">
        <f aca="false">IF(AN200=21,L200,0)</f>
        <v>0</v>
      </c>
      <c r="AN200" s="90" t="n">
        <v>21</v>
      </c>
      <c r="AO200" s="90" t="n">
        <f aca="false">H200*1</f>
        <v>0</v>
      </c>
      <c r="AP200" s="90" t="n">
        <f aca="false">H200*(1-1)</f>
        <v>0</v>
      </c>
      <c r="AQ200" s="220" t="s">
        <v>226</v>
      </c>
      <c r="AV200" s="90" t="n">
        <f aca="false">AW200+AX200</f>
        <v>0</v>
      </c>
      <c r="AW200" s="90" t="n">
        <f aca="false">G200*AO200</f>
        <v>0</v>
      </c>
      <c r="AX200" s="90" t="n">
        <f aca="false">G200*AP200</f>
        <v>0</v>
      </c>
      <c r="AY200" s="89" t="s">
        <v>690</v>
      </c>
      <c r="AZ200" s="89" t="s">
        <v>634</v>
      </c>
      <c r="BA200" s="190" t="s">
        <v>207</v>
      </c>
      <c r="BC200" s="90" t="n">
        <f aca="false">AW200+AX200</f>
        <v>0</v>
      </c>
      <c r="BD200" s="90" t="n">
        <f aca="false">H200/(100-BE200)*100</f>
        <v>0</v>
      </c>
      <c r="BE200" s="90" t="n">
        <v>0</v>
      </c>
      <c r="BF200" s="90" t="n">
        <f aca="false">O200</f>
        <v>0.039</v>
      </c>
      <c r="BH200" s="219" t="n">
        <f aca="false">G200*AO200</f>
        <v>0</v>
      </c>
      <c r="BI200" s="219" t="n">
        <f aca="false">G200*AP200</f>
        <v>0</v>
      </c>
      <c r="BJ200" s="219" t="n">
        <f aca="false">G200*H200</f>
        <v>0</v>
      </c>
      <c r="BK200" s="219"/>
      <c r="BL200" s="90" t="n">
        <v>767</v>
      </c>
      <c r="BW200" s="90" t="str">
        <f aca="false">I200</f>
        <v>21</v>
      </c>
      <c r="BX200" s="221" t="s">
        <v>734</v>
      </c>
    </row>
    <row r="201" customFormat="false" ht="15" hidden="false" customHeight="true" outlineLevel="0" collapsed="false">
      <c r="A201" s="209" t="s">
        <v>735</v>
      </c>
      <c r="B201" s="209" t="s">
        <v>104</v>
      </c>
      <c r="C201" s="209" t="s">
        <v>726</v>
      </c>
      <c r="D201" s="210" t="s">
        <v>727</v>
      </c>
      <c r="E201" s="210"/>
      <c r="F201" s="209" t="s">
        <v>261</v>
      </c>
      <c r="G201" s="211" t="n">
        <f aca="false">'Stavební rozpočet'!G201</f>
        <v>1</v>
      </c>
      <c r="H201" s="212" t="n">
        <f aca="false">'Stavební rozpočet'!H201</f>
        <v>0</v>
      </c>
      <c r="I201" s="213" t="s">
        <v>203</v>
      </c>
      <c r="J201" s="212" t="n">
        <f aca="false">G201*AO201</f>
        <v>0</v>
      </c>
      <c r="K201" s="212" t="n">
        <f aca="false">G201*AP201</f>
        <v>0</v>
      </c>
      <c r="L201" s="212" t="n">
        <f aca="false">G201*H201</f>
        <v>0</v>
      </c>
      <c r="M201" s="212" t="n">
        <f aca="false">L201*(1+BW201/100)</f>
        <v>0</v>
      </c>
      <c r="N201" s="212" t="n">
        <f aca="false">'Stavební rozpočet'!N201</f>
        <v>0</v>
      </c>
      <c r="O201" s="212" t="n">
        <f aca="false">G201*N201</f>
        <v>0</v>
      </c>
      <c r="P201" s="213" t="s">
        <v>204</v>
      </c>
      <c r="Z201" s="90" t="n">
        <f aca="false">IF(AQ201="5",BJ201,0)</f>
        <v>0</v>
      </c>
      <c r="AB201" s="90" t="n">
        <f aca="false">IF(AQ201="1",BH201,0)</f>
        <v>0</v>
      </c>
      <c r="AC201" s="90" t="n">
        <f aca="false">IF(AQ201="1",BI201,0)</f>
        <v>0</v>
      </c>
      <c r="AD201" s="90" t="n">
        <f aca="false">IF(AQ201="7",BH201,0)</f>
        <v>0</v>
      </c>
      <c r="AE201" s="90" t="n">
        <f aca="false">IF(AQ201="7",BI201,0)</f>
        <v>0</v>
      </c>
      <c r="AF201" s="90" t="n">
        <f aca="false">IF(AQ201="2",BH201,0)</f>
        <v>0</v>
      </c>
      <c r="AG201" s="90" t="n">
        <f aca="false">IF(AQ201="2",BI201,0)</f>
        <v>0</v>
      </c>
      <c r="AH201" s="90" t="n">
        <f aca="false">IF(AQ201="0",BJ201,0)</f>
        <v>0</v>
      </c>
      <c r="AI201" s="190" t="s">
        <v>104</v>
      </c>
      <c r="AJ201" s="90" t="n">
        <f aca="false">IF(AN201=0,L201,0)</f>
        <v>0</v>
      </c>
      <c r="AK201" s="90" t="n">
        <f aca="false">IF(AN201=12,L201,0)</f>
        <v>0</v>
      </c>
      <c r="AL201" s="90" t="n">
        <f aca="false">IF(AN201=21,L201,0)</f>
        <v>0</v>
      </c>
      <c r="AN201" s="90" t="n">
        <v>21</v>
      </c>
      <c r="AO201" s="90" t="n">
        <f aca="false">H201*0</f>
        <v>0</v>
      </c>
      <c r="AP201" s="90" t="n">
        <f aca="false">H201*(1-0)</f>
        <v>0</v>
      </c>
      <c r="AQ201" s="89" t="s">
        <v>226</v>
      </c>
      <c r="AV201" s="90" t="n">
        <f aca="false">AW201+AX201</f>
        <v>0</v>
      </c>
      <c r="AW201" s="90" t="n">
        <f aca="false">G201*AO201</f>
        <v>0</v>
      </c>
      <c r="AX201" s="90" t="n">
        <f aca="false">G201*AP201</f>
        <v>0</v>
      </c>
      <c r="AY201" s="89" t="s">
        <v>690</v>
      </c>
      <c r="AZ201" s="89" t="s">
        <v>634</v>
      </c>
      <c r="BA201" s="190" t="s">
        <v>207</v>
      </c>
      <c r="BC201" s="90" t="n">
        <f aca="false">AW201+AX201</f>
        <v>0</v>
      </c>
      <c r="BD201" s="90" t="n">
        <f aca="false">H201/(100-BE201)*100</f>
        <v>0</v>
      </c>
      <c r="BE201" s="90" t="n">
        <v>0</v>
      </c>
      <c r="BF201" s="90" t="n">
        <f aca="false">O201</f>
        <v>0</v>
      </c>
      <c r="BH201" s="90" t="n">
        <f aca="false">G201*AO201</f>
        <v>0</v>
      </c>
      <c r="BI201" s="90" t="n">
        <f aca="false">G201*AP201</f>
        <v>0</v>
      </c>
      <c r="BJ201" s="90" t="n">
        <f aca="false">G201*H201</f>
        <v>0</v>
      </c>
      <c r="BK201" s="90"/>
      <c r="BL201" s="90" t="n">
        <v>767</v>
      </c>
      <c r="BW201" s="90" t="str">
        <f aca="false">I201</f>
        <v>21</v>
      </c>
      <c r="BX201" s="11" t="s">
        <v>727</v>
      </c>
    </row>
    <row r="202" customFormat="false" ht="35.5" hidden="false" customHeight="true" outlineLevel="0" collapsed="false">
      <c r="A202" s="214" t="s">
        <v>736</v>
      </c>
      <c r="B202" s="214" t="s">
        <v>104</v>
      </c>
      <c r="C202" s="214" t="s">
        <v>737</v>
      </c>
      <c r="D202" s="215" t="s">
        <v>738</v>
      </c>
      <c r="E202" s="215"/>
      <c r="F202" s="214" t="s">
        <v>261</v>
      </c>
      <c r="G202" s="216" t="n">
        <f aca="false">'Stavební rozpočet'!G202</f>
        <v>1</v>
      </c>
      <c r="H202" s="217" t="n">
        <f aca="false">'Stavební rozpočet'!H202</f>
        <v>0</v>
      </c>
      <c r="I202" s="218" t="s">
        <v>203</v>
      </c>
      <c r="J202" s="217" t="n">
        <f aca="false">G202*AO202</f>
        <v>0</v>
      </c>
      <c r="K202" s="217" t="n">
        <f aca="false">G202*AP202</f>
        <v>0</v>
      </c>
      <c r="L202" s="217" t="n">
        <f aca="false">G202*H202</f>
        <v>0</v>
      </c>
      <c r="M202" s="217" t="n">
        <f aca="false">L202*(1+BW202/100)</f>
        <v>0</v>
      </c>
      <c r="N202" s="217" t="n">
        <f aca="false">'Stavební rozpočet'!N202</f>
        <v>0.0443</v>
      </c>
      <c r="O202" s="217" t="n">
        <f aca="false">G202*N202</f>
        <v>0.0443</v>
      </c>
      <c r="P202" s="218" t="s">
        <v>204</v>
      </c>
      <c r="Z202" s="90" t="n">
        <f aca="false">IF(AQ202="5",BJ202,0)</f>
        <v>0</v>
      </c>
      <c r="AB202" s="90" t="n">
        <f aca="false">IF(AQ202="1",BH202,0)</f>
        <v>0</v>
      </c>
      <c r="AC202" s="90" t="n">
        <f aca="false">IF(AQ202="1",BI202,0)</f>
        <v>0</v>
      </c>
      <c r="AD202" s="90" t="n">
        <f aca="false">IF(AQ202="7",BH202,0)</f>
        <v>0</v>
      </c>
      <c r="AE202" s="90" t="n">
        <f aca="false">IF(AQ202="7",BI202,0)</f>
        <v>0</v>
      </c>
      <c r="AF202" s="90" t="n">
        <f aca="false">IF(AQ202="2",BH202,0)</f>
        <v>0</v>
      </c>
      <c r="AG202" s="90" t="n">
        <f aca="false">IF(AQ202="2",BI202,0)</f>
        <v>0</v>
      </c>
      <c r="AH202" s="90" t="n">
        <f aca="false">IF(AQ202="0",BJ202,0)</f>
        <v>0</v>
      </c>
      <c r="AI202" s="190" t="s">
        <v>104</v>
      </c>
      <c r="AJ202" s="219" t="n">
        <f aca="false">IF(AN202=0,L202,0)</f>
        <v>0</v>
      </c>
      <c r="AK202" s="219" t="n">
        <f aca="false">IF(AN202=12,L202,0)</f>
        <v>0</v>
      </c>
      <c r="AL202" s="219" t="n">
        <f aca="false">IF(AN202=21,L202,0)</f>
        <v>0</v>
      </c>
      <c r="AN202" s="90" t="n">
        <v>21</v>
      </c>
      <c r="AO202" s="90" t="n">
        <f aca="false">H202*1</f>
        <v>0</v>
      </c>
      <c r="AP202" s="90" t="n">
        <f aca="false">H202*(1-1)</f>
        <v>0</v>
      </c>
      <c r="AQ202" s="220" t="s">
        <v>226</v>
      </c>
      <c r="AV202" s="90" t="n">
        <f aca="false">AW202+AX202</f>
        <v>0</v>
      </c>
      <c r="AW202" s="90" t="n">
        <f aca="false">G202*AO202</f>
        <v>0</v>
      </c>
      <c r="AX202" s="90" t="n">
        <f aca="false">G202*AP202</f>
        <v>0</v>
      </c>
      <c r="AY202" s="89" t="s">
        <v>690</v>
      </c>
      <c r="AZ202" s="89" t="s">
        <v>634</v>
      </c>
      <c r="BA202" s="190" t="s">
        <v>207</v>
      </c>
      <c r="BC202" s="90" t="n">
        <f aca="false">AW202+AX202</f>
        <v>0</v>
      </c>
      <c r="BD202" s="90" t="n">
        <f aca="false">H202/(100-BE202)*100</f>
        <v>0</v>
      </c>
      <c r="BE202" s="90" t="n">
        <v>0</v>
      </c>
      <c r="BF202" s="90" t="n">
        <f aca="false">O202</f>
        <v>0.0443</v>
      </c>
      <c r="BH202" s="219" t="n">
        <f aca="false">G202*AO202</f>
        <v>0</v>
      </c>
      <c r="BI202" s="219" t="n">
        <f aca="false">G202*AP202</f>
        <v>0</v>
      </c>
      <c r="BJ202" s="219" t="n">
        <f aca="false">G202*H202</f>
        <v>0</v>
      </c>
      <c r="BK202" s="219"/>
      <c r="BL202" s="90" t="n">
        <v>767</v>
      </c>
      <c r="BW202" s="90" t="str">
        <f aca="false">I202</f>
        <v>21</v>
      </c>
      <c r="BX202" s="221" t="s">
        <v>738</v>
      </c>
    </row>
    <row r="203" customFormat="false" ht="15" hidden="false" customHeight="true" outlineLevel="0" collapsed="false">
      <c r="A203" s="209" t="s">
        <v>739</v>
      </c>
      <c r="B203" s="209" t="s">
        <v>104</v>
      </c>
      <c r="C203" s="209" t="s">
        <v>726</v>
      </c>
      <c r="D203" s="210" t="s">
        <v>727</v>
      </c>
      <c r="E203" s="210"/>
      <c r="F203" s="209" t="s">
        <v>261</v>
      </c>
      <c r="G203" s="211" t="n">
        <f aca="false">'Stavební rozpočet'!G203</f>
        <v>1</v>
      </c>
      <c r="H203" s="212" t="n">
        <f aca="false">'Stavební rozpočet'!H203</f>
        <v>0</v>
      </c>
      <c r="I203" s="213" t="s">
        <v>203</v>
      </c>
      <c r="J203" s="212" t="n">
        <f aca="false">G203*AO203</f>
        <v>0</v>
      </c>
      <c r="K203" s="212" t="n">
        <f aca="false">G203*AP203</f>
        <v>0</v>
      </c>
      <c r="L203" s="212" t="n">
        <f aca="false">G203*H203</f>
        <v>0</v>
      </c>
      <c r="M203" s="212" t="n">
        <f aca="false">L203*(1+BW203/100)</f>
        <v>0</v>
      </c>
      <c r="N203" s="212" t="n">
        <f aca="false">'Stavební rozpočet'!N203</f>
        <v>0</v>
      </c>
      <c r="O203" s="212" t="n">
        <f aca="false">G203*N203</f>
        <v>0</v>
      </c>
      <c r="P203" s="213" t="s">
        <v>204</v>
      </c>
      <c r="Z203" s="90" t="n">
        <f aca="false">IF(AQ203="5",BJ203,0)</f>
        <v>0</v>
      </c>
      <c r="AB203" s="90" t="n">
        <f aca="false">IF(AQ203="1",BH203,0)</f>
        <v>0</v>
      </c>
      <c r="AC203" s="90" t="n">
        <f aca="false">IF(AQ203="1",BI203,0)</f>
        <v>0</v>
      </c>
      <c r="AD203" s="90" t="n">
        <f aca="false">IF(AQ203="7",BH203,0)</f>
        <v>0</v>
      </c>
      <c r="AE203" s="90" t="n">
        <f aca="false">IF(AQ203="7",BI203,0)</f>
        <v>0</v>
      </c>
      <c r="AF203" s="90" t="n">
        <f aca="false">IF(AQ203="2",BH203,0)</f>
        <v>0</v>
      </c>
      <c r="AG203" s="90" t="n">
        <f aca="false">IF(AQ203="2",BI203,0)</f>
        <v>0</v>
      </c>
      <c r="AH203" s="90" t="n">
        <f aca="false">IF(AQ203="0",BJ203,0)</f>
        <v>0</v>
      </c>
      <c r="AI203" s="190" t="s">
        <v>104</v>
      </c>
      <c r="AJ203" s="90" t="n">
        <f aca="false">IF(AN203=0,L203,0)</f>
        <v>0</v>
      </c>
      <c r="AK203" s="90" t="n">
        <f aca="false">IF(AN203=12,L203,0)</f>
        <v>0</v>
      </c>
      <c r="AL203" s="90" t="n">
        <f aca="false">IF(AN203=21,L203,0)</f>
        <v>0</v>
      </c>
      <c r="AN203" s="90" t="n">
        <v>21</v>
      </c>
      <c r="AO203" s="90" t="n">
        <f aca="false">H203*0</f>
        <v>0</v>
      </c>
      <c r="AP203" s="90" t="n">
        <f aca="false">H203*(1-0)</f>
        <v>0</v>
      </c>
      <c r="AQ203" s="89" t="s">
        <v>226</v>
      </c>
      <c r="AV203" s="90" t="n">
        <f aca="false">AW203+AX203</f>
        <v>0</v>
      </c>
      <c r="AW203" s="90" t="n">
        <f aca="false">G203*AO203</f>
        <v>0</v>
      </c>
      <c r="AX203" s="90" t="n">
        <f aca="false">G203*AP203</f>
        <v>0</v>
      </c>
      <c r="AY203" s="89" t="s">
        <v>690</v>
      </c>
      <c r="AZ203" s="89" t="s">
        <v>634</v>
      </c>
      <c r="BA203" s="190" t="s">
        <v>207</v>
      </c>
      <c r="BC203" s="90" t="n">
        <f aca="false">AW203+AX203</f>
        <v>0</v>
      </c>
      <c r="BD203" s="90" t="n">
        <f aca="false">H203/(100-BE203)*100</f>
        <v>0</v>
      </c>
      <c r="BE203" s="90" t="n">
        <v>0</v>
      </c>
      <c r="BF203" s="90" t="n">
        <f aca="false">O203</f>
        <v>0</v>
      </c>
      <c r="BH203" s="90" t="n">
        <f aca="false">G203*AO203</f>
        <v>0</v>
      </c>
      <c r="BI203" s="90" t="n">
        <f aca="false">G203*AP203</f>
        <v>0</v>
      </c>
      <c r="BJ203" s="90" t="n">
        <f aca="false">G203*H203</f>
        <v>0</v>
      </c>
      <c r="BK203" s="90"/>
      <c r="BL203" s="90" t="n">
        <v>767</v>
      </c>
      <c r="BW203" s="90" t="str">
        <f aca="false">I203</f>
        <v>21</v>
      </c>
      <c r="BX203" s="11" t="s">
        <v>727</v>
      </c>
    </row>
    <row r="204" customFormat="false" ht="35.5" hidden="false" customHeight="true" outlineLevel="0" collapsed="false">
      <c r="A204" s="214" t="s">
        <v>740</v>
      </c>
      <c r="B204" s="214" t="s">
        <v>104</v>
      </c>
      <c r="C204" s="214" t="s">
        <v>741</v>
      </c>
      <c r="D204" s="215" t="s">
        <v>742</v>
      </c>
      <c r="E204" s="215"/>
      <c r="F204" s="214" t="s">
        <v>261</v>
      </c>
      <c r="G204" s="216" t="n">
        <f aca="false">'Stavební rozpočet'!G204</f>
        <v>1</v>
      </c>
      <c r="H204" s="217" t="n">
        <f aca="false">'Stavební rozpočet'!H204</f>
        <v>0</v>
      </c>
      <c r="I204" s="218" t="s">
        <v>203</v>
      </c>
      <c r="J204" s="217" t="n">
        <f aca="false">G204*AO204</f>
        <v>0</v>
      </c>
      <c r="K204" s="217" t="n">
        <f aca="false">G204*AP204</f>
        <v>0</v>
      </c>
      <c r="L204" s="217" t="n">
        <f aca="false">G204*H204</f>
        <v>0</v>
      </c>
      <c r="M204" s="217" t="n">
        <f aca="false">L204*(1+BW204/100)</f>
        <v>0</v>
      </c>
      <c r="N204" s="217" t="n">
        <f aca="false">'Stavební rozpočet'!N204</f>
        <v>0.0443</v>
      </c>
      <c r="O204" s="217" t="n">
        <f aca="false">G204*N204</f>
        <v>0.0443</v>
      </c>
      <c r="P204" s="218" t="s">
        <v>359</v>
      </c>
      <c r="Z204" s="90" t="n">
        <f aca="false">IF(AQ204="5",BJ204,0)</f>
        <v>0</v>
      </c>
      <c r="AB204" s="90" t="n">
        <f aca="false">IF(AQ204="1",BH204,0)</f>
        <v>0</v>
      </c>
      <c r="AC204" s="90" t="n">
        <f aca="false">IF(AQ204="1",BI204,0)</f>
        <v>0</v>
      </c>
      <c r="AD204" s="90" t="n">
        <f aca="false">IF(AQ204="7",BH204,0)</f>
        <v>0</v>
      </c>
      <c r="AE204" s="90" t="n">
        <f aca="false">IF(AQ204="7",BI204,0)</f>
        <v>0</v>
      </c>
      <c r="AF204" s="90" t="n">
        <f aca="false">IF(AQ204="2",BH204,0)</f>
        <v>0</v>
      </c>
      <c r="AG204" s="90" t="n">
        <f aca="false">IF(AQ204="2",BI204,0)</f>
        <v>0</v>
      </c>
      <c r="AH204" s="90" t="n">
        <f aca="false">IF(AQ204="0",BJ204,0)</f>
        <v>0</v>
      </c>
      <c r="AI204" s="190" t="s">
        <v>104</v>
      </c>
      <c r="AJ204" s="219" t="n">
        <f aca="false">IF(AN204=0,L204,0)</f>
        <v>0</v>
      </c>
      <c r="AK204" s="219" t="n">
        <f aca="false">IF(AN204=12,L204,0)</f>
        <v>0</v>
      </c>
      <c r="AL204" s="219" t="n">
        <f aca="false">IF(AN204=21,L204,0)</f>
        <v>0</v>
      </c>
      <c r="AN204" s="90" t="n">
        <v>21</v>
      </c>
      <c r="AO204" s="90" t="n">
        <f aca="false">H204*1</f>
        <v>0</v>
      </c>
      <c r="AP204" s="90" t="n">
        <f aca="false">H204*(1-1)</f>
        <v>0</v>
      </c>
      <c r="AQ204" s="220" t="s">
        <v>226</v>
      </c>
      <c r="AV204" s="90" t="n">
        <f aca="false">AW204+AX204</f>
        <v>0</v>
      </c>
      <c r="AW204" s="90" t="n">
        <f aca="false">G204*AO204</f>
        <v>0</v>
      </c>
      <c r="AX204" s="90" t="n">
        <f aca="false">G204*AP204</f>
        <v>0</v>
      </c>
      <c r="AY204" s="89" t="s">
        <v>690</v>
      </c>
      <c r="AZ204" s="89" t="s">
        <v>634</v>
      </c>
      <c r="BA204" s="190" t="s">
        <v>207</v>
      </c>
      <c r="BC204" s="90" t="n">
        <f aca="false">AW204+AX204</f>
        <v>0</v>
      </c>
      <c r="BD204" s="90" t="n">
        <f aca="false">H204/(100-BE204)*100</f>
        <v>0</v>
      </c>
      <c r="BE204" s="90" t="n">
        <v>0</v>
      </c>
      <c r="BF204" s="90" t="n">
        <f aca="false">O204</f>
        <v>0.0443</v>
      </c>
      <c r="BH204" s="219" t="n">
        <f aca="false">G204*AO204</f>
        <v>0</v>
      </c>
      <c r="BI204" s="219" t="n">
        <f aca="false">G204*AP204</f>
        <v>0</v>
      </c>
      <c r="BJ204" s="219" t="n">
        <f aca="false">G204*H204</f>
        <v>0</v>
      </c>
      <c r="BK204" s="219"/>
      <c r="BL204" s="90" t="n">
        <v>767</v>
      </c>
      <c r="BW204" s="90" t="str">
        <f aca="false">I204</f>
        <v>21</v>
      </c>
      <c r="BX204" s="221" t="s">
        <v>742</v>
      </c>
    </row>
    <row r="205" customFormat="false" ht="15" hidden="false" customHeight="true" outlineLevel="0" collapsed="false">
      <c r="A205" s="209" t="s">
        <v>743</v>
      </c>
      <c r="B205" s="209" t="s">
        <v>104</v>
      </c>
      <c r="C205" s="209" t="s">
        <v>744</v>
      </c>
      <c r="D205" s="210" t="s">
        <v>745</v>
      </c>
      <c r="E205" s="210"/>
      <c r="F205" s="209" t="s">
        <v>261</v>
      </c>
      <c r="G205" s="211" t="n">
        <f aca="false">'Stavební rozpočet'!G205</f>
        <v>1</v>
      </c>
      <c r="H205" s="212" t="n">
        <f aca="false">'Stavební rozpočet'!H205</f>
        <v>0</v>
      </c>
      <c r="I205" s="213" t="s">
        <v>203</v>
      </c>
      <c r="J205" s="212" t="n">
        <f aca="false">G205*AO205</f>
        <v>0</v>
      </c>
      <c r="K205" s="212" t="n">
        <f aca="false">G205*AP205</f>
        <v>0</v>
      </c>
      <c r="L205" s="212" t="n">
        <f aca="false">G205*H205</f>
        <v>0</v>
      </c>
      <c r="M205" s="212" t="n">
        <f aca="false">L205*(1+BW205/100)</f>
        <v>0</v>
      </c>
      <c r="N205" s="212" t="n">
        <f aca="false">'Stavební rozpočet'!N205</f>
        <v>0.00043</v>
      </c>
      <c r="O205" s="212" t="n">
        <f aca="false">G205*N205</f>
        <v>0.00043</v>
      </c>
      <c r="P205" s="213" t="s">
        <v>204</v>
      </c>
      <c r="Z205" s="90" t="n">
        <f aca="false">IF(AQ205="5",BJ205,0)</f>
        <v>0</v>
      </c>
      <c r="AB205" s="90" t="n">
        <f aca="false">IF(AQ205="1",BH205,0)</f>
        <v>0</v>
      </c>
      <c r="AC205" s="90" t="n">
        <f aca="false">IF(AQ205="1",BI205,0)</f>
        <v>0</v>
      </c>
      <c r="AD205" s="90" t="n">
        <f aca="false">IF(AQ205="7",BH205,0)</f>
        <v>0</v>
      </c>
      <c r="AE205" s="90" t="n">
        <f aca="false">IF(AQ205="7",BI205,0)</f>
        <v>0</v>
      </c>
      <c r="AF205" s="90" t="n">
        <f aca="false">IF(AQ205="2",BH205,0)</f>
        <v>0</v>
      </c>
      <c r="AG205" s="90" t="n">
        <f aca="false">IF(AQ205="2",BI205,0)</f>
        <v>0</v>
      </c>
      <c r="AH205" s="90" t="n">
        <f aca="false">IF(AQ205="0",BJ205,0)</f>
        <v>0</v>
      </c>
      <c r="AI205" s="190" t="s">
        <v>104</v>
      </c>
      <c r="AJ205" s="90" t="n">
        <f aca="false">IF(AN205=0,L205,0)</f>
        <v>0</v>
      </c>
      <c r="AK205" s="90" t="n">
        <f aca="false">IF(AN205=12,L205,0)</f>
        <v>0</v>
      </c>
      <c r="AL205" s="90" t="n">
        <f aca="false">IF(AN205=21,L205,0)</f>
        <v>0</v>
      </c>
      <c r="AN205" s="90" t="n">
        <v>21</v>
      </c>
      <c r="AO205" s="90" t="n">
        <f aca="false">H205*0.04385954</f>
        <v>0</v>
      </c>
      <c r="AP205" s="90" t="n">
        <f aca="false">H205*(1-0.04385954)</f>
        <v>0</v>
      </c>
      <c r="AQ205" s="89" t="s">
        <v>226</v>
      </c>
      <c r="AV205" s="90" t="n">
        <f aca="false">AW205+AX205</f>
        <v>0</v>
      </c>
      <c r="AW205" s="90" t="n">
        <f aca="false">G205*AO205</f>
        <v>0</v>
      </c>
      <c r="AX205" s="90" t="n">
        <f aca="false">G205*AP205</f>
        <v>0</v>
      </c>
      <c r="AY205" s="89" t="s">
        <v>690</v>
      </c>
      <c r="AZ205" s="89" t="s">
        <v>634</v>
      </c>
      <c r="BA205" s="190" t="s">
        <v>207</v>
      </c>
      <c r="BC205" s="90" t="n">
        <f aca="false">AW205+AX205</f>
        <v>0</v>
      </c>
      <c r="BD205" s="90" t="n">
        <f aca="false">H205/(100-BE205)*100</f>
        <v>0</v>
      </c>
      <c r="BE205" s="90" t="n">
        <v>0</v>
      </c>
      <c r="BF205" s="90" t="n">
        <f aca="false">O205</f>
        <v>0.00043</v>
      </c>
      <c r="BH205" s="90" t="n">
        <f aca="false">G205*AO205</f>
        <v>0</v>
      </c>
      <c r="BI205" s="90" t="n">
        <f aca="false">G205*AP205</f>
        <v>0</v>
      </c>
      <c r="BJ205" s="90" t="n">
        <f aca="false">G205*H205</f>
        <v>0</v>
      </c>
      <c r="BK205" s="90"/>
      <c r="BL205" s="90" t="n">
        <v>767</v>
      </c>
      <c r="BW205" s="90" t="str">
        <f aca="false">I205</f>
        <v>21</v>
      </c>
      <c r="BX205" s="11" t="s">
        <v>745</v>
      </c>
    </row>
    <row r="206" customFormat="false" ht="35.5" hidden="false" customHeight="true" outlineLevel="0" collapsed="false">
      <c r="A206" s="214" t="s">
        <v>746</v>
      </c>
      <c r="B206" s="214" t="s">
        <v>104</v>
      </c>
      <c r="C206" s="214" t="s">
        <v>747</v>
      </c>
      <c r="D206" s="215" t="s">
        <v>748</v>
      </c>
      <c r="E206" s="215"/>
      <c r="F206" s="214" t="s">
        <v>261</v>
      </c>
      <c r="G206" s="216" t="n">
        <f aca="false">'Stavební rozpočet'!G206</f>
        <v>1</v>
      </c>
      <c r="H206" s="217" t="n">
        <f aca="false">'Stavební rozpočet'!H206</f>
        <v>0</v>
      </c>
      <c r="I206" s="218" t="s">
        <v>203</v>
      </c>
      <c r="J206" s="217" t="n">
        <f aca="false">G206*AO206</f>
        <v>0</v>
      </c>
      <c r="K206" s="217" t="n">
        <f aca="false">G206*AP206</f>
        <v>0</v>
      </c>
      <c r="L206" s="217" t="n">
        <f aca="false">G206*H206</f>
        <v>0</v>
      </c>
      <c r="M206" s="217" t="n">
        <f aca="false">L206*(1+BW206/100)</f>
        <v>0</v>
      </c>
      <c r="N206" s="217" t="n">
        <f aca="false">'Stavební rozpočet'!N206</f>
        <v>0.08</v>
      </c>
      <c r="O206" s="217" t="n">
        <f aca="false">G206*N206</f>
        <v>0.08</v>
      </c>
      <c r="P206" s="218" t="s">
        <v>359</v>
      </c>
      <c r="Z206" s="90" t="n">
        <f aca="false">IF(AQ206="5",BJ206,0)</f>
        <v>0</v>
      </c>
      <c r="AB206" s="90" t="n">
        <f aca="false">IF(AQ206="1",BH206,0)</f>
        <v>0</v>
      </c>
      <c r="AC206" s="90" t="n">
        <f aca="false">IF(AQ206="1",BI206,0)</f>
        <v>0</v>
      </c>
      <c r="AD206" s="90" t="n">
        <f aca="false">IF(AQ206="7",BH206,0)</f>
        <v>0</v>
      </c>
      <c r="AE206" s="90" t="n">
        <f aca="false">IF(AQ206="7",BI206,0)</f>
        <v>0</v>
      </c>
      <c r="AF206" s="90" t="n">
        <f aca="false">IF(AQ206="2",BH206,0)</f>
        <v>0</v>
      </c>
      <c r="AG206" s="90" t="n">
        <f aca="false">IF(AQ206="2",BI206,0)</f>
        <v>0</v>
      </c>
      <c r="AH206" s="90" t="n">
        <f aca="false">IF(AQ206="0",BJ206,0)</f>
        <v>0</v>
      </c>
      <c r="AI206" s="190" t="s">
        <v>104</v>
      </c>
      <c r="AJ206" s="219" t="n">
        <f aca="false">IF(AN206=0,L206,0)</f>
        <v>0</v>
      </c>
      <c r="AK206" s="219" t="n">
        <f aca="false">IF(AN206=12,L206,0)</f>
        <v>0</v>
      </c>
      <c r="AL206" s="219" t="n">
        <f aca="false">IF(AN206=21,L206,0)</f>
        <v>0</v>
      </c>
      <c r="AN206" s="90" t="n">
        <v>21</v>
      </c>
      <c r="AO206" s="90" t="n">
        <f aca="false">H206*1</f>
        <v>0</v>
      </c>
      <c r="AP206" s="90" t="n">
        <f aca="false">H206*(1-1)</f>
        <v>0</v>
      </c>
      <c r="AQ206" s="220" t="s">
        <v>226</v>
      </c>
      <c r="AV206" s="90" t="n">
        <f aca="false">AW206+AX206</f>
        <v>0</v>
      </c>
      <c r="AW206" s="90" t="n">
        <f aca="false">G206*AO206</f>
        <v>0</v>
      </c>
      <c r="AX206" s="90" t="n">
        <f aca="false">G206*AP206</f>
        <v>0</v>
      </c>
      <c r="AY206" s="89" t="s">
        <v>690</v>
      </c>
      <c r="AZ206" s="89" t="s">
        <v>634</v>
      </c>
      <c r="BA206" s="190" t="s">
        <v>207</v>
      </c>
      <c r="BC206" s="90" t="n">
        <f aca="false">AW206+AX206</f>
        <v>0</v>
      </c>
      <c r="BD206" s="90" t="n">
        <f aca="false">H206/(100-BE206)*100</f>
        <v>0</v>
      </c>
      <c r="BE206" s="90" t="n">
        <v>0</v>
      </c>
      <c r="BF206" s="90" t="n">
        <f aca="false">O206</f>
        <v>0.08</v>
      </c>
      <c r="BH206" s="219" t="n">
        <f aca="false">G206*AO206</f>
        <v>0</v>
      </c>
      <c r="BI206" s="219" t="n">
        <f aca="false">G206*AP206</f>
        <v>0</v>
      </c>
      <c r="BJ206" s="219" t="n">
        <f aca="false">G206*H206</f>
        <v>0</v>
      </c>
      <c r="BK206" s="219"/>
      <c r="BL206" s="90" t="n">
        <v>767</v>
      </c>
      <c r="BW206" s="90" t="str">
        <f aca="false">I206</f>
        <v>21</v>
      </c>
      <c r="BX206" s="221" t="s">
        <v>748</v>
      </c>
    </row>
    <row r="207" customFormat="false" ht="23.85" hidden="false" customHeight="true" outlineLevel="0" collapsed="false">
      <c r="A207" s="209" t="s">
        <v>749</v>
      </c>
      <c r="B207" s="209" t="s">
        <v>104</v>
      </c>
      <c r="C207" s="209" t="s">
        <v>750</v>
      </c>
      <c r="D207" s="210" t="s">
        <v>751</v>
      </c>
      <c r="E207" s="210"/>
      <c r="F207" s="209" t="s">
        <v>255</v>
      </c>
      <c r="G207" s="211" t="n">
        <f aca="false">'Stavební rozpočet'!G207</f>
        <v>19.02</v>
      </c>
      <c r="H207" s="212" t="n">
        <f aca="false">'Stavební rozpočet'!H207</f>
        <v>0</v>
      </c>
      <c r="I207" s="213" t="s">
        <v>203</v>
      </c>
      <c r="J207" s="212" t="n">
        <f aca="false">G207*AO207</f>
        <v>0</v>
      </c>
      <c r="K207" s="212" t="n">
        <f aca="false">G207*AP207</f>
        <v>0</v>
      </c>
      <c r="L207" s="212" t="n">
        <f aca="false">G207*H207</f>
        <v>0</v>
      </c>
      <c r="M207" s="212" t="n">
        <f aca="false">L207*(1+BW207/100)</f>
        <v>0</v>
      </c>
      <c r="N207" s="212" t="n">
        <f aca="false">'Stavební rozpočet'!N207</f>
        <v>0.00042</v>
      </c>
      <c r="O207" s="212" t="n">
        <f aca="false">G207*N207</f>
        <v>0.0079884</v>
      </c>
      <c r="P207" s="213" t="s">
        <v>204</v>
      </c>
      <c r="Z207" s="90" t="n">
        <f aca="false">IF(AQ207="5",BJ207,0)</f>
        <v>0</v>
      </c>
      <c r="AB207" s="90" t="n">
        <f aca="false">IF(AQ207="1",BH207,0)</f>
        <v>0</v>
      </c>
      <c r="AC207" s="90" t="n">
        <f aca="false">IF(AQ207="1",BI207,0)</f>
        <v>0</v>
      </c>
      <c r="AD207" s="90" t="n">
        <f aca="false">IF(AQ207="7",BH207,0)</f>
        <v>0</v>
      </c>
      <c r="AE207" s="90" t="n">
        <f aca="false">IF(AQ207="7",BI207,0)</f>
        <v>0</v>
      </c>
      <c r="AF207" s="90" t="n">
        <f aca="false">IF(AQ207="2",BH207,0)</f>
        <v>0</v>
      </c>
      <c r="AG207" s="90" t="n">
        <f aca="false">IF(AQ207="2",BI207,0)</f>
        <v>0</v>
      </c>
      <c r="AH207" s="90" t="n">
        <f aca="false">IF(AQ207="0",BJ207,0)</f>
        <v>0</v>
      </c>
      <c r="AI207" s="190" t="s">
        <v>104</v>
      </c>
      <c r="AJ207" s="90" t="n">
        <f aca="false">IF(AN207=0,L207,0)</f>
        <v>0</v>
      </c>
      <c r="AK207" s="90" t="n">
        <f aca="false">IF(AN207=12,L207,0)</f>
        <v>0</v>
      </c>
      <c r="AL207" s="90" t="n">
        <f aca="false">IF(AN207=21,L207,0)</f>
        <v>0</v>
      </c>
      <c r="AN207" s="90" t="n">
        <v>21</v>
      </c>
      <c r="AO207" s="90" t="n">
        <f aca="false">H207*0.102047467</f>
        <v>0</v>
      </c>
      <c r="AP207" s="90" t="n">
        <f aca="false">H207*(1-0.102047467)</f>
        <v>0</v>
      </c>
      <c r="AQ207" s="89" t="s">
        <v>226</v>
      </c>
      <c r="AV207" s="90" t="n">
        <f aca="false">AW207+AX207</f>
        <v>0</v>
      </c>
      <c r="AW207" s="90" t="n">
        <f aca="false">G207*AO207</f>
        <v>0</v>
      </c>
      <c r="AX207" s="90" t="n">
        <f aca="false">G207*AP207</f>
        <v>0</v>
      </c>
      <c r="AY207" s="89" t="s">
        <v>690</v>
      </c>
      <c r="AZ207" s="89" t="s">
        <v>634</v>
      </c>
      <c r="BA207" s="190" t="s">
        <v>207</v>
      </c>
      <c r="BC207" s="90" t="n">
        <f aca="false">AW207+AX207</f>
        <v>0</v>
      </c>
      <c r="BD207" s="90" t="n">
        <f aca="false">H207/(100-BE207)*100</f>
        <v>0</v>
      </c>
      <c r="BE207" s="90" t="n">
        <v>0</v>
      </c>
      <c r="BF207" s="90" t="n">
        <f aca="false">O207</f>
        <v>0.0079884</v>
      </c>
      <c r="BH207" s="90" t="n">
        <f aca="false">G207*AO207</f>
        <v>0</v>
      </c>
      <c r="BI207" s="90" t="n">
        <f aca="false">G207*AP207</f>
        <v>0</v>
      </c>
      <c r="BJ207" s="90" t="n">
        <f aca="false">G207*H207</f>
        <v>0</v>
      </c>
      <c r="BK207" s="90"/>
      <c r="BL207" s="90" t="n">
        <v>767</v>
      </c>
      <c r="BW207" s="90" t="str">
        <f aca="false">I207</f>
        <v>21</v>
      </c>
      <c r="BX207" s="11" t="s">
        <v>751</v>
      </c>
    </row>
    <row r="208" customFormat="false" ht="35.5" hidden="false" customHeight="true" outlineLevel="0" collapsed="false">
      <c r="A208" s="214" t="s">
        <v>752</v>
      </c>
      <c r="B208" s="214" t="s">
        <v>104</v>
      </c>
      <c r="C208" s="214" t="s">
        <v>753</v>
      </c>
      <c r="D208" s="215" t="s">
        <v>754</v>
      </c>
      <c r="E208" s="215"/>
      <c r="F208" s="214" t="s">
        <v>255</v>
      </c>
      <c r="G208" s="216" t="n">
        <f aca="false">'Stavební rozpočet'!G208</f>
        <v>20.922</v>
      </c>
      <c r="H208" s="217" t="n">
        <f aca="false">'Stavební rozpočet'!H208</f>
        <v>0</v>
      </c>
      <c r="I208" s="218" t="s">
        <v>203</v>
      </c>
      <c r="J208" s="217" t="n">
        <f aca="false">G208*AO208</f>
        <v>0</v>
      </c>
      <c r="K208" s="217" t="n">
        <f aca="false">G208*AP208</f>
        <v>0</v>
      </c>
      <c r="L208" s="217" t="n">
        <f aca="false">G208*H208</f>
        <v>0</v>
      </c>
      <c r="M208" s="217" t="n">
        <f aca="false">L208*(1+BW208/100)</f>
        <v>0</v>
      </c>
      <c r="N208" s="217" t="n">
        <f aca="false">'Stavební rozpočet'!N208</f>
        <v>0</v>
      </c>
      <c r="O208" s="217" t="n">
        <f aca="false">G208*N208</f>
        <v>0</v>
      </c>
      <c r="P208" s="218" t="s">
        <v>204</v>
      </c>
      <c r="Z208" s="90" t="n">
        <f aca="false">IF(AQ208="5",BJ208,0)</f>
        <v>0</v>
      </c>
      <c r="AB208" s="90" t="n">
        <f aca="false">IF(AQ208="1",BH208,0)</f>
        <v>0</v>
      </c>
      <c r="AC208" s="90" t="n">
        <f aca="false">IF(AQ208="1",BI208,0)</f>
        <v>0</v>
      </c>
      <c r="AD208" s="90" t="n">
        <f aca="false">IF(AQ208="7",BH208,0)</f>
        <v>0</v>
      </c>
      <c r="AE208" s="90" t="n">
        <f aca="false">IF(AQ208="7",BI208,0)</f>
        <v>0</v>
      </c>
      <c r="AF208" s="90" t="n">
        <f aca="false">IF(AQ208="2",BH208,0)</f>
        <v>0</v>
      </c>
      <c r="AG208" s="90" t="n">
        <f aca="false">IF(AQ208="2",BI208,0)</f>
        <v>0</v>
      </c>
      <c r="AH208" s="90" t="n">
        <f aca="false">IF(AQ208="0",BJ208,0)</f>
        <v>0</v>
      </c>
      <c r="AI208" s="190" t="s">
        <v>104</v>
      </c>
      <c r="AJ208" s="219" t="n">
        <f aca="false">IF(AN208=0,L208,0)</f>
        <v>0</v>
      </c>
      <c r="AK208" s="219" t="n">
        <f aca="false">IF(AN208=12,L208,0)</f>
        <v>0</v>
      </c>
      <c r="AL208" s="219" t="n">
        <f aca="false">IF(AN208=21,L208,0)</f>
        <v>0</v>
      </c>
      <c r="AN208" s="90" t="n">
        <v>21</v>
      </c>
      <c r="AO208" s="90" t="n">
        <f aca="false">H208*1</f>
        <v>0</v>
      </c>
      <c r="AP208" s="90" t="n">
        <f aca="false">H208*(1-1)</f>
        <v>0</v>
      </c>
      <c r="AQ208" s="220" t="s">
        <v>226</v>
      </c>
      <c r="AV208" s="90" t="n">
        <f aca="false">AW208+AX208</f>
        <v>0</v>
      </c>
      <c r="AW208" s="90" t="n">
        <f aca="false">G208*AO208</f>
        <v>0</v>
      </c>
      <c r="AX208" s="90" t="n">
        <f aca="false">G208*AP208</f>
        <v>0</v>
      </c>
      <c r="AY208" s="89" t="s">
        <v>690</v>
      </c>
      <c r="AZ208" s="89" t="s">
        <v>634</v>
      </c>
      <c r="BA208" s="190" t="s">
        <v>207</v>
      </c>
      <c r="BC208" s="90" t="n">
        <f aca="false">AW208+AX208</f>
        <v>0</v>
      </c>
      <c r="BD208" s="90" t="n">
        <f aca="false">H208/(100-BE208)*100</f>
        <v>0</v>
      </c>
      <c r="BE208" s="90" t="n">
        <v>0</v>
      </c>
      <c r="BF208" s="90" t="n">
        <f aca="false">O208</f>
        <v>0</v>
      </c>
      <c r="BH208" s="219" t="n">
        <f aca="false">G208*AO208</f>
        <v>0</v>
      </c>
      <c r="BI208" s="219" t="n">
        <f aca="false">G208*AP208</f>
        <v>0</v>
      </c>
      <c r="BJ208" s="219" t="n">
        <f aca="false">G208*H208</f>
        <v>0</v>
      </c>
      <c r="BK208" s="219"/>
      <c r="BL208" s="90" t="n">
        <v>767</v>
      </c>
      <c r="BW208" s="90" t="str">
        <f aca="false">I208</f>
        <v>21</v>
      </c>
      <c r="BX208" s="221" t="s">
        <v>754</v>
      </c>
    </row>
    <row r="209" customFormat="false" ht="15" hidden="false" customHeight="true" outlineLevel="0" collapsed="false">
      <c r="A209" s="209" t="s">
        <v>755</v>
      </c>
      <c r="B209" s="209" t="s">
        <v>104</v>
      </c>
      <c r="C209" s="209" t="s">
        <v>756</v>
      </c>
      <c r="D209" s="210" t="s">
        <v>757</v>
      </c>
      <c r="E209" s="210"/>
      <c r="F209" s="209" t="s">
        <v>261</v>
      </c>
      <c r="G209" s="211" t="n">
        <f aca="false">'Stavební rozpočet'!G209</f>
        <v>1</v>
      </c>
      <c r="H209" s="212" t="n">
        <f aca="false">'Stavební rozpočet'!H209</f>
        <v>0</v>
      </c>
      <c r="I209" s="213" t="s">
        <v>203</v>
      </c>
      <c r="J209" s="212" t="n">
        <f aca="false">G209*AO209</f>
        <v>0</v>
      </c>
      <c r="K209" s="212" t="n">
        <f aca="false">G209*AP209</f>
        <v>0</v>
      </c>
      <c r="L209" s="212" t="n">
        <f aca="false">G209*H209</f>
        <v>0</v>
      </c>
      <c r="M209" s="212" t="n">
        <f aca="false">L209*(1+BW209/100)</f>
        <v>0</v>
      </c>
      <c r="N209" s="212" t="n">
        <f aca="false">'Stavební rozpočet'!N209</f>
        <v>0.00043</v>
      </c>
      <c r="O209" s="212" t="n">
        <f aca="false">G209*N209</f>
        <v>0.00043</v>
      </c>
      <c r="P209" s="213" t="s">
        <v>204</v>
      </c>
      <c r="Z209" s="90" t="n">
        <f aca="false">IF(AQ209="5",BJ209,0)</f>
        <v>0</v>
      </c>
      <c r="AB209" s="90" t="n">
        <f aca="false">IF(AQ209="1",BH209,0)</f>
        <v>0</v>
      </c>
      <c r="AC209" s="90" t="n">
        <f aca="false">IF(AQ209="1",BI209,0)</f>
        <v>0</v>
      </c>
      <c r="AD209" s="90" t="n">
        <f aca="false">IF(AQ209="7",BH209,0)</f>
        <v>0</v>
      </c>
      <c r="AE209" s="90" t="n">
        <f aca="false">IF(AQ209="7",BI209,0)</f>
        <v>0</v>
      </c>
      <c r="AF209" s="90" t="n">
        <f aca="false">IF(AQ209="2",BH209,0)</f>
        <v>0</v>
      </c>
      <c r="AG209" s="90" t="n">
        <f aca="false">IF(AQ209="2",BI209,0)</f>
        <v>0</v>
      </c>
      <c r="AH209" s="90" t="n">
        <f aca="false">IF(AQ209="0",BJ209,0)</f>
        <v>0</v>
      </c>
      <c r="AI209" s="190" t="s">
        <v>104</v>
      </c>
      <c r="AJ209" s="90" t="n">
        <f aca="false">IF(AN209=0,L209,0)</f>
        <v>0</v>
      </c>
      <c r="AK209" s="90" t="n">
        <f aca="false">IF(AN209=12,L209,0)</f>
        <v>0</v>
      </c>
      <c r="AL209" s="90" t="n">
        <f aca="false">IF(AN209=21,L209,0)</f>
        <v>0</v>
      </c>
      <c r="AN209" s="90" t="n">
        <v>21</v>
      </c>
      <c r="AO209" s="90" t="n">
        <f aca="false">H209*0.069146146</f>
        <v>0</v>
      </c>
      <c r="AP209" s="90" t="n">
        <f aca="false">H209*(1-0.069146146)</f>
        <v>0</v>
      </c>
      <c r="AQ209" s="89" t="s">
        <v>226</v>
      </c>
      <c r="AV209" s="90" t="n">
        <f aca="false">AW209+AX209</f>
        <v>0</v>
      </c>
      <c r="AW209" s="90" t="n">
        <f aca="false">G209*AO209</f>
        <v>0</v>
      </c>
      <c r="AX209" s="90" t="n">
        <f aca="false">G209*AP209</f>
        <v>0</v>
      </c>
      <c r="AY209" s="89" t="s">
        <v>690</v>
      </c>
      <c r="AZ209" s="89" t="s">
        <v>634</v>
      </c>
      <c r="BA209" s="190" t="s">
        <v>207</v>
      </c>
      <c r="BC209" s="90" t="n">
        <f aca="false">AW209+AX209</f>
        <v>0</v>
      </c>
      <c r="BD209" s="90" t="n">
        <f aca="false">H209/(100-BE209)*100</f>
        <v>0</v>
      </c>
      <c r="BE209" s="90" t="n">
        <v>0</v>
      </c>
      <c r="BF209" s="90" t="n">
        <f aca="false">O209</f>
        <v>0.00043</v>
      </c>
      <c r="BH209" s="90" t="n">
        <f aca="false">G209*AO209</f>
        <v>0</v>
      </c>
      <c r="BI209" s="90" t="n">
        <f aca="false">G209*AP209</f>
        <v>0</v>
      </c>
      <c r="BJ209" s="90" t="n">
        <f aca="false">G209*H209</f>
        <v>0</v>
      </c>
      <c r="BK209" s="90"/>
      <c r="BL209" s="90" t="n">
        <v>767</v>
      </c>
      <c r="BW209" s="90" t="str">
        <f aca="false">I209</f>
        <v>21</v>
      </c>
      <c r="BX209" s="11" t="s">
        <v>757</v>
      </c>
    </row>
    <row r="210" customFormat="false" ht="35.5" hidden="false" customHeight="true" outlineLevel="0" collapsed="false">
      <c r="A210" s="214" t="s">
        <v>758</v>
      </c>
      <c r="B210" s="214" t="s">
        <v>104</v>
      </c>
      <c r="C210" s="214" t="s">
        <v>759</v>
      </c>
      <c r="D210" s="215" t="s">
        <v>760</v>
      </c>
      <c r="E210" s="215"/>
      <c r="F210" s="214" t="s">
        <v>261</v>
      </c>
      <c r="G210" s="216" t="n">
        <f aca="false">'Stavební rozpočet'!G210</f>
        <v>1</v>
      </c>
      <c r="H210" s="217" t="n">
        <f aca="false">'Stavební rozpočet'!H210</f>
        <v>0</v>
      </c>
      <c r="I210" s="218" t="s">
        <v>203</v>
      </c>
      <c r="J210" s="217" t="n">
        <f aca="false">G210*AO210</f>
        <v>0</v>
      </c>
      <c r="K210" s="217" t="n">
        <f aca="false">G210*AP210</f>
        <v>0</v>
      </c>
      <c r="L210" s="217" t="n">
        <f aca="false">G210*H210</f>
        <v>0</v>
      </c>
      <c r="M210" s="217" t="n">
        <f aca="false">L210*(1+BW210/100)</f>
        <v>0</v>
      </c>
      <c r="N210" s="217" t="n">
        <f aca="false">'Stavební rozpočet'!N210</f>
        <v>0.033</v>
      </c>
      <c r="O210" s="217" t="n">
        <f aca="false">G210*N210</f>
        <v>0.033</v>
      </c>
      <c r="P210" s="218" t="s">
        <v>359</v>
      </c>
      <c r="Z210" s="90" t="n">
        <f aca="false">IF(AQ210="5",BJ210,0)</f>
        <v>0</v>
      </c>
      <c r="AB210" s="90" t="n">
        <f aca="false">IF(AQ210="1",BH210,0)</f>
        <v>0</v>
      </c>
      <c r="AC210" s="90" t="n">
        <f aca="false">IF(AQ210="1",BI210,0)</f>
        <v>0</v>
      </c>
      <c r="AD210" s="90" t="n">
        <f aca="false">IF(AQ210="7",BH210,0)</f>
        <v>0</v>
      </c>
      <c r="AE210" s="90" t="n">
        <f aca="false">IF(AQ210="7",BI210,0)</f>
        <v>0</v>
      </c>
      <c r="AF210" s="90" t="n">
        <f aca="false">IF(AQ210="2",BH210,0)</f>
        <v>0</v>
      </c>
      <c r="AG210" s="90" t="n">
        <f aca="false">IF(AQ210="2",BI210,0)</f>
        <v>0</v>
      </c>
      <c r="AH210" s="90" t="n">
        <f aca="false">IF(AQ210="0",BJ210,0)</f>
        <v>0</v>
      </c>
      <c r="AI210" s="190" t="s">
        <v>104</v>
      </c>
      <c r="AJ210" s="219" t="n">
        <f aca="false">IF(AN210=0,L210,0)</f>
        <v>0</v>
      </c>
      <c r="AK210" s="219" t="n">
        <f aca="false">IF(AN210=12,L210,0)</f>
        <v>0</v>
      </c>
      <c r="AL210" s="219" t="n">
        <f aca="false">IF(AN210=21,L210,0)</f>
        <v>0</v>
      </c>
      <c r="AN210" s="90" t="n">
        <v>21</v>
      </c>
      <c r="AO210" s="90" t="n">
        <f aca="false">H210*1</f>
        <v>0</v>
      </c>
      <c r="AP210" s="90" t="n">
        <f aca="false">H210*(1-1)</f>
        <v>0</v>
      </c>
      <c r="AQ210" s="220" t="s">
        <v>226</v>
      </c>
      <c r="AV210" s="90" t="n">
        <f aca="false">AW210+AX210</f>
        <v>0</v>
      </c>
      <c r="AW210" s="90" t="n">
        <f aca="false">G210*AO210</f>
        <v>0</v>
      </c>
      <c r="AX210" s="90" t="n">
        <f aca="false">G210*AP210</f>
        <v>0</v>
      </c>
      <c r="AY210" s="89" t="s">
        <v>690</v>
      </c>
      <c r="AZ210" s="89" t="s">
        <v>634</v>
      </c>
      <c r="BA210" s="190" t="s">
        <v>207</v>
      </c>
      <c r="BC210" s="90" t="n">
        <f aca="false">AW210+AX210</f>
        <v>0</v>
      </c>
      <c r="BD210" s="90" t="n">
        <f aca="false">H210/(100-BE210)*100</f>
        <v>0</v>
      </c>
      <c r="BE210" s="90" t="n">
        <v>0</v>
      </c>
      <c r="BF210" s="90" t="n">
        <f aca="false">O210</f>
        <v>0.033</v>
      </c>
      <c r="BH210" s="219" t="n">
        <f aca="false">G210*AO210</f>
        <v>0</v>
      </c>
      <c r="BI210" s="219" t="n">
        <f aca="false">G210*AP210</f>
        <v>0</v>
      </c>
      <c r="BJ210" s="219" t="n">
        <f aca="false">G210*H210</f>
        <v>0</v>
      </c>
      <c r="BK210" s="219"/>
      <c r="BL210" s="90" t="n">
        <v>767</v>
      </c>
      <c r="BW210" s="90" t="str">
        <f aca="false">I210</f>
        <v>21</v>
      </c>
      <c r="BX210" s="221" t="s">
        <v>760</v>
      </c>
    </row>
    <row r="211" customFormat="false" ht="15" hidden="false" customHeight="true" outlineLevel="0" collapsed="false">
      <c r="A211" s="209" t="s">
        <v>761</v>
      </c>
      <c r="B211" s="209" t="s">
        <v>104</v>
      </c>
      <c r="C211" s="209" t="s">
        <v>756</v>
      </c>
      <c r="D211" s="210" t="s">
        <v>757</v>
      </c>
      <c r="E211" s="210"/>
      <c r="F211" s="209" t="s">
        <v>261</v>
      </c>
      <c r="G211" s="211" t="n">
        <f aca="false">'Stavební rozpočet'!G211</f>
        <v>1</v>
      </c>
      <c r="H211" s="212" t="n">
        <f aca="false">'Stavební rozpočet'!H211</f>
        <v>0</v>
      </c>
      <c r="I211" s="213" t="s">
        <v>203</v>
      </c>
      <c r="J211" s="212" t="n">
        <f aca="false">G211*AO211</f>
        <v>0</v>
      </c>
      <c r="K211" s="212" t="n">
        <f aca="false">G211*AP211</f>
        <v>0</v>
      </c>
      <c r="L211" s="212" t="n">
        <f aca="false">G211*H211</f>
        <v>0</v>
      </c>
      <c r="M211" s="212" t="n">
        <f aca="false">L211*(1+BW211/100)</f>
        <v>0</v>
      </c>
      <c r="N211" s="212" t="n">
        <f aca="false">'Stavební rozpočet'!N211</f>
        <v>0.00043</v>
      </c>
      <c r="O211" s="212" t="n">
        <f aca="false">G211*N211</f>
        <v>0.00043</v>
      </c>
      <c r="P211" s="213" t="s">
        <v>204</v>
      </c>
      <c r="Z211" s="90" t="n">
        <f aca="false">IF(AQ211="5",BJ211,0)</f>
        <v>0</v>
      </c>
      <c r="AB211" s="90" t="n">
        <f aca="false">IF(AQ211="1",BH211,0)</f>
        <v>0</v>
      </c>
      <c r="AC211" s="90" t="n">
        <f aca="false">IF(AQ211="1",BI211,0)</f>
        <v>0</v>
      </c>
      <c r="AD211" s="90" t="n">
        <f aca="false">IF(AQ211="7",BH211,0)</f>
        <v>0</v>
      </c>
      <c r="AE211" s="90" t="n">
        <f aca="false">IF(AQ211="7",BI211,0)</f>
        <v>0</v>
      </c>
      <c r="AF211" s="90" t="n">
        <f aca="false">IF(AQ211="2",BH211,0)</f>
        <v>0</v>
      </c>
      <c r="AG211" s="90" t="n">
        <f aca="false">IF(AQ211="2",BI211,0)</f>
        <v>0</v>
      </c>
      <c r="AH211" s="90" t="n">
        <f aca="false">IF(AQ211="0",BJ211,0)</f>
        <v>0</v>
      </c>
      <c r="AI211" s="190" t="s">
        <v>104</v>
      </c>
      <c r="AJ211" s="90" t="n">
        <f aca="false">IF(AN211=0,L211,0)</f>
        <v>0</v>
      </c>
      <c r="AK211" s="90" t="n">
        <f aca="false">IF(AN211=12,L211,0)</f>
        <v>0</v>
      </c>
      <c r="AL211" s="90" t="n">
        <f aca="false">IF(AN211=21,L211,0)</f>
        <v>0</v>
      </c>
      <c r="AN211" s="90" t="n">
        <v>21</v>
      </c>
      <c r="AO211" s="90" t="n">
        <f aca="false">H211*0.069146146</f>
        <v>0</v>
      </c>
      <c r="AP211" s="90" t="n">
        <f aca="false">H211*(1-0.069146146)</f>
        <v>0</v>
      </c>
      <c r="AQ211" s="89" t="s">
        <v>226</v>
      </c>
      <c r="AV211" s="90" t="n">
        <f aca="false">AW211+AX211</f>
        <v>0</v>
      </c>
      <c r="AW211" s="90" t="n">
        <f aca="false">G211*AO211</f>
        <v>0</v>
      </c>
      <c r="AX211" s="90" t="n">
        <f aca="false">G211*AP211</f>
        <v>0</v>
      </c>
      <c r="AY211" s="89" t="s">
        <v>690</v>
      </c>
      <c r="AZ211" s="89" t="s">
        <v>634</v>
      </c>
      <c r="BA211" s="190" t="s">
        <v>207</v>
      </c>
      <c r="BC211" s="90" t="n">
        <f aca="false">AW211+AX211</f>
        <v>0</v>
      </c>
      <c r="BD211" s="90" t="n">
        <f aca="false">H211/(100-BE211)*100</f>
        <v>0</v>
      </c>
      <c r="BE211" s="90" t="n">
        <v>0</v>
      </c>
      <c r="BF211" s="90" t="n">
        <f aca="false">O211</f>
        <v>0.00043</v>
      </c>
      <c r="BH211" s="90" t="n">
        <f aca="false">G211*AO211</f>
        <v>0</v>
      </c>
      <c r="BI211" s="90" t="n">
        <f aca="false">G211*AP211</f>
        <v>0</v>
      </c>
      <c r="BJ211" s="90" t="n">
        <f aca="false">G211*H211</f>
        <v>0</v>
      </c>
      <c r="BK211" s="90"/>
      <c r="BL211" s="90" t="n">
        <v>767</v>
      </c>
      <c r="BW211" s="90" t="str">
        <f aca="false">I211</f>
        <v>21</v>
      </c>
      <c r="BX211" s="11" t="s">
        <v>757</v>
      </c>
    </row>
    <row r="212" customFormat="false" ht="35.5" hidden="false" customHeight="true" outlineLevel="0" collapsed="false">
      <c r="A212" s="214" t="s">
        <v>762</v>
      </c>
      <c r="B212" s="214" t="s">
        <v>104</v>
      </c>
      <c r="C212" s="214" t="s">
        <v>763</v>
      </c>
      <c r="D212" s="215" t="s">
        <v>764</v>
      </c>
      <c r="E212" s="215"/>
      <c r="F212" s="214" t="s">
        <v>261</v>
      </c>
      <c r="G212" s="216" t="n">
        <f aca="false">'Stavební rozpočet'!G212</f>
        <v>1</v>
      </c>
      <c r="H212" s="217" t="n">
        <f aca="false">'Stavební rozpočet'!H212</f>
        <v>0</v>
      </c>
      <c r="I212" s="218" t="s">
        <v>203</v>
      </c>
      <c r="J212" s="217" t="n">
        <f aca="false">G212*AO212</f>
        <v>0</v>
      </c>
      <c r="K212" s="217" t="n">
        <f aca="false">G212*AP212</f>
        <v>0</v>
      </c>
      <c r="L212" s="217" t="n">
        <f aca="false">G212*H212</f>
        <v>0</v>
      </c>
      <c r="M212" s="217" t="n">
        <f aca="false">L212*(1+BW212/100)</f>
        <v>0</v>
      </c>
      <c r="N212" s="217" t="n">
        <f aca="false">'Stavební rozpočet'!N212</f>
        <v>0.033</v>
      </c>
      <c r="O212" s="217" t="n">
        <f aca="false">G212*N212</f>
        <v>0.033</v>
      </c>
      <c r="P212" s="218" t="s">
        <v>359</v>
      </c>
      <c r="Z212" s="90" t="n">
        <f aca="false">IF(AQ212="5",BJ212,0)</f>
        <v>0</v>
      </c>
      <c r="AB212" s="90" t="n">
        <f aca="false">IF(AQ212="1",BH212,0)</f>
        <v>0</v>
      </c>
      <c r="AC212" s="90" t="n">
        <f aca="false">IF(AQ212="1",BI212,0)</f>
        <v>0</v>
      </c>
      <c r="AD212" s="90" t="n">
        <f aca="false">IF(AQ212="7",BH212,0)</f>
        <v>0</v>
      </c>
      <c r="AE212" s="90" t="n">
        <f aca="false">IF(AQ212="7",BI212,0)</f>
        <v>0</v>
      </c>
      <c r="AF212" s="90" t="n">
        <f aca="false">IF(AQ212="2",BH212,0)</f>
        <v>0</v>
      </c>
      <c r="AG212" s="90" t="n">
        <f aca="false">IF(AQ212="2",BI212,0)</f>
        <v>0</v>
      </c>
      <c r="AH212" s="90" t="n">
        <f aca="false">IF(AQ212="0",BJ212,0)</f>
        <v>0</v>
      </c>
      <c r="AI212" s="190" t="s">
        <v>104</v>
      </c>
      <c r="AJ212" s="219" t="n">
        <f aca="false">IF(AN212=0,L212,0)</f>
        <v>0</v>
      </c>
      <c r="AK212" s="219" t="n">
        <f aca="false">IF(AN212=12,L212,0)</f>
        <v>0</v>
      </c>
      <c r="AL212" s="219" t="n">
        <f aca="false">IF(AN212=21,L212,0)</f>
        <v>0</v>
      </c>
      <c r="AN212" s="90" t="n">
        <v>21</v>
      </c>
      <c r="AO212" s="90" t="n">
        <f aca="false">H212*1</f>
        <v>0</v>
      </c>
      <c r="AP212" s="90" t="n">
        <f aca="false">H212*(1-1)</f>
        <v>0</v>
      </c>
      <c r="AQ212" s="220" t="s">
        <v>226</v>
      </c>
      <c r="AV212" s="90" t="n">
        <f aca="false">AW212+AX212</f>
        <v>0</v>
      </c>
      <c r="AW212" s="90" t="n">
        <f aca="false">G212*AO212</f>
        <v>0</v>
      </c>
      <c r="AX212" s="90" t="n">
        <f aca="false">G212*AP212</f>
        <v>0</v>
      </c>
      <c r="AY212" s="89" t="s">
        <v>690</v>
      </c>
      <c r="AZ212" s="89" t="s">
        <v>634</v>
      </c>
      <c r="BA212" s="190" t="s">
        <v>207</v>
      </c>
      <c r="BC212" s="90" t="n">
        <f aca="false">AW212+AX212</f>
        <v>0</v>
      </c>
      <c r="BD212" s="90" t="n">
        <f aca="false">H212/(100-BE212)*100</f>
        <v>0</v>
      </c>
      <c r="BE212" s="90" t="n">
        <v>0</v>
      </c>
      <c r="BF212" s="90" t="n">
        <f aca="false">O212</f>
        <v>0.033</v>
      </c>
      <c r="BH212" s="219" t="n">
        <f aca="false">G212*AO212</f>
        <v>0</v>
      </c>
      <c r="BI212" s="219" t="n">
        <f aca="false">G212*AP212</f>
        <v>0</v>
      </c>
      <c r="BJ212" s="219" t="n">
        <f aca="false">G212*H212</f>
        <v>0</v>
      </c>
      <c r="BK212" s="219"/>
      <c r="BL212" s="90" t="n">
        <v>767</v>
      </c>
      <c r="BW212" s="90" t="str">
        <f aca="false">I212</f>
        <v>21</v>
      </c>
      <c r="BX212" s="221" t="s">
        <v>764</v>
      </c>
    </row>
    <row r="213" customFormat="false" ht="15" hidden="false" customHeight="true" outlineLevel="0" collapsed="false">
      <c r="A213" s="209" t="s">
        <v>765</v>
      </c>
      <c r="B213" s="209" t="s">
        <v>104</v>
      </c>
      <c r="C213" s="209" t="s">
        <v>766</v>
      </c>
      <c r="D213" s="210" t="s">
        <v>767</v>
      </c>
      <c r="E213" s="210"/>
      <c r="F213" s="209" t="s">
        <v>261</v>
      </c>
      <c r="G213" s="211" t="n">
        <f aca="false">'Stavební rozpočet'!G213</f>
        <v>3</v>
      </c>
      <c r="H213" s="212" t="n">
        <f aca="false">'Stavební rozpočet'!H213</f>
        <v>0</v>
      </c>
      <c r="I213" s="213" t="s">
        <v>203</v>
      </c>
      <c r="J213" s="212" t="n">
        <f aca="false">G213*AO213</f>
        <v>0</v>
      </c>
      <c r="K213" s="212" t="n">
        <f aca="false">G213*AP213</f>
        <v>0</v>
      </c>
      <c r="L213" s="212" t="n">
        <f aca="false">G213*H213</f>
        <v>0</v>
      </c>
      <c r="M213" s="212" t="n">
        <f aca="false">L213*(1+BW213/100)</f>
        <v>0</v>
      </c>
      <c r="N213" s="212" t="n">
        <f aca="false">'Stavební rozpočet'!N213</f>
        <v>0.0117</v>
      </c>
      <c r="O213" s="212" t="n">
        <f aca="false">G213*N213</f>
        <v>0.0351</v>
      </c>
      <c r="P213" s="213" t="s">
        <v>204</v>
      </c>
      <c r="Z213" s="90" t="n">
        <f aca="false">IF(AQ213="5",BJ213,0)</f>
        <v>0</v>
      </c>
      <c r="AB213" s="90" t="n">
        <f aca="false">IF(AQ213="1",BH213,0)</f>
        <v>0</v>
      </c>
      <c r="AC213" s="90" t="n">
        <f aca="false">IF(AQ213="1",BI213,0)</f>
        <v>0</v>
      </c>
      <c r="AD213" s="90" t="n">
        <f aca="false">IF(AQ213="7",BH213,0)</f>
        <v>0</v>
      </c>
      <c r="AE213" s="90" t="n">
        <f aca="false">IF(AQ213="7",BI213,0)</f>
        <v>0</v>
      </c>
      <c r="AF213" s="90" t="n">
        <f aca="false">IF(AQ213="2",BH213,0)</f>
        <v>0</v>
      </c>
      <c r="AG213" s="90" t="n">
        <f aca="false">IF(AQ213="2",BI213,0)</f>
        <v>0</v>
      </c>
      <c r="AH213" s="90" t="n">
        <f aca="false">IF(AQ213="0",BJ213,0)</f>
        <v>0</v>
      </c>
      <c r="AI213" s="190" t="s">
        <v>104</v>
      </c>
      <c r="AJ213" s="90" t="n">
        <f aca="false">IF(AN213=0,L213,0)</f>
        <v>0</v>
      </c>
      <c r="AK213" s="90" t="n">
        <f aca="false">IF(AN213=12,L213,0)</f>
        <v>0</v>
      </c>
      <c r="AL213" s="90" t="n">
        <f aca="false">IF(AN213=21,L213,0)</f>
        <v>0</v>
      </c>
      <c r="AN213" s="90" t="n">
        <v>21</v>
      </c>
      <c r="AO213" s="90" t="n">
        <f aca="false">H213*0.083119955</f>
        <v>0</v>
      </c>
      <c r="AP213" s="90" t="n">
        <f aca="false">H213*(1-0.083119955)</f>
        <v>0</v>
      </c>
      <c r="AQ213" s="89" t="s">
        <v>226</v>
      </c>
      <c r="AV213" s="90" t="n">
        <f aca="false">AW213+AX213</f>
        <v>0</v>
      </c>
      <c r="AW213" s="90" t="n">
        <f aca="false">G213*AO213</f>
        <v>0</v>
      </c>
      <c r="AX213" s="90" t="n">
        <f aca="false">G213*AP213</f>
        <v>0</v>
      </c>
      <c r="AY213" s="89" t="s">
        <v>690</v>
      </c>
      <c r="AZ213" s="89" t="s">
        <v>634</v>
      </c>
      <c r="BA213" s="190" t="s">
        <v>207</v>
      </c>
      <c r="BC213" s="90" t="n">
        <f aca="false">AW213+AX213</f>
        <v>0</v>
      </c>
      <c r="BD213" s="90" t="n">
        <f aca="false">H213/(100-BE213)*100</f>
        <v>0</v>
      </c>
      <c r="BE213" s="90" t="n">
        <v>0</v>
      </c>
      <c r="BF213" s="90" t="n">
        <f aca="false">O213</f>
        <v>0.0351</v>
      </c>
      <c r="BH213" s="90" t="n">
        <f aca="false">G213*AO213</f>
        <v>0</v>
      </c>
      <c r="BI213" s="90" t="n">
        <f aca="false">G213*AP213</f>
        <v>0</v>
      </c>
      <c r="BJ213" s="90" t="n">
        <f aca="false">G213*H213</f>
        <v>0</v>
      </c>
      <c r="BK213" s="90"/>
      <c r="BL213" s="90" t="n">
        <v>767</v>
      </c>
      <c r="BW213" s="90" t="str">
        <f aca="false">I213</f>
        <v>21</v>
      </c>
      <c r="BX213" s="11" t="s">
        <v>767</v>
      </c>
    </row>
    <row r="214" customFormat="false" ht="24.05" hidden="false" customHeight="true" outlineLevel="0" collapsed="false">
      <c r="A214" s="214" t="s">
        <v>768</v>
      </c>
      <c r="B214" s="214" t="s">
        <v>104</v>
      </c>
      <c r="C214" s="214" t="s">
        <v>769</v>
      </c>
      <c r="D214" s="215" t="s">
        <v>770</v>
      </c>
      <c r="E214" s="215"/>
      <c r="F214" s="214" t="s">
        <v>771</v>
      </c>
      <c r="G214" s="216" t="n">
        <f aca="false">'Stavební rozpočet'!G214</f>
        <v>1</v>
      </c>
      <c r="H214" s="217" t="n">
        <f aca="false">'Stavební rozpočet'!H214</f>
        <v>0</v>
      </c>
      <c r="I214" s="218" t="s">
        <v>203</v>
      </c>
      <c r="J214" s="217" t="n">
        <f aca="false">G214*AO214</f>
        <v>0</v>
      </c>
      <c r="K214" s="217" t="n">
        <f aca="false">G214*AP214</f>
        <v>0</v>
      </c>
      <c r="L214" s="217" t="n">
        <f aca="false">G214*H214</f>
        <v>0</v>
      </c>
      <c r="M214" s="217" t="n">
        <f aca="false">L214*(1+BW214/100)</f>
        <v>0</v>
      </c>
      <c r="N214" s="217" t="n">
        <f aca="false">'Stavební rozpočet'!N214</f>
        <v>0.00189</v>
      </c>
      <c r="O214" s="217" t="n">
        <f aca="false">G214*N214</f>
        <v>0.00189</v>
      </c>
      <c r="P214" s="218" t="s">
        <v>204</v>
      </c>
      <c r="Z214" s="90" t="n">
        <f aca="false">IF(AQ214="5",BJ214,0)</f>
        <v>0</v>
      </c>
      <c r="AB214" s="90" t="n">
        <f aca="false">IF(AQ214="1",BH214,0)</f>
        <v>0</v>
      </c>
      <c r="AC214" s="90" t="n">
        <f aca="false">IF(AQ214="1",BI214,0)</f>
        <v>0</v>
      </c>
      <c r="AD214" s="90" t="n">
        <f aca="false">IF(AQ214="7",BH214,0)</f>
        <v>0</v>
      </c>
      <c r="AE214" s="90" t="n">
        <f aca="false">IF(AQ214="7",BI214,0)</f>
        <v>0</v>
      </c>
      <c r="AF214" s="90" t="n">
        <f aca="false">IF(AQ214="2",BH214,0)</f>
        <v>0</v>
      </c>
      <c r="AG214" s="90" t="n">
        <f aca="false">IF(AQ214="2",BI214,0)</f>
        <v>0</v>
      </c>
      <c r="AH214" s="90" t="n">
        <f aca="false">IF(AQ214="0",BJ214,0)</f>
        <v>0</v>
      </c>
      <c r="AI214" s="190" t="s">
        <v>104</v>
      </c>
      <c r="AJ214" s="219" t="n">
        <f aca="false">IF(AN214=0,L214,0)</f>
        <v>0</v>
      </c>
      <c r="AK214" s="219" t="n">
        <f aca="false">IF(AN214=12,L214,0)</f>
        <v>0</v>
      </c>
      <c r="AL214" s="219" t="n">
        <f aca="false">IF(AN214=21,L214,0)</f>
        <v>0</v>
      </c>
      <c r="AN214" s="90" t="n">
        <v>21</v>
      </c>
      <c r="AO214" s="90" t="n">
        <f aca="false">H214*1</f>
        <v>0</v>
      </c>
      <c r="AP214" s="90" t="n">
        <f aca="false">H214*(1-1)</f>
        <v>0</v>
      </c>
      <c r="AQ214" s="220" t="s">
        <v>226</v>
      </c>
      <c r="AV214" s="90" t="n">
        <f aca="false">AW214+AX214</f>
        <v>0</v>
      </c>
      <c r="AW214" s="90" t="n">
        <f aca="false">G214*AO214</f>
        <v>0</v>
      </c>
      <c r="AX214" s="90" t="n">
        <f aca="false">G214*AP214</f>
        <v>0</v>
      </c>
      <c r="AY214" s="89" t="s">
        <v>690</v>
      </c>
      <c r="AZ214" s="89" t="s">
        <v>634</v>
      </c>
      <c r="BA214" s="190" t="s">
        <v>207</v>
      </c>
      <c r="BC214" s="90" t="n">
        <f aca="false">AW214+AX214</f>
        <v>0</v>
      </c>
      <c r="BD214" s="90" t="n">
        <f aca="false">H214/(100-BE214)*100</f>
        <v>0</v>
      </c>
      <c r="BE214" s="90" t="n">
        <v>0</v>
      </c>
      <c r="BF214" s="90" t="n">
        <f aca="false">O214</f>
        <v>0.00189</v>
      </c>
      <c r="BH214" s="219" t="n">
        <f aca="false">G214*AO214</f>
        <v>0</v>
      </c>
      <c r="BI214" s="219" t="n">
        <f aca="false">G214*AP214</f>
        <v>0</v>
      </c>
      <c r="BJ214" s="219" t="n">
        <f aca="false">G214*H214</f>
        <v>0</v>
      </c>
      <c r="BK214" s="219"/>
      <c r="BL214" s="90" t="n">
        <v>767</v>
      </c>
      <c r="BW214" s="90" t="str">
        <f aca="false">I214</f>
        <v>21</v>
      </c>
      <c r="BX214" s="221" t="s">
        <v>770</v>
      </c>
    </row>
    <row r="215" customFormat="false" ht="24.05" hidden="false" customHeight="true" outlineLevel="0" collapsed="false">
      <c r="A215" s="214" t="s">
        <v>772</v>
      </c>
      <c r="B215" s="214" t="s">
        <v>104</v>
      </c>
      <c r="C215" s="214" t="s">
        <v>773</v>
      </c>
      <c r="D215" s="215" t="s">
        <v>774</v>
      </c>
      <c r="E215" s="215"/>
      <c r="F215" s="214" t="s">
        <v>771</v>
      </c>
      <c r="G215" s="216" t="n">
        <f aca="false">'Stavební rozpočet'!G215</f>
        <v>2</v>
      </c>
      <c r="H215" s="217" t="n">
        <f aca="false">'Stavební rozpočet'!H215</f>
        <v>0</v>
      </c>
      <c r="I215" s="218" t="s">
        <v>203</v>
      </c>
      <c r="J215" s="217" t="n">
        <f aca="false">G215*AO215</f>
        <v>0</v>
      </c>
      <c r="K215" s="217" t="n">
        <f aca="false">G215*AP215</f>
        <v>0</v>
      </c>
      <c r="L215" s="217" t="n">
        <f aca="false">G215*H215</f>
        <v>0</v>
      </c>
      <c r="M215" s="217" t="n">
        <f aca="false">L215*(1+BW215/100)</f>
        <v>0</v>
      </c>
      <c r="N215" s="217" t="n">
        <f aca="false">'Stavební rozpočet'!N215</f>
        <v>0.00256</v>
      </c>
      <c r="O215" s="217" t="n">
        <f aca="false">G215*N215</f>
        <v>0.00512</v>
      </c>
      <c r="P215" s="218" t="s">
        <v>204</v>
      </c>
      <c r="Z215" s="90" t="n">
        <f aca="false">IF(AQ215="5",BJ215,0)</f>
        <v>0</v>
      </c>
      <c r="AB215" s="90" t="n">
        <f aca="false">IF(AQ215="1",BH215,0)</f>
        <v>0</v>
      </c>
      <c r="AC215" s="90" t="n">
        <f aca="false">IF(AQ215="1",BI215,0)</f>
        <v>0</v>
      </c>
      <c r="AD215" s="90" t="n">
        <f aca="false">IF(AQ215="7",BH215,0)</f>
        <v>0</v>
      </c>
      <c r="AE215" s="90" t="n">
        <f aca="false">IF(AQ215="7",BI215,0)</f>
        <v>0</v>
      </c>
      <c r="AF215" s="90" t="n">
        <f aca="false">IF(AQ215="2",BH215,0)</f>
        <v>0</v>
      </c>
      <c r="AG215" s="90" t="n">
        <f aca="false">IF(AQ215="2",BI215,0)</f>
        <v>0</v>
      </c>
      <c r="AH215" s="90" t="n">
        <f aca="false">IF(AQ215="0",BJ215,0)</f>
        <v>0</v>
      </c>
      <c r="AI215" s="190" t="s">
        <v>104</v>
      </c>
      <c r="AJ215" s="219" t="n">
        <f aca="false">IF(AN215=0,L215,0)</f>
        <v>0</v>
      </c>
      <c r="AK215" s="219" t="n">
        <f aca="false">IF(AN215=12,L215,0)</f>
        <v>0</v>
      </c>
      <c r="AL215" s="219" t="n">
        <f aca="false">IF(AN215=21,L215,0)</f>
        <v>0</v>
      </c>
      <c r="AN215" s="90" t="n">
        <v>21</v>
      </c>
      <c r="AO215" s="90" t="n">
        <f aca="false">H215*1</f>
        <v>0</v>
      </c>
      <c r="AP215" s="90" t="n">
        <f aca="false">H215*(1-1)</f>
        <v>0</v>
      </c>
      <c r="AQ215" s="220" t="s">
        <v>226</v>
      </c>
      <c r="AV215" s="90" t="n">
        <f aca="false">AW215+AX215</f>
        <v>0</v>
      </c>
      <c r="AW215" s="90" t="n">
        <f aca="false">G215*AO215</f>
        <v>0</v>
      </c>
      <c r="AX215" s="90" t="n">
        <f aca="false">G215*AP215</f>
        <v>0</v>
      </c>
      <c r="AY215" s="89" t="s">
        <v>690</v>
      </c>
      <c r="AZ215" s="89" t="s">
        <v>634</v>
      </c>
      <c r="BA215" s="190" t="s">
        <v>207</v>
      </c>
      <c r="BC215" s="90" t="n">
        <f aca="false">AW215+AX215</f>
        <v>0</v>
      </c>
      <c r="BD215" s="90" t="n">
        <f aca="false">H215/(100-BE215)*100</f>
        <v>0</v>
      </c>
      <c r="BE215" s="90" t="n">
        <v>0</v>
      </c>
      <c r="BF215" s="90" t="n">
        <f aca="false">O215</f>
        <v>0.00512</v>
      </c>
      <c r="BH215" s="219" t="n">
        <f aca="false">G215*AO215</f>
        <v>0</v>
      </c>
      <c r="BI215" s="219" t="n">
        <f aca="false">G215*AP215</f>
        <v>0</v>
      </c>
      <c r="BJ215" s="219" t="n">
        <f aca="false">G215*H215</f>
        <v>0</v>
      </c>
      <c r="BK215" s="219"/>
      <c r="BL215" s="90" t="n">
        <v>767</v>
      </c>
      <c r="BW215" s="90" t="str">
        <f aca="false">I215</f>
        <v>21</v>
      </c>
      <c r="BX215" s="221" t="s">
        <v>774</v>
      </c>
    </row>
    <row r="216" customFormat="false" ht="15" hidden="false" customHeight="true" outlineLevel="0" collapsed="false">
      <c r="A216" s="209" t="s">
        <v>775</v>
      </c>
      <c r="B216" s="209" t="s">
        <v>104</v>
      </c>
      <c r="C216" s="209" t="s">
        <v>776</v>
      </c>
      <c r="D216" s="210" t="s">
        <v>777</v>
      </c>
      <c r="E216" s="210"/>
      <c r="F216" s="209" t="s">
        <v>261</v>
      </c>
      <c r="G216" s="211" t="n">
        <f aca="false">'Stavební rozpočet'!G216</f>
        <v>1</v>
      </c>
      <c r="H216" s="212" t="n">
        <f aca="false">'Stavební rozpočet'!H216</f>
        <v>0</v>
      </c>
      <c r="I216" s="213" t="s">
        <v>203</v>
      </c>
      <c r="J216" s="212" t="n">
        <f aca="false">G216*AO216</f>
        <v>0</v>
      </c>
      <c r="K216" s="212" t="n">
        <f aca="false">G216*AP216</f>
        <v>0</v>
      </c>
      <c r="L216" s="212" t="n">
        <f aca="false">G216*H216</f>
        <v>0</v>
      </c>
      <c r="M216" s="212" t="n">
        <f aca="false">L216*(1+BW216/100)</f>
        <v>0</v>
      </c>
      <c r="N216" s="212" t="n">
        <f aca="false">'Stavební rozpočet'!N216</f>
        <v>0</v>
      </c>
      <c r="O216" s="212" t="n">
        <f aca="false">G216*N216</f>
        <v>0</v>
      </c>
      <c r="P216" s="213" t="s">
        <v>204</v>
      </c>
      <c r="Z216" s="90" t="n">
        <f aca="false">IF(AQ216="5",BJ216,0)</f>
        <v>0</v>
      </c>
      <c r="AB216" s="90" t="n">
        <f aca="false">IF(AQ216="1",BH216,0)</f>
        <v>0</v>
      </c>
      <c r="AC216" s="90" t="n">
        <f aca="false">IF(AQ216="1",BI216,0)</f>
        <v>0</v>
      </c>
      <c r="AD216" s="90" t="n">
        <f aca="false">IF(AQ216="7",BH216,0)</f>
        <v>0</v>
      </c>
      <c r="AE216" s="90" t="n">
        <f aca="false">IF(AQ216="7",BI216,0)</f>
        <v>0</v>
      </c>
      <c r="AF216" s="90" t="n">
        <f aca="false">IF(AQ216="2",BH216,0)</f>
        <v>0</v>
      </c>
      <c r="AG216" s="90" t="n">
        <f aca="false">IF(AQ216="2",BI216,0)</f>
        <v>0</v>
      </c>
      <c r="AH216" s="90" t="n">
        <f aca="false">IF(AQ216="0",BJ216,0)</f>
        <v>0</v>
      </c>
      <c r="AI216" s="190" t="s">
        <v>104</v>
      </c>
      <c r="AJ216" s="90" t="n">
        <f aca="false">IF(AN216=0,L216,0)</f>
        <v>0</v>
      </c>
      <c r="AK216" s="90" t="n">
        <f aca="false">IF(AN216=12,L216,0)</f>
        <v>0</v>
      </c>
      <c r="AL216" s="90" t="n">
        <f aca="false">IF(AN216=21,L216,0)</f>
        <v>0</v>
      </c>
      <c r="AN216" s="90" t="n">
        <v>21</v>
      </c>
      <c r="AO216" s="90" t="n">
        <f aca="false">H216*0</f>
        <v>0</v>
      </c>
      <c r="AP216" s="90" t="n">
        <f aca="false">H216*(1-0)</f>
        <v>0</v>
      </c>
      <c r="AQ216" s="89" t="s">
        <v>226</v>
      </c>
      <c r="AV216" s="90" t="n">
        <f aca="false">AW216+AX216</f>
        <v>0</v>
      </c>
      <c r="AW216" s="90" t="n">
        <f aca="false">G216*AO216</f>
        <v>0</v>
      </c>
      <c r="AX216" s="90" t="n">
        <f aca="false">G216*AP216</f>
        <v>0</v>
      </c>
      <c r="AY216" s="89" t="s">
        <v>690</v>
      </c>
      <c r="AZ216" s="89" t="s">
        <v>634</v>
      </c>
      <c r="BA216" s="190" t="s">
        <v>207</v>
      </c>
      <c r="BC216" s="90" t="n">
        <f aca="false">AW216+AX216</f>
        <v>0</v>
      </c>
      <c r="BD216" s="90" t="n">
        <f aca="false">H216/(100-BE216)*100</f>
        <v>0</v>
      </c>
      <c r="BE216" s="90" t="n">
        <v>0</v>
      </c>
      <c r="BF216" s="90" t="n">
        <f aca="false">O216</f>
        <v>0</v>
      </c>
      <c r="BH216" s="90" t="n">
        <f aca="false">G216*AO216</f>
        <v>0</v>
      </c>
      <c r="BI216" s="90" t="n">
        <f aca="false">G216*AP216</f>
        <v>0</v>
      </c>
      <c r="BJ216" s="90" t="n">
        <f aca="false">G216*H216</f>
        <v>0</v>
      </c>
      <c r="BK216" s="90"/>
      <c r="BL216" s="90" t="n">
        <v>767</v>
      </c>
      <c r="BW216" s="90" t="str">
        <f aca="false">I216</f>
        <v>21</v>
      </c>
      <c r="BX216" s="11" t="s">
        <v>777</v>
      </c>
    </row>
    <row r="217" customFormat="false" ht="24.05" hidden="false" customHeight="true" outlineLevel="0" collapsed="false">
      <c r="A217" s="214" t="s">
        <v>778</v>
      </c>
      <c r="B217" s="214" t="s">
        <v>104</v>
      </c>
      <c r="C217" s="214" t="s">
        <v>779</v>
      </c>
      <c r="D217" s="215" t="s">
        <v>780</v>
      </c>
      <c r="E217" s="215"/>
      <c r="F217" s="214" t="s">
        <v>261</v>
      </c>
      <c r="G217" s="216" t="n">
        <f aca="false">'Stavební rozpočet'!G217</f>
        <v>1</v>
      </c>
      <c r="H217" s="217" t="n">
        <f aca="false">'Stavební rozpočet'!H217</f>
        <v>0</v>
      </c>
      <c r="I217" s="218" t="s">
        <v>203</v>
      </c>
      <c r="J217" s="217" t="n">
        <f aca="false">G217*AO217</f>
        <v>0</v>
      </c>
      <c r="K217" s="217" t="n">
        <f aca="false">G217*AP217</f>
        <v>0</v>
      </c>
      <c r="L217" s="217" t="n">
        <f aca="false">G217*H217</f>
        <v>0</v>
      </c>
      <c r="M217" s="217" t="n">
        <f aca="false">L217*(1+BW217/100)</f>
        <v>0</v>
      </c>
      <c r="N217" s="217" t="n">
        <f aca="false">'Stavební rozpočet'!N217</f>
        <v>0.00125</v>
      </c>
      <c r="O217" s="217" t="n">
        <f aca="false">G217*N217</f>
        <v>0.00125</v>
      </c>
      <c r="P217" s="218" t="s">
        <v>204</v>
      </c>
      <c r="Z217" s="90" t="n">
        <f aca="false">IF(AQ217="5",BJ217,0)</f>
        <v>0</v>
      </c>
      <c r="AB217" s="90" t="n">
        <f aca="false">IF(AQ217="1",BH217,0)</f>
        <v>0</v>
      </c>
      <c r="AC217" s="90" t="n">
        <f aca="false">IF(AQ217="1",BI217,0)</f>
        <v>0</v>
      </c>
      <c r="AD217" s="90" t="n">
        <f aca="false">IF(AQ217="7",BH217,0)</f>
        <v>0</v>
      </c>
      <c r="AE217" s="90" t="n">
        <f aca="false">IF(AQ217="7",BI217,0)</f>
        <v>0</v>
      </c>
      <c r="AF217" s="90" t="n">
        <f aca="false">IF(AQ217="2",BH217,0)</f>
        <v>0</v>
      </c>
      <c r="AG217" s="90" t="n">
        <f aca="false">IF(AQ217="2",BI217,0)</f>
        <v>0</v>
      </c>
      <c r="AH217" s="90" t="n">
        <f aca="false">IF(AQ217="0",BJ217,0)</f>
        <v>0</v>
      </c>
      <c r="AI217" s="190" t="s">
        <v>104</v>
      </c>
      <c r="AJ217" s="219" t="n">
        <f aca="false">IF(AN217=0,L217,0)</f>
        <v>0</v>
      </c>
      <c r="AK217" s="219" t="n">
        <f aca="false">IF(AN217=12,L217,0)</f>
        <v>0</v>
      </c>
      <c r="AL217" s="219" t="n">
        <f aca="false">IF(AN217=21,L217,0)</f>
        <v>0</v>
      </c>
      <c r="AN217" s="90" t="n">
        <v>21</v>
      </c>
      <c r="AO217" s="90" t="n">
        <f aca="false">H217*1</f>
        <v>0</v>
      </c>
      <c r="AP217" s="90" t="n">
        <f aca="false">H217*(1-1)</f>
        <v>0</v>
      </c>
      <c r="AQ217" s="220" t="s">
        <v>226</v>
      </c>
      <c r="AV217" s="90" t="n">
        <f aca="false">AW217+AX217</f>
        <v>0</v>
      </c>
      <c r="AW217" s="90" t="n">
        <f aca="false">G217*AO217</f>
        <v>0</v>
      </c>
      <c r="AX217" s="90" t="n">
        <f aca="false">G217*AP217</f>
        <v>0</v>
      </c>
      <c r="AY217" s="89" t="s">
        <v>690</v>
      </c>
      <c r="AZ217" s="89" t="s">
        <v>634</v>
      </c>
      <c r="BA217" s="190" t="s">
        <v>207</v>
      </c>
      <c r="BC217" s="90" t="n">
        <f aca="false">AW217+AX217</f>
        <v>0</v>
      </c>
      <c r="BD217" s="90" t="n">
        <f aca="false">H217/(100-BE217)*100</f>
        <v>0</v>
      </c>
      <c r="BE217" s="90" t="n">
        <v>0</v>
      </c>
      <c r="BF217" s="90" t="n">
        <f aca="false">O217</f>
        <v>0.00125</v>
      </c>
      <c r="BH217" s="219" t="n">
        <f aca="false">G217*AO217</f>
        <v>0</v>
      </c>
      <c r="BI217" s="219" t="n">
        <f aca="false">G217*AP217</f>
        <v>0</v>
      </c>
      <c r="BJ217" s="219" t="n">
        <f aca="false">G217*H217</f>
        <v>0</v>
      </c>
      <c r="BK217" s="219"/>
      <c r="BL217" s="90" t="n">
        <v>767</v>
      </c>
      <c r="BW217" s="90" t="str">
        <f aca="false">I217</f>
        <v>21</v>
      </c>
      <c r="BX217" s="221" t="s">
        <v>780</v>
      </c>
    </row>
    <row r="218" customFormat="false" ht="15" hidden="false" customHeight="true" outlineLevel="0" collapsed="false">
      <c r="A218" s="209" t="s">
        <v>781</v>
      </c>
      <c r="B218" s="209" t="s">
        <v>104</v>
      </c>
      <c r="C218" s="209" t="s">
        <v>776</v>
      </c>
      <c r="D218" s="210" t="s">
        <v>777</v>
      </c>
      <c r="E218" s="210"/>
      <c r="F218" s="209" t="s">
        <v>261</v>
      </c>
      <c r="G218" s="211" t="n">
        <f aca="false">'Stavební rozpočet'!G218</f>
        <v>5</v>
      </c>
      <c r="H218" s="212" t="n">
        <f aca="false">'Stavební rozpočet'!H218</f>
        <v>0</v>
      </c>
      <c r="I218" s="213" t="s">
        <v>203</v>
      </c>
      <c r="J218" s="212" t="n">
        <f aca="false">G218*AO218</f>
        <v>0</v>
      </c>
      <c r="K218" s="212" t="n">
        <f aca="false">G218*AP218</f>
        <v>0</v>
      </c>
      <c r="L218" s="212" t="n">
        <f aca="false">G218*H218</f>
        <v>0</v>
      </c>
      <c r="M218" s="212" t="n">
        <f aca="false">L218*(1+BW218/100)</f>
        <v>0</v>
      </c>
      <c r="N218" s="212" t="n">
        <f aca="false">'Stavební rozpočet'!N218</f>
        <v>0</v>
      </c>
      <c r="O218" s="212" t="n">
        <f aca="false">G218*N218</f>
        <v>0</v>
      </c>
      <c r="P218" s="213" t="s">
        <v>204</v>
      </c>
      <c r="Z218" s="90" t="n">
        <f aca="false">IF(AQ218="5",BJ218,0)</f>
        <v>0</v>
      </c>
      <c r="AB218" s="90" t="n">
        <f aca="false">IF(AQ218="1",BH218,0)</f>
        <v>0</v>
      </c>
      <c r="AC218" s="90" t="n">
        <f aca="false">IF(AQ218="1",BI218,0)</f>
        <v>0</v>
      </c>
      <c r="AD218" s="90" t="n">
        <f aca="false">IF(AQ218="7",BH218,0)</f>
        <v>0</v>
      </c>
      <c r="AE218" s="90" t="n">
        <f aca="false">IF(AQ218="7",BI218,0)</f>
        <v>0</v>
      </c>
      <c r="AF218" s="90" t="n">
        <f aca="false">IF(AQ218="2",BH218,0)</f>
        <v>0</v>
      </c>
      <c r="AG218" s="90" t="n">
        <f aca="false">IF(AQ218="2",BI218,0)</f>
        <v>0</v>
      </c>
      <c r="AH218" s="90" t="n">
        <f aca="false">IF(AQ218="0",BJ218,0)</f>
        <v>0</v>
      </c>
      <c r="AI218" s="190" t="s">
        <v>104</v>
      </c>
      <c r="AJ218" s="90" t="n">
        <f aca="false">IF(AN218=0,L218,0)</f>
        <v>0</v>
      </c>
      <c r="AK218" s="90" t="n">
        <f aca="false">IF(AN218=12,L218,0)</f>
        <v>0</v>
      </c>
      <c r="AL218" s="90" t="n">
        <f aca="false">IF(AN218=21,L218,0)</f>
        <v>0</v>
      </c>
      <c r="AN218" s="90" t="n">
        <v>21</v>
      </c>
      <c r="AO218" s="90" t="n">
        <f aca="false">H218*0</f>
        <v>0</v>
      </c>
      <c r="AP218" s="90" t="n">
        <f aca="false">H218*(1-0)</f>
        <v>0</v>
      </c>
      <c r="AQ218" s="89" t="s">
        <v>226</v>
      </c>
      <c r="AV218" s="90" t="n">
        <f aca="false">AW218+AX218</f>
        <v>0</v>
      </c>
      <c r="AW218" s="90" t="n">
        <f aca="false">G218*AO218</f>
        <v>0</v>
      </c>
      <c r="AX218" s="90" t="n">
        <f aca="false">G218*AP218</f>
        <v>0</v>
      </c>
      <c r="AY218" s="89" t="s">
        <v>690</v>
      </c>
      <c r="AZ218" s="89" t="s">
        <v>634</v>
      </c>
      <c r="BA218" s="190" t="s">
        <v>207</v>
      </c>
      <c r="BC218" s="90" t="n">
        <f aca="false">AW218+AX218</f>
        <v>0</v>
      </c>
      <c r="BD218" s="90" t="n">
        <f aca="false">H218/(100-BE218)*100</f>
        <v>0</v>
      </c>
      <c r="BE218" s="90" t="n">
        <v>0</v>
      </c>
      <c r="BF218" s="90" t="n">
        <f aca="false">O218</f>
        <v>0</v>
      </c>
      <c r="BH218" s="90" t="n">
        <f aca="false">G218*AO218</f>
        <v>0</v>
      </c>
      <c r="BI218" s="90" t="n">
        <f aca="false">G218*AP218</f>
        <v>0</v>
      </c>
      <c r="BJ218" s="90" t="n">
        <f aca="false">G218*H218</f>
        <v>0</v>
      </c>
      <c r="BK218" s="90"/>
      <c r="BL218" s="90" t="n">
        <v>767</v>
      </c>
      <c r="BW218" s="90" t="str">
        <f aca="false">I218</f>
        <v>21</v>
      </c>
      <c r="BX218" s="11" t="s">
        <v>777</v>
      </c>
    </row>
    <row r="219" customFormat="false" ht="24.05" hidden="false" customHeight="true" outlineLevel="0" collapsed="false">
      <c r="A219" s="214" t="s">
        <v>782</v>
      </c>
      <c r="B219" s="214" t="s">
        <v>104</v>
      </c>
      <c r="C219" s="214" t="s">
        <v>783</v>
      </c>
      <c r="D219" s="215" t="s">
        <v>784</v>
      </c>
      <c r="E219" s="215"/>
      <c r="F219" s="214" t="s">
        <v>261</v>
      </c>
      <c r="G219" s="216" t="n">
        <f aca="false">'Stavební rozpočet'!G219</f>
        <v>2</v>
      </c>
      <c r="H219" s="217" t="n">
        <f aca="false">'Stavební rozpočet'!H219</f>
        <v>0</v>
      </c>
      <c r="I219" s="218" t="s">
        <v>203</v>
      </c>
      <c r="J219" s="217" t="n">
        <f aca="false">G219*AO219</f>
        <v>0</v>
      </c>
      <c r="K219" s="217" t="n">
        <f aca="false">G219*AP219</f>
        <v>0</v>
      </c>
      <c r="L219" s="217" t="n">
        <f aca="false">G219*H219</f>
        <v>0</v>
      </c>
      <c r="M219" s="217" t="n">
        <f aca="false">L219*(1+BW219/100)</f>
        <v>0</v>
      </c>
      <c r="N219" s="217" t="n">
        <f aca="false">'Stavební rozpočet'!N219</f>
        <v>0.00022</v>
      </c>
      <c r="O219" s="217" t="n">
        <f aca="false">G219*N219</f>
        <v>0.00044</v>
      </c>
      <c r="P219" s="218" t="s">
        <v>359</v>
      </c>
      <c r="Z219" s="90" t="n">
        <f aca="false">IF(AQ219="5",BJ219,0)</f>
        <v>0</v>
      </c>
      <c r="AB219" s="90" t="n">
        <f aca="false">IF(AQ219="1",BH219,0)</f>
        <v>0</v>
      </c>
      <c r="AC219" s="90" t="n">
        <f aca="false">IF(AQ219="1",BI219,0)</f>
        <v>0</v>
      </c>
      <c r="AD219" s="90" t="n">
        <f aca="false">IF(AQ219="7",BH219,0)</f>
        <v>0</v>
      </c>
      <c r="AE219" s="90" t="n">
        <f aca="false">IF(AQ219="7",BI219,0)</f>
        <v>0</v>
      </c>
      <c r="AF219" s="90" t="n">
        <f aca="false">IF(AQ219="2",BH219,0)</f>
        <v>0</v>
      </c>
      <c r="AG219" s="90" t="n">
        <f aca="false">IF(AQ219="2",BI219,0)</f>
        <v>0</v>
      </c>
      <c r="AH219" s="90" t="n">
        <f aca="false">IF(AQ219="0",BJ219,0)</f>
        <v>0</v>
      </c>
      <c r="AI219" s="190" t="s">
        <v>104</v>
      </c>
      <c r="AJ219" s="219" t="n">
        <f aca="false">IF(AN219=0,L219,0)</f>
        <v>0</v>
      </c>
      <c r="AK219" s="219" t="n">
        <f aca="false">IF(AN219=12,L219,0)</f>
        <v>0</v>
      </c>
      <c r="AL219" s="219" t="n">
        <f aca="false">IF(AN219=21,L219,0)</f>
        <v>0</v>
      </c>
      <c r="AN219" s="90" t="n">
        <v>21</v>
      </c>
      <c r="AO219" s="90" t="n">
        <f aca="false">H219*1</f>
        <v>0</v>
      </c>
      <c r="AP219" s="90" t="n">
        <f aca="false">H219*(1-1)</f>
        <v>0</v>
      </c>
      <c r="AQ219" s="220" t="s">
        <v>226</v>
      </c>
      <c r="AV219" s="90" t="n">
        <f aca="false">AW219+AX219</f>
        <v>0</v>
      </c>
      <c r="AW219" s="90" t="n">
        <f aca="false">G219*AO219</f>
        <v>0</v>
      </c>
      <c r="AX219" s="90" t="n">
        <f aca="false">G219*AP219</f>
        <v>0</v>
      </c>
      <c r="AY219" s="89" t="s">
        <v>690</v>
      </c>
      <c r="AZ219" s="89" t="s">
        <v>634</v>
      </c>
      <c r="BA219" s="190" t="s">
        <v>207</v>
      </c>
      <c r="BC219" s="90" t="n">
        <f aca="false">AW219+AX219</f>
        <v>0</v>
      </c>
      <c r="BD219" s="90" t="n">
        <f aca="false">H219/(100-BE219)*100</f>
        <v>0</v>
      </c>
      <c r="BE219" s="90" t="n">
        <v>0</v>
      </c>
      <c r="BF219" s="90" t="n">
        <f aca="false">O219</f>
        <v>0.00044</v>
      </c>
      <c r="BH219" s="219" t="n">
        <f aca="false">G219*AO219</f>
        <v>0</v>
      </c>
      <c r="BI219" s="219" t="n">
        <f aca="false">G219*AP219</f>
        <v>0</v>
      </c>
      <c r="BJ219" s="219" t="n">
        <f aca="false">G219*H219</f>
        <v>0</v>
      </c>
      <c r="BK219" s="219"/>
      <c r="BL219" s="90" t="n">
        <v>767</v>
      </c>
      <c r="BW219" s="90" t="str">
        <f aca="false">I219</f>
        <v>21</v>
      </c>
      <c r="BX219" s="221" t="s">
        <v>784</v>
      </c>
    </row>
    <row r="220" customFormat="false" ht="24.05" hidden="false" customHeight="true" outlineLevel="0" collapsed="false">
      <c r="A220" s="214" t="s">
        <v>785</v>
      </c>
      <c r="B220" s="214" t="s">
        <v>104</v>
      </c>
      <c r="C220" s="214" t="s">
        <v>786</v>
      </c>
      <c r="D220" s="215" t="s">
        <v>787</v>
      </c>
      <c r="E220" s="215"/>
      <c r="F220" s="214" t="s">
        <v>261</v>
      </c>
      <c r="G220" s="216" t="n">
        <f aca="false">'Stavební rozpočet'!G220</f>
        <v>2</v>
      </c>
      <c r="H220" s="217" t="n">
        <f aca="false">'Stavební rozpočet'!H220</f>
        <v>0</v>
      </c>
      <c r="I220" s="218" t="s">
        <v>203</v>
      </c>
      <c r="J220" s="217" t="n">
        <f aca="false">G220*AO220</f>
        <v>0</v>
      </c>
      <c r="K220" s="217" t="n">
        <f aca="false">G220*AP220</f>
        <v>0</v>
      </c>
      <c r="L220" s="217" t="n">
        <f aca="false">G220*H220</f>
        <v>0</v>
      </c>
      <c r="M220" s="217" t="n">
        <f aca="false">L220*(1+BW220/100)</f>
        <v>0</v>
      </c>
      <c r="N220" s="217" t="n">
        <f aca="false">'Stavební rozpočet'!N220</f>
        <v>0.0004</v>
      </c>
      <c r="O220" s="217" t="n">
        <f aca="false">G220*N220</f>
        <v>0.0008</v>
      </c>
      <c r="P220" s="218" t="s">
        <v>359</v>
      </c>
      <c r="Z220" s="90" t="n">
        <f aca="false">IF(AQ220="5",BJ220,0)</f>
        <v>0</v>
      </c>
      <c r="AB220" s="90" t="n">
        <f aca="false">IF(AQ220="1",BH220,0)</f>
        <v>0</v>
      </c>
      <c r="AC220" s="90" t="n">
        <f aca="false">IF(AQ220="1",BI220,0)</f>
        <v>0</v>
      </c>
      <c r="AD220" s="90" t="n">
        <f aca="false">IF(AQ220="7",BH220,0)</f>
        <v>0</v>
      </c>
      <c r="AE220" s="90" t="n">
        <f aca="false">IF(AQ220="7",BI220,0)</f>
        <v>0</v>
      </c>
      <c r="AF220" s="90" t="n">
        <f aca="false">IF(AQ220="2",BH220,0)</f>
        <v>0</v>
      </c>
      <c r="AG220" s="90" t="n">
        <f aca="false">IF(AQ220="2",BI220,0)</f>
        <v>0</v>
      </c>
      <c r="AH220" s="90" t="n">
        <f aca="false">IF(AQ220="0",BJ220,0)</f>
        <v>0</v>
      </c>
      <c r="AI220" s="190" t="s">
        <v>104</v>
      </c>
      <c r="AJ220" s="219" t="n">
        <f aca="false">IF(AN220=0,L220,0)</f>
        <v>0</v>
      </c>
      <c r="AK220" s="219" t="n">
        <f aca="false">IF(AN220=12,L220,0)</f>
        <v>0</v>
      </c>
      <c r="AL220" s="219" t="n">
        <f aca="false">IF(AN220=21,L220,0)</f>
        <v>0</v>
      </c>
      <c r="AN220" s="90" t="n">
        <v>21</v>
      </c>
      <c r="AO220" s="90" t="n">
        <f aca="false">H220*1</f>
        <v>0</v>
      </c>
      <c r="AP220" s="90" t="n">
        <f aca="false">H220*(1-1)</f>
        <v>0</v>
      </c>
      <c r="AQ220" s="220" t="s">
        <v>226</v>
      </c>
      <c r="AV220" s="90" t="n">
        <f aca="false">AW220+AX220</f>
        <v>0</v>
      </c>
      <c r="AW220" s="90" t="n">
        <f aca="false">G220*AO220</f>
        <v>0</v>
      </c>
      <c r="AX220" s="90" t="n">
        <f aca="false">G220*AP220</f>
        <v>0</v>
      </c>
      <c r="AY220" s="89" t="s">
        <v>690</v>
      </c>
      <c r="AZ220" s="89" t="s">
        <v>634</v>
      </c>
      <c r="BA220" s="190" t="s">
        <v>207</v>
      </c>
      <c r="BC220" s="90" t="n">
        <f aca="false">AW220+AX220</f>
        <v>0</v>
      </c>
      <c r="BD220" s="90" t="n">
        <f aca="false">H220/(100-BE220)*100</f>
        <v>0</v>
      </c>
      <c r="BE220" s="90" t="n">
        <v>0</v>
      </c>
      <c r="BF220" s="90" t="n">
        <f aca="false">O220</f>
        <v>0.0008</v>
      </c>
      <c r="BH220" s="219" t="n">
        <f aca="false">G220*AO220</f>
        <v>0</v>
      </c>
      <c r="BI220" s="219" t="n">
        <f aca="false">G220*AP220</f>
        <v>0</v>
      </c>
      <c r="BJ220" s="219" t="n">
        <f aca="false">G220*H220</f>
        <v>0</v>
      </c>
      <c r="BK220" s="219"/>
      <c r="BL220" s="90" t="n">
        <v>767</v>
      </c>
      <c r="BW220" s="90" t="str">
        <f aca="false">I220</f>
        <v>21</v>
      </c>
      <c r="BX220" s="221" t="s">
        <v>787</v>
      </c>
    </row>
    <row r="221" customFormat="false" ht="24.05" hidden="false" customHeight="true" outlineLevel="0" collapsed="false">
      <c r="A221" s="214" t="s">
        <v>788</v>
      </c>
      <c r="B221" s="214" t="s">
        <v>104</v>
      </c>
      <c r="C221" s="214" t="s">
        <v>789</v>
      </c>
      <c r="D221" s="215" t="s">
        <v>790</v>
      </c>
      <c r="E221" s="215"/>
      <c r="F221" s="214" t="s">
        <v>261</v>
      </c>
      <c r="G221" s="216" t="n">
        <f aca="false">'Stavební rozpočet'!G221</f>
        <v>1</v>
      </c>
      <c r="H221" s="217" t="n">
        <f aca="false">'Stavební rozpočet'!H221</f>
        <v>0</v>
      </c>
      <c r="I221" s="218" t="s">
        <v>203</v>
      </c>
      <c r="J221" s="217" t="n">
        <f aca="false">G221*AO221</f>
        <v>0</v>
      </c>
      <c r="K221" s="217" t="n">
        <f aca="false">G221*AP221</f>
        <v>0</v>
      </c>
      <c r="L221" s="217" t="n">
        <f aca="false">G221*H221</f>
        <v>0</v>
      </c>
      <c r="M221" s="217" t="n">
        <f aca="false">L221*(1+BW221/100)</f>
        <v>0</v>
      </c>
      <c r="N221" s="217" t="n">
        <f aca="false">'Stavební rozpočet'!N221</f>
        <v>0.0004</v>
      </c>
      <c r="O221" s="217" t="n">
        <f aca="false">G221*N221</f>
        <v>0.0004</v>
      </c>
      <c r="P221" s="218" t="s">
        <v>359</v>
      </c>
      <c r="Z221" s="90" t="n">
        <f aca="false">IF(AQ221="5",BJ221,0)</f>
        <v>0</v>
      </c>
      <c r="AB221" s="90" t="n">
        <f aca="false">IF(AQ221="1",BH221,0)</f>
        <v>0</v>
      </c>
      <c r="AC221" s="90" t="n">
        <f aca="false">IF(AQ221="1",BI221,0)</f>
        <v>0</v>
      </c>
      <c r="AD221" s="90" t="n">
        <f aca="false">IF(AQ221="7",BH221,0)</f>
        <v>0</v>
      </c>
      <c r="AE221" s="90" t="n">
        <f aca="false">IF(AQ221="7",BI221,0)</f>
        <v>0</v>
      </c>
      <c r="AF221" s="90" t="n">
        <f aca="false">IF(AQ221="2",BH221,0)</f>
        <v>0</v>
      </c>
      <c r="AG221" s="90" t="n">
        <f aca="false">IF(AQ221="2",BI221,0)</f>
        <v>0</v>
      </c>
      <c r="AH221" s="90" t="n">
        <f aca="false">IF(AQ221="0",BJ221,0)</f>
        <v>0</v>
      </c>
      <c r="AI221" s="190" t="s">
        <v>104</v>
      </c>
      <c r="AJ221" s="219" t="n">
        <f aca="false">IF(AN221=0,L221,0)</f>
        <v>0</v>
      </c>
      <c r="AK221" s="219" t="n">
        <f aca="false">IF(AN221=12,L221,0)</f>
        <v>0</v>
      </c>
      <c r="AL221" s="219" t="n">
        <f aca="false">IF(AN221=21,L221,0)</f>
        <v>0</v>
      </c>
      <c r="AN221" s="90" t="n">
        <v>21</v>
      </c>
      <c r="AO221" s="90" t="n">
        <f aca="false">H221*1</f>
        <v>0</v>
      </c>
      <c r="AP221" s="90" t="n">
        <f aca="false">H221*(1-1)</f>
        <v>0</v>
      </c>
      <c r="AQ221" s="220" t="s">
        <v>226</v>
      </c>
      <c r="AV221" s="90" t="n">
        <f aca="false">AW221+AX221</f>
        <v>0</v>
      </c>
      <c r="AW221" s="90" t="n">
        <f aca="false">G221*AO221</f>
        <v>0</v>
      </c>
      <c r="AX221" s="90" t="n">
        <f aca="false">G221*AP221</f>
        <v>0</v>
      </c>
      <c r="AY221" s="89" t="s">
        <v>690</v>
      </c>
      <c r="AZ221" s="89" t="s">
        <v>634</v>
      </c>
      <c r="BA221" s="190" t="s">
        <v>207</v>
      </c>
      <c r="BC221" s="90" t="n">
        <f aca="false">AW221+AX221</f>
        <v>0</v>
      </c>
      <c r="BD221" s="90" t="n">
        <f aca="false">H221/(100-BE221)*100</f>
        <v>0</v>
      </c>
      <c r="BE221" s="90" t="n">
        <v>0</v>
      </c>
      <c r="BF221" s="90" t="n">
        <f aca="false">O221</f>
        <v>0.0004</v>
      </c>
      <c r="BH221" s="219" t="n">
        <f aca="false">G221*AO221</f>
        <v>0</v>
      </c>
      <c r="BI221" s="219" t="n">
        <f aca="false">G221*AP221</f>
        <v>0</v>
      </c>
      <c r="BJ221" s="219" t="n">
        <f aca="false">G221*H221</f>
        <v>0</v>
      </c>
      <c r="BK221" s="219"/>
      <c r="BL221" s="90" t="n">
        <v>767</v>
      </c>
      <c r="BW221" s="90" t="str">
        <f aca="false">I221</f>
        <v>21</v>
      </c>
      <c r="BX221" s="221" t="s">
        <v>790</v>
      </c>
    </row>
    <row r="222" customFormat="false" ht="15" hidden="false" customHeight="true" outlineLevel="0" collapsed="false">
      <c r="A222" s="209" t="s">
        <v>791</v>
      </c>
      <c r="B222" s="209" t="s">
        <v>104</v>
      </c>
      <c r="C222" s="209" t="s">
        <v>792</v>
      </c>
      <c r="D222" s="210" t="s">
        <v>793</v>
      </c>
      <c r="E222" s="210"/>
      <c r="F222" s="209" t="s">
        <v>261</v>
      </c>
      <c r="G222" s="211" t="n">
        <f aca="false">'Stavební rozpočet'!G222</f>
        <v>3</v>
      </c>
      <c r="H222" s="212" t="n">
        <f aca="false">'Stavební rozpočet'!H222</f>
        <v>0</v>
      </c>
      <c r="I222" s="213" t="s">
        <v>203</v>
      </c>
      <c r="J222" s="212" t="n">
        <f aca="false">G222*AO222</f>
        <v>0</v>
      </c>
      <c r="K222" s="212" t="n">
        <f aca="false">G222*AP222</f>
        <v>0</v>
      </c>
      <c r="L222" s="212" t="n">
        <f aca="false">G222*H222</f>
        <v>0</v>
      </c>
      <c r="M222" s="212" t="n">
        <f aca="false">L222*(1+BW222/100)</f>
        <v>0</v>
      </c>
      <c r="N222" s="212" t="n">
        <f aca="false">'Stavební rozpočet'!N222</f>
        <v>0</v>
      </c>
      <c r="O222" s="212" t="n">
        <f aca="false">G222*N222</f>
        <v>0</v>
      </c>
      <c r="P222" s="213" t="s">
        <v>204</v>
      </c>
      <c r="Z222" s="90" t="n">
        <f aca="false">IF(AQ222="5",BJ222,0)</f>
        <v>0</v>
      </c>
      <c r="AB222" s="90" t="n">
        <f aca="false">IF(AQ222="1",BH222,0)</f>
        <v>0</v>
      </c>
      <c r="AC222" s="90" t="n">
        <f aca="false">IF(AQ222="1",BI222,0)</f>
        <v>0</v>
      </c>
      <c r="AD222" s="90" t="n">
        <f aca="false">IF(AQ222="7",BH222,0)</f>
        <v>0</v>
      </c>
      <c r="AE222" s="90" t="n">
        <f aca="false">IF(AQ222="7",BI222,0)</f>
        <v>0</v>
      </c>
      <c r="AF222" s="90" t="n">
        <f aca="false">IF(AQ222="2",BH222,0)</f>
        <v>0</v>
      </c>
      <c r="AG222" s="90" t="n">
        <f aca="false">IF(AQ222="2",BI222,0)</f>
        <v>0</v>
      </c>
      <c r="AH222" s="90" t="n">
        <f aca="false">IF(AQ222="0",BJ222,0)</f>
        <v>0</v>
      </c>
      <c r="AI222" s="190" t="s">
        <v>104</v>
      </c>
      <c r="AJ222" s="90" t="n">
        <f aca="false">IF(AN222=0,L222,0)</f>
        <v>0</v>
      </c>
      <c r="AK222" s="90" t="n">
        <f aca="false">IF(AN222=12,L222,0)</f>
        <v>0</v>
      </c>
      <c r="AL222" s="90" t="n">
        <f aca="false">IF(AN222=21,L222,0)</f>
        <v>0</v>
      </c>
      <c r="AN222" s="90" t="n">
        <v>21</v>
      </c>
      <c r="AO222" s="90" t="n">
        <f aca="false">H222*0</f>
        <v>0</v>
      </c>
      <c r="AP222" s="90" t="n">
        <f aca="false">H222*(1-0)</f>
        <v>0</v>
      </c>
      <c r="AQ222" s="89" t="s">
        <v>226</v>
      </c>
      <c r="AV222" s="90" t="n">
        <f aca="false">AW222+AX222</f>
        <v>0</v>
      </c>
      <c r="AW222" s="90" t="n">
        <f aca="false">G222*AO222</f>
        <v>0</v>
      </c>
      <c r="AX222" s="90" t="n">
        <f aca="false">G222*AP222</f>
        <v>0</v>
      </c>
      <c r="AY222" s="89" t="s">
        <v>690</v>
      </c>
      <c r="AZ222" s="89" t="s">
        <v>634</v>
      </c>
      <c r="BA222" s="190" t="s">
        <v>207</v>
      </c>
      <c r="BC222" s="90" t="n">
        <f aca="false">AW222+AX222</f>
        <v>0</v>
      </c>
      <c r="BD222" s="90" t="n">
        <f aca="false">H222/(100-BE222)*100</f>
        <v>0</v>
      </c>
      <c r="BE222" s="90" t="n">
        <v>0</v>
      </c>
      <c r="BF222" s="90" t="n">
        <f aca="false">O222</f>
        <v>0</v>
      </c>
      <c r="BH222" s="90" t="n">
        <f aca="false">G222*AO222</f>
        <v>0</v>
      </c>
      <c r="BI222" s="90" t="n">
        <f aca="false">G222*AP222</f>
        <v>0</v>
      </c>
      <c r="BJ222" s="90" t="n">
        <f aca="false">G222*H222</f>
        <v>0</v>
      </c>
      <c r="BK222" s="90"/>
      <c r="BL222" s="90" t="n">
        <v>767</v>
      </c>
      <c r="BW222" s="90" t="str">
        <f aca="false">I222</f>
        <v>21</v>
      </c>
      <c r="BX222" s="11" t="s">
        <v>793</v>
      </c>
    </row>
    <row r="223" customFormat="false" ht="15" hidden="false" customHeight="true" outlineLevel="0" collapsed="false">
      <c r="A223" s="209" t="s">
        <v>794</v>
      </c>
      <c r="B223" s="209" t="s">
        <v>104</v>
      </c>
      <c r="C223" s="209" t="s">
        <v>795</v>
      </c>
      <c r="D223" s="210" t="s">
        <v>796</v>
      </c>
      <c r="E223" s="210"/>
      <c r="F223" s="209" t="s">
        <v>261</v>
      </c>
      <c r="G223" s="211" t="n">
        <f aca="false">'Stavební rozpočet'!G223</f>
        <v>3</v>
      </c>
      <c r="H223" s="212" t="n">
        <f aca="false">'Stavební rozpočet'!H223</f>
        <v>0</v>
      </c>
      <c r="I223" s="213" t="s">
        <v>203</v>
      </c>
      <c r="J223" s="212" t="n">
        <f aca="false">G223*AO223</f>
        <v>0</v>
      </c>
      <c r="K223" s="212" t="n">
        <f aca="false">G223*AP223</f>
        <v>0</v>
      </c>
      <c r="L223" s="212" t="n">
        <f aca="false">G223*H223</f>
        <v>0</v>
      </c>
      <c r="M223" s="212" t="n">
        <f aca="false">L223*(1+BW223/100)</f>
        <v>0</v>
      </c>
      <c r="N223" s="212" t="n">
        <f aca="false">'Stavební rozpočet'!N223</f>
        <v>0</v>
      </c>
      <c r="O223" s="212" t="n">
        <f aca="false">G223*N223</f>
        <v>0</v>
      </c>
      <c r="P223" s="213" t="s">
        <v>204</v>
      </c>
      <c r="Z223" s="90" t="n">
        <f aca="false">IF(AQ223="5",BJ223,0)</f>
        <v>0</v>
      </c>
      <c r="AB223" s="90" t="n">
        <f aca="false">IF(AQ223="1",BH223,0)</f>
        <v>0</v>
      </c>
      <c r="AC223" s="90" t="n">
        <f aca="false">IF(AQ223="1",BI223,0)</f>
        <v>0</v>
      </c>
      <c r="AD223" s="90" t="n">
        <f aca="false">IF(AQ223="7",BH223,0)</f>
        <v>0</v>
      </c>
      <c r="AE223" s="90" t="n">
        <f aca="false">IF(AQ223="7",BI223,0)</f>
        <v>0</v>
      </c>
      <c r="AF223" s="90" t="n">
        <f aca="false">IF(AQ223="2",BH223,0)</f>
        <v>0</v>
      </c>
      <c r="AG223" s="90" t="n">
        <f aca="false">IF(AQ223="2",BI223,0)</f>
        <v>0</v>
      </c>
      <c r="AH223" s="90" t="n">
        <f aca="false">IF(AQ223="0",BJ223,0)</f>
        <v>0</v>
      </c>
      <c r="AI223" s="190" t="s">
        <v>104</v>
      </c>
      <c r="AJ223" s="90" t="n">
        <f aca="false">IF(AN223=0,L223,0)</f>
        <v>0</v>
      </c>
      <c r="AK223" s="90" t="n">
        <f aca="false">IF(AN223=12,L223,0)</f>
        <v>0</v>
      </c>
      <c r="AL223" s="90" t="n">
        <f aca="false">IF(AN223=21,L223,0)</f>
        <v>0</v>
      </c>
      <c r="AN223" s="90" t="n">
        <v>21</v>
      </c>
      <c r="AO223" s="90" t="n">
        <f aca="false">H223*0</f>
        <v>0</v>
      </c>
      <c r="AP223" s="90" t="n">
        <f aca="false">H223*(1-0)</f>
        <v>0</v>
      </c>
      <c r="AQ223" s="89" t="s">
        <v>226</v>
      </c>
      <c r="AV223" s="90" t="n">
        <f aca="false">AW223+AX223</f>
        <v>0</v>
      </c>
      <c r="AW223" s="90" t="n">
        <f aca="false">G223*AO223</f>
        <v>0</v>
      </c>
      <c r="AX223" s="90" t="n">
        <f aca="false">G223*AP223</f>
        <v>0</v>
      </c>
      <c r="AY223" s="89" t="s">
        <v>690</v>
      </c>
      <c r="AZ223" s="89" t="s">
        <v>634</v>
      </c>
      <c r="BA223" s="190" t="s">
        <v>207</v>
      </c>
      <c r="BC223" s="90" t="n">
        <f aca="false">AW223+AX223</f>
        <v>0</v>
      </c>
      <c r="BD223" s="90" t="n">
        <f aca="false">H223/(100-BE223)*100</f>
        <v>0</v>
      </c>
      <c r="BE223" s="90" t="n">
        <v>0</v>
      </c>
      <c r="BF223" s="90" t="n">
        <f aca="false">O223</f>
        <v>0</v>
      </c>
      <c r="BH223" s="90" t="n">
        <f aca="false">G223*AO223</f>
        <v>0</v>
      </c>
      <c r="BI223" s="90" t="n">
        <f aca="false">G223*AP223</f>
        <v>0</v>
      </c>
      <c r="BJ223" s="90" t="n">
        <f aca="false">G223*H223</f>
        <v>0</v>
      </c>
      <c r="BK223" s="90"/>
      <c r="BL223" s="90" t="n">
        <v>767</v>
      </c>
      <c r="BW223" s="90" t="str">
        <f aca="false">I223</f>
        <v>21</v>
      </c>
      <c r="BX223" s="11" t="s">
        <v>796</v>
      </c>
    </row>
    <row r="224" customFormat="false" ht="24.05" hidden="false" customHeight="true" outlineLevel="0" collapsed="false">
      <c r="A224" s="214" t="s">
        <v>797</v>
      </c>
      <c r="B224" s="214" t="s">
        <v>104</v>
      </c>
      <c r="C224" s="214" t="s">
        <v>798</v>
      </c>
      <c r="D224" s="215" t="s">
        <v>799</v>
      </c>
      <c r="E224" s="215"/>
      <c r="F224" s="214" t="s">
        <v>261</v>
      </c>
      <c r="G224" s="216" t="n">
        <f aca="false">'Stavební rozpočet'!G224</f>
        <v>3</v>
      </c>
      <c r="H224" s="217" t="n">
        <f aca="false">'Stavební rozpočet'!H224</f>
        <v>0</v>
      </c>
      <c r="I224" s="218" t="s">
        <v>203</v>
      </c>
      <c r="J224" s="217" t="n">
        <f aca="false">G224*AO224</f>
        <v>0</v>
      </c>
      <c r="K224" s="217" t="n">
        <f aca="false">G224*AP224</f>
        <v>0</v>
      </c>
      <c r="L224" s="217" t="n">
        <f aca="false">G224*H224</f>
        <v>0</v>
      </c>
      <c r="M224" s="217" t="n">
        <f aca="false">L224*(1+BW224/100)</f>
        <v>0</v>
      </c>
      <c r="N224" s="217" t="n">
        <f aca="false">'Stavební rozpočet'!N224</f>
        <v>0.0011</v>
      </c>
      <c r="O224" s="217" t="n">
        <f aca="false">G224*N224</f>
        <v>0.0033</v>
      </c>
      <c r="P224" s="218" t="s">
        <v>359</v>
      </c>
      <c r="Z224" s="90" t="n">
        <f aca="false">IF(AQ224="5",BJ224,0)</f>
        <v>0</v>
      </c>
      <c r="AB224" s="90" t="n">
        <f aca="false">IF(AQ224="1",BH224,0)</f>
        <v>0</v>
      </c>
      <c r="AC224" s="90" t="n">
        <f aca="false">IF(AQ224="1",BI224,0)</f>
        <v>0</v>
      </c>
      <c r="AD224" s="90" t="n">
        <f aca="false">IF(AQ224="7",BH224,0)</f>
        <v>0</v>
      </c>
      <c r="AE224" s="90" t="n">
        <f aca="false">IF(AQ224="7",BI224,0)</f>
        <v>0</v>
      </c>
      <c r="AF224" s="90" t="n">
        <f aca="false">IF(AQ224="2",BH224,0)</f>
        <v>0</v>
      </c>
      <c r="AG224" s="90" t="n">
        <f aca="false">IF(AQ224="2",BI224,0)</f>
        <v>0</v>
      </c>
      <c r="AH224" s="90" t="n">
        <f aca="false">IF(AQ224="0",BJ224,0)</f>
        <v>0</v>
      </c>
      <c r="AI224" s="190" t="s">
        <v>104</v>
      </c>
      <c r="AJ224" s="219" t="n">
        <f aca="false">IF(AN224=0,L224,0)</f>
        <v>0</v>
      </c>
      <c r="AK224" s="219" t="n">
        <f aca="false">IF(AN224=12,L224,0)</f>
        <v>0</v>
      </c>
      <c r="AL224" s="219" t="n">
        <f aca="false">IF(AN224=21,L224,0)</f>
        <v>0</v>
      </c>
      <c r="AN224" s="90" t="n">
        <v>21</v>
      </c>
      <c r="AO224" s="90" t="n">
        <f aca="false">H224*1</f>
        <v>0</v>
      </c>
      <c r="AP224" s="90" t="n">
        <f aca="false">H224*(1-1)</f>
        <v>0</v>
      </c>
      <c r="AQ224" s="220" t="s">
        <v>226</v>
      </c>
      <c r="AV224" s="90" t="n">
        <f aca="false">AW224+AX224</f>
        <v>0</v>
      </c>
      <c r="AW224" s="90" t="n">
        <f aca="false">G224*AO224</f>
        <v>0</v>
      </c>
      <c r="AX224" s="90" t="n">
        <f aca="false">G224*AP224</f>
        <v>0</v>
      </c>
      <c r="AY224" s="89" t="s">
        <v>690</v>
      </c>
      <c r="AZ224" s="89" t="s">
        <v>634</v>
      </c>
      <c r="BA224" s="190" t="s">
        <v>207</v>
      </c>
      <c r="BC224" s="90" t="n">
        <f aca="false">AW224+AX224</f>
        <v>0</v>
      </c>
      <c r="BD224" s="90" t="n">
        <f aca="false">H224/(100-BE224)*100</f>
        <v>0</v>
      </c>
      <c r="BE224" s="90" t="n">
        <v>0</v>
      </c>
      <c r="BF224" s="90" t="n">
        <f aca="false">O224</f>
        <v>0.0033</v>
      </c>
      <c r="BH224" s="219" t="n">
        <f aca="false">G224*AO224</f>
        <v>0</v>
      </c>
      <c r="BI224" s="219" t="n">
        <f aca="false">G224*AP224</f>
        <v>0</v>
      </c>
      <c r="BJ224" s="219" t="n">
        <f aca="false">G224*H224</f>
        <v>0</v>
      </c>
      <c r="BK224" s="219"/>
      <c r="BL224" s="90" t="n">
        <v>767</v>
      </c>
      <c r="BW224" s="90" t="str">
        <f aca="false">I224</f>
        <v>21</v>
      </c>
      <c r="BX224" s="221" t="s">
        <v>799</v>
      </c>
    </row>
    <row r="225" customFormat="false" ht="15" hidden="false" customHeight="true" outlineLevel="0" collapsed="false">
      <c r="A225" s="209" t="s">
        <v>800</v>
      </c>
      <c r="B225" s="209" t="s">
        <v>104</v>
      </c>
      <c r="C225" s="209" t="s">
        <v>801</v>
      </c>
      <c r="D225" s="210" t="s">
        <v>802</v>
      </c>
      <c r="E225" s="210"/>
      <c r="F225" s="209" t="s">
        <v>261</v>
      </c>
      <c r="G225" s="211" t="n">
        <f aca="false">'Stavební rozpočet'!G225</f>
        <v>4</v>
      </c>
      <c r="H225" s="212" t="n">
        <f aca="false">'Stavební rozpočet'!H225</f>
        <v>0</v>
      </c>
      <c r="I225" s="213" t="s">
        <v>203</v>
      </c>
      <c r="J225" s="212" t="n">
        <f aca="false">G225*AO225</f>
        <v>0</v>
      </c>
      <c r="K225" s="212" t="n">
        <f aca="false">G225*AP225</f>
        <v>0</v>
      </c>
      <c r="L225" s="212" t="n">
        <f aca="false">G225*H225</f>
        <v>0</v>
      </c>
      <c r="M225" s="212" t="n">
        <f aca="false">L225*(1+BW225/100)</f>
        <v>0</v>
      </c>
      <c r="N225" s="212" t="n">
        <f aca="false">'Stavební rozpočet'!N225</f>
        <v>1E-005</v>
      </c>
      <c r="O225" s="212" t="n">
        <f aca="false">G225*N225</f>
        <v>4E-005</v>
      </c>
      <c r="P225" s="213" t="s">
        <v>204</v>
      </c>
      <c r="Z225" s="90" t="n">
        <f aca="false">IF(AQ225="5",BJ225,0)</f>
        <v>0</v>
      </c>
      <c r="AB225" s="90" t="n">
        <f aca="false">IF(AQ225="1",BH225,0)</f>
        <v>0</v>
      </c>
      <c r="AC225" s="90" t="n">
        <f aca="false">IF(AQ225="1",BI225,0)</f>
        <v>0</v>
      </c>
      <c r="AD225" s="90" t="n">
        <f aca="false">IF(AQ225="7",BH225,0)</f>
        <v>0</v>
      </c>
      <c r="AE225" s="90" t="n">
        <f aca="false">IF(AQ225="7",BI225,0)</f>
        <v>0</v>
      </c>
      <c r="AF225" s="90" t="n">
        <f aca="false">IF(AQ225="2",BH225,0)</f>
        <v>0</v>
      </c>
      <c r="AG225" s="90" t="n">
        <f aca="false">IF(AQ225="2",BI225,0)</f>
        <v>0</v>
      </c>
      <c r="AH225" s="90" t="n">
        <f aca="false">IF(AQ225="0",BJ225,0)</f>
        <v>0</v>
      </c>
      <c r="AI225" s="190" t="s">
        <v>104</v>
      </c>
      <c r="AJ225" s="90" t="n">
        <f aca="false">IF(AN225=0,L225,0)</f>
        <v>0</v>
      </c>
      <c r="AK225" s="90" t="n">
        <f aca="false">IF(AN225=12,L225,0)</f>
        <v>0</v>
      </c>
      <c r="AL225" s="90" t="n">
        <f aca="false">IF(AN225=21,L225,0)</f>
        <v>0</v>
      </c>
      <c r="AN225" s="90" t="n">
        <v>21</v>
      </c>
      <c r="AO225" s="90" t="n">
        <f aca="false">H225*0.010339594</f>
        <v>0</v>
      </c>
      <c r="AP225" s="90" t="n">
        <f aca="false">H225*(1-0.010339594)</f>
        <v>0</v>
      </c>
      <c r="AQ225" s="89" t="s">
        <v>226</v>
      </c>
      <c r="AV225" s="90" t="n">
        <f aca="false">AW225+AX225</f>
        <v>0</v>
      </c>
      <c r="AW225" s="90" t="n">
        <f aca="false">G225*AO225</f>
        <v>0</v>
      </c>
      <c r="AX225" s="90" t="n">
        <f aca="false">G225*AP225</f>
        <v>0</v>
      </c>
      <c r="AY225" s="89" t="s">
        <v>690</v>
      </c>
      <c r="AZ225" s="89" t="s">
        <v>634</v>
      </c>
      <c r="BA225" s="190" t="s">
        <v>207</v>
      </c>
      <c r="BC225" s="90" t="n">
        <f aca="false">AW225+AX225</f>
        <v>0</v>
      </c>
      <c r="BD225" s="90" t="n">
        <f aca="false">H225/(100-BE225)*100</f>
        <v>0</v>
      </c>
      <c r="BE225" s="90" t="n">
        <v>0</v>
      </c>
      <c r="BF225" s="90" t="n">
        <f aca="false">O225</f>
        <v>4E-005</v>
      </c>
      <c r="BH225" s="90" t="n">
        <f aca="false">G225*AO225</f>
        <v>0</v>
      </c>
      <c r="BI225" s="90" t="n">
        <f aca="false">G225*AP225</f>
        <v>0</v>
      </c>
      <c r="BJ225" s="90" t="n">
        <f aca="false">G225*H225</f>
        <v>0</v>
      </c>
      <c r="BK225" s="90"/>
      <c r="BL225" s="90" t="n">
        <v>767</v>
      </c>
      <c r="BW225" s="90" t="str">
        <f aca="false">I225</f>
        <v>21</v>
      </c>
      <c r="BX225" s="11" t="s">
        <v>802</v>
      </c>
    </row>
    <row r="226" customFormat="false" ht="15" hidden="false" customHeight="true" outlineLevel="0" collapsed="false">
      <c r="A226" s="214" t="s">
        <v>803</v>
      </c>
      <c r="B226" s="214" t="s">
        <v>104</v>
      </c>
      <c r="C226" s="214" t="s">
        <v>804</v>
      </c>
      <c r="D226" s="215" t="s">
        <v>805</v>
      </c>
      <c r="E226" s="215"/>
      <c r="F226" s="214" t="s">
        <v>261</v>
      </c>
      <c r="G226" s="216" t="n">
        <f aca="false">'Stavební rozpočet'!G226</f>
        <v>1</v>
      </c>
      <c r="H226" s="217" t="n">
        <f aca="false">'Stavební rozpočet'!H226</f>
        <v>0</v>
      </c>
      <c r="I226" s="218" t="s">
        <v>203</v>
      </c>
      <c r="J226" s="217" t="n">
        <f aca="false">G226*AO226</f>
        <v>0</v>
      </c>
      <c r="K226" s="217" t="n">
        <f aca="false">G226*AP226</f>
        <v>0</v>
      </c>
      <c r="L226" s="217" t="n">
        <f aca="false">G226*H226</f>
        <v>0</v>
      </c>
      <c r="M226" s="217" t="n">
        <f aca="false">L226*(1+BW226/100)</f>
        <v>0</v>
      </c>
      <c r="N226" s="217" t="n">
        <f aca="false">'Stavební rozpočet'!N226</f>
        <v>0.00558</v>
      </c>
      <c r="O226" s="217" t="n">
        <f aca="false">G226*N226</f>
        <v>0.00558</v>
      </c>
      <c r="P226" s="218" t="s">
        <v>204</v>
      </c>
      <c r="Z226" s="90" t="n">
        <f aca="false">IF(AQ226="5",BJ226,0)</f>
        <v>0</v>
      </c>
      <c r="AB226" s="90" t="n">
        <f aca="false">IF(AQ226="1",BH226,0)</f>
        <v>0</v>
      </c>
      <c r="AC226" s="90" t="n">
        <f aca="false">IF(AQ226="1",BI226,0)</f>
        <v>0</v>
      </c>
      <c r="AD226" s="90" t="n">
        <f aca="false">IF(AQ226="7",BH226,0)</f>
        <v>0</v>
      </c>
      <c r="AE226" s="90" t="n">
        <f aca="false">IF(AQ226="7",BI226,0)</f>
        <v>0</v>
      </c>
      <c r="AF226" s="90" t="n">
        <f aca="false">IF(AQ226="2",BH226,0)</f>
        <v>0</v>
      </c>
      <c r="AG226" s="90" t="n">
        <f aca="false">IF(AQ226="2",BI226,0)</f>
        <v>0</v>
      </c>
      <c r="AH226" s="90" t="n">
        <f aca="false">IF(AQ226="0",BJ226,0)</f>
        <v>0</v>
      </c>
      <c r="AI226" s="190" t="s">
        <v>104</v>
      </c>
      <c r="AJ226" s="219" t="n">
        <f aca="false">IF(AN226=0,L226,0)</f>
        <v>0</v>
      </c>
      <c r="AK226" s="219" t="n">
        <f aca="false">IF(AN226=12,L226,0)</f>
        <v>0</v>
      </c>
      <c r="AL226" s="219" t="n">
        <f aca="false">IF(AN226=21,L226,0)</f>
        <v>0</v>
      </c>
      <c r="AN226" s="90" t="n">
        <v>21</v>
      </c>
      <c r="AO226" s="90" t="n">
        <f aca="false">H226*1</f>
        <v>0</v>
      </c>
      <c r="AP226" s="90" t="n">
        <f aca="false">H226*(1-1)</f>
        <v>0</v>
      </c>
      <c r="AQ226" s="220" t="s">
        <v>226</v>
      </c>
      <c r="AV226" s="90" t="n">
        <f aca="false">AW226+AX226</f>
        <v>0</v>
      </c>
      <c r="AW226" s="90" t="n">
        <f aca="false">G226*AO226</f>
        <v>0</v>
      </c>
      <c r="AX226" s="90" t="n">
        <f aca="false">G226*AP226</f>
        <v>0</v>
      </c>
      <c r="AY226" s="89" t="s">
        <v>690</v>
      </c>
      <c r="AZ226" s="89" t="s">
        <v>634</v>
      </c>
      <c r="BA226" s="190" t="s">
        <v>207</v>
      </c>
      <c r="BC226" s="90" t="n">
        <f aca="false">AW226+AX226</f>
        <v>0</v>
      </c>
      <c r="BD226" s="90" t="n">
        <f aca="false">H226/(100-BE226)*100</f>
        <v>0</v>
      </c>
      <c r="BE226" s="90" t="n">
        <v>0</v>
      </c>
      <c r="BF226" s="90" t="n">
        <f aca="false">O226</f>
        <v>0.00558</v>
      </c>
      <c r="BH226" s="219" t="n">
        <f aca="false">G226*AO226</f>
        <v>0</v>
      </c>
      <c r="BI226" s="219" t="n">
        <f aca="false">G226*AP226</f>
        <v>0</v>
      </c>
      <c r="BJ226" s="219" t="n">
        <f aca="false">G226*H226</f>
        <v>0</v>
      </c>
      <c r="BK226" s="219"/>
      <c r="BL226" s="90" t="n">
        <v>767</v>
      </c>
      <c r="BW226" s="90" t="str">
        <f aca="false">I226</f>
        <v>21</v>
      </c>
      <c r="BX226" s="221" t="s">
        <v>805</v>
      </c>
    </row>
    <row r="227" customFormat="false" ht="35.5" hidden="false" customHeight="true" outlineLevel="0" collapsed="false">
      <c r="A227" s="209" t="s">
        <v>806</v>
      </c>
      <c r="B227" s="209" t="s">
        <v>104</v>
      </c>
      <c r="C227" s="209" t="s">
        <v>807</v>
      </c>
      <c r="D227" s="210" t="s">
        <v>808</v>
      </c>
      <c r="E227" s="210"/>
      <c r="F227" s="209" t="s">
        <v>255</v>
      </c>
      <c r="G227" s="211" t="n">
        <f aca="false">'Stavební rozpočet'!G227</f>
        <v>91.39</v>
      </c>
      <c r="H227" s="212" t="n">
        <f aca="false">'Stavební rozpočet'!H227</f>
        <v>0</v>
      </c>
      <c r="I227" s="213" t="s">
        <v>203</v>
      </c>
      <c r="J227" s="212" t="n">
        <f aca="false">G227*AO227</f>
        <v>0</v>
      </c>
      <c r="K227" s="212" t="n">
        <f aca="false">G227*AP227</f>
        <v>0</v>
      </c>
      <c r="L227" s="212" t="n">
        <f aca="false">G227*H227</f>
        <v>0</v>
      </c>
      <c r="M227" s="212" t="n">
        <f aca="false">L227*(1+BW227/100)</f>
        <v>0</v>
      </c>
      <c r="N227" s="212" t="n">
        <f aca="false">'Stavební rozpočet'!N227</f>
        <v>0.03687</v>
      </c>
      <c r="O227" s="212" t="n">
        <f aca="false">G227*N227</f>
        <v>3.3695493</v>
      </c>
      <c r="P227" s="213" t="s">
        <v>359</v>
      </c>
      <c r="Z227" s="90" t="n">
        <f aca="false">IF(AQ227="5",BJ227,0)</f>
        <v>0</v>
      </c>
      <c r="AB227" s="90" t="n">
        <f aca="false">IF(AQ227="1",BH227,0)</f>
        <v>0</v>
      </c>
      <c r="AC227" s="90" t="n">
        <f aca="false">IF(AQ227="1",BI227,0)</f>
        <v>0</v>
      </c>
      <c r="AD227" s="90" t="n">
        <f aca="false">IF(AQ227="7",BH227,0)</f>
        <v>0</v>
      </c>
      <c r="AE227" s="90" t="n">
        <f aca="false">IF(AQ227="7",BI227,0)</f>
        <v>0</v>
      </c>
      <c r="AF227" s="90" t="n">
        <f aca="false">IF(AQ227="2",BH227,0)</f>
        <v>0</v>
      </c>
      <c r="AG227" s="90" t="n">
        <f aca="false">IF(AQ227="2",BI227,0)</f>
        <v>0</v>
      </c>
      <c r="AH227" s="90" t="n">
        <f aca="false">IF(AQ227="0",BJ227,0)</f>
        <v>0</v>
      </c>
      <c r="AI227" s="190" t="s">
        <v>104</v>
      </c>
      <c r="AJ227" s="90" t="n">
        <f aca="false">IF(AN227=0,L227,0)</f>
        <v>0</v>
      </c>
      <c r="AK227" s="90" t="n">
        <f aca="false">IF(AN227=12,L227,0)</f>
        <v>0</v>
      </c>
      <c r="AL227" s="90" t="n">
        <f aca="false">IF(AN227=21,L227,0)</f>
        <v>0</v>
      </c>
      <c r="AN227" s="90" t="n">
        <v>21</v>
      </c>
      <c r="AO227" s="90" t="n">
        <f aca="false">H227*0.732496825</f>
        <v>0</v>
      </c>
      <c r="AP227" s="90" t="n">
        <f aca="false">H227*(1-0.732496825)</f>
        <v>0</v>
      </c>
      <c r="AQ227" s="89" t="s">
        <v>226</v>
      </c>
      <c r="AV227" s="90" t="n">
        <f aca="false">AW227+AX227</f>
        <v>0</v>
      </c>
      <c r="AW227" s="90" t="n">
        <f aca="false">G227*AO227</f>
        <v>0</v>
      </c>
      <c r="AX227" s="90" t="n">
        <f aca="false">G227*AP227</f>
        <v>0</v>
      </c>
      <c r="AY227" s="89" t="s">
        <v>690</v>
      </c>
      <c r="AZ227" s="89" t="s">
        <v>634</v>
      </c>
      <c r="BA227" s="190" t="s">
        <v>207</v>
      </c>
      <c r="BC227" s="90" t="n">
        <f aca="false">AW227+AX227</f>
        <v>0</v>
      </c>
      <c r="BD227" s="90" t="n">
        <f aca="false">H227/(100-BE227)*100</f>
        <v>0</v>
      </c>
      <c r="BE227" s="90" t="n">
        <v>0</v>
      </c>
      <c r="BF227" s="90" t="n">
        <f aca="false">O227</f>
        <v>3.3695493</v>
      </c>
      <c r="BH227" s="90" t="n">
        <f aca="false">G227*AO227</f>
        <v>0</v>
      </c>
      <c r="BI227" s="90" t="n">
        <f aca="false">G227*AP227</f>
        <v>0</v>
      </c>
      <c r="BJ227" s="90" t="n">
        <f aca="false">G227*H227</f>
        <v>0</v>
      </c>
      <c r="BK227" s="90"/>
      <c r="BL227" s="90" t="n">
        <v>767</v>
      </c>
      <c r="BW227" s="90" t="str">
        <f aca="false">I227</f>
        <v>21</v>
      </c>
      <c r="BX227" s="11" t="s">
        <v>808</v>
      </c>
    </row>
    <row r="228" customFormat="false" ht="35.5" hidden="false" customHeight="true" outlineLevel="0" collapsed="false">
      <c r="A228" s="209" t="s">
        <v>809</v>
      </c>
      <c r="B228" s="209" t="s">
        <v>104</v>
      </c>
      <c r="C228" s="209" t="s">
        <v>810</v>
      </c>
      <c r="D228" s="210" t="s">
        <v>811</v>
      </c>
      <c r="E228" s="210"/>
      <c r="F228" s="209" t="s">
        <v>255</v>
      </c>
      <c r="G228" s="211" t="n">
        <f aca="false">'Stavební rozpočet'!G228</f>
        <v>10.365</v>
      </c>
      <c r="H228" s="212" t="n">
        <f aca="false">'Stavební rozpočet'!H228</f>
        <v>0</v>
      </c>
      <c r="I228" s="213" t="s">
        <v>203</v>
      </c>
      <c r="J228" s="212" t="n">
        <f aca="false">G228*AO228</f>
        <v>0</v>
      </c>
      <c r="K228" s="212" t="n">
        <f aca="false">G228*AP228</f>
        <v>0</v>
      </c>
      <c r="L228" s="212" t="n">
        <f aca="false">G228*H228</f>
        <v>0</v>
      </c>
      <c r="M228" s="212" t="n">
        <f aca="false">L228*(1+BW228/100)</f>
        <v>0</v>
      </c>
      <c r="N228" s="212" t="n">
        <f aca="false">'Stavební rozpočet'!N228</f>
        <v>0.03687</v>
      </c>
      <c r="O228" s="212" t="n">
        <f aca="false">G228*N228</f>
        <v>0.38215755</v>
      </c>
      <c r="P228" s="213" t="s">
        <v>359</v>
      </c>
      <c r="Z228" s="90" t="n">
        <f aca="false">IF(AQ228="5",BJ228,0)</f>
        <v>0</v>
      </c>
      <c r="AB228" s="90" t="n">
        <f aca="false">IF(AQ228="1",BH228,0)</f>
        <v>0</v>
      </c>
      <c r="AC228" s="90" t="n">
        <f aca="false">IF(AQ228="1",BI228,0)</f>
        <v>0</v>
      </c>
      <c r="AD228" s="90" t="n">
        <f aca="false">IF(AQ228="7",BH228,0)</f>
        <v>0</v>
      </c>
      <c r="AE228" s="90" t="n">
        <f aca="false">IF(AQ228="7",BI228,0)</f>
        <v>0</v>
      </c>
      <c r="AF228" s="90" t="n">
        <f aca="false">IF(AQ228="2",BH228,0)</f>
        <v>0</v>
      </c>
      <c r="AG228" s="90" t="n">
        <f aca="false">IF(AQ228="2",BI228,0)</f>
        <v>0</v>
      </c>
      <c r="AH228" s="90" t="n">
        <f aca="false">IF(AQ228="0",BJ228,0)</f>
        <v>0</v>
      </c>
      <c r="AI228" s="190" t="s">
        <v>104</v>
      </c>
      <c r="AJ228" s="90" t="n">
        <f aca="false">IF(AN228=0,L228,0)</f>
        <v>0</v>
      </c>
      <c r="AK228" s="90" t="n">
        <f aca="false">IF(AN228=12,L228,0)</f>
        <v>0</v>
      </c>
      <c r="AL228" s="90" t="n">
        <f aca="false">IF(AN228=21,L228,0)</f>
        <v>0</v>
      </c>
      <c r="AN228" s="90" t="n">
        <v>21</v>
      </c>
      <c r="AO228" s="90" t="n">
        <f aca="false">H228*0.732496799</f>
        <v>0</v>
      </c>
      <c r="AP228" s="90" t="n">
        <f aca="false">H228*(1-0.732496799)</f>
        <v>0</v>
      </c>
      <c r="AQ228" s="89" t="s">
        <v>226</v>
      </c>
      <c r="AV228" s="90" t="n">
        <f aca="false">AW228+AX228</f>
        <v>0</v>
      </c>
      <c r="AW228" s="90" t="n">
        <f aca="false">G228*AO228</f>
        <v>0</v>
      </c>
      <c r="AX228" s="90" t="n">
        <f aca="false">G228*AP228</f>
        <v>0</v>
      </c>
      <c r="AY228" s="89" t="s">
        <v>690</v>
      </c>
      <c r="AZ228" s="89" t="s">
        <v>634</v>
      </c>
      <c r="BA228" s="190" t="s">
        <v>207</v>
      </c>
      <c r="BC228" s="90" t="n">
        <f aca="false">AW228+AX228</f>
        <v>0</v>
      </c>
      <c r="BD228" s="90" t="n">
        <f aca="false">H228/(100-BE228)*100</f>
        <v>0</v>
      </c>
      <c r="BE228" s="90" t="n">
        <v>0</v>
      </c>
      <c r="BF228" s="90" t="n">
        <f aca="false">O228</f>
        <v>0.38215755</v>
      </c>
      <c r="BH228" s="90" t="n">
        <f aca="false">G228*AO228</f>
        <v>0</v>
      </c>
      <c r="BI228" s="90" t="n">
        <f aca="false">G228*AP228</f>
        <v>0</v>
      </c>
      <c r="BJ228" s="90" t="n">
        <f aca="false">G228*H228</f>
        <v>0</v>
      </c>
      <c r="BK228" s="90"/>
      <c r="BL228" s="90" t="n">
        <v>767</v>
      </c>
      <c r="BW228" s="90" t="str">
        <f aca="false">I228</f>
        <v>21</v>
      </c>
      <c r="BX228" s="11" t="s">
        <v>811</v>
      </c>
    </row>
    <row r="229" customFormat="false" ht="35.5" hidden="false" customHeight="true" outlineLevel="0" collapsed="false">
      <c r="A229" s="209" t="s">
        <v>812</v>
      </c>
      <c r="B229" s="209" t="s">
        <v>104</v>
      </c>
      <c r="C229" s="209" t="s">
        <v>813</v>
      </c>
      <c r="D229" s="210" t="s">
        <v>814</v>
      </c>
      <c r="E229" s="210"/>
      <c r="F229" s="209" t="s">
        <v>313</v>
      </c>
      <c r="G229" s="211" t="n">
        <f aca="false">'Stavební rozpočet'!G229</f>
        <v>43.9</v>
      </c>
      <c r="H229" s="212" t="n">
        <f aca="false">'Stavební rozpočet'!H229</f>
        <v>0</v>
      </c>
      <c r="I229" s="213" t="s">
        <v>203</v>
      </c>
      <c r="J229" s="212" t="n">
        <f aca="false">G229*AO229</f>
        <v>0</v>
      </c>
      <c r="K229" s="212" t="n">
        <f aca="false">G229*AP229</f>
        <v>0</v>
      </c>
      <c r="L229" s="212" t="n">
        <f aca="false">G229*H229</f>
        <v>0</v>
      </c>
      <c r="M229" s="212" t="n">
        <f aca="false">L229*(1+BW229/100)</f>
        <v>0</v>
      </c>
      <c r="N229" s="212" t="n">
        <f aca="false">'Stavební rozpočet'!N229</f>
        <v>0.00738</v>
      </c>
      <c r="O229" s="212" t="n">
        <f aca="false">G229*N229</f>
        <v>0.323982</v>
      </c>
      <c r="P229" s="213" t="s">
        <v>204</v>
      </c>
      <c r="Z229" s="90" t="n">
        <f aca="false">IF(AQ229="5",BJ229,0)</f>
        <v>0</v>
      </c>
      <c r="AB229" s="90" t="n">
        <f aca="false">IF(AQ229="1",BH229,0)</f>
        <v>0</v>
      </c>
      <c r="AC229" s="90" t="n">
        <f aca="false">IF(AQ229="1",BI229,0)</f>
        <v>0</v>
      </c>
      <c r="AD229" s="90" t="n">
        <f aca="false">IF(AQ229="7",BH229,0)</f>
        <v>0</v>
      </c>
      <c r="AE229" s="90" t="n">
        <f aca="false">IF(AQ229="7",BI229,0)</f>
        <v>0</v>
      </c>
      <c r="AF229" s="90" t="n">
        <f aca="false">IF(AQ229="2",BH229,0)</f>
        <v>0</v>
      </c>
      <c r="AG229" s="90" t="n">
        <f aca="false">IF(AQ229="2",BI229,0)</f>
        <v>0</v>
      </c>
      <c r="AH229" s="90" t="n">
        <f aca="false">IF(AQ229="0",BJ229,0)</f>
        <v>0</v>
      </c>
      <c r="AI229" s="190" t="s">
        <v>104</v>
      </c>
      <c r="AJ229" s="90" t="n">
        <f aca="false">IF(AN229=0,L229,0)</f>
        <v>0</v>
      </c>
      <c r="AK229" s="90" t="n">
        <f aca="false">IF(AN229=12,L229,0)</f>
        <v>0</v>
      </c>
      <c r="AL229" s="90" t="n">
        <f aca="false">IF(AN229=21,L229,0)</f>
        <v>0</v>
      </c>
      <c r="AN229" s="90" t="n">
        <v>21</v>
      </c>
      <c r="AO229" s="90" t="n">
        <f aca="false">H229*0.234050983</f>
        <v>0</v>
      </c>
      <c r="AP229" s="90" t="n">
        <f aca="false">H229*(1-0.234050983)</f>
        <v>0</v>
      </c>
      <c r="AQ229" s="89" t="s">
        <v>226</v>
      </c>
      <c r="AV229" s="90" t="n">
        <f aca="false">AW229+AX229</f>
        <v>0</v>
      </c>
      <c r="AW229" s="90" t="n">
        <f aca="false">G229*AO229</f>
        <v>0</v>
      </c>
      <c r="AX229" s="90" t="n">
        <f aca="false">G229*AP229</f>
        <v>0</v>
      </c>
      <c r="AY229" s="89" t="s">
        <v>690</v>
      </c>
      <c r="AZ229" s="89" t="s">
        <v>634</v>
      </c>
      <c r="BA229" s="190" t="s">
        <v>207</v>
      </c>
      <c r="BC229" s="90" t="n">
        <f aca="false">AW229+AX229</f>
        <v>0</v>
      </c>
      <c r="BD229" s="90" t="n">
        <f aca="false">H229/(100-BE229)*100</f>
        <v>0</v>
      </c>
      <c r="BE229" s="90" t="n">
        <v>0</v>
      </c>
      <c r="BF229" s="90" t="n">
        <f aca="false">O229</f>
        <v>0.323982</v>
      </c>
      <c r="BH229" s="90" t="n">
        <f aca="false">G229*AO229</f>
        <v>0</v>
      </c>
      <c r="BI229" s="90" t="n">
        <f aca="false">G229*AP229</f>
        <v>0</v>
      </c>
      <c r="BJ229" s="90" t="n">
        <f aca="false">G229*H229</f>
        <v>0</v>
      </c>
      <c r="BK229" s="90"/>
      <c r="BL229" s="90" t="n">
        <v>767</v>
      </c>
      <c r="BW229" s="90" t="str">
        <f aca="false">I229</f>
        <v>21</v>
      </c>
      <c r="BX229" s="11" t="s">
        <v>814</v>
      </c>
    </row>
    <row r="230" customFormat="false" ht="35.5" hidden="false" customHeight="true" outlineLevel="0" collapsed="false">
      <c r="A230" s="209" t="s">
        <v>815</v>
      </c>
      <c r="B230" s="209" t="s">
        <v>104</v>
      </c>
      <c r="C230" s="209" t="s">
        <v>816</v>
      </c>
      <c r="D230" s="210" t="s">
        <v>817</v>
      </c>
      <c r="E230" s="210"/>
      <c r="F230" s="209" t="s">
        <v>313</v>
      </c>
      <c r="G230" s="211" t="n">
        <f aca="false">'Stavební rozpočet'!G230</f>
        <v>145.2</v>
      </c>
      <c r="H230" s="212" t="n">
        <f aca="false">'Stavební rozpočet'!H230</f>
        <v>0</v>
      </c>
      <c r="I230" s="213" t="s">
        <v>203</v>
      </c>
      <c r="J230" s="212" t="n">
        <f aca="false">G230*AO230</f>
        <v>0</v>
      </c>
      <c r="K230" s="212" t="n">
        <f aca="false">G230*AP230</f>
        <v>0</v>
      </c>
      <c r="L230" s="212" t="n">
        <f aca="false">G230*H230</f>
        <v>0</v>
      </c>
      <c r="M230" s="212" t="n">
        <f aca="false">L230*(1+BW230/100)</f>
        <v>0</v>
      </c>
      <c r="N230" s="212" t="n">
        <f aca="false">'Stavební rozpočet'!N230</f>
        <v>0.0013</v>
      </c>
      <c r="O230" s="212" t="n">
        <f aca="false">G230*N230</f>
        <v>0.18876</v>
      </c>
      <c r="P230" s="213" t="s">
        <v>359</v>
      </c>
      <c r="Z230" s="90" t="n">
        <f aca="false">IF(AQ230="5",BJ230,0)</f>
        <v>0</v>
      </c>
      <c r="AB230" s="90" t="n">
        <f aca="false">IF(AQ230="1",BH230,0)</f>
        <v>0</v>
      </c>
      <c r="AC230" s="90" t="n">
        <f aca="false">IF(AQ230="1",BI230,0)</f>
        <v>0</v>
      </c>
      <c r="AD230" s="90" t="n">
        <f aca="false">IF(AQ230="7",BH230,0)</f>
        <v>0</v>
      </c>
      <c r="AE230" s="90" t="n">
        <f aca="false">IF(AQ230="7",BI230,0)</f>
        <v>0</v>
      </c>
      <c r="AF230" s="90" t="n">
        <f aca="false">IF(AQ230="2",BH230,0)</f>
        <v>0</v>
      </c>
      <c r="AG230" s="90" t="n">
        <f aca="false">IF(AQ230="2",BI230,0)</f>
        <v>0</v>
      </c>
      <c r="AH230" s="90" t="n">
        <f aca="false">IF(AQ230="0",BJ230,0)</f>
        <v>0</v>
      </c>
      <c r="AI230" s="190" t="s">
        <v>104</v>
      </c>
      <c r="AJ230" s="90" t="n">
        <f aca="false">IF(AN230=0,L230,0)</f>
        <v>0</v>
      </c>
      <c r="AK230" s="90" t="n">
        <f aca="false">IF(AN230=12,L230,0)</f>
        <v>0</v>
      </c>
      <c r="AL230" s="90" t="n">
        <f aca="false">IF(AN230=21,L230,0)</f>
        <v>0</v>
      </c>
      <c r="AN230" s="90" t="n">
        <v>21</v>
      </c>
      <c r="AO230" s="90" t="n">
        <f aca="false">H230*0.192377681</f>
        <v>0</v>
      </c>
      <c r="AP230" s="90" t="n">
        <f aca="false">H230*(1-0.192377681)</f>
        <v>0</v>
      </c>
      <c r="AQ230" s="89" t="s">
        <v>226</v>
      </c>
      <c r="AV230" s="90" t="n">
        <f aca="false">AW230+AX230</f>
        <v>0</v>
      </c>
      <c r="AW230" s="90" t="n">
        <f aca="false">G230*AO230</f>
        <v>0</v>
      </c>
      <c r="AX230" s="90" t="n">
        <f aca="false">G230*AP230</f>
        <v>0</v>
      </c>
      <c r="AY230" s="89" t="s">
        <v>690</v>
      </c>
      <c r="AZ230" s="89" t="s">
        <v>634</v>
      </c>
      <c r="BA230" s="190" t="s">
        <v>207</v>
      </c>
      <c r="BC230" s="90" t="n">
        <f aca="false">AW230+AX230</f>
        <v>0</v>
      </c>
      <c r="BD230" s="90" t="n">
        <f aca="false">H230/(100-BE230)*100</f>
        <v>0</v>
      </c>
      <c r="BE230" s="90" t="n">
        <v>0</v>
      </c>
      <c r="BF230" s="90" t="n">
        <f aca="false">O230</f>
        <v>0.18876</v>
      </c>
      <c r="BH230" s="90" t="n">
        <f aca="false">G230*AO230</f>
        <v>0</v>
      </c>
      <c r="BI230" s="90" t="n">
        <f aca="false">G230*AP230</f>
        <v>0</v>
      </c>
      <c r="BJ230" s="90" t="n">
        <f aca="false">G230*H230</f>
        <v>0</v>
      </c>
      <c r="BK230" s="90"/>
      <c r="BL230" s="90" t="n">
        <v>767</v>
      </c>
      <c r="BW230" s="90" t="str">
        <f aca="false">I230</f>
        <v>21</v>
      </c>
      <c r="BX230" s="11" t="s">
        <v>817</v>
      </c>
    </row>
    <row r="231" customFormat="false" ht="15" hidden="false" customHeight="true" outlineLevel="0" collapsed="false">
      <c r="A231" s="209" t="s">
        <v>818</v>
      </c>
      <c r="B231" s="209" t="s">
        <v>104</v>
      </c>
      <c r="C231" s="209" t="s">
        <v>819</v>
      </c>
      <c r="D231" s="210" t="s">
        <v>820</v>
      </c>
      <c r="E231" s="210"/>
      <c r="F231" s="209" t="s">
        <v>264</v>
      </c>
      <c r="G231" s="211" t="n">
        <f aca="false">'Stavební rozpočet'!G231</f>
        <v>5.426</v>
      </c>
      <c r="H231" s="212" t="n">
        <f aca="false">'Stavební rozpočet'!H231</f>
        <v>0</v>
      </c>
      <c r="I231" s="213" t="s">
        <v>203</v>
      </c>
      <c r="J231" s="212" t="n">
        <f aca="false">G231*AO231</f>
        <v>0</v>
      </c>
      <c r="K231" s="212" t="n">
        <f aca="false">G231*AP231</f>
        <v>0</v>
      </c>
      <c r="L231" s="212" t="n">
        <f aca="false">G231*H231</f>
        <v>0</v>
      </c>
      <c r="M231" s="212" t="n">
        <f aca="false">L231*(1+BW231/100)</f>
        <v>0</v>
      </c>
      <c r="N231" s="212" t="n">
        <f aca="false">'Stavební rozpočet'!N231</f>
        <v>0</v>
      </c>
      <c r="O231" s="212" t="n">
        <f aca="false">G231*N231</f>
        <v>0</v>
      </c>
      <c r="P231" s="213" t="s">
        <v>204</v>
      </c>
      <c r="Z231" s="90" t="n">
        <f aca="false">IF(AQ231="5",BJ231,0)</f>
        <v>0</v>
      </c>
      <c r="AB231" s="90" t="n">
        <f aca="false">IF(AQ231="1",BH231,0)</f>
        <v>0</v>
      </c>
      <c r="AC231" s="90" t="n">
        <f aca="false">IF(AQ231="1",BI231,0)</f>
        <v>0</v>
      </c>
      <c r="AD231" s="90" t="n">
        <f aca="false">IF(AQ231="7",BH231,0)</f>
        <v>0</v>
      </c>
      <c r="AE231" s="90" t="n">
        <f aca="false">IF(AQ231="7",BI231,0)</f>
        <v>0</v>
      </c>
      <c r="AF231" s="90" t="n">
        <f aca="false">IF(AQ231="2",BH231,0)</f>
        <v>0</v>
      </c>
      <c r="AG231" s="90" t="n">
        <f aca="false">IF(AQ231="2",BI231,0)</f>
        <v>0</v>
      </c>
      <c r="AH231" s="90" t="n">
        <f aca="false">IF(AQ231="0",BJ231,0)</f>
        <v>0</v>
      </c>
      <c r="AI231" s="190" t="s">
        <v>104</v>
      </c>
      <c r="AJ231" s="90" t="n">
        <f aca="false">IF(AN231=0,L231,0)</f>
        <v>0</v>
      </c>
      <c r="AK231" s="90" t="n">
        <f aca="false">IF(AN231=12,L231,0)</f>
        <v>0</v>
      </c>
      <c r="AL231" s="90" t="n">
        <f aca="false">IF(AN231=21,L231,0)</f>
        <v>0</v>
      </c>
      <c r="AN231" s="90" t="n">
        <v>21</v>
      </c>
      <c r="AO231" s="90" t="n">
        <f aca="false">H231*0</f>
        <v>0</v>
      </c>
      <c r="AP231" s="90" t="n">
        <f aca="false">H231*(1-0)</f>
        <v>0</v>
      </c>
      <c r="AQ231" s="89" t="s">
        <v>220</v>
      </c>
      <c r="AV231" s="90" t="n">
        <f aca="false">AW231+AX231</f>
        <v>0</v>
      </c>
      <c r="AW231" s="90" t="n">
        <f aca="false">G231*AO231</f>
        <v>0</v>
      </c>
      <c r="AX231" s="90" t="n">
        <f aca="false">G231*AP231</f>
        <v>0</v>
      </c>
      <c r="AY231" s="89" t="s">
        <v>690</v>
      </c>
      <c r="AZ231" s="89" t="s">
        <v>634</v>
      </c>
      <c r="BA231" s="190" t="s">
        <v>207</v>
      </c>
      <c r="BC231" s="90" t="n">
        <f aca="false">AW231+AX231</f>
        <v>0</v>
      </c>
      <c r="BD231" s="90" t="n">
        <f aca="false">H231/(100-BE231)*100</f>
        <v>0</v>
      </c>
      <c r="BE231" s="90" t="n">
        <v>0</v>
      </c>
      <c r="BF231" s="90" t="n">
        <f aca="false">O231</f>
        <v>0</v>
      </c>
      <c r="BH231" s="90" t="n">
        <f aca="false">G231*AO231</f>
        <v>0</v>
      </c>
      <c r="BI231" s="90" t="n">
        <f aca="false">G231*AP231</f>
        <v>0</v>
      </c>
      <c r="BJ231" s="90" t="n">
        <f aca="false">G231*H231</f>
        <v>0</v>
      </c>
      <c r="BK231" s="90"/>
      <c r="BL231" s="90" t="n">
        <v>767</v>
      </c>
      <c r="BW231" s="90" t="str">
        <f aca="false">I231</f>
        <v>21</v>
      </c>
      <c r="BX231" s="11" t="s">
        <v>820</v>
      </c>
    </row>
    <row r="232" customFormat="false" ht="15" hidden="false" customHeight="true" outlineLevel="0" collapsed="false">
      <c r="A232" s="203"/>
      <c r="B232" s="204" t="s">
        <v>104</v>
      </c>
      <c r="C232" s="204" t="s">
        <v>455</v>
      </c>
      <c r="D232" s="205" t="s">
        <v>821</v>
      </c>
      <c r="E232" s="205"/>
      <c r="F232" s="203" t="s">
        <v>97</v>
      </c>
      <c r="G232" s="206" t="s">
        <v>97</v>
      </c>
      <c r="H232" s="203" t="s">
        <v>97</v>
      </c>
      <c r="I232" s="203" t="s">
        <v>97</v>
      </c>
      <c r="J232" s="207" t="n">
        <f aca="false">SUM(J233)</f>
        <v>0</v>
      </c>
      <c r="K232" s="207" t="n">
        <f aca="false">SUM(K233)</f>
        <v>0</v>
      </c>
      <c r="L232" s="207" t="n">
        <f aca="false">SUM(L233)</f>
        <v>0</v>
      </c>
      <c r="M232" s="207" t="n">
        <f aca="false">SUM(M233)</f>
        <v>0</v>
      </c>
      <c r="N232" s="208"/>
      <c r="O232" s="207" t="n">
        <f aca="false">SUM(O233)</f>
        <v>1.15586769</v>
      </c>
      <c r="P232" s="208"/>
      <c r="AI232" s="190" t="s">
        <v>104</v>
      </c>
      <c r="AS232" s="178" t="n">
        <f aca="false">SUM(AJ233)</f>
        <v>0</v>
      </c>
      <c r="AT232" s="178" t="n">
        <f aca="false">SUM(AK233)</f>
        <v>0</v>
      </c>
      <c r="AU232" s="178" t="n">
        <f aca="false">SUM(AL233)</f>
        <v>0</v>
      </c>
    </row>
    <row r="233" customFormat="false" ht="24.05" hidden="false" customHeight="true" outlineLevel="0" collapsed="false">
      <c r="A233" s="209" t="s">
        <v>822</v>
      </c>
      <c r="B233" s="209" t="s">
        <v>104</v>
      </c>
      <c r="C233" s="209" t="s">
        <v>823</v>
      </c>
      <c r="D233" s="210" t="s">
        <v>824</v>
      </c>
      <c r="E233" s="210"/>
      <c r="F233" s="209" t="s">
        <v>255</v>
      </c>
      <c r="G233" s="211" t="n">
        <f aca="false">'Stavební rozpočet'!G233</f>
        <v>126.879</v>
      </c>
      <c r="H233" s="212" t="n">
        <f aca="false">'Stavební rozpočet'!H233</f>
        <v>0</v>
      </c>
      <c r="I233" s="213" t="s">
        <v>203</v>
      </c>
      <c r="J233" s="212" t="n">
        <f aca="false">G233*AO233</f>
        <v>0</v>
      </c>
      <c r="K233" s="212" t="n">
        <f aca="false">G233*AP233</f>
        <v>0</v>
      </c>
      <c r="L233" s="212" t="n">
        <f aca="false">G233*H233</f>
        <v>0</v>
      </c>
      <c r="M233" s="212" t="n">
        <f aca="false">L233*(1+BW233/100)</f>
        <v>0</v>
      </c>
      <c r="N233" s="212" t="n">
        <f aca="false">'Stavební rozpočet'!N233</f>
        <v>0.00911</v>
      </c>
      <c r="O233" s="212" t="n">
        <f aca="false">G233*N233</f>
        <v>1.15586769</v>
      </c>
      <c r="P233" s="213" t="s">
        <v>204</v>
      </c>
      <c r="Z233" s="90" t="n">
        <f aca="false">IF(AQ233="5",BJ233,0)</f>
        <v>0</v>
      </c>
      <c r="AB233" s="90" t="n">
        <f aca="false">IF(AQ233="1",BH233,0)</f>
        <v>0</v>
      </c>
      <c r="AC233" s="90" t="n">
        <f aca="false">IF(AQ233="1",BI233,0)</f>
        <v>0</v>
      </c>
      <c r="AD233" s="90" t="n">
        <f aca="false">IF(AQ233="7",BH233,0)</f>
        <v>0</v>
      </c>
      <c r="AE233" s="90" t="n">
        <f aca="false">IF(AQ233="7",BI233,0)</f>
        <v>0</v>
      </c>
      <c r="AF233" s="90" t="n">
        <f aca="false">IF(AQ233="2",BH233,0)</f>
        <v>0</v>
      </c>
      <c r="AG233" s="90" t="n">
        <f aca="false">IF(AQ233="2",BI233,0)</f>
        <v>0</v>
      </c>
      <c r="AH233" s="90" t="n">
        <f aca="false">IF(AQ233="0",BJ233,0)</f>
        <v>0</v>
      </c>
      <c r="AI233" s="190" t="s">
        <v>104</v>
      </c>
      <c r="AJ233" s="90" t="n">
        <f aca="false">IF(AN233=0,L233,0)</f>
        <v>0</v>
      </c>
      <c r="AK233" s="90" t="n">
        <f aca="false">IF(AN233=12,L233,0)</f>
        <v>0</v>
      </c>
      <c r="AL233" s="90" t="n">
        <f aca="false">IF(AN233=21,L233,0)</f>
        <v>0</v>
      </c>
      <c r="AN233" s="90" t="n">
        <v>21</v>
      </c>
      <c r="AO233" s="90" t="n">
        <f aca="false">H233*0.646920922</f>
        <v>0</v>
      </c>
      <c r="AP233" s="90" t="n">
        <f aca="false">H233*(1-0.646920922)</f>
        <v>0</v>
      </c>
      <c r="AQ233" s="89" t="s">
        <v>226</v>
      </c>
      <c r="AV233" s="90" t="n">
        <f aca="false">AW233+AX233</f>
        <v>0</v>
      </c>
      <c r="AW233" s="90" t="n">
        <f aca="false">G233*AO233</f>
        <v>0</v>
      </c>
      <c r="AX233" s="90" t="n">
        <f aca="false">G233*AP233</f>
        <v>0</v>
      </c>
      <c r="AY233" s="89" t="s">
        <v>825</v>
      </c>
      <c r="AZ233" s="89" t="s">
        <v>826</v>
      </c>
      <c r="BA233" s="190" t="s">
        <v>207</v>
      </c>
      <c r="BC233" s="90" t="n">
        <f aca="false">AW233+AX233</f>
        <v>0</v>
      </c>
      <c r="BD233" s="90" t="n">
        <f aca="false">H233/(100-BE233)*100</f>
        <v>0</v>
      </c>
      <c r="BE233" s="90" t="n">
        <v>0</v>
      </c>
      <c r="BF233" s="90" t="n">
        <f aca="false">O233</f>
        <v>1.15586769</v>
      </c>
      <c r="BH233" s="90" t="n">
        <f aca="false">G233*AO233</f>
        <v>0</v>
      </c>
      <c r="BI233" s="90" t="n">
        <f aca="false">G233*AP233</f>
        <v>0</v>
      </c>
      <c r="BJ233" s="90" t="n">
        <f aca="false">G233*H233</f>
        <v>0</v>
      </c>
      <c r="BK233" s="90"/>
      <c r="BL233" s="90" t="n">
        <v>77</v>
      </c>
      <c r="BW233" s="90" t="str">
        <f aca="false">I233</f>
        <v>21</v>
      </c>
      <c r="BX233" s="11" t="s">
        <v>824</v>
      </c>
    </row>
    <row r="234" customFormat="false" ht="15" hidden="false" customHeight="true" outlineLevel="0" collapsed="false">
      <c r="A234" s="203"/>
      <c r="B234" s="204" t="s">
        <v>104</v>
      </c>
      <c r="C234" s="204" t="s">
        <v>827</v>
      </c>
      <c r="D234" s="205" t="s">
        <v>828</v>
      </c>
      <c r="E234" s="205"/>
      <c r="F234" s="203" t="s">
        <v>97</v>
      </c>
      <c r="G234" s="206" t="s">
        <v>97</v>
      </c>
      <c r="H234" s="203" t="s">
        <v>97</v>
      </c>
      <c r="I234" s="203" t="s">
        <v>97</v>
      </c>
      <c r="J234" s="207" t="n">
        <f aca="false">SUM(J235:J236)</f>
        <v>0</v>
      </c>
      <c r="K234" s="207" t="n">
        <f aca="false">SUM(K235:K236)</f>
        <v>0</v>
      </c>
      <c r="L234" s="207" t="n">
        <f aca="false">SUM(L235:L236)</f>
        <v>0</v>
      </c>
      <c r="M234" s="207" t="n">
        <f aca="false">SUM(M235:M236)</f>
        <v>0</v>
      </c>
      <c r="N234" s="208"/>
      <c r="O234" s="207" t="n">
        <f aca="false">SUM(O235:O236)</f>
        <v>3.58262352</v>
      </c>
      <c r="P234" s="208"/>
      <c r="AI234" s="190" t="s">
        <v>104</v>
      </c>
      <c r="AS234" s="178" t="n">
        <f aca="false">SUM(AJ235:AJ236)</f>
        <v>0</v>
      </c>
      <c r="AT234" s="178" t="n">
        <f aca="false">SUM(AK235:AK236)</f>
        <v>0</v>
      </c>
      <c r="AU234" s="178" t="n">
        <f aca="false">SUM(AL235:AL236)</f>
        <v>0</v>
      </c>
    </row>
    <row r="235" customFormat="false" ht="24.05" hidden="false" customHeight="true" outlineLevel="0" collapsed="false">
      <c r="A235" s="209" t="s">
        <v>829</v>
      </c>
      <c r="B235" s="209" t="s">
        <v>104</v>
      </c>
      <c r="C235" s="209" t="s">
        <v>830</v>
      </c>
      <c r="D235" s="210" t="s">
        <v>831</v>
      </c>
      <c r="E235" s="210"/>
      <c r="F235" s="209" t="s">
        <v>255</v>
      </c>
      <c r="G235" s="211" t="n">
        <f aca="false">'Stavební rozpočet'!G235</f>
        <v>168.912</v>
      </c>
      <c r="H235" s="212" t="n">
        <f aca="false">'Stavební rozpočet'!H235</f>
        <v>0</v>
      </c>
      <c r="I235" s="213" t="s">
        <v>203</v>
      </c>
      <c r="J235" s="212" t="n">
        <f aca="false">G235*AO235</f>
        <v>0</v>
      </c>
      <c r="K235" s="212" t="n">
        <f aca="false">G235*AP235</f>
        <v>0</v>
      </c>
      <c r="L235" s="212" t="n">
        <f aca="false">G235*H235</f>
        <v>0</v>
      </c>
      <c r="M235" s="212" t="n">
        <f aca="false">L235*(1+BW235/100)</f>
        <v>0</v>
      </c>
      <c r="N235" s="212" t="n">
        <f aca="false">'Stavební rozpočet'!N235</f>
        <v>0.02121</v>
      </c>
      <c r="O235" s="212" t="n">
        <f aca="false">G235*N235</f>
        <v>3.58262352</v>
      </c>
      <c r="P235" s="213" t="s">
        <v>359</v>
      </c>
      <c r="Z235" s="90" t="n">
        <f aca="false">IF(AQ235="5",BJ235,0)</f>
        <v>0</v>
      </c>
      <c r="AB235" s="90" t="n">
        <f aca="false">IF(AQ235="1",BH235,0)</f>
        <v>0</v>
      </c>
      <c r="AC235" s="90" t="n">
        <f aca="false">IF(AQ235="1",BI235,0)</f>
        <v>0</v>
      </c>
      <c r="AD235" s="90" t="n">
        <f aca="false">IF(AQ235="7",BH235,0)</f>
        <v>0</v>
      </c>
      <c r="AE235" s="90" t="n">
        <f aca="false">IF(AQ235="7",BI235,0)</f>
        <v>0</v>
      </c>
      <c r="AF235" s="90" t="n">
        <f aca="false">IF(AQ235="2",BH235,0)</f>
        <v>0</v>
      </c>
      <c r="AG235" s="90" t="n">
        <f aca="false">IF(AQ235="2",BI235,0)</f>
        <v>0</v>
      </c>
      <c r="AH235" s="90" t="n">
        <f aca="false">IF(AQ235="0",BJ235,0)</f>
        <v>0</v>
      </c>
      <c r="AI235" s="190" t="s">
        <v>104</v>
      </c>
      <c r="AJ235" s="90" t="n">
        <f aca="false">IF(AN235=0,L235,0)</f>
        <v>0</v>
      </c>
      <c r="AK235" s="90" t="n">
        <f aca="false">IF(AN235=12,L235,0)</f>
        <v>0</v>
      </c>
      <c r="AL235" s="90" t="n">
        <f aca="false">IF(AN235=21,L235,0)</f>
        <v>0</v>
      </c>
      <c r="AN235" s="90" t="n">
        <v>21</v>
      </c>
      <c r="AO235" s="90" t="n">
        <f aca="false">H235*0.815677016</f>
        <v>0</v>
      </c>
      <c r="AP235" s="90" t="n">
        <f aca="false">H235*(1-0.815677016)</f>
        <v>0</v>
      </c>
      <c r="AQ235" s="89" t="s">
        <v>226</v>
      </c>
      <c r="AV235" s="90" t="n">
        <f aca="false">AW235+AX235</f>
        <v>0</v>
      </c>
      <c r="AW235" s="90" t="n">
        <f aca="false">G235*AO235</f>
        <v>0</v>
      </c>
      <c r="AX235" s="90" t="n">
        <f aca="false">G235*AP235</f>
        <v>0</v>
      </c>
      <c r="AY235" s="89" t="s">
        <v>832</v>
      </c>
      <c r="AZ235" s="89" t="s">
        <v>826</v>
      </c>
      <c r="BA235" s="190" t="s">
        <v>207</v>
      </c>
      <c r="BC235" s="90" t="n">
        <f aca="false">AW235+AX235</f>
        <v>0</v>
      </c>
      <c r="BD235" s="90" t="n">
        <f aca="false">H235/(100-BE235)*100</f>
        <v>0</v>
      </c>
      <c r="BE235" s="90" t="n">
        <v>0</v>
      </c>
      <c r="BF235" s="90" t="n">
        <f aca="false">O235</f>
        <v>3.58262352</v>
      </c>
      <c r="BH235" s="90" t="n">
        <f aca="false">G235*AO235</f>
        <v>0</v>
      </c>
      <c r="BI235" s="90" t="n">
        <f aca="false">G235*AP235</f>
        <v>0</v>
      </c>
      <c r="BJ235" s="90" t="n">
        <f aca="false">G235*H235</f>
        <v>0</v>
      </c>
      <c r="BK235" s="90"/>
      <c r="BL235" s="90" t="n">
        <v>777</v>
      </c>
      <c r="BW235" s="90" t="str">
        <f aca="false">I235</f>
        <v>21</v>
      </c>
      <c r="BX235" s="11" t="s">
        <v>831</v>
      </c>
    </row>
    <row r="236" customFormat="false" ht="15" hidden="false" customHeight="true" outlineLevel="0" collapsed="false">
      <c r="A236" s="209" t="s">
        <v>833</v>
      </c>
      <c r="B236" s="209" t="s">
        <v>104</v>
      </c>
      <c r="C236" s="209" t="s">
        <v>834</v>
      </c>
      <c r="D236" s="210" t="s">
        <v>835</v>
      </c>
      <c r="E236" s="210"/>
      <c r="F236" s="209" t="s">
        <v>264</v>
      </c>
      <c r="G236" s="211" t="n">
        <f aca="false">'Stavební rozpočet'!G236</f>
        <v>4.739</v>
      </c>
      <c r="H236" s="212" t="n">
        <f aca="false">'Stavební rozpočet'!H236</f>
        <v>0</v>
      </c>
      <c r="I236" s="213" t="s">
        <v>203</v>
      </c>
      <c r="J236" s="212" t="n">
        <f aca="false">G236*AO236</f>
        <v>0</v>
      </c>
      <c r="K236" s="212" t="n">
        <f aca="false">G236*AP236</f>
        <v>0</v>
      </c>
      <c r="L236" s="212" t="n">
        <f aca="false">G236*H236</f>
        <v>0</v>
      </c>
      <c r="M236" s="212" t="n">
        <f aca="false">L236*(1+BW236/100)</f>
        <v>0</v>
      </c>
      <c r="N236" s="212" t="n">
        <f aca="false">'Stavební rozpočet'!N236</f>
        <v>0</v>
      </c>
      <c r="O236" s="212" t="n">
        <f aca="false">G236*N236</f>
        <v>0</v>
      </c>
      <c r="P236" s="213" t="s">
        <v>204</v>
      </c>
      <c r="Z236" s="90" t="n">
        <f aca="false">IF(AQ236="5",BJ236,0)</f>
        <v>0</v>
      </c>
      <c r="AB236" s="90" t="n">
        <f aca="false">IF(AQ236="1",BH236,0)</f>
        <v>0</v>
      </c>
      <c r="AC236" s="90" t="n">
        <f aca="false">IF(AQ236="1",BI236,0)</f>
        <v>0</v>
      </c>
      <c r="AD236" s="90" t="n">
        <f aca="false">IF(AQ236="7",BH236,0)</f>
        <v>0</v>
      </c>
      <c r="AE236" s="90" t="n">
        <f aca="false">IF(AQ236="7",BI236,0)</f>
        <v>0</v>
      </c>
      <c r="AF236" s="90" t="n">
        <f aca="false">IF(AQ236="2",BH236,0)</f>
        <v>0</v>
      </c>
      <c r="AG236" s="90" t="n">
        <f aca="false">IF(AQ236="2",BI236,0)</f>
        <v>0</v>
      </c>
      <c r="AH236" s="90" t="n">
        <f aca="false">IF(AQ236="0",BJ236,0)</f>
        <v>0</v>
      </c>
      <c r="AI236" s="190" t="s">
        <v>104</v>
      </c>
      <c r="AJ236" s="90" t="n">
        <f aca="false">IF(AN236=0,L236,0)</f>
        <v>0</v>
      </c>
      <c r="AK236" s="90" t="n">
        <f aca="false">IF(AN236=12,L236,0)</f>
        <v>0</v>
      </c>
      <c r="AL236" s="90" t="n">
        <f aca="false">IF(AN236=21,L236,0)</f>
        <v>0</v>
      </c>
      <c r="AN236" s="90" t="n">
        <v>21</v>
      </c>
      <c r="AO236" s="90" t="n">
        <f aca="false">H236*0</f>
        <v>0</v>
      </c>
      <c r="AP236" s="90" t="n">
        <f aca="false">H236*(1-0)</f>
        <v>0</v>
      </c>
      <c r="AQ236" s="89" t="s">
        <v>220</v>
      </c>
      <c r="AV236" s="90" t="n">
        <f aca="false">AW236+AX236</f>
        <v>0</v>
      </c>
      <c r="AW236" s="90" t="n">
        <f aca="false">G236*AO236</f>
        <v>0</v>
      </c>
      <c r="AX236" s="90" t="n">
        <f aca="false">G236*AP236</f>
        <v>0</v>
      </c>
      <c r="AY236" s="89" t="s">
        <v>832</v>
      </c>
      <c r="AZ236" s="89" t="s">
        <v>826</v>
      </c>
      <c r="BA236" s="190" t="s">
        <v>207</v>
      </c>
      <c r="BC236" s="90" t="n">
        <f aca="false">AW236+AX236</f>
        <v>0</v>
      </c>
      <c r="BD236" s="90" t="n">
        <f aca="false">H236/(100-BE236)*100</f>
        <v>0</v>
      </c>
      <c r="BE236" s="90" t="n">
        <v>0</v>
      </c>
      <c r="BF236" s="90" t="n">
        <f aca="false">O236</f>
        <v>0</v>
      </c>
      <c r="BH236" s="90" t="n">
        <f aca="false">G236*AO236</f>
        <v>0</v>
      </c>
      <c r="BI236" s="90" t="n">
        <f aca="false">G236*AP236</f>
        <v>0</v>
      </c>
      <c r="BJ236" s="90" t="n">
        <f aca="false">G236*H236</f>
        <v>0</v>
      </c>
      <c r="BK236" s="90"/>
      <c r="BL236" s="90" t="n">
        <v>777</v>
      </c>
      <c r="BW236" s="90" t="str">
        <f aca="false">I236</f>
        <v>21</v>
      </c>
      <c r="BX236" s="11" t="s">
        <v>835</v>
      </c>
    </row>
    <row r="237" customFormat="false" ht="15" hidden="false" customHeight="true" outlineLevel="0" collapsed="false">
      <c r="A237" s="203"/>
      <c r="B237" s="204" t="s">
        <v>104</v>
      </c>
      <c r="C237" s="204" t="s">
        <v>836</v>
      </c>
      <c r="D237" s="205" t="s">
        <v>837</v>
      </c>
      <c r="E237" s="205"/>
      <c r="F237" s="203" t="s">
        <v>97</v>
      </c>
      <c r="G237" s="206" t="s">
        <v>97</v>
      </c>
      <c r="H237" s="203" t="s">
        <v>97</v>
      </c>
      <c r="I237" s="203" t="s">
        <v>97</v>
      </c>
      <c r="J237" s="207" t="n">
        <f aca="false">SUM(J238:J240)</f>
        <v>0</v>
      </c>
      <c r="K237" s="207" t="n">
        <f aca="false">SUM(K238:K240)</f>
        <v>0</v>
      </c>
      <c r="L237" s="207" t="n">
        <f aca="false">SUM(L238:L240)</f>
        <v>0</v>
      </c>
      <c r="M237" s="207" t="n">
        <f aca="false">SUM(M238:M240)</f>
        <v>0</v>
      </c>
      <c r="N237" s="208"/>
      <c r="O237" s="207" t="n">
        <f aca="false">SUM(O238:O240)</f>
        <v>0.88935954</v>
      </c>
      <c r="P237" s="208"/>
      <c r="AI237" s="190" t="s">
        <v>104</v>
      </c>
      <c r="AS237" s="178" t="n">
        <f aca="false">SUM(AJ238:AJ240)</f>
        <v>0</v>
      </c>
      <c r="AT237" s="178" t="n">
        <f aca="false">SUM(AK238:AK240)</f>
        <v>0</v>
      </c>
      <c r="AU237" s="178" t="n">
        <f aca="false">SUM(AL238:AL240)</f>
        <v>0</v>
      </c>
    </row>
    <row r="238" customFormat="false" ht="15" hidden="false" customHeight="true" outlineLevel="0" collapsed="false">
      <c r="A238" s="209" t="s">
        <v>838</v>
      </c>
      <c r="B238" s="209" t="s">
        <v>104</v>
      </c>
      <c r="C238" s="209" t="s">
        <v>839</v>
      </c>
      <c r="D238" s="210" t="s">
        <v>840</v>
      </c>
      <c r="E238" s="210"/>
      <c r="F238" s="209" t="s">
        <v>255</v>
      </c>
      <c r="G238" s="211" t="n">
        <f aca="false">'Stavební rozpočet'!G238</f>
        <v>1034.139</v>
      </c>
      <c r="H238" s="212" t="n">
        <f aca="false">'Stavební rozpočet'!H238</f>
        <v>0</v>
      </c>
      <c r="I238" s="213" t="s">
        <v>203</v>
      </c>
      <c r="J238" s="212" t="n">
        <f aca="false">G238*AO238</f>
        <v>0</v>
      </c>
      <c r="K238" s="212" t="n">
        <f aca="false">G238*AP238</f>
        <v>0</v>
      </c>
      <c r="L238" s="212" t="n">
        <f aca="false">G238*H238</f>
        <v>0</v>
      </c>
      <c r="M238" s="212" t="n">
        <f aca="false">L238*(1+BW238/100)</f>
        <v>0</v>
      </c>
      <c r="N238" s="212" t="n">
        <f aca="false">'Stavební rozpočet'!N238</f>
        <v>0.00017</v>
      </c>
      <c r="O238" s="212" t="n">
        <f aca="false">G238*N238</f>
        <v>0.17580363</v>
      </c>
      <c r="P238" s="213" t="s">
        <v>204</v>
      </c>
      <c r="Z238" s="90" t="n">
        <f aca="false">IF(AQ238="5",BJ238,0)</f>
        <v>0</v>
      </c>
      <c r="AB238" s="90" t="n">
        <f aca="false">IF(AQ238="1",BH238,0)</f>
        <v>0</v>
      </c>
      <c r="AC238" s="90" t="n">
        <f aca="false">IF(AQ238="1",BI238,0)</f>
        <v>0</v>
      </c>
      <c r="AD238" s="90" t="n">
        <f aca="false">IF(AQ238="7",BH238,0)</f>
        <v>0</v>
      </c>
      <c r="AE238" s="90" t="n">
        <f aca="false">IF(AQ238="7",BI238,0)</f>
        <v>0</v>
      </c>
      <c r="AF238" s="90" t="n">
        <f aca="false">IF(AQ238="2",BH238,0)</f>
        <v>0</v>
      </c>
      <c r="AG238" s="90" t="n">
        <f aca="false">IF(AQ238="2",BI238,0)</f>
        <v>0</v>
      </c>
      <c r="AH238" s="90" t="n">
        <f aca="false">IF(AQ238="0",BJ238,0)</f>
        <v>0</v>
      </c>
      <c r="AI238" s="190" t="s">
        <v>104</v>
      </c>
      <c r="AJ238" s="90" t="n">
        <f aca="false">IF(AN238=0,L238,0)</f>
        <v>0</v>
      </c>
      <c r="AK238" s="90" t="n">
        <f aca="false">IF(AN238=12,L238,0)</f>
        <v>0</v>
      </c>
      <c r="AL238" s="90" t="n">
        <f aca="false">IF(AN238=21,L238,0)</f>
        <v>0</v>
      </c>
      <c r="AN238" s="90" t="n">
        <v>21</v>
      </c>
      <c r="AO238" s="90" t="n">
        <f aca="false">H238*0.251533799</f>
        <v>0</v>
      </c>
      <c r="AP238" s="90" t="n">
        <f aca="false">H238*(1-0.251533799)</f>
        <v>0</v>
      </c>
      <c r="AQ238" s="89" t="s">
        <v>226</v>
      </c>
      <c r="AV238" s="90" t="n">
        <f aca="false">AW238+AX238</f>
        <v>0</v>
      </c>
      <c r="AW238" s="90" t="n">
        <f aca="false">G238*AO238</f>
        <v>0</v>
      </c>
      <c r="AX238" s="90" t="n">
        <f aca="false">G238*AP238</f>
        <v>0</v>
      </c>
      <c r="AY238" s="89" t="s">
        <v>841</v>
      </c>
      <c r="AZ238" s="89" t="s">
        <v>842</v>
      </c>
      <c r="BA238" s="190" t="s">
        <v>207</v>
      </c>
      <c r="BC238" s="90" t="n">
        <f aca="false">AW238+AX238</f>
        <v>0</v>
      </c>
      <c r="BD238" s="90" t="n">
        <f aca="false">H238/(100-BE238)*100</f>
        <v>0</v>
      </c>
      <c r="BE238" s="90" t="n">
        <v>0</v>
      </c>
      <c r="BF238" s="90" t="n">
        <f aca="false">O238</f>
        <v>0.17580363</v>
      </c>
      <c r="BH238" s="90" t="n">
        <f aca="false">G238*AO238</f>
        <v>0</v>
      </c>
      <c r="BI238" s="90" t="n">
        <f aca="false">G238*AP238</f>
        <v>0</v>
      </c>
      <c r="BJ238" s="90" t="n">
        <f aca="false">G238*H238</f>
        <v>0</v>
      </c>
      <c r="BK238" s="90"/>
      <c r="BL238" s="90" t="n">
        <v>784</v>
      </c>
      <c r="BW238" s="90" t="str">
        <f aca="false">I238</f>
        <v>21</v>
      </c>
      <c r="BX238" s="11" t="s">
        <v>840</v>
      </c>
    </row>
    <row r="239" customFormat="false" ht="15" hidden="false" customHeight="true" outlineLevel="0" collapsed="false">
      <c r="A239" s="209" t="s">
        <v>843</v>
      </c>
      <c r="B239" s="209" t="s">
        <v>104</v>
      </c>
      <c r="C239" s="209" t="s">
        <v>844</v>
      </c>
      <c r="D239" s="210" t="s">
        <v>845</v>
      </c>
      <c r="E239" s="210"/>
      <c r="F239" s="209" t="s">
        <v>255</v>
      </c>
      <c r="G239" s="211" t="n">
        <f aca="false">'Stavební rozpočet'!G239</f>
        <v>1034.139</v>
      </c>
      <c r="H239" s="212" t="n">
        <f aca="false">'Stavební rozpočet'!H239</f>
        <v>0</v>
      </c>
      <c r="I239" s="213" t="s">
        <v>203</v>
      </c>
      <c r="J239" s="212" t="n">
        <f aca="false">G239*AO239</f>
        <v>0</v>
      </c>
      <c r="K239" s="212" t="n">
        <f aca="false">G239*AP239</f>
        <v>0</v>
      </c>
      <c r="L239" s="212" t="n">
        <f aca="false">G239*H239</f>
        <v>0</v>
      </c>
      <c r="M239" s="212" t="n">
        <f aca="false">L239*(1+BW239/100)</f>
        <v>0</v>
      </c>
      <c r="N239" s="212" t="n">
        <f aca="false">'Stavební rozpočet'!N239</f>
        <v>0.00023</v>
      </c>
      <c r="O239" s="212" t="n">
        <f aca="false">G239*N239</f>
        <v>0.23785197</v>
      </c>
      <c r="P239" s="213" t="s">
        <v>204</v>
      </c>
      <c r="Z239" s="90" t="n">
        <f aca="false">IF(AQ239="5",BJ239,0)</f>
        <v>0</v>
      </c>
      <c r="AB239" s="90" t="n">
        <f aca="false">IF(AQ239="1",BH239,0)</f>
        <v>0</v>
      </c>
      <c r="AC239" s="90" t="n">
        <f aca="false">IF(AQ239="1",BI239,0)</f>
        <v>0</v>
      </c>
      <c r="AD239" s="90" t="n">
        <f aca="false">IF(AQ239="7",BH239,0)</f>
        <v>0</v>
      </c>
      <c r="AE239" s="90" t="n">
        <f aca="false">IF(AQ239="7",BI239,0)</f>
        <v>0</v>
      </c>
      <c r="AF239" s="90" t="n">
        <f aca="false">IF(AQ239="2",BH239,0)</f>
        <v>0</v>
      </c>
      <c r="AG239" s="90" t="n">
        <f aca="false">IF(AQ239="2",BI239,0)</f>
        <v>0</v>
      </c>
      <c r="AH239" s="90" t="n">
        <f aca="false">IF(AQ239="0",BJ239,0)</f>
        <v>0</v>
      </c>
      <c r="AI239" s="190" t="s">
        <v>104</v>
      </c>
      <c r="AJ239" s="90" t="n">
        <f aca="false">IF(AN239=0,L239,0)</f>
        <v>0</v>
      </c>
      <c r="AK239" s="90" t="n">
        <f aca="false">IF(AN239=12,L239,0)</f>
        <v>0</v>
      </c>
      <c r="AL239" s="90" t="n">
        <f aca="false">IF(AN239=21,L239,0)</f>
        <v>0</v>
      </c>
      <c r="AN239" s="90" t="n">
        <v>21</v>
      </c>
      <c r="AO239" s="90" t="n">
        <f aca="false">H239*0.170530438</f>
        <v>0</v>
      </c>
      <c r="AP239" s="90" t="n">
        <f aca="false">H239*(1-0.170530438)</f>
        <v>0</v>
      </c>
      <c r="AQ239" s="89" t="s">
        <v>226</v>
      </c>
      <c r="AV239" s="90" t="n">
        <f aca="false">AW239+AX239</f>
        <v>0</v>
      </c>
      <c r="AW239" s="90" t="n">
        <f aca="false">G239*AO239</f>
        <v>0</v>
      </c>
      <c r="AX239" s="90" t="n">
        <f aca="false">G239*AP239</f>
        <v>0</v>
      </c>
      <c r="AY239" s="89" t="s">
        <v>841</v>
      </c>
      <c r="AZ239" s="89" t="s">
        <v>842</v>
      </c>
      <c r="BA239" s="190" t="s">
        <v>207</v>
      </c>
      <c r="BC239" s="90" t="n">
        <f aca="false">AW239+AX239</f>
        <v>0</v>
      </c>
      <c r="BD239" s="90" t="n">
        <f aca="false">H239/(100-BE239)*100</f>
        <v>0</v>
      </c>
      <c r="BE239" s="90" t="n">
        <v>0</v>
      </c>
      <c r="BF239" s="90" t="n">
        <f aca="false">O239</f>
        <v>0.23785197</v>
      </c>
      <c r="BH239" s="90" t="n">
        <f aca="false">G239*AO239</f>
        <v>0</v>
      </c>
      <c r="BI239" s="90" t="n">
        <f aca="false">G239*AP239</f>
        <v>0</v>
      </c>
      <c r="BJ239" s="90" t="n">
        <f aca="false">G239*H239</f>
        <v>0</v>
      </c>
      <c r="BK239" s="90"/>
      <c r="BL239" s="90" t="n">
        <v>784</v>
      </c>
      <c r="BW239" s="90" t="str">
        <f aca="false">I239</f>
        <v>21</v>
      </c>
      <c r="BX239" s="11" t="s">
        <v>845</v>
      </c>
    </row>
    <row r="240" customFormat="false" ht="15" hidden="false" customHeight="true" outlineLevel="0" collapsed="false">
      <c r="A240" s="209" t="s">
        <v>846</v>
      </c>
      <c r="B240" s="209" t="s">
        <v>104</v>
      </c>
      <c r="C240" s="209" t="s">
        <v>847</v>
      </c>
      <c r="D240" s="210" t="s">
        <v>848</v>
      </c>
      <c r="E240" s="210"/>
      <c r="F240" s="209" t="s">
        <v>255</v>
      </c>
      <c r="G240" s="211" t="n">
        <f aca="false">'Stavební rozpočet'!G240</f>
        <v>1034.139</v>
      </c>
      <c r="H240" s="212" t="n">
        <f aca="false">'Stavební rozpočet'!H240</f>
        <v>0</v>
      </c>
      <c r="I240" s="213" t="s">
        <v>203</v>
      </c>
      <c r="J240" s="212" t="n">
        <f aca="false">G240*AO240</f>
        <v>0</v>
      </c>
      <c r="K240" s="212" t="n">
        <f aca="false">G240*AP240</f>
        <v>0</v>
      </c>
      <c r="L240" s="212" t="n">
        <f aca="false">G240*H240</f>
        <v>0</v>
      </c>
      <c r="M240" s="212" t="n">
        <f aca="false">L240*(1+BW240/100)</f>
        <v>0</v>
      </c>
      <c r="N240" s="212" t="n">
        <f aca="false">'Stavební rozpočet'!N240</f>
        <v>0.00046</v>
      </c>
      <c r="O240" s="212" t="n">
        <f aca="false">G240*N240</f>
        <v>0.47570394</v>
      </c>
      <c r="P240" s="213" t="s">
        <v>204</v>
      </c>
      <c r="Z240" s="90" t="n">
        <f aca="false">IF(AQ240="5",BJ240,0)</f>
        <v>0</v>
      </c>
      <c r="AB240" s="90" t="n">
        <f aca="false">IF(AQ240="1",BH240,0)</f>
        <v>0</v>
      </c>
      <c r="AC240" s="90" t="n">
        <f aca="false">IF(AQ240="1",BI240,0)</f>
        <v>0</v>
      </c>
      <c r="AD240" s="90" t="n">
        <f aca="false">IF(AQ240="7",BH240,0)</f>
        <v>0</v>
      </c>
      <c r="AE240" s="90" t="n">
        <f aca="false">IF(AQ240="7",BI240,0)</f>
        <v>0</v>
      </c>
      <c r="AF240" s="90" t="n">
        <f aca="false">IF(AQ240="2",BH240,0)</f>
        <v>0</v>
      </c>
      <c r="AG240" s="90" t="n">
        <f aca="false">IF(AQ240="2",BI240,0)</f>
        <v>0</v>
      </c>
      <c r="AH240" s="90" t="n">
        <f aca="false">IF(AQ240="0",BJ240,0)</f>
        <v>0</v>
      </c>
      <c r="AI240" s="190" t="s">
        <v>104</v>
      </c>
      <c r="AJ240" s="90" t="n">
        <f aca="false">IF(AN240=0,L240,0)</f>
        <v>0</v>
      </c>
      <c r="AK240" s="90" t="n">
        <f aca="false">IF(AN240=12,L240,0)</f>
        <v>0</v>
      </c>
      <c r="AL240" s="90" t="n">
        <f aca="false">IF(AN240=21,L240,0)</f>
        <v>0</v>
      </c>
      <c r="AN240" s="90" t="n">
        <v>21</v>
      </c>
      <c r="AO240" s="90" t="n">
        <f aca="false">H240*0.223950234</f>
        <v>0</v>
      </c>
      <c r="AP240" s="90" t="n">
        <f aca="false">H240*(1-0.223950234)</f>
        <v>0</v>
      </c>
      <c r="AQ240" s="89" t="s">
        <v>226</v>
      </c>
      <c r="AV240" s="90" t="n">
        <f aca="false">AW240+AX240</f>
        <v>0</v>
      </c>
      <c r="AW240" s="90" t="n">
        <f aca="false">G240*AO240</f>
        <v>0</v>
      </c>
      <c r="AX240" s="90" t="n">
        <f aca="false">G240*AP240</f>
        <v>0</v>
      </c>
      <c r="AY240" s="89" t="s">
        <v>841</v>
      </c>
      <c r="AZ240" s="89" t="s">
        <v>842</v>
      </c>
      <c r="BA240" s="190" t="s">
        <v>207</v>
      </c>
      <c r="BC240" s="90" t="n">
        <f aca="false">AW240+AX240</f>
        <v>0</v>
      </c>
      <c r="BD240" s="90" t="n">
        <f aca="false">H240/(100-BE240)*100</f>
        <v>0</v>
      </c>
      <c r="BE240" s="90" t="n">
        <v>0</v>
      </c>
      <c r="BF240" s="90" t="n">
        <f aca="false">O240</f>
        <v>0.47570394</v>
      </c>
      <c r="BH240" s="90" t="n">
        <f aca="false">G240*AO240</f>
        <v>0</v>
      </c>
      <c r="BI240" s="90" t="n">
        <f aca="false">G240*AP240</f>
        <v>0</v>
      </c>
      <c r="BJ240" s="90" t="n">
        <f aca="false">G240*H240</f>
        <v>0</v>
      </c>
      <c r="BK240" s="90"/>
      <c r="BL240" s="90" t="n">
        <v>784</v>
      </c>
      <c r="BW240" s="90" t="str">
        <f aca="false">I240</f>
        <v>21</v>
      </c>
      <c r="BX240" s="11" t="s">
        <v>848</v>
      </c>
    </row>
    <row r="241" customFormat="false" ht="15" hidden="false" customHeight="true" outlineLevel="0" collapsed="false">
      <c r="A241" s="203"/>
      <c r="B241" s="204" t="s">
        <v>104</v>
      </c>
      <c r="C241" s="204" t="s">
        <v>849</v>
      </c>
      <c r="D241" s="205" t="s">
        <v>850</v>
      </c>
      <c r="E241" s="205"/>
      <c r="F241" s="203" t="s">
        <v>97</v>
      </c>
      <c r="G241" s="206" t="s">
        <v>97</v>
      </c>
      <c r="H241" s="203" t="s">
        <v>97</v>
      </c>
      <c r="I241" s="203" t="s">
        <v>97</v>
      </c>
      <c r="J241" s="207" t="n">
        <f aca="false">SUM(J242:J246)</f>
        <v>0</v>
      </c>
      <c r="K241" s="207" t="n">
        <f aca="false">SUM(K242:K246)</f>
        <v>0</v>
      </c>
      <c r="L241" s="207" t="n">
        <f aca="false">SUM(L242:L246)</f>
        <v>0</v>
      </c>
      <c r="M241" s="207" t="n">
        <f aca="false">SUM(M242:M246)</f>
        <v>0</v>
      </c>
      <c r="N241" s="208"/>
      <c r="O241" s="207" t="n">
        <f aca="false">SUM(O242:O246)</f>
        <v>0.0340672</v>
      </c>
      <c r="P241" s="208"/>
      <c r="AI241" s="190" t="s">
        <v>104</v>
      </c>
      <c r="AS241" s="178" t="n">
        <f aca="false">SUM(AJ242:AJ246)</f>
        <v>0</v>
      </c>
      <c r="AT241" s="178" t="n">
        <f aca="false">SUM(AK242:AK246)</f>
        <v>0</v>
      </c>
      <c r="AU241" s="178" t="n">
        <f aca="false">SUM(AL242:AL246)</f>
        <v>0</v>
      </c>
    </row>
    <row r="242" customFormat="false" ht="15" hidden="false" customHeight="true" outlineLevel="0" collapsed="false">
      <c r="A242" s="209" t="s">
        <v>851</v>
      </c>
      <c r="B242" s="209" t="s">
        <v>104</v>
      </c>
      <c r="C242" s="209" t="s">
        <v>852</v>
      </c>
      <c r="D242" s="210" t="s">
        <v>853</v>
      </c>
      <c r="E242" s="210"/>
      <c r="F242" s="209" t="s">
        <v>255</v>
      </c>
      <c r="G242" s="211" t="n">
        <f aca="false">'Stavební rozpočet'!G242</f>
        <v>0.48</v>
      </c>
      <c r="H242" s="212" t="n">
        <f aca="false">'Stavební rozpočet'!H242</f>
        <v>0</v>
      </c>
      <c r="I242" s="213" t="s">
        <v>203</v>
      </c>
      <c r="J242" s="212" t="n">
        <f aca="false">G242*AO242</f>
        <v>0</v>
      </c>
      <c r="K242" s="212" t="n">
        <f aca="false">G242*AP242</f>
        <v>0</v>
      </c>
      <c r="L242" s="212" t="n">
        <f aca="false">G242*H242</f>
        <v>0</v>
      </c>
      <c r="M242" s="212" t="n">
        <f aca="false">L242*(1+BW242/100)</f>
        <v>0</v>
      </c>
      <c r="N242" s="212" t="n">
        <f aca="false">'Stavební rozpočet'!N242</f>
        <v>8E-005</v>
      </c>
      <c r="O242" s="212" t="n">
        <f aca="false">G242*N242</f>
        <v>3.84E-005</v>
      </c>
      <c r="P242" s="213" t="s">
        <v>204</v>
      </c>
      <c r="Z242" s="90" t="n">
        <f aca="false">IF(AQ242="5",BJ242,0)</f>
        <v>0</v>
      </c>
      <c r="AB242" s="90" t="n">
        <f aca="false">IF(AQ242="1",BH242,0)</f>
        <v>0</v>
      </c>
      <c r="AC242" s="90" t="n">
        <f aca="false">IF(AQ242="1",BI242,0)</f>
        <v>0</v>
      </c>
      <c r="AD242" s="90" t="n">
        <f aca="false">IF(AQ242="7",BH242,0)</f>
        <v>0</v>
      </c>
      <c r="AE242" s="90" t="n">
        <f aca="false">IF(AQ242="7",BI242,0)</f>
        <v>0</v>
      </c>
      <c r="AF242" s="90" t="n">
        <f aca="false">IF(AQ242="2",BH242,0)</f>
        <v>0</v>
      </c>
      <c r="AG242" s="90" t="n">
        <f aca="false">IF(AQ242="2",BI242,0)</f>
        <v>0</v>
      </c>
      <c r="AH242" s="90" t="n">
        <f aca="false">IF(AQ242="0",BJ242,0)</f>
        <v>0</v>
      </c>
      <c r="AI242" s="190" t="s">
        <v>104</v>
      </c>
      <c r="AJ242" s="90" t="n">
        <f aca="false">IF(AN242=0,L242,0)</f>
        <v>0</v>
      </c>
      <c r="AK242" s="90" t="n">
        <f aca="false">IF(AN242=12,L242,0)</f>
        <v>0</v>
      </c>
      <c r="AL242" s="90" t="n">
        <f aca="false">IF(AN242=21,L242,0)</f>
        <v>0</v>
      </c>
      <c r="AN242" s="90" t="n">
        <v>21</v>
      </c>
      <c r="AO242" s="90" t="n">
        <f aca="false">H242*0.030342899</f>
        <v>0</v>
      </c>
      <c r="AP242" s="90" t="n">
        <f aca="false">H242*(1-0.030342899)</f>
        <v>0</v>
      </c>
      <c r="AQ242" s="89" t="s">
        <v>226</v>
      </c>
      <c r="AV242" s="90" t="n">
        <f aca="false">AW242+AX242</f>
        <v>0</v>
      </c>
      <c r="AW242" s="90" t="n">
        <f aca="false">G242*AO242</f>
        <v>0</v>
      </c>
      <c r="AX242" s="90" t="n">
        <f aca="false">G242*AP242</f>
        <v>0</v>
      </c>
      <c r="AY242" s="89" t="s">
        <v>854</v>
      </c>
      <c r="AZ242" s="89" t="s">
        <v>842</v>
      </c>
      <c r="BA242" s="190" t="s">
        <v>207</v>
      </c>
      <c r="BC242" s="90" t="n">
        <f aca="false">AW242+AX242</f>
        <v>0</v>
      </c>
      <c r="BD242" s="90" t="n">
        <f aca="false">H242/(100-BE242)*100</f>
        <v>0</v>
      </c>
      <c r="BE242" s="90" t="n">
        <v>0</v>
      </c>
      <c r="BF242" s="90" t="n">
        <f aca="false">O242</f>
        <v>3.84E-005</v>
      </c>
      <c r="BH242" s="90" t="n">
        <f aca="false">G242*AO242</f>
        <v>0</v>
      </c>
      <c r="BI242" s="90" t="n">
        <f aca="false">G242*AP242</f>
        <v>0</v>
      </c>
      <c r="BJ242" s="90" t="n">
        <f aca="false">G242*H242</f>
        <v>0</v>
      </c>
      <c r="BK242" s="90"/>
      <c r="BL242" s="90" t="n">
        <v>787</v>
      </c>
      <c r="BW242" s="90" t="str">
        <f aca="false">I242</f>
        <v>21</v>
      </c>
      <c r="BX242" s="11" t="s">
        <v>853</v>
      </c>
    </row>
    <row r="243" customFormat="false" ht="24.05" hidden="false" customHeight="true" outlineLevel="0" collapsed="false">
      <c r="A243" s="214" t="s">
        <v>855</v>
      </c>
      <c r="B243" s="214" t="s">
        <v>104</v>
      </c>
      <c r="C243" s="214" t="s">
        <v>856</v>
      </c>
      <c r="D243" s="215" t="s">
        <v>857</v>
      </c>
      <c r="E243" s="215"/>
      <c r="F243" s="214" t="s">
        <v>255</v>
      </c>
      <c r="G243" s="216" t="n">
        <f aca="false">'Stavební rozpočet'!G243</f>
        <v>0.552</v>
      </c>
      <c r="H243" s="217" t="n">
        <f aca="false">'Stavební rozpočet'!H243</f>
        <v>0</v>
      </c>
      <c r="I243" s="218" t="s">
        <v>203</v>
      </c>
      <c r="J243" s="217" t="n">
        <f aca="false">G243*AO243</f>
        <v>0</v>
      </c>
      <c r="K243" s="217" t="n">
        <f aca="false">G243*AP243</f>
        <v>0</v>
      </c>
      <c r="L243" s="217" t="n">
        <f aca="false">G243*H243</f>
        <v>0</v>
      </c>
      <c r="M243" s="217" t="n">
        <f aca="false">L243*(1+BW243/100)</f>
        <v>0</v>
      </c>
      <c r="N243" s="217" t="n">
        <f aca="false">'Stavební rozpočet'!N243</f>
        <v>0.01</v>
      </c>
      <c r="O243" s="217" t="n">
        <f aca="false">G243*N243</f>
        <v>0.00552</v>
      </c>
      <c r="P243" s="218" t="s">
        <v>359</v>
      </c>
      <c r="Z243" s="90" t="n">
        <f aca="false">IF(AQ243="5",BJ243,0)</f>
        <v>0</v>
      </c>
      <c r="AB243" s="90" t="n">
        <f aca="false">IF(AQ243="1",BH243,0)</f>
        <v>0</v>
      </c>
      <c r="AC243" s="90" t="n">
        <f aca="false">IF(AQ243="1",BI243,0)</f>
        <v>0</v>
      </c>
      <c r="AD243" s="90" t="n">
        <f aca="false">IF(AQ243="7",BH243,0)</f>
        <v>0</v>
      </c>
      <c r="AE243" s="90" t="n">
        <f aca="false">IF(AQ243="7",BI243,0)</f>
        <v>0</v>
      </c>
      <c r="AF243" s="90" t="n">
        <f aca="false">IF(AQ243="2",BH243,0)</f>
        <v>0</v>
      </c>
      <c r="AG243" s="90" t="n">
        <f aca="false">IF(AQ243="2",BI243,0)</f>
        <v>0</v>
      </c>
      <c r="AH243" s="90" t="n">
        <f aca="false">IF(AQ243="0",BJ243,0)</f>
        <v>0</v>
      </c>
      <c r="AI243" s="190" t="s">
        <v>104</v>
      </c>
      <c r="AJ243" s="219" t="n">
        <f aca="false">IF(AN243=0,L243,0)</f>
        <v>0</v>
      </c>
      <c r="AK243" s="219" t="n">
        <f aca="false">IF(AN243=12,L243,0)</f>
        <v>0</v>
      </c>
      <c r="AL243" s="219" t="n">
        <f aca="false">IF(AN243=21,L243,0)</f>
        <v>0</v>
      </c>
      <c r="AN243" s="90" t="n">
        <v>21</v>
      </c>
      <c r="AO243" s="90" t="n">
        <f aca="false">H243*1</f>
        <v>0</v>
      </c>
      <c r="AP243" s="90" t="n">
        <f aca="false">H243*(1-1)</f>
        <v>0</v>
      </c>
      <c r="AQ243" s="220" t="s">
        <v>226</v>
      </c>
      <c r="AV243" s="90" t="n">
        <f aca="false">AW243+AX243</f>
        <v>0</v>
      </c>
      <c r="AW243" s="90" t="n">
        <f aca="false">G243*AO243</f>
        <v>0</v>
      </c>
      <c r="AX243" s="90" t="n">
        <f aca="false">G243*AP243</f>
        <v>0</v>
      </c>
      <c r="AY243" s="89" t="s">
        <v>854</v>
      </c>
      <c r="AZ243" s="89" t="s">
        <v>842</v>
      </c>
      <c r="BA243" s="190" t="s">
        <v>207</v>
      </c>
      <c r="BC243" s="90" t="n">
        <f aca="false">AW243+AX243</f>
        <v>0</v>
      </c>
      <c r="BD243" s="90" t="n">
        <f aca="false">H243/(100-BE243)*100</f>
        <v>0</v>
      </c>
      <c r="BE243" s="90" t="n">
        <v>0</v>
      </c>
      <c r="BF243" s="90" t="n">
        <f aca="false">O243</f>
        <v>0.00552</v>
      </c>
      <c r="BH243" s="219" t="n">
        <f aca="false">G243*AO243</f>
        <v>0</v>
      </c>
      <c r="BI243" s="219" t="n">
        <f aca="false">G243*AP243</f>
        <v>0</v>
      </c>
      <c r="BJ243" s="219" t="n">
        <f aca="false">G243*H243</f>
        <v>0</v>
      </c>
      <c r="BK243" s="219"/>
      <c r="BL243" s="90" t="n">
        <v>787</v>
      </c>
      <c r="BW243" s="90" t="str">
        <f aca="false">I243</f>
        <v>21</v>
      </c>
      <c r="BX243" s="221" t="s">
        <v>857</v>
      </c>
    </row>
    <row r="244" customFormat="false" ht="15" hidden="false" customHeight="true" outlineLevel="0" collapsed="false">
      <c r="A244" s="209" t="s">
        <v>858</v>
      </c>
      <c r="B244" s="209" t="s">
        <v>104</v>
      </c>
      <c r="C244" s="209" t="s">
        <v>859</v>
      </c>
      <c r="D244" s="210" t="s">
        <v>860</v>
      </c>
      <c r="E244" s="210"/>
      <c r="F244" s="209" t="s">
        <v>255</v>
      </c>
      <c r="G244" s="211" t="n">
        <f aca="false">'Stavební rozpočet'!G244</f>
        <v>2.36</v>
      </c>
      <c r="H244" s="212" t="n">
        <f aca="false">'Stavební rozpočet'!H244</f>
        <v>0</v>
      </c>
      <c r="I244" s="213" t="s">
        <v>203</v>
      </c>
      <c r="J244" s="212" t="n">
        <f aca="false">G244*AO244</f>
        <v>0</v>
      </c>
      <c r="K244" s="212" t="n">
        <f aca="false">G244*AP244</f>
        <v>0</v>
      </c>
      <c r="L244" s="212" t="n">
        <f aca="false">G244*H244</f>
        <v>0</v>
      </c>
      <c r="M244" s="212" t="n">
        <f aca="false">L244*(1+BW244/100)</f>
        <v>0</v>
      </c>
      <c r="N244" s="212" t="n">
        <f aca="false">'Stavební rozpočet'!N244</f>
        <v>8E-005</v>
      </c>
      <c r="O244" s="212" t="n">
        <f aca="false">G244*N244</f>
        <v>0.0001888</v>
      </c>
      <c r="P244" s="213" t="s">
        <v>204</v>
      </c>
      <c r="Z244" s="90" t="n">
        <f aca="false">IF(AQ244="5",BJ244,0)</f>
        <v>0</v>
      </c>
      <c r="AB244" s="90" t="n">
        <f aca="false">IF(AQ244="1",BH244,0)</f>
        <v>0</v>
      </c>
      <c r="AC244" s="90" t="n">
        <f aca="false">IF(AQ244="1",BI244,0)</f>
        <v>0</v>
      </c>
      <c r="AD244" s="90" t="n">
        <f aca="false">IF(AQ244="7",BH244,0)</f>
        <v>0</v>
      </c>
      <c r="AE244" s="90" t="n">
        <f aca="false">IF(AQ244="7",BI244,0)</f>
        <v>0</v>
      </c>
      <c r="AF244" s="90" t="n">
        <f aca="false">IF(AQ244="2",BH244,0)</f>
        <v>0</v>
      </c>
      <c r="AG244" s="90" t="n">
        <f aca="false">IF(AQ244="2",BI244,0)</f>
        <v>0</v>
      </c>
      <c r="AH244" s="90" t="n">
        <f aca="false">IF(AQ244="0",BJ244,0)</f>
        <v>0</v>
      </c>
      <c r="AI244" s="190" t="s">
        <v>104</v>
      </c>
      <c r="AJ244" s="90" t="n">
        <f aca="false">IF(AN244=0,L244,0)</f>
        <v>0</v>
      </c>
      <c r="AK244" s="90" t="n">
        <f aca="false">IF(AN244=12,L244,0)</f>
        <v>0</v>
      </c>
      <c r="AL244" s="90" t="n">
        <f aca="false">IF(AN244=21,L244,0)</f>
        <v>0</v>
      </c>
      <c r="AN244" s="90" t="n">
        <v>21</v>
      </c>
      <c r="AO244" s="90" t="n">
        <f aca="false">H244*0.023715247</f>
        <v>0</v>
      </c>
      <c r="AP244" s="90" t="n">
        <f aca="false">H244*(1-0.023715247)</f>
        <v>0</v>
      </c>
      <c r="AQ244" s="89" t="s">
        <v>226</v>
      </c>
      <c r="AV244" s="90" t="n">
        <f aca="false">AW244+AX244</f>
        <v>0</v>
      </c>
      <c r="AW244" s="90" t="n">
        <f aca="false">G244*AO244</f>
        <v>0</v>
      </c>
      <c r="AX244" s="90" t="n">
        <f aca="false">G244*AP244</f>
        <v>0</v>
      </c>
      <c r="AY244" s="89" t="s">
        <v>854</v>
      </c>
      <c r="AZ244" s="89" t="s">
        <v>842</v>
      </c>
      <c r="BA244" s="190" t="s">
        <v>207</v>
      </c>
      <c r="BC244" s="90" t="n">
        <f aca="false">AW244+AX244</f>
        <v>0</v>
      </c>
      <c r="BD244" s="90" t="n">
        <f aca="false">H244/(100-BE244)*100</f>
        <v>0</v>
      </c>
      <c r="BE244" s="90" t="n">
        <v>0</v>
      </c>
      <c r="BF244" s="90" t="n">
        <f aca="false">O244</f>
        <v>0.0001888</v>
      </c>
      <c r="BH244" s="90" t="n">
        <f aca="false">G244*AO244</f>
        <v>0</v>
      </c>
      <c r="BI244" s="90" t="n">
        <f aca="false">G244*AP244</f>
        <v>0</v>
      </c>
      <c r="BJ244" s="90" t="n">
        <f aca="false">G244*H244</f>
        <v>0</v>
      </c>
      <c r="BK244" s="90"/>
      <c r="BL244" s="90" t="n">
        <v>787</v>
      </c>
      <c r="BW244" s="90" t="str">
        <f aca="false">I244</f>
        <v>21</v>
      </c>
      <c r="BX244" s="11" t="s">
        <v>860</v>
      </c>
    </row>
    <row r="245" customFormat="false" ht="24.05" hidden="false" customHeight="true" outlineLevel="0" collapsed="false">
      <c r="A245" s="214" t="s">
        <v>861</v>
      </c>
      <c r="B245" s="214" t="s">
        <v>104</v>
      </c>
      <c r="C245" s="214" t="s">
        <v>862</v>
      </c>
      <c r="D245" s="215" t="s">
        <v>863</v>
      </c>
      <c r="E245" s="215"/>
      <c r="F245" s="214" t="s">
        <v>255</v>
      </c>
      <c r="G245" s="216" t="n">
        <f aca="false">'Stavební rozpočet'!G245</f>
        <v>2.832</v>
      </c>
      <c r="H245" s="217" t="n">
        <f aca="false">'Stavební rozpočet'!H245</f>
        <v>0</v>
      </c>
      <c r="I245" s="218" t="s">
        <v>203</v>
      </c>
      <c r="J245" s="217" t="n">
        <f aca="false">G245*AO245</f>
        <v>0</v>
      </c>
      <c r="K245" s="217" t="n">
        <f aca="false">G245*AP245</f>
        <v>0</v>
      </c>
      <c r="L245" s="217" t="n">
        <f aca="false">G245*H245</f>
        <v>0</v>
      </c>
      <c r="M245" s="217" t="n">
        <f aca="false">L245*(1+BW245/100)</f>
        <v>0</v>
      </c>
      <c r="N245" s="217" t="n">
        <f aca="false">'Stavební rozpočet'!N245</f>
        <v>0.01</v>
      </c>
      <c r="O245" s="217" t="n">
        <f aca="false">G245*N245</f>
        <v>0.02832</v>
      </c>
      <c r="P245" s="218" t="s">
        <v>359</v>
      </c>
      <c r="Z245" s="90" t="n">
        <f aca="false">IF(AQ245="5",BJ245,0)</f>
        <v>0</v>
      </c>
      <c r="AB245" s="90" t="n">
        <f aca="false">IF(AQ245="1",BH245,0)</f>
        <v>0</v>
      </c>
      <c r="AC245" s="90" t="n">
        <f aca="false">IF(AQ245="1",BI245,0)</f>
        <v>0</v>
      </c>
      <c r="AD245" s="90" t="n">
        <f aca="false">IF(AQ245="7",BH245,0)</f>
        <v>0</v>
      </c>
      <c r="AE245" s="90" t="n">
        <f aca="false">IF(AQ245="7",BI245,0)</f>
        <v>0</v>
      </c>
      <c r="AF245" s="90" t="n">
        <f aca="false">IF(AQ245="2",BH245,0)</f>
        <v>0</v>
      </c>
      <c r="AG245" s="90" t="n">
        <f aca="false">IF(AQ245="2",BI245,0)</f>
        <v>0</v>
      </c>
      <c r="AH245" s="90" t="n">
        <f aca="false">IF(AQ245="0",BJ245,0)</f>
        <v>0</v>
      </c>
      <c r="AI245" s="190" t="s">
        <v>104</v>
      </c>
      <c r="AJ245" s="219" t="n">
        <f aca="false">IF(AN245=0,L245,0)</f>
        <v>0</v>
      </c>
      <c r="AK245" s="219" t="n">
        <f aca="false">IF(AN245=12,L245,0)</f>
        <v>0</v>
      </c>
      <c r="AL245" s="219" t="n">
        <f aca="false">IF(AN245=21,L245,0)</f>
        <v>0</v>
      </c>
      <c r="AN245" s="90" t="n">
        <v>21</v>
      </c>
      <c r="AO245" s="90" t="n">
        <f aca="false">H245*1</f>
        <v>0</v>
      </c>
      <c r="AP245" s="90" t="n">
        <f aca="false">H245*(1-1)</f>
        <v>0</v>
      </c>
      <c r="AQ245" s="220" t="s">
        <v>226</v>
      </c>
      <c r="AV245" s="90" t="n">
        <f aca="false">AW245+AX245</f>
        <v>0</v>
      </c>
      <c r="AW245" s="90" t="n">
        <f aca="false">G245*AO245</f>
        <v>0</v>
      </c>
      <c r="AX245" s="90" t="n">
        <f aca="false">G245*AP245</f>
        <v>0</v>
      </c>
      <c r="AY245" s="89" t="s">
        <v>854</v>
      </c>
      <c r="AZ245" s="89" t="s">
        <v>842</v>
      </c>
      <c r="BA245" s="190" t="s">
        <v>207</v>
      </c>
      <c r="BC245" s="90" t="n">
        <f aca="false">AW245+AX245</f>
        <v>0</v>
      </c>
      <c r="BD245" s="90" t="n">
        <f aca="false">H245/(100-BE245)*100</f>
        <v>0</v>
      </c>
      <c r="BE245" s="90" t="n">
        <v>0</v>
      </c>
      <c r="BF245" s="90" t="n">
        <f aca="false">O245</f>
        <v>0.02832</v>
      </c>
      <c r="BH245" s="219" t="n">
        <f aca="false">G245*AO245</f>
        <v>0</v>
      </c>
      <c r="BI245" s="219" t="n">
        <f aca="false">G245*AP245</f>
        <v>0</v>
      </c>
      <c r="BJ245" s="219" t="n">
        <f aca="false">G245*H245</f>
        <v>0</v>
      </c>
      <c r="BK245" s="219"/>
      <c r="BL245" s="90" t="n">
        <v>787</v>
      </c>
      <c r="BW245" s="90" t="str">
        <f aca="false">I245</f>
        <v>21</v>
      </c>
      <c r="BX245" s="221" t="s">
        <v>863</v>
      </c>
    </row>
    <row r="246" customFormat="false" ht="15" hidden="false" customHeight="true" outlineLevel="0" collapsed="false">
      <c r="A246" s="209" t="s">
        <v>864</v>
      </c>
      <c r="B246" s="209" t="s">
        <v>104</v>
      </c>
      <c r="C246" s="209" t="s">
        <v>865</v>
      </c>
      <c r="D246" s="210" t="s">
        <v>866</v>
      </c>
      <c r="E246" s="210"/>
      <c r="F246" s="209" t="s">
        <v>264</v>
      </c>
      <c r="G246" s="211" t="n">
        <f aca="false">'Stavební rozpočet'!G246</f>
        <v>0.034</v>
      </c>
      <c r="H246" s="212" t="n">
        <f aca="false">'Stavební rozpočet'!H246</f>
        <v>0</v>
      </c>
      <c r="I246" s="213" t="s">
        <v>203</v>
      </c>
      <c r="J246" s="212" t="n">
        <f aca="false">G246*AO246</f>
        <v>0</v>
      </c>
      <c r="K246" s="212" t="n">
        <f aca="false">G246*AP246</f>
        <v>0</v>
      </c>
      <c r="L246" s="212" t="n">
        <f aca="false">G246*H246</f>
        <v>0</v>
      </c>
      <c r="M246" s="212" t="n">
        <f aca="false">L246*(1+BW246/100)</f>
        <v>0</v>
      </c>
      <c r="N246" s="212" t="n">
        <f aca="false">'Stavební rozpočet'!N246</f>
        <v>0</v>
      </c>
      <c r="O246" s="212" t="n">
        <f aca="false">G246*N246</f>
        <v>0</v>
      </c>
      <c r="P246" s="213" t="s">
        <v>204</v>
      </c>
      <c r="Z246" s="90" t="n">
        <f aca="false">IF(AQ246="5",BJ246,0)</f>
        <v>0</v>
      </c>
      <c r="AB246" s="90" t="n">
        <f aca="false">IF(AQ246="1",BH246,0)</f>
        <v>0</v>
      </c>
      <c r="AC246" s="90" t="n">
        <f aca="false">IF(AQ246="1",BI246,0)</f>
        <v>0</v>
      </c>
      <c r="AD246" s="90" t="n">
        <f aca="false">IF(AQ246="7",BH246,0)</f>
        <v>0</v>
      </c>
      <c r="AE246" s="90" t="n">
        <f aca="false">IF(AQ246="7",BI246,0)</f>
        <v>0</v>
      </c>
      <c r="AF246" s="90" t="n">
        <f aca="false">IF(AQ246="2",BH246,0)</f>
        <v>0</v>
      </c>
      <c r="AG246" s="90" t="n">
        <f aca="false">IF(AQ246="2",BI246,0)</f>
        <v>0</v>
      </c>
      <c r="AH246" s="90" t="n">
        <f aca="false">IF(AQ246="0",BJ246,0)</f>
        <v>0</v>
      </c>
      <c r="AI246" s="190" t="s">
        <v>104</v>
      </c>
      <c r="AJ246" s="90" t="n">
        <f aca="false">IF(AN246=0,L246,0)</f>
        <v>0</v>
      </c>
      <c r="AK246" s="90" t="n">
        <f aca="false">IF(AN246=12,L246,0)</f>
        <v>0</v>
      </c>
      <c r="AL246" s="90" t="n">
        <f aca="false">IF(AN246=21,L246,0)</f>
        <v>0</v>
      </c>
      <c r="AN246" s="90" t="n">
        <v>21</v>
      </c>
      <c r="AO246" s="90" t="n">
        <f aca="false">H246*0</f>
        <v>0</v>
      </c>
      <c r="AP246" s="90" t="n">
        <f aca="false">H246*(1-0)</f>
        <v>0</v>
      </c>
      <c r="AQ246" s="89" t="s">
        <v>220</v>
      </c>
      <c r="AV246" s="90" t="n">
        <f aca="false">AW246+AX246</f>
        <v>0</v>
      </c>
      <c r="AW246" s="90" t="n">
        <f aca="false">G246*AO246</f>
        <v>0</v>
      </c>
      <c r="AX246" s="90" t="n">
        <f aca="false">G246*AP246</f>
        <v>0</v>
      </c>
      <c r="AY246" s="89" t="s">
        <v>854</v>
      </c>
      <c r="AZ246" s="89" t="s">
        <v>842</v>
      </c>
      <c r="BA246" s="190" t="s">
        <v>207</v>
      </c>
      <c r="BC246" s="90" t="n">
        <f aca="false">AW246+AX246</f>
        <v>0</v>
      </c>
      <c r="BD246" s="90" t="n">
        <f aca="false">H246/(100-BE246)*100</f>
        <v>0</v>
      </c>
      <c r="BE246" s="90" t="n">
        <v>0</v>
      </c>
      <c r="BF246" s="90" t="n">
        <f aca="false">O246</f>
        <v>0</v>
      </c>
      <c r="BH246" s="90" t="n">
        <f aca="false">G246*AO246</f>
        <v>0</v>
      </c>
      <c r="BI246" s="90" t="n">
        <f aca="false">G246*AP246</f>
        <v>0</v>
      </c>
      <c r="BJ246" s="90" t="n">
        <f aca="false">G246*H246</f>
        <v>0</v>
      </c>
      <c r="BK246" s="90"/>
      <c r="BL246" s="90" t="n">
        <v>787</v>
      </c>
      <c r="BW246" s="90" t="str">
        <f aca="false">I246</f>
        <v>21</v>
      </c>
      <c r="BX246" s="11" t="s">
        <v>866</v>
      </c>
    </row>
    <row r="247" customFormat="false" ht="15" hidden="false" customHeight="true" outlineLevel="0" collapsed="false">
      <c r="A247" s="203"/>
      <c r="B247" s="204" t="s">
        <v>104</v>
      </c>
      <c r="C247" s="204" t="s">
        <v>507</v>
      </c>
      <c r="D247" s="205" t="s">
        <v>867</v>
      </c>
      <c r="E247" s="205"/>
      <c r="F247" s="203" t="s">
        <v>97</v>
      </c>
      <c r="G247" s="206" t="s">
        <v>97</v>
      </c>
      <c r="H247" s="203" t="s">
        <v>97</v>
      </c>
      <c r="I247" s="203" t="s">
        <v>97</v>
      </c>
      <c r="J247" s="207" t="n">
        <f aca="false">SUM(J248:J250)</f>
        <v>0</v>
      </c>
      <c r="K247" s="207" t="n">
        <f aca="false">SUM(K248:K250)</f>
        <v>0</v>
      </c>
      <c r="L247" s="207" t="n">
        <f aca="false">SUM(L248:L250)</f>
        <v>0</v>
      </c>
      <c r="M247" s="207" t="n">
        <f aca="false">SUM(M248:M250)</f>
        <v>0</v>
      </c>
      <c r="N247" s="208"/>
      <c r="O247" s="207" t="n">
        <f aca="false">SUM(O248:O250)</f>
        <v>1.68042744</v>
      </c>
      <c r="P247" s="208"/>
      <c r="AI247" s="190" t="s">
        <v>104</v>
      </c>
      <c r="AS247" s="178" t="n">
        <f aca="false">SUM(AJ248:AJ250)</f>
        <v>0</v>
      </c>
      <c r="AT247" s="178" t="n">
        <f aca="false">SUM(AK248:AK250)</f>
        <v>0</v>
      </c>
      <c r="AU247" s="178" t="n">
        <f aca="false">SUM(AL248:AL250)</f>
        <v>0</v>
      </c>
    </row>
    <row r="248" customFormat="false" ht="24.05" hidden="false" customHeight="true" outlineLevel="0" collapsed="false">
      <c r="A248" s="209" t="s">
        <v>868</v>
      </c>
      <c r="B248" s="209" t="s">
        <v>104</v>
      </c>
      <c r="C248" s="209" t="s">
        <v>869</v>
      </c>
      <c r="D248" s="210" t="s">
        <v>870</v>
      </c>
      <c r="E248" s="210"/>
      <c r="F248" s="209" t="s">
        <v>255</v>
      </c>
      <c r="G248" s="211" t="n">
        <f aca="false">'Stavební rozpočet'!G248</f>
        <v>253.368</v>
      </c>
      <c r="H248" s="212" t="n">
        <f aca="false">'Stavební rozpočet'!H248</f>
        <v>0</v>
      </c>
      <c r="I248" s="213" t="s">
        <v>203</v>
      </c>
      <c r="J248" s="212" t="n">
        <f aca="false">G248*AO248</f>
        <v>0</v>
      </c>
      <c r="K248" s="212" t="n">
        <f aca="false">G248*AP248</f>
        <v>0</v>
      </c>
      <c r="L248" s="212" t="n">
        <f aca="false">G248*H248</f>
        <v>0</v>
      </c>
      <c r="M248" s="212" t="n">
        <f aca="false">L248*(1+BW248/100)</f>
        <v>0</v>
      </c>
      <c r="N248" s="212" t="n">
        <f aca="false">'Stavební rozpočet'!N248</f>
        <v>0.00158</v>
      </c>
      <c r="O248" s="212" t="n">
        <f aca="false">G248*N248</f>
        <v>0.40032144</v>
      </c>
      <c r="P248" s="213" t="s">
        <v>204</v>
      </c>
      <c r="Z248" s="90" t="n">
        <f aca="false">IF(AQ248="5",BJ248,0)</f>
        <v>0</v>
      </c>
      <c r="AB248" s="90" t="n">
        <f aca="false">IF(AQ248="1",BH248,0)</f>
        <v>0</v>
      </c>
      <c r="AC248" s="90" t="n">
        <f aca="false">IF(AQ248="1",BI248,0)</f>
        <v>0</v>
      </c>
      <c r="AD248" s="90" t="n">
        <f aca="false">IF(AQ248="7",BH248,0)</f>
        <v>0</v>
      </c>
      <c r="AE248" s="90" t="n">
        <f aca="false">IF(AQ248="7",BI248,0)</f>
        <v>0</v>
      </c>
      <c r="AF248" s="90" t="n">
        <f aca="false">IF(AQ248="2",BH248,0)</f>
        <v>0</v>
      </c>
      <c r="AG248" s="90" t="n">
        <f aca="false">IF(AQ248="2",BI248,0)</f>
        <v>0</v>
      </c>
      <c r="AH248" s="90" t="n">
        <f aca="false">IF(AQ248="0",BJ248,0)</f>
        <v>0</v>
      </c>
      <c r="AI248" s="190" t="s">
        <v>104</v>
      </c>
      <c r="AJ248" s="90" t="n">
        <f aca="false">IF(AN248=0,L248,0)</f>
        <v>0</v>
      </c>
      <c r="AK248" s="90" t="n">
        <f aca="false">IF(AN248=12,L248,0)</f>
        <v>0</v>
      </c>
      <c r="AL248" s="90" t="n">
        <f aca="false">IF(AN248=21,L248,0)</f>
        <v>0</v>
      </c>
      <c r="AN248" s="90" t="n">
        <v>21</v>
      </c>
      <c r="AO248" s="90" t="n">
        <f aca="false">H248*0.351934594</f>
        <v>0</v>
      </c>
      <c r="AP248" s="90" t="n">
        <f aca="false">H248*(1-0.351934594)</f>
        <v>0</v>
      </c>
      <c r="AQ248" s="89" t="s">
        <v>199</v>
      </c>
      <c r="AV248" s="90" t="n">
        <f aca="false">AW248+AX248</f>
        <v>0</v>
      </c>
      <c r="AW248" s="90" t="n">
        <f aca="false">G248*AO248</f>
        <v>0</v>
      </c>
      <c r="AX248" s="90" t="n">
        <f aca="false">G248*AP248</f>
        <v>0</v>
      </c>
      <c r="AY248" s="89" t="s">
        <v>871</v>
      </c>
      <c r="AZ248" s="89" t="s">
        <v>872</v>
      </c>
      <c r="BA248" s="190" t="s">
        <v>207</v>
      </c>
      <c r="BC248" s="90" t="n">
        <f aca="false">AW248+AX248</f>
        <v>0</v>
      </c>
      <c r="BD248" s="90" t="n">
        <f aca="false">H248/(100-BE248)*100</f>
        <v>0</v>
      </c>
      <c r="BE248" s="90" t="n">
        <v>0</v>
      </c>
      <c r="BF248" s="90" t="n">
        <f aca="false">O248</f>
        <v>0.40032144</v>
      </c>
      <c r="BH248" s="90" t="n">
        <f aca="false">G248*AO248</f>
        <v>0</v>
      </c>
      <c r="BI248" s="90" t="n">
        <f aca="false">G248*AP248</f>
        <v>0</v>
      </c>
      <c r="BJ248" s="90" t="n">
        <f aca="false">G248*H248</f>
        <v>0</v>
      </c>
      <c r="BK248" s="90"/>
      <c r="BL248" s="90" t="n">
        <v>94</v>
      </c>
      <c r="BW248" s="90" t="str">
        <f aca="false">I248</f>
        <v>21</v>
      </c>
      <c r="BX248" s="11" t="s">
        <v>870</v>
      </c>
    </row>
    <row r="249" customFormat="false" ht="15" hidden="false" customHeight="true" outlineLevel="0" collapsed="false">
      <c r="A249" s="209" t="s">
        <v>873</v>
      </c>
      <c r="B249" s="209" t="s">
        <v>104</v>
      </c>
      <c r="C249" s="209" t="s">
        <v>874</v>
      </c>
      <c r="D249" s="210" t="s">
        <v>875</v>
      </c>
      <c r="E249" s="210"/>
      <c r="F249" s="209" t="s">
        <v>255</v>
      </c>
      <c r="G249" s="211" t="n">
        <f aca="false">'Stavební rozpočet'!G249</f>
        <v>216.6</v>
      </c>
      <c r="H249" s="212" t="n">
        <f aca="false">'Stavební rozpočet'!H249</f>
        <v>0</v>
      </c>
      <c r="I249" s="213" t="s">
        <v>203</v>
      </c>
      <c r="J249" s="212" t="n">
        <f aca="false">G249*AO249</f>
        <v>0</v>
      </c>
      <c r="K249" s="212" t="n">
        <f aca="false">G249*AP249</f>
        <v>0</v>
      </c>
      <c r="L249" s="212" t="n">
        <f aca="false">G249*H249</f>
        <v>0</v>
      </c>
      <c r="M249" s="212" t="n">
        <f aca="false">L249*(1+BW249/100)</f>
        <v>0</v>
      </c>
      <c r="N249" s="212" t="n">
        <f aca="false">'Stavební rozpočet'!N249</f>
        <v>0.00591</v>
      </c>
      <c r="O249" s="212" t="n">
        <f aca="false">G249*N249</f>
        <v>1.280106</v>
      </c>
      <c r="P249" s="213" t="s">
        <v>204</v>
      </c>
      <c r="Z249" s="90" t="n">
        <f aca="false">IF(AQ249="5",BJ249,0)</f>
        <v>0</v>
      </c>
      <c r="AB249" s="90" t="n">
        <f aca="false">IF(AQ249="1",BH249,0)</f>
        <v>0</v>
      </c>
      <c r="AC249" s="90" t="n">
        <f aca="false">IF(AQ249="1",BI249,0)</f>
        <v>0</v>
      </c>
      <c r="AD249" s="90" t="n">
        <f aca="false">IF(AQ249="7",BH249,0)</f>
        <v>0</v>
      </c>
      <c r="AE249" s="90" t="n">
        <f aca="false">IF(AQ249="7",BI249,0)</f>
        <v>0</v>
      </c>
      <c r="AF249" s="90" t="n">
        <f aca="false">IF(AQ249="2",BH249,0)</f>
        <v>0</v>
      </c>
      <c r="AG249" s="90" t="n">
        <f aca="false">IF(AQ249="2",BI249,0)</f>
        <v>0</v>
      </c>
      <c r="AH249" s="90" t="n">
        <f aca="false">IF(AQ249="0",BJ249,0)</f>
        <v>0</v>
      </c>
      <c r="AI249" s="190" t="s">
        <v>104</v>
      </c>
      <c r="AJ249" s="90" t="n">
        <f aca="false">IF(AN249=0,L249,0)</f>
        <v>0</v>
      </c>
      <c r="AK249" s="90" t="n">
        <f aca="false">IF(AN249=12,L249,0)</f>
        <v>0</v>
      </c>
      <c r="AL249" s="90" t="n">
        <f aca="false">IF(AN249=21,L249,0)</f>
        <v>0</v>
      </c>
      <c r="AN249" s="90" t="n">
        <v>21</v>
      </c>
      <c r="AO249" s="90" t="n">
        <f aca="false">H249*0.357031514</f>
        <v>0</v>
      </c>
      <c r="AP249" s="90" t="n">
        <f aca="false">H249*(1-0.357031514)</f>
        <v>0</v>
      </c>
      <c r="AQ249" s="89" t="s">
        <v>199</v>
      </c>
      <c r="AV249" s="90" t="n">
        <f aca="false">AW249+AX249</f>
        <v>0</v>
      </c>
      <c r="AW249" s="90" t="n">
        <f aca="false">G249*AO249</f>
        <v>0</v>
      </c>
      <c r="AX249" s="90" t="n">
        <f aca="false">G249*AP249</f>
        <v>0</v>
      </c>
      <c r="AY249" s="89" t="s">
        <v>871</v>
      </c>
      <c r="AZ249" s="89" t="s">
        <v>872</v>
      </c>
      <c r="BA249" s="190" t="s">
        <v>207</v>
      </c>
      <c r="BC249" s="90" t="n">
        <f aca="false">AW249+AX249</f>
        <v>0</v>
      </c>
      <c r="BD249" s="90" t="n">
        <f aca="false">H249/(100-BE249)*100</f>
        <v>0</v>
      </c>
      <c r="BE249" s="90" t="n">
        <v>0</v>
      </c>
      <c r="BF249" s="90" t="n">
        <f aca="false">O249</f>
        <v>1.280106</v>
      </c>
      <c r="BH249" s="90" t="n">
        <f aca="false">G249*AO249</f>
        <v>0</v>
      </c>
      <c r="BI249" s="90" t="n">
        <f aca="false">G249*AP249</f>
        <v>0</v>
      </c>
      <c r="BJ249" s="90" t="n">
        <f aca="false">G249*H249</f>
        <v>0</v>
      </c>
      <c r="BK249" s="90"/>
      <c r="BL249" s="90" t="n">
        <v>94</v>
      </c>
      <c r="BW249" s="90" t="str">
        <f aca="false">I249</f>
        <v>21</v>
      </c>
      <c r="BX249" s="11" t="s">
        <v>875</v>
      </c>
    </row>
    <row r="250" customFormat="false" ht="15" hidden="false" customHeight="true" outlineLevel="0" collapsed="false">
      <c r="A250" s="209" t="s">
        <v>876</v>
      </c>
      <c r="B250" s="209" t="s">
        <v>104</v>
      </c>
      <c r="C250" s="209" t="s">
        <v>877</v>
      </c>
      <c r="D250" s="210" t="s">
        <v>878</v>
      </c>
      <c r="E250" s="210"/>
      <c r="F250" s="209" t="s">
        <v>879</v>
      </c>
      <c r="G250" s="211" t="n">
        <f aca="false">'Stavební rozpočet'!G250</f>
        <v>240</v>
      </c>
      <c r="H250" s="212" t="n">
        <f aca="false">'Stavební rozpočet'!H250</f>
        <v>0</v>
      </c>
      <c r="I250" s="213" t="s">
        <v>203</v>
      </c>
      <c r="J250" s="212" t="n">
        <f aca="false">G250*AO250</f>
        <v>0</v>
      </c>
      <c r="K250" s="212" t="n">
        <f aca="false">G250*AP250</f>
        <v>0</v>
      </c>
      <c r="L250" s="212" t="n">
        <f aca="false">G250*H250</f>
        <v>0</v>
      </c>
      <c r="M250" s="212" t="n">
        <f aca="false">L250*(1+BW250/100)</f>
        <v>0</v>
      </c>
      <c r="N250" s="212" t="n">
        <f aca="false">'Stavební rozpočet'!N250</f>
        <v>0</v>
      </c>
      <c r="O250" s="212" t="n">
        <f aca="false">G250*N250</f>
        <v>0</v>
      </c>
      <c r="P250" s="213" t="s">
        <v>204</v>
      </c>
      <c r="Z250" s="90" t="n">
        <f aca="false">IF(AQ250="5",BJ250,0)</f>
        <v>0</v>
      </c>
      <c r="AB250" s="90" t="n">
        <f aca="false">IF(AQ250="1",BH250,0)</f>
        <v>0</v>
      </c>
      <c r="AC250" s="90" t="n">
        <f aca="false">IF(AQ250="1",BI250,0)</f>
        <v>0</v>
      </c>
      <c r="AD250" s="90" t="n">
        <f aca="false">IF(AQ250="7",BH250,0)</f>
        <v>0</v>
      </c>
      <c r="AE250" s="90" t="n">
        <f aca="false">IF(AQ250="7",BI250,0)</f>
        <v>0</v>
      </c>
      <c r="AF250" s="90" t="n">
        <f aca="false">IF(AQ250="2",BH250,0)</f>
        <v>0</v>
      </c>
      <c r="AG250" s="90" t="n">
        <f aca="false">IF(AQ250="2",BI250,0)</f>
        <v>0</v>
      </c>
      <c r="AH250" s="90" t="n">
        <f aca="false">IF(AQ250="0",BJ250,0)</f>
        <v>0</v>
      </c>
      <c r="AI250" s="190" t="s">
        <v>104</v>
      </c>
      <c r="AJ250" s="90" t="n">
        <f aca="false">IF(AN250=0,L250,0)</f>
        <v>0</v>
      </c>
      <c r="AK250" s="90" t="n">
        <f aca="false">IF(AN250=12,L250,0)</f>
        <v>0</v>
      </c>
      <c r="AL250" s="90" t="n">
        <f aca="false">IF(AN250=21,L250,0)</f>
        <v>0</v>
      </c>
      <c r="AN250" s="90" t="n">
        <v>21</v>
      </c>
      <c r="AO250" s="90" t="n">
        <f aca="false">H250*0</f>
        <v>0</v>
      </c>
      <c r="AP250" s="90" t="n">
        <f aca="false">H250*(1-0)</f>
        <v>0</v>
      </c>
      <c r="AQ250" s="89" t="s">
        <v>199</v>
      </c>
      <c r="AV250" s="90" t="n">
        <f aca="false">AW250+AX250</f>
        <v>0</v>
      </c>
      <c r="AW250" s="90" t="n">
        <f aca="false">G250*AO250</f>
        <v>0</v>
      </c>
      <c r="AX250" s="90" t="n">
        <f aca="false">G250*AP250</f>
        <v>0</v>
      </c>
      <c r="AY250" s="89" t="s">
        <v>871</v>
      </c>
      <c r="AZ250" s="89" t="s">
        <v>872</v>
      </c>
      <c r="BA250" s="190" t="s">
        <v>207</v>
      </c>
      <c r="BC250" s="90" t="n">
        <f aca="false">AW250+AX250</f>
        <v>0</v>
      </c>
      <c r="BD250" s="90" t="n">
        <f aca="false">H250/(100-BE250)*100</f>
        <v>0</v>
      </c>
      <c r="BE250" s="90" t="n">
        <v>0</v>
      </c>
      <c r="BF250" s="90" t="n">
        <f aca="false">O250</f>
        <v>0</v>
      </c>
      <c r="BH250" s="90" t="n">
        <f aca="false">G250*AO250</f>
        <v>0</v>
      </c>
      <c r="BI250" s="90" t="n">
        <f aca="false">G250*AP250</f>
        <v>0</v>
      </c>
      <c r="BJ250" s="90" t="n">
        <f aca="false">G250*H250</f>
        <v>0</v>
      </c>
      <c r="BK250" s="90"/>
      <c r="BL250" s="90" t="n">
        <v>94</v>
      </c>
      <c r="BW250" s="90" t="str">
        <f aca="false">I250</f>
        <v>21</v>
      </c>
      <c r="BX250" s="11" t="s">
        <v>878</v>
      </c>
    </row>
    <row r="251" customFormat="false" ht="24.05" hidden="false" customHeight="true" outlineLevel="0" collapsed="false">
      <c r="A251" s="203"/>
      <c r="B251" s="204" t="s">
        <v>104</v>
      </c>
      <c r="C251" s="204" t="s">
        <v>511</v>
      </c>
      <c r="D251" s="205" t="s">
        <v>880</v>
      </c>
      <c r="E251" s="205"/>
      <c r="F251" s="203" t="s">
        <v>97</v>
      </c>
      <c r="G251" s="206" t="s">
        <v>97</v>
      </c>
      <c r="H251" s="203" t="s">
        <v>97</v>
      </c>
      <c r="I251" s="203" t="s">
        <v>97</v>
      </c>
      <c r="J251" s="207" t="n">
        <f aca="false">SUM(J252:J256)</f>
        <v>0</v>
      </c>
      <c r="K251" s="207" t="n">
        <f aca="false">SUM(K252:K256)</f>
        <v>0</v>
      </c>
      <c r="L251" s="207" t="n">
        <f aca="false">SUM(L252:L256)</f>
        <v>0</v>
      </c>
      <c r="M251" s="207" t="n">
        <f aca="false">SUM(M252:M256)</f>
        <v>0</v>
      </c>
      <c r="N251" s="208"/>
      <c r="O251" s="207" t="n">
        <f aca="false">SUM(O252:O256)</f>
        <v>0.03618648</v>
      </c>
      <c r="P251" s="208"/>
      <c r="AI251" s="190" t="s">
        <v>104</v>
      </c>
      <c r="AS251" s="178" t="n">
        <f aca="false">SUM(AJ252:AJ256)</f>
        <v>0</v>
      </c>
      <c r="AT251" s="178" t="n">
        <f aca="false">SUM(AK252:AK256)</f>
        <v>0</v>
      </c>
      <c r="AU251" s="178" t="n">
        <f aca="false">SUM(AL252:AL256)</f>
        <v>0</v>
      </c>
    </row>
    <row r="252" customFormat="false" ht="15" hidden="false" customHeight="true" outlineLevel="0" collapsed="false">
      <c r="A252" s="209" t="s">
        <v>881</v>
      </c>
      <c r="B252" s="209" t="s">
        <v>104</v>
      </c>
      <c r="C252" s="209" t="s">
        <v>882</v>
      </c>
      <c r="D252" s="210" t="s">
        <v>883</v>
      </c>
      <c r="E252" s="210"/>
      <c r="F252" s="209" t="s">
        <v>255</v>
      </c>
      <c r="G252" s="211" t="n">
        <f aca="false">'Stavební rozpočet'!G252</f>
        <v>168.912</v>
      </c>
      <c r="H252" s="212" t="n">
        <f aca="false">'Stavební rozpočet'!H252</f>
        <v>0</v>
      </c>
      <c r="I252" s="213" t="s">
        <v>203</v>
      </c>
      <c r="J252" s="212" t="n">
        <f aca="false">G252*AO252</f>
        <v>0</v>
      </c>
      <c r="K252" s="212" t="n">
        <f aca="false">G252*AP252</f>
        <v>0</v>
      </c>
      <c r="L252" s="212" t="n">
        <f aca="false">G252*H252</f>
        <v>0</v>
      </c>
      <c r="M252" s="212" t="n">
        <f aca="false">L252*(1+BW252/100)</f>
        <v>0</v>
      </c>
      <c r="N252" s="212" t="n">
        <f aca="false">'Stavební rozpočet'!N252</f>
        <v>4E-005</v>
      </c>
      <c r="O252" s="212" t="n">
        <f aca="false">G252*N252</f>
        <v>0.00675648</v>
      </c>
      <c r="P252" s="213" t="s">
        <v>204</v>
      </c>
      <c r="Z252" s="90" t="n">
        <f aca="false">IF(AQ252="5",BJ252,0)</f>
        <v>0</v>
      </c>
      <c r="AB252" s="90" t="n">
        <f aca="false">IF(AQ252="1",BH252,0)</f>
        <v>0</v>
      </c>
      <c r="AC252" s="90" t="n">
        <f aca="false">IF(AQ252="1",BI252,0)</f>
        <v>0</v>
      </c>
      <c r="AD252" s="90" t="n">
        <f aca="false">IF(AQ252="7",BH252,0)</f>
        <v>0</v>
      </c>
      <c r="AE252" s="90" t="n">
        <f aca="false">IF(AQ252="7",BI252,0)</f>
        <v>0</v>
      </c>
      <c r="AF252" s="90" t="n">
        <f aca="false">IF(AQ252="2",BH252,0)</f>
        <v>0</v>
      </c>
      <c r="AG252" s="90" t="n">
        <f aca="false">IF(AQ252="2",BI252,0)</f>
        <v>0</v>
      </c>
      <c r="AH252" s="90" t="n">
        <f aca="false">IF(AQ252="0",BJ252,0)</f>
        <v>0</v>
      </c>
      <c r="AI252" s="190" t="s">
        <v>104</v>
      </c>
      <c r="AJ252" s="90" t="n">
        <f aca="false">IF(AN252=0,L252,0)</f>
        <v>0</v>
      </c>
      <c r="AK252" s="90" t="n">
        <f aca="false">IF(AN252=12,L252,0)</f>
        <v>0</v>
      </c>
      <c r="AL252" s="90" t="n">
        <f aca="false">IF(AN252=21,L252,0)</f>
        <v>0</v>
      </c>
      <c r="AN252" s="90" t="n">
        <v>21</v>
      </c>
      <c r="AO252" s="90" t="n">
        <f aca="false">H252*0.014522293</f>
        <v>0</v>
      </c>
      <c r="AP252" s="90" t="n">
        <f aca="false">H252*(1-0.014522293)</f>
        <v>0</v>
      </c>
      <c r="AQ252" s="89" t="s">
        <v>199</v>
      </c>
      <c r="AV252" s="90" t="n">
        <f aca="false">AW252+AX252</f>
        <v>0</v>
      </c>
      <c r="AW252" s="90" t="n">
        <f aca="false">G252*AO252</f>
        <v>0</v>
      </c>
      <c r="AX252" s="90" t="n">
        <f aca="false">G252*AP252</f>
        <v>0</v>
      </c>
      <c r="AY252" s="89" t="s">
        <v>884</v>
      </c>
      <c r="AZ252" s="89" t="s">
        <v>872</v>
      </c>
      <c r="BA252" s="190" t="s">
        <v>207</v>
      </c>
      <c r="BC252" s="90" t="n">
        <f aca="false">AW252+AX252</f>
        <v>0</v>
      </c>
      <c r="BD252" s="90" t="n">
        <f aca="false">H252/(100-BE252)*100</f>
        <v>0</v>
      </c>
      <c r="BE252" s="90" t="n">
        <v>0</v>
      </c>
      <c r="BF252" s="90" t="n">
        <f aca="false">O252</f>
        <v>0.00675648</v>
      </c>
      <c r="BH252" s="90" t="n">
        <f aca="false">G252*AO252</f>
        <v>0</v>
      </c>
      <c r="BI252" s="90" t="n">
        <f aca="false">G252*AP252</f>
        <v>0</v>
      </c>
      <c r="BJ252" s="90" t="n">
        <f aca="false">G252*H252</f>
        <v>0</v>
      </c>
      <c r="BK252" s="90"/>
      <c r="BL252" s="90" t="n">
        <v>95</v>
      </c>
      <c r="BW252" s="90" t="str">
        <f aca="false">I252</f>
        <v>21</v>
      </c>
      <c r="BX252" s="11" t="s">
        <v>883</v>
      </c>
    </row>
    <row r="253" customFormat="false" ht="24.05" hidden="false" customHeight="true" outlineLevel="0" collapsed="false">
      <c r="A253" s="209" t="s">
        <v>885</v>
      </c>
      <c r="B253" s="209" t="s">
        <v>104</v>
      </c>
      <c r="C253" s="209" t="s">
        <v>886</v>
      </c>
      <c r="D253" s="210" t="s">
        <v>887</v>
      </c>
      <c r="E253" s="210"/>
      <c r="F253" s="209" t="s">
        <v>261</v>
      </c>
      <c r="G253" s="211" t="n">
        <f aca="false">'Stavební rozpočet'!G253</f>
        <v>3</v>
      </c>
      <c r="H253" s="212" t="n">
        <f aca="false">'Stavební rozpočet'!H253</f>
        <v>0</v>
      </c>
      <c r="I253" s="213" t="s">
        <v>203</v>
      </c>
      <c r="J253" s="212" t="n">
        <f aca="false">G253*AO253</f>
        <v>0</v>
      </c>
      <c r="K253" s="212" t="n">
        <f aca="false">G253*AP253</f>
        <v>0</v>
      </c>
      <c r="L253" s="212" t="n">
        <f aca="false">G253*H253</f>
        <v>0</v>
      </c>
      <c r="M253" s="212" t="n">
        <f aca="false">L253*(1+BW253/100)</f>
        <v>0</v>
      </c>
      <c r="N253" s="212" t="n">
        <f aca="false">'Stavební rozpočet'!N253</f>
        <v>1E-005</v>
      </c>
      <c r="O253" s="212" t="n">
        <f aca="false">G253*N253</f>
        <v>3E-005</v>
      </c>
      <c r="P253" s="213" t="s">
        <v>204</v>
      </c>
      <c r="Z253" s="90" t="n">
        <f aca="false">IF(AQ253="5",BJ253,0)</f>
        <v>0</v>
      </c>
      <c r="AB253" s="90" t="n">
        <f aca="false">IF(AQ253="1",BH253,0)</f>
        <v>0</v>
      </c>
      <c r="AC253" s="90" t="n">
        <f aca="false">IF(AQ253="1",BI253,0)</f>
        <v>0</v>
      </c>
      <c r="AD253" s="90" t="n">
        <f aca="false">IF(AQ253="7",BH253,0)</f>
        <v>0</v>
      </c>
      <c r="AE253" s="90" t="n">
        <f aca="false">IF(AQ253="7",BI253,0)</f>
        <v>0</v>
      </c>
      <c r="AF253" s="90" t="n">
        <f aca="false">IF(AQ253="2",BH253,0)</f>
        <v>0</v>
      </c>
      <c r="AG253" s="90" t="n">
        <f aca="false">IF(AQ253="2",BI253,0)</f>
        <v>0</v>
      </c>
      <c r="AH253" s="90" t="n">
        <f aca="false">IF(AQ253="0",BJ253,0)</f>
        <v>0</v>
      </c>
      <c r="AI253" s="190" t="s">
        <v>104</v>
      </c>
      <c r="AJ253" s="90" t="n">
        <f aca="false">IF(AN253=0,L253,0)</f>
        <v>0</v>
      </c>
      <c r="AK253" s="90" t="n">
        <f aca="false">IF(AN253=12,L253,0)</f>
        <v>0</v>
      </c>
      <c r="AL253" s="90" t="n">
        <f aca="false">IF(AN253=21,L253,0)</f>
        <v>0</v>
      </c>
      <c r="AN253" s="90" t="n">
        <v>21</v>
      </c>
      <c r="AO253" s="90" t="n">
        <f aca="false">H253*0.155520743</f>
        <v>0</v>
      </c>
      <c r="AP253" s="90" t="n">
        <f aca="false">H253*(1-0.155520743)</f>
        <v>0</v>
      </c>
      <c r="AQ253" s="89" t="s">
        <v>199</v>
      </c>
      <c r="AV253" s="90" t="n">
        <f aca="false">AW253+AX253</f>
        <v>0</v>
      </c>
      <c r="AW253" s="90" t="n">
        <f aca="false">G253*AO253</f>
        <v>0</v>
      </c>
      <c r="AX253" s="90" t="n">
        <f aca="false">G253*AP253</f>
        <v>0</v>
      </c>
      <c r="AY253" s="89" t="s">
        <v>884</v>
      </c>
      <c r="AZ253" s="89" t="s">
        <v>872</v>
      </c>
      <c r="BA253" s="190" t="s">
        <v>207</v>
      </c>
      <c r="BC253" s="90" t="n">
        <f aca="false">AW253+AX253</f>
        <v>0</v>
      </c>
      <c r="BD253" s="90" t="n">
        <f aca="false">H253/(100-BE253)*100</f>
        <v>0</v>
      </c>
      <c r="BE253" s="90" t="n">
        <v>0</v>
      </c>
      <c r="BF253" s="90" t="n">
        <f aca="false">O253</f>
        <v>3E-005</v>
      </c>
      <c r="BH253" s="90" t="n">
        <f aca="false">G253*AO253</f>
        <v>0</v>
      </c>
      <c r="BI253" s="90" t="n">
        <f aca="false">G253*AP253</f>
        <v>0</v>
      </c>
      <c r="BJ253" s="90" t="n">
        <f aca="false">G253*H253</f>
        <v>0</v>
      </c>
      <c r="BK253" s="90"/>
      <c r="BL253" s="90" t="n">
        <v>95</v>
      </c>
      <c r="BW253" s="90" t="str">
        <f aca="false">I253</f>
        <v>21</v>
      </c>
      <c r="BX253" s="11" t="s">
        <v>887</v>
      </c>
    </row>
    <row r="254" customFormat="false" ht="15" hidden="false" customHeight="true" outlineLevel="0" collapsed="false">
      <c r="A254" s="214" t="s">
        <v>888</v>
      </c>
      <c r="B254" s="214" t="s">
        <v>104</v>
      </c>
      <c r="C254" s="214" t="s">
        <v>889</v>
      </c>
      <c r="D254" s="215" t="s">
        <v>890</v>
      </c>
      <c r="E254" s="215"/>
      <c r="F254" s="214" t="s">
        <v>261</v>
      </c>
      <c r="G254" s="216" t="n">
        <f aca="false">'Stavební rozpočet'!G254</f>
        <v>3</v>
      </c>
      <c r="H254" s="217" t="n">
        <f aca="false">'Stavební rozpočet'!H254</f>
        <v>0</v>
      </c>
      <c r="I254" s="218" t="s">
        <v>203</v>
      </c>
      <c r="J254" s="217" t="n">
        <f aca="false">G254*AO254</f>
        <v>0</v>
      </c>
      <c r="K254" s="217" t="n">
        <f aca="false">G254*AP254</f>
        <v>0</v>
      </c>
      <c r="L254" s="217" t="n">
        <f aca="false">G254*H254</f>
        <v>0</v>
      </c>
      <c r="M254" s="217" t="n">
        <f aca="false">L254*(1+BW254/100)</f>
        <v>0</v>
      </c>
      <c r="N254" s="217" t="n">
        <f aca="false">'Stavební rozpočet'!N254</f>
        <v>0.0098</v>
      </c>
      <c r="O254" s="217" t="n">
        <f aca="false">G254*N254</f>
        <v>0.0294</v>
      </c>
      <c r="P254" s="218" t="s">
        <v>204</v>
      </c>
      <c r="Z254" s="90" t="n">
        <f aca="false">IF(AQ254="5",BJ254,0)</f>
        <v>0</v>
      </c>
      <c r="AB254" s="90" t="n">
        <f aca="false">IF(AQ254="1",BH254,0)</f>
        <v>0</v>
      </c>
      <c r="AC254" s="90" t="n">
        <f aca="false">IF(AQ254="1",BI254,0)</f>
        <v>0</v>
      </c>
      <c r="AD254" s="90" t="n">
        <f aca="false">IF(AQ254="7",BH254,0)</f>
        <v>0</v>
      </c>
      <c r="AE254" s="90" t="n">
        <f aca="false">IF(AQ254="7",BI254,0)</f>
        <v>0</v>
      </c>
      <c r="AF254" s="90" t="n">
        <f aca="false">IF(AQ254="2",BH254,0)</f>
        <v>0</v>
      </c>
      <c r="AG254" s="90" t="n">
        <f aca="false">IF(AQ254="2",BI254,0)</f>
        <v>0</v>
      </c>
      <c r="AH254" s="90" t="n">
        <f aca="false">IF(AQ254="0",BJ254,0)</f>
        <v>0</v>
      </c>
      <c r="AI254" s="190" t="s">
        <v>104</v>
      </c>
      <c r="AJ254" s="219" t="n">
        <f aca="false">IF(AN254=0,L254,0)</f>
        <v>0</v>
      </c>
      <c r="AK254" s="219" t="n">
        <f aca="false">IF(AN254=12,L254,0)</f>
        <v>0</v>
      </c>
      <c r="AL254" s="219" t="n">
        <f aca="false">IF(AN254=21,L254,0)</f>
        <v>0</v>
      </c>
      <c r="AN254" s="90" t="n">
        <v>21</v>
      </c>
      <c r="AO254" s="90" t="n">
        <f aca="false">H254*1</f>
        <v>0</v>
      </c>
      <c r="AP254" s="90" t="n">
        <f aca="false">H254*(1-1)</f>
        <v>0</v>
      </c>
      <c r="AQ254" s="220" t="s">
        <v>199</v>
      </c>
      <c r="AV254" s="90" t="n">
        <f aca="false">AW254+AX254</f>
        <v>0</v>
      </c>
      <c r="AW254" s="90" t="n">
        <f aca="false">G254*AO254</f>
        <v>0</v>
      </c>
      <c r="AX254" s="90" t="n">
        <f aca="false">G254*AP254</f>
        <v>0</v>
      </c>
      <c r="AY254" s="89" t="s">
        <v>884</v>
      </c>
      <c r="AZ254" s="89" t="s">
        <v>872</v>
      </c>
      <c r="BA254" s="190" t="s">
        <v>207</v>
      </c>
      <c r="BC254" s="90" t="n">
        <f aca="false">AW254+AX254</f>
        <v>0</v>
      </c>
      <c r="BD254" s="90" t="n">
        <f aca="false">H254/(100-BE254)*100</f>
        <v>0</v>
      </c>
      <c r="BE254" s="90" t="n">
        <v>0</v>
      </c>
      <c r="BF254" s="90" t="n">
        <f aca="false">O254</f>
        <v>0.0294</v>
      </c>
      <c r="BH254" s="219" t="n">
        <f aca="false">G254*AO254</f>
        <v>0</v>
      </c>
      <c r="BI254" s="219" t="n">
        <f aca="false">G254*AP254</f>
        <v>0</v>
      </c>
      <c r="BJ254" s="219" t="n">
        <f aca="false">G254*H254</f>
        <v>0</v>
      </c>
      <c r="BK254" s="219"/>
      <c r="BL254" s="90" t="n">
        <v>95</v>
      </c>
      <c r="BW254" s="90" t="str">
        <f aca="false">I254</f>
        <v>21</v>
      </c>
      <c r="BX254" s="221" t="s">
        <v>890</v>
      </c>
    </row>
    <row r="255" customFormat="false" ht="15" hidden="false" customHeight="true" outlineLevel="0" collapsed="false">
      <c r="A255" s="209" t="s">
        <v>891</v>
      </c>
      <c r="B255" s="209" t="s">
        <v>104</v>
      </c>
      <c r="C255" s="209" t="s">
        <v>892</v>
      </c>
      <c r="D255" s="210" t="s">
        <v>893</v>
      </c>
      <c r="E255" s="210"/>
      <c r="F255" s="209" t="s">
        <v>261</v>
      </c>
      <c r="G255" s="211" t="n">
        <f aca="false">'Stavební rozpočet'!G255</f>
        <v>3</v>
      </c>
      <c r="H255" s="212" t="n">
        <f aca="false">'Stavební rozpočet'!H255</f>
        <v>0</v>
      </c>
      <c r="I255" s="213" t="s">
        <v>203</v>
      </c>
      <c r="J255" s="212" t="n">
        <f aca="false">G255*AO255</f>
        <v>0</v>
      </c>
      <c r="K255" s="212" t="n">
        <f aca="false">G255*AP255</f>
        <v>0</v>
      </c>
      <c r="L255" s="212" t="n">
        <f aca="false">G255*H255</f>
        <v>0</v>
      </c>
      <c r="M255" s="212" t="n">
        <f aca="false">L255*(1+BW255/100)</f>
        <v>0</v>
      </c>
      <c r="N255" s="212" t="n">
        <f aca="false">'Stavební rozpočet'!N255</f>
        <v>0</v>
      </c>
      <c r="O255" s="212" t="n">
        <f aca="false">G255*N255</f>
        <v>0</v>
      </c>
      <c r="P255" s="213" t="s">
        <v>204</v>
      </c>
      <c r="Z255" s="90" t="n">
        <f aca="false">IF(AQ255="5",BJ255,0)</f>
        <v>0</v>
      </c>
      <c r="AB255" s="90" t="n">
        <f aca="false">IF(AQ255="1",BH255,0)</f>
        <v>0</v>
      </c>
      <c r="AC255" s="90" t="n">
        <f aca="false">IF(AQ255="1",BI255,0)</f>
        <v>0</v>
      </c>
      <c r="AD255" s="90" t="n">
        <f aca="false">IF(AQ255="7",BH255,0)</f>
        <v>0</v>
      </c>
      <c r="AE255" s="90" t="n">
        <f aca="false">IF(AQ255="7",BI255,0)</f>
        <v>0</v>
      </c>
      <c r="AF255" s="90" t="n">
        <f aca="false">IF(AQ255="2",BH255,0)</f>
        <v>0</v>
      </c>
      <c r="AG255" s="90" t="n">
        <f aca="false">IF(AQ255="2",BI255,0)</f>
        <v>0</v>
      </c>
      <c r="AH255" s="90" t="n">
        <f aca="false">IF(AQ255="0",BJ255,0)</f>
        <v>0</v>
      </c>
      <c r="AI255" s="190" t="s">
        <v>104</v>
      </c>
      <c r="AJ255" s="90" t="n">
        <f aca="false">IF(AN255=0,L255,0)</f>
        <v>0</v>
      </c>
      <c r="AK255" s="90" t="n">
        <f aca="false">IF(AN255=12,L255,0)</f>
        <v>0</v>
      </c>
      <c r="AL255" s="90" t="n">
        <f aca="false">IF(AN255=21,L255,0)</f>
        <v>0</v>
      </c>
      <c r="AN255" s="90" t="n">
        <v>21</v>
      </c>
      <c r="AO255" s="90" t="n">
        <f aca="false">H255*0</f>
        <v>0</v>
      </c>
      <c r="AP255" s="90" t="n">
        <f aca="false">H255*(1-0)</f>
        <v>0</v>
      </c>
      <c r="AQ255" s="89" t="s">
        <v>199</v>
      </c>
      <c r="AV255" s="90" t="n">
        <f aca="false">AW255+AX255</f>
        <v>0</v>
      </c>
      <c r="AW255" s="90" t="n">
        <f aca="false">G255*AO255</f>
        <v>0</v>
      </c>
      <c r="AX255" s="90" t="n">
        <f aca="false">G255*AP255</f>
        <v>0</v>
      </c>
      <c r="AY255" s="89" t="s">
        <v>884</v>
      </c>
      <c r="AZ255" s="89" t="s">
        <v>872</v>
      </c>
      <c r="BA255" s="190" t="s">
        <v>207</v>
      </c>
      <c r="BC255" s="90" t="n">
        <f aca="false">AW255+AX255</f>
        <v>0</v>
      </c>
      <c r="BD255" s="90" t="n">
        <f aca="false">H255/(100-BE255)*100</f>
        <v>0</v>
      </c>
      <c r="BE255" s="90" t="n">
        <v>0</v>
      </c>
      <c r="BF255" s="90" t="n">
        <f aca="false">O255</f>
        <v>0</v>
      </c>
      <c r="BH255" s="90" t="n">
        <f aca="false">G255*AO255</f>
        <v>0</v>
      </c>
      <c r="BI255" s="90" t="n">
        <f aca="false">G255*AP255</f>
        <v>0</v>
      </c>
      <c r="BJ255" s="90" t="n">
        <f aca="false">G255*H255</f>
        <v>0</v>
      </c>
      <c r="BK255" s="90"/>
      <c r="BL255" s="90" t="n">
        <v>95</v>
      </c>
      <c r="BW255" s="90" t="str">
        <f aca="false">I255</f>
        <v>21</v>
      </c>
      <c r="BX255" s="11" t="s">
        <v>893</v>
      </c>
    </row>
    <row r="256" customFormat="false" ht="15" hidden="false" customHeight="true" outlineLevel="0" collapsed="false">
      <c r="A256" s="209" t="s">
        <v>894</v>
      </c>
      <c r="B256" s="209" t="s">
        <v>104</v>
      </c>
      <c r="C256" s="209" t="s">
        <v>895</v>
      </c>
      <c r="D256" s="210" t="s">
        <v>896</v>
      </c>
      <c r="E256" s="210"/>
      <c r="F256" s="209" t="s">
        <v>261</v>
      </c>
      <c r="G256" s="211" t="n">
        <f aca="false">'Stavební rozpočet'!G256</f>
        <v>3</v>
      </c>
      <c r="H256" s="212" t="n">
        <f aca="false">'Stavební rozpočet'!H256</f>
        <v>0</v>
      </c>
      <c r="I256" s="213" t="s">
        <v>203</v>
      </c>
      <c r="J256" s="212" t="n">
        <f aca="false">G256*AO256</f>
        <v>0</v>
      </c>
      <c r="K256" s="212" t="n">
        <f aca="false">G256*AP256</f>
        <v>0</v>
      </c>
      <c r="L256" s="212" t="n">
        <f aca="false">G256*H256</f>
        <v>0</v>
      </c>
      <c r="M256" s="212" t="n">
        <f aca="false">L256*(1+BW256/100)</f>
        <v>0</v>
      </c>
      <c r="N256" s="212" t="n">
        <f aca="false">'Stavební rozpočet'!N256</f>
        <v>0</v>
      </c>
      <c r="O256" s="212" t="n">
        <f aca="false">G256*N256</f>
        <v>0</v>
      </c>
      <c r="P256" s="213" t="s">
        <v>204</v>
      </c>
      <c r="Z256" s="90" t="n">
        <f aca="false">IF(AQ256="5",BJ256,0)</f>
        <v>0</v>
      </c>
      <c r="AB256" s="90" t="n">
        <f aca="false">IF(AQ256="1",BH256,0)</f>
        <v>0</v>
      </c>
      <c r="AC256" s="90" t="n">
        <f aca="false">IF(AQ256="1",BI256,0)</f>
        <v>0</v>
      </c>
      <c r="AD256" s="90" t="n">
        <f aca="false">IF(AQ256="7",BH256,0)</f>
        <v>0</v>
      </c>
      <c r="AE256" s="90" t="n">
        <f aca="false">IF(AQ256="7",BI256,0)</f>
        <v>0</v>
      </c>
      <c r="AF256" s="90" t="n">
        <f aca="false">IF(AQ256="2",BH256,0)</f>
        <v>0</v>
      </c>
      <c r="AG256" s="90" t="n">
        <f aca="false">IF(AQ256="2",BI256,0)</f>
        <v>0</v>
      </c>
      <c r="AH256" s="90" t="n">
        <f aca="false">IF(AQ256="0",BJ256,0)</f>
        <v>0</v>
      </c>
      <c r="AI256" s="190" t="s">
        <v>104</v>
      </c>
      <c r="AJ256" s="90" t="n">
        <f aca="false">IF(AN256=0,L256,0)</f>
        <v>0</v>
      </c>
      <c r="AK256" s="90" t="n">
        <f aca="false">IF(AN256=12,L256,0)</f>
        <v>0</v>
      </c>
      <c r="AL256" s="90" t="n">
        <f aca="false">IF(AN256=21,L256,0)</f>
        <v>0</v>
      </c>
      <c r="AN256" s="90" t="n">
        <v>21</v>
      </c>
      <c r="AO256" s="90" t="n">
        <f aca="false">H256*0</f>
        <v>0</v>
      </c>
      <c r="AP256" s="90" t="n">
        <f aca="false">H256*(1-0)</f>
        <v>0</v>
      </c>
      <c r="AQ256" s="89" t="s">
        <v>199</v>
      </c>
      <c r="AV256" s="90" t="n">
        <f aca="false">AW256+AX256</f>
        <v>0</v>
      </c>
      <c r="AW256" s="90" t="n">
        <f aca="false">G256*AO256</f>
        <v>0</v>
      </c>
      <c r="AX256" s="90" t="n">
        <f aca="false">G256*AP256</f>
        <v>0</v>
      </c>
      <c r="AY256" s="89" t="s">
        <v>884</v>
      </c>
      <c r="AZ256" s="89" t="s">
        <v>872</v>
      </c>
      <c r="BA256" s="190" t="s">
        <v>207</v>
      </c>
      <c r="BC256" s="90" t="n">
        <f aca="false">AW256+AX256</f>
        <v>0</v>
      </c>
      <c r="BD256" s="90" t="n">
        <f aca="false">H256/(100-BE256)*100</f>
        <v>0</v>
      </c>
      <c r="BE256" s="90" t="n">
        <v>0</v>
      </c>
      <c r="BF256" s="90" t="n">
        <f aca="false">O256</f>
        <v>0</v>
      </c>
      <c r="BH256" s="90" t="n">
        <f aca="false">G256*AO256</f>
        <v>0</v>
      </c>
      <c r="BI256" s="90" t="n">
        <f aca="false">G256*AP256</f>
        <v>0</v>
      </c>
      <c r="BJ256" s="90" t="n">
        <f aca="false">G256*H256</f>
        <v>0</v>
      </c>
      <c r="BK256" s="90"/>
      <c r="BL256" s="90" t="n">
        <v>95</v>
      </c>
      <c r="BW256" s="90" t="str">
        <f aca="false">I256</f>
        <v>21</v>
      </c>
      <c r="BX256" s="11" t="s">
        <v>896</v>
      </c>
    </row>
    <row r="257" customFormat="false" ht="15" hidden="false" customHeight="true" outlineLevel="0" collapsed="false">
      <c r="A257" s="203"/>
      <c r="B257" s="204" t="s">
        <v>104</v>
      </c>
      <c r="C257" s="204" t="s">
        <v>897</v>
      </c>
      <c r="D257" s="205" t="s">
        <v>898</v>
      </c>
      <c r="E257" s="205"/>
      <c r="F257" s="203" t="s">
        <v>97</v>
      </c>
      <c r="G257" s="206" t="s">
        <v>97</v>
      </c>
      <c r="H257" s="203" t="s">
        <v>97</v>
      </c>
      <c r="I257" s="203" t="s">
        <v>97</v>
      </c>
      <c r="J257" s="207" t="n">
        <f aca="false">SUM(J258)</f>
        <v>0</v>
      </c>
      <c r="K257" s="207" t="n">
        <f aca="false">SUM(K258)</f>
        <v>0</v>
      </c>
      <c r="L257" s="207" t="n">
        <f aca="false">SUM(L258)</f>
        <v>0</v>
      </c>
      <c r="M257" s="207" t="n">
        <f aca="false">SUM(M258)</f>
        <v>0</v>
      </c>
      <c r="N257" s="208"/>
      <c r="O257" s="207" t="n">
        <f aca="false">SUM(O258)</f>
        <v>0</v>
      </c>
      <c r="P257" s="208"/>
      <c r="AI257" s="190" t="s">
        <v>104</v>
      </c>
      <c r="AS257" s="178" t="n">
        <f aca="false">SUM(AJ258)</f>
        <v>0</v>
      </c>
      <c r="AT257" s="178" t="n">
        <f aca="false">SUM(AK258)</f>
        <v>0</v>
      </c>
      <c r="AU257" s="178" t="n">
        <f aca="false">SUM(AL258)</f>
        <v>0</v>
      </c>
    </row>
    <row r="258" customFormat="false" ht="15" hidden="false" customHeight="true" outlineLevel="0" collapsed="false">
      <c r="A258" s="209" t="s">
        <v>899</v>
      </c>
      <c r="B258" s="209" t="s">
        <v>104</v>
      </c>
      <c r="C258" s="209" t="s">
        <v>900</v>
      </c>
      <c r="D258" s="210" t="s">
        <v>901</v>
      </c>
      <c r="E258" s="210"/>
      <c r="F258" s="209" t="s">
        <v>264</v>
      </c>
      <c r="G258" s="211" t="n">
        <f aca="false">'Stavební rozpočet'!G258</f>
        <v>596.065</v>
      </c>
      <c r="H258" s="212" t="n">
        <f aca="false">'Stavební rozpočet'!H258</f>
        <v>0</v>
      </c>
      <c r="I258" s="213" t="s">
        <v>203</v>
      </c>
      <c r="J258" s="212" t="n">
        <f aca="false">G258*AO258</f>
        <v>0</v>
      </c>
      <c r="K258" s="212" t="n">
        <f aca="false">G258*AP258</f>
        <v>0</v>
      </c>
      <c r="L258" s="212" t="n">
        <f aca="false">G258*H258</f>
        <v>0</v>
      </c>
      <c r="M258" s="212" t="n">
        <f aca="false">L258*(1+BW258/100)</f>
        <v>0</v>
      </c>
      <c r="N258" s="212" t="n">
        <f aca="false">'Stavební rozpočet'!N258</f>
        <v>0</v>
      </c>
      <c r="O258" s="212" t="n">
        <f aca="false">G258*N258</f>
        <v>0</v>
      </c>
      <c r="P258" s="213" t="s">
        <v>204</v>
      </c>
      <c r="Z258" s="90" t="n">
        <f aca="false">IF(AQ258="5",BJ258,0)</f>
        <v>0</v>
      </c>
      <c r="AB258" s="90" t="n">
        <f aca="false">IF(AQ258="1",BH258,0)</f>
        <v>0</v>
      </c>
      <c r="AC258" s="90" t="n">
        <f aca="false">IF(AQ258="1",BI258,0)</f>
        <v>0</v>
      </c>
      <c r="AD258" s="90" t="n">
        <f aca="false">IF(AQ258="7",BH258,0)</f>
        <v>0</v>
      </c>
      <c r="AE258" s="90" t="n">
        <f aca="false">IF(AQ258="7",BI258,0)</f>
        <v>0</v>
      </c>
      <c r="AF258" s="90" t="n">
        <f aca="false">IF(AQ258="2",BH258,0)</f>
        <v>0</v>
      </c>
      <c r="AG258" s="90" t="n">
        <f aca="false">IF(AQ258="2",BI258,0)</f>
        <v>0</v>
      </c>
      <c r="AH258" s="90" t="n">
        <f aca="false">IF(AQ258="0",BJ258,0)</f>
        <v>0</v>
      </c>
      <c r="AI258" s="190" t="s">
        <v>104</v>
      </c>
      <c r="AJ258" s="90" t="n">
        <f aca="false">IF(AN258=0,L258,0)</f>
        <v>0</v>
      </c>
      <c r="AK258" s="90" t="n">
        <f aca="false">IF(AN258=12,L258,0)</f>
        <v>0</v>
      </c>
      <c r="AL258" s="90" t="n">
        <f aca="false">IF(AN258=21,L258,0)</f>
        <v>0</v>
      </c>
      <c r="AN258" s="90" t="n">
        <v>21</v>
      </c>
      <c r="AO258" s="90" t="n">
        <f aca="false">H258*0</f>
        <v>0</v>
      </c>
      <c r="AP258" s="90" t="n">
        <f aca="false">H258*(1-0)</f>
        <v>0</v>
      </c>
      <c r="AQ258" s="89" t="s">
        <v>220</v>
      </c>
      <c r="AV258" s="90" t="n">
        <f aca="false">AW258+AX258</f>
        <v>0</v>
      </c>
      <c r="AW258" s="90" t="n">
        <f aca="false">G258*AO258</f>
        <v>0</v>
      </c>
      <c r="AX258" s="90" t="n">
        <f aca="false">G258*AP258</f>
        <v>0</v>
      </c>
      <c r="AY258" s="89" t="s">
        <v>902</v>
      </c>
      <c r="AZ258" s="89" t="s">
        <v>872</v>
      </c>
      <c r="BA258" s="190" t="s">
        <v>207</v>
      </c>
      <c r="BC258" s="90" t="n">
        <f aca="false">AW258+AX258</f>
        <v>0</v>
      </c>
      <c r="BD258" s="90" t="n">
        <f aca="false">H258/(100-BE258)*100</f>
        <v>0</v>
      </c>
      <c r="BE258" s="90" t="n">
        <v>0</v>
      </c>
      <c r="BF258" s="90" t="n">
        <f aca="false">O258</f>
        <v>0</v>
      </c>
      <c r="BH258" s="90" t="n">
        <f aca="false">G258*AO258</f>
        <v>0</v>
      </c>
      <c r="BI258" s="90" t="n">
        <f aca="false">G258*AP258</f>
        <v>0</v>
      </c>
      <c r="BJ258" s="90" t="n">
        <f aca="false">G258*H258</f>
        <v>0</v>
      </c>
      <c r="BK258" s="90"/>
      <c r="BL258" s="90"/>
      <c r="BW258" s="90" t="str">
        <f aca="false">I258</f>
        <v>21</v>
      </c>
      <c r="BX258" s="11" t="s">
        <v>901</v>
      </c>
    </row>
    <row r="259" customFormat="false" ht="15" hidden="false" customHeight="true" outlineLevel="0" collapsed="false">
      <c r="A259" s="203"/>
      <c r="B259" s="204" t="s">
        <v>104</v>
      </c>
      <c r="C259" s="204" t="s">
        <v>404</v>
      </c>
      <c r="D259" s="205" t="s">
        <v>903</v>
      </c>
      <c r="E259" s="205"/>
      <c r="F259" s="203" t="s">
        <v>97</v>
      </c>
      <c r="G259" s="206" t="s">
        <v>97</v>
      </c>
      <c r="H259" s="203" t="s">
        <v>97</v>
      </c>
      <c r="I259" s="203" t="s">
        <v>97</v>
      </c>
      <c r="J259" s="207" t="n">
        <f aca="false">SUM(J260:J272)</f>
        <v>0</v>
      </c>
      <c r="K259" s="207" t="n">
        <f aca="false">SUM(K260:K272)</f>
        <v>0</v>
      </c>
      <c r="L259" s="207" t="n">
        <f aca="false">SUM(L260:L272)</f>
        <v>0</v>
      </c>
      <c r="M259" s="207" t="n">
        <f aca="false">SUM(M260:M272)</f>
        <v>0</v>
      </c>
      <c r="N259" s="208"/>
      <c r="O259" s="207" t="n">
        <f aca="false">SUM(O260:O272)</f>
        <v>11.37190467</v>
      </c>
      <c r="P259" s="208"/>
      <c r="AI259" s="190" t="s">
        <v>104</v>
      </c>
      <c r="AS259" s="178" t="n">
        <f aca="false">SUM(AJ260:AJ272)</f>
        <v>0</v>
      </c>
      <c r="AT259" s="178" t="n">
        <f aca="false">SUM(AK260:AK272)</f>
        <v>0</v>
      </c>
      <c r="AU259" s="178" t="n">
        <f aca="false">SUM(AL260:AL272)</f>
        <v>0</v>
      </c>
    </row>
    <row r="260" customFormat="false" ht="24.05" hidden="false" customHeight="true" outlineLevel="0" collapsed="false">
      <c r="A260" s="209" t="s">
        <v>904</v>
      </c>
      <c r="B260" s="209" t="s">
        <v>104</v>
      </c>
      <c r="C260" s="209" t="s">
        <v>905</v>
      </c>
      <c r="D260" s="210" t="s">
        <v>906</v>
      </c>
      <c r="E260" s="210"/>
      <c r="F260" s="209" t="s">
        <v>255</v>
      </c>
      <c r="G260" s="211" t="n">
        <f aca="false">'Stavební rozpočet'!G260</f>
        <v>436.624</v>
      </c>
      <c r="H260" s="212" t="n">
        <f aca="false">'Stavební rozpočet'!H260</f>
        <v>0</v>
      </c>
      <c r="I260" s="213" t="s">
        <v>203</v>
      </c>
      <c r="J260" s="212" t="n">
        <f aca="false">G260*AO260</f>
        <v>0</v>
      </c>
      <c r="K260" s="212" t="n">
        <f aca="false">G260*AP260</f>
        <v>0</v>
      </c>
      <c r="L260" s="212" t="n">
        <f aca="false">G260*H260</f>
        <v>0</v>
      </c>
      <c r="M260" s="212" t="n">
        <f aca="false">L260*(1+BW260/100)</f>
        <v>0</v>
      </c>
      <c r="N260" s="212" t="n">
        <f aca="false">'Stavební rozpočet'!N260</f>
        <v>0.00367</v>
      </c>
      <c r="O260" s="212" t="n">
        <f aca="false">G260*N260</f>
        <v>1.60241008</v>
      </c>
      <c r="P260" s="213" t="s">
        <v>204</v>
      </c>
      <c r="Z260" s="90" t="n">
        <f aca="false">IF(AQ260="5",BJ260,0)</f>
        <v>0</v>
      </c>
      <c r="AB260" s="90" t="n">
        <f aca="false">IF(AQ260="1",BH260,0)</f>
        <v>0</v>
      </c>
      <c r="AC260" s="90" t="n">
        <f aca="false">IF(AQ260="1",BI260,0)</f>
        <v>0</v>
      </c>
      <c r="AD260" s="90" t="n">
        <f aca="false">IF(AQ260="7",BH260,0)</f>
        <v>0</v>
      </c>
      <c r="AE260" s="90" t="n">
        <f aca="false">IF(AQ260="7",BI260,0)</f>
        <v>0</v>
      </c>
      <c r="AF260" s="90" t="n">
        <f aca="false">IF(AQ260="2",BH260,0)</f>
        <v>0</v>
      </c>
      <c r="AG260" s="90" t="n">
        <f aca="false">IF(AQ260="2",BI260,0)</f>
        <v>0</v>
      </c>
      <c r="AH260" s="90" t="n">
        <f aca="false">IF(AQ260="0",BJ260,0)</f>
        <v>0</v>
      </c>
      <c r="AI260" s="190" t="s">
        <v>104</v>
      </c>
      <c r="AJ260" s="90" t="n">
        <f aca="false">IF(AN260=0,L260,0)</f>
        <v>0</v>
      </c>
      <c r="AK260" s="90" t="n">
        <f aca="false">IF(AN260=12,L260,0)</f>
        <v>0</v>
      </c>
      <c r="AL260" s="90" t="n">
        <f aca="false">IF(AN260=21,L260,0)</f>
        <v>0</v>
      </c>
      <c r="AN260" s="90" t="n">
        <v>21</v>
      </c>
      <c r="AO260" s="90" t="n">
        <f aca="false">H260*0.265633799</f>
        <v>0</v>
      </c>
      <c r="AP260" s="90" t="n">
        <f aca="false">H260*(1-0.265633799)</f>
        <v>0</v>
      </c>
      <c r="AQ260" s="89" t="s">
        <v>199</v>
      </c>
      <c r="AV260" s="90" t="n">
        <f aca="false">AW260+AX260</f>
        <v>0</v>
      </c>
      <c r="AW260" s="90" t="n">
        <f aca="false">G260*AO260</f>
        <v>0</v>
      </c>
      <c r="AX260" s="90" t="n">
        <f aca="false">G260*AP260</f>
        <v>0</v>
      </c>
      <c r="AY260" s="89" t="s">
        <v>907</v>
      </c>
      <c r="AZ260" s="89" t="s">
        <v>392</v>
      </c>
      <c r="BA260" s="190" t="s">
        <v>207</v>
      </c>
      <c r="BC260" s="90" t="n">
        <f aca="false">AW260+AX260</f>
        <v>0</v>
      </c>
      <c r="BD260" s="90" t="n">
        <f aca="false">H260/(100-BE260)*100</f>
        <v>0</v>
      </c>
      <c r="BE260" s="90" t="n">
        <v>0</v>
      </c>
      <c r="BF260" s="90" t="n">
        <f aca="false">O260</f>
        <v>1.60241008</v>
      </c>
      <c r="BH260" s="90" t="n">
        <f aca="false">G260*AO260</f>
        <v>0</v>
      </c>
      <c r="BI260" s="90" t="n">
        <f aca="false">G260*AP260</f>
        <v>0</v>
      </c>
      <c r="BJ260" s="90" t="n">
        <f aca="false">G260*H260</f>
        <v>0</v>
      </c>
      <c r="BK260" s="90"/>
      <c r="BL260" s="90" t="n">
        <v>61</v>
      </c>
      <c r="BW260" s="90" t="str">
        <f aca="false">I260</f>
        <v>21</v>
      </c>
      <c r="BX260" s="11" t="s">
        <v>906</v>
      </c>
    </row>
    <row r="261" customFormat="false" ht="24.05" hidden="false" customHeight="true" outlineLevel="0" collapsed="false">
      <c r="A261" s="209" t="s">
        <v>908</v>
      </c>
      <c r="B261" s="209" t="s">
        <v>104</v>
      </c>
      <c r="C261" s="209" t="s">
        <v>909</v>
      </c>
      <c r="D261" s="210" t="s">
        <v>910</v>
      </c>
      <c r="E261" s="210"/>
      <c r="F261" s="209" t="s">
        <v>255</v>
      </c>
      <c r="G261" s="211" t="n">
        <f aca="false">'Stavební rozpočet'!G261</f>
        <v>436.624</v>
      </c>
      <c r="H261" s="212" t="n">
        <f aca="false">'Stavební rozpočet'!H261</f>
        <v>0</v>
      </c>
      <c r="I261" s="213" t="s">
        <v>203</v>
      </c>
      <c r="J261" s="212" t="n">
        <f aca="false">G261*AO261</f>
        <v>0</v>
      </c>
      <c r="K261" s="212" t="n">
        <f aca="false">G261*AP261</f>
        <v>0</v>
      </c>
      <c r="L261" s="212" t="n">
        <f aca="false">G261*H261</f>
        <v>0</v>
      </c>
      <c r="M261" s="212" t="n">
        <f aca="false">L261*(1+BW261/100)</f>
        <v>0</v>
      </c>
      <c r="N261" s="212" t="n">
        <f aca="false">'Stavební rozpočet'!N261</f>
        <v>0.0064</v>
      </c>
      <c r="O261" s="212" t="n">
        <f aca="false">G261*N261</f>
        <v>2.7943936</v>
      </c>
      <c r="P261" s="213" t="s">
        <v>204</v>
      </c>
      <c r="Z261" s="90" t="n">
        <f aca="false">IF(AQ261="5",BJ261,0)</f>
        <v>0</v>
      </c>
      <c r="AB261" s="90" t="n">
        <f aca="false">IF(AQ261="1",BH261,0)</f>
        <v>0</v>
      </c>
      <c r="AC261" s="90" t="n">
        <f aca="false">IF(AQ261="1",BI261,0)</f>
        <v>0</v>
      </c>
      <c r="AD261" s="90" t="n">
        <f aca="false">IF(AQ261="7",BH261,0)</f>
        <v>0</v>
      </c>
      <c r="AE261" s="90" t="n">
        <f aca="false">IF(AQ261="7",BI261,0)</f>
        <v>0</v>
      </c>
      <c r="AF261" s="90" t="n">
        <f aca="false">IF(AQ261="2",BH261,0)</f>
        <v>0</v>
      </c>
      <c r="AG261" s="90" t="n">
        <f aca="false">IF(AQ261="2",BI261,0)</f>
        <v>0</v>
      </c>
      <c r="AH261" s="90" t="n">
        <f aca="false">IF(AQ261="0",BJ261,0)</f>
        <v>0</v>
      </c>
      <c r="AI261" s="190" t="s">
        <v>104</v>
      </c>
      <c r="AJ261" s="90" t="n">
        <f aca="false">IF(AN261=0,L261,0)</f>
        <v>0</v>
      </c>
      <c r="AK261" s="90" t="n">
        <f aca="false">IF(AN261=12,L261,0)</f>
        <v>0</v>
      </c>
      <c r="AL261" s="90" t="n">
        <f aca="false">IF(AN261=21,L261,0)</f>
        <v>0</v>
      </c>
      <c r="AN261" s="90" t="n">
        <v>21</v>
      </c>
      <c r="AO261" s="90" t="n">
        <f aca="false">H261*0.148765131</f>
        <v>0</v>
      </c>
      <c r="AP261" s="90" t="n">
        <f aca="false">H261*(1-0.148765131)</f>
        <v>0</v>
      </c>
      <c r="AQ261" s="89" t="s">
        <v>199</v>
      </c>
      <c r="AV261" s="90" t="n">
        <f aca="false">AW261+AX261</f>
        <v>0</v>
      </c>
      <c r="AW261" s="90" t="n">
        <f aca="false">G261*AO261</f>
        <v>0</v>
      </c>
      <c r="AX261" s="90" t="n">
        <f aca="false">G261*AP261</f>
        <v>0</v>
      </c>
      <c r="AY261" s="89" t="s">
        <v>907</v>
      </c>
      <c r="AZ261" s="89" t="s">
        <v>392</v>
      </c>
      <c r="BA261" s="190" t="s">
        <v>207</v>
      </c>
      <c r="BC261" s="90" t="n">
        <f aca="false">AW261+AX261</f>
        <v>0</v>
      </c>
      <c r="BD261" s="90" t="n">
        <f aca="false">H261/(100-BE261)*100</f>
        <v>0</v>
      </c>
      <c r="BE261" s="90" t="n">
        <v>0</v>
      </c>
      <c r="BF261" s="90" t="n">
        <f aca="false">O261</f>
        <v>2.7943936</v>
      </c>
      <c r="BH261" s="90" t="n">
        <f aca="false">G261*AO261</f>
        <v>0</v>
      </c>
      <c r="BI261" s="90" t="n">
        <f aca="false">G261*AP261</f>
        <v>0</v>
      </c>
      <c r="BJ261" s="90" t="n">
        <f aca="false">G261*H261</f>
        <v>0</v>
      </c>
      <c r="BK261" s="90"/>
      <c r="BL261" s="90" t="n">
        <v>61</v>
      </c>
      <c r="BW261" s="90" t="str">
        <f aca="false">I261</f>
        <v>21</v>
      </c>
      <c r="BX261" s="11" t="s">
        <v>910</v>
      </c>
    </row>
    <row r="262" customFormat="false" ht="15" hidden="false" customHeight="true" outlineLevel="0" collapsed="false">
      <c r="A262" s="209" t="s">
        <v>911</v>
      </c>
      <c r="B262" s="209" t="s">
        <v>104</v>
      </c>
      <c r="C262" s="209" t="s">
        <v>912</v>
      </c>
      <c r="D262" s="210" t="s">
        <v>913</v>
      </c>
      <c r="E262" s="210"/>
      <c r="F262" s="209" t="s">
        <v>255</v>
      </c>
      <c r="G262" s="211" t="n">
        <f aca="false">'Stavební rozpočet'!G262</f>
        <v>395.074</v>
      </c>
      <c r="H262" s="212" t="n">
        <f aca="false">'Stavební rozpočet'!H262</f>
        <v>0</v>
      </c>
      <c r="I262" s="213" t="s">
        <v>203</v>
      </c>
      <c r="J262" s="212" t="n">
        <f aca="false">G262*AO262</f>
        <v>0</v>
      </c>
      <c r="K262" s="212" t="n">
        <f aca="false">G262*AP262</f>
        <v>0</v>
      </c>
      <c r="L262" s="212" t="n">
        <f aca="false">G262*H262</f>
        <v>0</v>
      </c>
      <c r="M262" s="212" t="n">
        <f aca="false">L262*(1+BW262/100)</f>
        <v>0</v>
      </c>
      <c r="N262" s="212" t="n">
        <f aca="false">'Stavební rozpočet'!N262</f>
        <v>0.0049</v>
      </c>
      <c r="O262" s="212" t="n">
        <f aca="false">G262*N262</f>
        <v>1.9358626</v>
      </c>
      <c r="P262" s="213" t="s">
        <v>204</v>
      </c>
      <c r="Z262" s="90" t="n">
        <f aca="false">IF(AQ262="5",BJ262,0)</f>
        <v>0</v>
      </c>
      <c r="AB262" s="90" t="n">
        <f aca="false">IF(AQ262="1",BH262,0)</f>
        <v>0</v>
      </c>
      <c r="AC262" s="90" t="n">
        <f aca="false">IF(AQ262="1",BI262,0)</f>
        <v>0</v>
      </c>
      <c r="AD262" s="90" t="n">
        <f aca="false">IF(AQ262="7",BH262,0)</f>
        <v>0</v>
      </c>
      <c r="AE262" s="90" t="n">
        <f aca="false">IF(AQ262="7",BI262,0)</f>
        <v>0</v>
      </c>
      <c r="AF262" s="90" t="n">
        <f aca="false">IF(AQ262="2",BH262,0)</f>
        <v>0</v>
      </c>
      <c r="AG262" s="90" t="n">
        <f aca="false">IF(AQ262="2",BI262,0)</f>
        <v>0</v>
      </c>
      <c r="AH262" s="90" t="n">
        <f aca="false">IF(AQ262="0",BJ262,0)</f>
        <v>0</v>
      </c>
      <c r="AI262" s="190" t="s">
        <v>104</v>
      </c>
      <c r="AJ262" s="90" t="n">
        <f aca="false">IF(AN262=0,L262,0)</f>
        <v>0</v>
      </c>
      <c r="AK262" s="90" t="n">
        <f aca="false">IF(AN262=12,L262,0)</f>
        <v>0</v>
      </c>
      <c r="AL262" s="90" t="n">
        <f aca="false">IF(AN262=21,L262,0)</f>
        <v>0</v>
      </c>
      <c r="AN262" s="90" t="n">
        <v>21</v>
      </c>
      <c r="AO262" s="90" t="n">
        <f aca="false">H262*0.207703334</f>
        <v>0</v>
      </c>
      <c r="AP262" s="90" t="n">
        <f aca="false">H262*(1-0.207703334)</f>
        <v>0</v>
      </c>
      <c r="AQ262" s="89" t="s">
        <v>199</v>
      </c>
      <c r="AV262" s="90" t="n">
        <f aca="false">AW262+AX262</f>
        <v>0</v>
      </c>
      <c r="AW262" s="90" t="n">
        <f aca="false">G262*AO262</f>
        <v>0</v>
      </c>
      <c r="AX262" s="90" t="n">
        <f aca="false">G262*AP262</f>
        <v>0</v>
      </c>
      <c r="AY262" s="89" t="s">
        <v>907</v>
      </c>
      <c r="AZ262" s="89" t="s">
        <v>392</v>
      </c>
      <c r="BA262" s="190" t="s">
        <v>207</v>
      </c>
      <c r="BC262" s="90" t="n">
        <f aca="false">AW262+AX262</f>
        <v>0</v>
      </c>
      <c r="BD262" s="90" t="n">
        <f aca="false">H262/(100-BE262)*100</f>
        <v>0</v>
      </c>
      <c r="BE262" s="90" t="n">
        <v>0</v>
      </c>
      <c r="BF262" s="90" t="n">
        <f aca="false">O262</f>
        <v>1.9358626</v>
      </c>
      <c r="BH262" s="90" t="n">
        <f aca="false">G262*AO262</f>
        <v>0</v>
      </c>
      <c r="BI262" s="90" t="n">
        <f aca="false">G262*AP262</f>
        <v>0</v>
      </c>
      <c r="BJ262" s="90" t="n">
        <f aca="false">G262*H262</f>
        <v>0</v>
      </c>
      <c r="BK262" s="90"/>
      <c r="BL262" s="90" t="n">
        <v>61</v>
      </c>
      <c r="BW262" s="90" t="str">
        <f aca="false">I262</f>
        <v>21</v>
      </c>
      <c r="BX262" s="11" t="s">
        <v>913</v>
      </c>
    </row>
    <row r="263" customFormat="false" ht="15" hidden="false" customHeight="true" outlineLevel="0" collapsed="false">
      <c r="A263" s="209" t="s">
        <v>914</v>
      </c>
      <c r="B263" s="209" t="s">
        <v>104</v>
      </c>
      <c r="C263" s="209" t="s">
        <v>389</v>
      </c>
      <c r="D263" s="210" t="s">
        <v>915</v>
      </c>
      <c r="E263" s="210"/>
      <c r="F263" s="209" t="s">
        <v>255</v>
      </c>
      <c r="G263" s="211" t="n">
        <f aca="false">'Stavební rozpočet'!G263</f>
        <v>1354.263</v>
      </c>
      <c r="H263" s="212" t="n">
        <f aca="false">'Stavební rozpočet'!H263</f>
        <v>0</v>
      </c>
      <c r="I263" s="213" t="s">
        <v>203</v>
      </c>
      <c r="J263" s="212" t="n">
        <f aca="false">G263*AO263</f>
        <v>0</v>
      </c>
      <c r="K263" s="212" t="n">
        <f aca="false">G263*AP263</f>
        <v>0</v>
      </c>
      <c r="L263" s="212" t="n">
        <f aca="false">G263*H263</f>
        <v>0</v>
      </c>
      <c r="M263" s="212" t="n">
        <f aca="false">L263*(1+BW263/100)</f>
        <v>0</v>
      </c>
      <c r="N263" s="212" t="n">
        <f aca="false">'Stavební rozpočet'!N263</f>
        <v>0.00032</v>
      </c>
      <c r="O263" s="212" t="n">
        <f aca="false">G263*N263</f>
        <v>0.43336416</v>
      </c>
      <c r="P263" s="213" t="s">
        <v>204</v>
      </c>
      <c r="Z263" s="90" t="n">
        <f aca="false">IF(AQ263="5",BJ263,0)</f>
        <v>0</v>
      </c>
      <c r="AB263" s="90" t="n">
        <f aca="false">IF(AQ263="1",BH263,0)</f>
        <v>0</v>
      </c>
      <c r="AC263" s="90" t="n">
        <f aca="false">IF(AQ263="1",BI263,0)</f>
        <v>0</v>
      </c>
      <c r="AD263" s="90" t="n">
        <f aca="false">IF(AQ263="7",BH263,0)</f>
        <v>0</v>
      </c>
      <c r="AE263" s="90" t="n">
        <f aca="false">IF(AQ263="7",BI263,0)</f>
        <v>0</v>
      </c>
      <c r="AF263" s="90" t="n">
        <f aca="false">IF(AQ263="2",BH263,0)</f>
        <v>0</v>
      </c>
      <c r="AG263" s="90" t="n">
        <f aca="false">IF(AQ263="2",BI263,0)</f>
        <v>0</v>
      </c>
      <c r="AH263" s="90" t="n">
        <f aca="false">IF(AQ263="0",BJ263,0)</f>
        <v>0</v>
      </c>
      <c r="AI263" s="190" t="s">
        <v>104</v>
      </c>
      <c r="AJ263" s="90" t="n">
        <f aca="false">IF(AN263=0,L263,0)</f>
        <v>0</v>
      </c>
      <c r="AK263" s="90" t="n">
        <f aca="false">IF(AN263=12,L263,0)</f>
        <v>0</v>
      </c>
      <c r="AL263" s="90" t="n">
        <f aca="false">IF(AN263=21,L263,0)</f>
        <v>0</v>
      </c>
      <c r="AN263" s="90" t="n">
        <v>21</v>
      </c>
      <c r="AO263" s="90" t="n">
        <f aca="false">H263*0.498499536</f>
        <v>0</v>
      </c>
      <c r="AP263" s="90" t="n">
        <f aca="false">H263*(1-0.498499536)</f>
        <v>0</v>
      </c>
      <c r="AQ263" s="89" t="s">
        <v>199</v>
      </c>
      <c r="AV263" s="90" t="n">
        <f aca="false">AW263+AX263</f>
        <v>0</v>
      </c>
      <c r="AW263" s="90" t="n">
        <f aca="false">G263*AO263</f>
        <v>0</v>
      </c>
      <c r="AX263" s="90" t="n">
        <f aca="false">G263*AP263</f>
        <v>0</v>
      </c>
      <c r="AY263" s="89" t="s">
        <v>907</v>
      </c>
      <c r="AZ263" s="89" t="s">
        <v>392</v>
      </c>
      <c r="BA263" s="190" t="s">
        <v>207</v>
      </c>
      <c r="BC263" s="90" t="n">
        <f aca="false">AW263+AX263</f>
        <v>0</v>
      </c>
      <c r="BD263" s="90" t="n">
        <f aca="false">H263/(100-BE263)*100</f>
        <v>0</v>
      </c>
      <c r="BE263" s="90" t="n">
        <v>0</v>
      </c>
      <c r="BF263" s="90" t="n">
        <f aca="false">O263</f>
        <v>0.43336416</v>
      </c>
      <c r="BH263" s="90" t="n">
        <f aca="false">G263*AO263</f>
        <v>0</v>
      </c>
      <c r="BI263" s="90" t="n">
        <f aca="false">G263*AP263</f>
        <v>0</v>
      </c>
      <c r="BJ263" s="90" t="n">
        <f aca="false">G263*H263</f>
        <v>0</v>
      </c>
      <c r="BK263" s="90"/>
      <c r="BL263" s="90" t="n">
        <v>61</v>
      </c>
      <c r="BW263" s="90" t="str">
        <f aca="false">I263</f>
        <v>21</v>
      </c>
      <c r="BX263" s="11" t="s">
        <v>915</v>
      </c>
    </row>
    <row r="264" customFormat="false" ht="15" hidden="false" customHeight="true" outlineLevel="0" collapsed="false">
      <c r="A264" s="209" t="s">
        <v>916</v>
      </c>
      <c r="B264" s="209" t="s">
        <v>104</v>
      </c>
      <c r="C264" s="209" t="s">
        <v>917</v>
      </c>
      <c r="D264" s="210" t="s">
        <v>918</v>
      </c>
      <c r="E264" s="210"/>
      <c r="F264" s="209" t="s">
        <v>313</v>
      </c>
      <c r="G264" s="211" t="n">
        <f aca="false">'Stavební rozpočet'!G264</f>
        <v>35.3</v>
      </c>
      <c r="H264" s="212" t="n">
        <f aca="false">'Stavební rozpočet'!H264</f>
        <v>0</v>
      </c>
      <c r="I264" s="213" t="s">
        <v>203</v>
      </c>
      <c r="J264" s="212" t="n">
        <f aca="false">G264*AO264</f>
        <v>0</v>
      </c>
      <c r="K264" s="212" t="n">
        <f aca="false">G264*AP264</f>
        <v>0</v>
      </c>
      <c r="L264" s="212" t="n">
        <f aca="false">G264*H264</f>
        <v>0</v>
      </c>
      <c r="M264" s="212" t="n">
        <f aca="false">L264*(1+BW264/100)</f>
        <v>0</v>
      </c>
      <c r="N264" s="212" t="n">
        <f aca="false">'Stavební rozpočet'!N264</f>
        <v>0.00431</v>
      </c>
      <c r="O264" s="212" t="n">
        <f aca="false">G264*N264</f>
        <v>0.152143</v>
      </c>
      <c r="P264" s="213" t="s">
        <v>204</v>
      </c>
      <c r="Z264" s="90" t="n">
        <f aca="false">IF(AQ264="5",BJ264,0)</f>
        <v>0</v>
      </c>
      <c r="AB264" s="90" t="n">
        <f aca="false">IF(AQ264="1",BH264,0)</f>
        <v>0</v>
      </c>
      <c r="AC264" s="90" t="n">
        <f aca="false">IF(AQ264="1",BI264,0)</f>
        <v>0</v>
      </c>
      <c r="AD264" s="90" t="n">
        <f aca="false">IF(AQ264="7",BH264,0)</f>
        <v>0</v>
      </c>
      <c r="AE264" s="90" t="n">
        <f aca="false">IF(AQ264="7",BI264,0)</f>
        <v>0</v>
      </c>
      <c r="AF264" s="90" t="n">
        <f aca="false">IF(AQ264="2",BH264,0)</f>
        <v>0</v>
      </c>
      <c r="AG264" s="90" t="n">
        <f aca="false">IF(AQ264="2",BI264,0)</f>
        <v>0</v>
      </c>
      <c r="AH264" s="90" t="n">
        <f aca="false">IF(AQ264="0",BJ264,0)</f>
        <v>0</v>
      </c>
      <c r="AI264" s="190" t="s">
        <v>104</v>
      </c>
      <c r="AJ264" s="90" t="n">
        <f aca="false">IF(AN264=0,L264,0)</f>
        <v>0</v>
      </c>
      <c r="AK264" s="90" t="n">
        <f aca="false">IF(AN264=12,L264,0)</f>
        <v>0</v>
      </c>
      <c r="AL264" s="90" t="n">
        <f aca="false">IF(AN264=21,L264,0)</f>
        <v>0</v>
      </c>
      <c r="AN264" s="90" t="n">
        <v>21</v>
      </c>
      <c r="AO264" s="90" t="n">
        <f aca="false">H264*0.050328616</f>
        <v>0</v>
      </c>
      <c r="AP264" s="90" t="n">
        <f aca="false">H264*(1-0.050328616)</f>
        <v>0</v>
      </c>
      <c r="AQ264" s="89" t="s">
        <v>199</v>
      </c>
      <c r="AV264" s="90" t="n">
        <f aca="false">AW264+AX264</f>
        <v>0</v>
      </c>
      <c r="AW264" s="90" t="n">
        <f aca="false">G264*AO264</f>
        <v>0</v>
      </c>
      <c r="AX264" s="90" t="n">
        <f aca="false">G264*AP264</f>
        <v>0</v>
      </c>
      <c r="AY264" s="89" t="s">
        <v>907</v>
      </c>
      <c r="AZ264" s="89" t="s">
        <v>392</v>
      </c>
      <c r="BA264" s="190" t="s">
        <v>207</v>
      </c>
      <c r="BC264" s="90" t="n">
        <f aca="false">AW264+AX264</f>
        <v>0</v>
      </c>
      <c r="BD264" s="90" t="n">
        <f aca="false">H264/(100-BE264)*100</f>
        <v>0</v>
      </c>
      <c r="BE264" s="90" t="n">
        <v>0</v>
      </c>
      <c r="BF264" s="90" t="n">
        <f aca="false">O264</f>
        <v>0.152143</v>
      </c>
      <c r="BH264" s="90" t="n">
        <f aca="false">G264*AO264</f>
        <v>0</v>
      </c>
      <c r="BI264" s="90" t="n">
        <f aca="false">G264*AP264</f>
        <v>0</v>
      </c>
      <c r="BJ264" s="90" t="n">
        <f aca="false">G264*H264</f>
        <v>0</v>
      </c>
      <c r="BK264" s="90"/>
      <c r="BL264" s="90" t="n">
        <v>61</v>
      </c>
      <c r="BW264" s="90" t="str">
        <f aca="false">I264</f>
        <v>21</v>
      </c>
      <c r="BX264" s="11" t="s">
        <v>918</v>
      </c>
    </row>
    <row r="265" customFormat="false" ht="15" hidden="false" customHeight="true" outlineLevel="0" collapsed="false">
      <c r="A265" s="209" t="s">
        <v>919</v>
      </c>
      <c r="B265" s="209" t="s">
        <v>104</v>
      </c>
      <c r="C265" s="209" t="s">
        <v>920</v>
      </c>
      <c r="D265" s="210" t="s">
        <v>921</v>
      </c>
      <c r="E265" s="210"/>
      <c r="F265" s="209" t="s">
        <v>255</v>
      </c>
      <c r="G265" s="211" t="n">
        <f aca="false">'Stavební rozpočet'!G265</f>
        <v>22.625</v>
      </c>
      <c r="H265" s="212" t="n">
        <f aca="false">'Stavební rozpočet'!H265</f>
        <v>0</v>
      </c>
      <c r="I265" s="213" t="s">
        <v>203</v>
      </c>
      <c r="J265" s="212" t="n">
        <f aca="false">G265*AO265</f>
        <v>0</v>
      </c>
      <c r="K265" s="212" t="n">
        <f aca="false">G265*AP265</f>
        <v>0</v>
      </c>
      <c r="L265" s="212" t="n">
        <f aca="false">G265*H265</f>
        <v>0</v>
      </c>
      <c r="M265" s="212" t="n">
        <f aca="false">L265*(1+BW265/100)</f>
        <v>0</v>
      </c>
      <c r="N265" s="212" t="n">
        <f aca="false">'Stavební rozpočet'!N265</f>
        <v>4E-005</v>
      </c>
      <c r="O265" s="212" t="n">
        <f aca="false">G265*N265</f>
        <v>0.000905</v>
      </c>
      <c r="P265" s="213" t="s">
        <v>204</v>
      </c>
      <c r="Z265" s="90" t="n">
        <f aca="false">IF(AQ265="5",BJ265,0)</f>
        <v>0</v>
      </c>
      <c r="AB265" s="90" t="n">
        <f aca="false">IF(AQ265="1",BH265,0)</f>
        <v>0</v>
      </c>
      <c r="AC265" s="90" t="n">
        <f aca="false">IF(AQ265="1",BI265,0)</f>
        <v>0</v>
      </c>
      <c r="AD265" s="90" t="n">
        <f aca="false">IF(AQ265="7",BH265,0)</f>
        <v>0</v>
      </c>
      <c r="AE265" s="90" t="n">
        <f aca="false">IF(AQ265="7",BI265,0)</f>
        <v>0</v>
      </c>
      <c r="AF265" s="90" t="n">
        <f aca="false">IF(AQ265="2",BH265,0)</f>
        <v>0</v>
      </c>
      <c r="AG265" s="90" t="n">
        <f aca="false">IF(AQ265="2",BI265,0)</f>
        <v>0</v>
      </c>
      <c r="AH265" s="90" t="n">
        <f aca="false">IF(AQ265="0",BJ265,0)</f>
        <v>0</v>
      </c>
      <c r="AI265" s="190" t="s">
        <v>104</v>
      </c>
      <c r="AJ265" s="90" t="n">
        <f aca="false">IF(AN265=0,L265,0)</f>
        <v>0</v>
      </c>
      <c r="AK265" s="90" t="n">
        <f aca="false">IF(AN265=12,L265,0)</f>
        <v>0</v>
      </c>
      <c r="AL265" s="90" t="n">
        <f aca="false">IF(AN265=21,L265,0)</f>
        <v>0</v>
      </c>
      <c r="AN265" s="90" t="n">
        <v>21</v>
      </c>
      <c r="AO265" s="90" t="n">
        <f aca="false">H265*0.312806867</f>
        <v>0</v>
      </c>
      <c r="AP265" s="90" t="n">
        <f aca="false">H265*(1-0.312806867)</f>
        <v>0</v>
      </c>
      <c r="AQ265" s="89" t="s">
        <v>199</v>
      </c>
      <c r="AV265" s="90" t="n">
        <f aca="false">AW265+AX265</f>
        <v>0</v>
      </c>
      <c r="AW265" s="90" t="n">
        <f aca="false">G265*AO265</f>
        <v>0</v>
      </c>
      <c r="AX265" s="90" t="n">
        <f aca="false">G265*AP265</f>
        <v>0</v>
      </c>
      <c r="AY265" s="89" t="s">
        <v>907</v>
      </c>
      <c r="AZ265" s="89" t="s">
        <v>392</v>
      </c>
      <c r="BA265" s="190" t="s">
        <v>207</v>
      </c>
      <c r="BC265" s="90" t="n">
        <f aca="false">AW265+AX265</f>
        <v>0</v>
      </c>
      <c r="BD265" s="90" t="n">
        <f aca="false">H265/(100-BE265)*100</f>
        <v>0</v>
      </c>
      <c r="BE265" s="90" t="n">
        <v>0</v>
      </c>
      <c r="BF265" s="90" t="n">
        <f aca="false">O265</f>
        <v>0.000905</v>
      </c>
      <c r="BH265" s="90" t="n">
        <f aca="false">G265*AO265</f>
        <v>0</v>
      </c>
      <c r="BI265" s="90" t="n">
        <f aca="false">G265*AP265</f>
        <v>0</v>
      </c>
      <c r="BJ265" s="90" t="n">
        <f aca="false">G265*H265</f>
        <v>0</v>
      </c>
      <c r="BK265" s="90"/>
      <c r="BL265" s="90" t="n">
        <v>61</v>
      </c>
      <c r="BW265" s="90" t="str">
        <f aca="false">I265</f>
        <v>21</v>
      </c>
      <c r="BX265" s="11" t="s">
        <v>921</v>
      </c>
    </row>
    <row r="266" customFormat="false" ht="15" hidden="false" customHeight="true" outlineLevel="0" collapsed="false">
      <c r="A266" s="209" t="s">
        <v>922</v>
      </c>
      <c r="B266" s="209" t="s">
        <v>104</v>
      </c>
      <c r="C266" s="209" t="s">
        <v>923</v>
      </c>
      <c r="D266" s="210" t="s">
        <v>924</v>
      </c>
      <c r="E266" s="210"/>
      <c r="F266" s="209" t="s">
        <v>255</v>
      </c>
      <c r="G266" s="211" t="n">
        <f aca="false">'Stavební rozpočet'!G266</f>
        <v>14.797</v>
      </c>
      <c r="H266" s="212" t="n">
        <f aca="false">'Stavební rozpočet'!H266</f>
        <v>0</v>
      </c>
      <c r="I266" s="213" t="s">
        <v>203</v>
      </c>
      <c r="J266" s="212" t="n">
        <f aca="false">G266*AO266</f>
        <v>0</v>
      </c>
      <c r="K266" s="212" t="n">
        <f aca="false">G266*AP266</f>
        <v>0</v>
      </c>
      <c r="L266" s="212" t="n">
        <f aca="false">G266*H266</f>
        <v>0</v>
      </c>
      <c r="M266" s="212" t="n">
        <f aca="false">L266*(1+BW266/100)</f>
        <v>0</v>
      </c>
      <c r="N266" s="212" t="n">
        <f aca="false">'Stavební rozpočet'!N266</f>
        <v>0.05729</v>
      </c>
      <c r="O266" s="212" t="n">
        <f aca="false">G266*N266</f>
        <v>0.84772013</v>
      </c>
      <c r="P266" s="213" t="s">
        <v>204</v>
      </c>
      <c r="Z266" s="90" t="n">
        <f aca="false">IF(AQ266="5",BJ266,0)</f>
        <v>0</v>
      </c>
      <c r="AB266" s="90" t="n">
        <f aca="false">IF(AQ266="1",BH266,0)</f>
        <v>0</v>
      </c>
      <c r="AC266" s="90" t="n">
        <f aca="false">IF(AQ266="1",BI266,0)</f>
        <v>0</v>
      </c>
      <c r="AD266" s="90" t="n">
        <f aca="false">IF(AQ266="7",BH266,0)</f>
        <v>0</v>
      </c>
      <c r="AE266" s="90" t="n">
        <f aca="false">IF(AQ266="7",BI266,0)</f>
        <v>0</v>
      </c>
      <c r="AF266" s="90" t="n">
        <f aca="false">IF(AQ266="2",BH266,0)</f>
        <v>0</v>
      </c>
      <c r="AG266" s="90" t="n">
        <f aca="false">IF(AQ266="2",BI266,0)</f>
        <v>0</v>
      </c>
      <c r="AH266" s="90" t="n">
        <f aca="false">IF(AQ266="0",BJ266,0)</f>
        <v>0</v>
      </c>
      <c r="AI266" s="190" t="s">
        <v>104</v>
      </c>
      <c r="AJ266" s="90" t="n">
        <f aca="false">IF(AN266=0,L266,0)</f>
        <v>0</v>
      </c>
      <c r="AK266" s="90" t="n">
        <f aca="false">IF(AN266=12,L266,0)</f>
        <v>0</v>
      </c>
      <c r="AL266" s="90" t="n">
        <f aca="false">IF(AN266=21,L266,0)</f>
        <v>0</v>
      </c>
      <c r="AN266" s="90" t="n">
        <v>21</v>
      </c>
      <c r="AO266" s="90" t="n">
        <f aca="false">H266*0.138645324</f>
        <v>0</v>
      </c>
      <c r="AP266" s="90" t="n">
        <f aca="false">H266*(1-0.138645324)</f>
        <v>0</v>
      </c>
      <c r="AQ266" s="89" t="s">
        <v>199</v>
      </c>
      <c r="AV266" s="90" t="n">
        <f aca="false">AW266+AX266</f>
        <v>0</v>
      </c>
      <c r="AW266" s="90" t="n">
        <f aca="false">G266*AO266</f>
        <v>0</v>
      </c>
      <c r="AX266" s="90" t="n">
        <f aca="false">G266*AP266</f>
        <v>0</v>
      </c>
      <c r="AY266" s="89" t="s">
        <v>907</v>
      </c>
      <c r="AZ266" s="89" t="s">
        <v>392</v>
      </c>
      <c r="BA266" s="190" t="s">
        <v>207</v>
      </c>
      <c r="BC266" s="90" t="n">
        <f aca="false">AW266+AX266</f>
        <v>0</v>
      </c>
      <c r="BD266" s="90" t="n">
        <f aca="false">H266/(100-BE266)*100</f>
        <v>0</v>
      </c>
      <c r="BE266" s="90" t="n">
        <v>0</v>
      </c>
      <c r="BF266" s="90" t="n">
        <f aca="false">O266</f>
        <v>0.84772013</v>
      </c>
      <c r="BH266" s="90" t="n">
        <f aca="false">G266*AO266</f>
        <v>0</v>
      </c>
      <c r="BI266" s="90" t="n">
        <f aca="false">G266*AP266</f>
        <v>0</v>
      </c>
      <c r="BJ266" s="90" t="n">
        <f aca="false">G266*H266</f>
        <v>0</v>
      </c>
      <c r="BK266" s="90"/>
      <c r="BL266" s="90" t="n">
        <v>61</v>
      </c>
      <c r="BW266" s="90" t="str">
        <f aca="false">I266</f>
        <v>21</v>
      </c>
      <c r="BX266" s="11" t="s">
        <v>924</v>
      </c>
    </row>
    <row r="267" customFormat="false" ht="15" hidden="false" customHeight="true" outlineLevel="0" collapsed="false">
      <c r="A267" s="209" t="s">
        <v>925</v>
      </c>
      <c r="B267" s="209" t="s">
        <v>104</v>
      </c>
      <c r="C267" s="209" t="s">
        <v>926</v>
      </c>
      <c r="D267" s="210" t="s">
        <v>927</v>
      </c>
      <c r="E267" s="210"/>
      <c r="F267" s="209" t="s">
        <v>313</v>
      </c>
      <c r="G267" s="211" t="n">
        <f aca="false">'Stavební rozpočet'!G267</f>
        <v>55.9</v>
      </c>
      <c r="H267" s="212" t="n">
        <f aca="false">'Stavební rozpočet'!H267</f>
        <v>0</v>
      </c>
      <c r="I267" s="213" t="s">
        <v>203</v>
      </c>
      <c r="J267" s="212" t="n">
        <f aca="false">G267*AO267</f>
        <v>0</v>
      </c>
      <c r="K267" s="212" t="n">
        <f aca="false">G267*AP267</f>
        <v>0</v>
      </c>
      <c r="L267" s="212" t="n">
        <f aca="false">G267*H267</f>
        <v>0</v>
      </c>
      <c r="M267" s="212" t="n">
        <f aca="false">L267*(1+BW267/100)</f>
        <v>0</v>
      </c>
      <c r="N267" s="212" t="n">
        <f aca="false">'Stavební rozpočet'!N267</f>
        <v>0</v>
      </c>
      <c r="O267" s="212" t="n">
        <f aca="false">G267*N267</f>
        <v>0</v>
      </c>
      <c r="P267" s="213" t="s">
        <v>204</v>
      </c>
      <c r="Z267" s="90" t="n">
        <f aca="false">IF(AQ267="5",BJ267,0)</f>
        <v>0</v>
      </c>
      <c r="AB267" s="90" t="n">
        <f aca="false">IF(AQ267="1",BH267,0)</f>
        <v>0</v>
      </c>
      <c r="AC267" s="90" t="n">
        <f aca="false">IF(AQ267="1",BI267,0)</f>
        <v>0</v>
      </c>
      <c r="AD267" s="90" t="n">
        <f aca="false">IF(AQ267="7",BH267,0)</f>
        <v>0</v>
      </c>
      <c r="AE267" s="90" t="n">
        <f aca="false">IF(AQ267="7",BI267,0)</f>
        <v>0</v>
      </c>
      <c r="AF267" s="90" t="n">
        <f aca="false">IF(AQ267="2",BH267,0)</f>
        <v>0</v>
      </c>
      <c r="AG267" s="90" t="n">
        <f aca="false">IF(AQ267="2",BI267,0)</f>
        <v>0</v>
      </c>
      <c r="AH267" s="90" t="n">
        <f aca="false">IF(AQ267="0",BJ267,0)</f>
        <v>0</v>
      </c>
      <c r="AI267" s="190" t="s">
        <v>104</v>
      </c>
      <c r="AJ267" s="90" t="n">
        <f aca="false">IF(AN267=0,L267,0)</f>
        <v>0</v>
      </c>
      <c r="AK267" s="90" t="n">
        <f aca="false">IF(AN267=12,L267,0)</f>
        <v>0</v>
      </c>
      <c r="AL267" s="90" t="n">
        <f aca="false">IF(AN267=21,L267,0)</f>
        <v>0</v>
      </c>
      <c r="AN267" s="90" t="n">
        <v>21</v>
      </c>
      <c r="AO267" s="90" t="n">
        <f aca="false">H267*0</f>
        <v>0</v>
      </c>
      <c r="AP267" s="90" t="n">
        <f aca="false">H267*(1-0)</f>
        <v>0</v>
      </c>
      <c r="AQ267" s="89" t="s">
        <v>199</v>
      </c>
      <c r="AV267" s="90" t="n">
        <f aca="false">AW267+AX267</f>
        <v>0</v>
      </c>
      <c r="AW267" s="90" t="n">
        <f aca="false">G267*AO267</f>
        <v>0</v>
      </c>
      <c r="AX267" s="90" t="n">
        <f aca="false">G267*AP267</f>
        <v>0</v>
      </c>
      <c r="AY267" s="89" t="s">
        <v>907</v>
      </c>
      <c r="AZ267" s="89" t="s">
        <v>392</v>
      </c>
      <c r="BA267" s="190" t="s">
        <v>207</v>
      </c>
      <c r="BC267" s="90" t="n">
        <f aca="false">AW267+AX267</f>
        <v>0</v>
      </c>
      <c r="BD267" s="90" t="n">
        <f aca="false">H267/(100-BE267)*100</f>
        <v>0</v>
      </c>
      <c r="BE267" s="90" t="n">
        <v>0</v>
      </c>
      <c r="BF267" s="90" t="n">
        <f aca="false">O267</f>
        <v>0</v>
      </c>
      <c r="BH267" s="90" t="n">
        <f aca="false">G267*AO267</f>
        <v>0</v>
      </c>
      <c r="BI267" s="90" t="n">
        <f aca="false">G267*AP267</f>
        <v>0</v>
      </c>
      <c r="BJ267" s="90" t="n">
        <f aca="false">G267*H267</f>
        <v>0</v>
      </c>
      <c r="BK267" s="90"/>
      <c r="BL267" s="90" t="n">
        <v>61</v>
      </c>
      <c r="BW267" s="90" t="str">
        <f aca="false">I267</f>
        <v>21</v>
      </c>
      <c r="BX267" s="11" t="s">
        <v>927</v>
      </c>
    </row>
    <row r="268" customFormat="false" ht="15" hidden="false" customHeight="true" outlineLevel="0" collapsed="false">
      <c r="A268" s="214" t="s">
        <v>928</v>
      </c>
      <c r="B268" s="214" t="s">
        <v>104</v>
      </c>
      <c r="C268" s="214" t="s">
        <v>929</v>
      </c>
      <c r="D268" s="215" t="s">
        <v>930</v>
      </c>
      <c r="E268" s="215"/>
      <c r="F268" s="214" t="s">
        <v>261</v>
      </c>
      <c r="G268" s="216" t="n">
        <f aca="false">'Stavební rozpočet'!G268</f>
        <v>27.3</v>
      </c>
      <c r="H268" s="217" t="n">
        <f aca="false">'Stavební rozpočet'!H268</f>
        <v>0</v>
      </c>
      <c r="I268" s="218" t="s">
        <v>203</v>
      </c>
      <c r="J268" s="217" t="n">
        <f aca="false">G268*AO268</f>
        <v>0</v>
      </c>
      <c r="K268" s="217" t="n">
        <f aca="false">G268*AP268</f>
        <v>0</v>
      </c>
      <c r="L268" s="217" t="n">
        <f aca="false">G268*H268</f>
        <v>0</v>
      </c>
      <c r="M268" s="217" t="n">
        <f aca="false">L268*(1+BW268/100)</f>
        <v>0</v>
      </c>
      <c r="N268" s="217" t="n">
        <f aca="false">'Stavební rozpočet'!N268</f>
        <v>0.00025</v>
      </c>
      <c r="O268" s="217" t="n">
        <f aca="false">G268*N268</f>
        <v>0.006825</v>
      </c>
      <c r="P268" s="218" t="s">
        <v>359</v>
      </c>
      <c r="Z268" s="90" t="n">
        <f aca="false">IF(AQ268="5",BJ268,0)</f>
        <v>0</v>
      </c>
      <c r="AB268" s="90" t="n">
        <f aca="false">IF(AQ268="1",BH268,0)</f>
        <v>0</v>
      </c>
      <c r="AC268" s="90" t="n">
        <f aca="false">IF(AQ268="1",BI268,0)</f>
        <v>0</v>
      </c>
      <c r="AD268" s="90" t="n">
        <f aca="false">IF(AQ268="7",BH268,0)</f>
        <v>0</v>
      </c>
      <c r="AE268" s="90" t="n">
        <f aca="false">IF(AQ268="7",BI268,0)</f>
        <v>0</v>
      </c>
      <c r="AF268" s="90" t="n">
        <f aca="false">IF(AQ268="2",BH268,0)</f>
        <v>0</v>
      </c>
      <c r="AG268" s="90" t="n">
        <f aca="false">IF(AQ268="2",BI268,0)</f>
        <v>0</v>
      </c>
      <c r="AH268" s="90" t="n">
        <f aca="false">IF(AQ268="0",BJ268,0)</f>
        <v>0</v>
      </c>
      <c r="AI268" s="190" t="s">
        <v>104</v>
      </c>
      <c r="AJ268" s="219" t="n">
        <f aca="false">IF(AN268=0,L268,0)</f>
        <v>0</v>
      </c>
      <c r="AK268" s="219" t="n">
        <f aca="false">IF(AN268=12,L268,0)</f>
        <v>0</v>
      </c>
      <c r="AL268" s="219" t="n">
        <f aca="false">IF(AN268=21,L268,0)</f>
        <v>0</v>
      </c>
      <c r="AN268" s="90" t="n">
        <v>21</v>
      </c>
      <c r="AO268" s="90" t="n">
        <f aca="false">H268*1</f>
        <v>0</v>
      </c>
      <c r="AP268" s="90" t="n">
        <f aca="false">H268*(1-1)</f>
        <v>0</v>
      </c>
      <c r="AQ268" s="220" t="s">
        <v>199</v>
      </c>
      <c r="AV268" s="90" t="n">
        <f aca="false">AW268+AX268</f>
        <v>0</v>
      </c>
      <c r="AW268" s="90" t="n">
        <f aca="false">G268*AO268</f>
        <v>0</v>
      </c>
      <c r="AX268" s="90" t="n">
        <f aca="false">G268*AP268</f>
        <v>0</v>
      </c>
      <c r="AY268" s="89" t="s">
        <v>907</v>
      </c>
      <c r="AZ268" s="89" t="s">
        <v>392</v>
      </c>
      <c r="BA268" s="190" t="s">
        <v>207</v>
      </c>
      <c r="BC268" s="90" t="n">
        <f aca="false">AW268+AX268</f>
        <v>0</v>
      </c>
      <c r="BD268" s="90" t="n">
        <f aca="false">H268/(100-BE268)*100</f>
        <v>0</v>
      </c>
      <c r="BE268" s="90" t="n">
        <v>0</v>
      </c>
      <c r="BF268" s="90" t="n">
        <f aca="false">O268</f>
        <v>0.006825</v>
      </c>
      <c r="BH268" s="219" t="n">
        <f aca="false">G268*AO268</f>
        <v>0</v>
      </c>
      <c r="BI268" s="219" t="n">
        <f aca="false">G268*AP268</f>
        <v>0</v>
      </c>
      <c r="BJ268" s="219" t="n">
        <f aca="false">G268*H268</f>
        <v>0</v>
      </c>
      <c r="BK268" s="219"/>
      <c r="BL268" s="90" t="n">
        <v>61</v>
      </c>
      <c r="BW268" s="90" t="str">
        <f aca="false">I268</f>
        <v>21</v>
      </c>
      <c r="BX268" s="221" t="s">
        <v>930</v>
      </c>
    </row>
    <row r="269" customFormat="false" ht="23.85" hidden="false" customHeight="true" outlineLevel="0" collapsed="false">
      <c r="A269" s="209" t="s">
        <v>931</v>
      </c>
      <c r="B269" s="209" t="s">
        <v>104</v>
      </c>
      <c r="C269" s="209" t="s">
        <v>932</v>
      </c>
      <c r="D269" s="210" t="s">
        <v>933</v>
      </c>
      <c r="E269" s="210"/>
      <c r="F269" s="209" t="s">
        <v>255</v>
      </c>
      <c r="G269" s="211" t="n">
        <f aca="false">'Stavební rozpočet'!G269</f>
        <v>166.51</v>
      </c>
      <c r="H269" s="212" t="n">
        <f aca="false">'Stavební rozpočet'!H269</f>
        <v>0</v>
      </c>
      <c r="I269" s="213" t="s">
        <v>203</v>
      </c>
      <c r="J269" s="212" t="n">
        <f aca="false">G269*AO269</f>
        <v>0</v>
      </c>
      <c r="K269" s="212" t="n">
        <f aca="false">G269*AP269</f>
        <v>0</v>
      </c>
      <c r="L269" s="212" t="n">
        <f aca="false">G269*H269</f>
        <v>0</v>
      </c>
      <c r="M269" s="212" t="n">
        <f aca="false">L269*(1+BW269/100)</f>
        <v>0</v>
      </c>
      <c r="N269" s="212" t="n">
        <f aca="false">'Stavební rozpočet'!N269</f>
        <v>0.00411</v>
      </c>
      <c r="O269" s="212" t="n">
        <f aca="false">G269*N269</f>
        <v>0.6843561</v>
      </c>
      <c r="P269" s="213" t="s">
        <v>204</v>
      </c>
      <c r="Z269" s="90" t="n">
        <f aca="false">IF(AQ269="5",BJ269,0)</f>
        <v>0</v>
      </c>
      <c r="AB269" s="90" t="n">
        <f aca="false">IF(AQ269="1",BH269,0)</f>
        <v>0</v>
      </c>
      <c r="AC269" s="90" t="n">
        <f aca="false">IF(AQ269="1",BI269,0)</f>
        <v>0</v>
      </c>
      <c r="AD269" s="90" t="n">
        <f aca="false">IF(AQ269="7",BH269,0)</f>
        <v>0</v>
      </c>
      <c r="AE269" s="90" t="n">
        <f aca="false">IF(AQ269="7",BI269,0)</f>
        <v>0</v>
      </c>
      <c r="AF269" s="90" t="n">
        <f aca="false">IF(AQ269="2",BH269,0)</f>
        <v>0</v>
      </c>
      <c r="AG269" s="90" t="n">
        <f aca="false">IF(AQ269="2",BI269,0)</f>
        <v>0</v>
      </c>
      <c r="AH269" s="90" t="n">
        <f aca="false">IF(AQ269="0",BJ269,0)</f>
        <v>0</v>
      </c>
      <c r="AI269" s="190" t="s">
        <v>104</v>
      </c>
      <c r="AJ269" s="90" t="n">
        <f aca="false">IF(AN269=0,L269,0)</f>
        <v>0</v>
      </c>
      <c r="AK269" s="90" t="n">
        <f aca="false">IF(AN269=12,L269,0)</f>
        <v>0</v>
      </c>
      <c r="AL269" s="90" t="n">
        <f aca="false">IF(AN269=21,L269,0)</f>
        <v>0</v>
      </c>
      <c r="AN269" s="90" t="n">
        <v>21</v>
      </c>
      <c r="AO269" s="90" t="n">
        <f aca="false">H269*0.239096469</f>
        <v>0</v>
      </c>
      <c r="AP269" s="90" t="n">
        <f aca="false">H269*(1-0.239096469)</f>
        <v>0</v>
      </c>
      <c r="AQ269" s="89" t="s">
        <v>199</v>
      </c>
      <c r="AV269" s="90" t="n">
        <f aca="false">AW269+AX269</f>
        <v>0</v>
      </c>
      <c r="AW269" s="90" t="n">
        <f aca="false">G269*AO269</f>
        <v>0</v>
      </c>
      <c r="AX269" s="90" t="n">
        <f aca="false">G269*AP269</f>
        <v>0</v>
      </c>
      <c r="AY269" s="89" t="s">
        <v>907</v>
      </c>
      <c r="AZ269" s="89" t="s">
        <v>392</v>
      </c>
      <c r="BA269" s="190" t="s">
        <v>207</v>
      </c>
      <c r="BC269" s="90" t="n">
        <f aca="false">AW269+AX269</f>
        <v>0</v>
      </c>
      <c r="BD269" s="90" t="n">
        <f aca="false">H269/(100-BE269)*100</f>
        <v>0</v>
      </c>
      <c r="BE269" s="90" t="n">
        <v>0</v>
      </c>
      <c r="BF269" s="90" t="n">
        <f aca="false">O269</f>
        <v>0.6843561</v>
      </c>
      <c r="BH269" s="90" t="n">
        <f aca="false">G269*AO269</f>
        <v>0</v>
      </c>
      <c r="BI269" s="90" t="n">
        <f aca="false">G269*AP269</f>
        <v>0</v>
      </c>
      <c r="BJ269" s="90" t="n">
        <f aca="false">G269*H269</f>
        <v>0</v>
      </c>
      <c r="BK269" s="90"/>
      <c r="BL269" s="90" t="n">
        <v>61</v>
      </c>
      <c r="BW269" s="90" t="str">
        <f aca="false">I269</f>
        <v>21</v>
      </c>
      <c r="BX269" s="11" t="s">
        <v>933</v>
      </c>
    </row>
    <row r="270" customFormat="false" ht="35.5" hidden="false" customHeight="true" outlineLevel="0" collapsed="false">
      <c r="A270" s="209" t="s">
        <v>934</v>
      </c>
      <c r="B270" s="209" t="s">
        <v>104</v>
      </c>
      <c r="C270" s="209" t="s">
        <v>935</v>
      </c>
      <c r="D270" s="210" t="s">
        <v>936</v>
      </c>
      <c r="E270" s="210"/>
      <c r="F270" s="209" t="s">
        <v>255</v>
      </c>
      <c r="G270" s="211" t="n">
        <f aca="false">'Stavební rozpočet'!G270</f>
        <v>166.51</v>
      </c>
      <c r="H270" s="212" t="n">
        <f aca="false">'Stavební rozpočet'!H270</f>
        <v>0</v>
      </c>
      <c r="I270" s="213" t="s">
        <v>203</v>
      </c>
      <c r="J270" s="212" t="n">
        <f aca="false">G270*AO270</f>
        <v>0</v>
      </c>
      <c r="K270" s="212" t="n">
        <f aca="false">G270*AP270</f>
        <v>0</v>
      </c>
      <c r="L270" s="212" t="n">
        <f aca="false">G270*H270</f>
        <v>0</v>
      </c>
      <c r="M270" s="212" t="n">
        <f aca="false">L270*(1+BW270/100)</f>
        <v>0</v>
      </c>
      <c r="N270" s="212" t="n">
        <f aca="false">'Stavební rozpočet'!N270</f>
        <v>0.01095</v>
      </c>
      <c r="O270" s="212" t="n">
        <f aca="false">G270*N270</f>
        <v>1.8232845</v>
      </c>
      <c r="P270" s="213" t="s">
        <v>204</v>
      </c>
      <c r="Z270" s="90" t="n">
        <f aca="false">IF(AQ270="5",BJ270,0)</f>
        <v>0</v>
      </c>
      <c r="AB270" s="90" t="n">
        <f aca="false">IF(AQ270="1",BH270,0)</f>
        <v>0</v>
      </c>
      <c r="AC270" s="90" t="n">
        <f aca="false">IF(AQ270="1",BI270,0)</f>
        <v>0</v>
      </c>
      <c r="AD270" s="90" t="n">
        <f aca="false">IF(AQ270="7",BH270,0)</f>
        <v>0</v>
      </c>
      <c r="AE270" s="90" t="n">
        <f aca="false">IF(AQ270="7",BI270,0)</f>
        <v>0</v>
      </c>
      <c r="AF270" s="90" t="n">
        <f aca="false">IF(AQ270="2",BH270,0)</f>
        <v>0</v>
      </c>
      <c r="AG270" s="90" t="n">
        <f aca="false">IF(AQ270="2",BI270,0)</f>
        <v>0</v>
      </c>
      <c r="AH270" s="90" t="n">
        <f aca="false">IF(AQ270="0",BJ270,0)</f>
        <v>0</v>
      </c>
      <c r="AI270" s="190" t="s">
        <v>104</v>
      </c>
      <c r="AJ270" s="90" t="n">
        <f aca="false">IF(AN270=0,L270,0)</f>
        <v>0</v>
      </c>
      <c r="AK270" s="90" t="n">
        <f aca="false">IF(AN270=12,L270,0)</f>
        <v>0</v>
      </c>
      <c r="AL270" s="90" t="n">
        <f aca="false">IF(AN270=21,L270,0)</f>
        <v>0</v>
      </c>
      <c r="AN270" s="90" t="n">
        <v>21</v>
      </c>
      <c r="AO270" s="90" t="n">
        <f aca="false">H270*0.214762648</f>
        <v>0</v>
      </c>
      <c r="AP270" s="90" t="n">
        <f aca="false">H270*(1-0.214762648)</f>
        <v>0</v>
      </c>
      <c r="AQ270" s="89" t="s">
        <v>199</v>
      </c>
      <c r="AV270" s="90" t="n">
        <f aca="false">AW270+AX270</f>
        <v>0</v>
      </c>
      <c r="AW270" s="90" t="n">
        <f aca="false">G270*AO270</f>
        <v>0</v>
      </c>
      <c r="AX270" s="90" t="n">
        <f aca="false">G270*AP270</f>
        <v>0</v>
      </c>
      <c r="AY270" s="89" t="s">
        <v>907</v>
      </c>
      <c r="AZ270" s="89" t="s">
        <v>392</v>
      </c>
      <c r="BA270" s="190" t="s">
        <v>207</v>
      </c>
      <c r="BC270" s="90" t="n">
        <f aca="false">AW270+AX270</f>
        <v>0</v>
      </c>
      <c r="BD270" s="90" t="n">
        <f aca="false">H270/(100-BE270)*100</f>
        <v>0</v>
      </c>
      <c r="BE270" s="90" t="n">
        <v>0</v>
      </c>
      <c r="BF270" s="90" t="n">
        <f aca="false">O270</f>
        <v>1.8232845</v>
      </c>
      <c r="BH270" s="90" t="n">
        <f aca="false">G270*AO270</f>
        <v>0</v>
      </c>
      <c r="BI270" s="90" t="n">
        <f aca="false">G270*AP270</f>
        <v>0</v>
      </c>
      <c r="BJ270" s="90" t="n">
        <f aca="false">G270*H270</f>
        <v>0</v>
      </c>
      <c r="BK270" s="90"/>
      <c r="BL270" s="90" t="n">
        <v>61</v>
      </c>
      <c r="BW270" s="90" t="str">
        <f aca="false">I270</f>
        <v>21</v>
      </c>
      <c r="BX270" s="11" t="s">
        <v>936</v>
      </c>
    </row>
    <row r="271" customFormat="false" ht="15" hidden="false" customHeight="true" outlineLevel="0" collapsed="false">
      <c r="A271" s="209" t="s">
        <v>937</v>
      </c>
      <c r="B271" s="209" t="s">
        <v>104</v>
      </c>
      <c r="C271" s="209" t="s">
        <v>938</v>
      </c>
      <c r="D271" s="210" t="s">
        <v>939</v>
      </c>
      <c r="E271" s="210"/>
      <c r="F271" s="209" t="s">
        <v>255</v>
      </c>
      <c r="G271" s="211" t="n">
        <f aca="false">'Stavební rozpočet'!G271</f>
        <v>166.51</v>
      </c>
      <c r="H271" s="212" t="n">
        <f aca="false">'Stavební rozpočet'!H271</f>
        <v>0</v>
      </c>
      <c r="I271" s="213" t="s">
        <v>203</v>
      </c>
      <c r="J271" s="212" t="n">
        <f aca="false">G271*AO271</f>
        <v>0</v>
      </c>
      <c r="K271" s="212" t="n">
        <f aca="false">G271*AP271</f>
        <v>0</v>
      </c>
      <c r="L271" s="212" t="n">
        <f aca="false">G271*H271</f>
        <v>0</v>
      </c>
      <c r="M271" s="212" t="n">
        <f aca="false">L271*(1+BW271/100)</f>
        <v>0</v>
      </c>
      <c r="N271" s="212" t="n">
        <f aca="false">'Stavební rozpočet'!N271</f>
        <v>0.00559</v>
      </c>
      <c r="O271" s="212" t="n">
        <f aca="false">G271*N271</f>
        <v>0.9307909</v>
      </c>
      <c r="P271" s="213" t="s">
        <v>204</v>
      </c>
      <c r="Z271" s="90" t="n">
        <f aca="false">IF(AQ271="5",BJ271,0)</f>
        <v>0</v>
      </c>
      <c r="AB271" s="90" t="n">
        <f aca="false">IF(AQ271="1",BH271,0)</f>
        <v>0</v>
      </c>
      <c r="AC271" s="90" t="n">
        <f aca="false">IF(AQ271="1",BI271,0)</f>
        <v>0</v>
      </c>
      <c r="AD271" s="90" t="n">
        <f aca="false">IF(AQ271="7",BH271,0)</f>
        <v>0</v>
      </c>
      <c r="AE271" s="90" t="n">
        <f aca="false">IF(AQ271="7",BI271,0)</f>
        <v>0</v>
      </c>
      <c r="AF271" s="90" t="n">
        <f aca="false">IF(AQ271="2",BH271,0)</f>
        <v>0</v>
      </c>
      <c r="AG271" s="90" t="n">
        <f aca="false">IF(AQ271="2",BI271,0)</f>
        <v>0</v>
      </c>
      <c r="AH271" s="90" t="n">
        <f aca="false">IF(AQ271="0",BJ271,0)</f>
        <v>0</v>
      </c>
      <c r="AI271" s="190" t="s">
        <v>104</v>
      </c>
      <c r="AJ271" s="90" t="n">
        <f aca="false">IF(AN271=0,L271,0)</f>
        <v>0</v>
      </c>
      <c r="AK271" s="90" t="n">
        <f aca="false">IF(AN271=12,L271,0)</f>
        <v>0</v>
      </c>
      <c r="AL271" s="90" t="n">
        <f aca="false">IF(AN271=21,L271,0)</f>
        <v>0</v>
      </c>
      <c r="AN271" s="90" t="n">
        <v>21</v>
      </c>
      <c r="AO271" s="90" t="n">
        <f aca="false">H271*0.222176616</f>
        <v>0</v>
      </c>
      <c r="AP271" s="90" t="n">
        <f aca="false">H271*(1-0.222176616)</f>
        <v>0</v>
      </c>
      <c r="AQ271" s="89" t="s">
        <v>199</v>
      </c>
      <c r="AV271" s="90" t="n">
        <f aca="false">AW271+AX271</f>
        <v>0</v>
      </c>
      <c r="AW271" s="90" t="n">
        <f aca="false">G271*AO271</f>
        <v>0</v>
      </c>
      <c r="AX271" s="90" t="n">
        <f aca="false">G271*AP271</f>
        <v>0</v>
      </c>
      <c r="AY271" s="89" t="s">
        <v>907</v>
      </c>
      <c r="AZ271" s="89" t="s">
        <v>392</v>
      </c>
      <c r="BA271" s="190" t="s">
        <v>207</v>
      </c>
      <c r="BC271" s="90" t="n">
        <f aca="false">AW271+AX271</f>
        <v>0</v>
      </c>
      <c r="BD271" s="90" t="n">
        <f aca="false">H271/(100-BE271)*100</f>
        <v>0</v>
      </c>
      <c r="BE271" s="90" t="n">
        <v>0</v>
      </c>
      <c r="BF271" s="90" t="n">
        <f aca="false">O271</f>
        <v>0.9307909</v>
      </c>
      <c r="BH271" s="90" t="n">
        <f aca="false">G271*AO271</f>
        <v>0</v>
      </c>
      <c r="BI271" s="90" t="n">
        <f aca="false">G271*AP271</f>
        <v>0</v>
      </c>
      <c r="BJ271" s="90" t="n">
        <f aca="false">G271*H271</f>
        <v>0</v>
      </c>
      <c r="BK271" s="90"/>
      <c r="BL271" s="90" t="n">
        <v>61</v>
      </c>
      <c r="BW271" s="90" t="str">
        <f aca="false">I271</f>
        <v>21</v>
      </c>
      <c r="BX271" s="11" t="s">
        <v>939</v>
      </c>
    </row>
    <row r="272" customFormat="false" ht="15" hidden="false" customHeight="true" outlineLevel="0" collapsed="false">
      <c r="A272" s="209" t="s">
        <v>940</v>
      </c>
      <c r="B272" s="209" t="s">
        <v>104</v>
      </c>
      <c r="C272" s="209" t="s">
        <v>389</v>
      </c>
      <c r="D272" s="210" t="s">
        <v>941</v>
      </c>
      <c r="E272" s="210"/>
      <c r="F272" s="209" t="s">
        <v>255</v>
      </c>
      <c r="G272" s="211" t="n">
        <f aca="false">'Stavební rozpočet'!G272</f>
        <v>499.53</v>
      </c>
      <c r="H272" s="212" t="n">
        <f aca="false">'Stavební rozpočet'!H272</f>
        <v>0</v>
      </c>
      <c r="I272" s="213" t="s">
        <v>203</v>
      </c>
      <c r="J272" s="212" t="n">
        <f aca="false">G272*AO272</f>
        <v>0</v>
      </c>
      <c r="K272" s="212" t="n">
        <f aca="false">G272*AP272</f>
        <v>0</v>
      </c>
      <c r="L272" s="212" t="n">
        <f aca="false">G272*H272</f>
        <v>0</v>
      </c>
      <c r="M272" s="212" t="n">
        <f aca="false">L272*(1+BW272/100)</f>
        <v>0</v>
      </c>
      <c r="N272" s="212" t="n">
        <f aca="false">'Stavební rozpočet'!N272</f>
        <v>0.00032</v>
      </c>
      <c r="O272" s="212" t="n">
        <f aca="false">G272*N272</f>
        <v>0.1598496</v>
      </c>
      <c r="P272" s="213" t="s">
        <v>204</v>
      </c>
      <c r="Z272" s="90" t="n">
        <f aca="false">IF(AQ272="5",BJ272,0)</f>
        <v>0</v>
      </c>
      <c r="AB272" s="90" t="n">
        <f aca="false">IF(AQ272="1",BH272,0)</f>
        <v>0</v>
      </c>
      <c r="AC272" s="90" t="n">
        <f aca="false">IF(AQ272="1",BI272,0)</f>
        <v>0</v>
      </c>
      <c r="AD272" s="90" t="n">
        <f aca="false">IF(AQ272="7",BH272,0)</f>
        <v>0</v>
      </c>
      <c r="AE272" s="90" t="n">
        <f aca="false">IF(AQ272="7",BI272,0)</f>
        <v>0</v>
      </c>
      <c r="AF272" s="90" t="n">
        <f aca="false">IF(AQ272="2",BH272,0)</f>
        <v>0</v>
      </c>
      <c r="AG272" s="90" t="n">
        <f aca="false">IF(AQ272="2",BI272,0)</f>
        <v>0</v>
      </c>
      <c r="AH272" s="90" t="n">
        <f aca="false">IF(AQ272="0",BJ272,0)</f>
        <v>0</v>
      </c>
      <c r="AI272" s="190" t="s">
        <v>104</v>
      </c>
      <c r="AJ272" s="90" t="n">
        <f aca="false">IF(AN272=0,L272,0)</f>
        <v>0</v>
      </c>
      <c r="AK272" s="90" t="n">
        <f aca="false">IF(AN272=12,L272,0)</f>
        <v>0</v>
      </c>
      <c r="AL272" s="90" t="n">
        <f aca="false">IF(AN272=21,L272,0)</f>
        <v>0</v>
      </c>
      <c r="AN272" s="90" t="n">
        <v>21</v>
      </c>
      <c r="AO272" s="90" t="n">
        <f aca="false">H272*0.49849959</f>
        <v>0</v>
      </c>
      <c r="AP272" s="90" t="n">
        <f aca="false">H272*(1-0.49849959)</f>
        <v>0</v>
      </c>
      <c r="AQ272" s="89" t="s">
        <v>199</v>
      </c>
      <c r="AV272" s="90" t="n">
        <f aca="false">AW272+AX272</f>
        <v>0</v>
      </c>
      <c r="AW272" s="90" t="n">
        <f aca="false">G272*AO272</f>
        <v>0</v>
      </c>
      <c r="AX272" s="90" t="n">
        <f aca="false">G272*AP272</f>
        <v>0</v>
      </c>
      <c r="AY272" s="89" t="s">
        <v>907</v>
      </c>
      <c r="AZ272" s="89" t="s">
        <v>392</v>
      </c>
      <c r="BA272" s="190" t="s">
        <v>207</v>
      </c>
      <c r="BC272" s="90" t="n">
        <f aca="false">AW272+AX272</f>
        <v>0</v>
      </c>
      <c r="BD272" s="90" t="n">
        <f aca="false">H272/(100-BE272)*100</f>
        <v>0</v>
      </c>
      <c r="BE272" s="90" t="n">
        <v>0</v>
      </c>
      <c r="BF272" s="90" t="n">
        <f aca="false">O272</f>
        <v>0.1598496</v>
      </c>
      <c r="BH272" s="90" t="n">
        <f aca="false">G272*AO272</f>
        <v>0</v>
      </c>
      <c r="BI272" s="90" t="n">
        <f aca="false">G272*AP272</f>
        <v>0</v>
      </c>
      <c r="BJ272" s="90" t="n">
        <f aca="false">G272*H272</f>
        <v>0</v>
      </c>
      <c r="BK272" s="90"/>
      <c r="BL272" s="90" t="n">
        <v>61</v>
      </c>
      <c r="BW272" s="90" t="str">
        <f aca="false">I272</f>
        <v>21</v>
      </c>
      <c r="BX272" s="11" t="s">
        <v>941</v>
      </c>
    </row>
    <row r="273" customFormat="false" ht="19.85" hidden="false" customHeight="true" outlineLevel="0" collapsed="false">
      <c r="J273" s="172" t="s">
        <v>160</v>
      </c>
      <c r="K273" s="172"/>
      <c r="L273" s="358" t="n">
        <f aca="false">L13+L17+L23+L26+L39+L49+L57+L75+L82+L92+L99+L106+L118+L146+L162+L167+L175+L181+L232+L234+L237+L241+L247+L251+L257+L259</f>
        <v>0</v>
      </c>
      <c r="M273" s="358" t="n">
        <f aca="false">M13+M17+M23+M26+M39+M49+M57+M75+M82+M92+M99+M106+M118+M146+M162+M167+M175+M181+M232+M234+M237+M241+M247+M251+M257+M259</f>
        <v>0</v>
      </c>
    </row>
    <row r="274" customFormat="false" ht="15" hidden="false" customHeight="false" outlineLevel="0" collapsed="false">
      <c r="A274" s="1"/>
    </row>
    <row r="275" customFormat="false" ht="15" hidden="true" customHeight="false" outlineLevel="0" collapsed="false">
      <c r="A275" s="11"/>
      <c r="B275" s="11"/>
      <c r="C275" s="11"/>
      <c r="D275" s="11"/>
      <c r="E275" s="11"/>
      <c r="F275" s="11"/>
      <c r="G275" s="11"/>
      <c r="H275" s="11"/>
      <c r="I275" s="11"/>
      <c r="J275" s="11"/>
      <c r="K275" s="11"/>
      <c r="L275" s="11"/>
      <c r="M275" s="11"/>
      <c r="N275" s="11"/>
      <c r="O275" s="11"/>
      <c r="P275" s="11"/>
    </row>
    <row r="276" customFormat="false" ht="15" hidden="true" customHeight="false" outlineLevel="0" collapsed="false"/>
  </sheetData>
  <mergeCells count="292">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D171:E171"/>
    <mergeCell ref="D172:E172"/>
    <mergeCell ref="D173:E173"/>
    <mergeCell ref="D174:E174"/>
    <mergeCell ref="D175:E175"/>
    <mergeCell ref="D176:E176"/>
    <mergeCell ref="D177:E177"/>
    <mergeCell ref="D178:E178"/>
    <mergeCell ref="D179:E179"/>
    <mergeCell ref="D180:E180"/>
    <mergeCell ref="D181:E181"/>
    <mergeCell ref="D182:E182"/>
    <mergeCell ref="D183:E183"/>
    <mergeCell ref="D184:E184"/>
    <mergeCell ref="D185:E185"/>
    <mergeCell ref="D186:E186"/>
    <mergeCell ref="D187:E187"/>
    <mergeCell ref="D188:E188"/>
    <mergeCell ref="D189:E189"/>
    <mergeCell ref="D190:E190"/>
    <mergeCell ref="D191:E191"/>
    <mergeCell ref="D192:E192"/>
    <mergeCell ref="D193:E193"/>
    <mergeCell ref="D194:E194"/>
    <mergeCell ref="D195:E195"/>
    <mergeCell ref="D196:E196"/>
    <mergeCell ref="D197:E197"/>
    <mergeCell ref="D198:E198"/>
    <mergeCell ref="D199:E199"/>
    <mergeCell ref="D200:E200"/>
    <mergeCell ref="D201:E201"/>
    <mergeCell ref="D202:E202"/>
    <mergeCell ref="D203:E203"/>
    <mergeCell ref="D204:E204"/>
    <mergeCell ref="D205:E205"/>
    <mergeCell ref="D206:E206"/>
    <mergeCell ref="D207:E207"/>
    <mergeCell ref="D208:E208"/>
    <mergeCell ref="D209:E209"/>
    <mergeCell ref="D210:E210"/>
    <mergeCell ref="D211:E211"/>
    <mergeCell ref="D212:E212"/>
    <mergeCell ref="D213:E213"/>
    <mergeCell ref="D214:E214"/>
    <mergeCell ref="D215:E215"/>
    <mergeCell ref="D216:E216"/>
    <mergeCell ref="D217:E217"/>
    <mergeCell ref="D218:E218"/>
    <mergeCell ref="D219:E219"/>
    <mergeCell ref="D220:E220"/>
    <mergeCell ref="D221:E221"/>
    <mergeCell ref="D222:E222"/>
    <mergeCell ref="D223:E223"/>
    <mergeCell ref="D224:E224"/>
    <mergeCell ref="D225:E225"/>
    <mergeCell ref="D226:E226"/>
    <mergeCell ref="D227:E227"/>
    <mergeCell ref="D228:E228"/>
    <mergeCell ref="D229:E229"/>
    <mergeCell ref="D230:E230"/>
    <mergeCell ref="D231:E231"/>
    <mergeCell ref="D232:E232"/>
    <mergeCell ref="D233:E233"/>
    <mergeCell ref="D234:E234"/>
    <mergeCell ref="D235:E235"/>
    <mergeCell ref="D236:E236"/>
    <mergeCell ref="D237:E237"/>
    <mergeCell ref="D238:E238"/>
    <mergeCell ref="D239:E239"/>
    <mergeCell ref="D240:E240"/>
    <mergeCell ref="D241:E241"/>
    <mergeCell ref="D242:E242"/>
    <mergeCell ref="D243:E243"/>
    <mergeCell ref="D244:E244"/>
    <mergeCell ref="D245:E245"/>
    <mergeCell ref="D246:E246"/>
    <mergeCell ref="D247:E247"/>
    <mergeCell ref="D248:E248"/>
    <mergeCell ref="D249:E249"/>
    <mergeCell ref="D250:E250"/>
    <mergeCell ref="D251:E251"/>
    <mergeCell ref="D252:E252"/>
    <mergeCell ref="D253:E253"/>
    <mergeCell ref="D254:E254"/>
    <mergeCell ref="D255:E255"/>
    <mergeCell ref="D256:E256"/>
    <mergeCell ref="D257:E257"/>
    <mergeCell ref="D258:E258"/>
    <mergeCell ref="D259:E259"/>
    <mergeCell ref="D260:E260"/>
    <mergeCell ref="D261:E261"/>
    <mergeCell ref="D262:E262"/>
    <mergeCell ref="D263:E263"/>
    <mergeCell ref="D264:E264"/>
    <mergeCell ref="D265:E265"/>
    <mergeCell ref="D266:E266"/>
    <mergeCell ref="D267:E267"/>
    <mergeCell ref="D268:E268"/>
    <mergeCell ref="D269:E269"/>
    <mergeCell ref="D270:E270"/>
    <mergeCell ref="D271:E271"/>
    <mergeCell ref="D272:E272"/>
    <mergeCell ref="J273:K273"/>
    <mergeCell ref="A275:P27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FFFF"/>
    <pageSetUpPr fitToPage="true"/>
  </sheetPr>
  <dimension ref="A1:H67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55.29"/>
    <col collapsed="false" customWidth="true" hidden="false" outlineLevel="0" max="5" min="5" style="25" width="21.1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5910</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240</v>
      </c>
      <c r="D14" s="205" t="s">
        <v>241</v>
      </c>
      <c r="E14" s="205"/>
      <c r="F14" s="204"/>
      <c r="G14" s="208"/>
      <c r="H14" s="208"/>
    </row>
    <row r="15" customFormat="false" ht="15" hidden="false" customHeight="true" outlineLevel="0" collapsed="false">
      <c r="A15" s="204"/>
      <c r="B15" s="204" t="s">
        <v>4419</v>
      </c>
      <c r="C15" s="204" t="s">
        <v>279</v>
      </c>
      <c r="D15" s="205" t="s">
        <v>280</v>
      </c>
      <c r="E15" s="205"/>
      <c r="F15" s="204"/>
      <c r="G15" s="208"/>
      <c r="H15" s="208"/>
    </row>
    <row r="16" customFormat="false" ht="15" hidden="false" customHeight="true" outlineLevel="0" collapsed="false">
      <c r="A16" s="204"/>
      <c r="B16" s="204" t="s">
        <v>4419</v>
      </c>
      <c r="C16" s="204" t="s">
        <v>308</v>
      </c>
      <c r="D16" s="205" t="s">
        <v>309</v>
      </c>
      <c r="E16" s="205"/>
      <c r="F16" s="204"/>
      <c r="G16" s="208"/>
      <c r="H16" s="208"/>
    </row>
    <row r="17" customFormat="false" ht="15" hidden="false" customHeight="true" outlineLevel="0" collapsed="false">
      <c r="A17" s="204"/>
      <c r="B17" s="204" t="s">
        <v>4419</v>
      </c>
      <c r="C17" s="204" t="s">
        <v>332</v>
      </c>
      <c r="D17" s="205" t="s">
        <v>333</v>
      </c>
      <c r="E17" s="205"/>
      <c r="F17" s="204"/>
      <c r="G17" s="208"/>
      <c r="H17" s="208"/>
    </row>
    <row r="18" customFormat="false" ht="15" hidden="false" customHeight="true" outlineLevel="0" collapsed="false">
      <c r="A18" s="204"/>
      <c r="B18" s="204" t="s">
        <v>4419</v>
      </c>
      <c r="C18" s="204" t="s">
        <v>386</v>
      </c>
      <c r="D18" s="205" t="s">
        <v>387</v>
      </c>
      <c r="E18" s="205"/>
      <c r="F18" s="204"/>
      <c r="G18" s="208"/>
      <c r="H18" s="208"/>
    </row>
    <row r="19" customFormat="false" ht="15" hidden="false" customHeight="true" outlineLevel="0" collapsed="false">
      <c r="A19" s="204"/>
      <c r="B19" s="204" t="s">
        <v>4419</v>
      </c>
      <c r="C19" s="204" t="s">
        <v>407</v>
      </c>
      <c r="D19" s="205" t="s">
        <v>408</v>
      </c>
      <c r="E19" s="205"/>
      <c r="F19" s="204"/>
      <c r="G19" s="208"/>
      <c r="H19" s="208"/>
    </row>
    <row r="20" customFormat="false" ht="15" hidden="false" customHeight="true" outlineLevel="0" collapsed="false">
      <c r="A20" s="204"/>
      <c r="B20" s="204" t="s">
        <v>4419</v>
      </c>
      <c r="C20" s="204" t="s">
        <v>412</v>
      </c>
      <c r="D20" s="205" t="s">
        <v>435</v>
      </c>
      <c r="E20" s="205"/>
      <c r="F20" s="204"/>
      <c r="G20" s="208"/>
      <c r="H20" s="208"/>
    </row>
    <row r="21" customFormat="false" ht="15" hidden="false" customHeight="true" outlineLevel="0" collapsed="false">
      <c r="A21" s="204"/>
      <c r="B21" s="204" t="s">
        <v>4419</v>
      </c>
      <c r="C21" s="204" t="s">
        <v>415</v>
      </c>
      <c r="D21" s="205" t="s">
        <v>454</v>
      </c>
      <c r="E21" s="205"/>
      <c r="F21" s="204"/>
      <c r="G21" s="208"/>
      <c r="H21" s="208"/>
    </row>
    <row r="22" customFormat="false" ht="15" hidden="false" customHeight="true" outlineLevel="0" collapsed="false">
      <c r="A22" s="204"/>
      <c r="B22" s="204" t="s">
        <v>4419</v>
      </c>
      <c r="C22" s="204" t="s">
        <v>470</v>
      </c>
      <c r="D22" s="205" t="s">
        <v>471</v>
      </c>
      <c r="E22" s="205"/>
      <c r="F22" s="204"/>
      <c r="G22" s="208"/>
      <c r="H22" s="208"/>
    </row>
    <row r="23" customFormat="false" ht="15" hidden="false" customHeight="true" outlineLevel="0" collapsed="false">
      <c r="A23" s="204"/>
      <c r="B23" s="204" t="s">
        <v>4419</v>
      </c>
      <c r="C23" s="204" t="s">
        <v>505</v>
      </c>
      <c r="D23" s="205" t="s">
        <v>506</v>
      </c>
      <c r="E23" s="205"/>
      <c r="F23" s="204"/>
      <c r="G23" s="208"/>
      <c r="H23" s="208"/>
    </row>
    <row r="24" customFormat="false" ht="15" hidden="false" customHeight="true" outlineLevel="0" collapsed="false">
      <c r="A24" s="204"/>
      <c r="B24" s="204" t="s">
        <v>4419</v>
      </c>
      <c r="C24" s="204" t="s">
        <v>582</v>
      </c>
      <c r="D24" s="205" t="s">
        <v>583</v>
      </c>
      <c r="E24" s="205"/>
      <c r="F24" s="204"/>
      <c r="G24" s="208"/>
      <c r="H24" s="208"/>
    </row>
    <row r="25" customFormat="false" ht="15" hidden="false" customHeight="true" outlineLevel="0" collapsed="false">
      <c r="A25" s="204"/>
      <c r="B25" s="204" t="s">
        <v>4419</v>
      </c>
      <c r="C25" s="204" t="s">
        <v>628</v>
      </c>
      <c r="D25" s="205" t="s">
        <v>629</v>
      </c>
      <c r="E25" s="205"/>
      <c r="F25" s="204"/>
      <c r="G25" s="208"/>
      <c r="H25" s="208"/>
    </row>
    <row r="26" customFormat="false" ht="15" hidden="false" customHeight="true" outlineLevel="0" collapsed="false">
      <c r="A26" s="204"/>
      <c r="B26" s="204" t="s">
        <v>4419</v>
      </c>
      <c r="C26" s="204" t="s">
        <v>644</v>
      </c>
      <c r="D26" s="205" t="s">
        <v>645</v>
      </c>
      <c r="E26" s="205"/>
      <c r="F26" s="204"/>
      <c r="G26" s="208"/>
      <c r="H26" s="208"/>
    </row>
    <row r="27" customFormat="false" ht="15" hidden="false" customHeight="true" outlineLevel="0" collapsed="false">
      <c r="A27" s="204"/>
      <c r="B27" s="204" t="s">
        <v>4419</v>
      </c>
      <c r="C27" s="204" t="s">
        <v>668</v>
      </c>
      <c r="D27" s="205" t="s">
        <v>669</v>
      </c>
      <c r="E27" s="205"/>
      <c r="F27" s="204"/>
      <c r="G27" s="208"/>
      <c r="H27" s="208"/>
    </row>
    <row r="28" customFormat="false" ht="15" hidden="false" customHeight="true" outlineLevel="0" collapsed="false">
      <c r="A28" s="204"/>
      <c r="B28" s="204" t="s">
        <v>4419</v>
      </c>
      <c r="C28" s="204" t="s">
        <v>685</v>
      </c>
      <c r="D28" s="205" t="s">
        <v>686</v>
      </c>
      <c r="E28" s="205"/>
      <c r="F28" s="204"/>
      <c r="G28" s="208"/>
      <c r="H28" s="208"/>
    </row>
    <row r="29" customFormat="false" ht="15" hidden="false" customHeight="true" outlineLevel="0" collapsed="false">
      <c r="A29" s="204"/>
      <c r="B29" s="204" t="s">
        <v>4419</v>
      </c>
      <c r="C29" s="204" t="s">
        <v>455</v>
      </c>
      <c r="D29" s="205" t="s">
        <v>821</v>
      </c>
      <c r="E29" s="205"/>
      <c r="F29" s="204"/>
      <c r="G29" s="208"/>
      <c r="H29" s="208"/>
    </row>
    <row r="30" customFormat="false" ht="15" hidden="false" customHeight="true" outlineLevel="0" collapsed="false">
      <c r="A30" s="204"/>
      <c r="B30" s="204" t="s">
        <v>4419</v>
      </c>
      <c r="C30" s="204" t="s">
        <v>827</v>
      </c>
      <c r="D30" s="205" t="s">
        <v>828</v>
      </c>
      <c r="E30" s="205"/>
      <c r="F30" s="204"/>
      <c r="G30" s="208"/>
      <c r="H30" s="208"/>
    </row>
    <row r="31" customFormat="false" ht="15" hidden="false" customHeight="true" outlineLevel="0" collapsed="false">
      <c r="A31" s="204"/>
      <c r="B31" s="204" t="s">
        <v>4419</v>
      </c>
      <c r="C31" s="204" t="s">
        <v>836</v>
      </c>
      <c r="D31" s="205" t="s">
        <v>837</v>
      </c>
      <c r="E31" s="205"/>
      <c r="F31" s="204"/>
      <c r="G31" s="208"/>
      <c r="H31" s="208"/>
    </row>
    <row r="32" customFormat="false" ht="15" hidden="false" customHeight="true" outlineLevel="0" collapsed="false">
      <c r="A32" s="204"/>
      <c r="B32" s="204" t="s">
        <v>4419</v>
      </c>
      <c r="C32" s="204" t="s">
        <v>849</v>
      </c>
      <c r="D32" s="205" t="s">
        <v>850</v>
      </c>
      <c r="E32" s="205"/>
      <c r="F32" s="204"/>
      <c r="G32" s="208"/>
      <c r="H32" s="208"/>
    </row>
    <row r="33" customFormat="false" ht="15" hidden="false" customHeight="true" outlineLevel="0" collapsed="false">
      <c r="A33" s="204"/>
      <c r="B33" s="204" t="s">
        <v>4419</v>
      </c>
      <c r="C33" s="204" t="s">
        <v>507</v>
      </c>
      <c r="D33" s="205" t="s">
        <v>867</v>
      </c>
      <c r="E33" s="205"/>
      <c r="F33" s="204"/>
      <c r="G33" s="208"/>
      <c r="H33" s="208"/>
    </row>
    <row r="34" customFormat="false" ht="15" hidden="false" customHeight="true" outlineLevel="0" collapsed="false">
      <c r="A34" s="204"/>
      <c r="B34" s="204" t="s">
        <v>4419</v>
      </c>
      <c r="C34" s="204" t="s">
        <v>511</v>
      </c>
      <c r="D34" s="205" t="s">
        <v>880</v>
      </c>
      <c r="E34" s="205"/>
      <c r="F34" s="204"/>
      <c r="G34" s="208"/>
      <c r="H34" s="208"/>
    </row>
    <row r="35" customFormat="false" ht="15" hidden="false" customHeight="true" outlineLevel="0" collapsed="false">
      <c r="A35" s="204"/>
      <c r="B35" s="204" t="s">
        <v>4419</v>
      </c>
      <c r="C35" s="204" t="s">
        <v>897</v>
      </c>
      <c r="D35" s="205" t="s">
        <v>898</v>
      </c>
      <c r="E35" s="205"/>
      <c r="F35" s="204"/>
      <c r="G35" s="208"/>
      <c r="H35" s="208"/>
    </row>
    <row r="36" customFormat="false" ht="15" hidden="false" customHeight="true" outlineLevel="0" collapsed="false">
      <c r="A36" s="204"/>
      <c r="B36" s="204" t="s">
        <v>4419</v>
      </c>
      <c r="C36" s="204" t="s">
        <v>404</v>
      </c>
      <c r="D36" s="205" t="s">
        <v>903</v>
      </c>
      <c r="E36" s="205"/>
      <c r="F36" s="204"/>
      <c r="G36" s="208"/>
      <c r="H36" s="208"/>
    </row>
    <row r="37" customFormat="false" ht="15" hidden="false" customHeight="true" outlineLevel="0" collapsed="false">
      <c r="A37" s="209" t="s">
        <v>199</v>
      </c>
      <c r="B37" s="209" t="s">
        <v>104</v>
      </c>
      <c r="C37" s="209" t="s">
        <v>200</v>
      </c>
      <c r="D37" s="210" t="s">
        <v>201</v>
      </c>
      <c r="E37" s="210"/>
      <c r="F37" s="209" t="s">
        <v>202</v>
      </c>
      <c r="G37" s="212" t="n">
        <v>6.583</v>
      </c>
      <c r="H37" s="212" t="n">
        <v>0</v>
      </c>
    </row>
    <row r="38" customFormat="false" ht="15" hidden="false" customHeight="false" outlineLevel="0" collapsed="false">
      <c r="A38" s="364"/>
      <c r="B38" s="364"/>
      <c r="C38" s="364"/>
      <c r="D38" s="365" t="s">
        <v>4420</v>
      </c>
      <c r="E38" s="366"/>
      <c r="F38" s="366"/>
      <c r="G38" s="367" t="n">
        <v>4.791</v>
      </c>
      <c r="H38" s="364"/>
    </row>
    <row r="39" customFormat="false" ht="15" hidden="false" customHeight="false" outlineLevel="0" collapsed="false">
      <c r="A39" s="209"/>
      <c r="B39" s="209"/>
      <c r="C39" s="209"/>
      <c r="D39" s="365" t="s">
        <v>4421</v>
      </c>
      <c r="E39" s="366"/>
      <c r="F39" s="366"/>
      <c r="G39" s="367" t="n">
        <v>1.792</v>
      </c>
      <c r="H39" s="213"/>
    </row>
    <row r="40" customFormat="false" ht="15" hidden="false" customHeight="true" outlineLevel="0" collapsed="false">
      <c r="A40" s="209" t="s">
        <v>208</v>
      </c>
      <c r="B40" s="209" t="s">
        <v>104</v>
      </c>
      <c r="C40" s="209" t="s">
        <v>209</v>
      </c>
      <c r="D40" s="210" t="s">
        <v>210</v>
      </c>
      <c r="E40" s="210"/>
      <c r="F40" s="209" t="s">
        <v>202</v>
      </c>
      <c r="G40" s="212" t="n">
        <v>6.583</v>
      </c>
      <c r="H40" s="212" t="n">
        <v>0</v>
      </c>
    </row>
    <row r="41" customFormat="false" ht="15" hidden="false" customHeight="false" outlineLevel="0" collapsed="false">
      <c r="A41" s="364"/>
      <c r="B41" s="364"/>
      <c r="C41" s="364"/>
      <c r="D41" s="365" t="s">
        <v>4420</v>
      </c>
      <c r="E41" s="366"/>
      <c r="F41" s="366"/>
      <c r="G41" s="367" t="n">
        <v>4.791</v>
      </c>
      <c r="H41" s="364"/>
    </row>
    <row r="42" customFormat="false" ht="15" hidden="false" customHeight="false" outlineLevel="0" collapsed="false">
      <c r="A42" s="209"/>
      <c r="B42" s="209"/>
      <c r="C42" s="209"/>
      <c r="D42" s="365" t="s">
        <v>4421</v>
      </c>
      <c r="E42" s="366"/>
      <c r="F42" s="366"/>
      <c r="G42" s="367" t="n">
        <v>1.792</v>
      </c>
      <c r="H42" s="213"/>
    </row>
    <row r="43" customFormat="false" ht="15" hidden="false" customHeight="true" outlineLevel="0" collapsed="false">
      <c r="A43" s="209" t="s">
        <v>211</v>
      </c>
      <c r="B43" s="209" t="s">
        <v>104</v>
      </c>
      <c r="C43" s="209" t="s">
        <v>212</v>
      </c>
      <c r="D43" s="210" t="s">
        <v>213</v>
      </c>
      <c r="E43" s="210"/>
      <c r="F43" s="209" t="s">
        <v>202</v>
      </c>
      <c r="G43" s="212" t="n">
        <v>59.244</v>
      </c>
      <c r="H43" s="212" t="n">
        <v>0</v>
      </c>
    </row>
    <row r="44" customFormat="false" ht="15" hidden="false" customHeight="false" outlineLevel="0" collapsed="false">
      <c r="A44" s="364"/>
      <c r="B44" s="364"/>
      <c r="C44" s="364"/>
      <c r="D44" s="365" t="s">
        <v>4422</v>
      </c>
      <c r="E44" s="366"/>
      <c r="F44" s="366"/>
      <c r="G44" s="367" t="n">
        <v>43.12</v>
      </c>
      <c r="H44" s="364"/>
    </row>
    <row r="45" customFormat="false" ht="15" hidden="false" customHeight="false" outlineLevel="0" collapsed="false">
      <c r="A45" s="209"/>
      <c r="B45" s="209"/>
      <c r="C45" s="209"/>
      <c r="D45" s="365" t="s">
        <v>4423</v>
      </c>
      <c r="E45" s="366"/>
      <c r="F45" s="366"/>
      <c r="G45" s="367" t="n">
        <v>16.124</v>
      </c>
      <c r="H45" s="213"/>
    </row>
    <row r="46" customFormat="false" ht="24.05" hidden="false" customHeight="true" outlineLevel="0" collapsed="false">
      <c r="A46" s="209" t="s">
        <v>216</v>
      </c>
      <c r="B46" s="209" t="s">
        <v>104</v>
      </c>
      <c r="C46" s="209" t="s">
        <v>217</v>
      </c>
      <c r="D46" s="210" t="s">
        <v>218</v>
      </c>
      <c r="E46" s="210"/>
      <c r="F46" s="209" t="s">
        <v>202</v>
      </c>
      <c r="G46" s="212" t="n">
        <v>65.827</v>
      </c>
      <c r="H46" s="212" t="n">
        <v>0</v>
      </c>
    </row>
    <row r="47" customFormat="false" ht="15" hidden="false" customHeight="false" outlineLevel="0" collapsed="false">
      <c r="A47" s="364"/>
      <c r="B47" s="364"/>
      <c r="C47" s="364"/>
      <c r="D47" s="365" t="s">
        <v>4424</v>
      </c>
      <c r="E47" s="366"/>
      <c r="F47" s="366"/>
      <c r="G47" s="367" t="n">
        <v>65.827</v>
      </c>
      <c r="H47" s="364"/>
    </row>
    <row r="48" customFormat="false" ht="15" hidden="false" customHeight="true" outlineLevel="0" collapsed="false">
      <c r="A48" s="209" t="s">
        <v>220</v>
      </c>
      <c r="B48" s="209" t="s">
        <v>104</v>
      </c>
      <c r="C48" s="209" t="s">
        <v>221</v>
      </c>
      <c r="D48" s="210" t="s">
        <v>222</v>
      </c>
      <c r="E48" s="210"/>
      <c r="F48" s="209" t="s">
        <v>202</v>
      </c>
      <c r="G48" s="212" t="n">
        <v>6.583</v>
      </c>
      <c r="H48" s="212" t="n">
        <v>0</v>
      </c>
    </row>
    <row r="49" customFormat="false" ht="15" hidden="false" customHeight="false" outlineLevel="0" collapsed="false">
      <c r="A49" s="364"/>
      <c r="B49" s="364"/>
      <c r="C49" s="364"/>
      <c r="D49" s="365" t="s">
        <v>4425</v>
      </c>
      <c r="E49" s="366"/>
      <c r="F49" s="366"/>
      <c r="G49" s="367" t="n">
        <v>6.583</v>
      </c>
      <c r="H49" s="364"/>
    </row>
    <row r="50" customFormat="false" ht="15" hidden="false" customHeight="true" outlineLevel="0" collapsed="false">
      <c r="A50" s="209" t="s">
        <v>223</v>
      </c>
      <c r="B50" s="209" t="s">
        <v>104</v>
      </c>
      <c r="C50" s="209" t="s">
        <v>224</v>
      </c>
      <c r="D50" s="210" t="s">
        <v>225</v>
      </c>
      <c r="E50" s="210"/>
      <c r="F50" s="209" t="s">
        <v>202</v>
      </c>
      <c r="G50" s="212" t="n">
        <v>59.244</v>
      </c>
      <c r="H50" s="212" t="n">
        <v>0</v>
      </c>
    </row>
    <row r="51" customFormat="false" ht="15" hidden="false" customHeight="false" outlineLevel="0" collapsed="false">
      <c r="A51" s="364"/>
      <c r="B51" s="364"/>
      <c r="C51" s="364"/>
      <c r="D51" s="365" t="s">
        <v>4426</v>
      </c>
      <c r="E51" s="366"/>
      <c r="F51" s="366"/>
      <c r="G51" s="367" t="n">
        <v>59.244</v>
      </c>
      <c r="H51" s="364"/>
    </row>
    <row r="52" customFormat="false" ht="15" hidden="false" customHeight="true" outlineLevel="0" collapsed="false">
      <c r="A52" s="209" t="s">
        <v>226</v>
      </c>
      <c r="B52" s="209" t="s">
        <v>104</v>
      </c>
      <c r="C52" s="209" t="s">
        <v>227</v>
      </c>
      <c r="D52" s="210" t="s">
        <v>228</v>
      </c>
      <c r="E52" s="210"/>
      <c r="F52" s="209" t="s">
        <v>202</v>
      </c>
      <c r="G52" s="212" t="n">
        <v>51.638</v>
      </c>
      <c r="H52" s="212" t="n">
        <v>0</v>
      </c>
    </row>
    <row r="53" customFormat="false" ht="15" hidden="false" customHeight="false" outlineLevel="0" collapsed="false">
      <c r="A53" s="364"/>
      <c r="B53" s="364"/>
      <c r="C53" s="364"/>
      <c r="D53" s="365" t="s">
        <v>4427</v>
      </c>
      <c r="E53" s="366"/>
      <c r="F53" s="366"/>
      <c r="G53" s="367" t="n">
        <v>51.638</v>
      </c>
      <c r="H53" s="364"/>
    </row>
    <row r="54" customFormat="false" ht="15" hidden="false" customHeight="true" outlineLevel="0" collapsed="false">
      <c r="A54" s="209" t="s">
        <v>229</v>
      </c>
      <c r="B54" s="209" t="s">
        <v>104</v>
      </c>
      <c r="C54" s="209" t="s">
        <v>224</v>
      </c>
      <c r="D54" s="210" t="s">
        <v>230</v>
      </c>
      <c r="E54" s="210"/>
      <c r="F54" s="209" t="s">
        <v>202</v>
      </c>
      <c r="G54" s="212" t="n">
        <v>51.638</v>
      </c>
      <c r="H54" s="212" t="n">
        <v>0</v>
      </c>
    </row>
    <row r="55" customFormat="false" ht="15" hidden="false" customHeight="false" outlineLevel="0" collapsed="false">
      <c r="A55" s="364"/>
      <c r="B55" s="364"/>
      <c r="C55" s="364"/>
      <c r="D55" s="365" t="s">
        <v>4427</v>
      </c>
      <c r="E55" s="366"/>
      <c r="F55" s="366"/>
      <c r="G55" s="367" t="n">
        <v>51.638</v>
      </c>
      <c r="H55" s="364"/>
    </row>
    <row r="56" customFormat="false" ht="15" hidden="false" customHeight="true" outlineLevel="0" collapsed="false">
      <c r="A56" s="209" t="s">
        <v>233</v>
      </c>
      <c r="B56" s="209" t="s">
        <v>104</v>
      </c>
      <c r="C56" s="209" t="s">
        <v>234</v>
      </c>
      <c r="D56" s="210" t="s">
        <v>235</v>
      </c>
      <c r="E56" s="210"/>
      <c r="F56" s="209" t="s">
        <v>202</v>
      </c>
      <c r="G56" s="212" t="n">
        <v>51.638</v>
      </c>
      <c r="H56" s="212" t="n">
        <v>0</v>
      </c>
    </row>
    <row r="57" customFormat="false" ht="15" hidden="false" customHeight="false" outlineLevel="0" collapsed="false">
      <c r="A57" s="364"/>
      <c r="B57" s="364"/>
      <c r="C57" s="364"/>
      <c r="D57" s="365" t="s">
        <v>4428</v>
      </c>
      <c r="E57" s="366"/>
      <c r="F57" s="366"/>
      <c r="G57" s="367" t="n">
        <v>38.329</v>
      </c>
      <c r="H57" s="364"/>
    </row>
    <row r="58" customFormat="false" ht="15" hidden="false" customHeight="false" outlineLevel="0" collapsed="false">
      <c r="A58" s="209"/>
      <c r="B58" s="209"/>
      <c r="C58" s="209"/>
      <c r="D58" s="365" t="s">
        <v>4429</v>
      </c>
      <c r="E58" s="366"/>
      <c r="F58" s="366"/>
      <c r="G58" s="367" t="n">
        <v>13.309</v>
      </c>
      <c r="H58" s="213"/>
    </row>
    <row r="59" customFormat="false" ht="15" hidden="false" customHeight="true" outlineLevel="0" collapsed="false">
      <c r="A59" s="209" t="s">
        <v>237</v>
      </c>
      <c r="B59" s="209" t="s">
        <v>104</v>
      </c>
      <c r="C59" s="209" t="s">
        <v>238</v>
      </c>
      <c r="D59" s="210" t="s">
        <v>239</v>
      </c>
      <c r="E59" s="210"/>
      <c r="F59" s="209" t="s">
        <v>202</v>
      </c>
      <c r="G59" s="212" t="n">
        <v>51.638</v>
      </c>
      <c r="H59" s="212" t="n">
        <v>0</v>
      </c>
    </row>
    <row r="60" customFormat="false" ht="15" hidden="false" customHeight="false" outlineLevel="0" collapsed="false">
      <c r="A60" s="364"/>
      <c r="B60" s="364"/>
      <c r="C60" s="364"/>
      <c r="D60" s="365" t="s">
        <v>4427</v>
      </c>
      <c r="E60" s="366"/>
      <c r="F60" s="366"/>
      <c r="G60" s="367" t="n">
        <v>51.638</v>
      </c>
      <c r="H60" s="364"/>
    </row>
    <row r="61" customFormat="false" ht="15" hidden="false" customHeight="true" outlineLevel="0" collapsed="false">
      <c r="A61" s="209" t="s">
        <v>242</v>
      </c>
      <c r="B61" s="209" t="s">
        <v>104</v>
      </c>
      <c r="C61" s="209" t="s">
        <v>243</v>
      </c>
      <c r="D61" s="210" t="s">
        <v>244</v>
      </c>
      <c r="E61" s="210"/>
      <c r="F61" s="209" t="s">
        <v>202</v>
      </c>
      <c r="G61" s="212" t="n">
        <v>45.367</v>
      </c>
      <c r="H61" s="212" t="n">
        <v>0</v>
      </c>
    </row>
    <row r="62" customFormat="false" ht="15" hidden="false" customHeight="false" outlineLevel="0" collapsed="false">
      <c r="A62" s="364"/>
      <c r="B62" s="364"/>
      <c r="C62" s="364"/>
      <c r="D62" s="365" t="s">
        <v>4430</v>
      </c>
      <c r="E62" s="366"/>
      <c r="F62" s="366"/>
      <c r="G62" s="367" t="n">
        <v>45.367</v>
      </c>
      <c r="H62" s="364"/>
    </row>
    <row r="63" customFormat="false" ht="15" hidden="false" customHeight="true" outlineLevel="0" collapsed="false">
      <c r="A63" s="209" t="s">
        <v>247</v>
      </c>
      <c r="B63" s="209" t="s">
        <v>104</v>
      </c>
      <c r="C63" s="209" t="s">
        <v>248</v>
      </c>
      <c r="D63" s="210" t="s">
        <v>249</v>
      </c>
      <c r="E63" s="210"/>
      <c r="F63" s="209" t="s">
        <v>202</v>
      </c>
      <c r="G63" s="212" t="n">
        <v>9.31</v>
      </c>
      <c r="H63" s="212" t="n">
        <v>0</v>
      </c>
    </row>
    <row r="64" customFormat="false" ht="15" hidden="false" customHeight="false" outlineLevel="0" collapsed="false">
      <c r="A64" s="364"/>
      <c r="B64" s="364"/>
      <c r="C64" s="364"/>
      <c r="D64" s="365" t="s">
        <v>4431</v>
      </c>
      <c r="E64" s="366"/>
      <c r="F64" s="366"/>
      <c r="G64" s="367" t="n">
        <v>9.31</v>
      </c>
      <c r="H64" s="364"/>
    </row>
    <row r="65" customFormat="false" ht="15" hidden="false" customHeight="true" outlineLevel="0" collapsed="false">
      <c r="A65" s="209" t="s">
        <v>197</v>
      </c>
      <c r="B65" s="209" t="s">
        <v>104</v>
      </c>
      <c r="C65" s="209" t="s">
        <v>250</v>
      </c>
      <c r="D65" s="210" t="s">
        <v>251</v>
      </c>
      <c r="E65" s="210"/>
      <c r="F65" s="209" t="s">
        <v>202</v>
      </c>
      <c r="G65" s="212" t="n">
        <v>33.215</v>
      </c>
      <c r="H65" s="212" t="n">
        <v>0</v>
      </c>
    </row>
    <row r="66" customFormat="false" ht="15" hidden="false" customHeight="false" outlineLevel="0" collapsed="false">
      <c r="A66" s="364"/>
      <c r="B66" s="364"/>
      <c r="C66" s="364"/>
      <c r="D66" s="365" t="s">
        <v>4432</v>
      </c>
      <c r="E66" s="366"/>
      <c r="F66" s="366"/>
      <c r="G66" s="367" t="n">
        <v>31.067</v>
      </c>
      <c r="H66" s="364"/>
    </row>
    <row r="67" customFormat="false" ht="15" hidden="false" customHeight="false" outlineLevel="0" collapsed="false">
      <c r="A67" s="209"/>
      <c r="B67" s="209"/>
      <c r="C67" s="209"/>
      <c r="D67" s="365" t="s">
        <v>4433</v>
      </c>
      <c r="E67" s="366" t="s">
        <v>4434</v>
      </c>
      <c r="F67" s="366"/>
      <c r="G67" s="367" t="n">
        <v>2.148</v>
      </c>
      <c r="H67" s="213"/>
    </row>
    <row r="68" customFormat="false" ht="15" hidden="false" customHeight="true" outlineLevel="0" collapsed="false">
      <c r="A68" s="209" t="s">
        <v>252</v>
      </c>
      <c r="B68" s="209" t="s">
        <v>104</v>
      </c>
      <c r="C68" s="209" t="s">
        <v>253</v>
      </c>
      <c r="D68" s="210" t="s">
        <v>254</v>
      </c>
      <c r="E68" s="210"/>
      <c r="F68" s="209" t="s">
        <v>255</v>
      </c>
      <c r="G68" s="212" t="n">
        <v>21.294</v>
      </c>
      <c r="H68" s="212" t="n">
        <v>0</v>
      </c>
    </row>
    <row r="69" customFormat="false" ht="15" hidden="false" customHeight="false" outlineLevel="0" collapsed="false">
      <c r="A69" s="364"/>
      <c r="B69" s="364"/>
      <c r="C69" s="364"/>
      <c r="D69" s="365" t="s">
        <v>4435</v>
      </c>
      <c r="E69" s="366"/>
      <c r="F69" s="366"/>
      <c r="G69" s="367" t="n">
        <v>21.294</v>
      </c>
      <c r="H69" s="364"/>
    </row>
    <row r="70" customFormat="false" ht="15" hidden="false" customHeight="true" outlineLevel="0" collapsed="false">
      <c r="A70" s="209" t="s">
        <v>256</v>
      </c>
      <c r="B70" s="209" t="s">
        <v>104</v>
      </c>
      <c r="C70" s="209" t="s">
        <v>257</v>
      </c>
      <c r="D70" s="210" t="s">
        <v>258</v>
      </c>
      <c r="E70" s="210"/>
      <c r="F70" s="209" t="s">
        <v>255</v>
      </c>
      <c r="G70" s="212" t="n">
        <v>21.294</v>
      </c>
      <c r="H70" s="212" t="n">
        <v>0</v>
      </c>
    </row>
    <row r="71" customFormat="false" ht="15" hidden="false" customHeight="false" outlineLevel="0" collapsed="false">
      <c r="A71" s="364"/>
      <c r="B71" s="364"/>
      <c r="C71" s="364"/>
      <c r="D71" s="365" t="s">
        <v>4436</v>
      </c>
      <c r="E71" s="366"/>
      <c r="F71" s="366"/>
      <c r="G71" s="367" t="n">
        <v>21.294</v>
      </c>
      <c r="H71" s="364"/>
    </row>
    <row r="72" customFormat="false" ht="15" hidden="false" customHeight="true" outlineLevel="0" collapsed="false">
      <c r="A72" s="209" t="s">
        <v>214</v>
      </c>
      <c r="B72" s="209" t="s">
        <v>104</v>
      </c>
      <c r="C72" s="209" t="s">
        <v>259</v>
      </c>
      <c r="D72" s="210" t="s">
        <v>260</v>
      </c>
      <c r="E72" s="210"/>
      <c r="F72" s="209" t="s">
        <v>261</v>
      </c>
      <c r="G72" s="212" t="n">
        <v>6</v>
      </c>
      <c r="H72" s="212" t="n">
        <v>0</v>
      </c>
    </row>
    <row r="73" customFormat="false" ht="15" hidden="false" customHeight="false" outlineLevel="0" collapsed="false">
      <c r="A73" s="364"/>
      <c r="B73" s="364"/>
      <c r="C73" s="364"/>
      <c r="D73" s="365" t="s">
        <v>223</v>
      </c>
      <c r="E73" s="366"/>
      <c r="F73" s="366"/>
      <c r="G73" s="367" t="n">
        <v>6</v>
      </c>
      <c r="H73" s="364"/>
    </row>
    <row r="74" customFormat="false" ht="15" hidden="false" customHeight="true" outlineLevel="0" collapsed="false">
      <c r="A74" s="209" t="s">
        <v>231</v>
      </c>
      <c r="B74" s="209" t="s">
        <v>104</v>
      </c>
      <c r="C74" s="209" t="s">
        <v>262</v>
      </c>
      <c r="D74" s="210" t="s">
        <v>263</v>
      </c>
      <c r="E74" s="210"/>
      <c r="F74" s="209" t="s">
        <v>264</v>
      </c>
      <c r="G74" s="212" t="n">
        <v>4.212</v>
      </c>
      <c r="H74" s="212" t="n">
        <v>0</v>
      </c>
    </row>
    <row r="75" customFormat="false" ht="15" hidden="false" customHeight="false" outlineLevel="0" collapsed="false">
      <c r="A75" s="364"/>
      <c r="B75" s="364"/>
      <c r="C75" s="364"/>
      <c r="D75" s="365" t="s">
        <v>4437</v>
      </c>
      <c r="E75" s="366" t="s">
        <v>4438</v>
      </c>
      <c r="F75" s="366"/>
      <c r="G75" s="367" t="n">
        <v>3.185</v>
      </c>
      <c r="H75" s="364"/>
    </row>
    <row r="76" customFormat="false" ht="15" hidden="false" customHeight="false" outlineLevel="0" collapsed="false">
      <c r="A76" s="209"/>
      <c r="B76" s="209"/>
      <c r="C76" s="209"/>
      <c r="D76" s="365" t="s">
        <v>4439</v>
      </c>
      <c r="E76" s="366" t="s">
        <v>4440</v>
      </c>
      <c r="F76" s="366"/>
      <c r="G76" s="367" t="n">
        <v>0.478</v>
      </c>
      <c r="H76" s="213"/>
    </row>
    <row r="77" customFormat="false" ht="15" hidden="false" customHeight="false" outlineLevel="0" collapsed="false">
      <c r="A77" s="209"/>
      <c r="B77" s="209"/>
      <c r="C77" s="209"/>
      <c r="D77" s="365" t="s">
        <v>4441</v>
      </c>
      <c r="E77" s="366" t="s">
        <v>4442</v>
      </c>
      <c r="F77" s="366"/>
      <c r="G77" s="367" t="n">
        <v>0.549</v>
      </c>
      <c r="H77" s="213"/>
    </row>
    <row r="78" customFormat="false" ht="15" hidden="false" customHeight="true" outlineLevel="0" collapsed="false">
      <c r="A78" s="209" t="s">
        <v>265</v>
      </c>
      <c r="B78" s="209" t="s">
        <v>104</v>
      </c>
      <c r="C78" s="209" t="s">
        <v>266</v>
      </c>
      <c r="D78" s="210" t="s">
        <v>267</v>
      </c>
      <c r="E78" s="210"/>
      <c r="F78" s="209" t="s">
        <v>202</v>
      </c>
      <c r="G78" s="212" t="n">
        <v>4.76</v>
      </c>
      <c r="H78" s="212" t="n">
        <v>0</v>
      </c>
    </row>
    <row r="79" customFormat="false" ht="15" hidden="false" customHeight="false" outlineLevel="0" collapsed="false">
      <c r="A79" s="364"/>
      <c r="B79" s="364"/>
      <c r="C79" s="364"/>
      <c r="D79" s="365" t="s">
        <v>4443</v>
      </c>
      <c r="E79" s="366" t="s">
        <v>4444</v>
      </c>
      <c r="F79" s="366"/>
      <c r="G79" s="367" t="n">
        <v>3.4</v>
      </c>
      <c r="H79" s="364"/>
    </row>
    <row r="80" customFormat="false" ht="15" hidden="false" customHeight="false" outlineLevel="0" collapsed="false">
      <c r="A80" s="209"/>
      <c r="B80" s="209"/>
      <c r="C80" s="209"/>
      <c r="D80" s="365" t="s">
        <v>4445</v>
      </c>
      <c r="E80" s="366" t="s">
        <v>4446</v>
      </c>
      <c r="F80" s="366"/>
      <c r="G80" s="367" t="n">
        <v>1.36</v>
      </c>
      <c r="H80" s="213"/>
    </row>
    <row r="81" customFormat="false" ht="15" hidden="false" customHeight="true" outlineLevel="0" collapsed="false">
      <c r="A81" s="209" t="s">
        <v>268</v>
      </c>
      <c r="B81" s="209" t="s">
        <v>104</v>
      </c>
      <c r="C81" s="209" t="s">
        <v>269</v>
      </c>
      <c r="D81" s="210" t="s">
        <v>270</v>
      </c>
      <c r="E81" s="210"/>
      <c r="F81" s="209" t="s">
        <v>202</v>
      </c>
      <c r="G81" s="212" t="n">
        <v>18.7</v>
      </c>
      <c r="H81" s="212" t="n">
        <v>0</v>
      </c>
    </row>
    <row r="82" customFormat="false" ht="15" hidden="false" customHeight="false" outlineLevel="0" collapsed="false">
      <c r="A82" s="364"/>
      <c r="B82" s="364"/>
      <c r="C82" s="364"/>
      <c r="D82" s="365" t="s">
        <v>4447</v>
      </c>
      <c r="E82" s="366" t="s">
        <v>4444</v>
      </c>
      <c r="F82" s="366"/>
      <c r="G82" s="367" t="n">
        <v>13.6</v>
      </c>
      <c r="H82" s="364"/>
    </row>
    <row r="83" customFormat="false" ht="15" hidden="false" customHeight="false" outlineLevel="0" collapsed="false">
      <c r="A83" s="209"/>
      <c r="B83" s="209"/>
      <c r="C83" s="209"/>
      <c r="D83" s="365" t="s">
        <v>4448</v>
      </c>
      <c r="E83" s="366" t="s">
        <v>4446</v>
      </c>
      <c r="F83" s="366"/>
      <c r="G83" s="367" t="n">
        <v>5.1</v>
      </c>
      <c r="H83" s="213"/>
    </row>
    <row r="84" customFormat="false" ht="15" hidden="false" customHeight="true" outlineLevel="0" collapsed="false">
      <c r="A84" s="209" t="s">
        <v>271</v>
      </c>
      <c r="B84" s="209" t="s">
        <v>104</v>
      </c>
      <c r="C84" s="209" t="s">
        <v>272</v>
      </c>
      <c r="D84" s="210" t="s">
        <v>273</v>
      </c>
      <c r="E84" s="210"/>
      <c r="F84" s="209" t="s">
        <v>255</v>
      </c>
      <c r="G84" s="212" t="n">
        <v>122.4</v>
      </c>
      <c r="H84" s="212" t="n">
        <v>0</v>
      </c>
    </row>
    <row r="85" customFormat="false" ht="15" hidden="false" customHeight="false" outlineLevel="0" collapsed="false">
      <c r="A85" s="364"/>
      <c r="B85" s="364"/>
      <c r="C85" s="364"/>
      <c r="D85" s="365" t="s">
        <v>4449</v>
      </c>
      <c r="E85" s="366" t="s">
        <v>4444</v>
      </c>
      <c r="F85" s="366"/>
      <c r="G85" s="367" t="n">
        <v>81.6</v>
      </c>
      <c r="H85" s="364"/>
    </row>
    <row r="86" customFormat="false" ht="15" hidden="false" customHeight="false" outlineLevel="0" collapsed="false">
      <c r="A86" s="209"/>
      <c r="B86" s="209"/>
      <c r="C86" s="209"/>
      <c r="D86" s="365" t="s">
        <v>4450</v>
      </c>
      <c r="E86" s="366" t="s">
        <v>4446</v>
      </c>
      <c r="F86" s="366"/>
      <c r="G86" s="367" t="n">
        <v>40.8</v>
      </c>
      <c r="H86" s="213"/>
    </row>
    <row r="87" customFormat="false" ht="15" hidden="false" customHeight="true" outlineLevel="0" collapsed="false">
      <c r="A87" s="209" t="s">
        <v>203</v>
      </c>
      <c r="B87" s="209" t="s">
        <v>104</v>
      </c>
      <c r="C87" s="209" t="s">
        <v>274</v>
      </c>
      <c r="D87" s="210" t="s">
        <v>275</v>
      </c>
      <c r="E87" s="210"/>
      <c r="F87" s="209" t="s">
        <v>255</v>
      </c>
      <c r="G87" s="212" t="n">
        <v>122.4</v>
      </c>
      <c r="H87" s="212" t="n">
        <v>0</v>
      </c>
    </row>
    <row r="88" customFormat="false" ht="15" hidden="false" customHeight="false" outlineLevel="0" collapsed="false">
      <c r="A88" s="364"/>
      <c r="B88" s="364"/>
      <c r="C88" s="364"/>
      <c r="D88" s="365" t="s">
        <v>4451</v>
      </c>
      <c r="E88" s="366"/>
      <c r="F88" s="366"/>
      <c r="G88" s="367" t="n">
        <v>122.4</v>
      </c>
      <c r="H88" s="364"/>
    </row>
    <row r="89" customFormat="false" ht="15" hidden="false" customHeight="true" outlineLevel="0" collapsed="false">
      <c r="A89" s="209" t="s">
        <v>276</v>
      </c>
      <c r="B89" s="209" t="s">
        <v>104</v>
      </c>
      <c r="C89" s="209" t="s">
        <v>277</v>
      </c>
      <c r="D89" s="210" t="s">
        <v>278</v>
      </c>
      <c r="E89" s="210"/>
      <c r="F89" s="209" t="s">
        <v>264</v>
      </c>
      <c r="G89" s="212" t="n">
        <v>1.812</v>
      </c>
      <c r="H89" s="212" t="n">
        <v>0</v>
      </c>
    </row>
    <row r="90" customFormat="false" ht="15" hidden="false" customHeight="false" outlineLevel="0" collapsed="false">
      <c r="A90" s="364"/>
      <c r="B90" s="364"/>
      <c r="C90" s="364"/>
      <c r="D90" s="365" t="s">
        <v>4452</v>
      </c>
      <c r="E90" s="366"/>
      <c r="F90" s="366"/>
      <c r="G90" s="367" t="n">
        <v>1.432</v>
      </c>
      <c r="H90" s="364"/>
    </row>
    <row r="91" customFormat="false" ht="15" hidden="false" customHeight="false" outlineLevel="0" collapsed="false">
      <c r="A91" s="209"/>
      <c r="B91" s="209"/>
      <c r="C91" s="209"/>
      <c r="D91" s="365" t="s">
        <v>4453</v>
      </c>
      <c r="E91" s="366" t="s">
        <v>4454</v>
      </c>
      <c r="F91" s="366"/>
      <c r="G91" s="367" t="n">
        <v>0.215</v>
      </c>
      <c r="H91" s="213"/>
    </row>
    <row r="92" customFormat="false" ht="15" hidden="false" customHeight="false" outlineLevel="0" collapsed="false">
      <c r="A92" s="209"/>
      <c r="B92" s="209"/>
      <c r="C92" s="209"/>
      <c r="D92" s="365" t="s">
        <v>4455</v>
      </c>
      <c r="E92" s="366" t="s">
        <v>4442</v>
      </c>
      <c r="F92" s="366"/>
      <c r="G92" s="367" t="n">
        <v>0.165</v>
      </c>
      <c r="H92" s="213"/>
    </row>
    <row r="93" customFormat="false" ht="15" hidden="false" customHeight="true" outlineLevel="0" collapsed="false">
      <c r="A93" s="209" t="s">
        <v>281</v>
      </c>
      <c r="B93" s="209" t="s">
        <v>104</v>
      </c>
      <c r="C93" s="209" t="s">
        <v>282</v>
      </c>
      <c r="D93" s="210" t="s">
        <v>283</v>
      </c>
      <c r="E93" s="210"/>
      <c r="F93" s="209" t="s">
        <v>255</v>
      </c>
      <c r="G93" s="212" t="n">
        <v>163.165</v>
      </c>
      <c r="H93" s="212" t="n">
        <v>0</v>
      </c>
    </row>
    <row r="94" customFormat="false" ht="15" hidden="false" customHeight="false" outlineLevel="0" collapsed="false">
      <c r="A94" s="364"/>
      <c r="B94" s="364"/>
      <c r="C94" s="364"/>
      <c r="D94" s="365" t="s">
        <v>4456</v>
      </c>
      <c r="E94" s="366"/>
      <c r="F94" s="366"/>
      <c r="G94" s="367" t="n">
        <v>185.79</v>
      </c>
      <c r="H94" s="364"/>
    </row>
    <row r="95" customFormat="false" ht="15" hidden="false" customHeight="false" outlineLevel="0" collapsed="false">
      <c r="A95" s="209"/>
      <c r="B95" s="209"/>
      <c r="C95" s="209"/>
      <c r="D95" s="365" t="s">
        <v>4457</v>
      </c>
      <c r="E95" s="366"/>
      <c r="F95" s="366"/>
      <c r="G95" s="367" t="n">
        <v>-22.625</v>
      </c>
      <c r="H95" s="213"/>
    </row>
    <row r="96" customFormat="false" ht="15" hidden="false" customHeight="true" outlineLevel="0" collapsed="false">
      <c r="A96" s="209" t="s">
        <v>286</v>
      </c>
      <c r="B96" s="209" t="s">
        <v>104</v>
      </c>
      <c r="C96" s="209" t="s">
        <v>287</v>
      </c>
      <c r="D96" s="210" t="s">
        <v>288</v>
      </c>
      <c r="E96" s="210"/>
      <c r="F96" s="209" t="s">
        <v>261</v>
      </c>
      <c r="G96" s="212" t="n">
        <v>2</v>
      </c>
      <c r="H96" s="212" t="n">
        <v>0</v>
      </c>
    </row>
    <row r="97" customFormat="false" ht="15" hidden="false" customHeight="false" outlineLevel="0" collapsed="false">
      <c r="A97" s="364"/>
      <c r="B97" s="364"/>
      <c r="C97" s="364"/>
      <c r="D97" s="365" t="s">
        <v>208</v>
      </c>
      <c r="E97" s="366"/>
      <c r="F97" s="366"/>
      <c r="G97" s="367" t="n">
        <v>2</v>
      </c>
      <c r="H97" s="364"/>
    </row>
    <row r="98" customFormat="false" ht="15" hidden="false" customHeight="true" outlineLevel="0" collapsed="false">
      <c r="A98" s="209" t="s">
        <v>289</v>
      </c>
      <c r="B98" s="209" t="s">
        <v>104</v>
      </c>
      <c r="C98" s="209" t="s">
        <v>290</v>
      </c>
      <c r="D98" s="210" t="s">
        <v>291</v>
      </c>
      <c r="E98" s="210"/>
      <c r="F98" s="209" t="s">
        <v>202</v>
      </c>
      <c r="G98" s="212" t="n">
        <v>0.287</v>
      </c>
      <c r="H98" s="212" t="n">
        <v>0</v>
      </c>
    </row>
    <row r="99" customFormat="false" ht="15" hidden="false" customHeight="false" outlineLevel="0" collapsed="false">
      <c r="A99" s="364"/>
      <c r="B99" s="364"/>
      <c r="C99" s="364"/>
      <c r="D99" s="365" t="s">
        <v>4458</v>
      </c>
      <c r="E99" s="366"/>
      <c r="F99" s="366"/>
      <c r="G99" s="367" t="n">
        <v>0.287</v>
      </c>
      <c r="H99" s="364"/>
    </row>
    <row r="100" customFormat="false" ht="15" hidden="false" customHeight="true" outlineLevel="0" collapsed="false">
      <c r="A100" s="209" t="s">
        <v>292</v>
      </c>
      <c r="B100" s="209" t="s">
        <v>104</v>
      </c>
      <c r="C100" s="209" t="s">
        <v>293</v>
      </c>
      <c r="D100" s="210" t="s">
        <v>294</v>
      </c>
      <c r="E100" s="210"/>
      <c r="F100" s="209" t="s">
        <v>255</v>
      </c>
      <c r="G100" s="212" t="n">
        <v>4.752</v>
      </c>
      <c r="H100" s="212" t="n">
        <v>0</v>
      </c>
    </row>
    <row r="101" customFormat="false" ht="15" hidden="false" customHeight="false" outlineLevel="0" collapsed="false">
      <c r="A101" s="364"/>
      <c r="B101" s="364"/>
      <c r="C101" s="364"/>
      <c r="D101" s="365" t="s">
        <v>4459</v>
      </c>
      <c r="E101" s="366"/>
      <c r="F101" s="366"/>
      <c r="G101" s="367" t="n">
        <v>4.752</v>
      </c>
      <c r="H101" s="364"/>
    </row>
    <row r="102" customFormat="false" ht="15" hidden="false" customHeight="true" outlineLevel="0" collapsed="false">
      <c r="A102" s="209" t="s">
        <v>240</v>
      </c>
      <c r="B102" s="209" t="s">
        <v>104</v>
      </c>
      <c r="C102" s="209" t="s">
        <v>295</v>
      </c>
      <c r="D102" s="210" t="s">
        <v>296</v>
      </c>
      <c r="E102" s="210"/>
      <c r="F102" s="209" t="s">
        <v>255</v>
      </c>
      <c r="G102" s="212" t="n">
        <v>82.6</v>
      </c>
      <c r="H102" s="212" t="n">
        <v>0</v>
      </c>
    </row>
    <row r="103" customFormat="false" ht="15" hidden="false" customHeight="false" outlineLevel="0" collapsed="false">
      <c r="A103" s="364"/>
      <c r="B103" s="364"/>
      <c r="C103" s="364"/>
      <c r="D103" s="365" t="s">
        <v>4460</v>
      </c>
      <c r="E103" s="366"/>
      <c r="F103" s="366"/>
      <c r="G103" s="367" t="n">
        <v>82.6</v>
      </c>
      <c r="H103" s="364"/>
    </row>
    <row r="104" customFormat="false" ht="15" hidden="false" customHeight="true" outlineLevel="0" collapsed="false">
      <c r="A104" s="209" t="s">
        <v>297</v>
      </c>
      <c r="B104" s="209" t="s">
        <v>104</v>
      </c>
      <c r="C104" s="209" t="s">
        <v>298</v>
      </c>
      <c r="D104" s="210" t="s">
        <v>299</v>
      </c>
      <c r="E104" s="210"/>
      <c r="F104" s="209" t="s">
        <v>255</v>
      </c>
      <c r="G104" s="212" t="n">
        <v>6.195</v>
      </c>
      <c r="H104" s="212" t="n">
        <v>0</v>
      </c>
    </row>
    <row r="105" customFormat="false" ht="15" hidden="false" customHeight="false" outlineLevel="0" collapsed="false">
      <c r="A105" s="364"/>
      <c r="B105" s="364"/>
      <c r="C105" s="364"/>
      <c r="D105" s="365" t="s">
        <v>4461</v>
      </c>
      <c r="E105" s="366"/>
      <c r="F105" s="366"/>
      <c r="G105" s="367" t="n">
        <v>6.195</v>
      </c>
      <c r="H105" s="364"/>
    </row>
    <row r="106" customFormat="false" ht="15" hidden="false" customHeight="true" outlineLevel="0" collapsed="false">
      <c r="A106" s="209" t="s">
        <v>300</v>
      </c>
      <c r="B106" s="209" t="s">
        <v>104</v>
      </c>
      <c r="C106" s="209" t="s">
        <v>301</v>
      </c>
      <c r="D106" s="210" t="s">
        <v>302</v>
      </c>
      <c r="E106" s="210"/>
      <c r="F106" s="209" t="s">
        <v>255</v>
      </c>
      <c r="G106" s="212" t="n">
        <v>6.195</v>
      </c>
      <c r="H106" s="212" t="n">
        <v>0</v>
      </c>
    </row>
    <row r="107" customFormat="false" ht="15" hidden="false" customHeight="false" outlineLevel="0" collapsed="false">
      <c r="A107" s="364"/>
      <c r="B107" s="364"/>
      <c r="C107" s="364"/>
      <c r="D107" s="365" t="s">
        <v>4461</v>
      </c>
      <c r="E107" s="366"/>
      <c r="F107" s="366"/>
      <c r="G107" s="367" t="n">
        <v>6.195</v>
      </c>
      <c r="H107" s="364"/>
    </row>
    <row r="108" customFormat="false" ht="15" hidden="false" customHeight="true" outlineLevel="0" collapsed="false">
      <c r="A108" s="209" t="s">
        <v>303</v>
      </c>
      <c r="B108" s="209" t="s">
        <v>104</v>
      </c>
      <c r="C108" s="209" t="s">
        <v>304</v>
      </c>
      <c r="D108" s="210" t="s">
        <v>305</v>
      </c>
      <c r="E108" s="210"/>
      <c r="F108" s="209" t="s">
        <v>264</v>
      </c>
      <c r="G108" s="212" t="n">
        <v>0.323</v>
      </c>
      <c r="H108" s="212" t="n">
        <v>0</v>
      </c>
    </row>
    <row r="109" customFormat="false" ht="15" hidden="false" customHeight="false" outlineLevel="0" collapsed="false">
      <c r="A109" s="364"/>
      <c r="B109" s="364"/>
      <c r="C109" s="364"/>
      <c r="D109" s="365" t="s">
        <v>4462</v>
      </c>
      <c r="E109" s="366"/>
      <c r="F109" s="366"/>
      <c r="G109" s="367" t="n">
        <v>0.256</v>
      </c>
      <c r="H109" s="364"/>
    </row>
    <row r="110" customFormat="false" ht="15" hidden="false" customHeight="false" outlineLevel="0" collapsed="false">
      <c r="A110" s="209"/>
      <c r="B110" s="209"/>
      <c r="C110" s="209"/>
      <c r="D110" s="365" t="s">
        <v>4463</v>
      </c>
      <c r="E110" s="366" t="s">
        <v>4464</v>
      </c>
      <c r="F110" s="366"/>
      <c r="G110" s="367" t="n">
        <v>0.038</v>
      </c>
      <c r="H110" s="213"/>
    </row>
    <row r="111" customFormat="false" ht="15" hidden="false" customHeight="false" outlineLevel="0" collapsed="false">
      <c r="A111" s="209"/>
      <c r="B111" s="209"/>
      <c r="C111" s="209"/>
      <c r="D111" s="365" t="s">
        <v>4465</v>
      </c>
      <c r="E111" s="366" t="s">
        <v>4442</v>
      </c>
      <c r="F111" s="366"/>
      <c r="G111" s="367" t="n">
        <v>0.029</v>
      </c>
      <c r="H111" s="213"/>
    </row>
    <row r="112" customFormat="false" ht="15" hidden="false" customHeight="true" outlineLevel="0" collapsed="false">
      <c r="A112" s="209" t="s">
        <v>279</v>
      </c>
      <c r="B112" s="209" t="s">
        <v>104</v>
      </c>
      <c r="C112" s="209" t="s">
        <v>306</v>
      </c>
      <c r="D112" s="210" t="s">
        <v>307</v>
      </c>
      <c r="E112" s="210"/>
      <c r="F112" s="209" t="s">
        <v>202</v>
      </c>
      <c r="G112" s="212" t="n">
        <v>0.623</v>
      </c>
      <c r="H112" s="212" t="n">
        <v>0</v>
      </c>
    </row>
    <row r="113" customFormat="false" ht="15" hidden="false" customHeight="false" outlineLevel="0" collapsed="false">
      <c r="A113" s="364"/>
      <c r="B113" s="364"/>
      <c r="C113" s="364"/>
      <c r="D113" s="365" t="s">
        <v>4466</v>
      </c>
      <c r="E113" s="366"/>
      <c r="F113" s="366"/>
      <c r="G113" s="367" t="n">
        <v>0.623</v>
      </c>
      <c r="H113" s="364"/>
    </row>
    <row r="114" customFormat="false" ht="15" hidden="false" customHeight="true" outlineLevel="0" collapsed="false">
      <c r="A114" s="209" t="s">
        <v>310</v>
      </c>
      <c r="B114" s="209" t="s">
        <v>104</v>
      </c>
      <c r="C114" s="209" t="s">
        <v>311</v>
      </c>
      <c r="D114" s="210" t="s">
        <v>312</v>
      </c>
      <c r="E114" s="210"/>
      <c r="F114" s="209" t="s">
        <v>313</v>
      </c>
      <c r="G114" s="212" t="n">
        <v>48.45</v>
      </c>
      <c r="H114" s="212" t="n">
        <v>0</v>
      </c>
    </row>
    <row r="115" customFormat="false" ht="15" hidden="false" customHeight="false" outlineLevel="0" collapsed="false">
      <c r="A115" s="364"/>
      <c r="B115" s="364"/>
      <c r="C115" s="364"/>
      <c r="D115" s="365" t="s">
        <v>4467</v>
      </c>
      <c r="E115" s="366"/>
      <c r="F115" s="366"/>
      <c r="G115" s="367" t="n">
        <v>39.9</v>
      </c>
      <c r="H115" s="364"/>
    </row>
    <row r="116" customFormat="false" ht="15" hidden="false" customHeight="false" outlineLevel="0" collapsed="false">
      <c r="A116" s="209"/>
      <c r="B116" s="209"/>
      <c r="C116" s="209"/>
      <c r="D116" s="365" t="s">
        <v>4468</v>
      </c>
      <c r="E116" s="366"/>
      <c r="F116" s="366"/>
      <c r="G116" s="367" t="n">
        <v>8.55</v>
      </c>
      <c r="H116" s="213"/>
    </row>
    <row r="117" customFormat="false" ht="15" hidden="false" customHeight="true" outlineLevel="0" collapsed="false">
      <c r="A117" s="209" t="s">
        <v>315</v>
      </c>
      <c r="B117" s="209" t="s">
        <v>104</v>
      </c>
      <c r="C117" s="209" t="s">
        <v>316</v>
      </c>
      <c r="D117" s="210" t="s">
        <v>317</v>
      </c>
      <c r="E117" s="210"/>
      <c r="F117" s="209" t="s">
        <v>313</v>
      </c>
      <c r="G117" s="212" t="n">
        <v>52.3</v>
      </c>
      <c r="H117" s="212" t="n">
        <v>0</v>
      </c>
    </row>
    <row r="118" customFormat="false" ht="15" hidden="false" customHeight="false" outlineLevel="0" collapsed="false">
      <c r="A118" s="364"/>
      <c r="B118" s="364"/>
      <c r="C118" s="364"/>
      <c r="D118" s="365" t="s">
        <v>4469</v>
      </c>
      <c r="E118" s="366"/>
      <c r="F118" s="366"/>
      <c r="G118" s="367" t="n">
        <v>31.6</v>
      </c>
      <c r="H118" s="364"/>
    </row>
    <row r="119" customFormat="false" ht="15" hidden="false" customHeight="false" outlineLevel="0" collapsed="false">
      <c r="A119" s="209"/>
      <c r="B119" s="209"/>
      <c r="C119" s="209"/>
      <c r="D119" s="365" t="s">
        <v>4470</v>
      </c>
      <c r="E119" s="366"/>
      <c r="F119" s="366"/>
      <c r="G119" s="367" t="n">
        <v>20.7</v>
      </c>
      <c r="H119" s="213"/>
    </row>
    <row r="120" customFormat="false" ht="24.05" hidden="false" customHeight="true" outlineLevel="0" collapsed="false">
      <c r="A120" s="209" t="s">
        <v>308</v>
      </c>
      <c r="B120" s="209" t="s">
        <v>104</v>
      </c>
      <c r="C120" s="209" t="s">
        <v>318</v>
      </c>
      <c r="D120" s="210" t="s">
        <v>319</v>
      </c>
      <c r="E120" s="210"/>
      <c r="F120" s="209" t="s">
        <v>255</v>
      </c>
      <c r="G120" s="212" t="n">
        <v>81.16</v>
      </c>
      <c r="H120" s="212" t="n">
        <v>0</v>
      </c>
    </row>
    <row r="121" customFormat="false" ht="15" hidden="false" customHeight="false" outlineLevel="0" collapsed="false">
      <c r="A121" s="364"/>
      <c r="B121" s="364"/>
      <c r="C121" s="364"/>
      <c r="D121" s="365" t="s">
        <v>4471</v>
      </c>
      <c r="E121" s="366"/>
      <c r="F121" s="366"/>
      <c r="G121" s="367" t="n">
        <v>90.06</v>
      </c>
      <c r="H121" s="364"/>
    </row>
    <row r="122" customFormat="false" ht="15" hidden="false" customHeight="false" outlineLevel="0" collapsed="false">
      <c r="A122" s="209"/>
      <c r="B122" s="209"/>
      <c r="C122" s="209"/>
      <c r="D122" s="365" t="s">
        <v>4472</v>
      </c>
      <c r="E122" s="366"/>
      <c r="F122" s="366"/>
      <c r="G122" s="367" t="n">
        <v>-8.9</v>
      </c>
      <c r="H122" s="213"/>
    </row>
    <row r="123" customFormat="false" ht="15" hidden="false" customHeight="true" outlineLevel="0" collapsed="false">
      <c r="A123" s="209" t="s">
        <v>320</v>
      </c>
      <c r="B123" s="209" t="s">
        <v>104</v>
      </c>
      <c r="C123" s="209" t="s">
        <v>321</v>
      </c>
      <c r="D123" s="210" t="s">
        <v>322</v>
      </c>
      <c r="E123" s="210"/>
      <c r="F123" s="209" t="s">
        <v>255</v>
      </c>
      <c r="G123" s="212" t="n">
        <v>57.195</v>
      </c>
      <c r="H123" s="212" t="n">
        <v>0</v>
      </c>
    </row>
    <row r="124" customFormat="false" ht="15" hidden="false" customHeight="false" outlineLevel="0" collapsed="false">
      <c r="A124" s="364"/>
      <c r="B124" s="364"/>
      <c r="C124" s="364"/>
      <c r="D124" s="365" t="s">
        <v>4473</v>
      </c>
      <c r="E124" s="366"/>
      <c r="F124" s="366"/>
      <c r="G124" s="367" t="n">
        <v>58.995</v>
      </c>
      <c r="H124" s="364"/>
    </row>
    <row r="125" customFormat="false" ht="15" hidden="false" customHeight="false" outlineLevel="0" collapsed="false">
      <c r="A125" s="209"/>
      <c r="B125" s="209"/>
      <c r="C125" s="209"/>
      <c r="D125" s="365" t="s">
        <v>4474</v>
      </c>
      <c r="E125" s="366"/>
      <c r="F125" s="366"/>
      <c r="G125" s="367" t="n">
        <v>-1.8</v>
      </c>
      <c r="H125" s="213"/>
    </row>
    <row r="126" customFormat="false" ht="15" hidden="false" customHeight="true" outlineLevel="0" collapsed="false">
      <c r="A126" s="209" t="s">
        <v>323</v>
      </c>
      <c r="B126" s="209" t="s">
        <v>104</v>
      </c>
      <c r="C126" s="209" t="s">
        <v>324</v>
      </c>
      <c r="D126" s="210" t="s">
        <v>325</v>
      </c>
      <c r="E126" s="210"/>
      <c r="F126" s="209" t="s">
        <v>261</v>
      </c>
      <c r="G126" s="212" t="n">
        <v>1</v>
      </c>
      <c r="H126" s="212" t="n">
        <v>0</v>
      </c>
    </row>
    <row r="127" customFormat="false" ht="15" hidden="false" customHeight="false" outlineLevel="0" collapsed="false">
      <c r="A127" s="364"/>
      <c r="B127" s="364"/>
      <c r="C127" s="364"/>
      <c r="D127" s="365" t="s">
        <v>199</v>
      </c>
      <c r="E127" s="366"/>
      <c r="F127" s="366"/>
      <c r="G127" s="367" t="n">
        <v>1</v>
      </c>
      <c r="H127" s="364"/>
    </row>
    <row r="128" customFormat="false" ht="15" hidden="false" customHeight="true" outlineLevel="0" collapsed="false">
      <c r="A128" s="209" t="s">
        <v>326</v>
      </c>
      <c r="B128" s="209" t="s">
        <v>104</v>
      </c>
      <c r="C128" s="209" t="s">
        <v>327</v>
      </c>
      <c r="D128" s="210" t="s">
        <v>328</v>
      </c>
      <c r="E128" s="210"/>
      <c r="F128" s="209" t="s">
        <v>261</v>
      </c>
      <c r="G128" s="212" t="n">
        <v>4</v>
      </c>
      <c r="H128" s="212" t="n">
        <v>0</v>
      </c>
    </row>
    <row r="129" customFormat="false" ht="15" hidden="false" customHeight="false" outlineLevel="0" collapsed="false">
      <c r="A129" s="364"/>
      <c r="B129" s="364"/>
      <c r="C129" s="364"/>
      <c r="D129" s="365" t="s">
        <v>216</v>
      </c>
      <c r="E129" s="366"/>
      <c r="F129" s="366"/>
      <c r="G129" s="367" t="n">
        <v>4</v>
      </c>
      <c r="H129" s="364"/>
    </row>
    <row r="130" customFormat="false" ht="15" hidden="false" customHeight="true" outlineLevel="0" collapsed="false">
      <c r="A130" s="209" t="s">
        <v>329</v>
      </c>
      <c r="B130" s="209" t="s">
        <v>104</v>
      </c>
      <c r="C130" s="209" t="s">
        <v>330</v>
      </c>
      <c r="D130" s="210" t="s">
        <v>331</v>
      </c>
      <c r="E130" s="210"/>
      <c r="F130" s="209" t="s">
        <v>261</v>
      </c>
      <c r="G130" s="212" t="n">
        <v>2</v>
      </c>
      <c r="H130" s="212" t="n">
        <v>0</v>
      </c>
    </row>
    <row r="131" customFormat="false" ht="15" hidden="false" customHeight="false" outlineLevel="0" collapsed="false">
      <c r="A131" s="364"/>
      <c r="B131" s="364"/>
      <c r="C131" s="364"/>
      <c r="D131" s="365" t="s">
        <v>208</v>
      </c>
      <c r="E131" s="366"/>
      <c r="F131" s="366"/>
      <c r="G131" s="367" t="n">
        <v>2</v>
      </c>
      <c r="H131" s="364"/>
    </row>
    <row r="132" customFormat="false" ht="15" hidden="false" customHeight="true" outlineLevel="0" collapsed="false">
      <c r="A132" s="209" t="s">
        <v>334</v>
      </c>
      <c r="B132" s="209" t="s">
        <v>104</v>
      </c>
      <c r="C132" s="209" t="s">
        <v>335</v>
      </c>
      <c r="D132" s="210" t="s">
        <v>336</v>
      </c>
      <c r="E132" s="210"/>
      <c r="F132" s="209" t="s">
        <v>202</v>
      </c>
      <c r="G132" s="212" t="n">
        <v>5.545</v>
      </c>
      <c r="H132" s="212" t="n">
        <v>0</v>
      </c>
    </row>
    <row r="133" customFormat="false" ht="15" hidden="false" customHeight="false" outlineLevel="0" collapsed="false">
      <c r="A133" s="364"/>
      <c r="B133" s="364"/>
      <c r="C133" s="364"/>
      <c r="D133" s="365" t="s">
        <v>4475</v>
      </c>
      <c r="E133" s="366" t="s">
        <v>4476</v>
      </c>
      <c r="F133" s="366"/>
      <c r="G133" s="367" t="n">
        <v>2.676</v>
      </c>
      <c r="H133" s="364"/>
    </row>
    <row r="134" customFormat="false" ht="15" hidden="false" customHeight="false" outlineLevel="0" collapsed="false">
      <c r="A134" s="209"/>
      <c r="B134" s="209"/>
      <c r="C134" s="209"/>
      <c r="D134" s="365" t="s">
        <v>4477</v>
      </c>
      <c r="E134" s="366" t="s">
        <v>4478</v>
      </c>
      <c r="F134" s="366"/>
      <c r="G134" s="367" t="n">
        <v>1.512</v>
      </c>
      <c r="H134" s="213"/>
    </row>
    <row r="135" customFormat="false" ht="15" hidden="false" customHeight="false" outlineLevel="0" collapsed="false">
      <c r="A135" s="209"/>
      <c r="B135" s="209"/>
      <c r="C135" s="209"/>
      <c r="D135" s="365" t="s">
        <v>4479</v>
      </c>
      <c r="E135" s="366" t="s">
        <v>4480</v>
      </c>
      <c r="F135" s="366"/>
      <c r="G135" s="367" t="n">
        <v>1.26</v>
      </c>
      <c r="H135" s="213"/>
    </row>
    <row r="136" customFormat="false" ht="15" hidden="false" customHeight="false" outlineLevel="0" collapsed="false">
      <c r="A136" s="209"/>
      <c r="B136" s="209"/>
      <c r="C136" s="209"/>
      <c r="D136" s="365" t="s">
        <v>4481</v>
      </c>
      <c r="E136" s="366" t="s">
        <v>4482</v>
      </c>
      <c r="F136" s="366"/>
      <c r="G136" s="367" t="n">
        <v>0.097</v>
      </c>
      <c r="H136" s="213"/>
    </row>
    <row r="137" customFormat="false" ht="15" hidden="false" customHeight="true" outlineLevel="0" collapsed="false">
      <c r="A137" s="209" t="s">
        <v>339</v>
      </c>
      <c r="B137" s="209" t="s">
        <v>104</v>
      </c>
      <c r="C137" s="209" t="s">
        <v>340</v>
      </c>
      <c r="D137" s="210" t="s">
        <v>341</v>
      </c>
      <c r="E137" s="210"/>
      <c r="F137" s="209" t="s">
        <v>255</v>
      </c>
      <c r="G137" s="212" t="n">
        <v>62.462</v>
      </c>
      <c r="H137" s="212" t="n">
        <v>0</v>
      </c>
    </row>
    <row r="138" customFormat="false" ht="15" hidden="false" customHeight="false" outlineLevel="0" collapsed="false">
      <c r="A138" s="364"/>
      <c r="B138" s="364"/>
      <c r="C138" s="364"/>
      <c r="D138" s="365" t="s">
        <v>4483</v>
      </c>
      <c r="E138" s="366" t="s">
        <v>4476</v>
      </c>
      <c r="F138" s="366"/>
      <c r="G138" s="367" t="n">
        <v>28.098</v>
      </c>
      <c r="H138" s="364"/>
    </row>
    <row r="139" customFormat="false" ht="15" hidden="false" customHeight="false" outlineLevel="0" collapsed="false">
      <c r="A139" s="209"/>
      <c r="B139" s="209"/>
      <c r="C139" s="209"/>
      <c r="D139" s="365" t="s">
        <v>4484</v>
      </c>
      <c r="E139" s="366" t="s">
        <v>4478</v>
      </c>
      <c r="F139" s="366"/>
      <c r="G139" s="367" t="n">
        <v>19.331</v>
      </c>
      <c r="H139" s="213"/>
    </row>
    <row r="140" customFormat="false" ht="15" hidden="false" customHeight="false" outlineLevel="0" collapsed="false">
      <c r="A140" s="209"/>
      <c r="B140" s="209"/>
      <c r="C140" s="209"/>
      <c r="D140" s="365" t="s">
        <v>4485</v>
      </c>
      <c r="E140" s="366" t="s">
        <v>4480</v>
      </c>
      <c r="F140" s="366"/>
      <c r="G140" s="367" t="n">
        <v>10.584</v>
      </c>
      <c r="H140" s="213"/>
    </row>
    <row r="141" customFormat="false" ht="15" hidden="false" customHeight="false" outlineLevel="0" collapsed="false">
      <c r="A141" s="209"/>
      <c r="B141" s="209"/>
      <c r="C141" s="209"/>
      <c r="D141" s="365" t="s">
        <v>4486</v>
      </c>
      <c r="E141" s="366" t="s">
        <v>4482</v>
      </c>
      <c r="F141" s="366"/>
      <c r="G141" s="367" t="n">
        <v>1.449</v>
      </c>
      <c r="H141" s="213"/>
    </row>
    <row r="142" customFormat="false" ht="15" hidden="false" customHeight="false" outlineLevel="0" collapsed="false">
      <c r="A142" s="209"/>
      <c r="B142" s="209"/>
      <c r="C142" s="209"/>
      <c r="D142" s="365" t="s">
        <v>4487</v>
      </c>
      <c r="E142" s="366" t="s">
        <v>4488</v>
      </c>
      <c r="F142" s="366"/>
      <c r="G142" s="367" t="n">
        <v>3</v>
      </c>
      <c r="H142" s="213"/>
    </row>
    <row r="143" customFormat="false" ht="15" hidden="false" customHeight="true" outlineLevel="0" collapsed="false">
      <c r="A143" s="209" t="s">
        <v>332</v>
      </c>
      <c r="B143" s="209" t="s">
        <v>104</v>
      </c>
      <c r="C143" s="209" t="s">
        <v>342</v>
      </c>
      <c r="D143" s="210" t="s">
        <v>343</v>
      </c>
      <c r="E143" s="210"/>
      <c r="F143" s="209" t="s">
        <v>255</v>
      </c>
      <c r="G143" s="212" t="n">
        <v>62.462</v>
      </c>
      <c r="H143" s="212" t="n">
        <v>0</v>
      </c>
    </row>
    <row r="144" customFormat="false" ht="15" hidden="false" customHeight="false" outlineLevel="0" collapsed="false">
      <c r="A144" s="364"/>
      <c r="B144" s="364"/>
      <c r="C144" s="364"/>
      <c r="D144" s="365" t="s">
        <v>4489</v>
      </c>
      <c r="E144" s="366"/>
      <c r="F144" s="366"/>
      <c r="G144" s="367" t="n">
        <v>62.462</v>
      </c>
      <c r="H144" s="364"/>
    </row>
    <row r="145" customFormat="false" ht="15" hidden="false" customHeight="true" outlineLevel="0" collapsed="false">
      <c r="A145" s="209" t="s">
        <v>344</v>
      </c>
      <c r="B145" s="209" t="s">
        <v>104</v>
      </c>
      <c r="C145" s="209" t="s">
        <v>345</v>
      </c>
      <c r="D145" s="210" t="s">
        <v>346</v>
      </c>
      <c r="E145" s="210"/>
      <c r="F145" s="209" t="s">
        <v>264</v>
      </c>
      <c r="G145" s="212" t="n">
        <v>0.961</v>
      </c>
      <c r="H145" s="212" t="n">
        <v>0</v>
      </c>
    </row>
    <row r="146" customFormat="false" ht="15" hidden="false" customHeight="false" outlineLevel="0" collapsed="false">
      <c r="A146" s="364"/>
      <c r="B146" s="364"/>
      <c r="C146" s="364"/>
      <c r="D146" s="365" t="s">
        <v>4490</v>
      </c>
      <c r="E146" s="366"/>
      <c r="F146" s="366"/>
      <c r="G146" s="367" t="n">
        <v>0.76</v>
      </c>
      <c r="H146" s="364"/>
    </row>
    <row r="147" customFormat="false" ht="15" hidden="false" customHeight="false" outlineLevel="0" collapsed="false">
      <c r="A147" s="209"/>
      <c r="B147" s="209"/>
      <c r="C147" s="209"/>
      <c r="D147" s="365" t="s">
        <v>4491</v>
      </c>
      <c r="E147" s="366" t="s">
        <v>4454</v>
      </c>
      <c r="F147" s="366"/>
      <c r="G147" s="367" t="n">
        <v>0.114</v>
      </c>
      <c r="H147" s="213"/>
    </row>
    <row r="148" customFormat="false" ht="15" hidden="false" customHeight="false" outlineLevel="0" collapsed="false">
      <c r="A148" s="209"/>
      <c r="B148" s="209"/>
      <c r="C148" s="209"/>
      <c r="D148" s="365" t="s">
        <v>4492</v>
      </c>
      <c r="E148" s="366" t="s">
        <v>4442</v>
      </c>
      <c r="F148" s="366"/>
      <c r="G148" s="367" t="n">
        <v>0.087</v>
      </c>
      <c r="H148" s="213"/>
    </row>
    <row r="149" customFormat="false" ht="15" hidden="false" customHeight="true" outlineLevel="0" collapsed="false">
      <c r="A149" s="209" t="s">
        <v>347</v>
      </c>
      <c r="B149" s="209" t="s">
        <v>104</v>
      </c>
      <c r="C149" s="209" t="s">
        <v>348</v>
      </c>
      <c r="D149" s="210" t="s">
        <v>349</v>
      </c>
      <c r="E149" s="210"/>
      <c r="F149" s="209" t="s">
        <v>202</v>
      </c>
      <c r="G149" s="212" t="n">
        <v>0.25</v>
      </c>
      <c r="H149" s="212" t="n">
        <v>0</v>
      </c>
    </row>
    <row r="150" customFormat="false" ht="15" hidden="false" customHeight="false" outlineLevel="0" collapsed="false">
      <c r="A150" s="364"/>
      <c r="B150" s="364"/>
      <c r="C150" s="364"/>
      <c r="D150" s="365" t="s">
        <v>4493</v>
      </c>
      <c r="E150" s="366"/>
      <c r="F150" s="366"/>
      <c r="G150" s="367" t="n">
        <v>0.25</v>
      </c>
      <c r="H150" s="364"/>
    </row>
    <row r="151" customFormat="false" ht="15" hidden="false" customHeight="true" outlineLevel="0" collapsed="false">
      <c r="A151" s="209" t="s">
        <v>350</v>
      </c>
      <c r="B151" s="209" t="s">
        <v>104</v>
      </c>
      <c r="C151" s="209" t="s">
        <v>351</v>
      </c>
      <c r="D151" s="210" t="s">
        <v>352</v>
      </c>
      <c r="E151" s="210"/>
      <c r="F151" s="209" t="s">
        <v>264</v>
      </c>
      <c r="G151" s="212" t="n">
        <v>0.17</v>
      </c>
      <c r="H151" s="212" t="n">
        <v>0</v>
      </c>
    </row>
    <row r="152" customFormat="false" ht="15" hidden="false" customHeight="false" outlineLevel="0" collapsed="false">
      <c r="A152" s="364"/>
      <c r="B152" s="364"/>
      <c r="C152" s="364"/>
      <c r="D152" s="365" t="s">
        <v>4494</v>
      </c>
      <c r="E152" s="366"/>
      <c r="F152" s="366"/>
      <c r="G152" s="367" t="n">
        <v>0.17</v>
      </c>
      <c r="H152" s="364"/>
    </row>
    <row r="153" customFormat="false" ht="15" hidden="false" customHeight="true" outlineLevel="0" collapsed="false">
      <c r="A153" s="214" t="s">
        <v>353</v>
      </c>
      <c r="B153" s="214" t="s">
        <v>104</v>
      </c>
      <c r="C153" s="214" t="s">
        <v>354</v>
      </c>
      <c r="D153" s="215" t="s">
        <v>355</v>
      </c>
      <c r="E153" s="215"/>
      <c r="F153" s="214" t="s">
        <v>264</v>
      </c>
      <c r="G153" s="217" t="n">
        <v>0.194</v>
      </c>
      <c r="H153" s="217" t="n">
        <v>0</v>
      </c>
    </row>
    <row r="154" customFormat="false" ht="15" hidden="false" customHeight="false" outlineLevel="0" collapsed="false">
      <c r="A154" s="364"/>
      <c r="B154" s="364"/>
      <c r="C154" s="364"/>
      <c r="D154" s="365" t="s">
        <v>4494</v>
      </c>
      <c r="E154" s="366"/>
      <c r="F154" s="366"/>
      <c r="G154" s="368" t="n">
        <v>0.17</v>
      </c>
      <c r="H154" s="364"/>
    </row>
    <row r="155" customFormat="false" ht="15" hidden="false" customHeight="false" outlineLevel="0" collapsed="false">
      <c r="A155" s="214"/>
      <c r="B155" s="214"/>
      <c r="C155" s="214"/>
      <c r="D155" s="365" t="s">
        <v>4495</v>
      </c>
      <c r="E155" s="366"/>
      <c r="F155" s="366"/>
      <c r="G155" s="368" t="n">
        <v>0.024</v>
      </c>
      <c r="H155" s="218"/>
    </row>
    <row r="156" customFormat="false" ht="15" hidden="false" customHeight="true" outlineLevel="0" collapsed="false">
      <c r="A156" s="209" t="s">
        <v>356</v>
      </c>
      <c r="B156" s="209" t="s">
        <v>104</v>
      </c>
      <c r="C156" s="209" t="s">
        <v>357</v>
      </c>
      <c r="D156" s="210" t="s">
        <v>358</v>
      </c>
      <c r="E156" s="210"/>
      <c r="F156" s="209" t="s">
        <v>261</v>
      </c>
      <c r="G156" s="212" t="n">
        <v>26.63</v>
      </c>
      <c r="H156" s="212" t="n">
        <v>0</v>
      </c>
    </row>
    <row r="157" customFormat="false" ht="15" hidden="false" customHeight="false" outlineLevel="0" collapsed="false">
      <c r="A157" s="364"/>
      <c r="B157" s="364"/>
      <c r="C157" s="364"/>
      <c r="D157" s="365" t="s">
        <v>4496</v>
      </c>
      <c r="E157" s="366"/>
      <c r="F157" s="366"/>
      <c r="G157" s="367" t="n">
        <v>26.63</v>
      </c>
      <c r="H157" s="364"/>
    </row>
    <row r="158" customFormat="false" ht="15" hidden="false" customHeight="true" outlineLevel="0" collapsed="false">
      <c r="A158" s="209" t="s">
        <v>360</v>
      </c>
      <c r="B158" s="209" t="s">
        <v>104</v>
      </c>
      <c r="C158" s="209" t="s">
        <v>361</v>
      </c>
      <c r="D158" s="210" t="s">
        <v>362</v>
      </c>
      <c r="E158" s="210"/>
      <c r="F158" s="209" t="s">
        <v>255</v>
      </c>
      <c r="G158" s="212" t="n">
        <v>182.79</v>
      </c>
      <c r="H158" s="212" t="n">
        <v>0</v>
      </c>
    </row>
    <row r="159" customFormat="false" ht="15" hidden="false" customHeight="false" outlineLevel="0" collapsed="false">
      <c r="A159" s="364"/>
      <c r="B159" s="364"/>
      <c r="C159" s="364"/>
      <c r="D159" s="365" t="s">
        <v>4497</v>
      </c>
      <c r="E159" s="366"/>
      <c r="F159" s="366"/>
      <c r="G159" s="367" t="n">
        <v>182.79</v>
      </c>
      <c r="H159" s="364"/>
    </row>
    <row r="160" customFormat="false" ht="15" hidden="false" customHeight="true" outlineLevel="0" collapsed="false">
      <c r="A160" s="209" t="s">
        <v>363</v>
      </c>
      <c r="B160" s="209" t="s">
        <v>104</v>
      </c>
      <c r="C160" s="209" t="s">
        <v>364</v>
      </c>
      <c r="D160" s="210" t="s">
        <v>365</v>
      </c>
      <c r="E160" s="210"/>
      <c r="F160" s="209" t="s">
        <v>202</v>
      </c>
      <c r="G160" s="212" t="n">
        <v>4.57</v>
      </c>
      <c r="H160" s="212" t="n">
        <v>0</v>
      </c>
    </row>
    <row r="161" customFormat="false" ht="15" hidden="false" customHeight="false" outlineLevel="0" collapsed="false">
      <c r="A161" s="364"/>
      <c r="B161" s="364"/>
      <c r="C161" s="364"/>
      <c r="D161" s="365" t="s">
        <v>4498</v>
      </c>
      <c r="E161" s="366"/>
      <c r="F161" s="366"/>
      <c r="G161" s="367" t="n">
        <v>4.57</v>
      </c>
      <c r="H161" s="364"/>
    </row>
    <row r="162" customFormat="false" ht="15" hidden="false" customHeight="true" outlineLevel="0" collapsed="false">
      <c r="A162" s="209" t="s">
        <v>366</v>
      </c>
      <c r="B162" s="209" t="s">
        <v>104</v>
      </c>
      <c r="C162" s="209" t="s">
        <v>367</v>
      </c>
      <c r="D162" s="210" t="s">
        <v>368</v>
      </c>
      <c r="E162" s="210"/>
      <c r="F162" s="209" t="s">
        <v>264</v>
      </c>
      <c r="G162" s="212" t="n">
        <v>0.268</v>
      </c>
      <c r="H162" s="212" t="n">
        <v>0</v>
      </c>
    </row>
    <row r="163" customFormat="false" ht="15" hidden="false" customHeight="false" outlineLevel="0" collapsed="false">
      <c r="A163" s="364"/>
      <c r="B163" s="364"/>
      <c r="C163" s="364"/>
      <c r="D163" s="365" t="s">
        <v>4499</v>
      </c>
      <c r="E163" s="366" t="s">
        <v>4500</v>
      </c>
      <c r="F163" s="366"/>
      <c r="G163" s="367" t="n">
        <v>0.268</v>
      </c>
      <c r="H163" s="364"/>
    </row>
    <row r="164" customFormat="false" ht="15" hidden="false" customHeight="true" outlineLevel="0" collapsed="false">
      <c r="A164" s="209" t="s">
        <v>369</v>
      </c>
      <c r="B164" s="209" t="s">
        <v>104</v>
      </c>
      <c r="C164" s="209" t="s">
        <v>370</v>
      </c>
      <c r="D164" s="210" t="s">
        <v>371</v>
      </c>
      <c r="E164" s="210"/>
      <c r="F164" s="209" t="s">
        <v>255</v>
      </c>
      <c r="G164" s="212" t="n">
        <v>53.314</v>
      </c>
      <c r="H164" s="212" t="n">
        <v>0</v>
      </c>
    </row>
    <row r="165" customFormat="false" ht="15" hidden="false" customHeight="false" outlineLevel="0" collapsed="false">
      <c r="A165" s="364"/>
      <c r="B165" s="364"/>
      <c r="C165" s="364"/>
      <c r="D165" s="365" t="s">
        <v>4501</v>
      </c>
      <c r="E165" s="366" t="s">
        <v>4502</v>
      </c>
      <c r="F165" s="366"/>
      <c r="G165" s="367" t="n">
        <v>53.314</v>
      </c>
      <c r="H165" s="364"/>
    </row>
    <row r="166" customFormat="false" ht="15" hidden="false" customHeight="true" outlineLevel="0" collapsed="false">
      <c r="A166" s="209" t="s">
        <v>372</v>
      </c>
      <c r="B166" s="209" t="s">
        <v>104</v>
      </c>
      <c r="C166" s="209" t="s">
        <v>373</v>
      </c>
      <c r="D166" s="210" t="s">
        <v>374</v>
      </c>
      <c r="E166" s="210"/>
      <c r="F166" s="209" t="s">
        <v>255</v>
      </c>
      <c r="G166" s="212" t="n">
        <v>53.314</v>
      </c>
      <c r="H166" s="212" t="n">
        <v>0</v>
      </c>
    </row>
    <row r="167" customFormat="false" ht="15" hidden="false" customHeight="false" outlineLevel="0" collapsed="false">
      <c r="A167" s="364"/>
      <c r="B167" s="364"/>
      <c r="C167" s="364"/>
      <c r="D167" s="365" t="s">
        <v>4503</v>
      </c>
      <c r="E167" s="366"/>
      <c r="F167" s="366"/>
      <c r="G167" s="367" t="n">
        <v>53.314</v>
      </c>
      <c r="H167" s="364"/>
    </row>
    <row r="168" customFormat="false" ht="24.05" hidden="false" customHeight="true" outlineLevel="0" collapsed="false">
      <c r="A168" s="209" t="s">
        <v>375</v>
      </c>
      <c r="B168" s="209" t="s">
        <v>104</v>
      </c>
      <c r="C168" s="209" t="s">
        <v>376</v>
      </c>
      <c r="D168" s="210" t="s">
        <v>377</v>
      </c>
      <c r="E168" s="210"/>
      <c r="F168" s="209" t="s">
        <v>313</v>
      </c>
      <c r="G168" s="212" t="n">
        <v>18.4</v>
      </c>
      <c r="H168" s="212" t="n">
        <v>0</v>
      </c>
    </row>
    <row r="169" customFormat="false" ht="15" hidden="false" customHeight="false" outlineLevel="0" collapsed="false">
      <c r="A169" s="364"/>
      <c r="B169" s="364"/>
      <c r="C169" s="364"/>
      <c r="D169" s="365" t="s">
        <v>4504</v>
      </c>
      <c r="E169" s="366"/>
      <c r="F169" s="366"/>
      <c r="G169" s="367" t="n">
        <v>18.4</v>
      </c>
      <c r="H169" s="364"/>
    </row>
    <row r="170" customFormat="false" ht="24.05" hidden="false" customHeight="true" outlineLevel="0" collapsed="false">
      <c r="A170" s="209" t="s">
        <v>378</v>
      </c>
      <c r="B170" s="209" t="s">
        <v>104</v>
      </c>
      <c r="C170" s="209" t="s">
        <v>379</v>
      </c>
      <c r="D170" s="210" t="s">
        <v>380</v>
      </c>
      <c r="E170" s="210"/>
      <c r="F170" s="209" t="s">
        <v>255</v>
      </c>
      <c r="G170" s="212" t="n">
        <v>1.36</v>
      </c>
      <c r="H170" s="212" t="n">
        <v>0</v>
      </c>
    </row>
    <row r="171" customFormat="false" ht="15" hidden="false" customHeight="false" outlineLevel="0" collapsed="false">
      <c r="A171" s="364"/>
      <c r="B171" s="364"/>
      <c r="C171" s="364"/>
      <c r="D171" s="365" t="s">
        <v>4505</v>
      </c>
      <c r="E171" s="366"/>
      <c r="F171" s="366"/>
      <c r="G171" s="367" t="n">
        <v>1.36</v>
      </c>
      <c r="H171" s="364"/>
    </row>
    <row r="172" customFormat="false" ht="24.05" hidden="false" customHeight="true" outlineLevel="0" collapsed="false">
      <c r="A172" s="209" t="s">
        <v>381</v>
      </c>
      <c r="B172" s="209" t="s">
        <v>104</v>
      </c>
      <c r="C172" s="209" t="s">
        <v>379</v>
      </c>
      <c r="D172" s="210" t="s">
        <v>382</v>
      </c>
      <c r="E172" s="210"/>
      <c r="F172" s="209" t="s">
        <v>255</v>
      </c>
      <c r="G172" s="212" t="n">
        <v>26.4</v>
      </c>
      <c r="H172" s="212" t="n">
        <v>0</v>
      </c>
    </row>
    <row r="173" customFormat="false" ht="15" hidden="false" customHeight="false" outlineLevel="0" collapsed="false">
      <c r="A173" s="364"/>
      <c r="B173" s="364"/>
      <c r="C173" s="364"/>
      <c r="D173" s="365" t="s">
        <v>4506</v>
      </c>
      <c r="E173" s="366"/>
      <c r="F173" s="366"/>
      <c r="G173" s="367" t="n">
        <v>26.4</v>
      </c>
      <c r="H173" s="364"/>
    </row>
    <row r="174" customFormat="false" ht="15" hidden="false" customHeight="true" outlineLevel="0" collapsed="false">
      <c r="A174" s="209" t="s">
        <v>383</v>
      </c>
      <c r="B174" s="209" t="s">
        <v>104</v>
      </c>
      <c r="C174" s="209" t="s">
        <v>384</v>
      </c>
      <c r="D174" s="210" t="s">
        <v>385</v>
      </c>
      <c r="E174" s="210"/>
      <c r="F174" s="209" t="s">
        <v>255</v>
      </c>
      <c r="G174" s="212" t="n">
        <v>42.36</v>
      </c>
      <c r="H174" s="212" t="n">
        <v>0</v>
      </c>
    </row>
    <row r="175" customFormat="false" ht="15" hidden="false" customHeight="false" outlineLevel="0" collapsed="false">
      <c r="A175" s="364"/>
      <c r="B175" s="364"/>
      <c r="C175" s="364"/>
      <c r="D175" s="365" t="s">
        <v>4507</v>
      </c>
      <c r="E175" s="366"/>
      <c r="F175" s="366"/>
      <c r="G175" s="367" t="n">
        <v>42.36</v>
      </c>
      <c r="H175" s="364"/>
    </row>
    <row r="176" customFormat="false" ht="15" hidden="false" customHeight="true" outlineLevel="0" collapsed="false">
      <c r="A176" s="209" t="s">
        <v>388</v>
      </c>
      <c r="B176" s="209" t="s">
        <v>104</v>
      </c>
      <c r="C176" s="209" t="s">
        <v>389</v>
      </c>
      <c r="D176" s="210" t="s">
        <v>390</v>
      </c>
      <c r="E176" s="210"/>
      <c r="F176" s="209" t="s">
        <v>255</v>
      </c>
      <c r="G176" s="212" t="n">
        <v>201.426</v>
      </c>
      <c r="H176" s="212" t="n">
        <v>0</v>
      </c>
    </row>
    <row r="177" customFormat="false" ht="15" hidden="false" customHeight="false" outlineLevel="0" collapsed="false">
      <c r="A177" s="364"/>
      <c r="B177" s="364"/>
      <c r="C177" s="364"/>
      <c r="D177" s="365" t="s">
        <v>4508</v>
      </c>
      <c r="E177" s="366"/>
      <c r="F177" s="366"/>
      <c r="G177" s="367" t="n">
        <v>201.426</v>
      </c>
      <c r="H177" s="364"/>
    </row>
    <row r="178" customFormat="false" ht="15" hidden="false" customHeight="true" outlineLevel="0" collapsed="false">
      <c r="A178" s="209" t="s">
        <v>393</v>
      </c>
      <c r="B178" s="209" t="s">
        <v>104</v>
      </c>
      <c r="C178" s="209" t="s">
        <v>394</v>
      </c>
      <c r="D178" s="210" t="s">
        <v>395</v>
      </c>
      <c r="E178" s="210"/>
      <c r="F178" s="209" t="s">
        <v>255</v>
      </c>
      <c r="G178" s="212" t="n">
        <v>100.713</v>
      </c>
      <c r="H178" s="212" t="n">
        <v>0</v>
      </c>
    </row>
    <row r="179" customFormat="false" ht="15" hidden="false" customHeight="false" outlineLevel="0" collapsed="false">
      <c r="A179" s="364"/>
      <c r="B179" s="364"/>
      <c r="C179" s="364"/>
      <c r="D179" s="365" t="s">
        <v>4509</v>
      </c>
      <c r="E179" s="366"/>
      <c r="F179" s="366"/>
      <c r="G179" s="367" t="n">
        <v>100.713</v>
      </c>
      <c r="H179" s="364"/>
    </row>
    <row r="180" customFormat="false" ht="15" hidden="false" customHeight="true" outlineLevel="0" collapsed="false">
      <c r="A180" s="209" t="s">
        <v>396</v>
      </c>
      <c r="B180" s="209" t="s">
        <v>104</v>
      </c>
      <c r="C180" s="209" t="s">
        <v>397</v>
      </c>
      <c r="D180" s="210" t="s">
        <v>398</v>
      </c>
      <c r="E180" s="210"/>
      <c r="F180" s="209" t="s">
        <v>255</v>
      </c>
      <c r="G180" s="212" t="n">
        <v>34.2</v>
      </c>
      <c r="H180" s="212" t="n">
        <v>0</v>
      </c>
    </row>
    <row r="181" customFormat="false" ht="15" hidden="false" customHeight="false" outlineLevel="0" collapsed="false">
      <c r="A181" s="364"/>
      <c r="B181" s="364"/>
      <c r="C181" s="364"/>
      <c r="D181" s="365" t="s">
        <v>4510</v>
      </c>
      <c r="E181" s="366"/>
      <c r="F181" s="366"/>
      <c r="G181" s="367" t="n">
        <v>34.2</v>
      </c>
      <c r="H181" s="364"/>
    </row>
    <row r="182" customFormat="false" ht="15" hidden="false" customHeight="true" outlineLevel="0" collapsed="false">
      <c r="A182" s="209" t="s">
        <v>399</v>
      </c>
      <c r="B182" s="209" t="s">
        <v>104</v>
      </c>
      <c r="C182" s="209" t="s">
        <v>400</v>
      </c>
      <c r="D182" s="210" t="s">
        <v>401</v>
      </c>
      <c r="E182" s="210"/>
      <c r="F182" s="209" t="s">
        <v>255</v>
      </c>
      <c r="G182" s="212" t="n">
        <v>17.1</v>
      </c>
      <c r="H182" s="212" t="n">
        <v>0</v>
      </c>
    </row>
    <row r="183" customFormat="false" ht="15" hidden="false" customHeight="false" outlineLevel="0" collapsed="false">
      <c r="A183" s="364"/>
      <c r="B183" s="364"/>
      <c r="C183" s="364"/>
      <c r="D183" s="365" t="s">
        <v>4511</v>
      </c>
      <c r="E183" s="366"/>
      <c r="F183" s="366"/>
      <c r="G183" s="367" t="n">
        <v>17.1</v>
      </c>
      <c r="H183" s="364"/>
    </row>
    <row r="184" customFormat="false" ht="15" hidden="false" customHeight="true" outlineLevel="0" collapsed="false">
      <c r="A184" s="209" t="s">
        <v>386</v>
      </c>
      <c r="B184" s="209" t="s">
        <v>104</v>
      </c>
      <c r="C184" s="209" t="s">
        <v>402</v>
      </c>
      <c r="D184" s="210" t="s">
        <v>403</v>
      </c>
      <c r="E184" s="210"/>
      <c r="F184" s="209" t="s">
        <v>255</v>
      </c>
      <c r="G184" s="212" t="n">
        <v>284.548</v>
      </c>
      <c r="H184" s="212" t="n">
        <v>0</v>
      </c>
    </row>
    <row r="185" customFormat="false" ht="15" hidden="false" customHeight="false" outlineLevel="0" collapsed="false">
      <c r="A185" s="364"/>
      <c r="B185" s="364"/>
      <c r="C185" s="364"/>
      <c r="D185" s="365" t="s">
        <v>4512</v>
      </c>
      <c r="E185" s="366"/>
      <c r="F185" s="366"/>
      <c r="G185" s="367" t="n">
        <v>182.793</v>
      </c>
      <c r="H185" s="364"/>
    </row>
    <row r="186" customFormat="false" ht="15" hidden="false" customHeight="false" outlineLevel="0" collapsed="false">
      <c r="A186" s="209"/>
      <c r="B186" s="209"/>
      <c r="C186" s="209"/>
      <c r="D186" s="365" t="s">
        <v>4513</v>
      </c>
      <c r="E186" s="366" t="s">
        <v>4514</v>
      </c>
      <c r="F186" s="366"/>
      <c r="G186" s="367" t="n">
        <v>101.755</v>
      </c>
      <c r="H186" s="213"/>
    </row>
    <row r="187" customFormat="false" ht="15" hidden="false" customHeight="true" outlineLevel="0" collapsed="false">
      <c r="A187" s="209" t="s">
        <v>404</v>
      </c>
      <c r="B187" s="209" t="s">
        <v>104</v>
      </c>
      <c r="C187" s="209" t="s">
        <v>405</v>
      </c>
      <c r="D187" s="210" t="s">
        <v>406</v>
      </c>
      <c r="E187" s="210"/>
      <c r="F187" s="209" t="s">
        <v>255</v>
      </c>
      <c r="G187" s="212" t="n">
        <v>284.548</v>
      </c>
      <c r="H187" s="212" t="n">
        <v>0</v>
      </c>
    </row>
    <row r="188" customFormat="false" ht="15" hidden="false" customHeight="false" outlineLevel="0" collapsed="false">
      <c r="A188" s="364"/>
      <c r="B188" s="364"/>
      <c r="C188" s="364"/>
      <c r="D188" s="365" t="s">
        <v>4512</v>
      </c>
      <c r="E188" s="366"/>
      <c r="F188" s="366"/>
      <c r="G188" s="367" t="n">
        <v>182.793</v>
      </c>
      <c r="H188" s="364"/>
    </row>
    <row r="189" customFormat="false" ht="15" hidden="false" customHeight="false" outlineLevel="0" collapsed="false">
      <c r="A189" s="209"/>
      <c r="B189" s="209"/>
      <c r="C189" s="209"/>
      <c r="D189" s="365" t="s">
        <v>4513</v>
      </c>
      <c r="E189" s="366" t="s">
        <v>4514</v>
      </c>
      <c r="F189" s="366"/>
      <c r="G189" s="367" t="n">
        <v>101.755</v>
      </c>
      <c r="H189" s="213"/>
    </row>
    <row r="190" customFormat="false" ht="15" hidden="false" customHeight="true" outlineLevel="0" collapsed="false">
      <c r="A190" s="209" t="s">
        <v>407</v>
      </c>
      <c r="B190" s="209" t="s">
        <v>104</v>
      </c>
      <c r="C190" s="209" t="s">
        <v>409</v>
      </c>
      <c r="D190" s="210" t="s">
        <v>410</v>
      </c>
      <c r="E190" s="210"/>
      <c r="F190" s="209" t="s">
        <v>255</v>
      </c>
      <c r="G190" s="212" t="n">
        <v>22.625</v>
      </c>
      <c r="H190" s="212" t="n">
        <v>0</v>
      </c>
    </row>
    <row r="191" customFormat="false" ht="15" hidden="false" customHeight="false" outlineLevel="0" collapsed="false">
      <c r="A191" s="364"/>
      <c r="B191" s="364"/>
      <c r="C191" s="364"/>
      <c r="D191" s="365" t="s">
        <v>4515</v>
      </c>
      <c r="E191" s="366"/>
      <c r="F191" s="366"/>
      <c r="G191" s="367" t="n">
        <v>22.625</v>
      </c>
      <c r="H191" s="364"/>
    </row>
    <row r="192" customFormat="false" ht="24.05" hidden="false" customHeight="true" outlineLevel="0" collapsed="false">
      <c r="A192" s="209" t="s">
        <v>412</v>
      </c>
      <c r="B192" s="209" t="s">
        <v>104</v>
      </c>
      <c r="C192" s="209" t="s">
        <v>413</v>
      </c>
      <c r="D192" s="210" t="s">
        <v>414</v>
      </c>
      <c r="E192" s="210"/>
      <c r="F192" s="209" t="s">
        <v>255</v>
      </c>
      <c r="G192" s="212" t="n">
        <v>10.26</v>
      </c>
      <c r="H192" s="212" t="n">
        <v>0</v>
      </c>
    </row>
    <row r="193" customFormat="false" ht="15" hidden="false" customHeight="false" outlineLevel="0" collapsed="false">
      <c r="A193" s="364"/>
      <c r="B193" s="364"/>
      <c r="C193" s="364"/>
      <c r="D193" s="365" t="s">
        <v>4516</v>
      </c>
      <c r="E193" s="366" t="s">
        <v>4517</v>
      </c>
      <c r="F193" s="366"/>
      <c r="G193" s="367" t="n">
        <v>10.26</v>
      </c>
      <c r="H193" s="364"/>
    </row>
    <row r="194" customFormat="false" ht="24.05" hidden="false" customHeight="true" outlineLevel="0" collapsed="false">
      <c r="A194" s="209" t="s">
        <v>415</v>
      </c>
      <c r="B194" s="209" t="s">
        <v>104</v>
      </c>
      <c r="C194" s="209" t="s">
        <v>416</v>
      </c>
      <c r="D194" s="210" t="s">
        <v>417</v>
      </c>
      <c r="E194" s="210"/>
      <c r="F194" s="209" t="s">
        <v>255</v>
      </c>
      <c r="G194" s="212" t="n">
        <v>17.1</v>
      </c>
      <c r="H194" s="212" t="n">
        <v>0</v>
      </c>
    </row>
    <row r="195" customFormat="false" ht="15" hidden="false" customHeight="false" outlineLevel="0" collapsed="false">
      <c r="A195" s="364"/>
      <c r="B195" s="364"/>
      <c r="C195" s="364"/>
      <c r="D195" s="365" t="s">
        <v>4518</v>
      </c>
      <c r="E195" s="366"/>
      <c r="F195" s="366"/>
      <c r="G195" s="367" t="n">
        <v>17.1</v>
      </c>
      <c r="H195" s="364"/>
    </row>
    <row r="196" customFormat="false" ht="15" hidden="false" customHeight="true" outlineLevel="0" collapsed="false">
      <c r="A196" s="209" t="s">
        <v>418</v>
      </c>
      <c r="B196" s="209" t="s">
        <v>104</v>
      </c>
      <c r="C196" s="209" t="s">
        <v>419</v>
      </c>
      <c r="D196" s="210" t="s">
        <v>421</v>
      </c>
      <c r="E196" s="210"/>
      <c r="F196" s="209" t="s">
        <v>255</v>
      </c>
      <c r="G196" s="212" t="n">
        <v>44.46</v>
      </c>
      <c r="H196" s="212" t="n">
        <v>0</v>
      </c>
    </row>
    <row r="197" customFormat="false" ht="15" hidden="false" customHeight="false" outlineLevel="0" collapsed="false">
      <c r="A197" s="364"/>
      <c r="B197" s="364"/>
      <c r="C197" s="364"/>
      <c r="D197" s="365" t="s">
        <v>4519</v>
      </c>
      <c r="E197" s="366"/>
      <c r="F197" s="366"/>
      <c r="G197" s="367" t="n">
        <v>44.46</v>
      </c>
      <c r="H197" s="364"/>
    </row>
    <row r="198" customFormat="false" ht="24.05" hidden="false" customHeight="true" outlineLevel="0" collapsed="false">
      <c r="A198" s="209" t="s">
        <v>422</v>
      </c>
      <c r="B198" s="209" t="s">
        <v>104</v>
      </c>
      <c r="C198" s="209" t="s">
        <v>423</v>
      </c>
      <c r="D198" s="210" t="s">
        <v>424</v>
      </c>
      <c r="E198" s="210"/>
      <c r="F198" s="209" t="s">
        <v>255</v>
      </c>
      <c r="G198" s="212" t="n">
        <v>10.26</v>
      </c>
      <c r="H198" s="212" t="n">
        <v>0</v>
      </c>
    </row>
    <row r="199" customFormat="false" ht="15" hidden="false" customHeight="false" outlineLevel="0" collapsed="false">
      <c r="A199" s="364"/>
      <c r="B199" s="364"/>
      <c r="C199" s="364"/>
      <c r="D199" s="365" t="s">
        <v>4520</v>
      </c>
      <c r="E199" s="366"/>
      <c r="F199" s="366"/>
      <c r="G199" s="367" t="n">
        <v>10.26</v>
      </c>
      <c r="H199" s="364"/>
    </row>
    <row r="200" customFormat="false" ht="15" hidden="false" customHeight="true" outlineLevel="0" collapsed="false">
      <c r="A200" s="214" t="s">
        <v>425</v>
      </c>
      <c r="B200" s="214" t="s">
        <v>104</v>
      </c>
      <c r="C200" s="214" t="s">
        <v>426</v>
      </c>
      <c r="D200" s="215" t="s">
        <v>427</v>
      </c>
      <c r="E200" s="215"/>
      <c r="F200" s="214" t="s">
        <v>428</v>
      </c>
      <c r="G200" s="217" t="n">
        <v>150.48</v>
      </c>
      <c r="H200" s="217" t="n">
        <v>0</v>
      </c>
    </row>
    <row r="201" customFormat="false" ht="15" hidden="false" customHeight="false" outlineLevel="0" collapsed="false">
      <c r="A201" s="364"/>
      <c r="B201" s="364"/>
      <c r="C201" s="364"/>
      <c r="D201" s="365" t="s">
        <v>4521</v>
      </c>
      <c r="E201" s="366"/>
      <c r="F201" s="366"/>
      <c r="G201" s="368" t="n">
        <v>150.48</v>
      </c>
      <c r="H201" s="364"/>
    </row>
    <row r="202" customFormat="false" ht="24.05" hidden="false" customHeight="true" outlineLevel="0" collapsed="false">
      <c r="A202" s="209" t="s">
        <v>429</v>
      </c>
      <c r="B202" s="209" t="s">
        <v>104</v>
      </c>
      <c r="C202" s="209" t="s">
        <v>430</v>
      </c>
      <c r="D202" s="210" t="s">
        <v>431</v>
      </c>
      <c r="E202" s="210"/>
      <c r="F202" s="209" t="s">
        <v>255</v>
      </c>
      <c r="G202" s="212" t="n">
        <v>100.713</v>
      </c>
      <c r="H202" s="212" t="n">
        <v>0</v>
      </c>
    </row>
    <row r="203" customFormat="false" ht="15" hidden="false" customHeight="false" outlineLevel="0" collapsed="false">
      <c r="A203" s="364"/>
      <c r="B203" s="364"/>
      <c r="C203" s="364"/>
      <c r="D203" s="365" t="s">
        <v>4522</v>
      </c>
      <c r="E203" s="366"/>
      <c r="F203" s="366"/>
      <c r="G203" s="367" t="n">
        <v>100.713</v>
      </c>
      <c r="H203" s="364"/>
    </row>
    <row r="204" customFormat="false" ht="24.05" hidden="false" customHeight="true" outlineLevel="0" collapsed="false">
      <c r="A204" s="209" t="s">
        <v>432</v>
      </c>
      <c r="B204" s="209" t="s">
        <v>104</v>
      </c>
      <c r="C204" s="209" t="s">
        <v>423</v>
      </c>
      <c r="D204" s="210" t="s">
        <v>433</v>
      </c>
      <c r="E204" s="210"/>
      <c r="F204" s="209" t="s">
        <v>255</v>
      </c>
      <c r="G204" s="212" t="n">
        <v>22.243</v>
      </c>
      <c r="H204" s="212" t="n">
        <v>0</v>
      </c>
    </row>
    <row r="205" customFormat="false" ht="15" hidden="false" customHeight="false" outlineLevel="0" collapsed="false">
      <c r="A205" s="364"/>
      <c r="B205" s="364"/>
      <c r="C205" s="364"/>
      <c r="D205" s="365" t="s">
        <v>4523</v>
      </c>
      <c r="E205" s="366"/>
      <c r="F205" s="366"/>
      <c r="G205" s="367" t="n">
        <v>22.243</v>
      </c>
      <c r="H205" s="364"/>
    </row>
    <row r="206" customFormat="false" ht="15" hidden="false" customHeight="true" outlineLevel="0" collapsed="false">
      <c r="A206" s="214" t="s">
        <v>434</v>
      </c>
      <c r="B206" s="214" t="s">
        <v>104</v>
      </c>
      <c r="C206" s="214" t="s">
        <v>426</v>
      </c>
      <c r="D206" s="215" t="s">
        <v>427</v>
      </c>
      <c r="E206" s="215"/>
      <c r="F206" s="214" t="s">
        <v>428</v>
      </c>
      <c r="G206" s="217" t="n">
        <v>88.972</v>
      </c>
      <c r="H206" s="217" t="n">
        <v>0</v>
      </c>
    </row>
    <row r="207" customFormat="false" ht="15" hidden="false" customHeight="false" outlineLevel="0" collapsed="false">
      <c r="A207" s="364"/>
      <c r="B207" s="364"/>
      <c r="C207" s="364"/>
      <c r="D207" s="365" t="s">
        <v>4524</v>
      </c>
      <c r="E207" s="366"/>
      <c r="F207" s="366"/>
      <c r="G207" s="368" t="n">
        <v>88.972</v>
      </c>
      <c r="H207" s="364"/>
    </row>
    <row r="208" customFormat="false" ht="15" hidden="false" customHeight="true" outlineLevel="0" collapsed="false">
      <c r="A208" s="209" t="s">
        <v>436</v>
      </c>
      <c r="B208" s="209" t="s">
        <v>104</v>
      </c>
      <c r="C208" s="209" t="s">
        <v>437</v>
      </c>
      <c r="D208" s="210" t="s">
        <v>438</v>
      </c>
      <c r="E208" s="210"/>
      <c r="F208" s="209" t="s">
        <v>255</v>
      </c>
      <c r="G208" s="212" t="n">
        <v>197.25</v>
      </c>
      <c r="H208" s="212" t="n">
        <v>0</v>
      </c>
    </row>
    <row r="209" customFormat="false" ht="15" hidden="false" customHeight="false" outlineLevel="0" collapsed="false">
      <c r="A209" s="364"/>
      <c r="B209" s="364"/>
      <c r="C209" s="364"/>
      <c r="D209" s="365" t="s">
        <v>4525</v>
      </c>
      <c r="E209" s="366"/>
      <c r="F209" s="366"/>
      <c r="G209" s="367" t="n">
        <v>197.25</v>
      </c>
      <c r="H209" s="364"/>
    </row>
    <row r="210" customFormat="false" ht="15" hidden="false" customHeight="true" outlineLevel="0" collapsed="false">
      <c r="A210" s="209" t="s">
        <v>440</v>
      </c>
      <c r="B210" s="209" t="s">
        <v>104</v>
      </c>
      <c r="C210" s="209" t="s">
        <v>441</v>
      </c>
      <c r="D210" s="210" t="s">
        <v>442</v>
      </c>
      <c r="E210" s="210"/>
      <c r="F210" s="209" t="s">
        <v>255</v>
      </c>
      <c r="G210" s="212" t="n">
        <v>168.912</v>
      </c>
      <c r="H210" s="212" t="n">
        <v>0</v>
      </c>
    </row>
    <row r="211" customFormat="false" ht="15" hidden="false" customHeight="false" outlineLevel="0" collapsed="false">
      <c r="A211" s="364"/>
      <c r="B211" s="364"/>
      <c r="C211" s="364"/>
      <c r="D211" s="365" t="s">
        <v>4526</v>
      </c>
      <c r="E211" s="366"/>
      <c r="F211" s="366"/>
      <c r="G211" s="367" t="n">
        <v>168.912</v>
      </c>
      <c r="H211" s="364"/>
    </row>
    <row r="212" customFormat="false" ht="15" hidden="false" customHeight="true" outlineLevel="0" collapsed="false">
      <c r="A212" s="209" t="s">
        <v>443</v>
      </c>
      <c r="B212" s="209" t="s">
        <v>104</v>
      </c>
      <c r="C212" s="209" t="s">
        <v>444</v>
      </c>
      <c r="D212" s="210" t="s">
        <v>445</v>
      </c>
      <c r="E212" s="210"/>
      <c r="F212" s="209" t="s">
        <v>255</v>
      </c>
      <c r="G212" s="212" t="n">
        <v>675.648</v>
      </c>
      <c r="H212" s="212" t="n">
        <v>0</v>
      </c>
    </row>
    <row r="213" customFormat="false" ht="15" hidden="false" customHeight="false" outlineLevel="0" collapsed="false">
      <c r="A213" s="364"/>
      <c r="B213" s="364"/>
      <c r="C213" s="364"/>
      <c r="D213" s="365" t="s">
        <v>4527</v>
      </c>
      <c r="E213" s="366"/>
      <c r="F213" s="366"/>
      <c r="G213" s="367" t="n">
        <v>675.648</v>
      </c>
      <c r="H213" s="364"/>
    </row>
    <row r="214" customFormat="false" ht="15" hidden="false" customHeight="true" outlineLevel="0" collapsed="false">
      <c r="A214" s="209" t="s">
        <v>446</v>
      </c>
      <c r="B214" s="209" t="s">
        <v>104</v>
      </c>
      <c r="C214" s="209" t="s">
        <v>444</v>
      </c>
      <c r="D214" s="210" t="s">
        <v>447</v>
      </c>
      <c r="E214" s="210"/>
      <c r="F214" s="209" t="s">
        <v>255</v>
      </c>
      <c r="G214" s="212" t="n">
        <v>844.56</v>
      </c>
      <c r="H214" s="212" t="n">
        <v>0</v>
      </c>
    </row>
    <row r="215" customFormat="false" ht="15" hidden="false" customHeight="false" outlineLevel="0" collapsed="false">
      <c r="A215" s="364"/>
      <c r="B215" s="364"/>
      <c r="C215" s="364"/>
      <c r="D215" s="365" t="s">
        <v>4528</v>
      </c>
      <c r="E215" s="366"/>
      <c r="F215" s="366"/>
      <c r="G215" s="367" t="n">
        <v>844.56</v>
      </c>
      <c r="H215" s="364"/>
    </row>
    <row r="216" customFormat="false" ht="15" hidden="false" customHeight="true" outlineLevel="0" collapsed="false">
      <c r="A216" s="209" t="s">
        <v>448</v>
      </c>
      <c r="B216" s="209" t="s">
        <v>104</v>
      </c>
      <c r="C216" s="209" t="s">
        <v>449</v>
      </c>
      <c r="D216" s="210" t="s">
        <v>450</v>
      </c>
      <c r="E216" s="210"/>
      <c r="F216" s="209" t="s">
        <v>313</v>
      </c>
      <c r="G216" s="212" t="n">
        <v>12.845</v>
      </c>
      <c r="H216" s="212" t="n">
        <v>0</v>
      </c>
    </row>
    <row r="217" customFormat="false" ht="15" hidden="false" customHeight="false" outlineLevel="0" collapsed="false">
      <c r="A217" s="364"/>
      <c r="B217" s="364"/>
      <c r="C217" s="364"/>
      <c r="D217" s="365" t="s">
        <v>4529</v>
      </c>
      <c r="E217" s="366"/>
      <c r="F217" s="366"/>
      <c r="G217" s="367" t="n">
        <v>7.54</v>
      </c>
      <c r="H217" s="364"/>
    </row>
    <row r="218" customFormat="false" ht="15" hidden="false" customHeight="false" outlineLevel="0" collapsed="false">
      <c r="A218" s="209"/>
      <c r="B218" s="209"/>
      <c r="C218" s="209"/>
      <c r="D218" s="365" t="s">
        <v>4530</v>
      </c>
      <c r="E218" s="366"/>
      <c r="F218" s="366"/>
      <c r="G218" s="367" t="n">
        <v>5.305</v>
      </c>
      <c r="H218" s="213"/>
    </row>
    <row r="219" customFormat="false" ht="15" hidden="false" customHeight="true" outlineLevel="0" collapsed="false">
      <c r="A219" s="209" t="s">
        <v>451</v>
      </c>
      <c r="B219" s="209" t="s">
        <v>104</v>
      </c>
      <c r="C219" s="209" t="s">
        <v>452</v>
      </c>
      <c r="D219" s="210" t="s">
        <v>453</v>
      </c>
      <c r="E219" s="210"/>
      <c r="F219" s="209" t="s">
        <v>313</v>
      </c>
      <c r="G219" s="212" t="n">
        <v>12.845</v>
      </c>
      <c r="H219" s="212" t="n">
        <v>0</v>
      </c>
    </row>
    <row r="220" customFormat="false" ht="15" hidden="false" customHeight="false" outlineLevel="0" collapsed="false">
      <c r="A220" s="364"/>
      <c r="B220" s="364"/>
      <c r="C220" s="364"/>
      <c r="D220" s="365" t="s">
        <v>4531</v>
      </c>
      <c r="E220" s="366"/>
      <c r="F220" s="366"/>
      <c r="G220" s="367" t="n">
        <v>12.845</v>
      </c>
      <c r="H220" s="364"/>
    </row>
    <row r="221" customFormat="false" ht="15" hidden="false" customHeight="true" outlineLevel="0" collapsed="false">
      <c r="A221" s="209" t="s">
        <v>455</v>
      </c>
      <c r="B221" s="209" t="s">
        <v>104</v>
      </c>
      <c r="C221" s="209" t="s">
        <v>456</v>
      </c>
      <c r="D221" s="210" t="s">
        <v>457</v>
      </c>
      <c r="E221" s="210"/>
      <c r="F221" s="209" t="s">
        <v>261</v>
      </c>
      <c r="G221" s="212" t="n">
        <v>2</v>
      </c>
      <c r="H221" s="212" t="n">
        <v>0</v>
      </c>
    </row>
    <row r="222" customFormat="false" ht="15" hidden="false" customHeight="false" outlineLevel="0" collapsed="false">
      <c r="A222" s="364"/>
      <c r="B222" s="364"/>
      <c r="C222" s="364"/>
      <c r="D222" s="365" t="s">
        <v>208</v>
      </c>
      <c r="E222" s="366"/>
      <c r="F222" s="366"/>
      <c r="G222" s="367" t="n">
        <v>2</v>
      </c>
      <c r="H222" s="364"/>
    </row>
    <row r="223" customFormat="false" ht="24.05" hidden="false" customHeight="true" outlineLevel="0" collapsed="false">
      <c r="A223" s="214" t="s">
        <v>459</v>
      </c>
      <c r="B223" s="214" t="s">
        <v>104</v>
      </c>
      <c r="C223" s="214" t="s">
        <v>460</v>
      </c>
      <c r="D223" s="215" t="s">
        <v>461</v>
      </c>
      <c r="E223" s="215"/>
      <c r="F223" s="214" t="s">
        <v>261</v>
      </c>
      <c r="G223" s="217" t="n">
        <v>2</v>
      </c>
      <c r="H223" s="217" t="n">
        <v>0</v>
      </c>
    </row>
    <row r="224" customFormat="false" ht="15" hidden="false" customHeight="false" outlineLevel="0" collapsed="false">
      <c r="A224" s="364"/>
      <c r="B224" s="364"/>
      <c r="C224" s="364"/>
      <c r="D224" s="365" t="s">
        <v>208</v>
      </c>
      <c r="E224" s="366"/>
      <c r="F224" s="366"/>
      <c r="G224" s="368" t="n">
        <v>2</v>
      </c>
      <c r="H224" s="364"/>
    </row>
    <row r="225" customFormat="false" ht="15" hidden="false" customHeight="true" outlineLevel="0" collapsed="false">
      <c r="A225" s="209" t="s">
        <v>462</v>
      </c>
      <c r="B225" s="209" t="s">
        <v>104</v>
      </c>
      <c r="C225" s="209" t="s">
        <v>456</v>
      </c>
      <c r="D225" s="210" t="s">
        <v>457</v>
      </c>
      <c r="E225" s="210"/>
      <c r="F225" s="209" t="s">
        <v>261</v>
      </c>
      <c r="G225" s="212" t="n">
        <v>2</v>
      </c>
      <c r="H225" s="212" t="n">
        <v>0</v>
      </c>
    </row>
    <row r="226" customFormat="false" ht="15" hidden="false" customHeight="false" outlineLevel="0" collapsed="false">
      <c r="A226" s="364"/>
      <c r="B226" s="364"/>
      <c r="C226" s="364"/>
      <c r="D226" s="365" t="s">
        <v>208</v>
      </c>
      <c r="E226" s="366"/>
      <c r="F226" s="366"/>
      <c r="G226" s="367" t="n">
        <v>2</v>
      </c>
      <c r="H226" s="364"/>
    </row>
    <row r="227" customFormat="false" ht="24.05" hidden="false" customHeight="true" outlineLevel="0" collapsed="false">
      <c r="A227" s="214" t="s">
        <v>463</v>
      </c>
      <c r="B227" s="214" t="s">
        <v>104</v>
      </c>
      <c r="C227" s="214" t="s">
        <v>464</v>
      </c>
      <c r="D227" s="215" t="s">
        <v>465</v>
      </c>
      <c r="E227" s="215"/>
      <c r="F227" s="214" t="s">
        <v>261</v>
      </c>
      <c r="G227" s="217" t="n">
        <v>2</v>
      </c>
      <c r="H227" s="217" t="n">
        <v>0</v>
      </c>
    </row>
    <row r="228" customFormat="false" ht="15" hidden="false" customHeight="false" outlineLevel="0" collapsed="false">
      <c r="A228" s="364"/>
      <c r="B228" s="364"/>
      <c r="C228" s="364"/>
      <c r="D228" s="365" t="s">
        <v>208</v>
      </c>
      <c r="E228" s="366"/>
      <c r="F228" s="366"/>
      <c r="G228" s="368" t="n">
        <v>2</v>
      </c>
      <c r="H228" s="364"/>
    </row>
    <row r="229" customFormat="false" ht="15" hidden="false" customHeight="true" outlineLevel="0" collapsed="false">
      <c r="A229" s="209" t="s">
        <v>466</v>
      </c>
      <c r="B229" s="209" t="s">
        <v>104</v>
      </c>
      <c r="C229" s="209" t="s">
        <v>456</v>
      </c>
      <c r="D229" s="210" t="s">
        <v>457</v>
      </c>
      <c r="E229" s="210"/>
      <c r="F229" s="209" t="s">
        <v>261</v>
      </c>
      <c r="G229" s="212" t="n">
        <v>1</v>
      </c>
      <c r="H229" s="212" t="n">
        <v>0</v>
      </c>
    </row>
    <row r="230" customFormat="false" ht="15" hidden="false" customHeight="false" outlineLevel="0" collapsed="false">
      <c r="A230" s="364"/>
      <c r="B230" s="364"/>
      <c r="C230" s="364"/>
      <c r="D230" s="365" t="s">
        <v>199</v>
      </c>
      <c r="E230" s="366"/>
      <c r="F230" s="366"/>
      <c r="G230" s="367" t="n">
        <v>1</v>
      </c>
      <c r="H230" s="364"/>
    </row>
    <row r="231" customFormat="false" ht="24.05" hidden="false" customHeight="true" outlineLevel="0" collapsed="false">
      <c r="A231" s="214" t="s">
        <v>467</v>
      </c>
      <c r="B231" s="214" t="s">
        <v>104</v>
      </c>
      <c r="C231" s="214" t="s">
        <v>468</v>
      </c>
      <c r="D231" s="215" t="s">
        <v>469</v>
      </c>
      <c r="E231" s="215"/>
      <c r="F231" s="214" t="s">
        <v>261</v>
      </c>
      <c r="G231" s="217" t="n">
        <v>1</v>
      </c>
      <c r="H231" s="217" t="n">
        <v>0</v>
      </c>
    </row>
    <row r="232" customFormat="false" ht="15" hidden="false" customHeight="false" outlineLevel="0" collapsed="false">
      <c r="A232" s="364"/>
      <c r="B232" s="364"/>
      <c r="C232" s="364"/>
      <c r="D232" s="365" t="s">
        <v>199</v>
      </c>
      <c r="E232" s="366"/>
      <c r="F232" s="366"/>
      <c r="G232" s="368" t="n">
        <v>1</v>
      </c>
      <c r="H232" s="364"/>
    </row>
    <row r="233" customFormat="false" ht="24.05" hidden="false" customHeight="true" outlineLevel="0" collapsed="false">
      <c r="A233" s="209" t="s">
        <v>472</v>
      </c>
      <c r="B233" s="209" t="s">
        <v>104</v>
      </c>
      <c r="C233" s="209" t="s">
        <v>473</v>
      </c>
      <c r="D233" s="210" t="s">
        <v>474</v>
      </c>
      <c r="E233" s="210"/>
      <c r="F233" s="209" t="s">
        <v>255</v>
      </c>
      <c r="G233" s="212" t="n">
        <v>207.113</v>
      </c>
      <c r="H233" s="212" t="n">
        <v>0</v>
      </c>
    </row>
    <row r="234" customFormat="false" ht="15" hidden="false" customHeight="false" outlineLevel="0" collapsed="false">
      <c r="A234" s="364"/>
      <c r="B234" s="364"/>
      <c r="C234" s="364"/>
      <c r="D234" s="365" t="s">
        <v>4532</v>
      </c>
      <c r="E234" s="366" t="s">
        <v>4533</v>
      </c>
      <c r="F234" s="366"/>
      <c r="G234" s="367" t="n">
        <v>207.113</v>
      </c>
      <c r="H234" s="364"/>
    </row>
    <row r="235" customFormat="false" ht="24.05" hidden="false" customHeight="true" outlineLevel="0" collapsed="false">
      <c r="A235" s="209" t="s">
        <v>477</v>
      </c>
      <c r="B235" s="209" t="s">
        <v>104</v>
      </c>
      <c r="C235" s="209" t="s">
        <v>478</v>
      </c>
      <c r="D235" s="210" t="s">
        <v>479</v>
      </c>
      <c r="E235" s="210"/>
      <c r="F235" s="209" t="s">
        <v>255</v>
      </c>
      <c r="G235" s="212" t="n">
        <v>207.113</v>
      </c>
      <c r="H235" s="212" t="n">
        <v>0</v>
      </c>
    </row>
    <row r="236" customFormat="false" ht="15" hidden="false" customHeight="false" outlineLevel="0" collapsed="false">
      <c r="A236" s="364"/>
      <c r="B236" s="364"/>
      <c r="C236" s="364"/>
      <c r="D236" s="365" t="s">
        <v>4534</v>
      </c>
      <c r="E236" s="366"/>
      <c r="F236" s="366"/>
      <c r="G236" s="367" t="n">
        <v>207.113</v>
      </c>
      <c r="H236" s="364"/>
    </row>
    <row r="237" customFormat="false" ht="24.05" hidden="false" customHeight="true" outlineLevel="0" collapsed="false">
      <c r="A237" s="214" t="s">
        <v>480</v>
      </c>
      <c r="B237" s="214" t="s">
        <v>104</v>
      </c>
      <c r="C237" s="214" t="s">
        <v>481</v>
      </c>
      <c r="D237" s="215" t="s">
        <v>482</v>
      </c>
      <c r="E237" s="215"/>
      <c r="F237" s="214" t="s">
        <v>255</v>
      </c>
      <c r="G237" s="217" t="n">
        <v>238.18</v>
      </c>
      <c r="H237" s="217" t="n">
        <v>0</v>
      </c>
    </row>
    <row r="238" customFormat="false" ht="15" hidden="false" customHeight="false" outlineLevel="0" collapsed="false">
      <c r="A238" s="364"/>
      <c r="B238" s="364"/>
      <c r="C238" s="364"/>
      <c r="D238" s="365" t="s">
        <v>4534</v>
      </c>
      <c r="E238" s="366"/>
      <c r="F238" s="366"/>
      <c r="G238" s="368" t="n">
        <v>207.113</v>
      </c>
      <c r="H238" s="364"/>
    </row>
    <row r="239" customFormat="false" ht="15" hidden="false" customHeight="false" outlineLevel="0" collapsed="false">
      <c r="A239" s="214"/>
      <c r="B239" s="214"/>
      <c r="C239" s="214"/>
      <c r="D239" s="365" t="s">
        <v>4535</v>
      </c>
      <c r="E239" s="366"/>
      <c r="F239" s="366"/>
      <c r="G239" s="368" t="n">
        <v>31.067</v>
      </c>
      <c r="H239" s="218"/>
    </row>
    <row r="240" customFormat="false" ht="24.05" hidden="false" customHeight="true" outlineLevel="0" collapsed="false">
      <c r="A240" s="214" t="s">
        <v>483</v>
      </c>
      <c r="B240" s="214" t="s">
        <v>104</v>
      </c>
      <c r="C240" s="214" t="s">
        <v>484</v>
      </c>
      <c r="D240" s="215" t="s">
        <v>485</v>
      </c>
      <c r="E240" s="215"/>
      <c r="F240" s="214" t="s">
        <v>255</v>
      </c>
      <c r="G240" s="217" t="n">
        <v>238.18</v>
      </c>
      <c r="H240" s="217" t="n">
        <v>0</v>
      </c>
    </row>
    <row r="241" customFormat="false" ht="15" hidden="false" customHeight="false" outlineLevel="0" collapsed="false">
      <c r="A241" s="364"/>
      <c r="B241" s="364"/>
      <c r="C241" s="364"/>
      <c r="D241" s="365" t="s">
        <v>4534</v>
      </c>
      <c r="E241" s="366"/>
      <c r="F241" s="366"/>
      <c r="G241" s="368" t="n">
        <v>207.113</v>
      </c>
      <c r="H241" s="364"/>
    </row>
    <row r="242" customFormat="false" ht="15" hidden="false" customHeight="false" outlineLevel="0" collapsed="false">
      <c r="A242" s="214"/>
      <c r="B242" s="214"/>
      <c r="C242" s="214"/>
      <c r="D242" s="365" t="s">
        <v>4535</v>
      </c>
      <c r="E242" s="366"/>
      <c r="F242" s="366"/>
      <c r="G242" s="368" t="n">
        <v>31.067</v>
      </c>
      <c r="H242" s="218"/>
    </row>
    <row r="243" customFormat="false" ht="15" hidden="false" customHeight="true" outlineLevel="0" collapsed="false">
      <c r="A243" s="209" t="s">
        <v>486</v>
      </c>
      <c r="B243" s="209" t="s">
        <v>104</v>
      </c>
      <c r="C243" s="209" t="s">
        <v>487</v>
      </c>
      <c r="D243" s="210" t="s">
        <v>488</v>
      </c>
      <c r="E243" s="210"/>
      <c r="F243" s="209" t="s">
        <v>255</v>
      </c>
      <c r="G243" s="212" t="n">
        <v>27.04</v>
      </c>
      <c r="H243" s="212" t="n">
        <v>0</v>
      </c>
    </row>
    <row r="244" customFormat="false" ht="15" hidden="false" customHeight="false" outlineLevel="0" collapsed="false">
      <c r="A244" s="364"/>
      <c r="B244" s="364"/>
      <c r="C244" s="364"/>
      <c r="D244" s="365" t="s">
        <v>4536</v>
      </c>
      <c r="E244" s="366"/>
      <c r="F244" s="366"/>
      <c r="G244" s="367" t="n">
        <v>27.04</v>
      </c>
      <c r="H244" s="364"/>
    </row>
    <row r="245" customFormat="false" ht="24.05" hidden="false" customHeight="true" outlineLevel="0" collapsed="false">
      <c r="A245" s="209" t="s">
        <v>489</v>
      </c>
      <c r="B245" s="209" t="s">
        <v>104</v>
      </c>
      <c r="C245" s="209" t="s">
        <v>490</v>
      </c>
      <c r="D245" s="210" t="s">
        <v>491</v>
      </c>
      <c r="E245" s="210"/>
      <c r="F245" s="209" t="s">
        <v>255</v>
      </c>
      <c r="G245" s="212" t="n">
        <v>27.04</v>
      </c>
      <c r="H245" s="212" t="n">
        <v>0</v>
      </c>
    </row>
    <row r="246" customFormat="false" ht="15" hidden="false" customHeight="false" outlineLevel="0" collapsed="false">
      <c r="A246" s="364"/>
      <c r="B246" s="364"/>
      <c r="C246" s="364"/>
      <c r="D246" s="365" t="s">
        <v>4537</v>
      </c>
      <c r="E246" s="366"/>
      <c r="F246" s="366"/>
      <c r="G246" s="367" t="n">
        <v>27.04</v>
      </c>
      <c r="H246" s="364"/>
    </row>
    <row r="247" customFormat="false" ht="24.05" hidden="false" customHeight="true" outlineLevel="0" collapsed="false">
      <c r="A247" s="214" t="s">
        <v>492</v>
      </c>
      <c r="B247" s="214" t="s">
        <v>104</v>
      </c>
      <c r="C247" s="214" t="s">
        <v>481</v>
      </c>
      <c r="D247" s="215" t="s">
        <v>482</v>
      </c>
      <c r="E247" s="215"/>
      <c r="F247" s="214" t="s">
        <v>255</v>
      </c>
      <c r="G247" s="217" t="n">
        <v>62.192</v>
      </c>
      <c r="H247" s="217" t="n">
        <v>0</v>
      </c>
    </row>
    <row r="248" customFormat="false" ht="15" hidden="false" customHeight="false" outlineLevel="0" collapsed="false">
      <c r="A248" s="364"/>
      <c r="B248" s="364"/>
      <c r="C248" s="364"/>
      <c r="D248" s="365" t="s">
        <v>4538</v>
      </c>
      <c r="E248" s="366"/>
      <c r="F248" s="366"/>
      <c r="G248" s="368" t="n">
        <v>54.08</v>
      </c>
      <c r="H248" s="364"/>
    </row>
    <row r="249" customFormat="false" ht="15" hidden="false" customHeight="false" outlineLevel="0" collapsed="false">
      <c r="A249" s="214"/>
      <c r="B249" s="214"/>
      <c r="C249" s="214"/>
      <c r="D249" s="365" t="s">
        <v>4539</v>
      </c>
      <c r="E249" s="366"/>
      <c r="F249" s="366"/>
      <c r="G249" s="368" t="n">
        <v>8.112</v>
      </c>
      <c r="H249" s="218"/>
    </row>
    <row r="250" customFormat="false" ht="15" hidden="false" customHeight="true" outlineLevel="0" collapsed="false">
      <c r="A250" s="209" t="s">
        <v>493</v>
      </c>
      <c r="B250" s="209" t="s">
        <v>104</v>
      </c>
      <c r="C250" s="209" t="s">
        <v>494</v>
      </c>
      <c r="D250" s="210" t="s">
        <v>495</v>
      </c>
      <c r="E250" s="210"/>
      <c r="F250" s="209" t="s">
        <v>261</v>
      </c>
      <c r="G250" s="212" t="n">
        <v>1</v>
      </c>
      <c r="H250" s="212" t="n">
        <v>0</v>
      </c>
    </row>
    <row r="251" customFormat="false" ht="15" hidden="false" customHeight="false" outlineLevel="0" collapsed="false">
      <c r="A251" s="364"/>
      <c r="B251" s="364"/>
      <c r="C251" s="364"/>
      <c r="D251" s="365" t="s">
        <v>199</v>
      </c>
      <c r="E251" s="366"/>
      <c r="F251" s="366"/>
      <c r="G251" s="367" t="n">
        <v>1</v>
      </c>
      <c r="H251" s="364"/>
    </row>
    <row r="252" customFormat="false" ht="15" hidden="false" customHeight="true" outlineLevel="0" collapsed="false">
      <c r="A252" s="209" t="s">
        <v>496</v>
      </c>
      <c r="B252" s="209" t="s">
        <v>104</v>
      </c>
      <c r="C252" s="209" t="s">
        <v>497</v>
      </c>
      <c r="D252" s="210" t="s">
        <v>498</v>
      </c>
      <c r="E252" s="210"/>
      <c r="F252" s="209" t="s">
        <v>261</v>
      </c>
      <c r="G252" s="212" t="n">
        <v>6</v>
      </c>
      <c r="H252" s="212" t="n">
        <v>0</v>
      </c>
    </row>
    <row r="253" customFormat="false" ht="15" hidden="false" customHeight="false" outlineLevel="0" collapsed="false">
      <c r="A253" s="364"/>
      <c r="B253" s="364"/>
      <c r="C253" s="364"/>
      <c r="D253" s="365" t="s">
        <v>223</v>
      </c>
      <c r="E253" s="366"/>
      <c r="F253" s="366"/>
      <c r="G253" s="367" t="n">
        <v>6</v>
      </c>
      <c r="H253" s="364"/>
    </row>
    <row r="254" customFormat="false" ht="15" hidden="false" customHeight="true" outlineLevel="0" collapsed="false">
      <c r="A254" s="209" t="s">
        <v>499</v>
      </c>
      <c r="B254" s="209" t="s">
        <v>104</v>
      </c>
      <c r="C254" s="209" t="s">
        <v>500</v>
      </c>
      <c r="D254" s="210" t="s">
        <v>501</v>
      </c>
      <c r="E254" s="210"/>
      <c r="F254" s="209" t="s">
        <v>313</v>
      </c>
      <c r="G254" s="212" t="n">
        <v>166.2</v>
      </c>
      <c r="H254" s="212" t="n">
        <v>0</v>
      </c>
    </row>
    <row r="255" customFormat="false" ht="15" hidden="false" customHeight="false" outlineLevel="0" collapsed="false">
      <c r="A255" s="364"/>
      <c r="B255" s="364"/>
      <c r="C255" s="364"/>
      <c r="D255" s="365" t="s">
        <v>4540</v>
      </c>
      <c r="E255" s="366" t="s">
        <v>4541</v>
      </c>
      <c r="F255" s="366"/>
      <c r="G255" s="367" t="n">
        <v>24.58</v>
      </c>
      <c r="H255" s="364"/>
    </row>
    <row r="256" customFormat="false" ht="15" hidden="false" customHeight="false" outlineLevel="0" collapsed="false">
      <c r="A256" s="209"/>
      <c r="B256" s="209"/>
      <c r="C256" s="209"/>
      <c r="D256" s="365" t="s">
        <v>4542</v>
      </c>
      <c r="E256" s="366" t="s">
        <v>4543</v>
      </c>
      <c r="F256" s="366"/>
      <c r="G256" s="367" t="n">
        <v>5.6</v>
      </c>
      <c r="H256" s="213"/>
    </row>
    <row r="257" customFormat="false" ht="15" hidden="false" customHeight="false" outlineLevel="0" collapsed="false">
      <c r="A257" s="209"/>
      <c r="B257" s="209"/>
      <c r="C257" s="209"/>
      <c r="D257" s="365" t="s">
        <v>4544</v>
      </c>
      <c r="E257" s="366" t="s">
        <v>4545</v>
      </c>
      <c r="F257" s="366"/>
      <c r="G257" s="367" t="n">
        <v>22.22</v>
      </c>
      <c r="H257" s="213"/>
    </row>
    <row r="258" customFormat="false" ht="15" hidden="false" customHeight="false" outlineLevel="0" collapsed="false">
      <c r="A258" s="209"/>
      <c r="B258" s="209"/>
      <c r="C258" s="209"/>
      <c r="D258" s="365" t="s">
        <v>4542</v>
      </c>
      <c r="E258" s="366" t="s">
        <v>4546</v>
      </c>
      <c r="F258" s="366"/>
      <c r="G258" s="367" t="n">
        <v>5.6</v>
      </c>
      <c r="H258" s="213"/>
    </row>
    <row r="259" customFormat="false" ht="15" hidden="false" customHeight="false" outlineLevel="0" collapsed="false">
      <c r="A259" s="209"/>
      <c r="B259" s="209"/>
      <c r="C259" s="209"/>
      <c r="D259" s="365" t="s">
        <v>4547</v>
      </c>
      <c r="E259" s="366" t="s">
        <v>4548</v>
      </c>
      <c r="F259" s="366"/>
      <c r="G259" s="367" t="n">
        <v>21</v>
      </c>
      <c r="H259" s="213"/>
    </row>
    <row r="260" customFormat="false" ht="15" hidden="false" customHeight="false" outlineLevel="0" collapsed="false">
      <c r="A260" s="209"/>
      <c r="B260" s="209"/>
      <c r="C260" s="209"/>
      <c r="D260" s="365" t="s">
        <v>4549</v>
      </c>
      <c r="E260" s="366" t="s">
        <v>4550</v>
      </c>
      <c r="F260" s="366"/>
      <c r="G260" s="367" t="n">
        <v>22.2</v>
      </c>
      <c r="H260" s="213"/>
    </row>
    <row r="261" customFormat="false" ht="15" hidden="false" customHeight="false" outlineLevel="0" collapsed="false">
      <c r="A261" s="209"/>
      <c r="B261" s="209"/>
      <c r="C261" s="209"/>
      <c r="D261" s="365" t="s">
        <v>4551</v>
      </c>
      <c r="E261" s="366" t="s">
        <v>4552</v>
      </c>
      <c r="F261" s="366"/>
      <c r="G261" s="367" t="n">
        <v>10.5</v>
      </c>
      <c r="H261" s="213"/>
    </row>
    <row r="262" customFormat="false" ht="15" hidden="false" customHeight="false" outlineLevel="0" collapsed="false">
      <c r="A262" s="209"/>
      <c r="B262" s="209"/>
      <c r="C262" s="209"/>
      <c r="D262" s="365" t="s">
        <v>4553</v>
      </c>
      <c r="E262" s="366" t="s">
        <v>4554</v>
      </c>
      <c r="F262" s="366"/>
      <c r="G262" s="367" t="n">
        <v>16.3</v>
      </c>
      <c r="H262" s="213"/>
    </row>
    <row r="263" customFormat="false" ht="15" hidden="false" customHeight="false" outlineLevel="0" collapsed="false">
      <c r="A263" s="209"/>
      <c r="B263" s="209"/>
      <c r="C263" s="209"/>
      <c r="D263" s="365" t="s">
        <v>4555</v>
      </c>
      <c r="E263" s="366" t="s">
        <v>4556</v>
      </c>
      <c r="F263" s="366"/>
      <c r="G263" s="367" t="n">
        <v>16.4</v>
      </c>
      <c r="H263" s="213"/>
    </row>
    <row r="264" customFormat="false" ht="15" hidden="false" customHeight="false" outlineLevel="0" collapsed="false">
      <c r="A264" s="209"/>
      <c r="B264" s="209"/>
      <c r="C264" s="209"/>
      <c r="D264" s="365" t="s">
        <v>4557</v>
      </c>
      <c r="E264" s="366" t="s">
        <v>4558</v>
      </c>
      <c r="F264" s="366"/>
      <c r="G264" s="367" t="n">
        <v>21.8</v>
      </c>
      <c r="H264" s="213"/>
    </row>
    <row r="265" customFormat="false" ht="15" hidden="false" customHeight="true" outlineLevel="0" collapsed="false">
      <c r="A265" s="209" t="s">
        <v>502</v>
      </c>
      <c r="B265" s="209" t="s">
        <v>104</v>
      </c>
      <c r="C265" s="209" t="s">
        <v>503</v>
      </c>
      <c r="D265" s="210" t="s">
        <v>504</v>
      </c>
      <c r="E265" s="210"/>
      <c r="F265" s="209" t="s">
        <v>264</v>
      </c>
      <c r="G265" s="212" t="n">
        <v>2.787</v>
      </c>
      <c r="H265" s="212" t="n">
        <v>0</v>
      </c>
    </row>
    <row r="266" customFormat="false" ht="15" hidden="false" customHeight="false" outlineLevel="0" collapsed="false">
      <c r="A266" s="364"/>
      <c r="B266" s="364"/>
      <c r="C266" s="364"/>
      <c r="D266" s="365" t="s">
        <v>4559</v>
      </c>
      <c r="E266" s="366"/>
      <c r="F266" s="366"/>
      <c r="G266" s="367" t="n">
        <v>2.787</v>
      </c>
      <c r="H266" s="364"/>
    </row>
    <row r="267" customFormat="false" ht="15" hidden="false" customHeight="true" outlineLevel="0" collapsed="false">
      <c r="A267" s="209" t="s">
        <v>507</v>
      </c>
      <c r="B267" s="209" t="s">
        <v>104</v>
      </c>
      <c r="C267" s="209" t="s">
        <v>508</v>
      </c>
      <c r="D267" s="210" t="s">
        <v>509</v>
      </c>
      <c r="E267" s="210"/>
      <c r="F267" s="209" t="s">
        <v>255</v>
      </c>
      <c r="G267" s="212" t="n">
        <v>155.938</v>
      </c>
      <c r="H267" s="212" t="n">
        <v>0</v>
      </c>
    </row>
    <row r="268" customFormat="false" ht="15" hidden="false" customHeight="false" outlineLevel="0" collapsed="false">
      <c r="A268" s="364"/>
      <c r="B268" s="364"/>
      <c r="C268" s="364"/>
      <c r="D268" s="365" t="s">
        <v>4560</v>
      </c>
      <c r="E268" s="366"/>
      <c r="F268" s="366"/>
      <c r="G268" s="367" t="n">
        <v>160.02</v>
      </c>
      <c r="H268" s="364"/>
    </row>
    <row r="269" customFormat="false" ht="15" hidden="false" customHeight="false" outlineLevel="0" collapsed="false">
      <c r="A269" s="209"/>
      <c r="B269" s="209"/>
      <c r="C269" s="209"/>
      <c r="D269" s="365" t="s">
        <v>4561</v>
      </c>
      <c r="E269" s="366"/>
      <c r="F269" s="366"/>
      <c r="G269" s="367" t="n">
        <v>-4.082</v>
      </c>
      <c r="H269" s="213"/>
    </row>
    <row r="270" customFormat="false" ht="24.05" hidden="false" customHeight="true" outlineLevel="0" collapsed="false">
      <c r="A270" s="214" t="s">
        <v>511</v>
      </c>
      <c r="B270" s="214" t="s">
        <v>104</v>
      </c>
      <c r="C270" s="214" t="s">
        <v>512</v>
      </c>
      <c r="D270" s="215" t="s">
        <v>513</v>
      </c>
      <c r="E270" s="215"/>
      <c r="F270" s="214" t="s">
        <v>255</v>
      </c>
      <c r="G270" s="217" t="n">
        <v>163.735</v>
      </c>
      <c r="H270" s="217" t="n">
        <v>0</v>
      </c>
    </row>
    <row r="271" customFormat="false" ht="15" hidden="false" customHeight="false" outlineLevel="0" collapsed="false">
      <c r="A271" s="364"/>
      <c r="B271" s="364"/>
      <c r="C271" s="364"/>
      <c r="D271" s="365" t="s">
        <v>4562</v>
      </c>
      <c r="E271" s="366"/>
      <c r="F271" s="366"/>
      <c r="G271" s="368" t="n">
        <v>155.938</v>
      </c>
      <c r="H271" s="364"/>
    </row>
    <row r="272" customFormat="false" ht="15" hidden="false" customHeight="false" outlineLevel="0" collapsed="false">
      <c r="A272" s="214"/>
      <c r="B272" s="214"/>
      <c r="C272" s="214"/>
      <c r="D272" s="365" t="s">
        <v>4563</v>
      </c>
      <c r="E272" s="366"/>
      <c r="F272" s="366"/>
      <c r="G272" s="368" t="n">
        <v>7.797</v>
      </c>
      <c r="H272" s="218"/>
    </row>
    <row r="273" customFormat="false" ht="15" hidden="false" customHeight="true" outlineLevel="0" collapsed="false">
      <c r="A273" s="209" t="s">
        <v>514</v>
      </c>
      <c r="B273" s="209" t="s">
        <v>104</v>
      </c>
      <c r="C273" s="209" t="s">
        <v>515</v>
      </c>
      <c r="D273" s="210" t="s">
        <v>516</v>
      </c>
      <c r="E273" s="210"/>
      <c r="F273" s="209" t="s">
        <v>255</v>
      </c>
      <c r="G273" s="212" t="n">
        <v>187.2</v>
      </c>
      <c r="H273" s="212" t="n">
        <v>0</v>
      </c>
    </row>
    <row r="274" customFormat="false" ht="15" hidden="false" customHeight="false" outlineLevel="0" collapsed="false">
      <c r="A274" s="364"/>
      <c r="B274" s="364"/>
      <c r="C274" s="364"/>
      <c r="D274" s="365" t="s">
        <v>4564</v>
      </c>
      <c r="E274" s="366" t="s">
        <v>4565</v>
      </c>
      <c r="F274" s="366"/>
      <c r="G274" s="367" t="n">
        <v>187.2</v>
      </c>
      <c r="H274" s="364"/>
    </row>
    <row r="275" customFormat="false" ht="24.05" hidden="false" customHeight="true" outlineLevel="0" collapsed="false">
      <c r="A275" s="214" t="s">
        <v>517</v>
      </c>
      <c r="B275" s="214" t="s">
        <v>104</v>
      </c>
      <c r="C275" s="214" t="s">
        <v>518</v>
      </c>
      <c r="D275" s="215" t="s">
        <v>519</v>
      </c>
      <c r="E275" s="215"/>
      <c r="F275" s="214" t="s">
        <v>255</v>
      </c>
      <c r="G275" s="217" t="n">
        <v>215.28</v>
      </c>
      <c r="H275" s="217" t="n">
        <v>0</v>
      </c>
    </row>
    <row r="276" customFormat="false" ht="15" hidden="false" customHeight="false" outlineLevel="0" collapsed="false">
      <c r="A276" s="364"/>
      <c r="B276" s="364"/>
      <c r="C276" s="364"/>
      <c r="D276" s="365" t="s">
        <v>4566</v>
      </c>
      <c r="E276" s="366"/>
      <c r="F276" s="366"/>
      <c r="G276" s="368" t="n">
        <v>187.2</v>
      </c>
      <c r="H276" s="364"/>
    </row>
    <row r="277" customFormat="false" ht="15" hidden="false" customHeight="false" outlineLevel="0" collapsed="false">
      <c r="A277" s="214"/>
      <c r="B277" s="214"/>
      <c r="C277" s="214"/>
      <c r="D277" s="365" t="s">
        <v>4567</v>
      </c>
      <c r="E277" s="366"/>
      <c r="F277" s="366"/>
      <c r="G277" s="368" t="n">
        <v>28.08</v>
      </c>
      <c r="H277" s="218"/>
    </row>
    <row r="278" customFormat="false" ht="15" hidden="false" customHeight="true" outlineLevel="0" collapsed="false">
      <c r="A278" s="209" t="s">
        <v>520</v>
      </c>
      <c r="B278" s="209" t="s">
        <v>104</v>
      </c>
      <c r="C278" s="209" t="s">
        <v>521</v>
      </c>
      <c r="D278" s="210" t="s">
        <v>522</v>
      </c>
      <c r="E278" s="210"/>
      <c r="F278" s="209" t="s">
        <v>255</v>
      </c>
      <c r="G278" s="212" t="n">
        <v>224.313</v>
      </c>
      <c r="H278" s="212" t="n">
        <v>0</v>
      </c>
    </row>
    <row r="279" customFormat="false" ht="15" hidden="false" customHeight="false" outlineLevel="0" collapsed="false">
      <c r="A279" s="364"/>
      <c r="B279" s="364"/>
      <c r="C279" s="364"/>
      <c r="D279" s="365" t="s">
        <v>4568</v>
      </c>
      <c r="E279" s="366" t="s">
        <v>4569</v>
      </c>
      <c r="F279" s="366"/>
      <c r="G279" s="367" t="n">
        <v>202.343</v>
      </c>
      <c r="H279" s="364"/>
    </row>
    <row r="280" customFormat="false" ht="15" hidden="false" customHeight="false" outlineLevel="0" collapsed="false">
      <c r="A280" s="209"/>
      <c r="B280" s="209"/>
      <c r="C280" s="209"/>
      <c r="D280" s="365" t="s">
        <v>4570</v>
      </c>
      <c r="E280" s="366" t="s">
        <v>4571</v>
      </c>
      <c r="F280" s="366"/>
      <c r="G280" s="367" t="n">
        <v>21.97</v>
      </c>
      <c r="H280" s="213"/>
    </row>
    <row r="281" customFormat="false" ht="15" hidden="false" customHeight="true" outlineLevel="0" collapsed="false">
      <c r="A281" s="209" t="s">
        <v>524</v>
      </c>
      <c r="B281" s="209" t="s">
        <v>104</v>
      </c>
      <c r="C281" s="209" t="s">
        <v>525</v>
      </c>
      <c r="D281" s="210" t="s">
        <v>526</v>
      </c>
      <c r="E281" s="210"/>
      <c r="F281" s="209" t="s">
        <v>255</v>
      </c>
      <c r="G281" s="212" t="n">
        <v>224.313</v>
      </c>
      <c r="H281" s="212" t="n">
        <v>0</v>
      </c>
    </row>
    <row r="282" customFormat="false" ht="15" hidden="false" customHeight="false" outlineLevel="0" collapsed="false">
      <c r="A282" s="364"/>
      <c r="B282" s="364"/>
      <c r="C282" s="364"/>
      <c r="D282" s="365" t="s">
        <v>4572</v>
      </c>
      <c r="E282" s="366"/>
      <c r="F282" s="366"/>
      <c r="G282" s="367" t="n">
        <v>224.313</v>
      </c>
      <c r="H282" s="364"/>
    </row>
    <row r="283" customFormat="false" ht="24.05" hidden="false" customHeight="true" outlineLevel="0" collapsed="false">
      <c r="A283" s="214" t="s">
        <v>527</v>
      </c>
      <c r="B283" s="214" t="s">
        <v>104</v>
      </c>
      <c r="C283" s="214" t="s">
        <v>484</v>
      </c>
      <c r="D283" s="215" t="s">
        <v>485</v>
      </c>
      <c r="E283" s="215"/>
      <c r="F283" s="214" t="s">
        <v>255</v>
      </c>
      <c r="G283" s="217" t="n">
        <v>257.96</v>
      </c>
      <c r="H283" s="217" t="n">
        <v>0</v>
      </c>
    </row>
    <row r="284" customFormat="false" ht="15" hidden="false" customHeight="false" outlineLevel="0" collapsed="false">
      <c r="A284" s="364"/>
      <c r="B284" s="364"/>
      <c r="C284" s="364"/>
      <c r="D284" s="365" t="s">
        <v>4572</v>
      </c>
      <c r="E284" s="366"/>
      <c r="F284" s="366"/>
      <c r="G284" s="368" t="n">
        <v>224.313</v>
      </c>
      <c r="H284" s="364"/>
    </row>
    <row r="285" customFormat="false" ht="15" hidden="false" customHeight="false" outlineLevel="0" collapsed="false">
      <c r="A285" s="214"/>
      <c r="B285" s="214"/>
      <c r="C285" s="214"/>
      <c r="D285" s="365" t="s">
        <v>4573</v>
      </c>
      <c r="E285" s="366"/>
      <c r="F285" s="366"/>
      <c r="G285" s="368" t="n">
        <v>33.647</v>
      </c>
      <c r="H285" s="218"/>
    </row>
    <row r="286" customFormat="false" ht="15" hidden="false" customHeight="true" outlineLevel="0" collapsed="false">
      <c r="A286" s="209" t="s">
        <v>528</v>
      </c>
      <c r="B286" s="209" t="s">
        <v>104</v>
      </c>
      <c r="C286" s="209" t="s">
        <v>529</v>
      </c>
      <c r="D286" s="210" t="s">
        <v>530</v>
      </c>
      <c r="E286" s="210"/>
      <c r="F286" s="209" t="s">
        <v>255</v>
      </c>
      <c r="G286" s="212" t="n">
        <v>211.3</v>
      </c>
      <c r="H286" s="212" t="n">
        <v>0</v>
      </c>
    </row>
    <row r="287" customFormat="false" ht="15" hidden="false" customHeight="false" outlineLevel="0" collapsed="false">
      <c r="A287" s="364"/>
      <c r="B287" s="364"/>
      <c r="C287" s="364"/>
      <c r="D287" s="365" t="s">
        <v>4574</v>
      </c>
      <c r="E287" s="366" t="s">
        <v>4575</v>
      </c>
      <c r="F287" s="366"/>
      <c r="G287" s="367" t="n">
        <v>190.53</v>
      </c>
      <c r="H287" s="364"/>
    </row>
    <row r="288" customFormat="false" ht="15" hidden="false" customHeight="false" outlineLevel="0" collapsed="false">
      <c r="A288" s="209"/>
      <c r="B288" s="209"/>
      <c r="C288" s="209"/>
      <c r="D288" s="365" t="s">
        <v>4576</v>
      </c>
      <c r="E288" s="366" t="s">
        <v>4577</v>
      </c>
      <c r="F288" s="366"/>
      <c r="G288" s="367" t="n">
        <v>20.77</v>
      </c>
      <c r="H288" s="213"/>
    </row>
    <row r="289" customFormat="false" ht="24.05" hidden="false" customHeight="true" outlineLevel="0" collapsed="false">
      <c r="A289" s="214" t="s">
        <v>531</v>
      </c>
      <c r="B289" s="214" t="s">
        <v>104</v>
      </c>
      <c r="C289" s="214" t="s">
        <v>532</v>
      </c>
      <c r="D289" s="215" t="s">
        <v>533</v>
      </c>
      <c r="E289" s="215"/>
      <c r="F289" s="214" t="s">
        <v>255</v>
      </c>
      <c r="G289" s="217" t="n">
        <v>242.995</v>
      </c>
      <c r="H289" s="217" t="n">
        <v>0</v>
      </c>
    </row>
    <row r="290" customFormat="false" ht="15" hidden="false" customHeight="false" outlineLevel="0" collapsed="false">
      <c r="A290" s="364"/>
      <c r="B290" s="364"/>
      <c r="C290" s="364"/>
      <c r="D290" s="365" t="s">
        <v>4578</v>
      </c>
      <c r="E290" s="366"/>
      <c r="F290" s="366"/>
      <c r="G290" s="368" t="n">
        <v>211.3</v>
      </c>
      <c r="H290" s="364"/>
    </row>
    <row r="291" customFormat="false" ht="15" hidden="false" customHeight="false" outlineLevel="0" collapsed="false">
      <c r="A291" s="214"/>
      <c r="B291" s="214"/>
      <c r="C291" s="214"/>
      <c r="D291" s="365" t="s">
        <v>4579</v>
      </c>
      <c r="E291" s="366"/>
      <c r="F291" s="366"/>
      <c r="G291" s="368" t="n">
        <v>31.695</v>
      </c>
      <c r="H291" s="218"/>
    </row>
    <row r="292" customFormat="false" ht="15" hidden="false" customHeight="true" outlineLevel="0" collapsed="false">
      <c r="A292" s="209" t="s">
        <v>534</v>
      </c>
      <c r="B292" s="209" t="s">
        <v>104</v>
      </c>
      <c r="C292" s="209" t="s">
        <v>525</v>
      </c>
      <c r="D292" s="210" t="s">
        <v>535</v>
      </c>
      <c r="E292" s="210"/>
      <c r="F292" s="209" t="s">
        <v>255</v>
      </c>
      <c r="G292" s="212" t="n">
        <v>211.3</v>
      </c>
      <c r="H292" s="212" t="n">
        <v>0</v>
      </c>
    </row>
    <row r="293" customFormat="false" ht="15" hidden="false" customHeight="false" outlineLevel="0" collapsed="false">
      <c r="A293" s="364"/>
      <c r="B293" s="364"/>
      <c r="C293" s="364"/>
      <c r="D293" s="365" t="s">
        <v>4578</v>
      </c>
      <c r="E293" s="366"/>
      <c r="F293" s="366"/>
      <c r="G293" s="367" t="n">
        <v>211.3</v>
      </c>
      <c r="H293" s="364"/>
    </row>
    <row r="294" customFormat="false" ht="24.05" hidden="false" customHeight="true" outlineLevel="0" collapsed="false">
      <c r="A294" s="214" t="s">
        <v>536</v>
      </c>
      <c r="B294" s="214" t="s">
        <v>104</v>
      </c>
      <c r="C294" s="214" t="s">
        <v>481</v>
      </c>
      <c r="D294" s="215" t="s">
        <v>482</v>
      </c>
      <c r="E294" s="215"/>
      <c r="F294" s="214" t="s">
        <v>255</v>
      </c>
      <c r="G294" s="217" t="n">
        <v>242.995</v>
      </c>
      <c r="H294" s="217" t="n">
        <v>0</v>
      </c>
    </row>
    <row r="295" customFormat="false" ht="15" hidden="false" customHeight="false" outlineLevel="0" collapsed="false">
      <c r="A295" s="364"/>
      <c r="B295" s="364"/>
      <c r="C295" s="364"/>
      <c r="D295" s="365" t="s">
        <v>4578</v>
      </c>
      <c r="E295" s="366"/>
      <c r="F295" s="366"/>
      <c r="G295" s="368" t="n">
        <v>211.3</v>
      </c>
      <c r="H295" s="364"/>
    </row>
    <row r="296" customFormat="false" ht="15" hidden="false" customHeight="false" outlineLevel="0" collapsed="false">
      <c r="A296" s="214"/>
      <c r="B296" s="214"/>
      <c r="C296" s="214"/>
      <c r="D296" s="365" t="s">
        <v>4579</v>
      </c>
      <c r="E296" s="366"/>
      <c r="F296" s="366"/>
      <c r="G296" s="368" t="n">
        <v>31.695</v>
      </c>
      <c r="H296" s="218"/>
    </row>
    <row r="297" customFormat="false" ht="15" hidden="false" customHeight="true" outlineLevel="0" collapsed="false">
      <c r="A297" s="209" t="s">
        <v>537</v>
      </c>
      <c r="B297" s="209" t="s">
        <v>104</v>
      </c>
      <c r="C297" s="209" t="s">
        <v>525</v>
      </c>
      <c r="D297" s="210" t="s">
        <v>535</v>
      </c>
      <c r="E297" s="210"/>
      <c r="F297" s="209" t="s">
        <v>255</v>
      </c>
      <c r="G297" s="212" t="n">
        <v>211.3</v>
      </c>
      <c r="H297" s="212" t="n">
        <v>0</v>
      </c>
    </row>
    <row r="298" customFormat="false" ht="15" hidden="false" customHeight="false" outlineLevel="0" collapsed="false">
      <c r="A298" s="364"/>
      <c r="B298" s="364"/>
      <c r="C298" s="364"/>
      <c r="D298" s="365" t="s">
        <v>4578</v>
      </c>
      <c r="E298" s="366"/>
      <c r="F298" s="366"/>
      <c r="G298" s="367" t="n">
        <v>211.3</v>
      </c>
      <c r="H298" s="364"/>
    </row>
    <row r="299" customFormat="false" ht="24.05" hidden="false" customHeight="true" outlineLevel="0" collapsed="false">
      <c r="A299" s="214" t="s">
        <v>538</v>
      </c>
      <c r="B299" s="214" t="s">
        <v>104</v>
      </c>
      <c r="C299" s="214" t="s">
        <v>539</v>
      </c>
      <c r="D299" s="215" t="s">
        <v>540</v>
      </c>
      <c r="E299" s="215"/>
      <c r="F299" s="214" t="s">
        <v>255</v>
      </c>
      <c r="G299" s="217" t="n">
        <v>242.995</v>
      </c>
      <c r="H299" s="217" t="n">
        <v>0</v>
      </c>
    </row>
    <row r="300" customFormat="false" ht="15" hidden="false" customHeight="false" outlineLevel="0" collapsed="false">
      <c r="A300" s="364"/>
      <c r="B300" s="364"/>
      <c r="C300" s="364"/>
      <c r="D300" s="365" t="s">
        <v>4578</v>
      </c>
      <c r="E300" s="366"/>
      <c r="F300" s="366"/>
      <c r="G300" s="368" t="n">
        <v>211.3</v>
      </c>
      <c r="H300" s="364"/>
    </row>
    <row r="301" customFormat="false" ht="15" hidden="false" customHeight="false" outlineLevel="0" collapsed="false">
      <c r="A301" s="214"/>
      <c r="B301" s="214"/>
      <c r="C301" s="214"/>
      <c r="D301" s="365" t="s">
        <v>4579</v>
      </c>
      <c r="E301" s="366"/>
      <c r="F301" s="366"/>
      <c r="G301" s="368" t="n">
        <v>31.695</v>
      </c>
      <c r="H301" s="218"/>
    </row>
    <row r="302" customFormat="false" ht="15" hidden="false" customHeight="true" outlineLevel="0" collapsed="false">
      <c r="A302" s="209" t="s">
        <v>541</v>
      </c>
      <c r="B302" s="209" t="s">
        <v>104</v>
      </c>
      <c r="C302" s="209" t="s">
        <v>542</v>
      </c>
      <c r="D302" s="210" t="s">
        <v>543</v>
      </c>
      <c r="E302" s="210"/>
      <c r="F302" s="209" t="s">
        <v>202</v>
      </c>
      <c r="G302" s="212" t="n">
        <v>15.594</v>
      </c>
      <c r="H302" s="212" t="n">
        <v>0</v>
      </c>
    </row>
    <row r="303" customFormat="false" ht="15" hidden="false" customHeight="false" outlineLevel="0" collapsed="false">
      <c r="A303" s="364"/>
      <c r="B303" s="364"/>
      <c r="C303" s="364"/>
      <c r="D303" s="365" t="s">
        <v>4580</v>
      </c>
      <c r="E303" s="366"/>
      <c r="F303" s="366"/>
      <c r="G303" s="367" t="n">
        <v>15.594</v>
      </c>
      <c r="H303" s="364"/>
    </row>
    <row r="304" customFormat="false" ht="15" hidden="false" customHeight="true" outlineLevel="0" collapsed="false">
      <c r="A304" s="214" t="s">
        <v>544</v>
      </c>
      <c r="B304" s="214" t="s">
        <v>104</v>
      </c>
      <c r="C304" s="214" t="s">
        <v>545</v>
      </c>
      <c r="D304" s="215" t="s">
        <v>546</v>
      </c>
      <c r="E304" s="215"/>
      <c r="F304" s="214" t="s">
        <v>202</v>
      </c>
      <c r="G304" s="217" t="n">
        <v>17.153</v>
      </c>
      <c r="H304" s="217" t="n">
        <v>0</v>
      </c>
    </row>
    <row r="305" customFormat="false" ht="15" hidden="false" customHeight="false" outlineLevel="0" collapsed="false">
      <c r="A305" s="364"/>
      <c r="B305" s="364"/>
      <c r="C305" s="364"/>
      <c r="D305" s="365" t="s">
        <v>4581</v>
      </c>
      <c r="E305" s="366"/>
      <c r="F305" s="366"/>
      <c r="G305" s="368" t="n">
        <v>15.594</v>
      </c>
      <c r="H305" s="364"/>
    </row>
    <row r="306" customFormat="false" ht="15" hidden="false" customHeight="false" outlineLevel="0" collapsed="false">
      <c r="A306" s="214"/>
      <c r="B306" s="214"/>
      <c r="C306" s="214"/>
      <c r="D306" s="365" t="s">
        <v>4582</v>
      </c>
      <c r="E306" s="366"/>
      <c r="F306" s="366"/>
      <c r="G306" s="368" t="n">
        <v>1.559</v>
      </c>
      <c r="H306" s="218"/>
    </row>
    <row r="307" customFormat="false" ht="15" hidden="false" customHeight="true" outlineLevel="0" collapsed="false">
      <c r="A307" s="209" t="s">
        <v>547</v>
      </c>
      <c r="B307" s="209" t="s">
        <v>104</v>
      </c>
      <c r="C307" s="209" t="s">
        <v>542</v>
      </c>
      <c r="D307" s="210" t="s">
        <v>548</v>
      </c>
      <c r="E307" s="210"/>
      <c r="F307" s="209" t="s">
        <v>202</v>
      </c>
      <c r="G307" s="212" t="n">
        <v>3.659</v>
      </c>
      <c r="H307" s="212" t="n">
        <v>0</v>
      </c>
    </row>
    <row r="308" customFormat="false" ht="15" hidden="false" customHeight="false" outlineLevel="0" collapsed="false">
      <c r="A308" s="364"/>
      <c r="B308" s="364"/>
      <c r="C308" s="364"/>
      <c r="D308" s="365" t="s">
        <v>4583</v>
      </c>
      <c r="E308" s="366" t="s">
        <v>4584</v>
      </c>
      <c r="F308" s="366"/>
      <c r="G308" s="367" t="n">
        <v>3.25</v>
      </c>
      <c r="H308" s="364"/>
    </row>
    <row r="309" customFormat="false" ht="15" hidden="false" customHeight="false" outlineLevel="0" collapsed="false">
      <c r="A309" s="209"/>
      <c r="B309" s="209"/>
      <c r="C309" s="209"/>
      <c r="D309" s="365" t="s">
        <v>4585</v>
      </c>
      <c r="E309" s="366" t="s">
        <v>4586</v>
      </c>
      <c r="F309" s="366"/>
      <c r="G309" s="367" t="n">
        <v>0.265</v>
      </c>
      <c r="H309" s="213"/>
    </row>
    <row r="310" customFormat="false" ht="15" hidden="false" customHeight="false" outlineLevel="0" collapsed="false">
      <c r="A310" s="209"/>
      <c r="B310" s="209"/>
      <c r="C310" s="209"/>
      <c r="D310" s="365" t="s">
        <v>4587</v>
      </c>
      <c r="E310" s="366"/>
      <c r="F310" s="366"/>
      <c r="G310" s="367" t="n">
        <v>0.115</v>
      </c>
      <c r="H310" s="213"/>
    </row>
    <row r="311" customFormat="false" ht="15" hidden="false" customHeight="false" outlineLevel="0" collapsed="false">
      <c r="A311" s="209"/>
      <c r="B311" s="209"/>
      <c r="C311" s="209"/>
      <c r="D311" s="365" t="s">
        <v>4588</v>
      </c>
      <c r="E311" s="366"/>
      <c r="F311" s="366"/>
      <c r="G311" s="367" t="n">
        <v>0.029</v>
      </c>
      <c r="H311" s="213"/>
    </row>
    <row r="312" customFormat="false" ht="15" hidden="false" customHeight="true" outlineLevel="0" collapsed="false">
      <c r="A312" s="214" t="s">
        <v>549</v>
      </c>
      <c r="B312" s="214" t="s">
        <v>104</v>
      </c>
      <c r="C312" s="214" t="s">
        <v>550</v>
      </c>
      <c r="D312" s="215" t="s">
        <v>551</v>
      </c>
      <c r="E312" s="215"/>
      <c r="F312" s="214" t="s">
        <v>202</v>
      </c>
      <c r="G312" s="217" t="n">
        <v>4.025</v>
      </c>
      <c r="H312" s="217" t="n">
        <v>0</v>
      </c>
    </row>
    <row r="313" customFormat="false" ht="15" hidden="false" customHeight="false" outlineLevel="0" collapsed="false">
      <c r="A313" s="364"/>
      <c r="B313" s="364"/>
      <c r="C313" s="364"/>
      <c r="D313" s="365" t="s">
        <v>4589</v>
      </c>
      <c r="E313" s="366"/>
      <c r="F313" s="366"/>
      <c r="G313" s="368" t="n">
        <v>3.659</v>
      </c>
      <c r="H313" s="364"/>
    </row>
    <row r="314" customFormat="false" ht="15" hidden="false" customHeight="false" outlineLevel="0" collapsed="false">
      <c r="A314" s="214"/>
      <c r="B314" s="214"/>
      <c r="C314" s="214"/>
      <c r="D314" s="365" t="s">
        <v>4590</v>
      </c>
      <c r="E314" s="366"/>
      <c r="F314" s="366"/>
      <c r="G314" s="368" t="n">
        <v>0.366</v>
      </c>
      <c r="H314" s="218"/>
    </row>
    <row r="315" customFormat="false" ht="15" hidden="false" customHeight="true" outlineLevel="0" collapsed="false">
      <c r="A315" s="209" t="s">
        <v>552</v>
      </c>
      <c r="B315" s="209" t="s">
        <v>104</v>
      </c>
      <c r="C315" s="209" t="s">
        <v>553</v>
      </c>
      <c r="D315" s="210" t="s">
        <v>554</v>
      </c>
      <c r="E315" s="210"/>
      <c r="F315" s="209" t="s">
        <v>255</v>
      </c>
      <c r="G315" s="212" t="n">
        <v>47.12</v>
      </c>
      <c r="H315" s="212" t="n">
        <v>0</v>
      </c>
    </row>
    <row r="316" customFormat="false" ht="15" hidden="false" customHeight="false" outlineLevel="0" collapsed="false">
      <c r="A316" s="364"/>
      <c r="B316" s="364"/>
      <c r="C316" s="364"/>
      <c r="D316" s="365" t="s">
        <v>4591</v>
      </c>
      <c r="E316" s="366" t="s">
        <v>4584</v>
      </c>
      <c r="F316" s="366"/>
      <c r="G316" s="367" t="n">
        <v>42.25</v>
      </c>
      <c r="H316" s="364"/>
    </row>
    <row r="317" customFormat="false" ht="15" hidden="false" customHeight="false" outlineLevel="0" collapsed="false">
      <c r="A317" s="209"/>
      <c r="B317" s="209"/>
      <c r="C317" s="209"/>
      <c r="D317" s="365" t="s">
        <v>4592</v>
      </c>
      <c r="E317" s="366" t="s">
        <v>4586</v>
      </c>
      <c r="F317" s="366"/>
      <c r="G317" s="367" t="n">
        <v>3.174</v>
      </c>
      <c r="H317" s="213"/>
    </row>
    <row r="318" customFormat="false" ht="15" hidden="false" customHeight="false" outlineLevel="0" collapsed="false">
      <c r="A318" s="209"/>
      <c r="B318" s="209"/>
      <c r="C318" s="209"/>
      <c r="D318" s="365" t="s">
        <v>4593</v>
      </c>
      <c r="E318" s="366"/>
      <c r="F318" s="366"/>
      <c r="G318" s="367" t="n">
        <v>1.38</v>
      </c>
      <c r="H318" s="213"/>
    </row>
    <row r="319" customFormat="false" ht="15" hidden="false" customHeight="false" outlineLevel="0" collapsed="false">
      <c r="A319" s="209"/>
      <c r="B319" s="209"/>
      <c r="C319" s="209"/>
      <c r="D319" s="365" t="s">
        <v>4594</v>
      </c>
      <c r="E319" s="366"/>
      <c r="F319" s="366"/>
      <c r="G319" s="367" t="n">
        <v>0.316</v>
      </c>
      <c r="H319" s="213"/>
    </row>
    <row r="320" customFormat="false" ht="15" hidden="false" customHeight="true" outlineLevel="0" collapsed="false">
      <c r="A320" s="214" t="s">
        <v>555</v>
      </c>
      <c r="B320" s="214" t="s">
        <v>104</v>
      </c>
      <c r="C320" s="214" t="s">
        <v>556</v>
      </c>
      <c r="D320" s="215" t="s">
        <v>557</v>
      </c>
      <c r="E320" s="215"/>
      <c r="F320" s="214" t="s">
        <v>255</v>
      </c>
      <c r="G320" s="217" t="n">
        <v>51.832</v>
      </c>
      <c r="H320" s="217" t="n">
        <v>0</v>
      </c>
    </row>
    <row r="321" customFormat="false" ht="15" hidden="false" customHeight="false" outlineLevel="0" collapsed="false">
      <c r="A321" s="364"/>
      <c r="B321" s="364"/>
      <c r="C321" s="364"/>
      <c r="D321" s="365" t="s">
        <v>4595</v>
      </c>
      <c r="E321" s="366"/>
      <c r="F321" s="366"/>
      <c r="G321" s="368" t="n">
        <v>47.12</v>
      </c>
      <c r="H321" s="364"/>
    </row>
    <row r="322" customFormat="false" ht="15" hidden="false" customHeight="false" outlineLevel="0" collapsed="false">
      <c r="A322" s="214"/>
      <c r="B322" s="214"/>
      <c r="C322" s="214"/>
      <c r="D322" s="365" t="s">
        <v>4596</v>
      </c>
      <c r="E322" s="366"/>
      <c r="F322" s="366"/>
      <c r="G322" s="368" t="n">
        <v>4.712</v>
      </c>
      <c r="H322" s="218"/>
    </row>
    <row r="323" customFormat="false" ht="24.05" hidden="false" customHeight="true" outlineLevel="0" collapsed="false">
      <c r="A323" s="209" t="s">
        <v>558</v>
      </c>
      <c r="B323" s="209" t="s">
        <v>104</v>
      </c>
      <c r="C323" s="209" t="s">
        <v>559</v>
      </c>
      <c r="D323" s="210" t="s">
        <v>560</v>
      </c>
      <c r="E323" s="210"/>
      <c r="F323" s="209" t="s">
        <v>313</v>
      </c>
      <c r="G323" s="212" t="n">
        <v>114.2</v>
      </c>
      <c r="H323" s="212" t="n">
        <v>0</v>
      </c>
    </row>
    <row r="324" customFormat="false" ht="15" hidden="false" customHeight="false" outlineLevel="0" collapsed="false">
      <c r="A324" s="364"/>
      <c r="B324" s="364"/>
      <c r="C324" s="364"/>
      <c r="D324" s="365" t="s">
        <v>4597</v>
      </c>
      <c r="E324" s="366" t="s">
        <v>4584</v>
      </c>
      <c r="F324" s="366"/>
      <c r="G324" s="367" t="n">
        <v>100.2</v>
      </c>
      <c r="H324" s="364"/>
    </row>
    <row r="325" customFormat="false" ht="15" hidden="false" customHeight="false" outlineLevel="0" collapsed="false">
      <c r="A325" s="209"/>
      <c r="B325" s="209"/>
      <c r="C325" s="209"/>
      <c r="D325" s="365" t="s">
        <v>4598</v>
      </c>
      <c r="E325" s="366" t="s">
        <v>4586</v>
      </c>
      <c r="F325" s="366"/>
      <c r="G325" s="367" t="n">
        <v>9.2</v>
      </c>
      <c r="H325" s="213"/>
    </row>
    <row r="326" customFormat="false" ht="15" hidden="false" customHeight="false" outlineLevel="0" collapsed="false">
      <c r="A326" s="209"/>
      <c r="B326" s="209"/>
      <c r="C326" s="209"/>
      <c r="D326" s="365" t="s">
        <v>4599</v>
      </c>
      <c r="E326" s="366"/>
      <c r="F326" s="366"/>
      <c r="G326" s="367" t="n">
        <v>4.3</v>
      </c>
      <c r="H326" s="213"/>
    </row>
    <row r="327" customFormat="false" ht="15" hidden="false" customHeight="false" outlineLevel="0" collapsed="false">
      <c r="A327" s="209"/>
      <c r="B327" s="209"/>
      <c r="C327" s="209"/>
      <c r="D327" s="365" t="s">
        <v>4600</v>
      </c>
      <c r="E327" s="366"/>
      <c r="F327" s="366"/>
      <c r="G327" s="367" t="n">
        <v>0.5</v>
      </c>
      <c r="H327" s="213"/>
    </row>
    <row r="328" customFormat="false" ht="15" hidden="false" customHeight="true" outlineLevel="0" collapsed="false">
      <c r="A328" s="209" t="s">
        <v>561</v>
      </c>
      <c r="B328" s="209" t="s">
        <v>104</v>
      </c>
      <c r="C328" s="209" t="s">
        <v>562</v>
      </c>
      <c r="D328" s="210" t="s">
        <v>563</v>
      </c>
      <c r="E328" s="210"/>
      <c r="F328" s="209" t="s">
        <v>255</v>
      </c>
      <c r="G328" s="212" t="n">
        <v>568.36</v>
      </c>
      <c r="H328" s="212" t="n">
        <v>0</v>
      </c>
    </row>
    <row r="329" customFormat="false" ht="15" hidden="false" customHeight="false" outlineLevel="0" collapsed="false">
      <c r="A329" s="364"/>
      <c r="B329" s="364"/>
      <c r="C329" s="364"/>
      <c r="D329" s="365" t="s">
        <v>4601</v>
      </c>
      <c r="E329" s="366" t="s">
        <v>4602</v>
      </c>
      <c r="F329" s="366"/>
      <c r="G329" s="367" t="n">
        <v>561.6</v>
      </c>
      <c r="H329" s="364"/>
    </row>
    <row r="330" customFormat="false" ht="15" hidden="false" customHeight="false" outlineLevel="0" collapsed="false">
      <c r="A330" s="209"/>
      <c r="B330" s="209"/>
      <c r="C330" s="209"/>
      <c r="D330" s="365" t="s">
        <v>4603</v>
      </c>
      <c r="E330" s="366" t="s">
        <v>4604</v>
      </c>
      <c r="F330" s="366"/>
      <c r="G330" s="367" t="n">
        <v>6.76</v>
      </c>
      <c r="H330" s="213"/>
    </row>
    <row r="331" customFormat="false" ht="15" hidden="false" customHeight="true" outlineLevel="0" collapsed="false">
      <c r="A331" s="214" t="s">
        <v>564</v>
      </c>
      <c r="B331" s="214" t="s">
        <v>104</v>
      </c>
      <c r="C331" s="214" t="s">
        <v>565</v>
      </c>
      <c r="D331" s="215" t="s">
        <v>566</v>
      </c>
      <c r="E331" s="215"/>
      <c r="F331" s="214" t="s">
        <v>202</v>
      </c>
      <c r="G331" s="217" t="n">
        <v>42.008</v>
      </c>
      <c r="H331" s="217" t="n">
        <v>0</v>
      </c>
    </row>
    <row r="332" customFormat="false" ht="15" hidden="false" customHeight="false" outlineLevel="0" collapsed="false">
      <c r="A332" s="364"/>
      <c r="B332" s="364"/>
      <c r="C332" s="364"/>
      <c r="D332" s="365" t="s">
        <v>4605</v>
      </c>
      <c r="E332" s="366"/>
      <c r="F332" s="366"/>
      <c r="G332" s="368" t="n">
        <v>41.184</v>
      </c>
      <c r="H332" s="364"/>
    </row>
    <row r="333" customFormat="false" ht="15" hidden="false" customHeight="false" outlineLevel="0" collapsed="false">
      <c r="A333" s="214"/>
      <c r="B333" s="214"/>
      <c r="C333" s="214"/>
      <c r="D333" s="365" t="s">
        <v>4606</v>
      </c>
      <c r="E333" s="366"/>
      <c r="F333" s="366"/>
      <c r="G333" s="368" t="n">
        <v>0.824</v>
      </c>
      <c r="H333" s="218"/>
    </row>
    <row r="334" customFormat="false" ht="15" hidden="false" customHeight="true" outlineLevel="0" collapsed="false">
      <c r="A334" s="214" t="s">
        <v>567</v>
      </c>
      <c r="B334" s="214" t="s">
        <v>104</v>
      </c>
      <c r="C334" s="214" t="s">
        <v>568</v>
      </c>
      <c r="D334" s="215" t="s">
        <v>569</v>
      </c>
      <c r="E334" s="215"/>
      <c r="F334" s="214" t="s">
        <v>202</v>
      </c>
      <c r="G334" s="217" t="n">
        <v>24.823</v>
      </c>
      <c r="H334" s="217" t="n">
        <v>0</v>
      </c>
    </row>
    <row r="335" customFormat="false" ht="15" hidden="false" customHeight="false" outlineLevel="0" collapsed="false">
      <c r="A335" s="364"/>
      <c r="B335" s="364"/>
      <c r="C335" s="364"/>
      <c r="D335" s="365" t="s">
        <v>4607</v>
      </c>
      <c r="E335" s="366"/>
      <c r="F335" s="366"/>
      <c r="G335" s="368" t="n">
        <v>24.336</v>
      </c>
      <c r="H335" s="364"/>
    </row>
    <row r="336" customFormat="false" ht="15" hidden="false" customHeight="false" outlineLevel="0" collapsed="false">
      <c r="A336" s="214"/>
      <c r="B336" s="214"/>
      <c r="C336" s="214"/>
      <c r="D336" s="365" t="s">
        <v>4608</v>
      </c>
      <c r="E336" s="366"/>
      <c r="F336" s="366"/>
      <c r="G336" s="368" t="n">
        <v>0.487</v>
      </c>
      <c r="H336" s="218"/>
    </row>
    <row r="337" customFormat="false" ht="15" hidden="false" customHeight="true" outlineLevel="0" collapsed="false">
      <c r="A337" s="214" t="s">
        <v>570</v>
      </c>
      <c r="B337" s="214" t="s">
        <v>104</v>
      </c>
      <c r="C337" s="214" t="s">
        <v>571</v>
      </c>
      <c r="D337" s="215" t="s">
        <v>572</v>
      </c>
      <c r="E337" s="215"/>
      <c r="F337" s="214" t="s">
        <v>313</v>
      </c>
      <c r="G337" s="217" t="n">
        <v>34.476</v>
      </c>
      <c r="H337" s="217" t="n">
        <v>0</v>
      </c>
    </row>
    <row r="338" customFormat="false" ht="15" hidden="false" customHeight="false" outlineLevel="0" collapsed="false">
      <c r="A338" s="364"/>
      <c r="B338" s="364"/>
      <c r="C338" s="364"/>
      <c r="D338" s="365" t="s">
        <v>4609</v>
      </c>
      <c r="E338" s="366"/>
      <c r="F338" s="366"/>
      <c r="G338" s="368" t="n">
        <v>33.8</v>
      </c>
      <c r="H338" s="364"/>
    </row>
    <row r="339" customFormat="false" ht="15" hidden="false" customHeight="false" outlineLevel="0" collapsed="false">
      <c r="A339" s="214"/>
      <c r="B339" s="214"/>
      <c r="C339" s="214"/>
      <c r="D339" s="365" t="s">
        <v>4610</v>
      </c>
      <c r="E339" s="366"/>
      <c r="F339" s="366"/>
      <c r="G339" s="368" t="n">
        <v>0.676</v>
      </c>
      <c r="H339" s="218"/>
    </row>
    <row r="340" customFormat="false" ht="15" hidden="false" customHeight="true" outlineLevel="0" collapsed="false">
      <c r="A340" s="209" t="s">
        <v>573</v>
      </c>
      <c r="B340" s="209" t="s">
        <v>104</v>
      </c>
      <c r="C340" s="209" t="s">
        <v>574</v>
      </c>
      <c r="D340" s="210" t="s">
        <v>575</v>
      </c>
      <c r="E340" s="210"/>
      <c r="F340" s="209" t="s">
        <v>264</v>
      </c>
      <c r="G340" s="212" t="n">
        <v>30.884</v>
      </c>
      <c r="H340" s="212" t="n">
        <v>0</v>
      </c>
    </row>
    <row r="341" customFormat="false" ht="15" hidden="false" customHeight="false" outlineLevel="0" collapsed="false">
      <c r="A341" s="364"/>
      <c r="B341" s="364"/>
      <c r="C341" s="364"/>
      <c r="D341" s="365" t="s">
        <v>4611</v>
      </c>
      <c r="E341" s="366"/>
      <c r="F341" s="366"/>
      <c r="G341" s="367" t="n">
        <v>30.884</v>
      </c>
      <c r="H341" s="364"/>
    </row>
    <row r="342" customFormat="false" ht="24.05" hidden="false" customHeight="true" outlineLevel="0" collapsed="false">
      <c r="A342" s="209" t="s">
        <v>576</v>
      </c>
      <c r="B342" s="209" t="s">
        <v>104</v>
      </c>
      <c r="C342" s="209" t="s">
        <v>577</v>
      </c>
      <c r="D342" s="210" t="s">
        <v>578</v>
      </c>
      <c r="E342" s="210"/>
      <c r="F342" s="209" t="s">
        <v>264</v>
      </c>
      <c r="G342" s="212" t="n">
        <v>17.61</v>
      </c>
      <c r="H342" s="212" t="n">
        <v>0</v>
      </c>
    </row>
    <row r="343" customFormat="false" ht="15" hidden="false" customHeight="false" outlineLevel="0" collapsed="false">
      <c r="A343" s="364"/>
      <c r="B343" s="364"/>
      <c r="C343" s="364"/>
      <c r="D343" s="365" t="s">
        <v>4612</v>
      </c>
      <c r="E343" s="366" t="s">
        <v>4613</v>
      </c>
      <c r="F343" s="366"/>
      <c r="G343" s="367" t="n">
        <v>17.61</v>
      </c>
      <c r="H343" s="364"/>
    </row>
    <row r="344" customFormat="false" ht="15" hidden="false" customHeight="true" outlineLevel="0" collapsed="false">
      <c r="A344" s="209" t="s">
        <v>579</v>
      </c>
      <c r="B344" s="209" t="s">
        <v>104</v>
      </c>
      <c r="C344" s="209" t="s">
        <v>580</v>
      </c>
      <c r="D344" s="210" t="s">
        <v>581</v>
      </c>
      <c r="E344" s="210"/>
      <c r="F344" s="209" t="s">
        <v>264</v>
      </c>
      <c r="G344" s="212" t="n">
        <v>1408.8</v>
      </c>
      <c r="H344" s="212" t="n">
        <v>0</v>
      </c>
    </row>
    <row r="345" customFormat="false" ht="15" hidden="false" customHeight="false" outlineLevel="0" collapsed="false">
      <c r="A345" s="364"/>
      <c r="B345" s="364"/>
      <c r="C345" s="364"/>
      <c r="D345" s="365" t="s">
        <v>4614</v>
      </c>
      <c r="E345" s="366"/>
      <c r="F345" s="366"/>
      <c r="G345" s="367" t="n">
        <v>1408.8</v>
      </c>
      <c r="H345" s="364"/>
    </row>
    <row r="346" customFormat="false" ht="24.05" hidden="false" customHeight="true" outlineLevel="0" collapsed="false">
      <c r="A346" s="209" t="s">
        <v>584</v>
      </c>
      <c r="B346" s="209" t="s">
        <v>104</v>
      </c>
      <c r="C346" s="209" t="s">
        <v>585</v>
      </c>
      <c r="D346" s="210" t="s">
        <v>586</v>
      </c>
      <c r="E346" s="210"/>
      <c r="F346" s="209" t="s">
        <v>255</v>
      </c>
      <c r="G346" s="212" t="n">
        <v>37.032</v>
      </c>
      <c r="H346" s="212" t="n">
        <v>0</v>
      </c>
    </row>
    <row r="347" customFormat="false" ht="15" hidden="false" customHeight="false" outlineLevel="0" collapsed="false">
      <c r="A347" s="364"/>
      <c r="B347" s="364"/>
      <c r="C347" s="364"/>
      <c r="D347" s="365" t="s">
        <v>4615</v>
      </c>
      <c r="E347" s="366" t="s">
        <v>4476</v>
      </c>
      <c r="F347" s="366"/>
      <c r="G347" s="367" t="n">
        <v>14.049</v>
      </c>
      <c r="H347" s="364"/>
    </row>
    <row r="348" customFormat="false" ht="15" hidden="false" customHeight="false" outlineLevel="0" collapsed="false">
      <c r="A348" s="209"/>
      <c r="B348" s="209"/>
      <c r="C348" s="209"/>
      <c r="D348" s="365" t="s">
        <v>4616</v>
      </c>
      <c r="E348" s="366" t="s">
        <v>4478</v>
      </c>
      <c r="F348" s="366"/>
      <c r="G348" s="367" t="n">
        <v>9.665</v>
      </c>
      <c r="H348" s="213"/>
    </row>
    <row r="349" customFormat="false" ht="15" hidden="false" customHeight="false" outlineLevel="0" collapsed="false">
      <c r="A349" s="209"/>
      <c r="B349" s="209"/>
      <c r="C349" s="209"/>
      <c r="D349" s="365" t="s">
        <v>4617</v>
      </c>
      <c r="E349" s="366" t="s">
        <v>4480</v>
      </c>
      <c r="F349" s="366"/>
      <c r="G349" s="367" t="n">
        <v>5.292</v>
      </c>
      <c r="H349" s="213"/>
    </row>
    <row r="350" customFormat="false" ht="15" hidden="false" customHeight="false" outlineLevel="0" collapsed="false">
      <c r="A350" s="209"/>
      <c r="B350" s="209"/>
      <c r="C350" s="209"/>
      <c r="D350" s="365" t="s">
        <v>4618</v>
      </c>
      <c r="E350" s="366" t="s">
        <v>4619</v>
      </c>
      <c r="F350" s="366"/>
      <c r="G350" s="367" t="n">
        <v>2.536</v>
      </c>
      <c r="H350" s="213"/>
    </row>
    <row r="351" customFormat="false" ht="15" hidden="false" customHeight="false" outlineLevel="0" collapsed="false">
      <c r="A351" s="209"/>
      <c r="B351" s="209"/>
      <c r="C351" s="209"/>
      <c r="D351" s="365" t="s">
        <v>4620</v>
      </c>
      <c r="E351" s="366" t="s">
        <v>4621</v>
      </c>
      <c r="F351" s="366"/>
      <c r="G351" s="367" t="n">
        <v>2.52</v>
      </c>
      <c r="H351" s="213"/>
    </row>
    <row r="352" customFormat="false" ht="15" hidden="false" customHeight="false" outlineLevel="0" collapsed="false">
      <c r="A352" s="209"/>
      <c r="B352" s="209"/>
      <c r="C352" s="209"/>
      <c r="D352" s="365" t="s">
        <v>4622</v>
      </c>
      <c r="E352" s="366" t="s">
        <v>4623</v>
      </c>
      <c r="F352" s="366"/>
      <c r="G352" s="367" t="n">
        <v>1.05</v>
      </c>
      <c r="H352" s="213"/>
    </row>
    <row r="353" customFormat="false" ht="15" hidden="false" customHeight="false" outlineLevel="0" collapsed="false">
      <c r="A353" s="209"/>
      <c r="B353" s="209"/>
      <c r="C353" s="209"/>
      <c r="D353" s="365" t="s">
        <v>4624</v>
      </c>
      <c r="E353" s="366" t="s">
        <v>4623</v>
      </c>
      <c r="F353" s="366"/>
      <c r="G353" s="367" t="n">
        <v>1.92</v>
      </c>
      <c r="H353" s="213"/>
    </row>
    <row r="354" customFormat="false" ht="15" hidden="false" customHeight="true" outlineLevel="0" collapsed="false">
      <c r="A354" s="214" t="s">
        <v>588</v>
      </c>
      <c r="B354" s="214" t="s">
        <v>104</v>
      </c>
      <c r="C354" s="214" t="s">
        <v>589</v>
      </c>
      <c r="D354" s="215" t="s">
        <v>590</v>
      </c>
      <c r="E354" s="215"/>
      <c r="F354" s="214" t="s">
        <v>255</v>
      </c>
      <c r="G354" s="217" t="n">
        <v>38.884</v>
      </c>
      <c r="H354" s="217" t="n">
        <v>0</v>
      </c>
    </row>
    <row r="355" customFormat="false" ht="15" hidden="false" customHeight="false" outlineLevel="0" collapsed="false">
      <c r="A355" s="364"/>
      <c r="B355" s="364"/>
      <c r="C355" s="364"/>
      <c r="D355" s="365" t="s">
        <v>4625</v>
      </c>
      <c r="E355" s="366"/>
      <c r="F355" s="366"/>
      <c r="G355" s="368" t="n">
        <v>37.032</v>
      </c>
      <c r="H355" s="364"/>
    </row>
    <row r="356" customFormat="false" ht="15" hidden="false" customHeight="false" outlineLevel="0" collapsed="false">
      <c r="A356" s="214"/>
      <c r="B356" s="214"/>
      <c r="C356" s="214"/>
      <c r="D356" s="365" t="s">
        <v>4626</v>
      </c>
      <c r="E356" s="366"/>
      <c r="F356" s="366"/>
      <c r="G356" s="368" t="n">
        <v>1.852</v>
      </c>
      <c r="H356" s="218"/>
    </row>
    <row r="357" customFormat="false" ht="15" hidden="false" customHeight="true" outlineLevel="0" collapsed="false">
      <c r="A357" s="209" t="s">
        <v>591</v>
      </c>
      <c r="B357" s="209" t="s">
        <v>104</v>
      </c>
      <c r="C357" s="209" t="s">
        <v>592</v>
      </c>
      <c r="D357" s="210" t="s">
        <v>593</v>
      </c>
      <c r="E357" s="210"/>
      <c r="F357" s="209" t="s">
        <v>255</v>
      </c>
      <c r="G357" s="212" t="n">
        <v>13.1</v>
      </c>
      <c r="H357" s="212" t="n">
        <v>0</v>
      </c>
    </row>
    <row r="358" customFormat="false" ht="15" hidden="false" customHeight="false" outlineLevel="0" collapsed="false">
      <c r="A358" s="364"/>
      <c r="B358" s="364"/>
      <c r="C358" s="364"/>
      <c r="D358" s="365" t="s">
        <v>4627</v>
      </c>
      <c r="E358" s="366" t="s">
        <v>4628</v>
      </c>
      <c r="F358" s="366"/>
      <c r="G358" s="367" t="n">
        <v>13.1</v>
      </c>
      <c r="H358" s="364"/>
    </row>
    <row r="359" customFormat="false" ht="15" hidden="false" customHeight="true" outlineLevel="0" collapsed="false">
      <c r="A359" s="214" t="s">
        <v>594</v>
      </c>
      <c r="B359" s="214" t="s">
        <v>104</v>
      </c>
      <c r="C359" s="214" t="s">
        <v>595</v>
      </c>
      <c r="D359" s="215" t="s">
        <v>596</v>
      </c>
      <c r="E359" s="215"/>
      <c r="F359" s="214" t="s">
        <v>202</v>
      </c>
      <c r="G359" s="217" t="n">
        <v>0.432</v>
      </c>
      <c r="H359" s="217" t="n">
        <v>0</v>
      </c>
    </row>
    <row r="360" customFormat="false" ht="15" hidden="false" customHeight="false" outlineLevel="0" collapsed="false">
      <c r="A360" s="364"/>
      <c r="B360" s="364"/>
      <c r="C360" s="364"/>
      <c r="D360" s="365" t="s">
        <v>4629</v>
      </c>
      <c r="E360" s="366"/>
      <c r="F360" s="366"/>
      <c r="G360" s="368" t="n">
        <v>0.393</v>
      </c>
      <c r="H360" s="364"/>
    </row>
    <row r="361" customFormat="false" ht="15" hidden="false" customHeight="false" outlineLevel="0" collapsed="false">
      <c r="A361" s="214"/>
      <c r="B361" s="214"/>
      <c r="C361" s="214"/>
      <c r="D361" s="365" t="s">
        <v>4630</v>
      </c>
      <c r="E361" s="366"/>
      <c r="F361" s="366"/>
      <c r="G361" s="368" t="n">
        <v>0.039</v>
      </c>
      <c r="H361" s="218"/>
    </row>
    <row r="362" customFormat="false" ht="15" hidden="false" customHeight="true" outlineLevel="0" collapsed="false">
      <c r="A362" s="209" t="s">
        <v>597</v>
      </c>
      <c r="B362" s="209" t="s">
        <v>104</v>
      </c>
      <c r="C362" s="209" t="s">
        <v>598</v>
      </c>
      <c r="D362" s="210" t="s">
        <v>599</v>
      </c>
      <c r="E362" s="210"/>
      <c r="F362" s="209" t="s">
        <v>313</v>
      </c>
      <c r="G362" s="212" t="n">
        <v>166.2</v>
      </c>
      <c r="H362" s="212" t="n">
        <v>0</v>
      </c>
    </row>
    <row r="363" customFormat="false" ht="15" hidden="false" customHeight="false" outlineLevel="0" collapsed="false">
      <c r="A363" s="364"/>
      <c r="B363" s="364"/>
      <c r="C363" s="364"/>
      <c r="D363" s="365" t="s">
        <v>4540</v>
      </c>
      <c r="E363" s="366" t="s">
        <v>4541</v>
      </c>
      <c r="F363" s="366"/>
      <c r="G363" s="367" t="n">
        <v>24.58</v>
      </c>
      <c r="H363" s="364"/>
    </row>
    <row r="364" customFormat="false" ht="15" hidden="false" customHeight="false" outlineLevel="0" collapsed="false">
      <c r="A364" s="209"/>
      <c r="B364" s="209"/>
      <c r="C364" s="209"/>
      <c r="D364" s="365" t="s">
        <v>4542</v>
      </c>
      <c r="E364" s="366" t="s">
        <v>4543</v>
      </c>
      <c r="F364" s="366"/>
      <c r="G364" s="367" t="n">
        <v>5.6</v>
      </c>
      <c r="H364" s="213"/>
    </row>
    <row r="365" customFormat="false" ht="15" hidden="false" customHeight="false" outlineLevel="0" collapsed="false">
      <c r="A365" s="209"/>
      <c r="B365" s="209"/>
      <c r="C365" s="209"/>
      <c r="D365" s="365" t="s">
        <v>4544</v>
      </c>
      <c r="E365" s="366" t="s">
        <v>4545</v>
      </c>
      <c r="F365" s="366"/>
      <c r="G365" s="367" t="n">
        <v>22.22</v>
      </c>
      <c r="H365" s="213"/>
    </row>
    <row r="366" customFormat="false" ht="15" hidden="false" customHeight="false" outlineLevel="0" collapsed="false">
      <c r="A366" s="209"/>
      <c r="B366" s="209"/>
      <c r="C366" s="209"/>
      <c r="D366" s="365" t="s">
        <v>4542</v>
      </c>
      <c r="E366" s="366" t="s">
        <v>4546</v>
      </c>
      <c r="F366" s="366"/>
      <c r="G366" s="367" t="n">
        <v>5.6</v>
      </c>
      <c r="H366" s="213"/>
    </row>
    <row r="367" customFormat="false" ht="15" hidden="false" customHeight="false" outlineLevel="0" collapsed="false">
      <c r="A367" s="209"/>
      <c r="B367" s="209"/>
      <c r="C367" s="209"/>
      <c r="D367" s="365" t="s">
        <v>4547</v>
      </c>
      <c r="E367" s="366" t="s">
        <v>4548</v>
      </c>
      <c r="F367" s="366"/>
      <c r="G367" s="367" t="n">
        <v>21</v>
      </c>
      <c r="H367" s="213"/>
    </row>
    <row r="368" customFormat="false" ht="15" hidden="false" customHeight="false" outlineLevel="0" collapsed="false">
      <c r="A368" s="209"/>
      <c r="B368" s="209"/>
      <c r="C368" s="209"/>
      <c r="D368" s="365" t="s">
        <v>4549</v>
      </c>
      <c r="E368" s="366" t="s">
        <v>4550</v>
      </c>
      <c r="F368" s="366"/>
      <c r="G368" s="367" t="n">
        <v>22.2</v>
      </c>
      <c r="H368" s="213"/>
    </row>
    <row r="369" customFormat="false" ht="15" hidden="false" customHeight="false" outlineLevel="0" collapsed="false">
      <c r="A369" s="209"/>
      <c r="B369" s="209"/>
      <c r="C369" s="209"/>
      <c r="D369" s="365" t="s">
        <v>4551</v>
      </c>
      <c r="E369" s="366" t="s">
        <v>4552</v>
      </c>
      <c r="F369" s="366"/>
      <c r="G369" s="367" t="n">
        <v>10.5</v>
      </c>
      <c r="H369" s="213"/>
    </row>
    <row r="370" customFormat="false" ht="15" hidden="false" customHeight="false" outlineLevel="0" collapsed="false">
      <c r="A370" s="209"/>
      <c r="B370" s="209"/>
      <c r="C370" s="209"/>
      <c r="D370" s="365" t="s">
        <v>4553</v>
      </c>
      <c r="E370" s="366" t="s">
        <v>4554</v>
      </c>
      <c r="F370" s="366"/>
      <c r="G370" s="367" t="n">
        <v>16.3</v>
      </c>
      <c r="H370" s="213"/>
    </row>
    <row r="371" customFormat="false" ht="15" hidden="false" customHeight="false" outlineLevel="0" collapsed="false">
      <c r="A371" s="209"/>
      <c r="B371" s="209"/>
      <c r="C371" s="209"/>
      <c r="D371" s="365" t="s">
        <v>4555</v>
      </c>
      <c r="E371" s="366" t="s">
        <v>4556</v>
      </c>
      <c r="F371" s="366"/>
      <c r="G371" s="367" t="n">
        <v>16.4</v>
      </c>
      <c r="H371" s="213"/>
    </row>
    <row r="372" customFormat="false" ht="15" hidden="false" customHeight="false" outlineLevel="0" collapsed="false">
      <c r="A372" s="209"/>
      <c r="B372" s="209"/>
      <c r="C372" s="209"/>
      <c r="D372" s="365" t="s">
        <v>4557</v>
      </c>
      <c r="E372" s="366" t="s">
        <v>4558</v>
      </c>
      <c r="F372" s="366"/>
      <c r="G372" s="367" t="n">
        <v>21.8</v>
      </c>
      <c r="H372" s="213"/>
    </row>
    <row r="373" customFormat="false" ht="24.05" hidden="false" customHeight="true" outlineLevel="0" collapsed="false">
      <c r="A373" s="214" t="s">
        <v>600</v>
      </c>
      <c r="B373" s="214" t="s">
        <v>104</v>
      </c>
      <c r="C373" s="214" t="s">
        <v>601</v>
      </c>
      <c r="D373" s="215" t="s">
        <v>602</v>
      </c>
      <c r="E373" s="215"/>
      <c r="F373" s="214" t="s">
        <v>313</v>
      </c>
      <c r="G373" s="217" t="n">
        <v>29.085</v>
      </c>
      <c r="H373" s="217" t="n">
        <v>0</v>
      </c>
    </row>
    <row r="374" customFormat="false" ht="15" hidden="false" customHeight="false" outlineLevel="0" collapsed="false">
      <c r="A374" s="364"/>
      <c r="B374" s="364"/>
      <c r="C374" s="364"/>
      <c r="D374" s="365" t="s">
        <v>4631</v>
      </c>
      <c r="E374" s="366"/>
      <c r="F374" s="366"/>
      <c r="G374" s="368" t="n">
        <v>27.7</v>
      </c>
      <c r="H374" s="364"/>
    </row>
    <row r="375" customFormat="false" ht="15" hidden="false" customHeight="false" outlineLevel="0" collapsed="false">
      <c r="A375" s="214"/>
      <c r="B375" s="214"/>
      <c r="C375" s="214"/>
      <c r="D375" s="365" t="s">
        <v>4632</v>
      </c>
      <c r="E375" s="366"/>
      <c r="F375" s="366"/>
      <c r="G375" s="368" t="n">
        <v>1.385</v>
      </c>
      <c r="H375" s="218"/>
    </row>
    <row r="376" customFormat="false" ht="15" hidden="false" customHeight="true" outlineLevel="0" collapsed="false">
      <c r="A376" s="209" t="s">
        <v>603</v>
      </c>
      <c r="B376" s="209" t="s">
        <v>104</v>
      </c>
      <c r="C376" s="209" t="s">
        <v>604</v>
      </c>
      <c r="D376" s="210" t="s">
        <v>605</v>
      </c>
      <c r="E376" s="210"/>
      <c r="F376" s="209" t="s">
        <v>255</v>
      </c>
      <c r="G376" s="212" t="n">
        <v>168.912</v>
      </c>
      <c r="H376" s="212" t="n">
        <v>0</v>
      </c>
    </row>
    <row r="377" customFormat="false" ht="15" hidden="false" customHeight="false" outlineLevel="0" collapsed="false">
      <c r="A377" s="364"/>
      <c r="B377" s="364"/>
      <c r="C377" s="364"/>
      <c r="D377" s="365" t="s">
        <v>4526</v>
      </c>
      <c r="E377" s="366"/>
      <c r="F377" s="366"/>
      <c r="G377" s="367" t="n">
        <v>168.912</v>
      </c>
      <c r="H377" s="364"/>
    </row>
    <row r="378" customFormat="false" ht="15" hidden="false" customHeight="true" outlineLevel="0" collapsed="false">
      <c r="A378" s="209" t="s">
        <v>606</v>
      </c>
      <c r="B378" s="209" t="s">
        <v>104</v>
      </c>
      <c r="C378" s="209" t="s">
        <v>607</v>
      </c>
      <c r="D378" s="210" t="s">
        <v>608</v>
      </c>
      <c r="E378" s="210"/>
      <c r="F378" s="209" t="s">
        <v>255</v>
      </c>
      <c r="G378" s="212" t="n">
        <v>168.912</v>
      </c>
      <c r="H378" s="212" t="n">
        <v>0</v>
      </c>
    </row>
    <row r="379" customFormat="false" ht="15" hidden="false" customHeight="false" outlineLevel="0" collapsed="false">
      <c r="A379" s="364"/>
      <c r="B379" s="364"/>
      <c r="C379" s="364"/>
      <c r="D379" s="365" t="s">
        <v>4526</v>
      </c>
      <c r="E379" s="366"/>
      <c r="F379" s="366"/>
      <c r="G379" s="367" t="n">
        <v>168.912</v>
      </c>
      <c r="H379" s="364"/>
    </row>
    <row r="380" customFormat="false" ht="24.05" hidden="false" customHeight="true" outlineLevel="0" collapsed="false">
      <c r="A380" s="214" t="s">
        <v>609</v>
      </c>
      <c r="B380" s="214" t="s">
        <v>104</v>
      </c>
      <c r="C380" s="214" t="s">
        <v>610</v>
      </c>
      <c r="D380" s="215" t="s">
        <v>611</v>
      </c>
      <c r="E380" s="215"/>
      <c r="F380" s="214" t="s">
        <v>202</v>
      </c>
      <c r="G380" s="217" t="n">
        <v>17.736</v>
      </c>
      <c r="H380" s="217" t="n">
        <v>0</v>
      </c>
    </row>
    <row r="381" customFormat="false" ht="15" hidden="false" customHeight="false" outlineLevel="0" collapsed="false">
      <c r="A381" s="364"/>
      <c r="B381" s="364"/>
      <c r="C381" s="364"/>
      <c r="D381" s="365" t="s">
        <v>4633</v>
      </c>
      <c r="E381" s="366"/>
      <c r="F381" s="366"/>
      <c r="G381" s="368" t="n">
        <v>16.891</v>
      </c>
      <c r="H381" s="364"/>
    </row>
    <row r="382" customFormat="false" ht="15" hidden="false" customHeight="false" outlineLevel="0" collapsed="false">
      <c r="A382" s="214"/>
      <c r="B382" s="214"/>
      <c r="C382" s="214"/>
      <c r="D382" s="365" t="s">
        <v>4634</v>
      </c>
      <c r="E382" s="366"/>
      <c r="F382" s="366"/>
      <c r="G382" s="368" t="n">
        <v>0.845</v>
      </c>
      <c r="H382" s="218"/>
    </row>
    <row r="383" customFormat="false" ht="24.05" hidden="false" customHeight="true" outlineLevel="0" collapsed="false">
      <c r="A383" s="209" t="s">
        <v>612</v>
      </c>
      <c r="B383" s="209" t="s">
        <v>104</v>
      </c>
      <c r="C383" s="209" t="s">
        <v>613</v>
      </c>
      <c r="D383" s="210" t="s">
        <v>614</v>
      </c>
      <c r="E383" s="210"/>
      <c r="F383" s="209" t="s">
        <v>255</v>
      </c>
      <c r="G383" s="212" t="n">
        <v>8.4</v>
      </c>
      <c r="H383" s="212" t="n">
        <v>0</v>
      </c>
    </row>
    <row r="384" customFormat="false" ht="15" hidden="false" customHeight="false" outlineLevel="0" collapsed="false">
      <c r="A384" s="364"/>
      <c r="B384" s="364"/>
      <c r="C384" s="364"/>
      <c r="D384" s="365" t="s">
        <v>4635</v>
      </c>
      <c r="E384" s="366"/>
      <c r="F384" s="366"/>
      <c r="G384" s="367" t="n">
        <v>8.4</v>
      </c>
      <c r="H384" s="364"/>
    </row>
    <row r="385" customFormat="false" ht="15" hidden="false" customHeight="true" outlineLevel="0" collapsed="false">
      <c r="A385" s="214" t="s">
        <v>615</v>
      </c>
      <c r="B385" s="214" t="s">
        <v>104</v>
      </c>
      <c r="C385" s="214" t="s">
        <v>589</v>
      </c>
      <c r="D385" s="215" t="s">
        <v>590</v>
      </c>
      <c r="E385" s="215"/>
      <c r="F385" s="214" t="s">
        <v>255</v>
      </c>
      <c r="G385" s="217" t="n">
        <v>9.24</v>
      </c>
      <c r="H385" s="217" t="n">
        <v>0</v>
      </c>
    </row>
    <row r="386" customFormat="false" ht="15" hidden="false" customHeight="false" outlineLevel="0" collapsed="false">
      <c r="A386" s="364"/>
      <c r="B386" s="364"/>
      <c r="C386" s="364"/>
      <c r="D386" s="365" t="s">
        <v>4636</v>
      </c>
      <c r="E386" s="366"/>
      <c r="F386" s="366"/>
      <c r="G386" s="368" t="n">
        <v>8.4</v>
      </c>
      <c r="H386" s="364"/>
    </row>
    <row r="387" customFormat="false" ht="15" hidden="false" customHeight="false" outlineLevel="0" collapsed="false">
      <c r="A387" s="214"/>
      <c r="B387" s="214"/>
      <c r="C387" s="214"/>
      <c r="D387" s="365" t="s">
        <v>4637</v>
      </c>
      <c r="E387" s="366"/>
      <c r="F387" s="366"/>
      <c r="G387" s="368" t="n">
        <v>0.84</v>
      </c>
      <c r="H387" s="218"/>
    </row>
    <row r="388" customFormat="false" ht="15" hidden="false" customHeight="true" outlineLevel="0" collapsed="false">
      <c r="A388" s="209" t="s">
        <v>616</v>
      </c>
      <c r="B388" s="209" t="s">
        <v>104</v>
      </c>
      <c r="C388" s="209" t="s">
        <v>617</v>
      </c>
      <c r="D388" s="210" t="s">
        <v>618</v>
      </c>
      <c r="E388" s="210"/>
      <c r="F388" s="209" t="s">
        <v>255</v>
      </c>
      <c r="G388" s="212" t="n">
        <v>10.48</v>
      </c>
      <c r="H388" s="212" t="n">
        <v>0</v>
      </c>
    </row>
    <row r="389" customFormat="false" ht="15" hidden="false" customHeight="false" outlineLevel="0" collapsed="false">
      <c r="A389" s="364"/>
      <c r="B389" s="364"/>
      <c r="C389" s="364"/>
      <c r="D389" s="365" t="s">
        <v>4638</v>
      </c>
      <c r="E389" s="366"/>
      <c r="F389" s="366"/>
      <c r="G389" s="367" t="n">
        <v>10.48</v>
      </c>
      <c r="H389" s="364"/>
    </row>
    <row r="390" customFormat="false" ht="15" hidden="false" customHeight="true" outlineLevel="0" collapsed="false">
      <c r="A390" s="209" t="s">
        <v>619</v>
      </c>
      <c r="B390" s="209" t="s">
        <v>104</v>
      </c>
      <c r="C390" s="209" t="s">
        <v>620</v>
      </c>
      <c r="D390" s="210" t="s">
        <v>621</v>
      </c>
      <c r="E390" s="210"/>
      <c r="F390" s="209" t="s">
        <v>255</v>
      </c>
      <c r="G390" s="212" t="n">
        <v>10.48</v>
      </c>
      <c r="H390" s="212" t="n">
        <v>0</v>
      </c>
    </row>
    <row r="391" customFormat="false" ht="15" hidden="false" customHeight="false" outlineLevel="0" collapsed="false">
      <c r="A391" s="364"/>
      <c r="B391" s="364"/>
      <c r="C391" s="364"/>
      <c r="D391" s="365" t="s">
        <v>4638</v>
      </c>
      <c r="E391" s="366"/>
      <c r="F391" s="366"/>
      <c r="G391" s="367" t="n">
        <v>10.48</v>
      </c>
      <c r="H391" s="364"/>
    </row>
    <row r="392" customFormat="false" ht="15" hidden="false" customHeight="true" outlineLevel="0" collapsed="false">
      <c r="A392" s="214" t="s">
        <v>622</v>
      </c>
      <c r="B392" s="214" t="s">
        <v>104</v>
      </c>
      <c r="C392" s="214" t="s">
        <v>623</v>
      </c>
      <c r="D392" s="215" t="s">
        <v>624</v>
      </c>
      <c r="E392" s="215"/>
      <c r="F392" s="214" t="s">
        <v>202</v>
      </c>
      <c r="G392" s="217" t="n">
        <v>2.537</v>
      </c>
      <c r="H392" s="217" t="n">
        <v>0</v>
      </c>
    </row>
    <row r="393" customFormat="false" ht="15" hidden="false" customHeight="false" outlineLevel="0" collapsed="false">
      <c r="A393" s="364"/>
      <c r="B393" s="364"/>
      <c r="C393" s="364"/>
      <c r="D393" s="365" t="s">
        <v>4639</v>
      </c>
      <c r="E393" s="366"/>
      <c r="F393" s="366"/>
      <c r="G393" s="368" t="n">
        <v>2.306</v>
      </c>
      <c r="H393" s="364"/>
    </row>
    <row r="394" customFormat="false" ht="15" hidden="false" customHeight="false" outlineLevel="0" collapsed="false">
      <c r="A394" s="214"/>
      <c r="B394" s="214"/>
      <c r="C394" s="214"/>
      <c r="D394" s="365" t="s">
        <v>4640</v>
      </c>
      <c r="E394" s="366"/>
      <c r="F394" s="366"/>
      <c r="G394" s="368" t="n">
        <v>0.231</v>
      </c>
      <c r="H394" s="218"/>
    </row>
    <row r="395" customFormat="false" ht="15" hidden="false" customHeight="true" outlineLevel="0" collapsed="false">
      <c r="A395" s="209" t="s">
        <v>625</v>
      </c>
      <c r="B395" s="209" t="s">
        <v>104</v>
      </c>
      <c r="C395" s="209" t="s">
        <v>626</v>
      </c>
      <c r="D395" s="210" t="s">
        <v>627</v>
      </c>
      <c r="E395" s="210"/>
      <c r="F395" s="209" t="s">
        <v>264</v>
      </c>
      <c r="G395" s="212" t="n">
        <v>0.627</v>
      </c>
      <c r="H395" s="212" t="n">
        <v>0</v>
      </c>
    </row>
    <row r="396" customFormat="false" ht="15" hidden="false" customHeight="false" outlineLevel="0" collapsed="false">
      <c r="A396" s="364"/>
      <c r="B396" s="364"/>
      <c r="C396" s="364"/>
      <c r="D396" s="365" t="s">
        <v>4641</v>
      </c>
      <c r="E396" s="366"/>
      <c r="F396" s="366"/>
      <c r="G396" s="367" t="n">
        <v>0.627</v>
      </c>
      <c r="H396" s="364"/>
    </row>
    <row r="397" customFormat="false" ht="24.05" hidden="false" customHeight="true" outlineLevel="0" collapsed="false">
      <c r="A397" s="209" t="s">
        <v>630</v>
      </c>
      <c r="B397" s="209" t="s">
        <v>104</v>
      </c>
      <c r="C397" s="209" t="s">
        <v>631</v>
      </c>
      <c r="D397" s="210" t="s">
        <v>632</v>
      </c>
      <c r="E397" s="210"/>
      <c r="F397" s="209" t="s">
        <v>255</v>
      </c>
      <c r="G397" s="212" t="n">
        <v>26.88</v>
      </c>
      <c r="H397" s="212" t="n">
        <v>0</v>
      </c>
    </row>
    <row r="398" customFormat="false" ht="15" hidden="false" customHeight="false" outlineLevel="0" collapsed="false">
      <c r="A398" s="364"/>
      <c r="B398" s="364"/>
      <c r="C398" s="364"/>
      <c r="D398" s="365" t="s">
        <v>4642</v>
      </c>
      <c r="E398" s="366"/>
      <c r="F398" s="366"/>
      <c r="G398" s="367" t="n">
        <v>26.88</v>
      </c>
      <c r="H398" s="364"/>
    </row>
    <row r="399" customFormat="false" ht="15" hidden="false" customHeight="true" outlineLevel="0" collapsed="false">
      <c r="A399" s="209" t="s">
        <v>635</v>
      </c>
      <c r="B399" s="209" t="s">
        <v>104</v>
      </c>
      <c r="C399" s="209" t="s">
        <v>636</v>
      </c>
      <c r="D399" s="210" t="s">
        <v>637</v>
      </c>
      <c r="E399" s="210"/>
      <c r="F399" s="209" t="s">
        <v>255</v>
      </c>
      <c r="G399" s="212" t="n">
        <v>21.84</v>
      </c>
      <c r="H399" s="212" t="n">
        <v>0</v>
      </c>
    </row>
    <row r="400" customFormat="false" ht="15" hidden="false" customHeight="false" outlineLevel="0" collapsed="false">
      <c r="A400" s="364"/>
      <c r="B400" s="364"/>
      <c r="C400" s="364"/>
      <c r="D400" s="365" t="s">
        <v>4643</v>
      </c>
      <c r="E400" s="366"/>
      <c r="F400" s="366"/>
      <c r="G400" s="367" t="n">
        <v>21.84</v>
      </c>
      <c r="H400" s="364"/>
    </row>
    <row r="401" customFormat="false" ht="15" hidden="false" customHeight="true" outlineLevel="0" collapsed="false">
      <c r="A401" s="214" t="s">
        <v>638</v>
      </c>
      <c r="B401" s="214" t="s">
        <v>104</v>
      </c>
      <c r="C401" s="214" t="s">
        <v>639</v>
      </c>
      <c r="D401" s="215" t="s">
        <v>640</v>
      </c>
      <c r="E401" s="215"/>
      <c r="F401" s="214" t="s">
        <v>255</v>
      </c>
      <c r="G401" s="217" t="n">
        <v>83.16</v>
      </c>
      <c r="H401" s="217" t="n">
        <v>0</v>
      </c>
    </row>
    <row r="402" customFormat="false" ht="15" hidden="false" customHeight="false" outlineLevel="0" collapsed="false">
      <c r="A402" s="364"/>
      <c r="B402" s="364"/>
      <c r="C402" s="364"/>
      <c r="D402" s="365" t="s">
        <v>4644</v>
      </c>
      <c r="E402" s="366"/>
      <c r="F402" s="366"/>
      <c r="G402" s="368" t="n">
        <v>75.6</v>
      </c>
      <c r="H402" s="364"/>
    </row>
    <row r="403" customFormat="false" ht="15" hidden="false" customHeight="false" outlineLevel="0" collapsed="false">
      <c r="A403" s="214"/>
      <c r="B403" s="214"/>
      <c r="C403" s="214"/>
      <c r="D403" s="365" t="s">
        <v>4645</v>
      </c>
      <c r="E403" s="366"/>
      <c r="F403" s="366"/>
      <c r="G403" s="368" t="n">
        <v>7.56</v>
      </c>
      <c r="H403" s="218"/>
    </row>
    <row r="404" customFormat="false" ht="15" hidden="false" customHeight="true" outlineLevel="0" collapsed="false">
      <c r="A404" s="209" t="s">
        <v>641</v>
      </c>
      <c r="B404" s="209" t="s">
        <v>104</v>
      </c>
      <c r="C404" s="209" t="s">
        <v>642</v>
      </c>
      <c r="D404" s="210" t="s">
        <v>643</v>
      </c>
      <c r="E404" s="210"/>
      <c r="F404" s="209" t="s">
        <v>264</v>
      </c>
      <c r="G404" s="212" t="n">
        <v>2.246</v>
      </c>
      <c r="H404" s="212" t="n">
        <v>0</v>
      </c>
    </row>
    <row r="405" customFormat="false" ht="15" hidden="false" customHeight="false" outlineLevel="0" collapsed="false">
      <c r="A405" s="364"/>
      <c r="B405" s="364"/>
      <c r="C405" s="364"/>
      <c r="D405" s="365" t="s">
        <v>4646</v>
      </c>
      <c r="E405" s="366"/>
      <c r="F405" s="366"/>
      <c r="G405" s="367" t="n">
        <v>2.246</v>
      </c>
      <c r="H405" s="364"/>
    </row>
    <row r="406" customFormat="false" ht="15" hidden="false" customHeight="true" outlineLevel="0" collapsed="false">
      <c r="A406" s="209" t="s">
        <v>646</v>
      </c>
      <c r="B406" s="209" t="s">
        <v>104</v>
      </c>
      <c r="C406" s="209" t="s">
        <v>647</v>
      </c>
      <c r="D406" s="210" t="s">
        <v>648</v>
      </c>
      <c r="E406" s="210"/>
      <c r="F406" s="209" t="s">
        <v>313</v>
      </c>
      <c r="G406" s="212" t="n">
        <v>34</v>
      </c>
      <c r="H406" s="212" t="n">
        <v>0</v>
      </c>
    </row>
    <row r="407" customFormat="false" ht="15" hidden="false" customHeight="false" outlineLevel="0" collapsed="false">
      <c r="A407" s="364"/>
      <c r="B407" s="364"/>
      <c r="C407" s="364"/>
      <c r="D407" s="365" t="s">
        <v>308</v>
      </c>
      <c r="E407" s="366"/>
      <c r="F407" s="366"/>
      <c r="G407" s="367" t="n">
        <v>34</v>
      </c>
      <c r="H407" s="364"/>
    </row>
    <row r="408" customFormat="false" ht="24.05" hidden="false" customHeight="true" outlineLevel="0" collapsed="false">
      <c r="A408" s="214" t="s">
        <v>650</v>
      </c>
      <c r="B408" s="214" t="s">
        <v>104</v>
      </c>
      <c r="C408" s="214" t="s">
        <v>651</v>
      </c>
      <c r="D408" s="215" t="s">
        <v>652</v>
      </c>
      <c r="E408" s="215"/>
      <c r="F408" s="214" t="s">
        <v>255</v>
      </c>
      <c r="G408" s="217" t="n">
        <v>27.241</v>
      </c>
      <c r="H408" s="217" t="n">
        <v>0</v>
      </c>
    </row>
    <row r="409" customFormat="false" ht="15" hidden="false" customHeight="false" outlineLevel="0" collapsed="false">
      <c r="A409" s="364"/>
      <c r="B409" s="364"/>
      <c r="C409" s="364"/>
      <c r="D409" s="365" t="s">
        <v>4647</v>
      </c>
      <c r="E409" s="366"/>
      <c r="F409" s="366"/>
      <c r="G409" s="368" t="n">
        <v>27.2</v>
      </c>
      <c r="H409" s="364"/>
    </row>
    <row r="410" customFormat="false" ht="15" hidden="false" customHeight="false" outlineLevel="0" collapsed="false">
      <c r="A410" s="214"/>
      <c r="B410" s="214"/>
      <c r="C410" s="214"/>
      <c r="D410" s="365" t="s">
        <v>4648</v>
      </c>
      <c r="E410" s="366"/>
      <c r="F410" s="366"/>
      <c r="G410" s="368" t="n">
        <v>0.041</v>
      </c>
      <c r="H410" s="218"/>
    </row>
    <row r="411" customFormat="false" ht="15" hidden="false" customHeight="true" outlineLevel="0" collapsed="false">
      <c r="A411" s="209" t="s">
        <v>653</v>
      </c>
      <c r="B411" s="209" t="s">
        <v>104</v>
      </c>
      <c r="C411" s="209" t="s">
        <v>654</v>
      </c>
      <c r="D411" s="210" t="s">
        <v>655</v>
      </c>
      <c r="E411" s="210"/>
      <c r="F411" s="209" t="s">
        <v>255</v>
      </c>
      <c r="G411" s="212" t="n">
        <v>45.271</v>
      </c>
      <c r="H411" s="212" t="n">
        <v>0</v>
      </c>
    </row>
    <row r="412" customFormat="false" ht="15" hidden="false" customHeight="false" outlineLevel="0" collapsed="false">
      <c r="A412" s="364"/>
      <c r="B412" s="364"/>
      <c r="C412" s="364"/>
      <c r="D412" s="365" t="s">
        <v>4649</v>
      </c>
      <c r="E412" s="366"/>
      <c r="F412" s="366"/>
      <c r="G412" s="367" t="n">
        <v>45.271</v>
      </c>
      <c r="H412" s="364"/>
    </row>
    <row r="413" customFormat="false" ht="24.05" hidden="false" customHeight="true" outlineLevel="0" collapsed="false">
      <c r="A413" s="214" t="s">
        <v>656</v>
      </c>
      <c r="B413" s="214" t="s">
        <v>104</v>
      </c>
      <c r="C413" s="214" t="s">
        <v>657</v>
      </c>
      <c r="D413" s="215" t="s">
        <v>658</v>
      </c>
      <c r="E413" s="215"/>
      <c r="F413" s="214" t="s">
        <v>255</v>
      </c>
      <c r="G413" s="217" t="n">
        <v>52.062</v>
      </c>
      <c r="H413" s="217" t="n">
        <v>0</v>
      </c>
    </row>
    <row r="414" customFormat="false" ht="15" hidden="false" customHeight="false" outlineLevel="0" collapsed="false">
      <c r="A414" s="364"/>
      <c r="B414" s="364"/>
      <c r="C414" s="364"/>
      <c r="D414" s="365" t="s">
        <v>4649</v>
      </c>
      <c r="E414" s="366"/>
      <c r="F414" s="366"/>
      <c r="G414" s="368" t="n">
        <v>45.271</v>
      </c>
      <c r="H414" s="364"/>
    </row>
    <row r="415" customFormat="false" ht="15" hidden="false" customHeight="false" outlineLevel="0" collapsed="false">
      <c r="A415" s="214"/>
      <c r="B415" s="214"/>
      <c r="C415" s="214"/>
      <c r="D415" s="365" t="s">
        <v>4650</v>
      </c>
      <c r="E415" s="366"/>
      <c r="F415" s="366"/>
      <c r="G415" s="368" t="n">
        <v>6.791</v>
      </c>
      <c r="H415" s="218"/>
    </row>
    <row r="416" customFormat="false" ht="15" hidden="false" customHeight="true" outlineLevel="0" collapsed="false">
      <c r="A416" s="209" t="s">
        <v>659</v>
      </c>
      <c r="B416" s="209" t="s">
        <v>104</v>
      </c>
      <c r="C416" s="209" t="s">
        <v>660</v>
      </c>
      <c r="D416" s="210" t="s">
        <v>661</v>
      </c>
      <c r="E416" s="210"/>
      <c r="F416" s="209" t="s">
        <v>255</v>
      </c>
      <c r="G416" s="212" t="n">
        <v>45.271</v>
      </c>
      <c r="H416" s="212" t="n">
        <v>0</v>
      </c>
    </row>
    <row r="417" customFormat="false" ht="15" hidden="false" customHeight="false" outlineLevel="0" collapsed="false">
      <c r="A417" s="364"/>
      <c r="B417" s="364"/>
      <c r="C417" s="364"/>
      <c r="D417" s="365" t="s">
        <v>4651</v>
      </c>
      <c r="E417" s="366"/>
      <c r="F417" s="366"/>
      <c r="G417" s="367" t="n">
        <v>45.271</v>
      </c>
      <c r="H417" s="364"/>
    </row>
    <row r="418" customFormat="false" ht="24.05" hidden="false" customHeight="true" outlineLevel="0" collapsed="false">
      <c r="A418" s="214" t="s">
        <v>662</v>
      </c>
      <c r="B418" s="214" t="s">
        <v>104</v>
      </c>
      <c r="C418" s="214" t="s">
        <v>663</v>
      </c>
      <c r="D418" s="215" t="s">
        <v>664</v>
      </c>
      <c r="E418" s="215"/>
      <c r="F418" s="214" t="s">
        <v>255</v>
      </c>
      <c r="G418" s="217" t="n">
        <v>52.062</v>
      </c>
      <c r="H418" s="217" t="n">
        <v>0</v>
      </c>
    </row>
    <row r="419" customFormat="false" ht="15" hidden="false" customHeight="false" outlineLevel="0" collapsed="false">
      <c r="A419" s="364"/>
      <c r="B419" s="364"/>
      <c r="C419" s="364"/>
      <c r="D419" s="365" t="s">
        <v>4651</v>
      </c>
      <c r="E419" s="366"/>
      <c r="F419" s="366"/>
      <c r="G419" s="368" t="n">
        <v>45.271</v>
      </c>
      <c r="H419" s="364"/>
    </row>
    <row r="420" customFormat="false" ht="15" hidden="false" customHeight="false" outlineLevel="0" collapsed="false">
      <c r="A420" s="214"/>
      <c r="B420" s="214"/>
      <c r="C420" s="214"/>
      <c r="D420" s="365" t="s">
        <v>4650</v>
      </c>
      <c r="E420" s="366"/>
      <c r="F420" s="366"/>
      <c r="G420" s="368" t="n">
        <v>6.791</v>
      </c>
      <c r="H420" s="218"/>
    </row>
    <row r="421" customFormat="false" ht="15" hidden="false" customHeight="true" outlineLevel="0" collapsed="false">
      <c r="A421" s="209" t="s">
        <v>665</v>
      </c>
      <c r="B421" s="209" t="s">
        <v>104</v>
      </c>
      <c r="C421" s="209" t="s">
        <v>666</v>
      </c>
      <c r="D421" s="210" t="s">
        <v>667</v>
      </c>
      <c r="E421" s="210"/>
      <c r="F421" s="209" t="s">
        <v>264</v>
      </c>
      <c r="G421" s="212" t="n">
        <v>0.842</v>
      </c>
      <c r="H421" s="212" t="n">
        <v>0</v>
      </c>
    </row>
    <row r="422" customFormat="false" ht="15" hidden="false" customHeight="false" outlineLevel="0" collapsed="false">
      <c r="A422" s="364"/>
      <c r="B422" s="364"/>
      <c r="C422" s="364"/>
      <c r="D422" s="365" t="s">
        <v>4652</v>
      </c>
      <c r="E422" s="366"/>
      <c r="F422" s="366"/>
      <c r="G422" s="367" t="n">
        <v>0.842</v>
      </c>
      <c r="H422" s="364"/>
    </row>
    <row r="423" customFormat="false" ht="24.05" hidden="false" customHeight="true" outlineLevel="0" collapsed="false">
      <c r="A423" s="209" t="s">
        <v>670</v>
      </c>
      <c r="B423" s="209" t="s">
        <v>104</v>
      </c>
      <c r="C423" s="209" t="s">
        <v>671</v>
      </c>
      <c r="D423" s="210" t="s">
        <v>672</v>
      </c>
      <c r="E423" s="210"/>
      <c r="F423" s="209" t="s">
        <v>255</v>
      </c>
      <c r="G423" s="212" t="n">
        <v>8.375</v>
      </c>
      <c r="H423" s="212" t="n">
        <v>0</v>
      </c>
    </row>
    <row r="424" customFormat="false" ht="15" hidden="false" customHeight="false" outlineLevel="0" collapsed="false">
      <c r="A424" s="364"/>
      <c r="B424" s="364"/>
      <c r="C424" s="364"/>
      <c r="D424" s="365" t="s">
        <v>4653</v>
      </c>
      <c r="E424" s="366"/>
      <c r="F424" s="366"/>
      <c r="G424" s="367" t="n">
        <v>8.375</v>
      </c>
      <c r="H424" s="364"/>
    </row>
    <row r="425" customFormat="false" ht="24.05" hidden="false" customHeight="true" outlineLevel="0" collapsed="false">
      <c r="A425" s="214" t="s">
        <v>674</v>
      </c>
      <c r="B425" s="214" t="s">
        <v>104</v>
      </c>
      <c r="C425" s="214" t="s">
        <v>675</v>
      </c>
      <c r="D425" s="215" t="s">
        <v>676</v>
      </c>
      <c r="E425" s="215"/>
      <c r="F425" s="214" t="s">
        <v>255</v>
      </c>
      <c r="G425" s="217" t="n">
        <v>9.213</v>
      </c>
      <c r="H425" s="217" t="n">
        <v>0</v>
      </c>
    </row>
    <row r="426" customFormat="false" ht="15" hidden="false" customHeight="false" outlineLevel="0" collapsed="false">
      <c r="A426" s="364"/>
      <c r="B426" s="364"/>
      <c r="C426" s="364"/>
      <c r="D426" s="365" t="s">
        <v>4653</v>
      </c>
      <c r="E426" s="366"/>
      <c r="F426" s="366"/>
      <c r="G426" s="368" t="n">
        <v>8.375</v>
      </c>
      <c r="H426" s="364"/>
    </row>
    <row r="427" customFormat="false" ht="15" hidden="false" customHeight="false" outlineLevel="0" collapsed="false">
      <c r="A427" s="214"/>
      <c r="B427" s="214"/>
      <c r="C427" s="214"/>
      <c r="D427" s="365" t="s">
        <v>4654</v>
      </c>
      <c r="E427" s="366"/>
      <c r="F427" s="366"/>
      <c r="G427" s="368" t="n">
        <v>0.838</v>
      </c>
      <c r="H427" s="218"/>
    </row>
    <row r="428" customFormat="false" ht="15" hidden="false" customHeight="true" outlineLevel="0" collapsed="false">
      <c r="A428" s="209" t="s">
        <v>677</v>
      </c>
      <c r="B428" s="209" t="s">
        <v>104</v>
      </c>
      <c r="C428" s="209" t="s">
        <v>671</v>
      </c>
      <c r="D428" s="210" t="s">
        <v>678</v>
      </c>
      <c r="E428" s="210"/>
      <c r="F428" s="209" t="s">
        <v>255</v>
      </c>
      <c r="G428" s="212" t="n">
        <v>0.675</v>
      </c>
      <c r="H428" s="212" t="n">
        <v>0</v>
      </c>
    </row>
    <row r="429" customFormat="false" ht="15" hidden="false" customHeight="false" outlineLevel="0" collapsed="false">
      <c r="A429" s="364"/>
      <c r="B429" s="364"/>
      <c r="C429" s="364"/>
      <c r="D429" s="365" t="s">
        <v>4655</v>
      </c>
      <c r="E429" s="366"/>
      <c r="F429" s="366"/>
      <c r="G429" s="367" t="n">
        <v>0.675</v>
      </c>
      <c r="H429" s="364"/>
    </row>
    <row r="430" customFormat="false" ht="24.05" hidden="false" customHeight="true" outlineLevel="0" collapsed="false">
      <c r="A430" s="214" t="s">
        <v>679</v>
      </c>
      <c r="B430" s="214" t="s">
        <v>104</v>
      </c>
      <c r="C430" s="214" t="s">
        <v>680</v>
      </c>
      <c r="D430" s="215" t="s">
        <v>681</v>
      </c>
      <c r="E430" s="215"/>
      <c r="F430" s="214" t="s">
        <v>255</v>
      </c>
      <c r="G430" s="217" t="n">
        <v>0.743</v>
      </c>
      <c r="H430" s="217" t="n">
        <v>0</v>
      </c>
    </row>
    <row r="431" customFormat="false" ht="15" hidden="false" customHeight="false" outlineLevel="0" collapsed="false">
      <c r="A431" s="364"/>
      <c r="B431" s="364"/>
      <c r="C431" s="364"/>
      <c r="D431" s="365" t="s">
        <v>4656</v>
      </c>
      <c r="E431" s="366"/>
      <c r="F431" s="366"/>
      <c r="G431" s="368" t="n">
        <v>0.675</v>
      </c>
      <c r="H431" s="364"/>
    </row>
    <row r="432" customFormat="false" ht="15" hidden="false" customHeight="false" outlineLevel="0" collapsed="false">
      <c r="A432" s="214"/>
      <c r="B432" s="214"/>
      <c r="C432" s="214"/>
      <c r="D432" s="365" t="s">
        <v>4657</v>
      </c>
      <c r="E432" s="366"/>
      <c r="F432" s="366"/>
      <c r="G432" s="368" t="n">
        <v>0.068</v>
      </c>
      <c r="H432" s="218"/>
    </row>
    <row r="433" customFormat="false" ht="15" hidden="false" customHeight="true" outlineLevel="0" collapsed="false">
      <c r="A433" s="209" t="s">
        <v>682</v>
      </c>
      <c r="B433" s="209" t="s">
        <v>104</v>
      </c>
      <c r="C433" s="209" t="s">
        <v>683</v>
      </c>
      <c r="D433" s="210" t="s">
        <v>684</v>
      </c>
      <c r="E433" s="210"/>
      <c r="F433" s="209" t="s">
        <v>264</v>
      </c>
      <c r="G433" s="212" t="n">
        <v>0.291</v>
      </c>
      <c r="H433" s="212" t="n">
        <v>0</v>
      </c>
    </row>
    <row r="434" customFormat="false" ht="15" hidden="false" customHeight="false" outlineLevel="0" collapsed="false">
      <c r="A434" s="364"/>
      <c r="B434" s="364"/>
      <c r="C434" s="364"/>
      <c r="D434" s="365" t="s">
        <v>4658</v>
      </c>
      <c r="E434" s="366"/>
      <c r="F434" s="366"/>
      <c r="G434" s="367" t="n">
        <v>0.291</v>
      </c>
      <c r="H434" s="364"/>
    </row>
    <row r="435" customFormat="false" ht="15" hidden="false" customHeight="true" outlineLevel="0" collapsed="false">
      <c r="A435" s="209" t="s">
        <v>687</v>
      </c>
      <c r="B435" s="209" t="s">
        <v>104</v>
      </c>
      <c r="C435" s="209" t="s">
        <v>688</v>
      </c>
      <c r="D435" s="210" t="s">
        <v>689</v>
      </c>
      <c r="E435" s="210"/>
      <c r="F435" s="209" t="s">
        <v>313</v>
      </c>
      <c r="G435" s="212" t="n">
        <v>40.3</v>
      </c>
      <c r="H435" s="212" t="n">
        <v>0</v>
      </c>
    </row>
    <row r="436" customFormat="false" ht="15" hidden="false" customHeight="false" outlineLevel="0" collapsed="false">
      <c r="A436" s="364"/>
      <c r="B436" s="364"/>
      <c r="C436" s="364"/>
      <c r="D436" s="365" t="s">
        <v>4659</v>
      </c>
      <c r="E436" s="366" t="s">
        <v>4660</v>
      </c>
      <c r="F436" s="366"/>
      <c r="G436" s="367" t="n">
        <v>40.3</v>
      </c>
      <c r="H436" s="364"/>
    </row>
    <row r="437" customFormat="false" ht="15" hidden="false" customHeight="true" outlineLevel="0" collapsed="false">
      <c r="A437" s="209" t="s">
        <v>691</v>
      </c>
      <c r="B437" s="209" t="s">
        <v>104</v>
      </c>
      <c r="C437" s="209" t="s">
        <v>692</v>
      </c>
      <c r="D437" s="210" t="s">
        <v>693</v>
      </c>
      <c r="E437" s="210"/>
      <c r="F437" s="209" t="s">
        <v>255</v>
      </c>
      <c r="G437" s="212" t="n">
        <v>2.475</v>
      </c>
      <c r="H437" s="212" t="n">
        <v>0</v>
      </c>
    </row>
    <row r="438" customFormat="false" ht="15" hidden="false" customHeight="false" outlineLevel="0" collapsed="false">
      <c r="A438" s="364"/>
      <c r="B438" s="364"/>
      <c r="C438" s="364"/>
      <c r="D438" s="365" t="s">
        <v>4661</v>
      </c>
      <c r="E438" s="366"/>
      <c r="F438" s="366"/>
      <c r="G438" s="367" t="n">
        <v>2.475</v>
      </c>
      <c r="H438" s="364"/>
    </row>
    <row r="439" customFormat="false" ht="24.05" hidden="false" customHeight="true" outlineLevel="0" collapsed="false">
      <c r="A439" s="214" t="s">
        <v>694</v>
      </c>
      <c r="B439" s="214" t="s">
        <v>104</v>
      </c>
      <c r="C439" s="214" t="s">
        <v>695</v>
      </c>
      <c r="D439" s="215" t="s">
        <v>696</v>
      </c>
      <c r="E439" s="215"/>
      <c r="F439" s="214" t="s">
        <v>255</v>
      </c>
      <c r="G439" s="217" t="n">
        <v>2.475</v>
      </c>
      <c r="H439" s="217" t="n">
        <v>0</v>
      </c>
    </row>
    <row r="440" customFormat="false" ht="15" hidden="false" customHeight="false" outlineLevel="0" collapsed="false">
      <c r="A440" s="364"/>
      <c r="B440" s="364"/>
      <c r="C440" s="364"/>
      <c r="D440" s="365" t="s">
        <v>4661</v>
      </c>
      <c r="E440" s="366"/>
      <c r="F440" s="366"/>
      <c r="G440" s="368" t="n">
        <v>2.475</v>
      </c>
      <c r="H440" s="364"/>
    </row>
    <row r="441" customFormat="false" ht="15" hidden="false" customHeight="true" outlineLevel="0" collapsed="false">
      <c r="A441" s="209" t="s">
        <v>697</v>
      </c>
      <c r="B441" s="209" t="s">
        <v>104</v>
      </c>
      <c r="C441" s="209" t="s">
        <v>692</v>
      </c>
      <c r="D441" s="210" t="s">
        <v>693</v>
      </c>
      <c r="E441" s="210"/>
      <c r="F441" s="209" t="s">
        <v>255</v>
      </c>
      <c r="G441" s="212" t="n">
        <v>2.475</v>
      </c>
      <c r="H441" s="212" t="n">
        <v>0</v>
      </c>
    </row>
    <row r="442" customFormat="false" ht="15" hidden="false" customHeight="false" outlineLevel="0" collapsed="false">
      <c r="A442" s="364"/>
      <c r="B442" s="364"/>
      <c r="C442" s="364"/>
      <c r="D442" s="365" t="s">
        <v>4661</v>
      </c>
      <c r="E442" s="366"/>
      <c r="F442" s="366"/>
      <c r="G442" s="367" t="n">
        <v>2.475</v>
      </c>
      <c r="H442" s="364"/>
    </row>
    <row r="443" customFormat="false" ht="24.05" hidden="false" customHeight="true" outlineLevel="0" collapsed="false">
      <c r="A443" s="214" t="s">
        <v>698</v>
      </c>
      <c r="B443" s="214" t="s">
        <v>104</v>
      </c>
      <c r="C443" s="214" t="s">
        <v>699</v>
      </c>
      <c r="D443" s="215" t="s">
        <v>700</v>
      </c>
      <c r="E443" s="215"/>
      <c r="F443" s="214" t="s">
        <v>255</v>
      </c>
      <c r="G443" s="217" t="n">
        <v>2.475</v>
      </c>
      <c r="H443" s="217" t="n">
        <v>0</v>
      </c>
    </row>
    <row r="444" customFormat="false" ht="15" hidden="false" customHeight="false" outlineLevel="0" collapsed="false">
      <c r="A444" s="364"/>
      <c r="B444" s="364"/>
      <c r="C444" s="364"/>
      <c r="D444" s="365" t="s">
        <v>4661</v>
      </c>
      <c r="E444" s="366"/>
      <c r="F444" s="366"/>
      <c r="G444" s="368" t="n">
        <v>2.475</v>
      </c>
      <c r="H444" s="364"/>
    </row>
    <row r="445" customFormat="false" ht="15" hidden="false" customHeight="true" outlineLevel="0" collapsed="false">
      <c r="A445" s="209" t="s">
        <v>701</v>
      </c>
      <c r="B445" s="209" t="s">
        <v>104</v>
      </c>
      <c r="C445" s="209" t="s">
        <v>692</v>
      </c>
      <c r="D445" s="210" t="s">
        <v>693</v>
      </c>
      <c r="E445" s="210"/>
      <c r="F445" s="209" t="s">
        <v>255</v>
      </c>
      <c r="G445" s="212" t="n">
        <v>2.475</v>
      </c>
      <c r="H445" s="212" t="n">
        <v>0</v>
      </c>
    </row>
    <row r="446" customFormat="false" ht="15" hidden="false" customHeight="false" outlineLevel="0" collapsed="false">
      <c r="A446" s="364"/>
      <c r="B446" s="364"/>
      <c r="C446" s="364"/>
      <c r="D446" s="365" t="s">
        <v>4661</v>
      </c>
      <c r="E446" s="366"/>
      <c r="F446" s="366"/>
      <c r="G446" s="367" t="n">
        <v>2.475</v>
      </c>
      <c r="H446" s="364"/>
    </row>
    <row r="447" customFormat="false" ht="15" hidden="false" customHeight="true" outlineLevel="0" collapsed="false">
      <c r="A447" s="214" t="s">
        <v>702</v>
      </c>
      <c r="B447" s="214" t="s">
        <v>104</v>
      </c>
      <c r="C447" s="214" t="s">
        <v>703</v>
      </c>
      <c r="D447" s="215" t="s">
        <v>704</v>
      </c>
      <c r="E447" s="215"/>
      <c r="F447" s="214" t="s">
        <v>255</v>
      </c>
      <c r="G447" s="217" t="n">
        <v>2.475</v>
      </c>
      <c r="H447" s="217" t="n">
        <v>0</v>
      </c>
    </row>
    <row r="448" customFormat="false" ht="15" hidden="false" customHeight="false" outlineLevel="0" collapsed="false">
      <c r="A448" s="364"/>
      <c r="B448" s="364"/>
      <c r="C448" s="364"/>
      <c r="D448" s="365" t="s">
        <v>4661</v>
      </c>
      <c r="E448" s="366"/>
      <c r="F448" s="366"/>
      <c r="G448" s="368" t="n">
        <v>2.475</v>
      </c>
      <c r="H448" s="364"/>
    </row>
    <row r="449" customFormat="false" ht="15" hidden="false" customHeight="true" outlineLevel="0" collapsed="false">
      <c r="A449" s="209" t="s">
        <v>705</v>
      </c>
      <c r="B449" s="209" t="s">
        <v>104</v>
      </c>
      <c r="C449" s="209" t="s">
        <v>692</v>
      </c>
      <c r="D449" s="210" t="s">
        <v>693</v>
      </c>
      <c r="E449" s="210"/>
      <c r="F449" s="209" t="s">
        <v>255</v>
      </c>
      <c r="G449" s="212" t="n">
        <v>2.475</v>
      </c>
      <c r="H449" s="212" t="n">
        <v>0</v>
      </c>
    </row>
    <row r="450" customFormat="false" ht="15" hidden="false" customHeight="false" outlineLevel="0" collapsed="false">
      <c r="A450" s="364"/>
      <c r="B450" s="364"/>
      <c r="C450" s="364"/>
      <c r="D450" s="365" t="s">
        <v>4661</v>
      </c>
      <c r="E450" s="366"/>
      <c r="F450" s="366"/>
      <c r="G450" s="367" t="n">
        <v>2.475</v>
      </c>
      <c r="H450" s="364"/>
    </row>
    <row r="451" customFormat="false" ht="24.05" hidden="false" customHeight="true" outlineLevel="0" collapsed="false">
      <c r="A451" s="214" t="s">
        <v>706</v>
      </c>
      <c r="B451" s="214" t="s">
        <v>104</v>
      </c>
      <c r="C451" s="214" t="s">
        <v>707</v>
      </c>
      <c r="D451" s="215" t="s">
        <v>708</v>
      </c>
      <c r="E451" s="215"/>
      <c r="F451" s="214" t="s">
        <v>255</v>
      </c>
      <c r="G451" s="217" t="n">
        <v>2.475</v>
      </c>
      <c r="H451" s="217" t="n">
        <v>0</v>
      </c>
    </row>
    <row r="452" customFormat="false" ht="15" hidden="false" customHeight="false" outlineLevel="0" collapsed="false">
      <c r="A452" s="364"/>
      <c r="B452" s="364"/>
      <c r="C452" s="364"/>
      <c r="D452" s="365" t="s">
        <v>4661</v>
      </c>
      <c r="E452" s="366"/>
      <c r="F452" s="366"/>
      <c r="G452" s="368" t="n">
        <v>2.475</v>
      </c>
      <c r="H452" s="364"/>
    </row>
    <row r="453" customFormat="false" ht="15" hidden="false" customHeight="true" outlineLevel="0" collapsed="false">
      <c r="A453" s="209" t="s">
        <v>709</v>
      </c>
      <c r="B453" s="209" t="s">
        <v>104</v>
      </c>
      <c r="C453" s="209" t="s">
        <v>692</v>
      </c>
      <c r="D453" s="210" t="s">
        <v>693</v>
      </c>
      <c r="E453" s="210"/>
      <c r="F453" s="209" t="s">
        <v>255</v>
      </c>
      <c r="G453" s="212" t="n">
        <v>4.5</v>
      </c>
      <c r="H453" s="212" t="n">
        <v>0</v>
      </c>
    </row>
    <row r="454" customFormat="false" ht="15" hidden="false" customHeight="false" outlineLevel="0" collapsed="false">
      <c r="A454" s="364"/>
      <c r="B454" s="364"/>
      <c r="C454" s="364"/>
      <c r="D454" s="365" t="s">
        <v>4662</v>
      </c>
      <c r="E454" s="366"/>
      <c r="F454" s="366"/>
      <c r="G454" s="367" t="n">
        <v>4.5</v>
      </c>
      <c r="H454" s="364"/>
    </row>
    <row r="455" customFormat="false" ht="24.05" hidden="false" customHeight="true" outlineLevel="0" collapsed="false">
      <c r="A455" s="214" t="s">
        <v>710</v>
      </c>
      <c r="B455" s="214" t="s">
        <v>104</v>
      </c>
      <c r="C455" s="214" t="s">
        <v>711</v>
      </c>
      <c r="D455" s="215" t="s">
        <v>712</v>
      </c>
      <c r="E455" s="215"/>
      <c r="F455" s="214" t="s">
        <v>255</v>
      </c>
      <c r="G455" s="217" t="n">
        <v>4.5</v>
      </c>
      <c r="H455" s="217" t="n">
        <v>0</v>
      </c>
    </row>
    <row r="456" customFormat="false" ht="15" hidden="false" customHeight="false" outlineLevel="0" collapsed="false">
      <c r="A456" s="364"/>
      <c r="B456" s="364"/>
      <c r="C456" s="364"/>
      <c r="D456" s="365" t="s">
        <v>4662</v>
      </c>
      <c r="E456" s="366"/>
      <c r="F456" s="366"/>
      <c r="G456" s="368" t="n">
        <v>4.5</v>
      </c>
      <c r="H456" s="364"/>
    </row>
    <row r="457" customFormat="false" ht="15" hidden="false" customHeight="true" outlineLevel="0" collapsed="false">
      <c r="A457" s="209" t="s">
        <v>713</v>
      </c>
      <c r="B457" s="209" t="s">
        <v>104</v>
      </c>
      <c r="C457" s="209" t="s">
        <v>714</v>
      </c>
      <c r="D457" s="210" t="s">
        <v>715</v>
      </c>
      <c r="E457" s="210"/>
      <c r="F457" s="209" t="s">
        <v>261</v>
      </c>
      <c r="G457" s="212" t="n">
        <v>1</v>
      </c>
      <c r="H457" s="212" t="n">
        <v>0</v>
      </c>
    </row>
    <row r="458" customFormat="false" ht="15" hidden="false" customHeight="false" outlineLevel="0" collapsed="false">
      <c r="A458" s="364"/>
      <c r="B458" s="364"/>
      <c r="C458" s="364"/>
      <c r="D458" s="365" t="s">
        <v>199</v>
      </c>
      <c r="E458" s="366"/>
      <c r="F458" s="366"/>
      <c r="G458" s="367" t="n">
        <v>1</v>
      </c>
      <c r="H458" s="364"/>
    </row>
    <row r="459" customFormat="false" ht="35.5" hidden="false" customHeight="true" outlineLevel="0" collapsed="false">
      <c r="A459" s="214" t="s">
        <v>716</v>
      </c>
      <c r="B459" s="214" t="s">
        <v>104</v>
      </c>
      <c r="C459" s="214" t="s">
        <v>717</v>
      </c>
      <c r="D459" s="215" t="s">
        <v>718</v>
      </c>
      <c r="E459" s="215"/>
      <c r="F459" s="214" t="s">
        <v>261</v>
      </c>
      <c r="G459" s="217" t="n">
        <v>1</v>
      </c>
      <c r="H459" s="217" t="n">
        <v>0</v>
      </c>
    </row>
    <row r="460" customFormat="false" ht="15" hidden="false" customHeight="false" outlineLevel="0" collapsed="false">
      <c r="A460" s="364"/>
      <c r="B460" s="364"/>
      <c r="C460" s="364"/>
      <c r="D460" s="365" t="s">
        <v>199</v>
      </c>
      <c r="E460" s="366"/>
      <c r="F460" s="366"/>
      <c r="G460" s="368" t="n">
        <v>1</v>
      </c>
      <c r="H460" s="364"/>
    </row>
    <row r="461" customFormat="false" ht="15" hidden="false" customHeight="true" outlineLevel="0" collapsed="false">
      <c r="A461" s="209" t="s">
        <v>719</v>
      </c>
      <c r="B461" s="209" t="s">
        <v>104</v>
      </c>
      <c r="C461" s="209" t="s">
        <v>720</v>
      </c>
      <c r="D461" s="210" t="s">
        <v>721</v>
      </c>
      <c r="E461" s="210"/>
      <c r="F461" s="209" t="s">
        <v>255</v>
      </c>
      <c r="G461" s="212" t="n">
        <v>1.98</v>
      </c>
      <c r="H461" s="212" t="n">
        <v>0</v>
      </c>
    </row>
    <row r="462" customFormat="false" ht="15" hidden="false" customHeight="false" outlineLevel="0" collapsed="false">
      <c r="A462" s="364"/>
      <c r="B462" s="364"/>
      <c r="C462" s="364"/>
      <c r="D462" s="365" t="s">
        <v>4663</v>
      </c>
      <c r="E462" s="366"/>
      <c r="F462" s="366"/>
      <c r="G462" s="367" t="n">
        <v>1.98</v>
      </c>
      <c r="H462" s="364"/>
    </row>
    <row r="463" customFormat="false" ht="24.05" hidden="false" customHeight="true" outlineLevel="0" collapsed="false">
      <c r="A463" s="214" t="s">
        <v>722</v>
      </c>
      <c r="B463" s="214" t="s">
        <v>104</v>
      </c>
      <c r="C463" s="214" t="s">
        <v>723</v>
      </c>
      <c r="D463" s="215" t="s">
        <v>724</v>
      </c>
      <c r="E463" s="215"/>
      <c r="F463" s="214" t="s">
        <v>261</v>
      </c>
      <c r="G463" s="217" t="n">
        <v>9</v>
      </c>
      <c r="H463" s="217" t="n">
        <v>0</v>
      </c>
    </row>
    <row r="464" customFormat="false" ht="15" hidden="false" customHeight="false" outlineLevel="0" collapsed="false">
      <c r="A464" s="364"/>
      <c r="B464" s="364"/>
      <c r="C464" s="364"/>
      <c r="D464" s="365" t="s">
        <v>4664</v>
      </c>
      <c r="E464" s="366"/>
      <c r="F464" s="366"/>
      <c r="G464" s="368" t="n">
        <v>9</v>
      </c>
      <c r="H464" s="364"/>
    </row>
    <row r="465" customFormat="false" ht="15" hidden="false" customHeight="true" outlineLevel="0" collapsed="false">
      <c r="A465" s="209" t="s">
        <v>725</v>
      </c>
      <c r="B465" s="209" t="s">
        <v>104</v>
      </c>
      <c r="C465" s="209" t="s">
        <v>726</v>
      </c>
      <c r="D465" s="210" t="s">
        <v>727</v>
      </c>
      <c r="E465" s="210"/>
      <c r="F465" s="209" t="s">
        <v>261</v>
      </c>
      <c r="G465" s="212" t="n">
        <v>1</v>
      </c>
      <c r="H465" s="212" t="n">
        <v>0</v>
      </c>
    </row>
    <row r="466" customFormat="false" ht="15" hidden="false" customHeight="false" outlineLevel="0" collapsed="false">
      <c r="A466" s="364"/>
      <c r="B466" s="364"/>
      <c r="C466" s="364"/>
      <c r="D466" s="365" t="s">
        <v>199</v>
      </c>
      <c r="E466" s="366"/>
      <c r="F466" s="366"/>
      <c r="G466" s="367" t="n">
        <v>1</v>
      </c>
      <c r="H466" s="364"/>
    </row>
    <row r="467" customFormat="false" ht="24.05" hidden="false" customHeight="true" outlineLevel="0" collapsed="false">
      <c r="A467" s="214" t="s">
        <v>728</v>
      </c>
      <c r="B467" s="214" t="s">
        <v>104</v>
      </c>
      <c r="C467" s="214" t="s">
        <v>729</v>
      </c>
      <c r="D467" s="215" t="s">
        <v>730</v>
      </c>
      <c r="E467" s="215"/>
      <c r="F467" s="214" t="s">
        <v>261</v>
      </c>
      <c r="G467" s="217" t="n">
        <v>1</v>
      </c>
      <c r="H467" s="217" t="n">
        <v>0</v>
      </c>
    </row>
    <row r="468" customFormat="false" ht="15" hidden="false" customHeight="false" outlineLevel="0" collapsed="false">
      <c r="A468" s="364"/>
      <c r="B468" s="364"/>
      <c r="C468" s="364"/>
      <c r="D468" s="365" t="s">
        <v>199</v>
      </c>
      <c r="E468" s="366"/>
      <c r="F468" s="366"/>
      <c r="G468" s="368" t="n">
        <v>1</v>
      </c>
      <c r="H468" s="364"/>
    </row>
    <row r="469" customFormat="false" ht="15" hidden="false" customHeight="true" outlineLevel="0" collapsed="false">
      <c r="A469" s="209" t="s">
        <v>731</v>
      </c>
      <c r="B469" s="209" t="s">
        <v>104</v>
      </c>
      <c r="C469" s="209" t="s">
        <v>726</v>
      </c>
      <c r="D469" s="210" t="s">
        <v>727</v>
      </c>
      <c r="E469" s="210"/>
      <c r="F469" s="209" t="s">
        <v>261</v>
      </c>
      <c r="G469" s="212" t="n">
        <v>1</v>
      </c>
      <c r="H469" s="212" t="n">
        <v>0</v>
      </c>
    </row>
    <row r="470" customFormat="false" ht="15" hidden="false" customHeight="false" outlineLevel="0" collapsed="false">
      <c r="A470" s="364"/>
      <c r="B470" s="364"/>
      <c r="C470" s="364"/>
      <c r="D470" s="365" t="s">
        <v>199</v>
      </c>
      <c r="E470" s="366"/>
      <c r="F470" s="366"/>
      <c r="G470" s="367" t="n">
        <v>1</v>
      </c>
      <c r="H470" s="364"/>
    </row>
    <row r="471" customFormat="false" ht="24.05" hidden="false" customHeight="true" outlineLevel="0" collapsed="false">
      <c r="A471" s="214" t="s">
        <v>732</v>
      </c>
      <c r="B471" s="214" t="s">
        <v>104</v>
      </c>
      <c r="C471" s="214" t="s">
        <v>733</v>
      </c>
      <c r="D471" s="215" t="s">
        <v>734</v>
      </c>
      <c r="E471" s="215"/>
      <c r="F471" s="214" t="s">
        <v>261</v>
      </c>
      <c r="G471" s="217" t="n">
        <v>1</v>
      </c>
      <c r="H471" s="217" t="n">
        <v>0</v>
      </c>
    </row>
    <row r="472" customFormat="false" ht="15" hidden="false" customHeight="false" outlineLevel="0" collapsed="false">
      <c r="A472" s="364"/>
      <c r="B472" s="364"/>
      <c r="C472" s="364"/>
      <c r="D472" s="365" t="s">
        <v>199</v>
      </c>
      <c r="E472" s="366"/>
      <c r="F472" s="366"/>
      <c r="G472" s="368" t="n">
        <v>1</v>
      </c>
      <c r="H472" s="364"/>
    </row>
    <row r="473" customFormat="false" ht="15" hidden="false" customHeight="true" outlineLevel="0" collapsed="false">
      <c r="A473" s="209" t="s">
        <v>735</v>
      </c>
      <c r="B473" s="209" t="s">
        <v>104</v>
      </c>
      <c r="C473" s="209" t="s">
        <v>726</v>
      </c>
      <c r="D473" s="210" t="s">
        <v>727</v>
      </c>
      <c r="E473" s="210"/>
      <c r="F473" s="209" t="s">
        <v>261</v>
      </c>
      <c r="G473" s="212" t="n">
        <v>1</v>
      </c>
      <c r="H473" s="212" t="n">
        <v>0</v>
      </c>
    </row>
    <row r="474" customFormat="false" ht="15" hidden="false" customHeight="false" outlineLevel="0" collapsed="false">
      <c r="A474" s="364"/>
      <c r="B474" s="364"/>
      <c r="C474" s="364"/>
      <c r="D474" s="365" t="s">
        <v>199</v>
      </c>
      <c r="E474" s="366"/>
      <c r="F474" s="366"/>
      <c r="G474" s="367" t="n">
        <v>1</v>
      </c>
      <c r="H474" s="364"/>
    </row>
    <row r="475" customFormat="false" ht="24.05" hidden="false" customHeight="true" outlineLevel="0" collapsed="false">
      <c r="A475" s="214" t="s">
        <v>736</v>
      </c>
      <c r="B475" s="214" t="s">
        <v>104</v>
      </c>
      <c r="C475" s="214" t="s">
        <v>737</v>
      </c>
      <c r="D475" s="215" t="s">
        <v>738</v>
      </c>
      <c r="E475" s="215"/>
      <c r="F475" s="214" t="s">
        <v>261</v>
      </c>
      <c r="G475" s="217" t="n">
        <v>1</v>
      </c>
      <c r="H475" s="217" t="n">
        <v>0</v>
      </c>
    </row>
    <row r="476" customFormat="false" ht="15" hidden="false" customHeight="false" outlineLevel="0" collapsed="false">
      <c r="A476" s="364"/>
      <c r="B476" s="364"/>
      <c r="C476" s="364"/>
      <c r="D476" s="365" t="s">
        <v>199</v>
      </c>
      <c r="E476" s="366"/>
      <c r="F476" s="366"/>
      <c r="G476" s="368" t="n">
        <v>1</v>
      </c>
      <c r="H476" s="364"/>
    </row>
    <row r="477" customFormat="false" ht="15" hidden="false" customHeight="true" outlineLevel="0" collapsed="false">
      <c r="A477" s="209" t="s">
        <v>739</v>
      </c>
      <c r="B477" s="209" t="s">
        <v>104</v>
      </c>
      <c r="C477" s="209" t="s">
        <v>726</v>
      </c>
      <c r="D477" s="210" t="s">
        <v>727</v>
      </c>
      <c r="E477" s="210"/>
      <c r="F477" s="209" t="s">
        <v>261</v>
      </c>
      <c r="G477" s="212" t="n">
        <v>1</v>
      </c>
      <c r="H477" s="212" t="n">
        <v>0</v>
      </c>
    </row>
    <row r="478" customFormat="false" ht="15" hidden="false" customHeight="false" outlineLevel="0" collapsed="false">
      <c r="A478" s="364"/>
      <c r="B478" s="364"/>
      <c r="C478" s="364"/>
      <c r="D478" s="365" t="s">
        <v>199</v>
      </c>
      <c r="E478" s="366"/>
      <c r="F478" s="366"/>
      <c r="G478" s="367" t="n">
        <v>1</v>
      </c>
      <c r="H478" s="364"/>
    </row>
    <row r="479" customFormat="false" ht="24.05" hidden="false" customHeight="true" outlineLevel="0" collapsed="false">
      <c r="A479" s="214" t="s">
        <v>740</v>
      </c>
      <c r="B479" s="214" t="s">
        <v>104</v>
      </c>
      <c r="C479" s="214" t="s">
        <v>741</v>
      </c>
      <c r="D479" s="215" t="s">
        <v>742</v>
      </c>
      <c r="E479" s="215"/>
      <c r="F479" s="214" t="s">
        <v>261</v>
      </c>
      <c r="G479" s="217" t="n">
        <v>1</v>
      </c>
      <c r="H479" s="217" t="n">
        <v>0</v>
      </c>
    </row>
    <row r="480" customFormat="false" ht="15" hidden="false" customHeight="false" outlineLevel="0" collapsed="false">
      <c r="A480" s="364"/>
      <c r="B480" s="364"/>
      <c r="C480" s="364"/>
      <c r="D480" s="365" t="s">
        <v>199</v>
      </c>
      <c r="E480" s="366"/>
      <c r="F480" s="366"/>
      <c r="G480" s="368" t="n">
        <v>1</v>
      </c>
      <c r="H480" s="364"/>
    </row>
    <row r="481" customFormat="false" ht="15" hidden="false" customHeight="true" outlineLevel="0" collapsed="false">
      <c r="A481" s="209" t="s">
        <v>743</v>
      </c>
      <c r="B481" s="209" t="s">
        <v>104</v>
      </c>
      <c r="C481" s="209" t="s">
        <v>744</v>
      </c>
      <c r="D481" s="210" t="s">
        <v>745</v>
      </c>
      <c r="E481" s="210"/>
      <c r="F481" s="209" t="s">
        <v>261</v>
      </c>
      <c r="G481" s="212" t="n">
        <v>1</v>
      </c>
      <c r="H481" s="212" t="n">
        <v>0</v>
      </c>
    </row>
    <row r="482" customFormat="false" ht="15" hidden="false" customHeight="false" outlineLevel="0" collapsed="false">
      <c r="A482" s="364"/>
      <c r="B482" s="364"/>
      <c r="C482" s="364"/>
      <c r="D482" s="365" t="s">
        <v>199</v>
      </c>
      <c r="E482" s="366"/>
      <c r="F482" s="366"/>
      <c r="G482" s="367" t="n">
        <v>1</v>
      </c>
      <c r="H482" s="364"/>
    </row>
    <row r="483" customFormat="false" ht="24.05" hidden="false" customHeight="true" outlineLevel="0" collapsed="false">
      <c r="A483" s="214" t="s">
        <v>746</v>
      </c>
      <c r="B483" s="214" t="s">
        <v>104</v>
      </c>
      <c r="C483" s="214" t="s">
        <v>747</v>
      </c>
      <c r="D483" s="215" t="s">
        <v>748</v>
      </c>
      <c r="E483" s="215"/>
      <c r="F483" s="214" t="s">
        <v>261</v>
      </c>
      <c r="G483" s="217" t="n">
        <v>1</v>
      </c>
      <c r="H483" s="217" t="n">
        <v>0</v>
      </c>
    </row>
    <row r="484" customFormat="false" ht="15" hidden="false" customHeight="false" outlineLevel="0" collapsed="false">
      <c r="A484" s="364"/>
      <c r="B484" s="364"/>
      <c r="C484" s="364"/>
      <c r="D484" s="365" t="s">
        <v>199</v>
      </c>
      <c r="E484" s="366"/>
      <c r="F484" s="366"/>
      <c r="G484" s="368" t="n">
        <v>1</v>
      </c>
      <c r="H484" s="364"/>
    </row>
    <row r="485" customFormat="false" ht="24.05" hidden="false" customHeight="true" outlineLevel="0" collapsed="false">
      <c r="A485" s="209" t="s">
        <v>749</v>
      </c>
      <c r="B485" s="209" t="s">
        <v>104</v>
      </c>
      <c r="C485" s="209" t="s">
        <v>750</v>
      </c>
      <c r="D485" s="210" t="s">
        <v>751</v>
      </c>
      <c r="E485" s="210"/>
      <c r="F485" s="209" t="s">
        <v>255</v>
      </c>
      <c r="G485" s="212" t="n">
        <v>19.02</v>
      </c>
      <c r="H485" s="212" t="n">
        <v>0</v>
      </c>
    </row>
    <row r="486" customFormat="false" ht="15" hidden="false" customHeight="false" outlineLevel="0" collapsed="false">
      <c r="A486" s="364"/>
      <c r="B486" s="364"/>
      <c r="C486" s="364"/>
      <c r="D486" s="365" t="s">
        <v>4665</v>
      </c>
      <c r="E486" s="366"/>
      <c r="F486" s="366"/>
      <c r="G486" s="367" t="n">
        <v>19.02</v>
      </c>
      <c r="H486" s="364"/>
    </row>
    <row r="487" customFormat="false" ht="24.05" hidden="false" customHeight="true" outlineLevel="0" collapsed="false">
      <c r="A487" s="214" t="s">
        <v>752</v>
      </c>
      <c r="B487" s="214" t="s">
        <v>104</v>
      </c>
      <c r="C487" s="214" t="s">
        <v>753</v>
      </c>
      <c r="D487" s="215" t="s">
        <v>754</v>
      </c>
      <c r="E487" s="215"/>
      <c r="F487" s="214" t="s">
        <v>255</v>
      </c>
      <c r="G487" s="217" t="n">
        <v>20.922</v>
      </c>
      <c r="H487" s="217" t="n">
        <v>0</v>
      </c>
    </row>
    <row r="488" customFormat="false" ht="15" hidden="false" customHeight="false" outlineLevel="0" collapsed="false">
      <c r="A488" s="364"/>
      <c r="B488" s="364"/>
      <c r="C488" s="364"/>
      <c r="D488" s="365" t="s">
        <v>4665</v>
      </c>
      <c r="E488" s="366"/>
      <c r="F488" s="366"/>
      <c r="G488" s="368" t="n">
        <v>19.02</v>
      </c>
      <c r="H488" s="364"/>
    </row>
    <row r="489" customFormat="false" ht="15" hidden="false" customHeight="false" outlineLevel="0" collapsed="false">
      <c r="A489" s="214"/>
      <c r="B489" s="214"/>
      <c r="C489" s="214"/>
      <c r="D489" s="365" t="s">
        <v>4666</v>
      </c>
      <c r="E489" s="366"/>
      <c r="F489" s="366"/>
      <c r="G489" s="368" t="n">
        <v>1.902</v>
      </c>
      <c r="H489" s="218"/>
    </row>
    <row r="490" customFormat="false" ht="15" hidden="false" customHeight="true" outlineLevel="0" collapsed="false">
      <c r="A490" s="209" t="s">
        <v>755</v>
      </c>
      <c r="B490" s="209" t="s">
        <v>104</v>
      </c>
      <c r="C490" s="209" t="s">
        <v>756</v>
      </c>
      <c r="D490" s="210" t="s">
        <v>757</v>
      </c>
      <c r="E490" s="210"/>
      <c r="F490" s="209" t="s">
        <v>261</v>
      </c>
      <c r="G490" s="212" t="n">
        <v>1</v>
      </c>
      <c r="H490" s="212" t="n">
        <v>0</v>
      </c>
    </row>
    <row r="491" customFormat="false" ht="15" hidden="false" customHeight="false" outlineLevel="0" collapsed="false">
      <c r="A491" s="364"/>
      <c r="B491" s="364"/>
      <c r="C491" s="364"/>
      <c r="D491" s="365" t="s">
        <v>199</v>
      </c>
      <c r="E491" s="366"/>
      <c r="F491" s="366"/>
      <c r="G491" s="367" t="n">
        <v>1</v>
      </c>
      <c r="H491" s="364"/>
    </row>
    <row r="492" customFormat="false" ht="15" hidden="false" customHeight="true" outlineLevel="0" collapsed="false">
      <c r="A492" s="214" t="s">
        <v>758</v>
      </c>
      <c r="B492" s="214" t="s">
        <v>104</v>
      </c>
      <c r="C492" s="214" t="s">
        <v>759</v>
      </c>
      <c r="D492" s="215" t="s">
        <v>760</v>
      </c>
      <c r="E492" s="215"/>
      <c r="F492" s="214" t="s">
        <v>261</v>
      </c>
      <c r="G492" s="217" t="n">
        <v>1</v>
      </c>
      <c r="H492" s="217" t="n">
        <v>0</v>
      </c>
    </row>
    <row r="493" customFormat="false" ht="15" hidden="false" customHeight="false" outlineLevel="0" collapsed="false">
      <c r="A493" s="364"/>
      <c r="B493" s="364"/>
      <c r="C493" s="364"/>
      <c r="D493" s="365" t="s">
        <v>199</v>
      </c>
      <c r="E493" s="366"/>
      <c r="F493" s="366"/>
      <c r="G493" s="368" t="n">
        <v>1</v>
      </c>
      <c r="H493" s="364"/>
    </row>
    <row r="494" customFormat="false" ht="15" hidden="false" customHeight="true" outlineLevel="0" collapsed="false">
      <c r="A494" s="209" t="s">
        <v>761</v>
      </c>
      <c r="B494" s="209" t="s">
        <v>104</v>
      </c>
      <c r="C494" s="209" t="s">
        <v>756</v>
      </c>
      <c r="D494" s="210" t="s">
        <v>757</v>
      </c>
      <c r="E494" s="210"/>
      <c r="F494" s="209" t="s">
        <v>261</v>
      </c>
      <c r="G494" s="212" t="n">
        <v>1</v>
      </c>
      <c r="H494" s="212" t="n">
        <v>0</v>
      </c>
    </row>
    <row r="495" customFormat="false" ht="15" hidden="false" customHeight="false" outlineLevel="0" collapsed="false">
      <c r="A495" s="364"/>
      <c r="B495" s="364"/>
      <c r="C495" s="364"/>
      <c r="D495" s="365" t="s">
        <v>199</v>
      </c>
      <c r="E495" s="366"/>
      <c r="F495" s="366"/>
      <c r="G495" s="367" t="n">
        <v>1</v>
      </c>
      <c r="H495" s="364"/>
    </row>
    <row r="496" customFormat="false" ht="24.05" hidden="false" customHeight="true" outlineLevel="0" collapsed="false">
      <c r="A496" s="214" t="s">
        <v>762</v>
      </c>
      <c r="B496" s="214" t="s">
        <v>104</v>
      </c>
      <c r="C496" s="214" t="s">
        <v>763</v>
      </c>
      <c r="D496" s="215" t="s">
        <v>764</v>
      </c>
      <c r="E496" s="215"/>
      <c r="F496" s="214" t="s">
        <v>261</v>
      </c>
      <c r="G496" s="217" t="n">
        <v>1</v>
      </c>
      <c r="H496" s="217" t="n">
        <v>0</v>
      </c>
    </row>
    <row r="497" customFormat="false" ht="15" hidden="false" customHeight="false" outlineLevel="0" collapsed="false">
      <c r="A497" s="364"/>
      <c r="B497" s="364"/>
      <c r="C497" s="364"/>
      <c r="D497" s="365" t="s">
        <v>199</v>
      </c>
      <c r="E497" s="366"/>
      <c r="F497" s="366"/>
      <c r="G497" s="368" t="n">
        <v>1</v>
      </c>
      <c r="H497" s="364"/>
    </row>
    <row r="498" customFormat="false" ht="15" hidden="false" customHeight="true" outlineLevel="0" collapsed="false">
      <c r="A498" s="209" t="s">
        <v>765</v>
      </c>
      <c r="B498" s="209" t="s">
        <v>104</v>
      </c>
      <c r="C498" s="209" t="s">
        <v>766</v>
      </c>
      <c r="D498" s="210" t="s">
        <v>767</v>
      </c>
      <c r="E498" s="210"/>
      <c r="F498" s="209" t="s">
        <v>261</v>
      </c>
      <c r="G498" s="212" t="n">
        <v>3</v>
      </c>
      <c r="H498" s="212" t="n">
        <v>0</v>
      </c>
    </row>
    <row r="499" customFormat="false" ht="15" hidden="false" customHeight="false" outlineLevel="0" collapsed="false">
      <c r="A499" s="364"/>
      <c r="B499" s="364"/>
      <c r="C499" s="364"/>
      <c r="D499" s="365" t="s">
        <v>211</v>
      </c>
      <c r="E499" s="366"/>
      <c r="F499" s="366"/>
      <c r="G499" s="367" t="n">
        <v>3</v>
      </c>
      <c r="H499" s="364"/>
    </row>
    <row r="500" customFormat="false" ht="15" hidden="false" customHeight="true" outlineLevel="0" collapsed="false">
      <c r="A500" s="214" t="s">
        <v>768</v>
      </c>
      <c r="B500" s="214" t="s">
        <v>104</v>
      </c>
      <c r="C500" s="214" t="s">
        <v>769</v>
      </c>
      <c r="D500" s="215" t="s">
        <v>770</v>
      </c>
      <c r="E500" s="215"/>
      <c r="F500" s="214" t="s">
        <v>771</v>
      </c>
      <c r="G500" s="217" t="n">
        <v>1</v>
      </c>
      <c r="H500" s="217" t="n">
        <v>0</v>
      </c>
    </row>
    <row r="501" customFormat="false" ht="15" hidden="false" customHeight="false" outlineLevel="0" collapsed="false">
      <c r="A501" s="364"/>
      <c r="B501" s="364"/>
      <c r="C501" s="364"/>
      <c r="D501" s="365" t="s">
        <v>199</v>
      </c>
      <c r="E501" s="366"/>
      <c r="F501" s="366"/>
      <c r="G501" s="368" t="n">
        <v>1</v>
      </c>
      <c r="H501" s="364"/>
    </row>
    <row r="502" customFormat="false" ht="15" hidden="false" customHeight="true" outlineLevel="0" collapsed="false">
      <c r="A502" s="214" t="s">
        <v>772</v>
      </c>
      <c r="B502" s="214" t="s">
        <v>104</v>
      </c>
      <c r="C502" s="214" t="s">
        <v>773</v>
      </c>
      <c r="D502" s="215" t="s">
        <v>774</v>
      </c>
      <c r="E502" s="215"/>
      <c r="F502" s="214" t="s">
        <v>771</v>
      </c>
      <c r="G502" s="217" t="n">
        <v>2</v>
      </c>
      <c r="H502" s="217" t="n">
        <v>0</v>
      </c>
    </row>
    <row r="503" customFormat="false" ht="15" hidden="false" customHeight="false" outlineLevel="0" collapsed="false">
      <c r="A503" s="364"/>
      <c r="B503" s="364"/>
      <c r="C503" s="364"/>
      <c r="D503" s="365" t="s">
        <v>208</v>
      </c>
      <c r="E503" s="366"/>
      <c r="F503" s="366"/>
      <c r="G503" s="368" t="n">
        <v>2</v>
      </c>
      <c r="H503" s="364"/>
    </row>
    <row r="504" customFormat="false" ht="15" hidden="false" customHeight="true" outlineLevel="0" collapsed="false">
      <c r="A504" s="209" t="s">
        <v>775</v>
      </c>
      <c r="B504" s="209" t="s">
        <v>104</v>
      </c>
      <c r="C504" s="209" t="s">
        <v>776</v>
      </c>
      <c r="D504" s="210" t="s">
        <v>777</v>
      </c>
      <c r="E504" s="210"/>
      <c r="F504" s="209" t="s">
        <v>261</v>
      </c>
      <c r="G504" s="212" t="n">
        <v>1</v>
      </c>
      <c r="H504" s="212" t="n">
        <v>0</v>
      </c>
    </row>
    <row r="505" customFormat="false" ht="15" hidden="false" customHeight="false" outlineLevel="0" collapsed="false">
      <c r="A505" s="364"/>
      <c r="B505" s="364"/>
      <c r="C505" s="364"/>
      <c r="D505" s="365" t="s">
        <v>199</v>
      </c>
      <c r="E505" s="366"/>
      <c r="F505" s="366"/>
      <c r="G505" s="367" t="n">
        <v>1</v>
      </c>
      <c r="H505" s="364"/>
    </row>
    <row r="506" customFormat="false" ht="24.05" hidden="false" customHeight="true" outlineLevel="0" collapsed="false">
      <c r="A506" s="214" t="s">
        <v>778</v>
      </c>
      <c r="B506" s="214" t="s">
        <v>104</v>
      </c>
      <c r="C506" s="214" t="s">
        <v>779</v>
      </c>
      <c r="D506" s="215" t="s">
        <v>780</v>
      </c>
      <c r="E506" s="215"/>
      <c r="F506" s="214" t="s">
        <v>261</v>
      </c>
      <c r="G506" s="217" t="n">
        <v>1</v>
      </c>
      <c r="H506" s="217" t="n">
        <v>0</v>
      </c>
    </row>
    <row r="507" customFormat="false" ht="15" hidden="false" customHeight="false" outlineLevel="0" collapsed="false">
      <c r="A507" s="364"/>
      <c r="B507" s="364"/>
      <c r="C507" s="364"/>
      <c r="D507" s="365" t="s">
        <v>199</v>
      </c>
      <c r="E507" s="366"/>
      <c r="F507" s="366"/>
      <c r="G507" s="368" t="n">
        <v>1</v>
      </c>
      <c r="H507" s="364"/>
    </row>
    <row r="508" customFormat="false" ht="15" hidden="false" customHeight="true" outlineLevel="0" collapsed="false">
      <c r="A508" s="209" t="s">
        <v>781</v>
      </c>
      <c r="B508" s="209" t="s">
        <v>104</v>
      </c>
      <c r="C508" s="209" t="s">
        <v>776</v>
      </c>
      <c r="D508" s="210" t="s">
        <v>777</v>
      </c>
      <c r="E508" s="210"/>
      <c r="F508" s="209" t="s">
        <v>261</v>
      </c>
      <c r="G508" s="212" t="n">
        <v>5</v>
      </c>
      <c r="H508" s="212" t="n">
        <v>0</v>
      </c>
    </row>
    <row r="509" customFormat="false" ht="15" hidden="false" customHeight="false" outlineLevel="0" collapsed="false">
      <c r="A509" s="364"/>
      <c r="B509" s="364"/>
      <c r="C509" s="364"/>
      <c r="D509" s="365" t="s">
        <v>4667</v>
      </c>
      <c r="E509" s="366"/>
      <c r="F509" s="366"/>
      <c r="G509" s="367" t="n">
        <v>5</v>
      </c>
      <c r="H509" s="364"/>
    </row>
    <row r="510" customFormat="false" ht="15" hidden="false" customHeight="true" outlineLevel="0" collapsed="false">
      <c r="A510" s="214" t="s">
        <v>782</v>
      </c>
      <c r="B510" s="214" t="s">
        <v>104</v>
      </c>
      <c r="C510" s="214" t="s">
        <v>783</v>
      </c>
      <c r="D510" s="215" t="s">
        <v>784</v>
      </c>
      <c r="E510" s="215"/>
      <c r="F510" s="214" t="s">
        <v>261</v>
      </c>
      <c r="G510" s="217" t="n">
        <v>2</v>
      </c>
      <c r="H510" s="217" t="n">
        <v>0</v>
      </c>
    </row>
    <row r="511" customFormat="false" ht="15" hidden="false" customHeight="false" outlineLevel="0" collapsed="false">
      <c r="A511" s="364"/>
      <c r="B511" s="364"/>
      <c r="C511" s="364"/>
      <c r="D511" s="365" t="s">
        <v>208</v>
      </c>
      <c r="E511" s="366"/>
      <c r="F511" s="366"/>
      <c r="G511" s="368" t="n">
        <v>2</v>
      </c>
      <c r="H511" s="364"/>
    </row>
    <row r="512" customFormat="false" ht="15" hidden="false" customHeight="true" outlineLevel="0" collapsed="false">
      <c r="A512" s="214" t="s">
        <v>785</v>
      </c>
      <c r="B512" s="214" t="s">
        <v>104</v>
      </c>
      <c r="C512" s="214" t="s">
        <v>786</v>
      </c>
      <c r="D512" s="215" t="s">
        <v>787</v>
      </c>
      <c r="E512" s="215"/>
      <c r="F512" s="214" t="s">
        <v>261</v>
      </c>
      <c r="G512" s="217" t="n">
        <v>2</v>
      </c>
      <c r="H512" s="217" t="n">
        <v>0</v>
      </c>
    </row>
    <row r="513" customFormat="false" ht="15" hidden="false" customHeight="false" outlineLevel="0" collapsed="false">
      <c r="A513" s="364"/>
      <c r="B513" s="364"/>
      <c r="C513" s="364"/>
      <c r="D513" s="365" t="s">
        <v>208</v>
      </c>
      <c r="E513" s="366"/>
      <c r="F513" s="366"/>
      <c r="G513" s="368" t="n">
        <v>2</v>
      </c>
      <c r="H513" s="364"/>
    </row>
    <row r="514" customFormat="false" ht="15" hidden="false" customHeight="true" outlineLevel="0" collapsed="false">
      <c r="A514" s="214" t="s">
        <v>788</v>
      </c>
      <c r="B514" s="214" t="s">
        <v>104</v>
      </c>
      <c r="C514" s="214" t="s">
        <v>789</v>
      </c>
      <c r="D514" s="215" t="s">
        <v>790</v>
      </c>
      <c r="E514" s="215"/>
      <c r="F514" s="214" t="s">
        <v>261</v>
      </c>
      <c r="G514" s="217" t="n">
        <v>1</v>
      </c>
      <c r="H514" s="217" t="n">
        <v>0</v>
      </c>
    </row>
    <row r="515" customFormat="false" ht="15" hidden="false" customHeight="false" outlineLevel="0" collapsed="false">
      <c r="A515" s="364"/>
      <c r="B515" s="364"/>
      <c r="C515" s="364"/>
      <c r="D515" s="365" t="s">
        <v>199</v>
      </c>
      <c r="E515" s="366"/>
      <c r="F515" s="366"/>
      <c r="G515" s="368" t="n">
        <v>1</v>
      </c>
      <c r="H515" s="364"/>
    </row>
    <row r="516" customFormat="false" ht="15" hidden="false" customHeight="true" outlineLevel="0" collapsed="false">
      <c r="A516" s="209" t="s">
        <v>791</v>
      </c>
      <c r="B516" s="209" t="s">
        <v>104</v>
      </c>
      <c r="C516" s="209" t="s">
        <v>792</v>
      </c>
      <c r="D516" s="210" t="s">
        <v>793</v>
      </c>
      <c r="E516" s="210"/>
      <c r="F516" s="209" t="s">
        <v>261</v>
      </c>
      <c r="G516" s="212" t="n">
        <v>3</v>
      </c>
      <c r="H516" s="212" t="n">
        <v>0</v>
      </c>
    </row>
    <row r="517" customFormat="false" ht="15" hidden="false" customHeight="false" outlineLevel="0" collapsed="false">
      <c r="A517" s="364"/>
      <c r="B517" s="364"/>
      <c r="C517" s="364"/>
      <c r="D517" s="365" t="s">
        <v>211</v>
      </c>
      <c r="E517" s="366"/>
      <c r="F517" s="366"/>
      <c r="G517" s="367" t="n">
        <v>3</v>
      </c>
      <c r="H517" s="364"/>
    </row>
    <row r="518" customFormat="false" ht="15" hidden="false" customHeight="true" outlineLevel="0" collapsed="false">
      <c r="A518" s="209" t="s">
        <v>794</v>
      </c>
      <c r="B518" s="209" t="s">
        <v>104</v>
      </c>
      <c r="C518" s="209" t="s">
        <v>795</v>
      </c>
      <c r="D518" s="210" t="s">
        <v>796</v>
      </c>
      <c r="E518" s="210"/>
      <c r="F518" s="209" t="s">
        <v>261</v>
      </c>
      <c r="G518" s="212" t="n">
        <v>3</v>
      </c>
      <c r="H518" s="212" t="n">
        <v>0</v>
      </c>
    </row>
    <row r="519" customFormat="false" ht="15" hidden="false" customHeight="false" outlineLevel="0" collapsed="false">
      <c r="A519" s="364"/>
      <c r="B519" s="364"/>
      <c r="C519" s="364"/>
      <c r="D519" s="365" t="s">
        <v>211</v>
      </c>
      <c r="E519" s="366"/>
      <c r="F519" s="366"/>
      <c r="G519" s="367" t="n">
        <v>3</v>
      </c>
      <c r="H519" s="364"/>
    </row>
    <row r="520" customFormat="false" ht="15" hidden="false" customHeight="true" outlineLevel="0" collapsed="false">
      <c r="A520" s="214" t="s">
        <v>797</v>
      </c>
      <c r="B520" s="214" t="s">
        <v>104</v>
      </c>
      <c r="C520" s="214" t="s">
        <v>798</v>
      </c>
      <c r="D520" s="215" t="s">
        <v>799</v>
      </c>
      <c r="E520" s="215"/>
      <c r="F520" s="214" t="s">
        <v>261</v>
      </c>
      <c r="G520" s="217" t="n">
        <v>3</v>
      </c>
      <c r="H520" s="217" t="n">
        <v>0</v>
      </c>
    </row>
    <row r="521" customFormat="false" ht="15" hidden="false" customHeight="false" outlineLevel="0" collapsed="false">
      <c r="A521" s="364"/>
      <c r="B521" s="364"/>
      <c r="C521" s="364"/>
      <c r="D521" s="365" t="s">
        <v>211</v>
      </c>
      <c r="E521" s="366"/>
      <c r="F521" s="366"/>
      <c r="G521" s="368" t="n">
        <v>3</v>
      </c>
      <c r="H521" s="364"/>
    </row>
    <row r="522" customFormat="false" ht="15" hidden="false" customHeight="true" outlineLevel="0" collapsed="false">
      <c r="A522" s="209" t="s">
        <v>800</v>
      </c>
      <c r="B522" s="209" t="s">
        <v>104</v>
      </c>
      <c r="C522" s="209" t="s">
        <v>801</v>
      </c>
      <c r="D522" s="210" t="s">
        <v>802</v>
      </c>
      <c r="E522" s="210"/>
      <c r="F522" s="209" t="s">
        <v>261</v>
      </c>
      <c r="G522" s="212" t="n">
        <v>4</v>
      </c>
      <c r="H522" s="212" t="n">
        <v>0</v>
      </c>
    </row>
    <row r="523" customFormat="false" ht="15" hidden="false" customHeight="false" outlineLevel="0" collapsed="false">
      <c r="A523" s="364"/>
      <c r="B523" s="364"/>
      <c r="C523" s="364"/>
      <c r="D523" s="365" t="s">
        <v>216</v>
      </c>
      <c r="E523" s="366"/>
      <c r="F523" s="366"/>
      <c r="G523" s="367" t="n">
        <v>4</v>
      </c>
      <c r="H523" s="364"/>
    </row>
    <row r="524" customFormat="false" ht="15" hidden="false" customHeight="true" outlineLevel="0" collapsed="false">
      <c r="A524" s="214" t="s">
        <v>803</v>
      </c>
      <c r="B524" s="214" t="s">
        <v>104</v>
      </c>
      <c r="C524" s="214" t="s">
        <v>804</v>
      </c>
      <c r="D524" s="215" t="s">
        <v>805</v>
      </c>
      <c r="E524" s="215"/>
      <c r="F524" s="214" t="s">
        <v>261</v>
      </c>
      <c r="G524" s="217" t="n">
        <v>1</v>
      </c>
      <c r="H524" s="217" t="n">
        <v>0</v>
      </c>
    </row>
    <row r="525" customFormat="false" ht="15" hidden="false" customHeight="false" outlineLevel="0" collapsed="false">
      <c r="A525" s="364"/>
      <c r="B525" s="364"/>
      <c r="C525" s="364"/>
      <c r="D525" s="365" t="s">
        <v>199</v>
      </c>
      <c r="E525" s="366"/>
      <c r="F525" s="366"/>
      <c r="G525" s="368" t="n">
        <v>1</v>
      </c>
      <c r="H525" s="364"/>
    </row>
    <row r="526" customFormat="false" ht="24.05" hidden="false" customHeight="true" outlineLevel="0" collapsed="false">
      <c r="A526" s="209" t="s">
        <v>806</v>
      </c>
      <c r="B526" s="209" t="s">
        <v>104</v>
      </c>
      <c r="C526" s="209" t="s">
        <v>807</v>
      </c>
      <c r="D526" s="210" t="s">
        <v>808</v>
      </c>
      <c r="E526" s="210"/>
      <c r="F526" s="209" t="s">
        <v>255</v>
      </c>
      <c r="G526" s="212" t="n">
        <v>91.39</v>
      </c>
      <c r="H526" s="212" t="n">
        <v>0</v>
      </c>
    </row>
    <row r="527" customFormat="false" ht="15" hidden="false" customHeight="false" outlineLevel="0" collapsed="false">
      <c r="A527" s="364"/>
      <c r="B527" s="364"/>
      <c r="C527" s="364"/>
      <c r="D527" s="365" t="s">
        <v>4668</v>
      </c>
      <c r="E527" s="366"/>
      <c r="F527" s="366"/>
      <c r="G527" s="367" t="n">
        <v>114.015</v>
      </c>
      <c r="H527" s="364"/>
    </row>
    <row r="528" customFormat="false" ht="15" hidden="false" customHeight="false" outlineLevel="0" collapsed="false">
      <c r="A528" s="209"/>
      <c r="B528" s="209"/>
      <c r="C528" s="209"/>
      <c r="D528" s="365" t="s">
        <v>4457</v>
      </c>
      <c r="E528" s="366"/>
      <c r="F528" s="366"/>
      <c r="G528" s="367" t="n">
        <v>-22.625</v>
      </c>
      <c r="H528" s="213"/>
    </row>
    <row r="529" customFormat="false" ht="24.05" hidden="false" customHeight="true" outlineLevel="0" collapsed="false">
      <c r="A529" s="209" t="s">
        <v>809</v>
      </c>
      <c r="B529" s="209" t="s">
        <v>104</v>
      </c>
      <c r="C529" s="209" t="s">
        <v>810</v>
      </c>
      <c r="D529" s="210" t="s">
        <v>811</v>
      </c>
      <c r="E529" s="210"/>
      <c r="F529" s="209" t="s">
        <v>255</v>
      </c>
      <c r="G529" s="212" t="n">
        <v>10.365</v>
      </c>
      <c r="H529" s="212" t="n">
        <v>0</v>
      </c>
    </row>
    <row r="530" customFormat="false" ht="15" hidden="false" customHeight="false" outlineLevel="0" collapsed="false">
      <c r="A530" s="364"/>
      <c r="B530" s="364"/>
      <c r="C530" s="364"/>
      <c r="D530" s="365" t="s">
        <v>4669</v>
      </c>
      <c r="E530" s="366"/>
      <c r="F530" s="366"/>
      <c r="G530" s="367" t="n">
        <v>10.365</v>
      </c>
      <c r="H530" s="364"/>
    </row>
    <row r="531" customFormat="false" ht="24.05" hidden="false" customHeight="true" outlineLevel="0" collapsed="false">
      <c r="A531" s="209" t="s">
        <v>812</v>
      </c>
      <c r="B531" s="209" t="s">
        <v>104</v>
      </c>
      <c r="C531" s="209" t="s">
        <v>813</v>
      </c>
      <c r="D531" s="210" t="s">
        <v>814</v>
      </c>
      <c r="E531" s="210"/>
      <c r="F531" s="209" t="s">
        <v>313</v>
      </c>
      <c r="G531" s="212" t="n">
        <v>43.9</v>
      </c>
      <c r="H531" s="212" t="n">
        <v>0</v>
      </c>
    </row>
    <row r="532" customFormat="false" ht="15" hidden="false" customHeight="false" outlineLevel="0" collapsed="false">
      <c r="A532" s="364"/>
      <c r="B532" s="364"/>
      <c r="C532" s="364"/>
      <c r="D532" s="365" t="s">
        <v>4670</v>
      </c>
      <c r="E532" s="366" t="s">
        <v>4671</v>
      </c>
      <c r="F532" s="366"/>
      <c r="G532" s="367" t="n">
        <v>7</v>
      </c>
      <c r="H532" s="364"/>
    </row>
    <row r="533" customFormat="false" ht="15" hidden="false" customHeight="false" outlineLevel="0" collapsed="false">
      <c r="A533" s="209"/>
      <c r="B533" s="209"/>
      <c r="C533" s="209"/>
      <c r="D533" s="365" t="s">
        <v>4672</v>
      </c>
      <c r="E533" s="366" t="s">
        <v>4673</v>
      </c>
      <c r="F533" s="366"/>
      <c r="G533" s="367" t="n">
        <v>9.9</v>
      </c>
      <c r="H533" s="213"/>
    </row>
    <row r="534" customFormat="false" ht="15" hidden="false" customHeight="false" outlineLevel="0" collapsed="false">
      <c r="A534" s="209"/>
      <c r="B534" s="209"/>
      <c r="C534" s="209"/>
      <c r="D534" s="365" t="s">
        <v>4674</v>
      </c>
      <c r="E534" s="366" t="s">
        <v>4675</v>
      </c>
      <c r="F534" s="366"/>
      <c r="G534" s="367" t="n">
        <v>27</v>
      </c>
      <c r="H534" s="213"/>
    </row>
    <row r="535" customFormat="false" ht="24.05" hidden="false" customHeight="true" outlineLevel="0" collapsed="false">
      <c r="A535" s="209" t="s">
        <v>815</v>
      </c>
      <c r="B535" s="209" t="s">
        <v>104</v>
      </c>
      <c r="C535" s="209" t="s">
        <v>816</v>
      </c>
      <c r="D535" s="210" t="s">
        <v>817</v>
      </c>
      <c r="E535" s="210"/>
      <c r="F535" s="209" t="s">
        <v>313</v>
      </c>
      <c r="G535" s="212" t="n">
        <v>145.2</v>
      </c>
      <c r="H535" s="212" t="n">
        <v>0</v>
      </c>
    </row>
    <row r="536" customFormat="false" ht="15" hidden="false" customHeight="false" outlineLevel="0" collapsed="false">
      <c r="A536" s="364"/>
      <c r="B536" s="364"/>
      <c r="C536" s="364"/>
      <c r="D536" s="365" t="s">
        <v>4676</v>
      </c>
      <c r="E536" s="366" t="s">
        <v>4677</v>
      </c>
      <c r="F536" s="366"/>
      <c r="G536" s="367" t="n">
        <v>138.2</v>
      </c>
      <c r="H536" s="364"/>
    </row>
    <row r="537" customFormat="false" ht="15" hidden="false" customHeight="false" outlineLevel="0" collapsed="false">
      <c r="A537" s="209"/>
      <c r="B537" s="209"/>
      <c r="C537" s="209"/>
      <c r="D537" s="365" t="s">
        <v>4670</v>
      </c>
      <c r="E537" s="366" t="s">
        <v>4678</v>
      </c>
      <c r="F537" s="366"/>
      <c r="G537" s="367" t="n">
        <v>7</v>
      </c>
      <c r="H537" s="213"/>
    </row>
    <row r="538" customFormat="false" ht="15" hidden="false" customHeight="true" outlineLevel="0" collapsed="false">
      <c r="A538" s="209" t="s">
        <v>818</v>
      </c>
      <c r="B538" s="209" t="s">
        <v>104</v>
      </c>
      <c r="C538" s="209" t="s">
        <v>819</v>
      </c>
      <c r="D538" s="210" t="s">
        <v>820</v>
      </c>
      <c r="E538" s="210"/>
      <c r="F538" s="209" t="s">
        <v>264</v>
      </c>
      <c r="G538" s="212" t="n">
        <v>5.426</v>
      </c>
      <c r="H538" s="212" t="n">
        <v>0</v>
      </c>
    </row>
    <row r="539" customFormat="false" ht="15" hidden="false" customHeight="false" outlineLevel="0" collapsed="false">
      <c r="A539" s="364"/>
      <c r="B539" s="364"/>
      <c r="C539" s="364"/>
      <c r="D539" s="365" t="s">
        <v>4679</v>
      </c>
      <c r="E539" s="366"/>
      <c r="F539" s="366"/>
      <c r="G539" s="367" t="n">
        <v>5.426</v>
      </c>
      <c r="H539" s="364"/>
    </row>
    <row r="540" customFormat="false" ht="24.05" hidden="false" customHeight="true" outlineLevel="0" collapsed="false">
      <c r="A540" s="209" t="s">
        <v>822</v>
      </c>
      <c r="B540" s="209" t="s">
        <v>104</v>
      </c>
      <c r="C540" s="209" t="s">
        <v>823</v>
      </c>
      <c r="D540" s="210" t="s">
        <v>824</v>
      </c>
      <c r="E540" s="210"/>
      <c r="F540" s="209" t="s">
        <v>255</v>
      </c>
      <c r="G540" s="212" t="n">
        <v>126.879</v>
      </c>
      <c r="H540" s="212" t="n">
        <v>0</v>
      </c>
    </row>
    <row r="541" customFormat="false" ht="15" hidden="false" customHeight="false" outlineLevel="0" collapsed="false">
      <c r="A541" s="364"/>
      <c r="B541" s="364"/>
      <c r="C541" s="364"/>
      <c r="D541" s="365" t="s">
        <v>4680</v>
      </c>
      <c r="E541" s="366" t="s">
        <v>4681</v>
      </c>
      <c r="F541" s="366"/>
      <c r="G541" s="367" t="n">
        <v>3.687</v>
      </c>
      <c r="H541" s="364"/>
    </row>
    <row r="542" customFormat="false" ht="15" hidden="false" customHeight="false" outlineLevel="0" collapsed="false">
      <c r="A542" s="209"/>
      <c r="B542" s="209"/>
      <c r="C542" s="209"/>
      <c r="D542" s="365" t="s">
        <v>4682</v>
      </c>
      <c r="E542" s="366" t="s">
        <v>4543</v>
      </c>
      <c r="F542" s="366"/>
      <c r="G542" s="367" t="n">
        <v>12.96</v>
      </c>
      <c r="H542" s="213"/>
    </row>
    <row r="543" customFormat="false" ht="15" hidden="false" customHeight="false" outlineLevel="0" collapsed="false">
      <c r="A543" s="209"/>
      <c r="B543" s="209"/>
      <c r="C543" s="209"/>
      <c r="D543" s="365" t="s">
        <v>4683</v>
      </c>
      <c r="E543" s="366" t="s">
        <v>4545</v>
      </c>
      <c r="F543" s="366"/>
      <c r="G543" s="367" t="n">
        <v>56.44</v>
      </c>
      <c r="H543" s="213"/>
    </row>
    <row r="544" customFormat="false" ht="15" hidden="false" customHeight="false" outlineLevel="0" collapsed="false">
      <c r="A544" s="209"/>
      <c r="B544" s="209"/>
      <c r="C544" s="209"/>
      <c r="D544" s="365" t="s">
        <v>4682</v>
      </c>
      <c r="E544" s="366" t="s">
        <v>4546</v>
      </c>
      <c r="F544" s="366"/>
      <c r="G544" s="367" t="n">
        <v>12.96</v>
      </c>
      <c r="H544" s="213"/>
    </row>
    <row r="545" customFormat="false" ht="15" hidden="false" customHeight="false" outlineLevel="0" collapsed="false">
      <c r="A545" s="209"/>
      <c r="B545" s="209"/>
      <c r="C545" s="209"/>
      <c r="D545" s="365" t="s">
        <v>4684</v>
      </c>
      <c r="E545" s="366" t="s">
        <v>4685</v>
      </c>
      <c r="F545" s="366"/>
      <c r="G545" s="367" t="n">
        <v>3.15</v>
      </c>
      <c r="H545" s="213"/>
    </row>
    <row r="546" customFormat="false" ht="15" hidden="false" customHeight="false" outlineLevel="0" collapsed="false">
      <c r="A546" s="209"/>
      <c r="B546" s="209"/>
      <c r="C546" s="209"/>
      <c r="D546" s="365" t="s">
        <v>4686</v>
      </c>
      <c r="E546" s="366" t="s">
        <v>4687</v>
      </c>
      <c r="F546" s="366"/>
      <c r="G546" s="367" t="n">
        <v>3.33</v>
      </c>
      <c r="H546" s="213"/>
    </row>
    <row r="547" customFormat="false" ht="15" hidden="false" customHeight="false" outlineLevel="0" collapsed="false">
      <c r="A547" s="209"/>
      <c r="B547" s="209"/>
      <c r="C547" s="209"/>
      <c r="D547" s="365" t="s">
        <v>4688</v>
      </c>
      <c r="E547" s="366" t="s">
        <v>4552</v>
      </c>
      <c r="F547" s="366"/>
      <c r="G547" s="367" t="n">
        <v>24.825</v>
      </c>
      <c r="H547" s="213"/>
    </row>
    <row r="548" customFormat="false" ht="15" hidden="false" customHeight="false" outlineLevel="0" collapsed="false">
      <c r="A548" s="209"/>
      <c r="B548" s="209"/>
      <c r="C548" s="209"/>
      <c r="D548" s="365" t="s">
        <v>4689</v>
      </c>
      <c r="E548" s="366" t="s">
        <v>4690</v>
      </c>
      <c r="F548" s="366"/>
      <c r="G548" s="367" t="n">
        <v>2.445</v>
      </c>
      <c r="H548" s="213"/>
    </row>
    <row r="549" customFormat="false" ht="15" hidden="false" customHeight="false" outlineLevel="0" collapsed="false">
      <c r="A549" s="209"/>
      <c r="B549" s="209"/>
      <c r="C549" s="209"/>
      <c r="D549" s="365" t="s">
        <v>4691</v>
      </c>
      <c r="E549" s="366" t="s">
        <v>4692</v>
      </c>
      <c r="F549" s="366"/>
      <c r="G549" s="367" t="n">
        <v>2.46</v>
      </c>
      <c r="H549" s="213"/>
    </row>
    <row r="550" customFormat="false" ht="15" hidden="false" customHeight="false" outlineLevel="0" collapsed="false">
      <c r="A550" s="209"/>
      <c r="B550" s="209"/>
      <c r="C550" s="209"/>
      <c r="D550" s="365" t="s">
        <v>4693</v>
      </c>
      <c r="E550" s="366" t="s">
        <v>4694</v>
      </c>
      <c r="F550" s="366"/>
      <c r="G550" s="367" t="n">
        <v>3.27</v>
      </c>
      <c r="H550" s="213"/>
    </row>
    <row r="551" customFormat="false" ht="15" hidden="false" customHeight="false" outlineLevel="0" collapsed="false">
      <c r="A551" s="209"/>
      <c r="B551" s="209"/>
      <c r="C551" s="209"/>
      <c r="D551" s="365" t="s">
        <v>4695</v>
      </c>
      <c r="E551" s="366" t="s">
        <v>4696</v>
      </c>
      <c r="F551" s="366"/>
      <c r="G551" s="367" t="n">
        <v>1.352</v>
      </c>
      <c r="H551" s="213"/>
    </row>
    <row r="552" customFormat="false" ht="24.05" hidden="false" customHeight="true" outlineLevel="0" collapsed="false">
      <c r="A552" s="209" t="s">
        <v>829</v>
      </c>
      <c r="B552" s="209" t="s">
        <v>104</v>
      </c>
      <c r="C552" s="209" t="s">
        <v>830</v>
      </c>
      <c r="D552" s="210" t="s">
        <v>831</v>
      </c>
      <c r="E552" s="210"/>
      <c r="F552" s="209" t="s">
        <v>255</v>
      </c>
      <c r="G552" s="212" t="n">
        <v>168.912</v>
      </c>
      <c r="H552" s="212" t="n">
        <v>0</v>
      </c>
    </row>
    <row r="553" customFormat="false" ht="15" hidden="false" customHeight="false" outlineLevel="0" collapsed="false">
      <c r="A553" s="364"/>
      <c r="B553" s="364"/>
      <c r="C553" s="364"/>
      <c r="D553" s="365" t="s">
        <v>4697</v>
      </c>
      <c r="E553" s="366" t="s">
        <v>4541</v>
      </c>
      <c r="F553" s="366"/>
      <c r="G553" s="367" t="n">
        <v>37.065</v>
      </c>
      <c r="H553" s="364"/>
    </row>
    <row r="554" customFormat="false" ht="15" hidden="false" customHeight="false" outlineLevel="0" collapsed="false">
      <c r="A554" s="209"/>
      <c r="B554" s="209"/>
      <c r="C554" s="209"/>
      <c r="D554" s="365" t="s">
        <v>4698</v>
      </c>
      <c r="E554" s="366" t="s">
        <v>4543</v>
      </c>
      <c r="F554" s="366"/>
      <c r="G554" s="367" t="n">
        <v>2.05</v>
      </c>
      <c r="H554" s="213"/>
    </row>
    <row r="555" customFormat="false" ht="15" hidden="false" customHeight="false" outlineLevel="0" collapsed="false">
      <c r="A555" s="209"/>
      <c r="B555" s="209"/>
      <c r="C555" s="209"/>
      <c r="D555" s="365" t="s">
        <v>4699</v>
      </c>
      <c r="E555" s="366" t="s">
        <v>4545</v>
      </c>
      <c r="F555" s="366"/>
      <c r="G555" s="367" t="n">
        <v>14.68</v>
      </c>
      <c r="H555" s="213"/>
    </row>
    <row r="556" customFormat="false" ht="15" hidden="false" customHeight="false" outlineLevel="0" collapsed="false">
      <c r="A556" s="209"/>
      <c r="B556" s="209"/>
      <c r="C556" s="209"/>
      <c r="D556" s="365" t="s">
        <v>4698</v>
      </c>
      <c r="E556" s="366" t="s">
        <v>4546</v>
      </c>
      <c r="F556" s="366"/>
      <c r="G556" s="367" t="n">
        <v>2.05</v>
      </c>
      <c r="H556" s="213"/>
    </row>
    <row r="557" customFormat="false" ht="15" hidden="false" customHeight="false" outlineLevel="0" collapsed="false">
      <c r="A557" s="209"/>
      <c r="B557" s="209"/>
      <c r="C557" s="209"/>
      <c r="D557" s="365" t="s">
        <v>4700</v>
      </c>
      <c r="E557" s="366" t="s">
        <v>4548</v>
      </c>
      <c r="F557" s="366"/>
      <c r="G557" s="367" t="n">
        <v>24.665</v>
      </c>
      <c r="H557" s="213"/>
    </row>
    <row r="558" customFormat="false" ht="15" hidden="false" customHeight="false" outlineLevel="0" collapsed="false">
      <c r="A558" s="209"/>
      <c r="B558" s="209"/>
      <c r="C558" s="209"/>
      <c r="D558" s="365" t="s">
        <v>4701</v>
      </c>
      <c r="E558" s="366" t="s">
        <v>4550</v>
      </c>
      <c r="F558" s="366"/>
      <c r="G558" s="367" t="n">
        <v>21.97</v>
      </c>
      <c r="H558" s="213"/>
    </row>
    <row r="559" customFormat="false" ht="15" hidden="false" customHeight="false" outlineLevel="0" collapsed="false">
      <c r="A559" s="209"/>
      <c r="B559" s="209"/>
      <c r="C559" s="209"/>
      <c r="D559" s="365" t="s">
        <v>4702</v>
      </c>
      <c r="E559" s="366" t="s">
        <v>4552</v>
      </c>
      <c r="F559" s="366"/>
      <c r="G559" s="367" t="n">
        <v>6.175</v>
      </c>
      <c r="H559" s="213"/>
    </row>
    <row r="560" customFormat="false" ht="15" hidden="false" customHeight="false" outlineLevel="0" collapsed="false">
      <c r="A560" s="209"/>
      <c r="B560" s="209"/>
      <c r="C560" s="209"/>
      <c r="D560" s="365" t="s">
        <v>4703</v>
      </c>
      <c r="E560" s="366" t="s">
        <v>4554</v>
      </c>
      <c r="F560" s="366"/>
      <c r="G560" s="367" t="n">
        <v>16.115</v>
      </c>
      <c r="H560" s="213"/>
    </row>
    <row r="561" customFormat="false" ht="15" hidden="false" customHeight="false" outlineLevel="0" collapsed="false">
      <c r="A561" s="209"/>
      <c r="B561" s="209"/>
      <c r="C561" s="209"/>
      <c r="D561" s="365" t="s">
        <v>4704</v>
      </c>
      <c r="E561" s="366" t="s">
        <v>4556</v>
      </c>
      <c r="F561" s="366"/>
      <c r="G561" s="367" t="n">
        <v>16.07</v>
      </c>
      <c r="H561" s="213"/>
    </row>
    <row r="562" customFormat="false" ht="15" hidden="false" customHeight="false" outlineLevel="0" collapsed="false">
      <c r="A562" s="209"/>
      <c r="B562" s="209"/>
      <c r="C562" s="209"/>
      <c r="D562" s="365" t="s">
        <v>4705</v>
      </c>
      <c r="E562" s="366" t="s">
        <v>4558</v>
      </c>
      <c r="F562" s="366"/>
      <c r="G562" s="367" t="n">
        <v>27.27</v>
      </c>
      <c r="H562" s="213"/>
    </row>
    <row r="563" customFormat="false" ht="15" hidden="false" customHeight="false" outlineLevel="0" collapsed="false">
      <c r="A563" s="209"/>
      <c r="B563" s="209"/>
      <c r="C563" s="209"/>
      <c r="D563" s="365" t="s">
        <v>4706</v>
      </c>
      <c r="E563" s="366" t="s">
        <v>4707</v>
      </c>
      <c r="F563" s="366"/>
      <c r="G563" s="367" t="n">
        <v>0.802</v>
      </c>
      <c r="H563" s="213"/>
    </row>
    <row r="564" customFormat="false" ht="15" hidden="false" customHeight="true" outlineLevel="0" collapsed="false">
      <c r="A564" s="209" t="s">
        <v>833</v>
      </c>
      <c r="B564" s="209" t="s">
        <v>104</v>
      </c>
      <c r="C564" s="209" t="s">
        <v>834</v>
      </c>
      <c r="D564" s="210" t="s">
        <v>835</v>
      </c>
      <c r="E564" s="210"/>
      <c r="F564" s="209" t="s">
        <v>264</v>
      </c>
      <c r="G564" s="212" t="n">
        <v>4.739</v>
      </c>
      <c r="H564" s="212" t="n">
        <v>0</v>
      </c>
    </row>
    <row r="565" customFormat="false" ht="15" hidden="false" customHeight="false" outlineLevel="0" collapsed="false">
      <c r="A565" s="364"/>
      <c r="B565" s="364"/>
      <c r="C565" s="364"/>
      <c r="D565" s="365" t="s">
        <v>4708</v>
      </c>
      <c r="E565" s="366"/>
      <c r="F565" s="366"/>
      <c r="G565" s="367" t="n">
        <v>4.739</v>
      </c>
      <c r="H565" s="364"/>
    </row>
    <row r="566" customFormat="false" ht="15" hidden="false" customHeight="true" outlineLevel="0" collapsed="false">
      <c r="A566" s="209" t="s">
        <v>838</v>
      </c>
      <c r="B566" s="209" t="s">
        <v>104</v>
      </c>
      <c r="C566" s="209" t="s">
        <v>839</v>
      </c>
      <c r="D566" s="210" t="s">
        <v>840</v>
      </c>
      <c r="E566" s="210"/>
      <c r="F566" s="209" t="s">
        <v>255</v>
      </c>
      <c r="G566" s="212" t="n">
        <v>1034.139</v>
      </c>
      <c r="H566" s="212" t="n">
        <v>0</v>
      </c>
    </row>
    <row r="567" customFormat="false" ht="15" hidden="false" customHeight="false" outlineLevel="0" collapsed="false">
      <c r="A567" s="364"/>
      <c r="B567" s="364"/>
      <c r="C567" s="364"/>
      <c r="D567" s="365" t="s">
        <v>4709</v>
      </c>
      <c r="E567" s="366"/>
      <c r="F567" s="366"/>
      <c r="G567" s="367" t="n">
        <v>1034.139</v>
      </c>
      <c r="H567" s="364"/>
    </row>
    <row r="568" customFormat="false" ht="15" hidden="false" customHeight="true" outlineLevel="0" collapsed="false">
      <c r="A568" s="209" t="s">
        <v>843</v>
      </c>
      <c r="B568" s="209" t="s">
        <v>104</v>
      </c>
      <c r="C568" s="209" t="s">
        <v>844</v>
      </c>
      <c r="D568" s="210" t="s">
        <v>845</v>
      </c>
      <c r="E568" s="210"/>
      <c r="F568" s="209" t="s">
        <v>255</v>
      </c>
      <c r="G568" s="212" t="n">
        <v>1034.139</v>
      </c>
      <c r="H568" s="212" t="n">
        <v>0</v>
      </c>
    </row>
    <row r="569" customFormat="false" ht="15" hidden="false" customHeight="false" outlineLevel="0" collapsed="false">
      <c r="A569" s="364"/>
      <c r="B569" s="364"/>
      <c r="C569" s="364"/>
      <c r="D569" s="365" t="s">
        <v>4709</v>
      </c>
      <c r="E569" s="366"/>
      <c r="F569" s="366"/>
      <c r="G569" s="367" t="n">
        <v>1034.139</v>
      </c>
      <c r="H569" s="364"/>
    </row>
    <row r="570" customFormat="false" ht="15" hidden="false" customHeight="true" outlineLevel="0" collapsed="false">
      <c r="A570" s="209" t="s">
        <v>846</v>
      </c>
      <c r="B570" s="209" t="s">
        <v>104</v>
      </c>
      <c r="C570" s="209" t="s">
        <v>847</v>
      </c>
      <c r="D570" s="210" t="s">
        <v>848</v>
      </c>
      <c r="E570" s="210"/>
      <c r="F570" s="209" t="s">
        <v>255</v>
      </c>
      <c r="G570" s="212" t="n">
        <v>1034.139</v>
      </c>
      <c r="H570" s="212" t="n">
        <v>0</v>
      </c>
    </row>
    <row r="571" customFormat="false" ht="15" hidden="false" customHeight="false" outlineLevel="0" collapsed="false">
      <c r="A571" s="364"/>
      <c r="B571" s="364"/>
      <c r="C571" s="364"/>
      <c r="D571" s="365" t="s">
        <v>4709</v>
      </c>
      <c r="E571" s="366"/>
      <c r="F571" s="366"/>
      <c r="G571" s="367" t="n">
        <v>1034.139</v>
      </c>
      <c r="H571" s="364"/>
    </row>
    <row r="572" customFormat="false" ht="15" hidden="false" customHeight="true" outlineLevel="0" collapsed="false">
      <c r="A572" s="209" t="s">
        <v>851</v>
      </c>
      <c r="B572" s="209" t="s">
        <v>104</v>
      </c>
      <c r="C572" s="209" t="s">
        <v>852</v>
      </c>
      <c r="D572" s="210" t="s">
        <v>853</v>
      </c>
      <c r="E572" s="210"/>
      <c r="F572" s="209" t="s">
        <v>255</v>
      </c>
      <c r="G572" s="212" t="n">
        <v>0.48</v>
      </c>
      <c r="H572" s="212" t="n">
        <v>0</v>
      </c>
    </row>
    <row r="573" customFormat="false" ht="15" hidden="false" customHeight="false" outlineLevel="0" collapsed="false">
      <c r="A573" s="364"/>
      <c r="B573" s="364"/>
      <c r="C573" s="364"/>
      <c r="D573" s="365" t="s">
        <v>4710</v>
      </c>
      <c r="E573" s="366"/>
      <c r="F573" s="366"/>
      <c r="G573" s="367" t="n">
        <v>0.48</v>
      </c>
      <c r="H573" s="364"/>
    </row>
    <row r="574" customFormat="false" ht="15" hidden="false" customHeight="true" outlineLevel="0" collapsed="false">
      <c r="A574" s="214" t="s">
        <v>855</v>
      </c>
      <c r="B574" s="214" t="s">
        <v>104</v>
      </c>
      <c r="C574" s="214" t="s">
        <v>856</v>
      </c>
      <c r="D574" s="215" t="s">
        <v>857</v>
      </c>
      <c r="E574" s="215"/>
      <c r="F574" s="214" t="s">
        <v>255</v>
      </c>
      <c r="G574" s="217" t="n">
        <v>0.552</v>
      </c>
      <c r="H574" s="217" t="n">
        <v>0</v>
      </c>
    </row>
    <row r="575" customFormat="false" ht="15" hidden="false" customHeight="false" outlineLevel="0" collapsed="false">
      <c r="A575" s="364"/>
      <c r="B575" s="364"/>
      <c r="C575" s="364"/>
      <c r="D575" s="365" t="s">
        <v>4711</v>
      </c>
      <c r="E575" s="366"/>
      <c r="F575" s="366"/>
      <c r="G575" s="368" t="n">
        <v>0.48</v>
      </c>
      <c r="H575" s="364"/>
    </row>
    <row r="576" customFormat="false" ht="15" hidden="false" customHeight="false" outlineLevel="0" collapsed="false">
      <c r="A576" s="214"/>
      <c r="B576" s="214"/>
      <c r="C576" s="214"/>
      <c r="D576" s="365" t="s">
        <v>4712</v>
      </c>
      <c r="E576" s="366"/>
      <c r="F576" s="366"/>
      <c r="G576" s="368" t="n">
        <v>0.072</v>
      </c>
      <c r="H576" s="218"/>
    </row>
    <row r="577" customFormat="false" ht="15" hidden="false" customHeight="true" outlineLevel="0" collapsed="false">
      <c r="A577" s="209" t="s">
        <v>858</v>
      </c>
      <c r="B577" s="209" t="s">
        <v>104</v>
      </c>
      <c r="C577" s="209" t="s">
        <v>859</v>
      </c>
      <c r="D577" s="210" t="s">
        <v>860</v>
      </c>
      <c r="E577" s="210"/>
      <c r="F577" s="209" t="s">
        <v>255</v>
      </c>
      <c r="G577" s="212" t="n">
        <v>2.36</v>
      </c>
      <c r="H577" s="212" t="n">
        <v>0</v>
      </c>
    </row>
    <row r="578" customFormat="false" ht="15" hidden="false" customHeight="false" outlineLevel="0" collapsed="false">
      <c r="A578" s="364"/>
      <c r="B578" s="364"/>
      <c r="C578" s="364"/>
      <c r="D578" s="365" t="s">
        <v>4713</v>
      </c>
      <c r="E578" s="366"/>
      <c r="F578" s="366"/>
      <c r="G578" s="367" t="n">
        <v>2.36</v>
      </c>
      <c r="H578" s="364"/>
    </row>
    <row r="579" customFormat="false" ht="15" hidden="false" customHeight="true" outlineLevel="0" collapsed="false">
      <c r="A579" s="214" t="s">
        <v>861</v>
      </c>
      <c r="B579" s="214" t="s">
        <v>104</v>
      </c>
      <c r="C579" s="214" t="s">
        <v>862</v>
      </c>
      <c r="D579" s="215" t="s">
        <v>863</v>
      </c>
      <c r="E579" s="215"/>
      <c r="F579" s="214" t="s">
        <v>255</v>
      </c>
      <c r="G579" s="217" t="n">
        <v>2.832</v>
      </c>
      <c r="H579" s="217" t="n">
        <v>0</v>
      </c>
    </row>
    <row r="580" customFormat="false" ht="15" hidden="false" customHeight="false" outlineLevel="0" collapsed="false">
      <c r="A580" s="364"/>
      <c r="B580" s="364"/>
      <c r="C580" s="364"/>
      <c r="D580" s="365" t="s">
        <v>4714</v>
      </c>
      <c r="E580" s="366"/>
      <c r="F580" s="366"/>
      <c r="G580" s="368" t="n">
        <v>2.36</v>
      </c>
      <c r="H580" s="364"/>
    </row>
    <row r="581" customFormat="false" ht="15" hidden="false" customHeight="false" outlineLevel="0" collapsed="false">
      <c r="A581" s="214"/>
      <c r="B581" s="214"/>
      <c r="C581" s="214"/>
      <c r="D581" s="365" t="s">
        <v>4715</v>
      </c>
      <c r="E581" s="366"/>
      <c r="F581" s="366"/>
      <c r="G581" s="368" t="n">
        <v>0.472</v>
      </c>
      <c r="H581" s="218"/>
    </row>
    <row r="582" customFormat="false" ht="15" hidden="false" customHeight="true" outlineLevel="0" collapsed="false">
      <c r="A582" s="209" t="s">
        <v>864</v>
      </c>
      <c r="B582" s="209" t="s">
        <v>104</v>
      </c>
      <c r="C582" s="209" t="s">
        <v>865</v>
      </c>
      <c r="D582" s="210" t="s">
        <v>866</v>
      </c>
      <c r="E582" s="210"/>
      <c r="F582" s="209" t="s">
        <v>264</v>
      </c>
      <c r="G582" s="212" t="n">
        <v>0.034</v>
      </c>
      <c r="H582" s="212" t="n">
        <v>0</v>
      </c>
    </row>
    <row r="583" customFormat="false" ht="15" hidden="false" customHeight="false" outlineLevel="0" collapsed="false">
      <c r="A583" s="364"/>
      <c r="B583" s="364"/>
      <c r="C583" s="364"/>
      <c r="D583" s="365" t="s">
        <v>4716</v>
      </c>
      <c r="E583" s="366"/>
      <c r="F583" s="366"/>
      <c r="G583" s="367" t="n">
        <v>0.034</v>
      </c>
      <c r="H583" s="364"/>
    </row>
    <row r="584" customFormat="false" ht="15" hidden="false" customHeight="true" outlineLevel="0" collapsed="false">
      <c r="A584" s="209" t="s">
        <v>868</v>
      </c>
      <c r="B584" s="209" t="s">
        <v>104</v>
      </c>
      <c r="C584" s="209" t="s">
        <v>869</v>
      </c>
      <c r="D584" s="210" t="s">
        <v>870</v>
      </c>
      <c r="E584" s="210"/>
      <c r="F584" s="209" t="s">
        <v>255</v>
      </c>
      <c r="G584" s="212" t="n">
        <v>253.368</v>
      </c>
      <c r="H584" s="212" t="n">
        <v>0</v>
      </c>
    </row>
    <row r="585" customFormat="false" ht="15" hidden="false" customHeight="false" outlineLevel="0" collapsed="false">
      <c r="A585" s="364"/>
      <c r="B585" s="364"/>
      <c r="C585" s="364"/>
      <c r="D585" s="365" t="s">
        <v>4717</v>
      </c>
      <c r="E585" s="366"/>
      <c r="F585" s="366"/>
      <c r="G585" s="367" t="n">
        <v>253.368</v>
      </c>
      <c r="H585" s="364"/>
    </row>
    <row r="586" customFormat="false" ht="15" hidden="false" customHeight="true" outlineLevel="0" collapsed="false">
      <c r="A586" s="209" t="s">
        <v>873</v>
      </c>
      <c r="B586" s="209" t="s">
        <v>104</v>
      </c>
      <c r="C586" s="209" t="s">
        <v>874</v>
      </c>
      <c r="D586" s="210" t="s">
        <v>875</v>
      </c>
      <c r="E586" s="210"/>
      <c r="F586" s="209" t="s">
        <v>255</v>
      </c>
      <c r="G586" s="212" t="n">
        <v>216.6</v>
      </c>
      <c r="H586" s="212" t="n">
        <v>0</v>
      </c>
    </row>
    <row r="587" customFormat="false" ht="15" hidden="false" customHeight="false" outlineLevel="0" collapsed="false">
      <c r="A587" s="364"/>
      <c r="B587" s="364"/>
      <c r="C587" s="364"/>
      <c r="D587" s="365" t="s">
        <v>4718</v>
      </c>
      <c r="E587" s="366"/>
      <c r="F587" s="366"/>
      <c r="G587" s="367" t="n">
        <v>216.6</v>
      </c>
      <c r="H587" s="364"/>
    </row>
    <row r="588" customFormat="false" ht="15" hidden="false" customHeight="true" outlineLevel="0" collapsed="false">
      <c r="A588" s="209" t="s">
        <v>876</v>
      </c>
      <c r="B588" s="209" t="s">
        <v>104</v>
      </c>
      <c r="C588" s="209" t="s">
        <v>877</v>
      </c>
      <c r="D588" s="210" t="s">
        <v>878</v>
      </c>
      <c r="E588" s="210"/>
      <c r="F588" s="209" t="s">
        <v>879</v>
      </c>
      <c r="G588" s="212" t="n">
        <v>240</v>
      </c>
      <c r="H588" s="212" t="n">
        <v>0</v>
      </c>
    </row>
    <row r="589" customFormat="false" ht="15" hidden="false" customHeight="false" outlineLevel="0" collapsed="false">
      <c r="A589" s="364"/>
      <c r="B589" s="364"/>
      <c r="C589" s="364"/>
      <c r="D589" s="365" t="s">
        <v>4719</v>
      </c>
      <c r="E589" s="366"/>
      <c r="F589" s="366"/>
      <c r="G589" s="367" t="n">
        <v>240</v>
      </c>
      <c r="H589" s="364"/>
    </row>
    <row r="590" customFormat="false" ht="15" hidden="false" customHeight="true" outlineLevel="0" collapsed="false">
      <c r="A590" s="209" t="s">
        <v>881</v>
      </c>
      <c r="B590" s="209" t="s">
        <v>104</v>
      </c>
      <c r="C590" s="209" t="s">
        <v>882</v>
      </c>
      <c r="D590" s="210" t="s">
        <v>883</v>
      </c>
      <c r="E590" s="210"/>
      <c r="F590" s="209" t="s">
        <v>255</v>
      </c>
      <c r="G590" s="212" t="n">
        <v>168.912</v>
      </c>
      <c r="H590" s="212" t="n">
        <v>0</v>
      </c>
    </row>
    <row r="591" customFormat="false" ht="15" hidden="false" customHeight="false" outlineLevel="0" collapsed="false">
      <c r="A591" s="364"/>
      <c r="B591" s="364"/>
      <c r="C591" s="364"/>
      <c r="D591" s="365" t="s">
        <v>4526</v>
      </c>
      <c r="E591" s="366"/>
      <c r="F591" s="366"/>
      <c r="G591" s="367" t="n">
        <v>168.912</v>
      </c>
      <c r="H591" s="364"/>
    </row>
    <row r="592" customFormat="false" ht="15" hidden="false" customHeight="true" outlineLevel="0" collapsed="false">
      <c r="A592" s="209" t="s">
        <v>885</v>
      </c>
      <c r="B592" s="209" t="s">
        <v>104</v>
      </c>
      <c r="C592" s="209" t="s">
        <v>886</v>
      </c>
      <c r="D592" s="210" t="s">
        <v>887</v>
      </c>
      <c r="E592" s="210"/>
      <c r="F592" s="209" t="s">
        <v>261</v>
      </c>
      <c r="G592" s="212" t="n">
        <v>3</v>
      </c>
      <c r="H592" s="212" t="n">
        <v>0</v>
      </c>
    </row>
    <row r="593" customFormat="false" ht="15" hidden="false" customHeight="false" outlineLevel="0" collapsed="false">
      <c r="A593" s="364"/>
      <c r="B593" s="364"/>
      <c r="C593" s="364"/>
      <c r="D593" s="365" t="s">
        <v>4720</v>
      </c>
      <c r="E593" s="366"/>
      <c r="F593" s="366"/>
      <c r="G593" s="367" t="n">
        <v>3</v>
      </c>
      <c r="H593" s="364"/>
    </row>
    <row r="594" customFormat="false" ht="15" hidden="false" customHeight="true" outlineLevel="0" collapsed="false">
      <c r="A594" s="214" t="s">
        <v>888</v>
      </c>
      <c r="B594" s="214" t="s">
        <v>104</v>
      </c>
      <c r="C594" s="214" t="s">
        <v>889</v>
      </c>
      <c r="D594" s="215" t="s">
        <v>890</v>
      </c>
      <c r="E594" s="215"/>
      <c r="F594" s="214" t="s">
        <v>261</v>
      </c>
      <c r="G594" s="217" t="n">
        <v>3</v>
      </c>
      <c r="H594" s="217" t="n">
        <v>0</v>
      </c>
    </row>
    <row r="595" customFormat="false" ht="15" hidden="false" customHeight="false" outlineLevel="0" collapsed="false">
      <c r="A595" s="364"/>
      <c r="B595" s="364"/>
      <c r="C595" s="364"/>
      <c r="D595" s="365" t="s">
        <v>211</v>
      </c>
      <c r="E595" s="366"/>
      <c r="F595" s="366"/>
      <c r="G595" s="368" t="n">
        <v>3</v>
      </c>
      <c r="H595" s="364"/>
    </row>
    <row r="596" customFormat="false" ht="15" hidden="false" customHeight="true" outlineLevel="0" collapsed="false">
      <c r="A596" s="209" t="s">
        <v>891</v>
      </c>
      <c r="B596" s="209" t="s">
        <v>104</v>
      </c>
      <c r="C596" s="209" t="s">
        <v>892</v>
      </c>
      <c r="D596" s="210" t="s">
        <v>893</v>
      </c>
      <c r="E596" s="210"/>
      <c r="F596" s="209" t="s">
        <v>261</v>
      </c>
      <c r="G596" s="212" t="n">
        <v>3</v>
      </c>
      <c r="H596" s="212" t="n">
        <v>0</v>
      </c>
    </row>
    <row r="597" customFormat="false" ht="15" hidden="false" customHeight="false" outlineLevel="0" collapsed="false">
      <c r="A597" s="364"/>
      <c r="B597" s="364"/>
      <c r="C597" s="364"/>
      <c r="D597" s="365" t="s">
        <v>211</v>
      </c>
      <c r="E597" s="366"/>
      <c r="F597" s="366"/>
      <c r="G597" s="367" t="n">
        <v>3</v>
      </c>
      <c r="H597" s="364"/>
    </row>
    <row r="598" customFormat="false" ht="15" hidden="false" customHeight="true" outlineLevel="0" collapsed="false">
      <c r="A598" s="209" t="s">
        <v>894</v>
      </c>
      <c r="B598" s="209" t="s">
        <v>104</v>
      </c>
      <c r="C598" s="209" t="s">
        <v>895</v>
      </c>
      <c r="D598" s="210" t="s">
        <v>896</v>
      </c>
      <c r="E598" s="210"/>
      <c r="F598" s="209" t="s">
        <v>261</v>
      </c>
      <c r="G598" s="212" t="n">
        <v>3</v>
      </c>
      <c r="H598" s="212" t="n">
        <v>0</v>
      </c>
    </row>
    <row r="599" customFormat="false" ht="15" hidden="false" customHeight="false" outlineLevel="0" collapsed="false">
      <c r="A599" s="364"/>
      <c r="B599" s="364"/>
      <c r="C599" s="364"/>
      <c r="D599" s="365" t="s">
        <v>211</v>
      </c>
      <c r="E599" s="366"/>
      <c r="F599" s="366"/>
      <c r="G599" s="367" t="n">
        <v>3</v>
      </c>
      <c r="H599" s="364"/>
    </row>
    <row r="600" customFormat="false" ht="15" hidden="false" customHeight="true" outlineLevel="0" collapsed="false">
      <c r="A600" s="209" t="s">
        <v>899</v>
      </c>
      <c r="B600" s="209" t="s">
        <v>104</v>
      </c>
      <c r="C600" s="209" t="s">
        <v>900</v>
      </c>
      <c r="D600" s="210" t="s">
        <v>901</v>
      </c>
      <c r="E600" s="210"/>
      <c r="F600" s="209" t="s">
        <v>264</v>
      </c>
      <c r="G600" s="212" t="n">
        <v>596.065</v>
      </c>
      <c r="H600" s="212" t="n">
        <v>0</v>
      </c>
    </row>
    <row r="601" customFormat="false" ht="15" hidden="false" customHeight="false" outlineLevel="0" collapsed="false">
      <c r="A601" s="364"/>
      <c r="B601" s="364"/>
      <c r="C601" s="364"/>
      <c r="D601" s="365" t="s">
        <v>4721</v>
      </c>
      <c r="E601" s="366"/>
      <c r="F601" s="366"/>
      <c r="G601" s="367" t="n">
        <v>643.941</v>
      </c>
      <c r="H601" s="364"/>
    </row>
    <row r="602" customFormat="false" ht="15" hidden="false" customHeight="false" outlineLevel="0" collapsed="false">
      <c r="A602" s="209"/>
      <c r="B602" s="209"/>
      <c r="C602" s="209"/>
      <c r="D602" s="365" t="s">
        <v>4722</v>
      </c>
      <c r="E602" s="366"/>
      <c r="F602" s="366"/>
      <c r="G602" s="367" t="n">
        <v>-47.876</v>
      </c>
      <c r="H602" s="213"/>
    </row>
    <row r="603" customFormat="false" ht="15" hidden="false" customHeight="true" outlineLevel="0" collapsed="false">
      <c r="A603" s="209" t="s">
        <v>904</v>
      </c>
      <c r="B603" s="209" t="s">
        <v>104</v>
      </c>
      <c r="C603" s="209" t="s">
        <v>905</v>
      </c>
      <c r="D603" s="210" t="s">
        <v>906</v>
      </c>
      <c r="E603" s="210"/>
      <c r="F603" s="209" t="s">
        <v>255</v>
      </c>
      <c r="G603" s="212" t="n">
        <v>436.624</v>
      </c>
      <c r="H603" s="212" t="n">
        <v>0</v>
      </c>
    </row>
    <row r="604" customFormat="false" ht="15" hidden="false" customHeight="false" outlineLevel="0" collapsed="false">
      <c r="A604" s="364"/>
      <c r="B604" s="364"/>
      <c r="C604" s="364"/>
      <c r="D604" s="365" t="s">
        <v>4723</v>
      </c>
      <c r="E604" s="366" t="s">
        <v>4541</v>
      </c>
      <c r="F604" s="366"/>
      <c r="G604" s="367" t="n">
        <v>65.778</v>
      </c>
      <c r="H604" s="364"/>
    </row>
    <row r="605" customFormat="false" ht="15" hidden="false" customHeight="false" outlineLevel="0" collapsed="false">
      <c r="A605" s="209"/>
      <c r="B605" s="209"/>
      <c r="C605" s="209"/>
      <c r="D605" s="365" t="s">
        <v>4724</v>
      </c>
      <c r="E605" s="366" t="s">
        <v>4543</v>
      </c>
      <c r="F605" s="366"/>
      <c r="G605" s="367" t="n">
        <v>14.36</v>
      </c>
      <c r="H605" s="213"/>
    </row>
    <row r="606" customFormat="false" ht="15" hidden="false" customHeight="false" outlineLevel="0" collapsed="false">
      <c r="A606" s="209"/>
      <c r="B606" s="209"/>
      <c r="C606" s="209"/>
      <c r="D606" s="365" t="s">
        <v>4725</v>
      </c>
      <c r="E606" s="366" t="s">
        <v>4545</v>
      </c>
      <c r="F606" s="366"/>
      <c r="G606" s="367" t="n">
        <v>59.106</v>
      </c>
      <c r="H606" s="213"/>
    </row>
    <row r="607" customFormat="false" ht="15" hidden="false" customHeight="false" outlineLevel="0" collapsed="false">
      <c r="A607" s="209"/>
      <c r="B607" s="209"/>
      <c r="C607" s="209"/>
      <c r="D607" s="365" t="s">
        <v>4724</v>
      </c>
      <c r="E607" s="366" t="s">
        <v>4546</v>
      </c>
      <c r="F607" s="366"/>
      <c r="G607" s="367" t="n">
        <v>14.36</v>
      </c>
      <c r="H607" s="213"/>
    </row>
    <row r="608" customFormat="false" ht="15" hidden="false" customHeight="false" outlineLevel="0" collapsed="false">
      <c r="A608" s="209"/>
      <c r="B608" s="209"/>
      <c r="C608" s="209"/>
      <c r="D608" s="365" t="s">
        <v>4726</v>
      </c>
      <c r="E608" s="366" t="s">
        <v>4548</v>
      </c>
      <c r="F608" s="366"/>
      <c r="G608" s="367" t="n">
        <v>53.975</v>
      </c>
      <c r="H608" s="213"/>
    </row>
    <row r="609" customFormat="false" ht="15" hidden="false" customHeight="false" outlineLevel="0" collapsed="false">
      <c r="A609" s="209"/>
      <c r="B609" s="209"/>
      <c r="C609" s="209"/>
      <c r="D609" s="365" t="s">
        <v>4727</v>
      </c>
      <c r="E609" s="366" t="s">
        <v>4550</v>
      </c>
      <c r="F609" s="366"/>
      <c r="G609" s="367" t="n">
        <v>58.77</v>
      </c>
      <c r="H609" s="213"/>
    </row>
    <row r="610" customFormat="false" ht="15" hidden="false" customHeight="false" outlineLevel="0" collapsed="false">
      <c r="A610" s="209"/>
      <c r="B610" s="209"/>
      <c r="C610" s="209"/>
      <c r="D610" s="365" t="s">
        <v>4728</v>
      </c>
      <c r="E610" s="366" t="s">
        <v>4552</v>
      </c>
      <c r="F610" s="366"/>
      <c r="G610" s="367" t="n">
        <v>27.45</v>
      </c>
      <c r="H610" s="213"/>
    </row>
    <row r="611" customFormat="false" ht="15" hidden="false" customHeight="false" outlineLevel="0" collapsed="false">
      <c r="A611" s="209"/>
      <c r="B611" s="209"/>
      <c r="C611" s="209"/>
      <c r="D611" s="365" t="s">
        <v>4729</v>
      </c>
      <c r="E611" s="366" t="s">
        <v>4554</v>
      </c>
      <c r="F611" s="366"/>
      <c r="G611" s="367" t="n">
        <v>43.98</v>
      </c>
      <c r="H611" s="213"/>
    </row>
    <row r="612" customFormat="false" ht="15" hidden="false" customHeight="false" outlineLevel="0" collapsed="false">
      <c r="A612" s="209"/>
      <c r="B612" s="209"/>
      <c r="C612" s="209"/>
      <c r="D612" s="365" t="s">
        <v>4730</v>
      </c>
      <c r="E612" s="366" t="s">
        <v>4556</v>
      </c>
      <c r="F612" s="366"/>
      <c r="G612" s="367" t="n">
        <v>44.94</v>
      </c>
      <c r="H612" s="213"/>
    </row>
    <row r="613" customFormat="false" ht="15" hidden="false" customHeight="false" outlineLevel="0" collapsed="false">
      <c r="A613" s="209"/>
      <c r="B613" s="209"/>
      <c r="C613" s="209"/>
      <c r="D613" s="365" t="s">
        <v>4731</v>
      </c>
      <c r="E613" s="366" t="s">
        <v>4558</v>
      </c>
      <c r="F613" s="366"/>
      <c r="G613" s="367" t="n">
        <v>53.905</v>
      </c>
      <c r="H613" s="213"/>
    </row>
    <row r="614" customFormat="false" ht="15" hidden="false" customHeight="true" outlineLevel="0" collapsed="false">
      <c r="A614" s="209" t="s">
        <v>908</v>
      </c>
      <c r="B614" s="209" t="s">
        <v>104</v>
      </c>
      <c r="C614" s="209" t="s">
        <v>909</v>
      </c>
      <c r="D614" s="210" t="s">
        <v>910</v>
      </c>
      <c r="E614" s="210"/>
      <c r="F614" s="209" t="s">
        <v>255</v>
      </c>
      <c r="G614" s="212" t="n">
        <v>436.624</v>
      </c>
      <c r="H614" s="212" t="n">
        <v>0</v>
      </c>
    </row>
    <row r="615" customFormat="false" ht="15" hidden="false" customHeight="false" outlineLevel="0" collapsed="false">
      <c r="A615" s="364"/>
      <c r="B615" s="364"/>
      <c r="C615" s="364"/>
      <c r="D615" s="365" t="s">
        <v>4732</v>
      </c>
      <c r="E615" s="366"/>
      <c r="F615" s="366"/>
      <c r="G615" s="367" t="n">
        <v>436.624</v>
      </c>
      <c r="H615" s="364"/>
    </row>
    <row r="616" customFormat="false" ht="15" hidden="false" customHeight="true" outlineLevel="0" collapsed="false">
      <c r="A616" s="209" t="s">
        <v>911</v>
      </c>
      <c r="B616" s="209" t="s">
        <v>104</v>
      </c>
      <c r="C616" s="209" t="s">
        <v>912</v>
      </c>
      <c r="D616" s="210" t="s">
        <v>913</v>
      </c>
      <c r="E616" s="210"/>
      <c r="F616" s="209" t="s">
        <v>255</v>
      </c>
      <c r="G616" s="212" t="n">
        <v>395.074</v>
      </c>
      <c r="H616" s="212" t="n">
        <v>0</v>
      </c>
    </row>
    <row r="617" customFormat="false" ht="15" hidden="false" customHeight="false" outlineLevel="0" collapsed="false">
      <c r="A617" s="364"/>
      <c r="B617" s="364"/>
      <c r="C617" s="364"/>
      <c r="D617" s="365" t="s">
        <v>4733</v>
      </c>
      <c r="E617" s="366" t="s">
        <v>4541</v>
      </c>
      <c r="F617" s="366"/>
      <c r="G617" s="367" t="n">
        <v>59.633</v>
      </c>
      <c r="H617" s="364"/>
    </row>
    <row r="618" customFormat="false" ht="15" hidden="false" customHeight="false" outlineLevel="0" collapsed="false">
      <c r="A618" s="209"/>
      <c r="B618" s="209"/>
      <c r="C618" s="209"/>
      <c r="D618" s="365" t="s">
        <v>4682</v>
      </c>
      <c r="E618" s="366" t="s">
        <v>4543</v>
      </c>
      <c r="F618" s="366"/>
      <c r="G618" s="367" t="n">
        <v>12.96</v>
      </c>
      <c r="H618" s="213"/>
    </row>
    <row r="619" customFormat="false" ht="15" hidden="false" customHeight="false" outlineLevel="0" collapsed="false">
      <c r="A619" s="209"/>
      <c r="B619" s="209"/>
      <c r="C619" s="209"/>
      <c r="D619" s="365" t="s">
        <v>4734</v>
      </c>
      <c r="E619" s="366" t="s">
        <v>4545</v>
      </c>
      <c r="F619" s="366"/>
      <c r="G619" s="367" t="n">
        <v>53.551</v>
      </c>
      <c r="H619" s="213"/>
    </row>
    <row r="620" customFormat="false" ht="15" hidden="false" customHeight="false" outlineLevel="0" collapsed="false">
      <c r="A620" s="209"/>
      <c r="B620" s="209"/>
      <c r="C620" s="209"/>
      <c r="D620" s="365" t="s">
        <v>4682</v>
      </c>
      <c r="E620" s="366" t="s">
        <v>4546</v>
      </c>
      <c r="F620" s="366"/>
      <c r="G620" s="367" t="n">
        <v>12.96</v>
      </c>
      <c r="H620" s="213"/>
    </row>
    <row r="621" customFormat="false" ht="15" hidden="false" customHeight="false" outlineLevel="0" collapsed="false">
      <c r="A621" s="209"/>
      <c r="B621" s="209"/>
      <c r="C621" s="209"/>
      <c r="D621" s="365" t="s">
        <v>4735</v>
      </c>
      <c r="E621" s="366" t="s">
        <v>4548</v>
      </c>
      <c r="F621" s="366"/>
      <c r="G621" s="367" t="n">
        <v>48.725</v>
      </c>
      <c r="H621" s="213"/>
    </row>
    <row r="622" customFormat="false" ht="15" hidden="false" customHeight="false" outlineLevel="0" collapsed="false">
      <c r="A622" s="209"/>
      <c r="B622" s="209"/>
      <c r="C622" s="209"/>
      <c r="D622" s="365" t="s">
        <v>4736</v>
      </c>
      <c r="E622" s="366" t="s">
        <v>4550</v>
      </c>
      <c r="F622" s="366"/>
      <c r="G622" s="367" t="n">
        <v>53.22</v>
      </c>
      <c r="H622" s="213"/>
    </row>
    <row r="623" customFormat="false" ht="15" hidden="false" customHeight="false" outlineLevel="0" collapsed="false">
      <c r="A623" s="209"/>
      <c r="B623" s="209"/>
      <c r="C623" s="209"/>
      <c r="D623" s="365" t="s">
        <v>4688</v>
      </c>
      <c r="E623" s="366" t="s">
        <v>4552</v>
      </c>
      <c r="F623" s="366"/>
      <c r="G623" s="367" t="n">
        <v>24.825</v>
      </c>
      <c r="H623" s="213"/>
    </row>
    <row r="624" customFormat="false" ht="15" hidden="false" customHeight="false" outlineLevel="0" collapsed="false">
      <c r="A624" s="209"/>
      <c r="B624" s="209"/>
      <c r="C624" s="209"/>
      <c r="D624" s="365" t="s">
        <v>4737</v>
      </c>
      <c r="E624" s="366" t="s">
        <v>4554</v>
      </c>
      <c r="F624" s="366"/>
      <c r="G624" s="367" t="n">
        <v>39.905</v>
      </c>
      <c r="H624" s="213"/>
    </row>
    <row r="625" customFormat="false" ht="15" hidden="false" customHeight="false" outlineLevel="0" collapsed="false">
      <c r="A625" s="209"/>
      <c r="B625" s="209"/>
      <c r="C625" s="209"/>
      <c r="D625" s="365" t="s">
        <v>4738</v>
      </c>
      <c r="E625" s="366" t="s">
        <v>4556</v>
      </c>
      <c r="F625" s="366"/>
      <c r="G625" s="367" t="n">
        <v>40.84</v>
      </c>
      <c r="H625" s="213"/>
    </row>
    <row r="626" customFormat="false" ht="15" hidden="false" customHeight="false" outlineLevel="0" collapsed="false">
      <c r="A626" s="209"/>
      <c r="B626" s="209"/>
      <c r="C626" s="209"/>
      <c r="D626" s="365" t="s">
        <v>4739</v>
      </c>
      <c r="E626" s="366" t="s">
        <v>4558</v>
      </c>
      <c r="F626" s="366"/>
      <c r="G626" s="367" t="n">
        <v>48.455</v>
      </c>
      <c r="H626" s="213"/>
    </row>
    <row r="627" customFormat="false" ht="15" hidden="false" customHeight="true" outlineLevel="0" collapsed="false">
      <c r="A627" s="209" t="s">
        <v>914</v>
      </c>
      <c r="B627" s="209" t="s">
        <v>104</v>
      </c>
      <c r="C627" s="209" t="s">
        <v>389</v>
      </c>
      <c r="D627" s="210" t="s">
        <v>915</v>
      </c>
      <c r="E627" s="210"/>
      <c r="F627" s="209" t="s">
        <v>255</v>
      </c>
      <c r="G627" s="212" t="n">
        <v>1354.263</v>
      </c>
      <c r="H627" s="212" t="n">
        <v>0</v>
      </c>
    </row>
    <row r="628" customFormat="false" ht="15" hidden="false" customHeight="false" outlineLevel="0" collapsed="false">
      <c r="A628" s="364"/>
      <c r="B628" s="364"/>
      <c r="C628" s="364"/>
      <c r="D628" s="365" t="s">
        <v>4740</v>
      </c>
      <c r="E628" s="366"/>
      <c r="F628" s="366"/>
      <c r="G628" s="367" t="n">
        <v>1309.872</v>
      </c>
      <c r="H628" s="364"/>
    </row>
    <row r="629" customFormat="false" ht="15" hidden="false" customHeight="false" outlineLevel="0" collapsed="false">
      <c r="A629" s="209"/>
      <c r="B629" s="209"/>
      <c r="C629" s="209"/>
      <c r="D629" s="365" t="s">
        <v>4741</v>
      </c>
      <c r="E629" s="366" t="s">
        <v>4696</v>
      </c>
      <c r="F629" s="366"/>
      <c r="G629" s="367" t="n">
        <v>44.391</v>
      </c>
      <c r="H629" s="213"/>
    </row>
    <row r="630" customFormat="false" ht="15" hidden="false" customHeight="true" outlineLevel="0" collapsed="false">
      <c r="A630" s="209" t="s">
        <v>916</v>
      </c>
      <c r="B630" s="209" t="s">
        <v>104</v>
      </c>
      <c r="C630" s="209" t="s">
        <v>917</v>
      </c>
      <c r="D630" s="210" t="s">
        <v>918</v>
      </c>
      <c r="E630" s="210"/>
      <c r="F630" s="209" t="s">
        <v>313</v>
      </c>
      <c r="G630" s="212" t="n">
        <v>35.3</v>
      </c>
      <c r="H630" s="212" t="n">
        <v>0</v>
      </c>
    </row>
    <row r="631" customFormat="false" ht="15" hidden="false" customHeight="false" outlineLevel="0" collapsed="false">
      <c r="A631" s="364"/>
      <c r="B631" s="364"/>
      <c r="C631" s="364"/>
      <c r="D631" s="365" t="s">
        <v>4742</v>
      </c>
      <c r="E631" s="366" t="s">
        <v>4660</v>
      </c>
      <c r="F631" s="366"/>
      <c r="G631" s="367" t="n">
        <v>35.3</v>
      </c>
      <c r="H631" s="364"/>
    </row>
    <row r="632" customFormat="false" ht="15" hidden="false" customHeight="true" outlineLevel="0" collapsed="false">
      <c r="A632" s="209" t="s">
        <v>919</v>
      </c>
      <c r="B632" s="209" t="s">
        <v>104</v>
      </c>
      <c r="C632" s="209" t="s">
        <v>920</v>
      </c>
      <c r="D632" s="210" t="s">
        <v>921</v>
      </c>
      <c r="E632" s="210"/>
      <c r="F632" s="209" t="s">
        <v>255</v>
      </c>
      <c r="G632" s="212" t="n">
        <v>22.625</v>
      </c>
      <c r="H632" s="212" t="n">
        <v>0</v>
      </c>
    </row>
    <row r="633" customFormat="false" ht="15" hidden="false" customHeight="false" outlineLevel="0" collapsed="false">
      <c r="A633" s="364"/>
      <c r="B633" s="364"/>
      <c r="C633" s="364"/>
      <c r="D633" s="365" t="s">
        <v>4743</v>
      </c>
      <c r="E633" s="366" t="s">
        <v>4660</v>
      </c>
      <c r="F633" s="366"/>
      <c r="G633" s="367" t="n">
        <v>22.625</v>
      </c>
      <c r="H633" s="364"/>
    </row>
    <row r="634" customFormat="false" ht="15" hidden="false" customHeight="true" outlineLevel="0" collapsed="false">
      <c r="A634" s="209" t="s">
        <v>922</v>
      </c>
      <c r="B634" s="209" t="s">
        <v>104</v>
      </c>
      <c r="C634" s="209" t="s">
        <v>923</v>
      </c>
      <c r="D634" s="210" t="s">
        <v>924</v>
      </c>
      <c r="E634" s="210"/>
      <c r="F634" s="209" t="s">
        <v>255</v>
      </c>
      <c r="G634" s="212" t="n">
        <v>14.797</v>
      </c>
      <c r="H634" s="212" t="n">
        <v>0</v>
      </c>
    </row>
    <row r="635" customFormat="false" ht="15" hidden="false" customHeight="false" outlineLevel="0" collapsed="false">
      <c r="A635" s="364"/>
      <c r="B635" s="364"/>
      <c r="C635" s="364"/>
      <c r="D635" s="365" t="s">
        <v>4744</v>
      </c>
      <c r="E635" s="366"/>
      <c r="F635" s="366"/>
      <c r="G635" s="367" t="n">
        <v>14.797</v>
      </c>
      <c r="H635" s="364"/>
    </row>
    <row r="636" customFormat="false" ht="15" hidden="false" customHeight="true" outlineLevel="0" collapsed="false">
      <c r="A636" s="209" t="s">
        <v>925</v>
      </c>
      <c r="B636" s="209" t="s">
        <v>104</v>
      </c>
      <c r="C636" s="209" t="s">
        <v>926</v>
      </c>
      <c r="D636" s="210" t="s">
        <v>927</v>
      </c>
      <c r="E636" s="210"/>
      <c r="F636" s="209" t="s">
        <v>313</v>
      </c>
      <c r="G636" s="212" t="n">
        <v>55.9</v>
      </c>
      <c r="H636" s="212" t="n">
        <v>0</v>
      </c>
    </row>
    <row r="637" customFormat="false" ht="15" hidden="false" customHeight="false" outlineLevel="0" collapsed="false">
      <c r="A637" s="364"/>
      <c r="B637" s="364"/>
      <c r="C637" s="364"/>
      <c r="D637" s="365" t="s">
        <v>4745</v>
      </c>
      <c r="E637" s="366"/>
      <c r="F637" s="366"/>
      <c r="G637" s="367" t="n">
        <v>55.9</v>
      </c>
      <c r="H637" s="364"/>
    </row>
    <row r="638" customFormat="false" ht="15" hidden="false" customHeight="true" outlineLevel="0" collapsed="false">
      <c r="A638" s="214" t="s">
        <v>928</v>
      </c>
      <c r="B638" s="214" t="s">
        <v>104</v>
      </c>
      <c r="C638" s="214" t="s">
        <v>929</v>
      </c>
      <c r="D638" s="215" t="s">
        <v>930</v>
      </c>
      <c r="E638" s="215"/>
      <c r="F638" s="214" t="s">
        <v>261</v>
      </c>
      <c r="G638" s="217" t="n">
        <v>27.3</v>
      </c>
      <c r="H638" s="217" t="n">
        <v>0</v>
      </c>
    </row>
    <row r="639" customFormat="false" ht="15" hidden="false" customHeight="false" outlineLevel="0" collapsed="false">
      <c r="A639" s="364"/>
      <c r="B639" s="364"/>
      <c r="C639" s="364"/>
      <c r="D639" s="365" t="s">
        <v>4746</v>
      </c>
      <c r="E639" s="366"/>
      <c r="F639" s="366"/>
      <c r="G639" s="368" t="n">
        <v>26</v>
      </c>
      <c r="H639" s="364"/>
    </row>
    <row r="640" customFormat="false" ht="15" hidden="false" customHeight="false" outlineLevel="0" collapsed="false">
      <c r="A640" s="214"/>
      <c r="B640" s="214"/>
      <c r="C640" s="214"/>
      <c r="D640" s="365" t="s">
        <v>4747</v>
      </c>
      <c r="E640" s="366"/>
      <c r="F640" s="366"/>
      <c r="G640" s="368" t="n">
        <v>1.3</v>
      </c>
      <c r="H640" s="218"/>
    </row>
    <row r="641" customFormat="false" ht="24.05" hidden="false" customHeight="true" outlineLevel="0" collapsed="false">
      <c r="A641" s="209" t="s">
        <v>931</v>
      </c>
      <c r="B641" s="209" t="s">
        <v>104</v>
      </c>
      <c r="C641" s="209" t="s">
        <v>932</v>
      </c>
      <c r="D641" s="210" t="s">
        <v>933</v>
      </c>
      <c r="E641" s="210"/>
      <c r="F641" s="209" t="s">
        <v>255</v>
      </c>
      <c r="G641" s="212" t="n">
        <v>166.51</v>
      </c>
      <c r="H641" s="212" t="n">
        <v>0</v>
      </c>
    </row>
    <row r="642" customFormat="false" ht="15" hidden="false" customHeight="false" outlineLevel="0" collapsed="false">
      <c r="A642" s="364"/>
      <c r="B642" s="364"/>
      <c r="C642" s="364"/>
      <c r="D642" s="365" t="s">
        <v>4748</v>
      </c>
      <c r="E642" s="366" t="s">
        <v>4541</v>
      </c>
      <c r="F642" s="366"/>
      <c r="G642" s="367" t="n">
        <v>36.79</v>
      </c>
      <c r="H642" s="364"/>
    </row>
    <row r="643" customFormat="false" ht="15" hidden="false" customHeight="false" outlineLevel="0" collapsed="false">
      <c r="A643" s="209"/>
      <c r="B643" s="209"/>
      <c r="C643" s="209"/>
      <c r="D643" s="365" t="s">
        <v>4698</v>
      </c>
      <c r="E643" s="366" t="s">
        <v>4543</v>
      </c>
      <c r="F643" s="366"/>
      <c r="G643" s="367" t="n">
        <v>2.05</v>
      </c>
      <c r="H643" s="213"/>
    </row>
    <row r="644" customFormat="false" ht="15" hidden="false" customHeight="false" outlineLevel="0" collapsed="false">
      <c r="A644" s="209"/>
      <c r="B644" s="209"/>
      <c r="C644" s="209"/>
      <c r="D644" s="365" t="s">
        <v>4699</v>
      </c>
      <c r="E644" s="366" t="s">
        <v>4545</v>
      </c>
      <c r="F644" s="366"/>
      <c r="G644" s="367" t="n">
        <v>14.68</v>
      </c>
      <c r="H644" s="213"/>
    </row>
    <row r="645" customFormat="false" ht="15" hidden="false" customHeight="false" outlineLevel="0" collapsed="false">
      <c r="A645" s="209"/>
      <c r="B645" s="209"/>
      <c r="C645" s="209"/>
      <c r="D645" s="365" t="s">
        <v>4698</v>
      </c>
      <c r="E645" s="366" t="s">
        <v>4546</v>
      </c>
      <c r="F645" s="366"/>
      <c r="G645" s="367" t="n">
        <v>2.05</v>
      </c>
      <c r="H645" s="213"/>
    </row>
    <row r="646" customFormat="false" ht="15" hidden="false" customHeight="false" outlineLevel="0" collapsed="false">
      <c r="A646" s="209"/>
      <c r="B646" s="209"/>
      <c r="C646" s="209"/>
      <c r="D646" s="365" t="s">
        <v>4749</v>
      </c>
      <c r="E646" s="366" t="s">
        <v>4548</v>
      </c>
      <c r="F646" s="366"/>
      <c r="G646" s="367" t="n">
        <v>24.39</v>
      </c>
      <c r="H646" s="213"/>
    </row>
    <row r="647" customFormat="false" ht="15" hidden="false" customHeight="false" outlineLevel="0" collapsed="false">
      <c r="A647" s="209"/>
      <c r="B647" s="209"/>
      <c r="C647" s="209"/>
      <c r="D647" s="365" t="s">
        <v>4750</v>
      </c>
      <c r="E647" s="366" t="s">
        <v>4550</v>
      </c>
      <c r="F647" s="366"/>
      <c r="G647" s="367" t="n">
        <v>21.47</v>
      </c>
      <c r="H647" s="213"/>
    </row>
    <row r="648" customFormat="false" ht="15" hidden="false" customHeight="false" outlineLevel="0" collapsed="false">
      <c r="A648" s="209"/>
      <c r="B648" s="209"/>
      <c r="C648" s="209"/>
      <c r="D648" s="365" t="s">
        <v>4751</v>
      </c>
      <c r="E648" s="366" t="s">
        <v>4552</v>
      </c>
      <c r="F648" s="366"/>
      <c r="G648" s="367" t="n">
        <v>5.9</v>
      </c>
      <c r="H648" s="213"/>
    </row>
    <row r="649" customFormat="false" ht="15" hidden="false" customHeight="false" outlineLevel="0" collapsed="false">
      <c r="A649" s="209"/>
      <c r="B649" s="209"/>
      <c r="C649" s="209"/>
      <c r="D649" s="365" t="s">
        <v>4752</v>
      </c>
      <c r="E649" s="366" t="s">
        <v>4554</v>
      </c>
      <c r="F649" s="366"/>
      <c r="G649" s="367" t="n">
        <v>15.84</v>
      </c>
      <c r="H649" s="213"/>
    </row>
    <row r="650" customFormat="false" ht="15" hidden="false" customHeight="false" outlineLevel="0" collapsed="false">
      <c r="A650" s="209"/>
      <c r="B650" s="209"/>
      <c r="C650" s="209"/>
      <c r="D650" s="365" t="s">
        <v>4704</v>
      </c>
      <c r="E650" s="366" t="s">
        <v>4556</v>
      </c>
      <c r="F650" s="366"/>
      <c r="G650" s="367" t="n">
        <v>16.07</v>
      </c>
      <c r="H650" s="213"/>
    </row>
    <row r="651" customFormat="false" ht="15" hidden="false" customHeight="false" outlineLevel="0" collapsed="false">
      <c r="A651" s="209"/>
      <c r="B651" s="209"/>
      <c r="C651" s="209"/>
      <c r="D651" s="365" t="s">
        <v>4705</v>
      </c>
      <c r="E651" s="366" t="s">
        <v>4558</v>
      </c>
      <c r="F651" s="366"/>
      <c r="G651" s="367" t="n">
        <v>27.27</v>
      </c>
      <c r="H651" s="213"/>
    </row>
    <row r="652" customFormat="false" ht="24.05" hidden="false" customHeight="true" outlineLevel="0" collapsed="false">
      <c r="A652" s="209" t="s">
        <v>934</v>
      </c>
      <c r="B652" s="209" t="s">
        <v>104</v>
      </c>
      <c r="C652" s="209" t="s">
        <v>935</v>
      </c>
      <c r="D652" s="210" t="s">
        <v>936</v>
      </c>
      <c r="E652" s="210"/>
      <c r="F652" s="209" t="s">
        <v>255</v>
      </c>
      <c r="G652" s="212" t="n">
        <v>166.51</v>
      </c>
      <c r="H652" s="212" t="n">
        <v>0</v>
      </c>
    </row>
    <row r="653" customFormat="false" ht="15" hidden="false" customHeight="false" outlineLevel="0" collapsed="false">
      <c r="A653" s="364"/>
      <c r="B653" s="364"/>
      <c r="C653" s="364"/>
      <c r="D653" s="365" t="s">
        <v>4748</v>
      </c>
      <c r="E653" s="366" t="s">
        <v>4541</v>
      </c>
      <c r="F653" s="366"/>
      <c r="G653" s="367" t="n">
        <v>36.79</v>
      </c>
      <c r="H653" s="364"/>
    </row>
    <row r="654" customFormat="false" ht="15" hidden="false" customHeight="false" outlineLevel="0" collapsed="false">
      <c r="A654" s="209"/>
      <c r="B654" s="209"/>
      <c r="C654" s="209"/>
      <c r="D654" s="365" t="s">
        <v>4698</v>
      </c>
      <c r="E654" s="366" t="s">
        <v>4543</v>
      </c>
      <c r="F654" s="366"/>
      <c r="G654" s="367" t="n">
        <v>2.05</v>
      </c>
      <c r="H654" s="213"/>
    </row>
    <row r="655" customFormat="false" ht="15" hidden="false" customHeight="false" outlineLevel="0" collapsed="false">
      <c r="A655" s="209"/>
      <c r="B655" s="209"/>
      <c r="C655" s="209"/>
      <c r="D655" s="365" t="s">
        <v>4699</v>
      </c>
      <c r="E655" s="366" t="s">
        <v>4545</v>
      </c>
      <c r="F655" s="366"/>
      <c r="G655" s="367" t="n">
        <v>14.68</v>
      </c>
      <c r="H655" s="213"/>
    </row>
    <row r="656" customFormat="false" ht="15" hidden="false" customHeight="false" outlineLevel="0" collapsed="false">
      <c r="A656" s="209"/>
      <c r="B656" s="209"/>
      <c r="C656" s="209"/>
      <c r="D656" s="365" t="s">
        <v>4698</v>
      </c>
      <c r="E656" s="366" t="s">
        <v>4546</v>
      </c>
      <c r="F656" s="366"/>
      <c r="G656" s="367" t="n">
        <v>2.05</v>
      </c>
      <c r="H656" s="213"/>
    </row>
    <row r="657" customFormat="false" ht="15" hidden="false" customHeight="false" outlineLevel="0" collapsed="false">
      <c r="A657" s="209"/>
      <c r="B657" s="209"/>
      <c r="C657" s="209"/>
      <c r="D657" s="365" t="s">
        <v>4749</v>
      </c>
      <c r="E657" s="366" t="s">
        <v>4548</v>
      </c>
      <c r="F657" s="366"/>
      <c r="G657" s="367" t="n">
        <v>24.39</v>
      </c>
      <c r="H657" s="213"/>
    </row>
    <row r="658" customFormat="false" ht="15" hidden="false" customHeight="false" outlineLevel="0" collapsed="false">
      <c r="A658" s="209"/>
      <c r="B658" s="209"/>
      <c r="C658" s="209"/>
      <c r="D658" s="365" t="s">
        <v>4750</v>
      </c>
      <c r="E658" s="366" t="s">
        <v>4550</v>
      </c>
      <c r="F658" s="366"/>
      <c r="G658" s="367" t="n">
        <v>21.47</v>
      </c>
      <c r="H658" s="213"/>
    </row>
    <row r="659" customFormat="false" ht="15" hidden="false" customHeight="false" outlineLevel="0" collapsed="false">
      <c r="A659" s="209"/>
      <c r="B659" s="209"/>
      <c r="C659" s="209"/>
      <c r="D659" s="365" t="s">
        <v>4751</v>
      </c>
      <c r="E659" s="366" t="s">
        <v>4552</v>
      </c>
      <c r="F659" s="366"/>
      <c r="G659" s="367" t="n">
        <v>5.9</v>
      </c>
      <c r="H659" s="213"/>
    </row>
    <row r="660" customFormat="false" ht="15" hidden="false" customHeight="false" outlineLevel="0" collapsed="false">
      <c r="A660" s="209"/>
      <c r="B660" s="209"/>
      <c r="C660" s="209"/>
      <c r="D660" s="365" t="s">
        <v>4752</v>
      </c>
      <c r="E660" s="366" t="s">
        <v>4554</v>
      </c>
      <c r="F660" s="366"/>
      <c r="G660" s="367" t="n">
        <v>15.84</v>
      </c>
      <c r="H660" s="213"/>
    </row>
    <row r="661" customFormat="false" ht="15" hidden="false" customHeight="false" outlineLevel="0" collapsed="false">
      <c r="A661" s="209"/>
      <c r="B661" s="209"/>
      <c r="C661" s="209"/>
      <c r="D661" s="365" t="s">
        <v>4704</v>
      </c>
      <c r="E661" s="366" t="s">
        <v>4556</v>
      </c>
      <c r="F661" s="366"/>
      <c r="G661" s="367" t="n">
        <v>16.07</v>
      </c>
      <c r="H661" s="213"/>
    </row>
    <row r="662" customFormat="false" ht="15" hidden="false" customHeight="false" outlineLevel="0" collapsed="false">
      <c r="A662" s="209"/>
      <c r="B662" s="209"/>
      <c r="C662" s="209"/>
      <c r="D662" s="365" t="s">
        <v>4705</v>
      </c>
      <c r="E662" s="366" t="s">
        <v>4558</v>
      </c>
      <c r="F662" s="366"/>
      <c r="G662" s="367" t="n">
        <v>27.27</v>
      </c>
      <c r="H662" s="213"/>
    </row>
    <row r="663" customFormat="false" ht="15" hidden="false" customHeight="true" outlineLevel="0" collapsed="false">
      <c r="A663" s="209" t="s">
        <v>937</v>
      </c>
      <c r="B663" s="209" t="s">
        <v>104</v>
      </c>
      <c r="C663" s="209" t="s">
        <v>938</v>
      </c>
      <c r="D663" s="210" t="s">
        <v>939</v>
      </c>
      <c r="E663" s="210"/>
      <c r="F663" s="209" t="s">
        <v>255</v>
      </c>
      <c r="G663" s="212" t="n">
        <v>166.51</v>
      </c>
      <c r="H663" s="212" t="n">
        <v>0</v>
      </c>
    </row>
    <row r="664" customFormat="false" ht="15" hidden="false" customHeight="false" outlineLevel="0" collapsed="false">
      <c r="A664" s="364"/>
      <c r="B664" s="364"/>
      <c r="C664" s="364"/>
      <c r="D664" s="365" t="s">
        <v>4753</v>
      </c>
      <c r="E664" s="366"/>
      <c r="F664" s="366"/>
      <c r="G664" s="367" t="n">
        <v>166.51</v>
      </c>
      <c r="H664" s="364"/>
    </row>
    <row r="665" customFormat="false" ht="15" hidden="false" customHeight="true" outlineLevel="0" collapsed="false">
      <c r="A665" s="209" t="s">
        <v>940</v>
      </c>
      <c r="B665" s="209" t="s">
        <v>104</v>
      </c>
      <c r="C665" s="209" t="s">
        <v>389</v>
      </c>
      <c r="D665" s="210" t="s">
        <v>941</v>
      </c>
      <c r="E665" s="210"/>
      <c r="F665" s="209" t="s">
        <v>255</v>
      </c>
      <c r="G665" s="212" t="n">
        <v>499.53</v>
      </c>
      <c r="H665" s="212" t="n">
        <v>0</v>
      </c>
    </row>
    <row r="666" customFormat="false" ht="15" hidden="false" customHeight="false" outlineLevel="0" collapsed="false">
      <c r="A666" s="364"/>
      <c r="B666" s="364"/>
      <c r="C666" s="364"/>
      <c r="D666" s="365" t="s">
        <v>4754</v>
      </c>
      <c r="E666" s="366" t="s">
        <v>4755</v>
      </c>
      <c r="F666" s="366"/>
      <c r="G666" s="367" t="n">
        <v>499.53</v>
      </c>
      <c r="H666" s="364"/>
    </row>
    <row r="668" customFormat="false" ht="15" hidden="false" customHeight="false" outlineLevel="0" collapsed="false">
      <c r="A668" s="1"/>
    </row>
    <row r="669" customFormat="false" ht="15" hidden="true" customHeight="false" outlineLevel="0" collapsed="false">
      <c r="A669" s="11"/>
      <c r="B669" s="11"/>
      <c r="C669" s="11"/>
      <c r="D669" s="11"/>
      <c r="E669" s="11"/>
      <c r="F669" s="11"/>
      <c r="G669" s="11"/>
    </row>
    <row r="670" customFormat="false" ht="15" hidden="true" customHeight="false" outlineLevel="0" collapsed="false"/>
  </sheetData>
  <mergeCells count="67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E38:F38"/>
    <mergeCell ref="E39:F39"/>
    <mergeCell ref="D40:E40"/>
    <mergeCell ref="E41:F41"/>
    <mergeCell ref="E42:F42"/>
    <mergeCell ref="D43:E43"/>
    <mergeCell ref="E44:F44"/>
    <mergeCell ref="E45:F45"/>
    <mergeCell ref="D46:E46"/>
    <mergeCell ref="E47:F47"/>
    <mergeCell ref="D48:E48"/>
    <mergeCell ref="E49:F49"/>
    <mergeCell ref="D50:E50"/>
    <mergeCell ref="E51:F51"/>
    <mergeCell ref="D52:E52"/>
    <mergeCell ref="E53:F53"/>
    <mergeCell ref="D54:E54"/>
    <mergeCell ref="E55:F55"/>
    <mergeCell ref="D56:E56"/>
    <mergeCell ref="E57:F57"/>
    <mergeCell ref="E58:F58"/>
    <mergeCell ref="D59:E59"/>
    <mergeCell ref="E60:F60"/>
    <mergeCell ref="D61:E61"/>
    <mergeCell ref="E62:F62"/>
    <mergeCell ref="D63:E63"/>
    <mergeCell ref="E64:F64"/>
    <mergeCell ref="D65:E65"/>
    <mergeCell ref="E66:F66"/>
    <mergeCell ref="E67:F67"/>
    <mergeCell ref="D68:E68"/>
    <mergeCell ref="E69:F69"/>
    <mergeCell ref="D70:E70"/>
    <mergeCell ref="E71:F71"/>
    <mergeCell ref="D72:E72"/>
    <mergeCell ref="E73:F73"/>
    <mergeCell ref="D74:E74"/>
    <mergeCell ref="E75:F75"/>
    <mergeCell ref="E76:F76"/>
    <mergeCell ref="E77:F77"/>
    <mergeCell ref="D78:E78"/>
    <mergeCell ref="E79:F79"/>
    <mergeCell ref="E80:F80"/>
    <mergeCell ref="D81:E81"/>
    <mergeCell ref="E82:F82"/>
    <mergeCell ref="E83:F83"/>
    <mergeCell ref="D84:E84"/>
    <mergeCell ref="E85:F85"/>
    <mergeCell ref="E86:F86"/>
    <mergeCell ref="D87:E87"/>
    <mergeCell ref="E88:F88"/>
    <mergeCell ref="D89:E89"/>
    <mergeCell ref="E90:F90"/>
    <mergeCell ref="E91:F91"/>
    <mergeCell ref="E92:F92"/>
    <mergeCell ref="D93:E93"/>
    <mergeCell ref="E94:F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E110:F110"/>
    <mergeCell ref="E111:F111"/>
    <mergeCell ref="D112:E112"/>
    <mergeCell ref="E113:F113"/>
    <mergeCell ref="D114:E114"/>
    <mergeCell ref="E115:F115"/>
    <mergeCell ref="E116:F116"/>
    <mergeCell ref="D117:E117"/>
    <mergeCell ref="E118:F118"/>
    <mergeCell ref="E119:F119"/>
    <mergeCell ref="D120:E120"/>
    <mergeCell ref="E121:F121"/>
    <mergeCell ref="E122:F122"/>
    <mergeCell ref="D123:E123"/>
    <mergeCell ref="E124:F124"/>
    <mergeCell ref="E125:F125"/>
    <mergeCell ref="D126:E126"/>
    <mergeCell ref="E127:F127"/>
    <mergeCell ref="D128:E128"/>
    <mergeCell ref="E129:F129"/>
    <mergeCell ref="D130:E130"/>
    <mergeCell ref="E131:F131"/>
    <mergeCell ref="D132:E132"/>
    <mergeCell ref="E133:F133"/>
    <mergeCell ref="E134:F134"/>
    <mergeCell ref="E135:F135"/>
    <mergeCell ref="E136:F136"/>
    <mergeCell ref="D137:E137"/>
    <mergeCell ref="E138:F138"/>
    <mergeCell ref="E139:F139"/>
    <mergeCell ref="E140:F140"/>
    <mergeCell ref="E141:F141"/>
    <mergeCell ref="E142:F142"/>
    <mergeCell ref="D143:E143"/>
    <mergeCell ref="E144:F144"/>
    <mergeCell ref="D145:E145"/>
    <mergeCell ref="E146:F146"/>
    <mergeCell ref="E147:F147"/>
    <mergeCell ref="E148:F148"/>
    <mergeCell ref="D149:E149"/>
    <mergeCell ref="E150:F150"/>
    <mergeCell ref="D151:E151"/>
    <mergeCell ref="E152:F152"/>
    <mergeCell ref="D153:E153"/>
    <mergeCell ref="E154:F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D170:E170"/>
    <mergeCell ref="E171:F171"/>
    <mergeCell ref="D172:E172"/>
    <mergeCell ref="E173:F173"/>
    <mergeCell ref="D174:E174"/>
    <mergeCell ref="E175:F175"/>
    <mergeCell ref="D176:E176"/>
    <mergeCell ref="E177:F177"/>
    <mergeCell ref="D178:E178"/>
    <mergeCell ref="E179:F179"/>
    <mergeCell ref="D180:E180"/>
    <mergeCell ref="E181:F181"/>
    <mergeCell ref="D182:E182"/>
    <mergeCell ref="E183:F183"/>
    <mergeCell ref="D184:E184"/>
    <mergeCell ref="E185:F185"/>
    <mergeCell ref="E186:F186"/>
    <mergeCell ref="D187:E187"/>
    <mergeCell ref="E188:F188"/>
    <mergeCell ref="E189:F189"/>
    <mergeCell ref="D190:E190"/>
    <mergeCell ref="E191:F191"/>
    <mergeCell ref="D192:E192"/>
    <mergeCell ref="E193:F193"/>
    <mergeCell ref="D194:E194"/>
    <mergeCell ref="E195:F195"/>
    <mergeCell ref="D196:E196"/>
    <mergeCell ref="E197:F197"/>
    <mergeCell ref="D198:E198"/>
    <mergeCell ref="E199:F199"/>
    <mergeCell ref="D200:E200"/>
    <mergeCell ref="E201:F201"/>
    <mergeCell ref="D202:E202"/>
    <mergeCell ref="E203:F203"/>
    <mergeCell ref="D204:E204"/>
    <mergeCell ref="E205:F205"/>
    <mergeCell ref="D206:E206"/>
    <mergeCell ref="E207:F207"/>
    <mergeCell ref="D208:E208"/>
    <mergeCell ref="E209:F209"/>
    <mergeCell ref="D210:E210"/>
    <mergeCell ref="E211:F211"/>
    <mergeCell ref="D212:E212"/>
    <mergeCell ref="E213:F213"/>
    <mergeCell ref="D214:E214"/>
    <mergeCell ref="E215:F215"/>
    <mergeCell ref="D216:E216"/>
    <mergeCell ref="E217:F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E239:F239"/>
    <mergeCell ref="D240:E240"/>
    <mergeCell ref="E241:F241"/>
    <mergeCell ref="E242:F242"/>
    <mergeCell ref="D243:E243"/>
    <mergeCell ref="E244:F244"/>
    <mergeCell ref="D245:E245"/>
    <mergeCell ref="E246:F246"/>
    <mergeCell ref="D247:E247"/>
    <mergeCell ref="E248:F248"/>
    <mergeCell ref="E249:F249"/>
    <mergeCell ref="D250:E250"/>
    <mergeCell ref="E251:F251"/>
    <mergeCell ref="D252:E252"/>
    <mergeCell ref="E253:F253"/>
    <mergeCell ref="D254:E254"/>
    <mergeCell ref="E255:F255"/>
    <mergeCell ref="E256:F256"/>
    <mergeCell ref="E257:F257"/>
    <mergeCell ref="E258:F258"/>
    <mergeCell ref="E259:F259"/>
    <mergeCell ref="E260:F260"/>
    <mergeCell ref="E261:F261"/>
    <mergeCell ref="E262:F262"/>
    <mergeCell ref="E263:F263"/>
    <mergeCell ref="E264:F264"/>
    <mergeCell ref="D265:E265"/>
    <mergeCell ref="E266:F266"/>
    <mergeCell ref="D267:E267"/>
    <mergeCell ref="E268:F268"/>
    <mergeCell ref="E269:F269"/>
    <mergeCell ref="D270:E270"/>
    <mergeCell ref="E271:F271"/>
    <mergeCell ref="E272:F272"/>
    <mergeCell ref="D273:E273"/>
    <mergeCell ref="E274:F274"/>
    <mergeCell ref="D275:E275"/>
    <mergeCell ref="E276:F276"/>
    <mergeCell ref="E277:F277"/>
    <mergeCell ref="D278:E278"/>
    <mergeCell ref="E279:F279"/>
    <mergeCell ref="E280:F280"/>
    <mergeCell ref="D281:E281"/>
    <mergeCell ref="E282:F282"/>
    <mergeCell ref="D283:E283"/>
    <mergeCell ref="E284:F284"/>
    <mergeCell ref="E285:F285"/>
    <mergeCell ref="D286:E286"/>
    <mergeCell ref="E287:F287"/>
    <mergeCell ref="E288:F288"/>
    <mergeCell ref="D289:E289"/>
    <mergeCell ref="E290:F290"/>
    <mergeCell ref="E291:F291"/>
    <mergeCell ref="D292:E292"/>
    <mergeCell ref="E293:F293"/>
    <mergeCell ref="D294:E294"/>
    <mergeCell ref="E295:F295"/>
    <mergeCell ref="E296:F296"/>
    <mergeCell ref="D297:E297"/>
    <mergeCell ref="E298:F298"/>
    <mergeCell ref="D299:E299"/>
    <mergeCell ref="E300:F300"/>
    <mergeCell ref="E301:F301"/>
    <mergeCell ref="D302:E302"/>
    <mergeCell ref="E303:F303"/>
    <mergeCell ref="D304:E304"/>
    <mergeCell ref="E305:F305"/>
    <mergeCell ref="E306:F306"/>
    <mergeCell ref="D307:E307"/>
    <mergeCell ref="E308:F308"/>
    <mergeCell ref="E309:F309"/>
    <mergeCell ref="E310:F310"/>
    <mergeCell ref="E311:F311"/>
    <mergeCell ref="D312:E312"/>
    <mergeCell ref="E313:F313"/>
    <mergeCell ref="E314:F314"/>
    <mergeCell ref="D315:E315"/>
    <mergeCell ref="E316:F316"/>
    <mergeCell ref="E317:F317"/>
    <mergeCell ref="E318:F318"/>
    <mergeCell ref="E319:F319"/>
    <mergeCell ref="D320:E320"/>
    <mergeCell ref="E321:F321"/>
    <mergeCell ref="E322:F322"/>
    <mergeCell ref="D323:E323"/>
    <mergeCell ref="E324:F324"/>
    <mergeCell ref="E325:F325"/>
    <mergeCell ref="E326:F326"/>
    <mergeCell ref="E327:F327"/>
    <mergeCell ref="D328:E328"/>
    <mergeCell ref="E329:F329"/>
    <mergeCell ref="E330:F330"/>
    <mergeCell ref="D331:E331"/>
    <mergeCell ref="E332:F332"/>
    <mergeCell ref="E333:F333"/>
    <mergeCell ref="D334:E334"/>
    <mergeCell ref="E335:F335"/>
    <mergeCell ref="E336:F336"/>
    <mergeCell ref="D337:E337"/>
    <mergeCell ref="E338:F338"/>
    <mergeCell ref="E339:F339"/>
    <mergeCell ref="D340:E340"/>
    <mergeCell ref="E341:F341"/>
    <mergeCell ref="D342:E342"/>
    <mergeCell ref="E343:F343"/>
    <mergeCell ref="D344:E344"/>
    <mergeCell ref="E345:F345"/>
    <mergeCell ref="D346:E346"/>
    <mergeCell ref="E347:F347"/>
    <mergeCell ref="E348:F348"/>
    <mergeCell ref="E349:F349"/>
    <mergeCell ref="E350:F350"/>
    <mergeCell ref="E351:F351"/>
    <mergeCell ref="E352:F352"/>
    <mergeCell ref="E353:F353"/>
    <mergeCell ref="D354:E354"/>
    <mergeCell ref="E355:F355"/>
    <mergeCell ref="E356:F356"/>
    <mergeCell ref="D357:E357"/>
    <mergeCell ref="E358:F358"/>
    <mergeCell ref="D359:E359"/>
    <mergeCell ref="E360:F360"/>
    <mergeCell ref="E361:F361"/>
    <mergeCell ref="D362:E362"/>
    <mergeCell ref="E363:F363"/>
    <mergeCell ref="E364:F364"/>
    <mergeCell ref="E365:F365"/>
    <mergeCell ref="E366:F366"/>
    <mergeCell ref="E367:F367"/>
    <mergeCell ref="E368:F368"/>
    <mergeCell ref="E369:F369"/>
    <mergeCell ref="E370:F370"/>
    <mergeCell ref="E371:F371"/>
    <mergeCell ref="E372:F372"/>
    <mergeCell ref="D373:E373"/>
    <mergeCell ref="E374:F374"/>
    <mergeCell ref="E375:F375"/>
    <mergeCell ref="D376:E376"/>
    <mergeCell ref="E377:F377"/>
    <mergeCell ref="D378:E378"/>
    <mergeCell ref="E379:F379"/>
    <mergeCell ref="D380:E380"/>
    <mergeCell ref="E381:F381"/>
    <mergeCell ref="E382:F382"/>
    <mergeCell ref="D383:E383"/>
    <mergeCell ref="E384:F384"/>
    <mergeCell ref="D385:E385"/>
    <mergeCell ref="E386:F386"/>
    <mergeCell ref="E387:F387"/>
    <mergeCell ref="D388:E388"/>
    <mergeCell ref="E389:F389"/>
    <mergeCell ref="D390:E390"/>
    <mergeCell ref="E391:F391"/>
    <mergeCell ref="D392:E392"/>
    <mergeCell ref="E393:F393"/>
    <mergeCell ref="E394:F394"/>
    <mergeCell ref="D395:E395"/>
    <mergeCell ref="E396:F396"/>
    <mergeCell ref="D397:E397"/>
    <mergeCell ref="E398:F398"/>
    <mergeCell ref="D399:E399"/>
    <mergeCell ref="E400:F400"/>
    <mergeCell ref="D401:E401"/>
    <mergeCell ref="E402:F402"/>
    <mergeCell ref="E403:F403"/>
    <mergeCell ref="D404:E404"/>
    <mergeCell ref="E405:F405"/>
    <mergeCell ref="D406:E406"/>
    <mergeCell ref="E407:F407"/>
    <mergeCell ref="D408:E408"/>
    <mergeCell ref="E409:F409"/>
    <mergeCell ref="E410:F410"/>
    <mergeCell ref="D411:E411"/>
    <mergeCell ref="E412:F412"/>
    <mergeCell ref="D413:E413"/>
    <mergeCell ref="E414:F414"/>
    <mergeCell ref="E415:F415"/>
    <mergeCell ref="D416:E416"/>
    <mergeCell ref="E417:F417"/>
    <mergeCell ref="D418:E418"/>
    <mergeCell ref="E419:F419"/>
    <mergeCell ref="E420:F420"/>
    <mergeCell ref="D421:E421"/>
    <mergeCell ref="E422:F422"/>
    <mergeCell ref="D423:E423"/>
    <mergeCell ref="E424:F424"/>
    <mergeCell ref="D425:E425"/>
    <mergeCell ref="E426:F426"/>
    <mergeCell ref="E427:F427"/>
    <mergeCell ref="D428:E428"/>
    <mergeCell ref="E429:F429"/>
    <mergeCell ref="D430:E430"/>
    <mergeCell ref="E431:F431"/>
    <mergeCell ref="E432:F432"/>
    <mergeCell ref="D433:E433"/>
    <mergeCell ref="E434:F434"/>
    <mergeCell ref="D435:E435"/>
    <mergeCell ref="E436:F436"/>
    <mergeCell ref="D437:E437"/>
    <mergeCell ref="E438:F438"/>
    <mergeCell ref="D439:E439"/>
    <mergeCell ref="E440:F440"/>
    <mergeCell ref="D441:E441"/>
    <mergeCell ref="E442:F442"/>
    <mergeCell ref="D443:E443"/>
    <mergeCell ref="E444:F444"/>
    <mergeCell ref="D445:E445"/>
    <mergeCell ref="E446:F446"/>
    <mergeCell ref="D447:E447"/>
    <mergeCell ref="E448:F448"/>
    <mergeCell ref="D449:E449"/>
    <mergeCell ref="E450:F450"/>
    <mergeCell ref="D451:E451"/>
    <mergeCell ref="E452:F452"/>
    <mergeCell ref="D453:E453"/>
    <mergeCell ref="E454:F454"/>
    <mergeCell ref="D455:E455"/>
    <mergeCell ref="E456:F456"/>
    <mergeCell ref="D457:E457"/>
    <mergeCell ref="E458:F458"/>
    <mergeCell ref="D459:E459"/>
    <mergeCell ref="E460:F460"/>
    <mergeCell ref="D461:E461"/>
    <mergeCell ref="E462:F462"/>
    <mergeCell ref="D463:E463"/>
    <mergeCell ref="E464:F464"/>
    <mergeCell ref="D465:E465"/>
    <mergeCell ref="E466:F466"/>
    <mergeCell ref="D467:E467"/>
    <mergeCell ref="E468:F468"/>
    <mergeCell ref="D469:E469"/>
    <mergeCell ref="E470:F470"/>
    <mergeCell ref="D471:E471"/>
    <mergeCell ref="E472:F472"/>
    <mergeCell ref="D473:E473"/>
    <mergeCell ref="E474:F474"/>
    <mergeCell ref="D475:E475"/>
    <mergeCell ref="E476:F476"/>
    <mergeCell ref="D477:E477"/>
    <mergeCell ref="E478:F478"/>
    <mergeCell ref="D479:E479"/>
    <mergeCell ref="E480:F480"/>
    <mergeCell ref="D481:E481"/>
    <mergeCell ref="E482:F482"/>
    <mergeCell ref="D483:E483"/>
    <mergeCell ref="E484:F484"/>
    <mergeCell ref="D485:E485"/>
    <mergeCell ref="E486:F486"/>
    <mergeCell ref="D487:E487"/>
    <mergeCell ref="E488:F488"/>
    <mergeCell ref="E489:F489"/>
    <mergeCell ref="D490:E490"/>
    <mergeCell ref="E491:F491"/>
    <mergeCell ref="D492:E492"/>
    <mergeCell ref="E493:F493"/>
    <mergeCell ref="D494:E494"/>
    <mergeCell ref="E495:F495"/>
    <mergeCell ref="D496:E496"/>
    <mergeCell ref="E497:F497"/>
    <mergeCell ref="D498:E498"/>
    <mergeCell ref="E499:F499"/>
    <mergeCell ref="D500:E500"/>
    <mergeCell ref="E501:F501"/>
    <mergeCell ref="D502:E502"/>
    <mergeCell ref="E503:F503"/>
    <mergeCell ref="D504:E504"/>
    <mergeCell ref="E505:F505"/>
    <mergeCell ref="D506:E506"/>
    <mergeCell ref="E507:F507"/>
    <mergeCell ref="D508:E508"/>
    <mergeCell ref="E509:F509"/>
    <mergeCell ref="D510:E510"/>
    <mergeCell ref="E511:F511"/>
    <mergeCell ref="D512:E512"/>
    <mergeCell ref="E513:F513"/>
    <mergeCell ref="D514:E514"/>
    <mergeCell ref="E515:F515"/>
    <mergeCell ref="D516:E516"/>
    <mergeCell ref="E517:F517"/>
    <mergeCell ref="D518:E518"/>
    <mergeCell ref="E519:F519"/>
    <mergeCell ref="D520:E520"/>
    <mergeCell ref="E521:F521"/>
    <mergeCell ref="D522:E522"/>
    <mergeCell ref="E523:F523"/>
    <mergeCell ref="D524:E524"/>
    <mergeCell ref="E525:F525"/>
    <mergeCell ref="D526:E526"/>
    <mergeCell ref="E527:F527"/>
    <mergeCell ref="E528:F528"/>
    <mergeCell ref="D529:E529"/>
    <mergeCell ref="E530:F530"/>
    <mergeCell ref="D531:E531"/>
    <mergeCell ref="E532:F532"/>
    <mergeCell ref="E533:F533"/>
    <mergeCell ref="E534:F534"/>
    <mergeCell ref="D535:E535"/>
    <mergeCell ref="E536:F536"/>
    <mergeCell ref="E537:F537"/>
    <mergeCell ref="D538:E538"/>
    <mergeCell ref="E539:F539"/>
    <mergeCell ref="D540:E540"/>
    <mergeCell ref="E541:F541"/>
    <mergeCell ref="E542:F542"/>
    <mergeCell ref="E543:F543"/>
    <mergeCell ref="E544:F544"/>
    <mergeCell ref="E545:F545"/>
    <mergeCell ref="E546:F546"/>
    <mergeCell ref="E547:F547"/>
    <mergeCell ref="E548:F548"/>
    <mergeCell ref="E549:F549"/>
    <mergeCell ref="E550:F550"/>
    <mergeCell ref="E551:F551"/>
    <mergeCell ref="D552:E552"/>
    <mergeCell ref="E553:F553"/>
    <mergeCell ref="E554:F554"/>
    <mergeCell ref="E555:F555"/>
    <mergeCell ref="E556:F556"/>
    <mergeCell ref="E557:F557"/>
    <mergeCell ref="E558:F558"/>
    <mergeCell ref="E559:F559"/>
    <mergeCell ref="E560:F560"/>
    <mergeCell ref="E561:F561"/>
    <mergeCell ref="E562:F562"/>
    <mergeCell ref="E563:F563"/>
    <mergeCell ref="D564:E564"/>
    <mergeCell ref="E565:F565"/>
    <mergeCell ref="D566:E566"/>
    <mergeCell ref="E567:F567"/>
    <mergeCell ref="D568:E568"/>
    <mergeCell ref="E569:F569"/>
    <mergeCell ref="D570:E570"/>
    <mergeCell ref="E571:F571"/>
    <mergeCell ref="D572:E572"/>
    <mergeCell ref="E573:F573"/>
    <mergeCell ref="D574:E574"/>
    <mergeCell ref="E575:F575"/>
    <mergeCell ref="E576:F576"/>
    <mergeCell ref="D577:E577"/>
    <mergeCell ref="E578:F578"/>
    <mergeCell ref="D579:E579"/>
    <mergeCell ref="E580:F580"/>
    <mergeCell ref="E581:F581"/>
    <mergeCell ref="D582:E582"/>
    <mergeCell ref="E583:F583"/>
    <mergeCell ref="D584:E584"/>
    <mergeCell ref="E585:F585"/>
    <mergeCell ref="D586:E586"/>
    <mergeCell ref="E587:F587"/>
    <mergeCell ref="D588:E588"/>
    <mergeCell ref="E589:F589"/>
    <mergeCell ref="D590:E590"/>
    <mergeCell ref="E591:F591"/>
    <mergeCell ref="D592:E592"/>
    <mergeCell ref="E593:F593"/>
    <mergeCell ref="D594:E594"/>
    <mergeCell ref="E595:F595"/>
    <mergeCell ref="D596:E596"/>
    <mergeCell ref="E597:F597"/>
    <mergeCell ref="D598:E598"/>
    <mergeCell ref="E599:F599"/>
    <mergeCell ref="D600:E600"/>
    <mergeCell ref="E601:F601"/>
    <mergeCell ref="E602:F602"/>
    <mergeCell ref="D603:E603"/>
    <mergeCell ref="E604:F604"/>
    <mergeCell ref="E605:F605"/>
    <mergeCell ref="E606:F606"/>
    <mergeCell ref="E607:F607"/>
    <mergeCell ref="E608:F608"/>
    <mergeCell ref="E609:F609"/>
    <mergeCell ref="E610:F610"/>
    <mergeCell ref="E611:F611"/>
    <mergeCell ref="E612:F612"/>
    <mergeCell ref="E613:F613"/>
    <mergeCell ref="D614:E614"/>
    <mergeCell ref="E615:F615"/>
    <mergeCell ref="D616:E616"/>
    <mergeCell ref="E617:F617"/>
    <mergeCell ref="E618:F618"/>
    <mergeCell ref="E619:F619"/>
    <mergeCell ref="E620:F620"/>
    <mergeCell ref="E621:F621"/>
    <mergeCell ref="E622:F622"/>
    <mergeCell ref="E623:F623"/>
    <mergeCell ref="E624:F624"/>
    <mergeCell ref="E625:F625"/>
    <mergeCell ref="E626:F626"/>
    <mergeCell ref="D627:E627"/>
    <mergeCell ref="E628:F628"/>
    <mergeCell ref="E629:F629"/>
    <mergeCell ref="D630:E630"/>
    <mergeCell ref="E631:F631"/>
    <mergeCell ref="D632:E632"/>
    <mergeCell ref="E633:F633"/>
    <mergeCell ref="D634:E634"/>
    <mergeCell ref="E635:F635"/>
    <mergeCell ref="D636:E636"/>
    <mergeCell ref="E637:F637"/>
    <mergeCell ref="D638:E638"/>
    <mergeCell ref="E639:F639"/>
    <mergeCell ref="E640:F640"/>
    <mergeCell ref="D641:E641"/>
    <mergeCell ref="E642:F642"/>
    <mergeCell ref="E643:F643"/>
    <mergeCell ref="E644:F644"/>
    <mergeCell ref="E645:F645"/>
    <mergeCell ref="E646:F646"/>
    <mergeCell ref="E647:F647"/>
    <mergeCell ref="E648:F648"/>
    <mergeCell ref="E649:F649"/>
    <mergeCell ref="E650:F650"/>
    <mergeCell ref="E651:F651"/>
    <mergeCell ref="D652:E652"/>
    <mergeCell ref="E653:F653"/>
    <mergeCell ref="E654:F654"/>
    <mergeCell ref="E655:F655"/>
    <mergeCell ref="E656:F656"/>
    <mergeCell ref="E657:F657"/>
    <mergeCell ref="E658:F658"/>
    <mergeCell ref="E659:F659"/>
    <mergeCell ref="E660:F660"/>
    <mergeCell ref="E661:F661"/>
    <mergeCell ref="E662:F662"/>
    <mergeCell ref="D663:E663"/>
    <mergeCell ref="E664:F664"/>
    <mergeCell ref="D665:E665"/>
    <mergeCell ref="E666:F666"/>
    <mergeCell ref="A669:G66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2CD32"/>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7.34"/>
    <col collapsed="false" customWidth="true" hidden="false" outlineLevel="0" max="2" min="2" style="25" width="12.86"/>
    <col collapsed="false" customWidth="true" hidden="false" outlineLevel="0" max="3" min="3" style="25" width="27.15"/>
    <col collapsed="false" customWidth="true" hidden="false" outlineLevel="0" max="4" min="4" style="25" width="20.58"/>
    <col collapsed="false" customWidth="true" hidden="false" outlineLevel="0" max="5" min="5" style="25" width="14"/>
    <col collapsed="false" customWidth="true" hidden="false" outlineLevel="0" max="6" min="6" style="25" width="27.15"/>
    <col collapsed="false" customWidth="true" hidden="false" outlineLevel="0" max="7" min="7" style="25" width="19.73"/>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5911</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2.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142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(SO01.22)'!AB12:AB1941)</f>
        <v>0</v>
      </c>
      <c r="D14" s="33" t="s">
        <v>39</v>
      </c>
      <c r="E14" s="33"/>
      <c r="F14" s="34" t="n">
        <f aca="false">'VORN objektu (SO01.22)'!I15</f>
        <v>0</v>
      </c>
      <c r="G14" s="33" t="s">
        <v>83</v>
      </c>
      <c r="H14" s="33"/>
      <c r="I14" s="34" t="n">
        <f aca="false">'VORN objektu (SO01.22)'!I21</f>
        <v>0</v>
      </c>
    </row>
    <row r="15" customFormat="false" ht="15" hidden="false" customHeight="false" outlineLevel="0" collapsed="false">
      <c r="A15" s="35"/>
      <c r="B15" s="33" t="s">
        <v>40</v>
      </c>
      <c r="C15" s="34" t="n">
        <f aca="false">SUM('Stavební rozpočet (SO01.22)'!AC12:AC1941)</f>
        <v>0</v>
      </c>
      <c r="D15" s="33" t="s">
        <v>41</v>
      </c>
      <c r="E15" s="33"/>
      <c r="F15" s="34" t="n">
        <f aca="false">'VORN objektu (SO01.22)'!I16</f>
        <v>0</v>
      </c>
      <c r="G15" s="33" t="s">
        <v>84</v>
      </c>
      <c r="H15" s="33"/>
      <c r="I15" s="34" t="n">
        <f aca="false">'VORN objektu (SO01.22)'!I22</f>
        <v>0</v>
      </c>
    </row>
    <row r="16" customFormat="false" ht="15" hidden="false" customHeight="false" outlineLevel="0" collapsed="false">
      <c r="A16" s="32" t="s">
        <v>42</v>
      </c>
      <c r="B16" s="33" t="s">
        <v>38</v>
      </c>
      <c r="C16" s="34" t="n">
        <f aca="false">SUM('Stavební rozpočet (SO01.22)'!AD12:AD1941)</f>
        <v>0</v>
      </c>
      <c r="D16" s="33" t="s">
        <v>43</v>
      </c>
      <c r="E16" s="33"/>
      <c r="F16" s="34" t="n">
        <f aca="false">'VORN objektu (SO01.22)'!I17</f>
        <v>0</v>
      </c>
      <c r="G16" s="33" t="s">
        <v>85</v>
      </c>
      <c r="H16" s="33"/>
      <c r="I16" s="34" t="n">
        <f aca="false">'VORN objektu (SO01.22)'!I23</f>
        <v>0</v>
      </c>
    </row>
    <row r="17" customFormat="false" ht="15" hidden="false" customHeight="false" outlineLevel="0" collapsed="false">
      <c r="A17" s="35"/>
      <c r="B17" s="33" t="s">
        <v>40</v>
      </c>
      <c r="C17" s="34" t="n">
        <f aca="false">SUM('Stavební rozpočet (SO01.22)'!AE12:AE1941)</f>
        <v>0</v>
      </c>
      <c r="D17" s="33"/>
      <c r="E17" s="33"/>
      <c r="F17" s="36"/>
      <c r="G17" s="33" t="s">
        <v>86</v>
      </c>
      <c r="H17" s="33"/>
      <c r="I17" s="34" t="n">
        <f aca="false">'VORN objektu (SO01.22)'!I24</f>
        <v>0</v>
      </c>
    </row>
    <row r="18" customFormat="false" ht="15" hidden="false" customHeight="false" outlineLevel="0" collapsed="false">
      <c r="A18" s="32" t="s">
        <v>44</v>
      </c>
      <c r="B18" s="33" t="s">
        <v>38</v>
      </c>
      <c r="C18" s="34" t="n">
        <f aca="false">SUM('Stavební rozpočet (SO01.22)'!AF12:AF1941)</f>
        <v>0</v>
      </c>
      <c r="D18" s="33"/>
      <c r="E18" s="33"/>
      <c r="F18" s="36"/>
      <c r="G18" s="33" t="s">
        <v>87</v>
      </c>
      <c r="H18" s="33"/>
      <c r="I18" s="34" t="n">
        <f aca="false">'VORN objektu (SO01.22)'!I25</f>
        <v>0</v>
      </c>
    </row>
    <row r="19" customFormat="false" ht="15" hidden="false" customHeight="false" outlineLevel="0" collapsed="false">
      <c r="A19" s="35"/>
      <c r="B19" s="33" t="s">
        <v>40</v>
      </c>
      <c r="C19" s="34" t="n">
        <f aca="false">SUM('Stavební rozpočet (SO01.22)'!AG12:AG1941)</f>
        <v>0</v>
      </c>
      <c r="D19" s="33"/>
      <c r="E19" s="33"/>
      <c r="F19" s="36"/>
      <c r="G19" s="33" t="s">
        <v>88</v>
      </c>
      <c r="H19" s="33"/>
      <c r="I19" s="34" t="n">
        <f aca="false">'VORN objektu (SO01.22)'!I26</f>
        <v>0</v>
      </c>
    </row>
    <row r="20" customFormat="false" ht="15" hidden="false" customHeight="false" outlineLevel="0" collapsed="false">
      <c r="A20" s="35" t="s">
        <v>45</v>
      </c>
      <c r="B20" s="35"/>
      <c r="C20" s="34" t="n">
        <f aca="false">SUM('Stavební rozpočet (SO01.22)'!AH12:AH1941)</f>
        <v>0</v>
      </c>
      <c r="D20" s="33"/>
      <c r="E20" s="33"/>
      <c r="F20" s="36"/>
      <c r="G20" s="33"/>
      <c r="H20" s="33"/>
      <c r="I20" s="36"/>
    </row>
    <row r="21" customFormat="false" ht="15" hidden="false" customHeight="false" outlineLevel="0" collapsed="false">
      <c r="A21" s="32" t="s">
        <v>46</v>
      </c>
      <c r="B21" s="32"/>
      <c r="C21" s="37" t="n">
        <f aca="false">SUM('Stavební rozpočet (SO01.22)'!Z12:Z1941)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(SO01.22)'!I36</f>
        <v>0</v>
      </c>
    </row>
    <row r="25" customFormat="false" ht="15" hidden="false" customHeight="false" outlineLevel="0" collapsed="false">
      <c r="A25" s="44" t="s">
        <v>50</v>
      </c>
      <c r="B25" s="44"/>
      <c r="C25" s="45" t="n">
        <f aca="false">SUM('Stavební rozpočet (SO01.22)'!AJ12:AJ1941)</f>
        <v>0</v>
      </c>
      <c r="D25" s="46"/>
      <c r="E25" s="46"/>
      <c r="F25" s="46"/>
      <c r="G25" s="46"/>
      <c r="H25" s="46"/>
      <c r="I25" s="46"/>
    </row>
    <row r="26" customFormat="false" ht="15" hidden="false" customHeight="false" outlineLevel="0" collapsed="false">
      <c r="A26" s="47" t="s">
        <v>51</v>
      </c>
      <c r="B26" s="47"/>
      <c r="C26" s="48" t="n">
        <f aca="false">SUM('Stavební rozpočet (SO01.22)'!AK12:AK1941)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(SO01.22)'!AL12:AL1941)+(F22+I22+F23+I23+I24)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5912</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142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2CD32"/>
    <pageSetUpPr fitToPage="true"/>
  </sheetPr>
  <dimension ref="A1:BX17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5.61"/>
    <col collapsed="false" customWidth="true" hidden="false" outlineLevel="0" max="4" min="4" style="174" width="32.63"/>
    <col collapsed="false" customWidth="true" hidden="false" outlineLevel="0" max="5" min="5" style="25" width="15.72"/>
    <col collapsed="false" customWidth="true" hidden="false" outlineLevel="0" max="6" min="6" style="25" width="4.87"/>
    <col collapsed="false" customWidth="true" hidden="false" outlineLevel="0" max="7" min="7" style="175" width="8.67"/>
    <col collapsed="false" customWidth="true" hidden="false" outlineLevel="0" max="8" min="8" style="25" width="12"/>
    <col collapsed="false" customWidth="true" hidden="false" outlineLevel="0" max="9" min="9" style="25" width="10.19"/>
    <col collapsed="false" customWidth="true" hidden="false" outlineLevel="0" max="10" min="10" style="25" width="13.87"/>
    <col collapsed="false" customWidth="true" hidden="false" outlineLevel="0" max="11" min="11" style="25" width="13.98"/>
    <col collapsed="false" customWidth="true" hidden="false" outlineLevel="0" max="12" min="12" style="25" width="14.31"/>
    <col collapsed="false" customWidth="true" hidden="false" outlineLevel="0" max="13" min="13" style="25" width="15.71"/>
    <col collapsed="false" customWidth="true" hidden="false" outlineLevel="0" max="14" min="14" style="25" width="7.69"/>
    <col collapsed="false" customWidth="true" hidden="false" outlineLevel="0" max="15" min="15" style="25" width="9.54"/>
    <col collapsed="false" customWidth="true" hidden="false" outlineLevel="0" max="16" min="16" style="25" width="12.5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5913</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91"/>
      <c r="B12" s="222" t="s">
        <v>107</v>
      </c>
      <c r="C12" s="222"/>
      <c r="D12" s="223" t="s">
        <v>108</v>
      </c>
      <c r="E12" s="223"/>
      <c r="F12" s="91" t="s">
        <v>97</v>
      </c>
      <c r="G12" s="224" t="s">
        <v>97</v>
      </c>
      <c r="H12" s="91" t="s">
        <v>97</v>
      </c>
      <c r="I12" s="91" t="s">
        <v>97</v>
      </c>
      <c r="J12" s="225" t="n">
        <f aca="false">J13+J43+J49+J51+J58+J63+J65+J67+J89+J132+J139+J146+J148+J150+J155+J162</f>
        <v>0</v>
      </c>
      <c r="K12" s="225" t="n">
        <f aca="false">K13+K43+K49+K51+K58+K63+K65+K67+K89+K132+K139+K146+K148+K150+K155+K162</f>
        <v>0</v>
      </c>
      <c r="L12" s="225" t="n">
        <f aca="false">L13+L43+L49+L51+L58+L63+L65+L67+L89+L132+L139+L146+L148+L150+L155+L162</f>
        <v>0</v>
      </c>
      <c r="M12" s="225" t="n">
        <f aca="false">M13+M43+M49+M51+M58+M63+M65+M67+M89+M132+M139+M146+M148+M150+M155+M162</f>
        <v>0</v>
      </c>
      <c r="N12" s="226"/>
      <c r="O12" s="225" t="n">
        <f aca="false">O13+O43+O49+O51+O58+O63+O65+O67+O89+O132+O139+O146+O148+O150+O155+O162</f>
        <v>42.34655975</v>
      </c>
      <c r="P12" s="226"/>
    </row>
    <row r="13" customFormat="false" ht="15" hidden="false" customHeight="true" outlineLevel="0" collapsed="false">
      <c r="A13" s="203"/>
      <c r="B13" s="204" t="s">
        <v>107</v>
      </c>
      <c r="C13" s="204" t="s">
        <v>942</v>
      </c>
      <c r="D13" s="205" t="s">
        <v>943</v>
      </c>
      <c r="E13" s="205"/>
      <c r="F13" s="203" t="s">
        <v>97</v>
      </c>
      <c r="G13" s="206" t="s">
        <v>97</v>
      </c>
      <c r="H13" s="203" t="s">
        <v>97</v>
      </c>
      <c r="I13" s="203" t="s">
        <v>97</v>
      </c>
      <c r="J13" s="207" t="n">
        <f aca="false">SUM(J14:J42)</f>
        <v>0</v>
      </c>
      <c r="K13" s="207" t="n">
        <f aca="false">SUM(K14:K42)</f>
        <v>0</v>
      </c>
      <c r="L13" s="207" t="n">
        <f aca="false">SUM(L14:L42)</f>
        <v>0</v>
      </c>
      <c r="M13" s="207" t="n">
        <f aca="false">SUM(M14:M42)</f>
        <v>0</v>
      </c>
      <c r="N13" s="208"/>
      <c r="O13" s="207" t="n">
        <f aca="false">SUM(O14:O42)</f>
        <v>0.52018</v>
      </c>
      <c r="P13" s="208"/>
      <c r="AI13" s="190" t="s">
        <v>107</v>
      </c>
      <c r="AS13" s="178" t="n">
        <f aca="false">SUM(AJ14:AJ42)</f>
        <v>0</v>
      </c>
      <c r="AT13" s="178" t="n">
        <f aca="false">SUM(AK14:AK42)</f>
        <v>0</v>
      </c>
      <c r="AU13" s="178" t="n">
        <f aca="false">SUM(AL14:AL42)</f>
        <v>0</v>
      </c>
    </row>
    <row r="14" customFormat="false" ht="35.5" hidden="false" customHeight="true" outlineLevel="0" collapsed="false">
      <c r="A14" s="209" t="s">
        <v>199</v>
      </c>
      <c r="B14" s="209" t="s">
        <v>107</v>
      </c>
      <c r="C14" s="209" t="s">
        <v>945</v>
      </c>
      <c r="D14" s="210" t="s">
        <v>946</v>
      </c>
      <c r="E14" s="210"/>
      <c r="F14" s="209" t="s">
        <v>261</v>
      </c>
      <c r="G14" s="211" t="n">
        <f aca="false">'Stavební rozpočet'!G275</f>
        <v>3</v>
      </c>
      <c r="H14" s="212" t="n">
        <f aca="false">'Stavební rozpočet'!H275</f>
        <v>0</v>
      </c>
      <c r="I14" s="213" t="s">
        <v>203</v>
      </c>
      <c r="J14" s="212" t="n">
        <f aca="false">G14*AO14</f>
        <v>0</v>
      </c>
      <c r="K14" s="212" t="n">
        <f aca="false">G14*AP14</f>
        <v>0</v>
      </c>
      <c r="L14" s="212" t="n">
        <f aca="false">G14*H14</f>
        <v>0</v>
      </c>
      <c r="M14" s="212" t="n">
        <f aca="false">L14*(1+BW14/100)</f>
        <v>0</v>
      </c>
      <c r="N14" s="212" t="n">
        <f aca="false">'Stavební rozpočet'!N275</f>
        <v>0.01772</v>
      </c>
      <c r="O14" s="212" t="n">
        <f aca="false">G14*N14</f>
        <v>0.05316</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107</v>
      </c>
      <c r="AJ14" s="90" t="n">
        <f aca="false">IF(AN14=0,L14,0)</f>
        <v>0</v>
      </c>
      <c r="AK14" s="90" t="n">
        <f aca="false">IF(AN14=12,L14,0)</f>
        <v>0</v>
      </c>
      <c r="AL14" s="90" t="n">
        <f aca="false">IF(AN14=21,L14,0)</f>
        <v>0</v>
      </c>
      <c r="AN14" s="90" t="n">
        <v>21</v>
      </c>
      <c r="AO14" s="90" t="n">
        <f aca="false">H14*0.880270316</f>
        <v>0</v>
      </c>
      <c r="AP14" s="90" t="n">
        <f aca="false">H14*(1-0.880270316)</f>
        <v>0</v>
      </c>
      <c r="AQ14" s="89" t="s">
        <v>226</v>
      </c>
      <c r="AV14" s="90" t="n">
        <f aca="false">AW14+AX14</f>
        <v>0</v>
      </c>
      <c r="AW14" s="90" t="n">
        <f aca="false">G14*AO14</f>
        <v>0</v>
      </c>
      <c r="AX14" s="90" t="n">
        <f aca="false">G14*AP14</f>
        <v>0</v>
      </c>
      <c r="AY14" s="89" t="s">
        <v>947</v>
      </c>
      <c r="AZ14" s="89" t="s">
        <v>948</v>
      </c>
      <c r="BA14" s="190" t="s">
        <v>949</v>
      </c>
      <c r="BC14" s="90" t="n">
        <f aca="false">AW14+AX14</f>
        <v>0</v>
      </c>
      <c r="BD14" s="90" t="n">
        <f aca="false">H14/(100-BE14)*100</f>
        <v>0</v>
      </c>
      <c r="BE14" s="90" t="n">
        <v>0</v>
      </c>
      <c r="BF14" s="90" t="n">
        <f aca="false">O14</f>
        <v>0.05316</v>
      </c>
      <c r="BH14" s="90" t="n">
        <f aca="false">G14*AO14</f>
        <v>0</v>
      </c>
      <c r="BI14" s="90" t="n">
        <f aca="false">G14*AP14</f>
        <v>0</v>
      </c>
      <c r="BJ14" s="90" t="n">
        <f aca="false">G14*H14</f>
        <v>0</v>
      </c>
      <c r="BK14" s="90"/>
      <c r="BL14" s="90" t="n">
        <v>725</v>
      </c>
      <c r="BW14" s="90" t="str">
        <f aca="false">I14</f>
        <v>21</v>
      </c>
      <c r="BX14" s="11" t="s">
        <v>946</v>
      </c>
    </row>
    <row r="15" customFormat="false" ht="15" hidden="false" customHeight="true" outlineLevel="0" collapsed="false">
      <c r="A15" s="214" t="s">
        <v>208</v>
      </c>
      <c r="B15" s="214" t="s">
        <v>107</v>
      </c>
      <c r="C15" s="214" t="s">
        <v>951</v>
      </c>
      <c r="D15" s="215" t="s">
        <v>952</v>
      </c>
      <c r="E15" s="215"/>
      <c r="F15" s="214" t="s">
        <v>261</v>
      </c>
      <c r="G15" s="216" t="n">
        <f aca="false">'Stavební rozpočet'!G276</f>
        <v>3</v>
      </c>
      <c r="H15" s="217" t="n">
        <f aca="false">'Stavební rozpočet'!H276</f>
        <v>0</v>
      </c>
      <c r="I15" s="218" t="s">
        <v>203</v>
      </c>
      <c r="J15" s="217" t="n">
        <f aca="false">G15*AO15</f>
        <v>0</v>
      </c>
      <c r="K15" s="217" t="n">
        <f aca="false">G15*AP15</f>
        <v>0</v>
      </c>
      <c r="L15" s="217" t="n">
        <f aca="false">G15*H15</f>
        <v>0</v>
      </c>
      <c r="M15" s="217" t="n">
        <f aca="false">L15*(1+BW15/100)</f>
        <v>0</v>
      </c>
      <c r="N15" s="217" t="n">
        <f aca="false">'Stavební rozpočet'!N276</f>
        <v>0.00032</v>
      </c>
      <c r="O15" s="217" t="n">
        <f aca="false">G15*N15</f>
        <v>0.00096</v>
      </c>
      <c r="P15" s="218"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107</v>
      </c>
      <c r="AJ15" s="219" t="n">
        <f aca="false">IF(AN15=0,L15,0)</f>
        <v>0</v>
      </c>
      <c r="AK15" s="219" t="n">
        <f aca="false">IF(AN15=12,L15,0)</f>
        <v>0</v>
      </c>
      <c r="AL15" s="219" t="n">
        <f aca="false">IF(AN15=21,L15,0)</f>
        <v>0</v>
      </c>
      <c r="AN15" s="90" t="n">
        <v>21</v>
      </c>
      <c r="AO15" s="90" t="n">
        <f aca="false">H15*1</f>
        <v>0</v>
      </c>
      <c r="AP15" s="90" t="n">
        <f aca="false">H15*(1-1)</f>
        <v>0</v>
      </c>
      <c r="AQ15" s="220" t="s">
        <v>226</v>
      </c>
      <c r="AV15" s="90" t="n">
        <f aca="false">AW15+AX15</f>
        <v>0</v>
      </c>
      <c r="AW15" s="90" t="n">
        <f aca="false">G15*AO15</f>
        <v>0</v>
      </c>
      <c r="AX15" s="90" t="n">
        <f aca="false">G15*AP15</f>
        <v>0</v>
      </c>
      <c r="AY15" s="89" t="s">
        <v>947</v>
      </c>
      <c r="AZ15" s="89" t="s">
        <v>948</v>
      </c>
      <c r="BA15" s="190" t="s">
        <v>949</v>
      </c>
      <c r="BC15" s="90" t="n">
        <f aca="false">AW15+AX15</f>
        <v>0</v>
      </c>
      <c r="BD15" s="90" t="n">
        <f aca="false">H15/(100-BE15)*100</f>
        <v>0</v>
      </c>
      <c r="BE15" s="90" t="n">
        <v>0</v>
      </c>
      <c r="BF15" s="90" t="n">
        <f aca="false">O15</f>
        <v>0.00096</v>
      </c>
      <c r="BH15" s="219" t="n">
        <f aca="false">G15*AO15</f>
        <v>0</v>
      </c>
      <c r="BI15" s="219" t="n">
        <f aca="false">G15*AP15</f>
        <v>0</v>
      </c>
      <c r="BJ15" s="219" t="n">
        <f aca="false">G15*H15</f>
        <v>0</v>
      </c>
      <c r="BK15" s="219"/>
      <c r="BL15" s="90" t="n">
        <v>725</v>
      </c>
      <c r="BW15" s="90" t="str">
        <f aca="false">I15</f>
        <v>21</v>
      </c>
      <c r="BX15" s="221" t="s">
        <v>952</v>
      </c>
    </row>
    <row r="16" customFormat="false" ht="15" hidden="false" customHeight="true" outlineLevel="0" collapsed="false">
      <c r="A16" s="209" t="s">
        <v>211</v>
      </c>
      <c r="B16" s="209" t="s">
        <v>107</v>
      </c>
      <c r="C16" s="209" t="s">
        <v>954</v>
      </c>
      <c r="D16" s="210" t="s">
        <v>955</v>
      </c>
      <c r="E16" s="210"/>
      <c r="F16" s="209" t="s">
        <v>771</v>
      </c>
      <c r="G16" s="211" t="n">
        <f aca="false">'Stavební rozpočet'!G277</f>
        <v>2</v>
      </c>
      <c r="H16" s="212" t="n">
        <f aca="false">'Stavební rozpočet'!H277</f>
        <v>0</v>
      </c>
      <c r="I16" s="213" t="s">
        <v>203</v>
      </c>
      <c r="J16" s="212" t="n">
        <f aca="false">G16*AO16</f>
        <v>0</v>
      </c>
      <c r="K16" s="212" t="n">
        <f aca="false">G16*AP16</f>
        <v>0</v>
      </c>
      <c r="L16" s="212" t="n">
        <f aca="false">G16*H16</f>
        <v>0</v>
      </c>
      <c r="M16" s="212" t="n">
        <f aca="false">L16*(1+BW16/100)</f>
        <v>0</v>
      </c>
      <c r="N16" s="212" t="n">
        <f aca="false">'Stavební rozpočet'!N277</f>
        <v>0.016</v>
      </c>
      <c r="O16" s="212" t="n">
        <f aca="false">G16*N16</f>
        <v>0.032</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107</v>
      </c>
      <c r="AJ16" s="90" t="n">
        <f aca="false">IF(AN16=0,L16,0)</f>
        <v>0</v>
      </c>
      <c r="AK16" s="90" t="n">
        <f aca="false">IF(AN16=12,L16,0)</f>
        <v>0</v>
      </c>
      <c r="AL16" s="90" t="n">
        <f aca="false">IF(AN16=21,L16,0)</f>
        <v>0</v>
      </c>
      <c r="AN16" s="90" t="n">
        <v>21</v>
      </c>
      <c r="AO16" s="90" t="n">
        <f aca="false">H16*0.948766341</f>
        <v>0</v>
      </c>
      <c r="AP16" s="90" t="n">
        <f aca="false">H16*(1-0.948766341)</f>
        <v>0</v>
      </c>
      <c r="AQ16" s="89" t="s">
        <v>226</v>
      </c>
      <c r="AV16" s="90" t="n">
        <f aca="false">AW16+AX16</f>
        <v>0</v>
      </c>
      <c r="AW16" s="90" t="n">
        <f aca="false">G16*AO16</f>
        <v>0</v>
      </c>
      <c r="AX16" s="90" t="n">
        <f aca="false">G16*AP16</f>
        <v>0</v>
      </c>
      <c r="AY16" s="89" t="s">
        <v>947</v>
      </c>
      <c r="AZ16" s="89" t="s">
        <v>948</v>
      </c>
      <c r="BA16" s="190" t="s">
        <v>949</v>
      </c>
      <c r="BC16" s="90" t="n">
        <f aca="false">AW16+AX16</f>
        <v>0</v>
      </c>
      <c r="BD16" s="90" t="n">
        <f aca="false">H16/(100-BE16)*100</f>
        <v>0</v>
      </c>
      <c r="BE16" s="90" t="n">
        <v>0</v>
      </c>
      <c r="BF16" s="90" t="n">
        <f aca="false">O16</f>
        <v>0.032</v>
      </c>
      <c r="BH16" s="90" t="n">
        <f aca="false">G16*AO16</f>
        <v>0</v>
      </c>
      <c r="BI16" s="90" t="n">
        <f aca="false">G16*AP16</f>
        <v>0</v>
      </c>
      <c r="BJ16" s="90" t="n">
        <f aca="false">G16*H16</f>
        <v>0</v>
      </c>
      <c r="BK16" s="90"/>
      <c r="BL16" s="90" t="n">
        <v>725</v>
      </c>
      <c r="BW16" s="90" t="str">
        <f aca="false">I16</f>
        <v>21</v>
      </c>
      <c r="BX16" s="11" t="s">
        <v>955</v>
      </c>
    </row>
    <row r="17" customFormat="false" ht="23.85" hidden="false" customHeight="true" outlineLevel="0" collapsed="false">
      <c r="A17" s="209" t="s">
        <v>216</v>
      </c>
      <c r="B17" s="209" t="s">
        <v>107</v>
      </c>
      <c r="C17" s="209" t="s">
        <v>957</v>
      </c>
      <c r="D17" s="210" t="s">
        <v>958</v>
      </c>
      <c r="E17" s="210"/>
      <c r="F17" s="209" t="s">
        <v>261</v>
      </c>
      <c r="G17" s="211" t="n">
        <f aca="false">'Stavební rozpočet'!G278</f>
        <v>4</v>
      </c>
      <c r="H17" s="212" t="n">
        <f aca="false">'Stavební rozpočet'!H278</f>
        <v>0</v>
      </c>
      <c r="I17" s="213" t="s">
        <v>203</v>
      </c>
      <c r="J17" s="212" t="n">
        <f aca="false">G17*AO17</f>
        <v>0</v>
      </c>
      <c r="K17" s="212" t="n">
        <f aca="false">G17*AP17</f>
        <v>0</v>
      </c>
      <c r="L17" s="212" t="n">
        <f aca="false">G17*H17</f>
        <v>0</v>
      </c>
      <c r="M17" s="212" t="n">
        <f aca="false">L17*(1+BW17/100)</f>
        <v>0</v>
      </c>
      <c r="N17" s="212" t="n">
        <f aca="false">'Stavební rozpočet'!N278</f>
        <v>0.02007</v>
      </c>
      <c r="O17" s="212" t="n">
        <f aca="false">G17*N17</f>
        <v>0.08028</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107</v>
      </c>
      <c r="AJ17" s="90" t="n">
        <f aca="false">IF(AN17=0,L17,0)</f>
        <v>0</v>
      </c>
      <c r="AK17" s="90" t="n">
        <f aca="false">IF(AN17=12,L17,0)</f>
        <v>0</v>
      </c>
      <c r="AL17" s="90" t="n">
        <f aca="false">IF(AN17=21,L17,0)</f>
        <v>0</v>
      </c>
      <c r="AN17" s="90" t="n">
        <v>21</v>
      </c>
      <c r="AO17" s="90" t="n">
        <f aca="false">H17*0.717275069</f>
        <v>0</v>
      </c>
      <c r="AP17" s="90" t="n">
        <f aca="false">H17*(1-0.717275069)</f>
        <v>0</v>
      </c>
      <c r="AQ17" s="89" t="s">
        <v>226</v>
      </c>
      <c r="AV17" s="90" t="n">
        <f aca="false">AW17+AX17</f>
        <v>0</v>
      </c>
      <c r="AW17" s="90" t="n">
        <f aca="false">G17*AO17</f>
        <v>0</v>
      </c>
      <c r="AX17" s="90" t="n">
        <f aca="false">G17*AP17</f>
        <v>0</v>
      </c>
      <c r="AY17" s="89" t="s">
        <v>947</v>
      </c>
      <c r="AZ17" s="89" t="s">
        <v>948</v>
      </c>
      <c r="BA17" s="190" t="s">
        <v>949</v>
      </c>
      <c r="BC17" s="90" t="n">
        <f aca="false">AW17+AX17</f>
        <v>0</v>
      </c>
      <c r="BD17" s="90" t="n">
        <f aca="false">H17/(100-BE17)*100</f>
        <v>0</v>
      </c>
      <c r="BE17" s="90" t="n">
        <v>0</v>
      </c>
      <c r="BF17" s="90" t="n">
        <f aca="false">O17</f>
        <v>0.08028</v>
      </c>
      <c r="BH17" s="90" t="n">
        <f aca="false">G17*AO17</f>
        <v>0</v>
      </c>
      <c r="BI17" s="90" t="n">
        <f aca="false">G17*AP17</f>
        <v>0</v>
      </c>
      <c r="BJ17" s="90" t="n">
        <f aca="false">G17*H17</f>
        <v>0</v>
      </c>
      <c r="BK17" s="90"/>
      <c r="BL17" s="90" t="n">
        <v>725</v>
      </c>
      <c r="BW17" s="90" t="str">
        <f aca="false">I17</f>
        <v>21</v>
      </c>
      <c r="BX17" s="11" t="s">
        <v>958</v>
      </c>
    </row>
    <row r="18" customFormat="false" ht="15" hidden="false" customHeight="true" outlineLevel="0" collapsed="false">
      <c r="A18" s="209" t="s">
        <v>220</v>
      </c>
      <c r="B18" s="209" t="s">
        <v>107</v>
      </c>
      <c r="C18" s="209" t="s">
        <v>960</v>
      </c>
      <c r="D18" s="210" t="s">
        <v>961</v>
      </c>
      <c r="E18" s="210"/>
      <c r="F18" s="209" t="s">
        <v>771</v>
      </c>
      <c r="G18" s="211" t="n">
        <f aca="false">'Stavební rozpočet'!G279</f>
        <v>2</v>
      </c>
      <c r="H18" s="212" t="n">
        <f aca="false">'Stavební rozpočet'!H279</f>
        <v>0</v>
      </c>
      <c r="I18" s="213" t="s">
        <v>203</v>
      </c>
      <c r="J18" s="212" t="n">
        <f aca="false">G18*AO18</f>
        <v>0</v>
      </c>
      <c r="K18" s="212" t="n">
        <f aca="false">G18*AP18</f>
        <v>0</v>
      </c>
      <c r="L18" s="212" t="n">
        <f aca="false">G18*H18</f>
        <v>0</v>
      </c>
      <c r="M18" s="212" t="n">
        <f aca="false">L18*(1+BW18/100)</f>
        <v>0</v>
      </c>
      <c r="N18" s="212" t="n">
        <f aca="false">'Stavební rozpočet'!N279</f>
        <v>0.0078</v>
      </c>
      <c r="O18" s="212" t="n">
        <f aca="false">G18*N18</f>
        <v>0.0156</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107</v>
      </c>
      <c r="AJ18" s="90" t="n">
        <f aca="false">IF(AN18=0,L18,0)</f>
        <v>0</v>
      </c>
      <c r="AK18" s="90" t="n">
        <f aca="false">IF(AN18=12,L18,0)</f>
        <v>0</v>
      </c>
      <c r="AL18" s="90" t="n">
        <f aca="false">IF(AN18=21,L18,0)</f>
        <v>0</v>
      </c>
      <c r="AN18" s="90" t="n">
        <v>21</v>
      </c>
      <c r="AO18" s="90" t="n">
        <f aca="false">H18*0.662339538</f>
        <v>0</v>
      </c>
      <c r="AP18" s="90" t="n">
        <f aca="false">H18*(1-0.662339538)</f>
        <v>0</v>
      </c>
      <c r="AQ18" s="89" t="s">
        <v>226</v>
      </c>
      <c r="AV18" s="90" t="n">
        <f aca="false">AW18+AX18</f>
        <v>0</v>
      </c>
      <c r="AW18" s="90" t="n">
        <f aca="false">G18*AO18</f>
        <v>0</v>
      </c>
      <c r="AX18" s="90" t="n">
        <f aca="false">G18*AP18</f>
        <v>0</v>
      </c>
      <c r="AY18" s="89" t="s">
        <v>947</v>
      </c>
      <c r="AZ18" s="89" t="s">
        <v>948</v>
      </c>
      <c r="BA18" s="190" t="s">
        <v>949</v>
      </c>
      <c r="BC18" s="90" t="n">
        <f aca="false">AW18+AX18</f>
        <v>0</v>
      </c>
      <c r="BD18" s="90" t="n">
        <f aca="false">H18/(100-BE18)*100</f>
        <v>0</v>
      </c>
      <c r="BE18" s="90" t="n">
        <v>0</v>
      </c>
      <c r="BF18" s="90" t="n">
        <f aca="false">O18</f>
        <v>0.0156</v>
      </c>
      <c r="BH18" s="90" t="n">
        <f aca="false">G18*AO18</f>
        <v>0</v>
      </c>
      <c r="BI18" s="90" t="n">
        <f aca="false">G18*AP18</f>
        <v>0</v>
      </c>
      <c r="BJ18" s="90" t="n">
        <f aca="false">G18*H18</f>
        <v>0</v>
      </c>
      <c r="BK18" s="90"/>
      <c r="BL18" s="90" t="n">
        <v>725</v>
      </c>
      <c r="BW18" s="90" t="str">
        <f aca="false">I18</f>
        <v>21</v>
      </c>
      <c r="BX18" s="11" t="s">
        <v>961</v>
      </c>
    </row>
    <row r="19" customFormat="false" ht="24.05" hidden="false" customHeight="true" outlineLevel="0" collapsed="false">
      <c r="A19" s="209" t="s">
        <v>223</v>
      </c>
      <c r="B19" s="209" t="s">
        <v>107</v>
      </c>
      <c r="C19" s="209" t="s">
        <v>963</v>
      </c>
      <c r="D19" s="210" t="s">
        <v>964</v>
      </c>
      <c r="E19" s="210"/>
      <c r="F19" s="209" t="s">
        <v>261</v>
      </c>
      <c r="G19" s="211" t="n">
        <f aca="false">'Stavební rozpočet'!G280</f>
        <v>2</v>
      </c>
      <c r="H19" s="212" t="n">
        <f aca="false">'Stavební rozpočet'!H280</f>
        <v>0</v>
      </c>
      <c r="I19" s="213" t="s">
        <v>203</v>
      </c>
      <c r="J19" s="212" t="n">
        <f aca="false">G19*AO19</f>
        <v>0</v>
      </c>
      <c r="K19" s="212" t="n">
        <f aca="false">G19*AP19</f>
        <v>0</v>
      </c>
      <c r="L19" s="212" t="n">
        <f aca="false">G19*H19</f>
        <v>0</v>
      </c>
      <c r="M19" s="212" t="n">
        <f aca="false">L19*(1+BW19/100)</f>
        <v>0</v>
      </c>
      <c r="N19" s="212" t="n">
        <f aca="false">'Stavební rozpočet'!N280</f>
        <v>0.00085</v>
      </c>
      <c r="O19" s="212" t="n">
        <f aca="false">G19*N19</f>
        <v>0.0017</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107</v>
      </c>
      <c r="AJ19" s="90" t="n">
        <f aca="false">IF(AN19=0,L19,0)</f>
        <v>0</v>
      </c>
      <c r="AK19" s="90" t="n">
        <f aca="false">IF(AN19=12,L19,0)</f>
        <v>0</v>
      </c>
      <c r="AL19" s="90" t="n">
        <f aca="false">IF(AN19=21,L19,0)</f>
        <v>0</v>
      </c>
      <c r="AN19" s="90" t="n">
        <v>21</v>
      </c>
      <c r="AO19" s="90" t="n">
        <f aca="false">H19*0.884522201</f>
        <v>0</v>
      </c>
      <c r="AP19" s="90" t="n">
        <f aca="false">H19*(1-0.884522201)</f>
        <v>0</v>
      </c>
      <c r="AQ19" s="89" t="s">
        <v>226</v>
      </c>
      <c r="AV19" s="90" t="n">
        <f aca="false">AW19+AX19</f>
        <v>0</v>
      </c>
      <c r="AW19" s="90" t="n">
        <f aca="false">G19*AO19</f>
        <v>0</v>
      </c>
      <c r="AX19" s="90" t="n">
        <f aca="false">G19*AP19</f>
        <v>0</v>
      </c>
      <c r="AY19" s="89" t="s">
        <v>947</v>
      </c>
      <c r="AZ19" s="89" t="s">
        <v>948</v>
      </c>
      <c r="BA19" s="190" t="s">
        <v>949</v>
      </c>
      <c r="BC19" s="90" t="n">
        <f aca="false">AW19+AX19</f>
        <v>0</v>
      </c>
      <c r="BD19" s="90" t="n">
        <f aca="false">H19/(100-BE19)*100</f>
        <v>0</v>
      </c>
      <c r="BE19" s="90" t="n">
        <v>0</v>
      </c>
      <c r="BF19" s="90" t="n">
        <f aca="false">O19</f>
        <v>0.0017</v>
      </c>
      <c r="BH19" s="90" t="n">
        <f aca="false">G19*AO19</f>
        <v>0</v>
      </c>
      <c r="BI19" s="90" t="n">
        <f aca="false">G19*AP19</f>
        <v>0</v>
      </c>
      <c r="BJ19" s="90" t="n">
        <f aca="false">G19*H19</f>
        <v>0</v>
      </c>
      <c r="BK19" s="90"/>
      <c r="BL19" s="90" t="n">
        <v>725</v>
      </c>
      <c r="BW19" s="90" t="str">
        <f aca="false">I19</f>
        <v>21</v>
      </c>
      <c r="BX19" s="11" t="s">
        <v>964</v>
      </c>
    </row>
    <row r="20" customFormat="false" ht="15" hidden="false" customHeight="true" outlineLevel="0" collapsed="false">
      <c r="A20" s="209" t="s">
        <v>226</v>
      </c>
      <c r="B20" s="209" t="s">
        <v>107</v>
      </c>
      <c r="C20" s="209" t="s">
        <v>966</v>
      </c>
      <c r="D20" s="210" t="s">
        <v>967</v>
      </c>
      <c r="E20" s="210"/>
      <c r="F20" s="209" t="s">
        <v>771</v>
      </c>
      <c r="G20" s="211" t="n">
        <f aca="false">'Stavební rozpočet'!G281</f>
        <v>6</v>
      </c>
      <c r="H20" s="212" t="n">
        <f aca="false">'Stavební rozpočet'!H281</f>
        <v>0</v>
      </c>
      <c r="I20" s="213" t="s">
        <v>203</v>
      </c>
      <c r="J20" s="212" t="n">
        <f aca="false">G20*AO20</f>
        <v>0</v>
      </c>
      <c r="K20" s="212" t="n">
        <f aca="false">G20*AP20</f>
        <v>0</v>
      </c>
      <c r="L20" s="212" t="n">
        <f aca="false">G20*H20</f>
        <v>0</v>
      </c>
      <c r="M20" s="212" t="n">
        <f aca="false">L20*(1+BW20/100)</f>
        <v>0</v>
      </c>
      <c r="N20" s="212" t="n">
        <f aca="false">'Stavební rozpočet'!N281</f>
        <v>0.00807</v>
      </c>
      <c r="O20" s="212" t="n">
        <f aca="false">G20*N20</f>
        <v>0.04842</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107</v>
      </c>
      <c r="AJ20" s="90" t="n">
        <f aca="false">IF(AN20=0,L20,0)</f>
        <v>0</v>
      </c>
      <c r="AK20" s="90" t="n">
        <f aca="false">IF(AN20=12,L20,0)</f>
        <v>0</v>
      </c>
      <c r="AL20" s="90" t="n">
        <f aca="false">IF(AN20=21,L20,0)</f>
        <v>0</v>
      </c>
      <c r="AN20" s="90" t="n">
        <v>21</v>
      </c>
      <c r="AO20" s="90" t="n">
        <f aca="false">H20*0.88678227</f>
        <v>0</v>
      </c>
      <c r="AP20" s="90" t="n">
        <f aca="false">H20*(1-0.88678227)</f>
        <v>0</v>
      </c>
      <c r="AQ20" s="89" t="s">
        <v>226</v>
      </c>
      <c r="AV20" s="90" t="n">
        <f aca="false">AW20+AX20</f>
        <v>0</v>
      </c>
      <c r="AW20" s="90" t="n">
        <f aca="false">G20*AO20</f>
        <v>0</v>
      </c>
      <c r="AX20" s="90" t="n">
        <f aca="false">G20*AP20</f>
        <v>0</v>
      </c>
      <c r="AY20" s="89" t="s">
        <v>947</v>
      </c>
      <c r="AZ20" s="89" t="s">
        <v>948</v>
      </c>
      <c r="BA20" s="190" t="s">
        <v>949</v>
      </c>
      <c r="BC20" s="90" t="n">
        <f aca="false">AW20+AX20</f>
        <v>0</v>
      </c>
      <c r="BD20" s="90" t="n">
        <f aca="false">H20/(100-BE20)*100</f>
        <v>0</v>
      </c>
      <c r="BE20" s="90" t="n">
        <v>0</v>
      </c>
      <c r="BF20" s="90" t="n">
        <f aca="false">O20</f>
        <v>0.04842</v>
      </c>
      <c r="BH20" s="90" t="n">
        <f aca="false">G20*AO20</f>
        <v>0</v>
      </c>
      <c r="BI20" s="90" t="n">
        <f aca="false">G20*AP20</f>
        <v>0</v>
      </c>
      <c r="BJ20" s="90" t="n">
        <f aca="false">G20*H20</f>
        <v>0</v>
      </c>
      <c r="BK20" s="90"/>
      <c r="BL20" s="90" t="n">
        <v>725</v>
      </c>
      <c r="BW20" s="90" t="str">
        <f aca="false">I20</f>
        <v>21</v>
      </c>
      <c r="BX20" s="11" t="s">
        <v>967</v>
      </c>
    </row>
    <row r="21" customFormat="false" ht="15" hidden="false" customHeight="true" outlineLevel="0" collapsed="false">
      <c r="A21" s="209" t="s">
        <v>229</v>
      </c>
      <c r="B21" s="209" t="s">
        <v>107</v>
      </c>
      <c r="C21" s="209" t="s">
        <v>969</v>
      </c>
      <c r="D21" s="210" t="s">
        <v>970</v>
      </c>
      <c r="E21" s="210"/>
      <c r="F21" s="209" t="s">
        <v>261</v>
      </c>
      <c r="G21" s="211" t="n">
        <f aca="false">'Stavební rozpočet'!G282</f>
        <v>6</v>
      </c>
      <c r="H21" s="212" t="n">
        <f aca="false">'Stavební rozpočet'!H282</f>
        <v>0</v>
      </c>
      <c r="I21" s="213" t="s">
        <v>203</v>
      </c>
      <c r="J21" s="212" t="n">
        <f aca="false">G21*AO21</f>
        <v>0</v>
      </c>
      <c r="K21" s="212" t="n">
        <f aca="false">G21*AP21</f>
        <v>0</v>
      </c>
      <c r="L21" s="212" t="n">
        <f aca="false">G21*H21</f>
        <v>0</v>
      </c>
      <c r="M21" s="212" t="n">
        <f aca="false">L21*(1+BW21/100)</f>
        <v>0</v>
      </c>
      <c r="N21" s="212" t="n">
        <f aca="false">'Stavební rozpočet'!N282</f>
        <v>0.00042</v>
      </c>
      <c r="O21" s="212" t="n">
        <f aca="false">G21*N21</f>
        <v>0.00252</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107</v>
      </c>
      <c r="AJ21" s="90" t="n">
        <f aca="false">IF(AN21=0,L21,0)</f>
        <v>0</v>
      </c>
      <c r="AK21" s="90" t="n">
        <f aca="false">IF(AN21=12,L21,0)</f>
        <v>0</v>
      </c>
      <c r="AL21" s="90" t="n">
        <f aca="false">IF(AN21=21,L21,0)</f>
        <v>0</v>
      </c>
      <c r="AN21" s="90" t="n">
        <v>21</v>
      </c>
      <c r="AO21" s="90" t="n">
        <f aca="false">H21*0.573869536</f>
        <v>0</v>
      </c>
      <c r="AP21" s="90" t="n">
        <f aca="false">H21*(1-0.573869536)</f>
        <v>0</v>
      </c>
      <c r="AQ21" s="89" t="s">
        <v>226</v>
      </c>
      <c r="AV21" s="90" t="n">
        <f aca="false">AW21+AX21</f>
        <v>0</v>
      </c>
      <c r="AW21" s="90" t="n">
        <f aca="false">G21*AO21</f>
        <v>0</v>
      </c>
      <c r="AX21" s="90" t="n">
        <f aca="false">G21*AP21</f>
        <v>0</v>
      </c>
      <c r="AY21" s="89" t="s">
        <v>947</v>
      </c>
      <c r="AZ21" s="89" t="s">
        <v>948</v>
      </c>
      <c r="BA21" s="190" t="s">
        <v>949</v>
      </c>
      <c r="BC21" s="90" t="n">
        <f aca="false">AW21+AX21</f>
        <v>0</v>
      </c>
      <c r="BD21" s="90" t="n">
        <f aca="false">H21/(100-BE21)*100</f>
        <v>0</v>
      </c>
      <c r="BE21" s="90" t="n">
        <v>0</v>
      </c>
      <c r="BF21" s="90" t="n">
        <f aca="false">O21</f>
        <v>0.00252</v>
      </c>
      <c r="BH21" s="90" t="n">
        <f aca="false">G21*AO21</f>
        <v>0</v>
      </c>
      <c r="BI21" s="90" t="n">
        <f aca="false">G21*AP21</f>
        <v>0</v>
      </c>
      <c r="BJ21" s="90" t="n">
        <f aca="false">G21*H21</f>
        <v>0</v>
      </c>
      <c r="BK21" s="90"/>
      <c r="BL21" s="90" t="n">
        <v>725</v>
      </c>
      <c r="BW21" s="90" t="str">
        <f aca="false">I21</f>
        <v>21</v>
      </c>
      <c r="BX21" s="11" t="s">
        <v>970</v>
      </c>
    </row>
    <row r="22" customFormat="false" ht="15" hidden="false" customHeight="true" outlineLevel="0" collapsed="false">
      <c r="A22" s="209" t="s">
        <v>233</v>
      </c>
      <c r="B22" s="209" t="s">
        <v>107</v>
      </c>
      <c r="C22" s="209" t="s">
        <v>972</v>
      </c>
      <c r="D22" s="210" t="s">
        <v>973</v>
      </c>
      <c r="E22" s="210"/>
      <c r="F22" s="209" t="s">
        <v>261</v>
      </c>
      <c r="G22" s="211" t="n">
        <f aca="false">'Stavební rozpočet'!G283</f>
        <v>6</v>
      </c>
      <c r="H22" s="212" t="n">
        <f aca="false">'Stavební rozpočet'!H283</f>
        <v>0</v>
      </c>
      <c r="I22" s="213" t="s">
        <v>203</v>
      </c>
      <c r="J22" s="212" t="n">
        <f aca="false">G22*AO22</f>
        <v>0</v>
      </c>
      <c r="K22" s="212" t="n">
        <f aca="false">G22*AP22</f>
        <v>0</v>
      </c>
      <c r="L22" s="212" t="n">
        <f aca="false">G22*H22</f>
        <v>0</v>
      </c>
      <c r="M22" s="212" t="n">
        <f aca="false">L22*(1+BW22/100)</f>
        <v>0</v>
      </c>
      <c r="N22" s="212" t="n">
        <f aca="false">'Stavební rozpočet'!N283</f>
        <v>0.0002</v>
      </c>
      <c r="O22" s="212" t="n">
        <f aca="false">G22*N22</f>
        <v>0.0012</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107</v>
      </c>
      <c r="AJ22" s="90" t="n">
        <f aca="false">IF(AN22=0,L22,0)</f>
        <v>0</v>
      </c>
      <c r="AK22" s="90" t="n">
        <f aca="false">IF(AN22=12,L22,0)</f>
        <v>0</v>
      </c>
      <c r="AL22" s="90" t="n">
        <f aca="false">IF(AN22=21,L22,0)</f>
        <v>0</v>
      </c>
      <c r="AN22" s="90" t="n">
        <v>21</v>
      </c>
      <c r="AO22" s="90" t="n">
        <f aca="false">H22*0.656285743</f>
        <v>0</v>
      </c>
      <c r="AP22" s="90" t="n">
        <f aca="false">H22*(1-0.656285743)</f>
        <v>0</v>
      </c>
      <c r="AQ22" s="89" t="s">
        <v>226</v>
      </c>
      <c r="AV22" s="90" t="n">
        <f aca="false">AW22+AX22</f>
        <v>0</v>
      </c>
      <c r="AW22" s="90" t="n">
        <f aca="false">G22*AO22</f>
        <v>0</v>
      </c>
      <c r="AX22" s="90" t="n">
        <f aca="false">G22*AP22</f>
        <v>0</v>
      </c>
      <c r="AY22" s="89" t="s">
        <v>947</v>
      </c>
      <c r="AZ22" s="89" t="s">
        <v>948</v>
      </c>
      <c r="BA22" s="190" t="s">
        <v>949</v>
      </c>
      <c r="BC22" s="90" t="n">
        <f aca="false">AW22+AX22</f>
        <v>0</v>
      </c>
      <c r="BD22" s="90" t="n">
        <f aca="false">H22/(100-BE22)*100</f>
        <v>0</v>
      </c>
      <c r="BE22" s="90" t="n">
        <v>0</v>
      </c>
      <c r="BF22" s="90" t="n">
        <f aca="false">O22</f>
        <v>0.0012</v>
      </c>
      <c r="BH22" s="90" t="n">
        <f aca="false">G22*AO22</f>
        <v>0</v>
      </c>
      <c r="BI22" s="90" t="n">
        <f aca="false">G22*AP22</f>
        <v>0</v>
      </c>
      <c r="BJ22" s="90" t="n">
        <f aca="false">G22*H22</f>
        <v>0</v>
      </c>
      <c r="BK22" s="90"/>
      <c r="BL22" s="90" t="n">
        <v>725</v>
      </c>
      <c r="BW22" s="90" t="str">
        <f aca="false">I22</f>
        <v>21</v>
      </c>
      <c r="BX22" s="11" t="s">
        <v>973</v>
      </c>
    </row>
    <row r="23" customFormat="false" ht="15" hidden="false" customHeight="true" outlineLevel="0" collapsed="false">
      <c r="A23" s="209" t="s">
        <v>237</v>
      </c>
      <c r="B23" s="209" t="s">
        <v>107</v>
      </c>
      <c r="C23" s="209" t="s">
        <v>975</v>
      </c>
      <c r="D23" s="210" t="s">
        <v>976</v>
      </c>
      <c r="E23" s="210"/>
      <c r="F23" s="209" t="s">
        <v>771</v>
      </c>
      <c r="G23" s="211" t="n">
        <f aca="false">'Stavební rozpočet'!G284</f>
        <v>3</v>
      </c>
      <c r="H23" s="212" t="n">
        <f aca="false">'Stavební rozpočet'!H284</f>
        <v>0</v>
      </c>
      <c r="I23" s="213" t="s">
        <v>203</v>
      </c>
      <c r="J23" s="212" t="n">
        <f aca="false">G23*AO23</f>
        <v>0</v>
      </c>
      <c r="K23" s="212" t="n">
        <f aca="false">G23*AP23</f>
        <v>0</v>
      </c>
      <c r="L23" s="212" t="n">
        <f aca="false">G23*H23</f>
        <v>0</v>
      </c>
      <c r="M23" s="212" t="n">
        <f aca="false">L23*(1+BW23/100)</f>
        <v>0</v>
      </c>
      <c r="N23" s="212" t="n">
        <f aca="false">'Stavební rozpočet'!N284</f>
        <v>0.00026</v>
      </c>
      <c r="O23" s="212" t="n">
        <f aca="false">G23*N23</f>
        <v>0.00078</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107</v>
      </c>
      <c r="AJ23" s="90" t="n">
        <f aca="false">IF(AN23=0,L23,0)</f>
        <v>0</v>
      </c>
      <c r="AK23" s="90" t="n">
        <f aca="false">IF(AN23=12,L23,0)</f>
        <v>0</v>
      </c>
      <c r="AL23" s="90" t="n">
        <f aca="false">IF(AN23=21,L23,0)</f>
        <v>0</v>
      </c>
      <c r="AN23" s="90" t="n">
        <v>21</v>
      </c>
      <c r="AO23" s="90" t="n">
        <f aca="false">H23*0.829599753</f>
        <v>0</v>
      </c>
      <c r="AP23" s="90" t="n">
        <f aca="false">H23*(1-0.829599753)</f>
        <v>0</v>
      </c>
      <c r="AQ23" s="89" t="s">
        <v>226</v>
      </c>
      <c r="AV23" s="90" t="n">
        <f aca="false">AW23+AX23</f>
        <v>0</v>
      </c>
      <c r="AW23" s="90" t="n">
        <f aca="false">G23*AO23</f>
        <v>0</v>
      </c>
      <c r="AX23" s="90" t="n">
        <f aca="false">G23*AP23</f>
        <v>0</v>
      </c>
      <c r="AY23" s="89" t="s">
        <v>947</v>
      </c>
      <c r="AZ23" s="89" t="s">
        <v>948</v>
      </c>
      <c r="BA23" s="190" t="s">
        <v>949</v>
      </c>
      <c r="BC23" s="90" t="n">
        <f aca="false">AW23+AX23</f>
        <v>0</v>
      </c>
      <c r="BD23" s="90" t="n">
        <f aca="false">H23/(100-BE23)*100</f>
        <v>0</v>
      </c>
      <c r="BE23" s="90" t="n">
        <v>0</v>
      </c>
      <c r="BF23" s="90" t="n">
        <f aca="false">O23</f>
        <v>0.00078</v>
      </c>
      <c r="BH23" s="90" t="n">
        <f aca="false">G23*AO23</f>
        <v>0</v>
      </c>
      <c r="BI23" s="90" t="n">
        <f aca="false">G23*AP23</f>
        <v>0</v>
      </c>
      <c r="BJ23" s="90" t="n">
        <f aca="false">G23*H23</f>
        <v>0</v>
      </c>
      <c r="BK23" s="90"/>
      <c r="BL23" s="90" t="n">
        <v>725</v>
      </c>
      <c r="BW23" s="90" t="str">
        <f aca="false">I23</f>
        <v>21</v>
      </c>
      <c r="BX23" s="11" t="s">
        <v>976</v>
      </c>
    </row>
    <row r="24" customFormat="false" ht="15" hidden="false" customHeight="true" outlineLevel="0" collapsed="false">
      <c r="A24" s="209" t="s">
        <v>242</v>
      </c>
      <c r="B24" s="209" t="s">
        <v>107</v>
      </c>
      <c r="C24" s="209" t="s">
        <v>978</v>
      </c>
      <c r="D24" s="210" t="s">
        <v>979</v>
      </c>
      <c r="E24" s="210"/>
      <c r="F24" s="209" t="s">
        <v>771</v>
      </c>
      <c r="G24" s="211" t="n">
        <f aca="false">'Stavební rozpočet'!G285</f>
        <v>8</v>
      </c>
      <c r="H24" s="212" t="n">
        <f aca="false">'Stavební rozpočet'!H285</f>
        <v>0</v>
      </c>
      <c r="I24" s="213" t="s">
        <v>203</v>
      </c>
      <c r="J24" s="212" t="n">
        <f aca="false">G24*AO24</f>
        <v>0</v>
      </c>
      <c r="K24" s="212" t="n">
        <f aca="false">G24*AP24</f>
        <v>0</v>
      </c>
      <c r="L24" s="212" t="n">
        <f aca="false">G24*H24</f>
        <v>0</v>
      </c>
      <c r="M24" s="212" t="n">
        <f aca="false">L24*(1+BW24/100)</f>
        <v>0</v>
      </c>
      <c r="N24" s="212" t="n">
        <f aca="false">'Stavební rozpočet'!N285</f>
        <v>0.00056</v>
      </c>
      <c r="O24" s="212" t="n">
        <f aca="false">G24*N24</f>
        <v>0.00448</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107</v>
      </c>
      <c r="AJ24" s="90" t="n">
        <f aca="false">IF(AN24=0,L24,0)</f>
        <v>0</v>
      </c>
      <c r="AK24" s="90" t="n">
        <f aca="false">IF(AN24=12,L24,0)</f>
        <v>0</v>
      </c>
      <c r="AL24" s="90" t="n">
        <f aca="false">IF(AN24=21,L24,0)</f>
        <v>0</v>
      </c>
      <c r="AN24" s="90" t="n">
        <v>21</v>
      </c>
      <c r="AO24" s="90" t="n">
        <f aca="false">H24*0.847368451</f>
        <v>0</v>
      </c>
      <c r="AP24" s="90" t="n">
        <f aca="false">H24*(1-0.847368451)</f>
        <v>0</v>
      </c>
      <c r="AQ24" s="89" t="s">
        <v>226</v>
      </c>
      <c r="AV24" s="90" t="n">
        <f aca="false">AW24+AX24</f>
        <v>0</v>
      </c>
      <c r="AW24" s="90" t="n">
        <f aca="false">G24*AO24</f>
        <v>0</v>
      </c>
      <c r="AX24" s="90" t="n">
        <f aca="false">G24*AP24</f>
        <v>0</v>
      </c>
      <c r="AY24" s="89" t="s">
        <v>947</v>
      </c>
      <c r="AZ24" s="89" t="s">
        <v>948</v>
      </c>
      <c r="BA24" s="190" t="s">
        <v>949</v>
      </c>
      <c r="BC24" s="90" t="n">
        <f aca="false">AW24+AX24</f>
        <v>0</v>
      </c>
      <c r="BD24" s="90" t="n">
        <f aca="false">H24/(100-BE24)*100</f>
        <v>0</v>
      </c>
      <c r="BE24" s="90" t="n">
        <v>0</v>
      </c>
      <c r="BF24" s="90" t="n">
        <f aca="false">O24</f>
        <v>0.00448</v>
      </c>
      <c r="BH24" s="90" t="n">
        <f aca="false">G24*AO24</f>
        <v>0</v>
      </c>
      <c r="BI24" s="90" t="n">
        <f aca="false">G24*AP24</f>
        <v>0</v>
      </c>
      <c r="BJ24" s="90" t="n">
        <f aca="false">G24*H24</f>
        <v>0</v>
      </c>
      <c r="BK24" s="90"/>
      <c r="BL24" s="90" t="n">
        <v>725</v>
      </c>
      <c r="BW24" s="90" t="str">
        <f aca="false">I24</f>
        <v>21</v>
      </c>
      <c r="BX24" s="11" t="s">
        <v>979</v>
      </c>
    </row>
    <row r="25" customFormat="false" ht="15" hidden="false" customHeight="true" outlineLevel="0" collapsed="false">
      <c r="A25" s="209" t="s">
        <v>247</v>
      </c>
      <c r="B25" s="209" t="s">
        <v>107</v>
      </c>
      <c r="C25" s="209" t="s">
        <v>981</v>
      </c>
      <c r="D25" s="210" t="s">
        <v>982</v>
      </c>
      <c r="E25" s="210"/>
      <c r="F25" s="209" t="s">
        <v>771</v>
      </c>
      <c r="G25" s="211" t="n">
        <f aca="false">'Stavební rozpočet'!G286</f>
        <v>5</v>
      </c>
      <c r="H25" s="212" t="n">
        <f aca="false">'Stavební rozpočet'!H286</f>
        <v>0</v>
      </c>
      <c r="I25" s="213" t="s">
        <v>203</v>
      </c>
      <c r="J25" s="212" t="n">
        <f aca="false">G25*AO25</f>
        <v>0</v>
      </c>
      <c r="K25" s="212" t="n">
        <f aca="false">G25*AP25</f>
        <v>0</v>
      </c>
      <c r="L25" s="212" t="n">
        <f aca="false">G25*H25</f>
        <v>0</v>
      </c>
      <c r="M25" s="212" t="n">
        <f aca="false">L25*(1+BW25/100)</f>
        <v>0</v>
      </c>
      <c r="N25" s="212" t="n">
        <f aca="false">'Stavební rozpočet'!N286</f>
        <v>0.00016</v>
      </c>
      <c r="O25" s="212" t="n">
        <f aca="false">G25*N25</f>
        <v>0.0008</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107</v>
      </c>
      <c r="AJ25" s="90" t="n">
        <f aca="false">IF(AN25=0,L25,0)</f>
        <v>0</v>
      </c>
      <c r="AK25" s="90" t="n">
        <f aca="false">IF(AN25=12,L25,0)</f>
        <v>0</v>
      </c>
      <c r="AL25" s="90" t="n">
        <f aca="false">IF(AN25=21,L25,0)</f>
        <v>0</v>
      </c>
      <c r="AN25" s="90" t="n">
        <v>21</v>
      </c>
      <c r="AO25" s="90" t="n">
        <f aca="false">H25*0.91693608</f>
        <v>0</v>
      </c>
      <c r="AP25" s="90" t="n">
        <f aca="false">H25*(1-0.91693608)</f>
        <v>0</v>
      </c>
      <c r="AQ25" s="89" t="s">
        <v>226</v>
      </c>
      <c r="AV25" s="90" t="n">
        <f aca="false">AW25+AX25</f>
        <v>0</v>
      </c>
      <c r="AW25" s="90" t="n">
        <f aca="false">G25*AO25</f>
        <v>0</v>
      </c>
      <c r="AX25" s="90" t="n">
        <f aca="false">G25*AP25</f>
        <v>0</v>
      </c>
      <c r="AY25" s="89" t="s">
        <v>947</v>
      </c>
      <c r="AZ25" s="89" t="s">
        <v>948</v>
      </c>
      <c r="BA25" s="190" t="s">
        <v>949</v>
      </c>
      <c r="BC25" s="90" t="n">
        <f aca="false">AW25+AX25</f>
        <v>0</v>
      </c>
      <c r="BD25" s="90" t="n">
        <f aca="false">H25/(100-BE25)*100</f>
        <v>0</v>
      </c>
      <c r="BE25" s="90" t="n">
        <v>0</v>
      </c>
      <c r="BF25" s="90" t="n">
        <f aca="false">O25</f>
        <v>0.0008</v>
      </c>
      <c r="BH25" s="90" t="n">
        <f aca="false">G25*AO25</f>
        <v>0</v>
      </c>
      <c r="BI25" s="90" t="n">
        <f aca="false">G25*AP25</f>
        <v>0</v>
      </c>
      <c r="BJ25" s="90" t="n">
        <f aca="false">G25*H25</f>
        <v>0</v>
      </c>
      <c r="BK25" s="90"/>
      <c r="BL25" s="90" t="n">
        <v>725</v>
      </c>
      <c r="BW25" s="90" t="str">
        <f aca="false">I25</f>
        <v>21</v>
      </c>
      <c r="BX25" s="11" t="s">
        <v>982</v>
      </c>
    </row>
    <row r="26" customFormat="false" ht="15" hidden="false" customHeight="true" outlineLevel="0" collapsed="false">
      <c r="A26" s="209" t="s">
        <v>197</v>
      </c>
      <c r="B26" s="209" t="s">
        <v>107</v>
      </c>
      <c r="C26" s="209" t="s">
        <v>984</v>
      </c>
      <c r="D26" s="210" t="s">
        <v>985</v>
      </c>
      <c r="E26" s="210"/>
      <c r="F26" s="209" t="s">
        <v>771</v>
      </c>
      <c r="G26" s="211" t="n">
        <f aca="false">'Stavební rozpočet'!G287</f>
        <v>16</v>
      </c>
      <c r="H26" s="212" t="n">
        <f aca="false">'Stavební rozpočet'!H287</f>
        <v>0</v>
      </c>
      <c r="I26" s="213" t="s">
        <v>203</v>
      </c>
      <c r="J26" s="212" t="n">
        <f aca="false">G26*AO26</f>
        <v>0</v>
      </c>
      <c r="K26" s="212" t="n">
        <f aca="false">G26*AP26</f>
        <v>0</v>
      </c>
      <c r="L26" s="212" t="n">
        <f aca="false">G26*H26</f>
        <v>0</v>
      </c>
      <c r="M26" s="212" t="n">
        <f aca="false">L26*(1+BW26/100)</f>
        <v>0</v>
      </c>
      <c r="N26" s="212" t="n">
        <f aca="false">'Stavební rozpočet'!N287</f>
        <v>3E-005</v>
      </c>
      <c r="O26" s="212" t="n">
        <f aca="false">G26*N26</f>
        <v>0.00048</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107</v>
      </c>
      <c r="AJ26" s="90" t="n">
        <f aca="false">IF(AN26=0,L26,0)</f>
        <v>0</v>
      </c>
      <c r="AK26" s="90" t="n">
        <f aca="false">IF(AN26=12,L26,0)</f>
        <v>0</v>
      </c>
      <c r="AL26" s="90" t="n">
        <f aca="false">IF(AN26=21,L26,0)</f>
        <v>0</v>
      </c>
      <c r="AN26" s="90" t="n">
        <v>21</v>
      </c>
      <c r="AO26" s="90" t="n">
        <f aca="false">H26*0.098883983</f>
        <v>0</v>
      </c>
      <c r="AP26" s="90" t="n">
        <f aca="false">H26*(1-0.098883983)</f>
        <v>0</v>
      </c>
      <c r="AQ26" s="89" t="s">
        <v>226</v>
      </c>
      <c r="AV26" s="90" t="n">
        <f aca="false">AW26+AX26</f>
        <v>0</v>
      </c>
      <c r="AW26" s="90" t="n">
        <f aca="false">G26*AO26</f>
        <v>0</v>
      </c>
      <c r="AX26" s="90" t="n">
        <f aca="false">G26*AP26</f>
        <v>0</v>
      </c>
      <c r="AY26" s="89" t="s">
        <v>947</v>
      </c>
      <c r="AZ26" s="89" t="s">
        <v>948</v>
      </c>
      <c r="BA26" s="190" t="s">
        <v>949</v>
      </c>
      <c r="BC26" s="90" t="n">
        <f aca="false">AW26+AX26</f>
        <v>0</v>
      </c>
      <c r="BD26" s="90" t="n">
        <f aca="false">H26/(100-BE26)*100</f>
        <v>0</v>
      </c>
      <c r="BE26" s="90" t="n">
        <v>0</v>
      </c>
      <c r="BF26" s="90" t="n">
        <f aca="false">O26</f>
        <v>0.00048</v>
      </c>
      <c r="BH26" s="90" t="n">
        <f aca="false">G26*AO26</f>
        <v>0</v>
      </c>
      <c r="BI26" s="90" t="n">
        <f aca="false">G26*AP26</f>
        <v>0</v>
      </c>
      <c r="BJ26" s="90" t="n">
        <f aca="false">G26*H26</f>
        <v>0</v>
      </c>
      <c r="BK26" s="90"/>
      <c r="BL26" s="90" t="n">
        <v>725</v>
      </c>
      <c r="BW26" s="90" t="str">
        <f aca="false">I26</f>
        <v>21</v>
      </c>
      <c r="BX26" s="11" t="s">
        <v>985</v>
      </c>
    </row>
    <row r="27" customFormat="false" ht="15" hidden="false" customHeight="true" outlineLevel="0" collapsed="false">
      <c r="A27" s="209" t="s">
        <v>252</v>
      </c>
      <c r="B27" s="209" t="s">
        <v>107</v>
      </c>
      <c r="C27" s="209" t="s">
        <v>987</v>
      </c>
      <c r="D27" s="210" t="s">
        <v>988</v>
      </c>
      <c r="E27" s="210"/>
      <c r="F27" s="209" t="s">
        <v>771</v>
      </c>
      <c r="G27" s="211" t="n">
        <f aca="false">'Stavební rozpočet'!G288</f>
        <v>2</v>
      </c>
      <c r="H27" s="212" t="n">
        <f aca="false">'Stavební rozpočet'!H288</f>
        <v>0</v>
      </c>
      <c r="I27" s="213" t="s">
        <v>203</v>
      </c>
      <c r="J27" s="212" t="n">
        <f aca="false">G27*AO27</f>
        <v>0</v>
      </c>
      <c r="K27" s="212" t="n">
        <f aca="false">G27*AP27</f>
        <v>0</v>
      </c>
      <c r="L27" s="212" t="n">
        <f aca="false">G27*H27</f>
        <v>0</v>
      </c>
      <c r="M27" s="212" t="n">
        <f aca="false">L27*(1+BW27/100)</f>
        <v>0</v>
      </c>
      <c r="N27" s="212" t="n">
        <f aca="false">'Stavební rozpočet'!N288</f>
        <v>0.0109</v>
      </c>
      <c r="O27" s="212" t="n">
        <f aca="false">G27*N27</f>
        <v>0.0218</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107</v>
      </c>
      <c r="AJ27" s="90" t="n">
        <f aca="false">IF(AN27=0,L27,0)</f>
        <v>0</v>
      </c>
      <c r="AK27" s="90" t="n">
        <f aca="false">IF(AN27=12,L27,0)</f>
        <v>0</v>
      </c>
      <c r="AL27" s="90" t="n">
        <f aca="false">IF(AN27=21,L27,0)</f>
        <v>0</v>
      </c>
      <c r="AN27" s="90" t="n">
        <v>21</v>
      </c>
      <c r="AO27" s="90" t="n">
        <f aca="false">H27*0.876924277</f>
        <v>0</v>
      </c>
      <c r="AP27" s="90" t="n">
        <f aca="false">H27*(1-0.876924277)</f>
        <v>0</v>
      </c>
      <c r="AQ27" s="89" t="s">
        <v>226</v>
      </c>
      <c r="AV27" s="90" t="n">
        <f aca="false">AW27+AX27</f>
        <v>0</v>
      </c>
      <c r="AW27" s="90" t="n">
        <f aca="false">G27*AO27</f>
        <v>0</v>
      </c>
      <c r="AX27" s="90" t="n">
        <f aca="false">G27*AP27</f>
        <v>0</v>
      </c>
      <c r="AY27" s="89" t="s">
        <v>947</v>
      </c>
      <c r="AZ27" s="89" t="s">
        <v>948</v>
      </c>
      <c r="BA27" s="190" t="s">
        <v>949</v>
      </c>
      <c r="BC27" s="90" t="n">
        <f aca="false">AW27+AX27</f>
        <v>0</v>
      </c>
      <c r="BD27" s="90" t="n">
        <f aca="false">H27/(100-BE27)*100</f>
        <v>0</v>
      </c>
      <c r="BE27" s="90" t="n">
        <v>0</v>
      </c>
      <c r="BF27" s="90" t="n">
        <f aca="false">O27</f>
        <v>0.0218</v>
      </c>
      <c r="BH27" s="90" t="n">
        <f aca="false">G27*AO27</f>
        <v>0</v>
      </c>
      <c r="BI27" s="90" t="n">
        <f aca="false">G27*AP27</f>
        <v>0</v>
      </c>
      <c r="BJ27" s="90" t="n">
        <f aca="false">G27*H27</f>
        <v>0</v>
      </c>
      <c r="BK27" s="90"/>
      <c r="BL27" s="90" t="n">
        <v>725</v>
      </c>
      <c r="BW27" s="90" t="str">
        <f aca="false">I27</f>
        <v>21</v>
      </c>
      <c r="BX27" s="11" t="s">
        <v>988</v>
      </c>
    </row>
    <row r="28" customFormat="false" ht="15" hidden="false" customHeight="true" outlineLevel="0" collapsed="false">
      <c r="A28" s="209" t="s">
        <v>256</v>
      </c>
      <c r="B28" s="209" t="s">
        <v>107</v>
      </c>
      <c r="C28" s="209" t="s">
        <v>990</v>
      </c>
      <c r="D28" s="210" t="s">
        <v>991</v>
      </c>
      <c r="E28" s="210"/>
      <c r="F28" s="209" t="s">
        <v>771</v>
      </c>
      <c r="G28" s="211" t="n">
        <f aca="false">'Stavební rozpočet'!G289</f>
        <v>12</v>
      </c>
      <c r="H28" s="212" t="n">
        <f aca="false">'Stavební rozpočet'!H289</f>
        <v>0</v>
      </c>
      <c r="I28" s="213" t="s">
        <v>203</v>
      </c>
      <c r="J28" s="212" t="n">
        <f aca="false">G28*AO28</f>
        <v>0</v>
      </c>
      <c r="K28" s="212" t="n">
        <f aca="false">G28*AP28</f>
        <v>0</v>
      </c>
      <c r="L28" s="212" t="n">
        <f aca="false">G28*H28</f>
        <v>0</v>
      </c>
      <c r="M28" s="212" t="n">
        <f aca="false">L28*(1+BW28/100)</f>
        <v>0</v>
      </c>
      <c r="N28" s="212" t="n">
        <f aca="false">'Stavební rozpočet'!N289</f>
        <v>0.00017</v>
      </c>
      <c r="O28" s="212" t="n">
        <f aca="false">G28*N28</f>
        <v>0.00204</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107</v>
      </c>
      <c r="AJ28" s="90" t="n">
        <f aca="false">IF(AN28=0,L28,0)</f>
        <v>0</v>
      </c>
      <c r="AK28" s="90" t="n">
        <f aca="false">IF(AN28=12,L28,0)</f>
        <v>0</v>
      </c>
      <c r="AL28" s="90" t="n">
        <f aca="false">IF(AN28=21,L28,0)</f>
        <v>0</v>
      </c>
      <c r="AN28" s="90" t="n">
        <v>21</v>
      </c>
      <c r="AO28" s="90" t="n">
        <f aca="false">H28*0.499757325</f>
        <v>0</v>
      </c>
      <c r="AP28" s="90" t="n">
        <f aca="false">H28*(1-0.499757325)</f>
        <v>0</v>
      </c>
      <c r="AQ28" s="89" t="s">
        <v>226</v>
      </c>
      <c r="AV28" s="90" t="n">
        <f aca="false">AW28+AX28</f>
        <v>0</v>
      </c>
      <c r="AW28" s="90" t="n">
        <f aca="false">G28*AO28</f>
        <v>0</v>
      </c>
      <c r="AX28" s="90" t="n">
        <f aca="false">G28*AP28</f>
        <v>0</v>
      </c>
      <c r="AY28" s="89" t="s">
        <v>947</v>
      </c>
      <c r="AZ28" s="89" t="s">
        <v>948</v>
      </c>
      <c r="BA28" s="190" t="s">
        <v>949</v>
      </c>
      <c r="BC28" s="90" t="n">
        <f aca="false">AW28+AX28</f>
        <v>0</v>
      </c>
      <c r="BD28" s="90" t="n">
        <f aca="false">H28/(100-BE28)*100</f>
        <v>0</v>
      </c>
      <c r="BE28" s="90" t="n">
        <v>0</v>
      </c>
      <c r="BF28" s="90" t="n">
        <f aca="false">O28</f>
        <v>0.00204</v>
      </c>
      <c r="BH28" s="90" t="n">
        <f aca="false">G28*AO28</f>
        <v>0</v>
      </c>
      <c r="BI28" s="90" t="n">
        <f aca="false">G28*AP28</f>
        <v>0</v>
      </c>
      <c r="BJ28" s="90" t="n">
        <f aca="false">G28*H28</f>
        <v>0</v>
      </c>
      <c r="BK28" s="90"/>
      <c r="BL28" s="90" t="n">
        <v>725</v>
      </c>
      <c r="BW28" s="90" t="str">
        <f aca="false">I28</f>
        <v>21</v>
      </c>
      <c r="BX28" s="11" t="s">
        <v>991</v>
      </c>
    </row>
    <row r="29" customFormat="false" ht="15" hidden="false" customHeight="true" outlineLevel="0" collapsed="false">
      <c r="A29" s="209" t="s">
        <v>214</v>
      </c>
      <c r="B29" s="209" t="s">
        <v>107</v>
      </c>
      <c r="C29" s="209" t="s">
        <v>993</v>
      </c>
      <c r="D29" s="210" t="s">
        <v>994</v>
      </c>
      <c r="E29" s="210"/>
      <c r="F29" s="209" t="s">
        <v>261</v>
      </c>
      <c r="G29" s="211" t="n">
        <f aca="false">'Stavební rozpočet'!G290</f>
        <v>11</v>
      </c>
      <c r="H29" s="212" t="n">
        <f aca="false">'Stavební rozpočet'!H290</f>
        <v>0</v>
      </c>
      <c r="I29" s="213" t="s">
        <v>203</v>
      </c>
      <c r="J29" s="212" t="n">
        <f aca="false">G29*AO29</f>
        <v>0</v>
      </c>
      <c r="K29" s="212" t="n">
        <f aca="false">G29*AP29</f>
        <v>0</v>
      </c>
      <c r="L29" s="212" t="n">
        <f aca="false">G29*H29</f>
        <v>0</v>
      </c>
      <c r="M29" s="212" t="n">
        <f aca="false">L29*(1+BW29/100)</f>
        <v>0</v>
      </c>
      <c r="N29" s="212" t="n">
        <f aca="false">'Stavební rozpočet'!N290</f>
        <v>0.01638</v>
      </c>
      <c r="O29" s="212" t="n">
        <f aca="false">G29*N29</f>
        <v>0.18018</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107</v>
      </c>
      <c r="AJ29" s="90" t="n">
        <f aca="false">IF(AN29=0,L29,0)</f>
        <v>0</v>
      </c>
      <c r="AK29" s="90" t="n">
        <f aca="false">IF(AN29=12,L29,0)</f>
        <v>0</v>
      </c>
      <c r="AL29" s="90" t="n">
        <f aca="false">IF(AN29=21,L29,0)</f>
        <v>0</v>
      </c>
      <c r="AN29" s="90" t="n">
        <v>21</v>
      </c>
      <c r="AO29" s="90" t="n">
        <f aca="false">H29*0.084279756</f>
        <v>0</v>
      </c>
      <c r="AP29" s="90" t="n">
        <f aca="false">H29*(1-0.084279756)</f>
        <v>0</v>
      </c>
      <c r="AQ29" s="89" t="s">
        <v>226</v>
      </c>
      <c r="AV29" s="90" t="n">
        <f aca="false">AW29+AX29</f>
        <v>0</v>
      </c>
      <c r="AW29" s="90" t="n">
        <f aca="false">G29*AO29</f>
        <v>0</v>
      </c>
      <c r="AX29" s="90" t="n">
        <f aca="false">G29*AP29</f>
        <v>0</v>
      </c>
      <c r="AY29" s="89" t="s">
        <v>947</v>
      </c>
      <c r="AZ29" s="89" t="s">
        <v>948</v>
      </c>
      <c r="BA29" s="190" t="s">
        <v>949</v>
      </c>
      <c r="BC29" s="90" t="n">
        <f aca="false">AW29+AX29</f>
        <v>0</v>
      </c>
      <c r="BD29" s="90" t="n">
        <f aca="false">H29/(100-BE29)*100</f>
        <v>0</v>
      </c>
      <c r="BE29" s="90" t="n">
        <v>0</v>
      </c>
      <c r="BF29" s="90" t="n">
        <f aca="false">O29</f>
        <v>0.18018</v>
      </c>
      <c r="BH29" s="90" t="n">
        <f aca="false">G29*AO29</f>
        <v>0</v>
      </c>
      <c r="BI29" s="90" t="n">
        <f aca="false">G29*AP29</f>
        <v>0</v>
      </c>
      <c r="BJ29" s="90" t="n">
        <f aca="false">G29*H29</f>
        <v>0</v>
      </c>
      <c r="BK29" s="90"/>
      <c r="BL29" s="90" t="n">
        <v>725</v>
      </c>
      <c r="BW29" s="90" t="str">
        <f aca="false">I29</f>
        <v>21</v>
      </c>
      <c r="BX29" s="11" t="s">
        <v>994</v>
      </c>
    </row>
    <row r="30" customFormat="false" ht="24.05" hidden="false" customHeight="true" outlineLevel="0" collapsed="false">
      <c r="A30" s="214" t="s">
        <v>231</v>
      </c>
      <c r="B30" s="214" t="s">
        <v>107</v>
      </c>
      <c r="C30" s="214" t="s">
        <v>996</v>
      </c>
      <c r="D30" s="215" t="s">
        <v>997</v>
      </c>
      <c r="E30" s="215"/>
      <c r="F30" s="214" t="s">
        <v>261</v>
      </c>
      <c r="G30" s="216" t="n">
        <f aca="false">'Stavební rozpočet'!G291</f>
        <v>2</v>
      </c>
      <c r="H30" s="217" t="n">
        <f aca="false">'Stavební rozpočet'!H291</f>
        <v>0</v>
      </c>
      <c r="I30" s="218" t="s">
        <v>203</v>
      </c>
      <c r="J30" s="217" t="n">
        <f aca="false">G30*AO30</f>
        <v>0</v>
      </c>
      <c r="K30" s="217" t="n">
        <f aca="false">G30*AP30</f>
        <v>0</v>
      </c>
      <c r="L30" s="217" t="n">
        <f aca="false">G30*H30</f>
        <v>0</v>
      </c>
      <c r="M30" s="217" t="n">
        <f aca="false">L30*(1+BW30/100)</f>
        <v>0</v>
      </c>
      <c r="N30" s="217" t="n">
        <f aca="false">'Stavební rozpočet'!N291</f>
        <v>0.002</v>
      </c>
      <c r="O30" s="217" t="n">
        <f aca="false">G30*N30</f>
        <v>0.004</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107</v>
      </c>
      <c r="AJ30" s="219" t="n">
        <f aca="false">IF(AN30=0,L30,0)</f>
        <v>0</v>
      </c>
      <c r="AK30" s="219" t="n">
        <f aca="false">IF(AN30=12,L30,0)</f>
        <v>0</v>
      </c>
      <c r="AL30" s="219" t="n">
        <f aca="false">IF(AN30=21,L30,0)</f>
        <v>0</v>
      </c>
      <c r="AN30" s="90" t="n">
        <v>21</v>
      </c>
      <c r="AO30" s="90" t="n">
        <f aca="false">H30*1</f>
        <v>0</v>
      </c>
      <c r="AP30" s="90" t="n">
        <f aca="false">H30*(1-1)</f>
        <v>0</v>
      </c>
      <c r="AQ30" s="220" t="s">
        <v>226</v>
      </c>
      <c r="AV30" s="90" t="n">
        <f aca="false">AW30+AX30</f>
        <v>0</v>
      </c>
      <c r="AW30" s="90" t="n">
        <f aca="false">G30*AO30</f>
        <v>0</v>
      </c>
      <c r="AX30" s="90" t="n">
        <f aca="false">G30*AP30</f>
        <v>0</v>
      </c>
      <c r="AY30" s="89" t="s">
        <v>947</v>
      </c>
      <c r="AZ30" s="89" t="s">
        <v>948</v>
      </c>
      <c r="BA30" s="190" t="s">
        <v>949</v>
      </c>
      <c r="BC30" s="90" t="n">
        <f aca="false">AW30+AX30</f>
        <v>0</v>
      </c>
      <c r="BD30" s="90" t="n">
        <f aca="false">H30/(100-BE30)*100</f>
        <v>0</v>
      </c>
      <c r="BE30" s="90" t="n">
        <v>0</v>
      </c>
      <c r="BF30" s="90" t="n">
        <f aca="false">O30</f>
        <v>0.004</v>
      </c>
      <c r="BH30" s="219" t="n">
        <f aca="false">G30*AO30</f>
        <v>0</v>
      </c>
      <c r="BI30" s="219" t="n">
        <f aca="false">G30*AP30</f>
        <v>0</v>
      </c>
      <c r="BJ30" s="219" t="n">
        <f aca="false">G30*H30</f>
        <v>0</v>
      </c>
      <c r="BK30" s="219"/>
      <c r="BL30" s="90" t="n">
        <v>725</v>
      </c>
      <c r="BW30" s="90" t="str">
        <f aca="false">I30</f>
        <v>21</v>
      </c>
      <c r="BX30" s="221" t="s">
        <v>997</v>
      </c>
    </row>
    <row r="31" customFormat="false" ht="15" hidden="false" customHeight="true" outlineLevel="0" collapsed="false">
      <c r="A31" s="214" t="s">
        <v>265</v>
      </c>
      <c r="B31" s="214" t="s">
        <v>107</v>
      </c>
      <c r="C31" s="214" t="s">
        <v>999</v>
      </c>
      <c r="D31" s="215" t="s">
        <v>1000</v>
      </c>
      <c r="E31" s="215"/>
      <c r="F31" s="214" t="s">
        <v>261</v>
      </c>
      <c r="G31" s="216" t="n">
        <f aca="false">'Stavební rozpočet'!G292</f>
        <v>5</v>
      </c>
      <c r="H31" s="217" t="n">
        <f aca="false">'Stavební rozpočet'!H292</f>
        <v>0</v>
      </c>
      <c r="I31" s="218" t="s">
        <v>203</v>
      </c>
      <c r="J31" s="217" t="n">
        <f aca="false">G31*AO31</f>
        <v>0</v>
      </c>
      <c r="K31" s="217" t="n">
        <f aca="false">G31*AP31</f>
        <v>0</v>
      </c>
      <c r="L31" s="217" t="n">
        <f aca="false">G31*H31</f>
        <v>0</v>
      </c>
      <c r="M31" s="217" t="n">
        <f aca="false">L31*(1+BW31/100)</f>
        <v>0</v>
      </c>
      <c r="N31" s="217" t="n">
        <f aca="false">'Stavební rozpočet'!N292</f>
        <v>0.001</v>
      </c>
      <c r="O31" s="217" t="n">
        <f aca="false">G31*N31</f>
        <v>0.005</v>
      </c>
      <c r="P31" s="218"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107</v>
      </c>
      <c r="AJ31" s="219" t="n">
        <f aca="false">IF(AN31=0,L31,0)</f>
        <v>0</v>
      </c>
      <c r="AK31" s="219" t="n">
        <f aca="false">IF(AN31=12,L31,0)</f>
        <v>0</v>
      </c>
      <c r="AL31" s="219" t="n">
        <f aca="false">IF(AN31=21,L31,0)</f>
        <v>0</v>
      </c>
      <c r="AN31" s="90" t="n">
        <v>21</v>
      </c>
      <c r="AO31" s="90" t="n">
        <f aca="false">H31*1</f>
        <v>0</v>
      </c>
      <c r="AP31" s="90" t="n">
        <f aca="false">H31*(1-1)</f>
        <v>0</v>
      </c>
      <c r="AQ31" s="220" t="s">
        <v>226</v>
      </c>
      <c r="AV31" s="90" t="n">
        <f aca="false">AW31+AX31</f>
        <v>0</v>
      </c>
      <c r="AW31" s="90" t="n">
        <f aca="false">G31*AO31</f>
        <v>0</v>
      </c>
      <c r="AX31" s="90" t="n">
        <f aca="false">G31*AP31</f>
        <v>0</v>
      </c>
      <c r="AY31" s="89" t="s">
        <v>947</v>
      </c>
      <c r="AZ31" s="89" t="s">
        <v>948</v>
      </c>
      <c r="BA31" s="190" t="s">
        <v>949</v>
      </c>
      <c r="BC31" s="90" t="n">
        <f aca="false">AW31+AX31</f>
        <v>0</v>
      </c>
      <c r="BD31" s="90" t="n">
        <f aca="false">H31/(100-BE31)*100</f>
        <v>0</v>
      </c>
      <c r="BE31" s="90" t="n">
        <v>0</v>
      </c>
      <c r="BF31" s="90" t="n">
        <f aca="false">O31</f>
        <v>0.005</v>
      </c>
      <c r="BH31" s="219" t="n">
        <f aca="false">G31*AO31</f>
        <v>0</v>
      </c>
      <c r="BI31" s="219" t="n">
        <f aca="false">G31*AP31</f>
        <v>0</v>
      </c>
      <c r="BJ31" s="219" t="n">
        <f aca="false">G31*H31</f>
        <v>0</v>
      </c>
      <c r="BK31" s="219"/>
      <c r="BL31" s="90" t="n">
        <v>725</v>
      </c>
      <c r="BW31" s="90" t="str">
        <f aca="false">I31</f>
        <v>21</v>
      </c>
      <c r="BX31" s="221" t="s">
        <v>1000</v>
      </c>
    </row>
    <row r="32" customFormat="false" ht="15" hidden="false" customHeight="true" outlineLevel="0" collapsed="false">
      <c r="A32" s="214" t="s">
        <v>268</v>
      </c>
      <c r="B32" s="214" t="s">
        <v>107</v>
      </c>
      <c r="C32" s="214" t="s">
        <v>1002</v>
      </c>
      <c r="D32" s="215" t="s">
        <v>1003</v>
      </c>
      <c r="E32" s="215"/>
      <c r="F32" s="214" t="s">
        <v>261</v>
      </c>
      <c r="G32" s="216" t="n">
        <f aca="false">'Stavební rozpočet'!G293</f>
        <v>4</v>
      </c>
      <c r="H32" s="217" t="n">
        <f aca="false">'Stavební rozpočet'!H293</f>
        <v>0</v>
      </c>
      <c r="I32" s="218" t="s">
        <v>203</v>
      </c>
      <c r="J32" s="217" t="n">
        <f aca="false">G32*AO32</f>
        <v>0</v>
      </c>
      <c r="K32" s="217" t="n">
        <f aca="false">G32*AP32</f>
        <v>0</v>
      </c>
      <c r="L32" s="217" t="n">
        <f aca="false">G32*H32</f>
        <v>0</v>
      </c>
      <c r="M32" s="217" t="n">
        <f aca="false">L32*(1+BW32/100)</f>
        <v>0</v>
      </c>
      <c r="N32" s="217" t="n">
        <f aca="false">'Stavební rozpočet'!N293</f>
        <v>0.002</v>
      </c>
      <c r="O32" s="217" t="n">
        <f aca="false">G32*N32</f>
        <v>0.008</v>
      </c>
      <c r="P32" s="218"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107</v>
      </c>
      <c r="AJ32" s="219" t="n">
        <f aca="false">IF(AN32=0,L32,0)</f>
        <v>0</v>
      </c>
      <c r="AK32" s="219" t="n">
        <f aca="false">IF(AN32=12,L32,0)</f>
        <v>0</v>
      </c>
      <c r="AL32" s="219" t="n">
        <f aca="false">IF(AN32=21,L32,0)</f>
        <v>0</v>
      </c>
      <c r="AN32" s="90" t="n">
        <v>21</v>
      </c>
      <c r="AO32" s="90" t="n">
        <f aca="false">H32*1</f>
        <v>0</v>
      </c>
      <c r="AP32" s="90" t="n">
        <f aca="false">H32*(1-1)</f>
        <v>0</v>
      </c>
      <c r="AQ32" s="220" t="s">
        <v>226</v>
      </c>
      <c r="AV32" s="90" t="n">
        <f aca="false">AW32+AX32</f>
        <v>0</v>
      </c>
      <c r="AW32" s="90" t="n">
        <f aca="false">G32*AO32</f>
        <v>0</v>
      </c>
      <c r="AX32" s="90" t="n">
        <f aca="false">G32*AP32</f>
        <v>0</v>
      </c>
      <c r="AY32" s="89" t="s">
        <v>947</v>
      </c>
      <c r="AZ32" s="89" t="s">
        <v>948</v>
      </c>
      <c r="BA32" s="190" t="s">
        <v>949</v>
      </c>
      <c r="BC32" s="90" t="n">
        <f aca="false">AW32+AX32</f>
        <v>0</v>
      </c>
      <c r="BD32" s="90" t="n">
        <f aca="false">H32/(100-BE32)*100</f>
        <v>0</v>
      </c>
      <c r="BE32" s="90" t="n">
        <v>0</v>
      </c>
      <c r="BF32" s="90" t="n">
        <f aca="false">O32</f>
        <v>0.008</v>
      </c>
      <c r="BH32" s="219" t="n">
        <f aca="false">G32*AO32</f>
        <v>0</v>
      </c>
      <c r="BI32" s="219" t="n">
        <f aca="false">G32*AP32</f>
        <v>0</v>
      </c>
      <c r="BJ32" s="219" t="n">
        <f aca="false">G32*H32</f>
        <v>0</v>
      </c>
      <c r="BK32" s="219"/>
      <c r="BL32" s="90" t="n">
        <v>725</v>
      </c>
      <c r="BW32" s="90" t="str">
        <f aca="false">I32</f>
        <v>21</v>
      </c>
      <c r="BX32" s="221" t="s">
        <v>1003</v>
      </c>
    </row>
    <row r="33" customFormat="false" ht="24.05" hidden="false" customHeight="true" outlineLevel="0" collapsed="false">
      <c r="A33" s="209" t="s">
        <v>271</v>
      </c>
      <c r="B33" s="209" t="s">
        <v>107</v>
      </c>
      <c r="C33" s="209" t="s">
        <v>1005</v>
      </c>
      <c r="D33" s="210" t="s">
        <v>1006</v>
      </c>
      <c r="E33" s="210"/>
      <c r="F33" s="209" t="s">
        <v>261</v>
      </c>
      <c r="G33" s="211" t="n">
        <f aca="false">'Stavební rozpočet'!G294</f>
        <v>2</v>
      </c>
      <c r="H33" s="212" t="n">
        <f aca="false">'Stavební rozpočet'!H294</f>
        <v>0</v>
      </c>
      <c r="I33" s="213" t="s">
        <v>203</v>
      </c>
      <c r="J33" s="212" t="n">
        <f aca="false">G33*AO33</f>
        <v>0</v>
      </c>
      <c r="K33" s="212" t="n">
        <f aca="false">G33*AP33</f>
        <v>0</v>
      </c>
      <c r="L33" s="212" t="n">
        <f aca="false">G33*H33</f>
        <v>0</v>
      </c>
      <c r="M33" s="212" t="n">
        <f aca="false">L33*(1+BW33/100)</f>
        <v>0</v>
      </c>
      <c r="N33" s="212" t="n">
        <f aca="false">'Stavební rozpočet'!N294</f>
        <v>0.00164</v>
      </c>
      <c r="O33" s="212" t="n">
        <f aca="false">G33*N33</f>
        <v>0.00328</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107</v>
      </c>
      <c r="AJ33" s="90" t="n">
        <f aca="false">IF(AN33=0,L33,0)</f>
        <v>0</v>
      </c>
      <c r="AK33" s="90" t="n">
        <f aca="false">IF(AN33=12,L33,0)</f>
        <v>0</v>
      </c>
      <c r="AL33" s="90" t="n">
        <f aca="false">IF(AN33=21,L33,0)</f>
        <v>0</v>
      </c>
      <c r="AN33" s="90" t="n">
        <v>21</v>
      </c>
      <c r="AO33" s="90" t="n">
        <f aca="false">H33*0.902882235</f>
        <v>0</v>
      </c>
      <c r="AP33" s="90" t="n">
        <f aca="false">H33*(1-0.902882235)</f>
        <v>0</v>
      </c>
      <c r="AQ33" s="89" t="s">
        <v>226</v>
      </c>
      <c r="AV33" s="90" t="n">
        <f aca="false">AW33+AX33</f>
        <v>0</v>
      </c>
      <c r="AW33" s="90" t="n">
        <f aca="false">G33*AO33</f>
        <v>0</v>
      </c>
      <c r="AX33" s="90" t="n">
        <f aca="false">G33*AP33</f>
        <v>0</v>
      </c>
      <c r="AY33" s="89" t="s">
        <v>947</v>
      </c>
      <c r="AZ33" s="89" t="s">
        <v>948</v>
      </c>
      <c r="BA33" s="190" t="s">
        <v>949</v>
      </c>
      <c r="BC33" s="90" t="n">
        <f aca="false">AW33+AX33</f>
        <v>0</v>
      </c>
      <c r="BD33" s="90" t="n">
        <f aca="false">H33/(100-BE33)*100</f>
        <v>0</v>
      </c>
      <c r="BE33" s="90" t="n">
        <v>0</v>
      </c>
      <c r="BF33" s="90" t="n">
        <f aca="false">O33</f>
        <v>0.00328</v>
      </c>
      <c r="BH33" s="90" t="n">
        <f aca="false">G33*AO33</f>
        <v>0</v>
      </c>
      <c r="BI33" s="90" t="n">
        <f aca="false">G33*AP33</f>
        <v>0</v>
      </c>
      <c r="BJ33" s="90" t="n">
        <f aca="false">G33*H33</f>
        <v>0</v>
      </c>
      <c r="BK33" s="90"/>
      <c r="BL33" s="90" t="n">
        <v>725</v>
      </c>
      <c r="BW33" s="90" t="str">
        <f aca="false">I33</f>
        <v>21</v>
      </c>
      <c r="BX33" s="11" t="s">
        <v>1006</v>
      </c>
    </row>
    <row r="34" customFormat="false" ht="24.05" hidden="false" customHeight="true" outlineLevel="0" collapsed="false">
      <c r="A34" s="209" t="s">
        <v>203</v>
      </c>
      <c r="B34" s="209" t="s">
        <v>107</v>
      </c>
      <c r="C34" s="209" t="s">
        <v>1008</v>
      </c>
      <c r="D34" s="210" t="s">
        <v>1009</v>
      </c>
      <c r="E34" s="210"/>
      <c r="F34" s="209" t="s">
        <v>261</v>
      </c>
      <c r="G34" s="211" t="n">
        <f aca="false">'Stavební rozpočet'!G295</f>
        <v>1</v>
      </c>
      <c r="H34" s="212" t="n">
        <f aca="false">'Stavební rozpočet'!H295</f>
        <v>0</v>
      </c>
      <c r="I34" s="213" t="s">
        <v>203</v>
      </c>
      <c r="J34" s="212" t="n">
        <f aca="false">G34*AO34</f>
        <v>0</v>
      </c>
      <c r="K34" s="212" t="n">
        <f aca="false">G34*AP34</f>
        <v>0</v>
      </c>
      <c r="L34" s="212" t="n">
        <f aca="false">G34*H34</f>
        <v>0</v>
      </c>
      <c r="M34" s="212" t="n">
        <f aca="false">L34*(1+BW34/100)</f>
        <v>0</v>
      </c>
      <c r="N34" s="212" t="n">
        <f aca="false">'Stavební rozpočet'!N295</f>
        <v>0.00026</v>
      </c>
      <c r="O34" s="212" t="n">
        <f aca="false">G34*N34</f>
        <v>0.00026</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107</v>
      </c>
      <c r="AJ34" s="90" t="n">
        <f aca="false">IF(AN34=0,L34,0)</f>
        <v>0</v>
      </c>
      <c r="AK34" s="90" t="n">
        <f aca="false">IF(AN34=12,L34,0)</f>
        <v>0</v>
      </c>
      <c r="AL34" s="90" t="n">
        <f aca="false">IF(AN34=21,L34,0)</f>
        <v>0</v>
      </c>
      <c r="AN34" s="90" t="n">
        <v>21</v>
      </c>
      <c r="AO34" s="90" t="n">
        <f aca="false">H34*0.737595321</f>
        <v>0</v>
      </c>
      <c r="AP34" s="90" t="n">
        <f aca="false">H34*(1-0.737595321)</f>
        <v>0</v>
      </c>
      <c r="AQ34" s="89" t="s">
        <v>226</v>
      </c>
      <c r="AV34" s="90" t="n">
        <f aca="false">AW34+AX34</f>
        <v>0</v>
      </c>
      <c r="AW34" s="90" t="n">
        <f aca="false">G34*AO34</f>
        <v>0</v>
      </c>
      <c r="AX34" s="90" t="n">
        <f aca="false">G34*AP34</f>
        <v>0</v>
      </c>
      <c r="AY34" s="89" t="s">
        <v>947</v>
      </c>
      <c r="AZ34" s="89" t="s">
        <v>948</v>
      </c>
      <c r="BA34" s="190" t="s">
        <v>949</v>
      </c>
      <c r="BC34" s="90" t="n">
        <f aca="false">AW34+AX34</f>
        <v>0</v>
      </c>
      <c r="BD34" s="90" t="n">
        <f aca="false">H34/(100-BE34)*100</f>
        <v>0</v>
      </c>
      <c r="BE34" s="90" t="n">
        <v>0</v>
      </c>
      <c r="BF34" s="90" t="n">
        <f aca="false">O34</f>
        <v>0.00026</v>
      </c>
      <c r="BH34" s="90" t="n">
        <f aca="false">G34*AO34</f>
        <v>0</v>
      </c>
      <c r="BI34" s="90" t="n">
        <f aca="false">G34*AP34</f>
        <v>0</v>
      </c>
      <c r="BJ34" s="90" t="n">
        <f aca="false">G34*H34</f>
        <v>0</v>
      </c>
      <c r="BK34" s="90"/>
      <c r="BL34" s="90" t="n">
        <v>725</v>
      </c>
      <c r="BW34" s="90" t="str">
        <f aca="false">I34</f>
        <v>21</v>
      </c>
      <c r="BX34" s="11" t="s">
        <v>1009</v>
      </c>
    </row>
    <row r="35" customFormat="false" ht="24.05" hidden="false" customHeight="true" outlineLevel="0" collapsed="false">
      <c r="A35" s="209" t="s">
        <v>276</v>
      </c>
      <c r="B35" s="209" t="s">
        <v>107</v>
      </c>
      <c r="C35" s="209" t="s">
        <v>766</v>
      </c>
      <c r="D35" s="210" t="s">
        <v>1011</v>
      </c>
      <c r="E35" s="210"/>
      <c r="F35" s="209" t="s">
        <v>261</v>
      </c>
      <c r="G35" s="211" t="n">
        <f aca="false">'Stavební rozpočet'!G296</f>
        <v>2</v>
      </c>
      <c r="H35" s="212" t="n">
        <f aca="false">'Stavební rozpočet'!H296</f>
        <v>0</v>
      </c>
      <c r="I35" s="213" t="s">
        <v>203</v>
      </c>
      <c r="J35" s="212" t="n">
        <f aca="false">G35*AO35</f>
        <v>0</v>
      </c>
      <c r="K35" s="212" t="n">
        <f aca="false">G35*AP35</f>
        <v>0</v>
      </c>
      <c r="L35" s="212" t="n">
        <f aca="false">G35*H35</f>
        <v>0</v>
      </c>
      <c r="M35" s="212" t="n">
        <f aca="false">L35*(1+BW35/100)</f>
        <v>0</v>
      </c>
      <c r="N35" s="212" t="n">
        <f aca="false">'Stavební rozpočet'!N296</f>
        <v>0.0117</v>
      </c>
      <c r="O35" s="212" t="n">
        <f aca="false">G35*N35</f>
        <v>0.0234</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107</v>
      </c>
      <c r="AJ35" s="90" t="n">
        <f aca="false">IF(AN35=0,L35,0)</f>
        <v>0</v>
      </c>
      <c r="AK35" s="90" t="n">
        <f aca="false">IF(AN35=12,L35,0)</f>
        <v>0</v>
      </c>
      <c r="AL35" s="90" t="n">
        <f aca="false">IF(AN35=21,L35,0)</f>
        <v>0</v>
      </c>
      <c r="AN35" s="90" t="n">
        <v>21</v>
      </c>
      <c r="AO35" s="90" t="n">
        <f aca="false">H35*0.08312129</f>
        <v>0</v>
      </c>
      <c r="AP35" s="90" t="n">
        <f aca="false">H35*(1-0.08312129)</f>
        <v>0</v>
      </c>
      <c r="AQ35" s="89" t="s">
        <v>226</v>
      </c>
      <c r="AV35" s="90" t="n">
        <f aca="false">AW35+AX35</f>
        <v>0</v>
      </c>
      <c r="AW35" s="90" t="n">
        <f aca="false">G35*AO35</f>
        <v>0</v>
      </c>
      <c r="AX35" s="90" t="n">
        <f aca="false">G35*AP35</f>
        <v>0</v>
      </c>
      <c r="AY35" s="89" t="s">
        <v>947</v>
      </c>
      <c r="AZ35" s="89" t="s">
        <v>948</v>
      </c>
      <c r="BA35" s="190" t="s">
        <v>949</v>
      </c>
      <c r="BC35" s="90" t="n">
        <f aca="false">AW35+AX35</f>
        <v>0</v>
      </c>
      <c r="BD35" s="90" t="n">
        <f aca="false">H35/(100-BE35)*100</f>
        <v>0</v>
      </c>
      <c r="BE35" s="90" t="n">
        <v>0</v>
      </c>
      <c r="BF35" s="90" t="n">
        <f aca="false">O35</f>
        <v>0.0234</v>
      </c>
      <c r="BH35" s="90" t="n">
        <f aca="false">G35*AO35</f>
        <v>0</v>
      </c>
      <c r="BI35" s="90" t="n">
        <f aca="false">G35*AP35</f>
        <v>0</v>
      </c>
      <c r="BJ35" s="90" t="n">
        <f aca="false">G35*H35</f>
        <v>0</v>
      </c>
      <c r="BK35" s="90"/>
      <c r="BL35" s="90" t="n">
        <v>725</v>
      </c>
      <c r="BW35" s="90" t="str">
        <f aca="false">I35</f>
        <v>21</v>
      </c>
      <c r="BX35" s="11" t="s">
        <v>1011</v>
      </c>
    </row>
    <row r="36" customFormat="false" ht="15" hidden="false" customHeight="true" outlineLevel="0" collapsed="false">
      <c r="A36" s="214" t="s">
        <v>281</v>
      </c>
      <c r="B36" s="214" t="s">
        <v>107</v>
      </c>
      <c r="C36" s="214" t="s">
        <v>1013</v>
      </c>
      <c r="D36" s="215" t="s">
        <v>1014</v>
      </c>
      <c r="E36" s="215"/>
      <c r="F36" s="214" t="s">
        <v>261</v>
      </c>
      <c r="G36" s="216" t="n">
        <f aca="false">'Stavební rozpočet'!G297</f>
        <v>2</v>
      </c>
      <c r="H36" s="217" t="n">
        <f aca="false">'Stavební rozpočet'!H297</f>
        <v>0</v>
      </c>
      <c r="I36" s="218" t="s">
        <v>203</v>
      </c>
      <c r="J36" s="217" t="n">
        <f aca="false">G36*AO36</f>
        <v>0</v>
      </c>
      <c r="K36" s="217" t="n">
        <f aca="false">G36*AP36</f>
        <v>0</v>
      </c>
      <c r="L36" s="217" t="n">
        <f aca="false">G36*H36</f>
        <v>0</v>
      </c>
      <c r="M36" s="217" t="n">
        <f aca="false">L36*(1+BW36/100)</f>
        <v>0</v>
      </c>
      <c r="N36" s="217" t="n">
        <f aca="false">'Stavební rozpočet'!N297</f>
        <v>0.0008</v>
      </c>
      <c r="O36" s="217" t="n">
        <f aca="false">G36*N36</f>
        <v>0.0016</v>
      </c>
      <c r="P36" s="218"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107</v>
      </c>
      <c r="AJ36" s="219" t="n">
        <f aca="false">IF(AN36=0,L36,0)</f>
        <v>0</v>
      </c>
      <c r="AK36" s="219" t="n">
        <f aca="false">IF(AN36=12,L36,0)</f>
        <v>0</v>
      </c>
      <c r="AL36" s="219" t="n">
        <f aca="false">IF(AN36=21,L36,0)</f>
        <v>0</v>
      </c>
      <c r="AN36" s="90" t="n">
        <v>21</v>
      </c>
      <c r="AO36" s="90" t="n">
        <f aca="false">H36*1</f>
        <v>0</v>
      </c>
      <c r="AP36" s="90" t="n">
        <f aca="false">H36*(1-1)</f>
        <v>0</v>
      </c>
      <c r="AQ36" s="220" t="s">
        <v>226</v>
      </c>
      <c r="AV36" s="90" t="n">
        <f aca="false">AW36+AX36</f>
        <v>0</v>
      </c>
      <c r="AW36" s="90" t="n">
        <f aca="false">G36*AO36</f>
        <v>0</v>
      </c>
      <c r="AX36" s="90" t="n">
        <f aca="false">G36*AP36</f>
        <v>0</v>
      </c>
      <c r="AY36" s="89" t="s">
        <v>947</v>
      </c>
      <c r="AZ36" s="89" t="s">
        <v>948</v>
      </c>
      <c r="BA36" s="190" t="s">
        <v>949</v>
      </c>
      <c r="BC36" s="90" t="n">
        <f aca="false">AW36+AX36</f>
        <v>0</v>
      </c>
      <c r="BD36" s="90" t="n">
        <f aca="false">H36/(100-BE36)*100</f>
        <v>0</v>
      </c>
      <c r="BE36" s="90" t="n">
        <v>0</v>
      </c>
      <c r="BF36" s="90" t="n">
        <f aca="false">O36</f>
        <v>0.0016</v>
      </c>
      <c r="BH36" s="219" t="n">
        <f aca="false">G36*AO36</f>
        <v>0</v>
      </c>
      <c r="BI36" s="219" t="n">
        <f aca="false">G36*AP36</f>
        <v>0</v>
      </c>
      <c r="BJ36" s="219" t="n">
        <f aca="false">G36*H36</f>
        <v>0</v>
      </c>
      <c r="BK36" s="219"/>
      <c r="BL36" s="90" t="n">
        <v>725</v>
      </c>
      <c r="BW36" s="90" t="str">
        <f aca="false">I36</f>
        <v>21</v>
      </c>
      <c r="BX36" s="221" t="s">
        <v>1014</v>
      </c>
    </row>
    <row r="37" customFormat="false" ht="24.05" hidden="false" customHeight="true" outlineLevel="0" collapsed="false">
      <c r="A37" s="209" t="s">
        <v>286</v>
      </c>
      <c r="B37" s="209" t="s">
        <v>107</v>
      </c>
      <c r="C37" s="209" t="s">
        <v>1016</v>
      </c>
      <c r="D37" s="210" t="s">
        <v>1017</v>
      </c>
      <c r="E37" s="210"/>
      <c r="F37" s="209" t="s">
        <v>771</v>
      </c>
      <c r="G37" s="211" t="n">
        <f aca="false">'Stavební rozpočet'!G298</f>
        <v>4</v>
      </c>
      <c r="H37" s="212" t="n">
        <f aca="false">'Stavební rozpočet'!H298</f>
        <v>0</v>
      </c>
      <c r="I37" s="213" t="s">
        <v>203</v>
      </c>
      <c r="J37" s="212" t="n">
        <f aca="false">G37*AO37</f>
        <v>0</v>
      </c>
      <c r="K37" s="212" t="n">
        <f aca="false">G37*AP37</f>
        <v>0</v>
      </c>
      <c r="L37" s="212" t="n">
        <f aca="false">G37*H37</f>
        <v>0</v>
      </c>
      <c r="M37" s="212" t="n">
        <f aca="false">L37*(1+BW37/100)</f>
        <v>0</v>
      </c>
      <c r="N37" s="212" t="n">
        <f aca="false">'Stavební rozpočet'!N298</f>
        <v>0.00112</v>
      </c>
      <c r="O37" s="212" t="n">
        <f aca="false">G37*N37</f>
        <v>0.00448</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107</v>
      </c>
      <c r="AJ37" s="90" t="n">
        <f aca="false">IF(AN37=0,L37,0)</f>
        <v>0</v>
      </c>
      <c r="AK37" s="90" t="n">
        <f aca="false">IF(AN37=12,L37,0)</f>
        <v>0</v>
      </c>
      <c r="AL37" s="90" t="n">
        <f aca="false">IF(AN37=21,L37,0)</f>
        <v>0</v>
      </c>
      <c r="AN37" s="90" t="n">
        <v>21</v>
      </c>
      <c r="AO37" s="90" t="n">
        <f aca="false">H37*0.909746296</f>
        <v>0</v>
      </c>
      <c r="AP37" s="90" t="n">
        <f aca="false">H37*(1-0.909746296)</f>
        <v>0</v>
      </c>
      <c r="AQ37" s="89" t="s">
        <v>226</v>
      </c>
      <c r="AV37" s="90" t="n">
        <f aca="false">AW37+AX37</f>
        <v>0</v>
      </c>
      <c r="AW37" s="90" t="n">
        <f aca="false">G37*AO37</f>
        <v>0</v>
      </c>
      <c r="AX37" s="90" t="n">
        <f aca="false">G37*AP37</f>
        <v>0</v>
      </c>
      <c r="AY37" s="89" t="s">
        <v>947</v>
      </c>
      <c r="AZ37" s="89" t="s">
        <v>948</v>
      </c>
      <c r="BA37" s="190" t="s">
        <v>949</v>
      </c>
      <c r="BC37" s="90" t="n">
        <f aca="false">AW37+AX37</f>
        <v>0</v>
      </c>
      <c r="BD37" s="90" t="n">
        <f aca="false">H37/(100-BE37)*100</f>
        <v>0</v>
      </c>
      <c r="BE37" s="90" t="n">
        <v>0</v>
      </c>
      <c r="BF37" s="90" t="n">
        <f aca="false">O37</f>
        <v>0.00448</v>
      </c>
      <c r="BH37" s="90" t="n">
        <f aca="false">G37*AO37</f>
        <v>0</v>
      </c>
      <c r="BI37" s="90" t="n">
        <f aca="false">G37*AP37</f>
        <v>0</v>
      </c>
      <c r="BJ37" s="90" t="n">
        <f aca="false">G37*H37</f>
        <v>0</v>
      </c>
      <c r="BK37" s="90"/>
      <c r="BL37" s="90" t="n">
        <v>725</v>
      </c>
      <c r="BW37" s="90" t="str">
        <f aca="false">I37</f>
        <v>21</v>
      </c>
      <c r="BX37" s="11" t="s">
        <v>1017</v>
      </c>
    </row>
    <row r="38" customFormat="false" ht="15" hidden="false" customHeight="true" outlineLevel="0" collapsed="false">
      <c r="A38" s="209" t="s">
        <v>289</v>
      </c>
      <c r="B38" s="209" t="s">
        <v>107</v>
      </c>
      <c r="C38" s="209" t="s">
        <v>1019</v>
      </c>
      <c r="D38" s="210" t="s">
        <v>1020</v>
      </c>
      <c r="E38" s="210"/>
      <c r="F38" s="209" t="s">
        <v>261</v>
      </c>
      <c r="G38" s="211" t="n">
        <f aca="false">'Stavební rozpočet'!G299</f>
        <v>4</v>
      </c>
      <c r="H38" s="212" t="n">
        <f aca="false">'Stavební rozpočet'!H299</f>
        <v>0</v>
      </c>
      <c r="I38" s="213" t="s">
        <v>203</v>
      </c>
      <c r="J38" s="212" t="n">
        <f aca="false">G38*AO38</f>
        <v>0</v>
      </c>
      <c r="K38" s="212" t="n">
        <f aca="false">G38*AP38</f>
        <v>0</v>
      </c>
      <c r="L38" s="212" t="n">
        <f aca="false">G38*H38</f>
        <v>0</v>
      </c>
      <c r="M38" s="212" t="n">
        <f aca="false">L38*(1+BW38/100)</f>
        <v>0</v>
      </c>
      <c r="N38" s="212" t="n">
        <f aca="false">'Stavební rozpočet'!N299</f>
        <v>2E-005</v>
      </c>
      <c r="O38" s="212" t="n">
        <f aca="false">G38*N38</f>
        <v>8E-005</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107</v>
      </c>
      <c r="AJ38" s="90" t="n">
        <f aca="false">IF(AN38=0,L38,0)</f>
        <v>0</v>
      </c>
      <c r="AK38" s="90" t="n">
        <f aca="false">IF(AN38=12,L38,0)</f>
        <v>0</v>
      </c>
      <c r="AL38" s="90" t="n">
        <f aca="false">IF(AN38=21,L38,0)</f>
        <v>0</v>
      </c>
      <c r="AN38" s="90" t="n">
        <v>21</v>
      </c>
      <c r="AO38" s="90" t="n">
        <f aca="false">H38*0.292273927</f>
        <v>0</v>
      </c>
      <c r="AP38" s="90" t="n">
        <f aca="false">H38*(1-0.292273927)</f>
        <v>0</v>
      </c>
      <c r="AQ38" s="89" t="s">
        <v>226</v>
      </c>
      <c r="AV38" s="90" t="n">
        <f aca="false">AW38+AX38</f>
        <v>0</v>
      </c>
      <c r="AW38" s="90" t="n">
        <f aca="false">G38*AO38</f>
        <v>0</v>
      </c>
      <c r="AX38" s="90" t="n">
        <f aca="false">G38*AP38</f>
        <v>0</v>
      </c>
      <c r="AY38" s="89" t="s">
        <v>947</v>
      </c>
      <c r="AZ38" s="89" t="s">
        <v>948</v>
      </c>
      <c r="BA38" s="190" t="s">
        <v>949</v>
      </c>
      <c r="BC38" s="90" t="n">
        <f aca="false">AW38+AX38</f>
        <v>0</v>
      </c>
      <c r="BD38" s="90" t="n">
        <f aca="false">H38/(100-BE38)*100</f>
        <v>0</v>
      </c>
      <c r="BE38" s="90" t="n">
        <v>0</v>
      </c>
      <c r="BF38" s="90" t="n">
        <f aca="false">O38</f>
        <v>8E-005</v>
      </c>
      <c r="BH38" s="90" t="n">
        <f aca="false">G38*AO38</f>
        <v>0</v>
      </c>
      <c r="BI38" s="90" t="n">
        <f aca="false">G38*AP38</f>
        <v>0</v>
      </c>
      <c r="BJ38" s="90" t="n">
        <f aca="false">G38*H38</f>
        <v>0</v>
      </c>
      <c r="BK38" s="90"/>
      <c r="BL38" s="90" t="n">
        <v>725</v>
      </c>
      <c r="BW38" s="90" t="str">
        <f aca="false">I38</f>
        <v>21</v>
      </c>
      <c r="BX38" s="11" t="s">
        <v>1020</v>
      </c>
    </row>
    <row r="39" customFormat="false" ht="23.85" hidden="false" customHeight="true" outlineLevel="0" collapsed="false">
      <c r="A39" s="214" t="s">
        <v>292</v>
      </c>
      <c r="B39" s="214" t="s">
        <v>107</v>
      </c>
      <c r="C39" s="214" t="s">
        <v>1022</v>
      </c>
      <c r="D39" s="215" t="s">
        <v>1023</v>
      </c>
      <c r="E39" s="215"/>
      <c r="F39" s="214" t="s">
        <v>261</v>
      </c>
      <c r="G39" s="216" t="n">
        <f aca="false">'Stavební rozpočet'!G300</f>
        <v>4</v>
      </c>
      <c r="H39" s="217" t="n">
        <f aca="false">'Stavební rozpočet'!H300</f>
        <v>0</v>
      </c>
      <c r="I39" s="218" t="s">
        <v>203</v>
      </c>
      <c r="J39" s="217" t="n">
        <f aca="false">G39*AO39</f>
        <v>0</v>
      </c>
      <c r="K39" s="217" t="n">
        <f aca="false">G39*AP39</f>
        <v>0</v>
      </c>
      <c r="L39" s="217" t="n">
        <f aca="false">G39*H39</f>
        <v>0</v>
      </c>
      <c r="M39" s="217" t="n">
        <f aca="false">L39*(1+BW39/100)</f>
        <v>0</v>
      </c>
      <c r="N39" s="217" t="n">
        <f aca="false">'Stavební rozpočet'!N300</f>
        <v>0.0007</v>
      </c>
      <c r="O39" s="217" t="n">
        <f aca="false">G39*N39</f>
        <v>0.0028</v>
      </c>
      <c r="P39" s="218"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107</v>
      </c>
      <c r="AJ39" s="219" t="n">
        <f aca="false">IF(AN39=0,L39,0)</f>
        <v>0</v>
      </c>
      <c r="AK39" s="219" t="n">
        <f aca="false">IF(AN39=12,L39,0)</f>
        <v>0</v>
      </c>
      <c r="AL39" s="219" t="n">
        <f aca="false">IF(AN39=21,L39,0)</f>
        <v>0</v>
      </c>
      <c r="AN39" s="90" t="n">
        <v>21</v>
      </c>
      <c r="AO39" s="90" t="n">
        <f aca="false">H39*1</f>
        <v>0</v>
      </c>
      <c r="AP39" s="90" t="n">
        <f aca="false">H39*(1-1)</f>
        <v>0</v>
      </c>
      <c r="AQ39" s="220" t="s">
        <v>226</v>
      </c>
      <c r="AV39" s="90" t="n">
        <f aca="false">AW39+AX39</f>
        <v>0</v>
      </c>
      <c r="AW39" s="90" t="n">
        <f aca="false">G39*AO39</f>
        <v>0</v>
      </c>
      <c r="AX39" s="90" t="n">
        <f aca="false">G39*AP39</f>
        <v>0</v>
      </c>
      <c r="AY39" s="89" t="s">
        <v>947</v>
      </c>
      <c r="AZ39" s="89" t="s">
        <v>948</v>
      </c>
      <c r="BA39" s="190" t="s">
        <v>949</v>
      </c>
      <c r="BC39" s="90" t="n">
        <f aca="false">AW39+AX39</f>
        <v>0</v>
      </c>
      <c r="BD39" s="90" t="n">
        <f aca="false">H39/(100-BE39)*100</f>
        <v>0</v>
      </c>
      <c r="BE39" s="90" t="n">
        <v>0</v>
      </c>
      <c r="BF39" s="90" t="n">
        <f aca="false">O39</f>
        <v>0.0028</v>
      </c>
      <c r="BH39" s="219" t="n">
        <f aca="false">G39*AO39</f>
        <v>0</v>
      </c>
      <c r="BI39" s="219" t="n">
        <f aca="false">G39*AP39</f>
        <v>0</v>
      </c>
      <c r="BJ39" s="219" t="n">
        <f aca="false">G39*H39</f>
        <v>0</v>
      </c>
      <c r="BK39" s="219"/>
      <c r="BL39" s="90" t="n">
        <v>725</v>
      </c>
      <c r="BW39" s="90" t="str">
        <f aca="false">I39</f>
        <v>21</v>
      </c>
      <c r="BX39" s="221" t="s">
        <v>1023</v>
      </c>
    </row>
    <row r="40" customFormat="false" ht="15" hidden="false" customHeight="true" outlineLevel="0" collapsed="false">
      <c r="A40" s="209" t="s">
        <v>240</v>
      </c>
      <c r="B40" s="209" t="s">
        <v>107</v>
      </c>
      <c r="C40" s="209" t="s">
        <v>1025</v>
      </c>
      <c r="D40" s="210" t="s">
        <v>1026</v>
      </c>
      <c r="E40" s="210"/>
      <c r="F40" s="209" t="s">
        <v>261</v>
      </c>
      <c r="G40" s="211" t="n">
        <f aca="false">'Stavební rozpočet'!G301</f>
        <v>4</v>
      </c>
      <c r="H40" s="212" t="n">
        <f aca="false">'Stavební rozpočet'!H301</f>
        <v>0</v>
      </c>
      <c r="I40" s="213" t="s">
        <v>203</v>
      </c>
      <c r="J40" s="212" t="n">
        <f aca="false">G40*AO40</f>
        <v>0</v>
      </c>
      <c r="K40" s="212" t="n">
        <f aca="false">G40*AP40</f>
        <v>0</v>
      </c>
      <c r="L40" s="212" t="n">
        <f aca="false">G40*H40</f>
        <v>0</v>
      </c>
      <c r="M40" s="212" t="n">
        <f aca="false">L40*(1+BW40/100)</f>
        <v>0</v>
      </c>
      <c r="N40" s="212" t="n">
        <f aca="false">'Stavební rozpočet'!N301</f>
        <v>0.00502</v>
      </c>
      <c r="O40" s="212" t="n">
        <f aca="false">G40*N40</f>
        <v>0.02008</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107</v>
      </c>
      <c r="AJ40" s="90" t="n">
        <f aca="false">IF(AN40=0,L40,0)</f>
        <v>0</v>
      </c>
      <c r="AK40" s="90" t="n">
        <f aca="false">IF(AN40=12,L40,0)</f>
        <v>0</v>
      </c>
      <c r="AL40" s="90" t="n">
        <f aca="false">IF(AN40=21,L40,0)</f>
        <v>0</v>
      </c>
      <c r="AN40" s="90" t="n">
        <v>21</v>
      </c>
      <c r="AO40" s="90" t="n">
        <f aca="false">H40*0.045436197</f>
        <v>0</v>
      </c>
      <c r="AP40" s="90" t="n">
        <f aca="false">H40*(1-0.045436197)</f>
        <v>0</v>
      </c>
      <c r="AQ40" s="89" t="s">
        <v>226</v>
      </c>
      <c r="AV40" s="90" t="n">
        <f aca="false">AW40+AX40</f>
        <v>0</v>
      </c>
      <c r="AW40" s="90" t="n">
        <f aca="false">G40*AO40</f>
        <v>0</v>
      </c>
      <c r="AX40" s="90" t="n">
        <f aca="false">G40*AP40</f>
        <v>0</v>
      </c>
      <c r="AY40" s="89" t="s">
        <v>947</v>
      </c>
      <c r="AZ40" s="89" t="s">
        <v>948</v>
      </c>
      <c r="BA40" s="190" t="s">
        <v>949</v>
      </c>
      <c r="BC40" s="90" t="n">
        <f aca="false">AW40+AX40</f>
        <v>0</v>
      </c>
      <c r="BD40" s="90" t="n">
        <f aca="false">H40/(100-BE40)*100</f>
        <v>0</v>
      </c>
      <c r="BE40" s="90" t="n">
        <v>0</v>
      </c>
      <c r="BF40" s="90" t="n">
        <f aca="false">O40</f>
        <v>0.02008</v>
      </c>
      <c r="BH40" s="90" t="n">
        <f aca="false">G40*AO40</f>
        <v>0</v>
      </c>
      <c r="BI40" s="90" t="n">
        <f aca="false">G40*AP40</f>
        <v>0</v>
      </c>
      <c r="BJ40" s="90" t="n">
        <f aca="false">G40*H40</f>
        <v>0</v>
      </c>
      <c r="BK40" s="90"/>
      <c r="BL40" s="90" t="n">
        <v>725</v>
      </c>
      <c r="BW40" s="90" t="str">
        <f aca="false">I40</f>
        <v>21</v>
      </c>
      <c r="BX40" s="11" t="s">
        <v>1026</v>
      </c>
    </row>
    <row r="41" customFormat="false" ht="15" hidden="false" customHeight="true" outlineLevel="0" collapsed="false">
      <c r="A41" s="214" t="s">
        <v>297</v>
      </c>
      <c r="B41" s="214" t="s">
        <v>107</v>
      </c>
      <c r="C41" s="214" t="s">
        <v>1028</v>
      </c>
      <c r="D41" s="215" t="s">
        <v>1029</v>
      </c>
      <c r="E41" s="215"/>
      <c r="F41" s="214" t="s">
        <v>261</v>
      </c>
      <c r="G41" s="216" t="n">
        <f aca="false">'Stavební rozpočet'!G302</f>
        <v>4</v>
      </c>
      <c r="H41" s="217" t="n">
        <f aca="false">'Stavební rozpočet'!H302</f>
        <v>0</v>
      </c>
      <c r="I41" s="218" t="s">
        <v>203</v>
      </c>
      <c r="J41" s="217" t="n">
        <f aca="false">G41*AO41</f>
        <v>0</v>
      </c>
      <c r="K41" s="217" t="n">
        <f aca="false">G41*AP41</f>
        <v>0</v>
      </c>
      <c r="L41" s="217" t="n">
        <f aca="false">G41*H41</f>
        <v>0</v>
      </c>
      <c r="M41" s="217" t="n">
        <f aca="false">L41*(1+BW41/100)</f>
        <v>0</v>
      </c>
      <c r="N41" s="217" t="n">
        <f aca="false">'Stavební rozpočet'!N302</f>
        <v>0.0002</v>
      </c>
      <c r="O41" s="217" t="n">
        <f aca="false">G41*N41</f>
        <v>0.0008</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107</v>
      </c>
      <c r="AJ41" s="219" t="n">
        <f aca="false">IF(AN41=0,L41,0)</f>
        <v>0</v>
      </c>
      <c r="AK41" s="219" t="n">
        <f aca="false">IF(AN41=12,L41,0)</f>
        <v>0</v>
      </c>
      <c r="AL41" s="219" t="n">
        <f aca="false">IF(AN41=21,L41,0)</f>
        <v>0</v>
      </c>
      <c r="AN41" s="90" t="n">
        <v>21</v>
      </c>
      <c r="AO41" s="90" t="n">
        <f aca="false">H41*1</f>
        <v>0</v>
      </c>
      <c r="AP41" s="90" t="n">
        <f aca="false">H41*(1-1)</f>
        <v>0</v>
      </c>
      <c r="AQ41" s="220" t="s">
        <v>226</v>
      </c>
      <c r="AV41" s="90" t="n">
        <f aca="false">AW41+AX41</f>
        <v>0</v>
      </c>
      <c r="AW41" s="90" t="n">
        <f aca="false">G41*AO41</f>
        <v>0</v>
      </c>
      <c r="AX41" s="90" t="n">
        <f aca="false">G41*AP41</f>
        <v>0</v>
      </c>
      <c r="AY41" s="89" t="s">
        <v>947</v>
      </c>
      <c r="AZ41" s="89" t="s">
        <v>948</v>
      </c>
      <c r="BA41" s="190" t="s">
        <v>949</v>
      </c>
      <c r="BC41" s="90" t="n">
        <f aca="false">AW41+AX41</f>
        <v>0</v>
      </c>
      <c r="BD41" s="90" t="n">
        <f aca="false">H41/(100-BE41)*100</f>
        <v>0</v>
      </c>
      <c r="BE41" s="90" t="n">
        <v>0</v>
      </c>
      <c r="BF41" s="90" t="n">
        <f aca="false">O41</f>
        <v>0.0008</v>
      </c>
      <c r="BH41" s="219" t="n">
        <f aca="false">G41*AO41</f>
        <v>0</v>
      </c>
      <c r="BI41" s="219" t="n">
        <f aca="false">G41*AP41</f>
        <v>0</v>
      </c>
      <c r="BJ41" s="219" t="n">
        <f aca="false">G41*H41</f>
        <v>0</v>
      </c>
      <c r="BK41" s="219"/>
      <c r="BL41" s="90" t="n">
        <v>725</v>
      </c>
      <c r="BW41" s="90" t="str">
        <f aca="false">I41</f>
        <v>21</v>
      </c>
      <c r="BX41" s="221" t="s">
        <v>1029</v>
      </c>
    </row>
    <row r="42" customFormat="false" ht="15" hidden="false" customHeight="true" outlineLevel="0" collapsed="false">
      <c r="A42" s="209" t="s">
        <v>300</v>
      </c>
      <c r="B42" s="209" t="s">
        <v>107</v>
      </c>
      <c r="C42" s="209" t="s">
        <v>1031</v>
      </c>
      <c r="D42" s="210" t="s">
        <v>1032</v>
      </c>
      <c r="E42" s="210"/>
      <c r="F42" s="209" t="s">
        <v>264</v>
      </c>
      <c r="G42" s="211" t="n">
        <f aca="false">'Stavební rozpočet'!G303</f>
        <v>0.52</v>
      </c>
      <c r="H42" s="212" t="n">
        <f aca="false">'Stavební rozpočet'!H303</f>
        <v>0</v>
      </c>
      <c r="I42" s="213" t="s">
        <v>203</v>
      </c>
      <c r="J42" s="212" t="n">
        <f aca="false">G42*AO42</f>
        <v>0</v>
      </c>
      <c r="K42" s="212" t="n">
        <f aca="false">G42*AP42</f>
        <v>0</v>
      </c>
      <c r="L42" s="212" t="n">
        <f aca="false">G42*H42</f>
        <v>0</v>
      </c>
      <c r="M42" s="212" t="n">
        <f aca="false">L42*(1+BW42/100)</f>
        <v>0</v>
      </c>
      <c r="N42" s="212" t="n">
        <f aca="false">'Stavební rozpočet'!N303</f>
        <v>0</v>
      </c>
      <c r="O42" s="212" t="n">
        <f aca="false">G42*N42</f>
        <v>0</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107</v>
      </c>
      <c r="AJ42" s="90" t="n">
        <f aca="false">IF(AN42=0,L42,0)</f>
        <v>0</v>
      </c>
      <c r="AK42" s="90" t="n">
        <f aca="false">IF(AN42=12,L42,0)</f>
        <v>0</v>
      </c>
      <c r="AL42" s="90" t="n">
        <f aca="false">IF(AN42=21,L42,0)</f>
        <v>0</v>
      </c>
      <c r="AN42" s="90" t="n">
        <v>21</v>
      </c>
      <c r="AO42" s="90" t="n">
        <f aca="false">H42*0</f>
        <v>0</v>
      </c>
      <c r="AP42" s="90" t="n">
        <f aca="false">H42*(1-0)</f>
        <v>0</v>
      </c>
      <c r="AQ42" s="89" t="s">
        <v>220</v>
      </c>
      <c r="AV42" s="90" t="n">
        <f aca="false">AW42+AX42</f>
        <v>0</v>
      </c>
      <c r="AW42" s="90" t="n">
        <f aca="false">G42*AO42</f>
        <v>0</v>
      </c>
      <c r="AX42" s="90" t="n">
        <f aca="false">G42*AP42</f>
        <v>0</v>
      </c>
      <c r="AY42" s="89" t="s">
        <v>947</v>
      </c>
      <c r="AZ42" s="89" t="s">
        <v>948</v>
      </c>
      <c r="BA42" s="190" t="s">
        <v>949</v>
      </c>
      <c r="BC42" s="90" t="n">
        <f aca="false">AW42+AX42</f>
        <v>0</v>
      </c>
      <c r="BD42" s="90" t="n">
        <f aca="false">H42/(100-BE42)*100</f>
        <v>0</v>
      </c>
      <c r="BE42" s="90" t="n">
        <v>0</v>
      </c>
      <c r="BF42" s="90" t="n">
        <f aca="false">O42</f>
        <v>0</v>
      </c>
      <c r="BH42" s="90" t="n">
        <f aca="false">G42*AO42</f>
        <v>0</v>
      </c>
      <c r="BI42" s="90" t="n">
        <f aca="false">G42*AP42</f>
        <v>0</v>
      </c>
      <c r="BJ42" s="90" t="n">
        <f aca="false">G42*H42</f>
        <v>0</v>
      </c>
      <c r="BK42" s="90"/>
      <c r="BL42" s="90" t="n">
        <v>725</v>
      </c>
      <c r="BW42" s="90" t="str">
        <f aca="false">I42</f>
        <v>21</v>
      </c>
      <c r="BX42" s="11" t="s">
        <v>1032</v>
      </c>
    </row>
    <row r="43" customFormat="false" ht="15" hidden="false" customHeight="true" outlineLevel="0" collapsed="false">
      <c r="A43" s="203"/>
      <c r="B43" s="204" t="s">
        <v>107</v>
      </c>
      <c r="C43" s="204" t="s">
        <v>1033</v>
      </c>
      <c r="D43" s="205" t="s">
        <v>1034</v>
      </c>
      <c r="E43" s="205"/>
      <c r="F43" s="203" t="s">
        <v>97</v>
      </c>
      <c r="G43" s="206" t="s">
        <v>97</v>
      </c>
      <c r="H43" s="203" t="s">
        <v>97</v>
      </c>
      <c r="I43" s="203" t="s">
        <v>97</v>
      </c>
      <c r="J43" s="207" t="n">
        <f aca="false">SUM(J44:J48)</f>
        <v>0</v>
      </c>
      <c r="K43" s="207" t="n">
        <f aca="false">SUM(K44:K48)</f>
        <v>0</v>
      </c>
      <c r="L43" s="207" t="n">
        <f aca="false">SUM(L44:L48)</f>
        <v>0</v>
      </c>
      <c r="M43" s="207" t="n">
        <f aca="false">SUM(M44:M48)</f>
        <v>0</v>
      </c>
      <c r="N43" s="208"/>
      <c r="O43" s="207" t="n">
        <f aca="false">SUM(O44:O48)</f>
        <v>0.41178975</v>
      </c>
      <c r="P43" s="208"/>
      <c r="AI43" s="190" t="s">
        <v>107</v>
      </c>
      <c r="AS43" s="178" t="n">
        <f aca="false">SUM(AJ44:AJ48)</f>
        <v>0</v>
      </c>
      <c r="AT43" s="178" t="n">
        <f aca="false">SUM(AK44:AK48)</f>
        <v>0</v>
      </c>
      <c r="AU43" s="178" t="n">
        <f aca="false">SUM(AL44:AL48)</f>
        <v>0</v>
      </c>
    </row>
    <row r="44" customFormat="false" ht="15" hidden="false" customHeight="true" outlineLevel="0" collapsed="false">
      <c r="A44" s="209" t="s">
        <v>303</v>
      </c>
      <c r="B44" s="209" t="s">
        <v>107</v>
      </c>
      <c r="C44" s="209" t="s">
        <v>1036</v>
      </c>
      <c r="D44" s="210" t="s">
        <v>1037</v>
      </c>
      <c r="E44" s="210"/>
      <c r="F44" s="209" t="s">
        <v>261</v>
      </c>
      <c r="G44" s="211" t="n">
        <f aca="false">'Stavební rozpočet'!G305</f>
        <v>5</v>
      </c>
      <c r="H44" s="212" t="n">
        <f aca="false">'Stavební rozpočet'!H305</f>
        <v>0</v>
      </c>
      <c r="I44" s="213" t="s">
        <v>203</v>
      </c>
      <c r="J44" s="212" t="n">
        <f aca="false">G44*AO44</f>
        <v>0</v>
      </c>
      <c r="K44" s="212" t="n">
        <f aca="false">G44*AP44</f>
        <v>0</v>
      </c>
      <c r="L44" s="212" t="n">
        <f aca="false">G44*H44</f>
        <v>0</v>
      </c>
      <c r="M44" s="212" t="n">
        <f aca="false">L44*(1+BW44/100)</f>
        <v>0</v>
      </c>
      <c r="N44" s="212" t="n">
        <f aca="false">'Stavební rozpočet'!N305</f>
        <v>0.0234</v>
      </c>
      <c r="O44" s="212" t="n">
        <f aca="false">G44*N44</f>
        <v>0.117</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107</v>
      </c>
      <c r="AJ44" s="90" t="n">
        <f aca="false">IF(AN44=0,L44,0)</f>
        <v>0</v>
      </c>
      <c r="AK44" s="90" t="n">
        <f aca="false">IF(AN44=12,L44,0)</f>
        <v>0</v>
      </c>
      <c r="AL44" s="90" t="n">
        <f aca="false">IF(AN44=21,L44,0)</f>
        <v>0</v>
      </c>
      <c r="AN44" s="90" t="n">
        <v>21</v>
      </c>
      <c r="AO44" s="90" t="n">
        <f aca="false">H44*0.095276701</f>
        <v>0</v>
      </c>
      <c r="AP44" s="90" t="n">
        <f aca="false">H44*(1-0.095276701)</f>
        <v>0</v>
      </c>
      <c r="AQ44" s="89" t="s">
        <v>226</v>
      </c>
      <c r="AV44" s="90" t="n">
        <f aca="false">AW44+AX44</f>
        <v>0</v>
      </c>
      <c r="AW44" s="90" t="n">
        <f aca="false">G44*AO44</f>
        <v>0</v>
      </c>
      <c r="AX44" s="90" t="n">
        <f aca="false">G44*AP44</f>
        <v>0</v>
      </c>
      <c r="AY44" s="89" t="s">
        <v>1038</v>
      </c>
      <c r="AZ44" s="89" t="s">
        <v>948</v>
      </c>
      <c r="BA44" s="190" t="s">
        <v>949</v>
      </c>
      <c r="BC44" s="90" t="n">
        <f aca="false">AW44+AX44</f>
        <v>0</v>
      </c>
      <c r="BD44" s="90" t="n">
        <f aca="false">H44/(100-BE44)*100</f>
        <v>0</v>
      </c>
      <c r="BE44" s="90" t="n">
        <v>0</v>
      </c>
      <c r="BF44" s="90" t="n">
        <f aca="false">O44</f>
        <v>0.117</v>
      </c>
      <c r="BH44" s="90" t="n">
        <f aca="false">G44*AO44</f>
        <v>0</v>
      </c>
      <c r="BI44" s="90" t="n">
        <f aca="false">G44*AP44</f>
        <v>0</v>
      </c>
      <c r="BJ44" s="90" t="n">
        <f aca="false">G44*H44</f>
        <v>0</v>
      </c>
      <c r="BK44" s="90"/>
      <c r="BL44" s="90" t="n">
        <v>726</v>
      </c>
      <c r="BW44" s="90" t="str">
        <f aca="false">I44</f>
        <v>21</v>
      </c>
      <c r="BX44" s="11" t="s">
        <v>1037</v>
      </c>
    </row>
    <row r="45" customFormat="false" ht="15" hidden="false" customHeight="true" outlineLevel="0" collapsed="false">
      <c r="A45" s="209" t="s">
        <v>279</v>
      </c>
      <c r="B45" s="209" t="s">
        <v>107</v>
      </c>
      <c r="C45" s="209" t="s">
        <v>1040</v>
      </c>
      <c r="D45" s="210" t="s">
        <v>1041</v>
      </c>
      <c r="E45" s="210"/>
      <c r="F45" s="209" t="s">
        <v>771</v>
      </c>
      <c r="G45" s="211" t="n">
        <f aca="false">'Stavební rozpočet'!G306</f>
        <v>3</v>
      </c>
      <c r="H45" s="212" t="n">
        <f aca="false">'Stavební rozpočet'!H306</f>
        <v>0</v>
      </c>
      <c r="I45" s="213" t="s">
        <v>203</v>
      </c>
      <c r="J45" s="212" t="n">
        <f aca="false">G45*AO45</f>
        <v>0</v>
      </c>
      <c r="K45" s="212" t="n">
        <f aca="false">G45*AP45</f>
        <v>0</v>
      </c>
      <c r="L45" s="212" t="n">
        <f aca="false">G45*H45</f>
        <v>0</v>
      </c>
      <c r="M45" s="212" t="n">
        <f aca="false">L45*(1+BW45/100)</f>
        <v>0</v>
      </c>
      <c r="N45" s="212" t="n">
        <f aca="false">'Stavební rozpočet'!N306</f>
        <v>0.009</v>
      </c>
      <c r="O45" s="212" t="n">
        <f aca="false">G45*N45</f>
        <v>0.027</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107</v>
      </c>
      <c r="AJ45" s="90" t="n">
        <f aca="false">IF(AN45=0,L45,0)</f>
        <v>0</v>
      </c>
      <c r="AK45" s="90" t="n">
        <f aca="false">IF(AN45=12,L45,0)</f>
        <v>0</v>
      </c>
      <c r="AL45" s="90" t="n">
        <f aca="false">IF(AN45=21,L45,0)</f>
        <v>0</v>
      </c>
      <c r="AN45" s="90" t="n">
        <v>21</v>
      </c>
      <c r="AO45" s="90" t="n">
        <f aca="false">H45*0.869689455</f>
        <v>0</v>
      </c>
      <c r="AP45" s="90" t="n">
        <f aca="false">H45*(1-0.869689455)</f>
        <v>0</v>
      </c>
      <c r="AQ45" s="89" t="s">
        <v>226</v>
      </c>
      <c r="AV45" s="90" t="n">
        <f aca="false">AW45+AX45</f>
        <v>0</v>
      </c>
      <c r="AW45" s="90" t="n">
        <f aca="false">G45*AO45</f>
        <v>0</v>
      </c>
      <c r="AX45" s="90" t="n">
        <f aca="false">G45*AP45</f>
        <v>0</v>
      </c>
      <c r="AY45" s="89" t="s">
        <v>1038</v>
      </c>
      <c r="AZ45" s="89" t="s">
        <v>948</v>
      </c>
      <c r="BA45" s="190" t="s">
        <v>949</v>
      </c>
      <c r="BC45" s="90" t="n">
        <f aca="false">AW45+AX45</f>
        <v>0</v>
      </c>
      <c r="BD45" s="90" t="n">
        <f aca="false">H45/(100-BE45)*100</f>
        <v>0</v>
      </c>
      <c r="BE45" s="90" t="n">
        <v>0</v>
      </c>
      <c r="BF45" s="90" t="n">
        <f aca="false">O45</f>
        <v>0.027</v>
      </c>
      <c r="BH45" s="90" t="n">
        <f aca="false">G45*AO45</f>
        <v>0</v>
      </c>
      <c r="BI45" s="90" t="n">
        <f aca="false">G45*AP45</f>
        <v>0</v>
      </c>
      <c r="BJ45" s="90" t="n">
        <f aca="false">G45*H45</f>
        <v>0</v>
      </c>
      <c r="BK45" s="90"/>
      <c r="BL45" s="90" t="n">
        <v>726</v>
      </c>
      <c r="BW45" s="90" t="str">
        <f aca="false">I45</f>
        <v>21</v>
      </c>
      <c r="BX45" s="11" t="s">
        <v>1041</v>
      </c>
    </row>
    <row r="46" customFormat="false" ht="15" hidden="false" customHeight="true" outlineLevel="0" collapsed="false">
      <c r="A46" s="209" t="s">
        <v>310</v>
      </c>
      <c r="B46" s="209" t="s">
        <v>107</v>
      </c>
      <c r="C46" s="209" t="s">
        <v>1043</v>
      </c>
      <c r="D46" s="210" t="s">
        <v>1044</v>
      </c>
      <c r="E46" s="210"/>
      <c r="F46" s="209" t="s">
        <v>771</v>
      </c>
      <c r="G46" s="211" t="n">
        <f aca="false">'Stavební rozpočet'!G307</f>
        <v>2</v>
      </c>
      <c r="H46" s="212" t="n">
        <f aca="false">'Stavební rozpočet'!H307</f>
        <v>0</v>
      </c>
      <c r="I46" s="213" t="s">
        <v>203</v>
      </c>
      <c r="J46" s="212" t="n">
        <f aca="false">G46*AO46</f>
        <v>0</v>
      </c>
      <c r="K46" s="212" t="n">
        <f aca="false">G46*AP46</f>
        <v>0</v>
      </c>
      <c r="L46" s="212" t="n">
        <f aca="false">G46*H46</f>
        <v>0</v>
      </c>
      <c r="M46" s="212" t="n">
        <f aca="false">L46*(1+BW46/100)</f>
        <v>0</v>
      </c>
      <c r="N46" s="212" t="n">
        <f aca="false">'Stavební rozpočet'!N307</f>
        <v>0.012</v>
      </c>
      <c r="O46" s="212" t="n">
        <f aca="false">G46*N46</f>
        <v>0.024</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107</v>
      </c>
      <c r="AJ46" s="90" t="n">
        <f aca="false">IF(AN46=0,L46,0)</f>
        <v>0</v>
      </c>
      <c r="AK46" s="90" t="n">
        <f aca="false">IF(AN46=12,L46,0)</f>
        <v>0</v>
      </c>
      <c r="AL46" s="90" t="n">
        <f aca="false">IF(AN46=21,L46,0)</f>
        <v>0</v>
      </c>
      <c r="AN46" s="90" t="n">
        <v>21</v>
      </c>
      <c r="AO46" s="90" t="n">
        <f aca="false">H46*0.872020079</f>
        <v>0</v>
      </c>
      <c r="AP46" s="90" t="n">
        <f aca="false">H46*(1-0.872020079)</f>
        <v>0</v>
      </c>
      <c r="AQ46" s="89" t="s">
        <v>226</v>
      </c>
      <c r="AV46" s="90" t="n">
        <f aca="false">AW46+AX46</f>
        <v>0</v>
      </c>
      <c r="AW46" s="90" t="n">
        <f aca="false">G46*AO46</f>
        <v>0</v>
      </c>
      <c r="AX46" s="90" t="n">
        <f aca="false">G46*AP46</f>
        <v>0</v>
      </c>
      <c r="AY46" s="89" t="s">
        <v>1038</v>
      </c>
      <c r="AZ46" s="89" t="s">
        <v>948</v>
      </c>
      <c r="BA46" s="190" t="s">
        <v>949</v>
      </c>
      <c r="BC46" s="90" t="n">
        <f aca="false">AW46+AX46</f>
        <v>0</v>
      </c>
      <c r="BD46" s="90" t="n">
        <f aca="false">H46/(100-BE46)*100</f>
        <v>0</v>
      </c>
      <c r="BE46" s="90" t="n">
        <v>0</v>
      </c>
      <c r="BF46" s="90" t="n">
        <f aca="false">O46</f>
        <v>0.024</v>
      </c>
      <c r="BH46" s="90" t="n">
        <f aca="false">G46*AO46</f>
        <v>0</v>
      </c>
      <c r="BI46" s="90" t="n">
        <f aca="false">G46*AP46</f>
        <v>0</v>
      </c>
      <c r="BJ46" s="90" t="n">
        <f aca="false">G46*H46</f>
        <v>0</v>
      </c>
      <c r="BK46" s="90"/>
      <c r="BL46" s="90" t="n">
        <v>726</v>
      </c>
      <c r="BW46" s="90" t="str">
        <f aca="false">I46</f>
        <v>21</v>
      </c>
      <c r="BX46" s="11" t="s">
        <v>1044</v>
      </c>
    </row>
    <row r="47" customFormat="false" ht="15" hidden="false" customHeight="true" outlineLevel="0" collapsed="false">
      <c r="A47" s="209" t="s">
        <v>315</v>
      </c>
      <c r="B47" s="209" t="s">
        <v>107</v>
      </c>
      <c r="C47" s="209" t="s">
        <v>1046</v>
      </c>
      <c r="D47" s="210" t="s">
        <v>1047</v>
      </c>
      <c r="E47" s="210"/>
      <c r="F47" s="209" t="s">
        <v>255</v>
      </c>
      <c r="G47" s="211" t="n">
        <f aca="false">'Stavební rozpočet'!G308</f>
        <v>6.075</v>
      </c>
      <c r="H47" s="212" t="n">
        <f aca="false">'Stavební rozpočet'!H308</f>
        <v>0</v>
      </c>
      <c r="I47" s="213" t="s">
        <v>203</v>
      </c>
      <c r="J47" s="212" t="n">
        <f aca="false">G47*AO47</f>
        <v>0</v>
      </c>
      <c r="K47" s="212" t="n">
        <f aca="false">G47*AP47</f>
        <v>0</v>
      </c>
      <c r="L47" s="212" t="n">
        <f aca="false">G47*H47</f>
        <v>0</v>
      </c>
      <c r="M47" s="212" t="n">
        <f aca="false">L47*(1+BW47/100)</f>
        <v>0</v>
      </c>
      <c r="N47" s="212" t="n">
        <f aca="false">'Stavební rozpočet'!N308</f>
        <v>0.04013</v>
      </c>
      <c r="O47" s="212" t="n">
        <f aca="false">G47*N47</f>
        <v>0.24378975</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107</v>
      </c>
      <c r="AJ47" s="90" t="n">
        <f aca="false">IF(AN47=0,L47,0)</f>
        <v>0</v>
      </c>
      <c r="AK47" s="90" t="n">
        <f aca="false">IF(AN47=12,L47,0)</f>
        <v>0</v>
      </c>
      <c r="AL47" s="90" t="n">
        <f aca="false">IF(AN47=21,L47,0)</f>
        <v>0</v>
      </c>
      <c r="AN47" s="90" t="n">
        <v>21</v>
      </c>
      <c r="AO47" s="90" t="n">
        <f aca="false">H47*0.746246116</f>
        <v>0</v>
      </c>
      <c r="AP47" s="90" t="n">
        <f aca="false">H47*(1-0.746246116)</f>
        <v>0</v>
      </c>
      <c r="AQ47" s="89" t="s">
        <v>226</v>
      </c>
      <c r="AV47" s="90" t="n">
        <f aca="false">AW47+AX47</f>
        <v>0</v>
      </c>
      <c r="AW47" s="90" t="n">
        <f aca="false">G47*AO47</f>
        <v>0</v>
      </c>
      <c r="AX47" s="90" t="n">
        <f aca="false">G47*AP47</f>
        <v>0</v>
      </c>
      <c r="AY47" s="89" t="s">
        <v>1038</v>
      </c>
      <c r="AZ47" s="89" t="s">
        <v>948</v>
      </c>
      <c r="BA47" s="190" t="s">
        <v>949</v>
      </c>
      <c r="BC47" s="90" t="n">
        <f aca="false">AW47+AX47</f>
        <v>0</v>
      </c>
      <c r="BD47" s="90" t="n">
        <f aca="false">H47/(100-BE47)*100</f>
        <v>0</v>
      </c>
      <c r="BE47" s="90" t="n">
        <v>0</v>
      </c>
      <c r="BF47" s="90" t="n">
        <f aca="false">O47</f>
        <v>0.24378975</v>
      </c>
      <c r="BH47" s="90" t="n">
        <f aca="false">G47*AO47</f>
        <v>0</v>
      </c>
      <c r="BI47" s="90" t="n">
        <f aca="false">G47*AP47</f>
        <v>0</v>
      </c>
      <c r="BJ47" s="90" t="n">
        <f aca="false">G47*H47</f>
        <v>0</v>
      </c>
      <c r="BK47" s="90"/>
      <c r="BL47" s="90" t="n">
        <v>726</v>
      </c>
      <c r="BW47" s="90" t="str">
        <f aca="false">I47</f>
        <v>21</v>
      </c>
      <c r="BX47" s="11" t="s">
        <v>1047</v>
      </c>
    </row>
    <row r="48" customFormat="false" ht="15" hidden="false" customHeight="true" outlineLevel="0" collapsed="false">
      <c r="A48" s="209" t="s">
        <v>308</v>
      </c>
      <c r="B48" s="209" t="s">
        <v>107</v>
      </c>
      <c r="C48" s="209" t="s">
        <v>1049</v>
      </c>
      <c r="D48" s="210" t="s">
        <v>1050</v>
      </c>
      <c r="E48" s="210"/>
      <c r="F48" s="209" t="s">
        <v>264</v>
      </c>
      <c r="G48" s="211" t="n">
        <f aca="false">'Stavební rozpočet'!G309</f>
        <v>0.412</v>
      </c>
      <c r="H48" s="212" t="n">
        <f aca="false">'Stavební rozpočet'!H309</f>
        <v>0</v>
      </c>
      <c r="I48" s="213" t="s">
        <v>203</v>
      </c>
      <c r="J48" s="212" t="n">
        <f aca="false">G48*AO48</f>
        <v>0</v>
      </c>
      <c r="K48" s="212" t="n">
        <f aca="false">G48*AP48</f>
        <v>0</v>
      </c>
      <c r="L48" s="212" t="n">
        <f aca="false">G48*H48</f>
        <v>0</v>
      </c>
      <c r="M48" s="212" t="n">
        <f aca="false">L48*(1+BW48/100)</f>
        <v>0</v>
      </c>
      <c r="N48" s="212" t="n">
        <f aca="false">'Stavební rozpočet'!N309</f>
        <v>0</v>
      </c>
      <c r="O48" s="212" t="n">
        <f aca="false">G48*N48</f>
        <v>0</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107</v>
      </c>
      <c r="AJ48" s="90" t="n">
        <f aca="false">IF(AN48=0,L48,0)</f>
        <v>0</v>
      </c>
      <c r="AK48" s="90" t="n">
        <f aca="false">IF(AN48=12,L48,0)</f>
        <v>0</v>
      </c>
      <c r="AL48" s="90" t="n">
        <f aca="false">IF(AN48=21,L48,0)</f>
        <v>0</v>
      </c>
      <c r="AN48" s="90" t="n">
        <v>21</v>
      </c>
      <c r="AO48" s="90" t="n">
        <f aca="false">H48*0</f>
        <v>0</v>
      </c>
      <c r="AP48" s="90" t="n">
        <f aca="false">H48*(1-0)</f>
        <v>0</v>
      </c>
      <c r="AQ48" s="89" t="s">
        <v>220</v>
      </c>
      <c r="AV48" s="90" t="n">
        <f aca="false">AW48+AX48</f>
        <v>0</v>
      </c>
      <c r="AW48" s="90" t="n">
        <f aca="false">G48*AO48</f>
        <v>0</v>
      </c>
      <c r="AX48" s="90" t="n">
        <f aca="false">G48*AP48</f>
        <v>0</v>
      </c>
      <c r="AY48" s="89" t="s">
        <v>1038</v>
      </c>
      <c r="AZ48" s="89" t="s">
        <v>948</v>
      </c>
      <c r="BA48" s="190" t="s">
        <v>949</v>
      </c>
      <c r="BC48" s="90" t="n">
        <f aca="false">AW48+AX48</f>
        <v>0</v>
      </c>
      <c r="BD48" s="90" t="n">
        <f aca="false">H48/(100-BE48)*100</f>
        <v>0</v>
      </c>
      <c r="BE48" s="90" t="n">
        <v>0</v>
      </c>
      <c r="BF48" s="90" t="n">
        <f aca="false">O48</f>
        <v>0</v>
      </c>
      <c r="BH48" s="90" t="n">
        <f aca="false">G48*AO48</f>
        <v>0</v>
      </c>
      <c r="BI48" s="90" t="n">
        <f aca="false">G48*AP48</f>
        <v>0</v>
      </c>
      <c r="BJ48" s="90" t="n">
        <f aca="false">G48*H48</f>
        <v>0</v>
      </c>
      <c r="BK48" s="90"/>
      <c r="BL48" s="90" t="n">
        <v>726</v>
      </c>
      <c r="BW48" s="90" t="str">
        <f aca="false">I48</f>
        <v>21</v>
      </c>
      <c r="BX48" s="11" t="s">
        <v>1050</v>
      </c>
    </row>
    <row r="49" customFormat="false" ht="15" hidden="false" customHeight="true" outlineLevel="0" collapsed="false">
      <c r="A49" s="203"/>
      <c r="B49" s="204" t="s">
        <v>107</v>
      </c>
      <c r="C49" s="204" t="s">
        <v>197</v>
      </c>
      <c r="D49" s="205" t="s">
        <v>198</v>
      </c>
      <c r="E49" s="205"/>
      <c r="F49" s="203" t="s">
        <v>97</v>
      </c>
      <c r="G49" s="206" t="s">
        <v>97</v>
      </c>
      <c r="H49" s="203" t="s">
        <v>97</v>
      </c>
      <c r="I49" s="203" t="s">
        <v>97</v>
      </c>
      <c r="J49" s="207" t="n">
        <f aca="false">SUM(J50)</f>
        <v>0</v>
      </c>
      <c r="K49" s="207" t="n">
        <f aca="false">SUM(K50)</f>
        <v>0</v>
      </c>
      <c r="L49" s="207" t="n">
        <f aca="false">SUM(L50)</f>
        <v>0</v>
      </c>
      <c r="M49" s="207" t="n">
        <f aca="false">SUM(M50)</f>
        <v>0</v>
      </c>
      <c r="N49" s="208"/>
      <c r="O49" s="207" t="n">
        <f aca="false">SUM(O50)</f>
        <v>0</v>
      </c>
      <c r="P49" s="208"/>
      <c r="AI49" s="190" t="s">
        <v>107</v>
      </c>
      <c r="AS49" s="178" t="n">
        <f aca="false">SUM(AJ50)</f>
        <v>0</v>
      </c>
      <c r="AT49" s="178" t="n">
        <f aca="false">SUM(AK50)</f>
        <v>0</v>
      </c>
      <c r="AU49" s="178" t="n">
        <f aca="false">SUM(AL50)</f>
        <v>0</v>
      </c>
    </row>
    <row r="50" customFormat="false" ht="15" hidden="false" customHeight="true" outlineLevel="0" collapsed="false">
      <c r="A50" s="209" t="s">
        <v>320</v>
      </c>
      <c r="B50" s="209" t="s">
        <v>107</v>
      </c>
      <c r="C50" s="209" t="s">
        <v>1052</v>
      </c>
      <c r="D50" s="210" t="s">
        <v>1053</v>
      </c>
      <c r="E50" s="210"/>
      <c r="F50" s="209" t="s">
        <v>202</v>
      </c>
      <c r="G50" s="211" t="n">
        <f aca="false">'Stavební rozpočet'!G311</f>
        <v>36</v>
      </c>
      <c r="H50" s="212" t="n">
        <f aca="false">'Stavební rozpočet'!H311</f>
        <v>0</v>
      </c>
      <c r="I50" s="213" t="s">
        <v>203</v>
      </c>
      <c r="J50" s="212" t="n">
        <f aca="false">G50*AO50</f>
        <v>0</v>
      </c>
      <c r="K50" s="212" t="n">
        <f aca="false">G50*AP50</f>
        <v>0</v>
      </c>
      <c r="L50" s="212" t="n">
        <f aca="false">G50*H50</f>
        <v>0</v>
      </c>
      <c r="M50" s="212" t="n">
        <f aca="false">L50*(1+BW50/100)</f>
        <v>0</v>
      </c>
      <c r="N50" s="212" t="n">
        <f aca="false">'Stavební rozpočet'!N311</f>
        <v>0</v>
      </c>
      <c r="O50" s="212" t="n">
        <f aca="false">G50*N50</f>
        <v>0</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107</v>
      </c>
      <c r="AJ50" s="90" t="n">
        <f aca="false">IF(AN50=0,L50,0)</f>
        <v>0</v>
      </c>
      <c r="AK50" s="90" t="n">
        <f aca="false">IF(AN50=12,L50,0)</f>
        <v>0</v>
      </c>
      <c r="AL50" s="90" t="n">
        <f aca="false">IF(AN50=21,L50,0)</f>
        <v>0</v>
      </c>
      <c r="AN50" s="90" t="n">
        <v>21</v>
      </c>
      <c r="AO50" s="90" t="n">
        <f aca="false">H50*0</f>
        <v>0</v>
      </c>
      <c r="AP50" s="90" t="n">
        <f aca="false">H50*(1-0)</f>
        <v>0</v>
      </c>
      <c r="AQ50" s="89" t="s">
        <v>199</v>
      </c>
      <c r="AV50" s="90" t="n">
        <f aca="false">AW50+AX50</f>
        <v>0</v>
      </c>
      <c r="AW50" s="90" t="n">
        <f aca="false">G50*AO50</f>
        <v>0</v>
      </c>
      <c r="AX50" s="90" t="n">
        <f aca="false">G50*AP50</f>
        <v>0</v>
      </c>
      <c r="AY50" s="89" t="s">
        <v>205</v>
      </c>
      <c r="AZ50" s="89" t="s">
        <v>1054</v>
      </c>
      <c r="BA50" s="190" t="s">
        <v>949</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t="n">
        <v>13</v>
      </c>
      <c r="BW50" s="90" t="str">
        <f aca="false">I50</f>
        <v>21</v>
      </c>
      <c r="BX50" s="11" t="s">
        <v>1053</v>
      </c>
    </row>
    <row r="51" customFormat="false" ht="15" hidden="false" customHeight="true" outlineLevel="0" collapsed="false">
      <c r="A51" s="203"/>
      <c r="B51" s="204" t="s">
        <v>107</v>
      </c>
      <c r="C51" s="204" t="s">
        <v>214</v>
      </c>
      <c r="D51" s="205" t="s">
        <v>215</v>
      </c>
      <c r="E51" s="205"/>
      <c r="F51" s="203" t="s">
        <v>97</v>
      </c>
      <c r="G51" s="206" t="s">
        <v>97</v>
      </c>
      <c r="H51" s="203" t="s">
        <v>97</v>
      </c>
      <c r="I51" s="203" t="s">
        <v>97</v>
      </c>
      <c r="J51" s="207" t="n">
        <f aca="false">SUM(J52:J57)</f>
        <v>0</v>
      </c>
      <c r="K51" s="207" t="n">
        <f aca="false">SUM(K52:K57)</f>
        <v>0</v>
      </c>
      <c r="L51" s="207" t="n">
        <f aca="false">SUM(L52:L57)</f>
        <v>0</v>
      </c>
      <c r="M51" s="207" t="n">
        <f aca="false">SUM(M52:M57)</f>
        <v>0</v>
      </c>
      <c r="N51" s="208"/>
      <c r="O51" s="207" t="n">
        <f aca="false">SUM(O52:O57)</f>
        <v>0</v>
      </c>
      <c r="P51" s="208"/>
      <c r="AI51" s="190" t="s">
        <v>107</v>
      </c>
      <c r="AS51" s="178" t="n">
        <f aca="false">SUM(AJ52:AJ57)</f>
        <v>0</v>
      </c>
      <c r="AT51" s="178" t="n">
        <f aca="false">SUM(AK52:AK57)</f>
        <v>0</v>
      </c>
      <c r="AU51" s="178" t="n">
        <f aca="false">SUM(AL52:AL57)</f>
        <v>0</v>
      </c>
    </row>
    <row r="52" customFormat="false" ht="15" hidden="false" customHeight="true" outlineLevel="0" collapsed="false">
      <c r="A52" s="209" t="s">
        <v>323</v>
      </c>
      <c r="B52" s="209" t="s">
        <v>107</v>
      </c>
      <c r="C52" s="209" t="s">
        <v>1056</v>
      </c>
      <c r="D52" s="210" t="s">
        <v>1057</v>
      </c>
      <c r="E52" s="210"/>
      <c r="F52" s="209" t="s">
        <v>202</v>
      </c>
      <c r="G52" s="211" t="n">
        <f aca="false">'Stavební rozpočet'!G313</f>
        <v>14.88</v>
      </c>
      <c r="H52" s="212" t="n">
        <f aca="false">'Stavební rozpočet'!H313</f>
        <v>0</v>
      </c>
      <c r="I52" s="213" t="s">
        <v>203</v>
      </c>
      <c r="J52" s="212" t="n">
        <f aca="false">G52*AO52</f>
        <v>0</v>
      </c>
      <c r="K52" s="212" t="n">
        <f aca="false">G52*AP52</f>
        <v>0</v>
      </c>
      <c r="L52" s="212" t="n">
        <f aca="false">G52*H52</f>
        <v>0</v>
      </c>
      <c r="M52" s="212" t="n">
        <f aca="false">L52*(1+BW52/100)</f>
        <v>0</v>
      </c>
      <c r="N52" s="212" t="n">
        <f aca="false">'Stavební rozpočet'!N313</f>
        <v>0</v>
      </c>
      <c r="O52" s="212" t="n">
        <f aca="false">G52*N52</f>
        <v>0</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107</v>
      </c>
      <c r="AJ52" s="90" t="n">
        <f aca="false">IF(AN52=0,L52,0)</f>
        <v>0</v>
      </c>
      <c r="AK52" s="90" t="n">
        <f aca="false">IF(AN52=12,L52,0)</f>
        <v>0</v>
      </c>
      <c r="AL52" s="90" t="n">
        <f aca="false">IF(AN52=21,L52,0)</f>
        <v>0</v>
      </c>
      <c r="AN52" s="90" t="n">
        <v>21</v>
      </c>
      <c r="AO52" s="90" t="n">
        <f aca="false">H52*0</f>
        <v>0</v>
      </c>
      <c r="AP52" s="90" t="n">
        <f aca="false">H52*(1-0)</f>
        <v>0</v>
      </c>
      <c r="AQ52" s="89" t="s">
        <v>199</v>
      </c>
      <c r="AV52" s="90" t="n">
        <f aca="false">AW52+AX52</f>
        <v>0</v>
      </c>
      <c r="AW52" s="90" t="n">
        <f aca="false">G52*AO52</f>
        <v>0</v>
      </c>
      <c r="AX52" s="90" t="n">
        <f aca="false">G52*AP52</f>
        <v>0</v>
      </c>
      <c r="AY52" s="89" t="s">
        <v>219</v>
      </c>
      <c r="AZ52" s="89" t="s">
        <v>1054</v>
      </c>
      <c r="BA52" s="190" t="s">
        <v>949</v>
      </c>
      <c r="BC52" s="90" t="n">
        <f aca="false">AW52+AX52</f>
        <v>0</v>
      </c>
      <c r="BD52" s="90" t="n">
        <f aca="false">H52/(100-BE52)*100</f>
        <v>0</v>
      </c>
      <c r="BE52" s="90" t="n">
        <v>0</v>
      </c>
      <c r="BF52" s="90" t="n">
        <f aca="false">O52</f>
        <v>0</v>
      </c>
      <c r="BH52" s="90" t="n">
        <f aca="false">G52*AO52</f>
        <v>0</v>
      </c>
      <c r="BI52" s="90" t="n">
        <f aca="false">G52*AP52</f>
        <v>0</v>
      </c>
      <c r="BJ52" s="90" t="n">
        <f aca="false">G52*H52</f>
        <v>0</v>
      </c>
      <c r="BK52" s="90"/>
      <c r="BL52" s="90" t="n">
        <v>16</v>
      </c>
      <c r="BW52" s="90" t="str">
        <f aca="false">I52</f>
        <v>21</v>
      </c>
      <c r="BX52" s="11" t="s">
        <v>1057</v>
      </c>
    </row>
    <row r="53" customFormat="false" ht="15" hidden="false" customHeight="true" outlineLevel="0" collapsed="false">
      <c r="A53" s="209" t="s">
        <v>326</v>
      </c>
      <c r="B53" s="209" t="s">
        <v>107</v>
      </c>
      <c r="C53" s="209" t="s">
        <v>221</v>
      </c>
      <c r="D53" s="210" t="s">
        <v>1059</v>
      </c>
      <c r="E53" s="210"/>
      <c r="F53" s="209" t="s">
        <v>202</v>
      </c>
      <c r="G53" s="211" t="n">
        <f aca="false">'Stavební rozpočet'!G314</f>
        <v>21.12</v>
      </c>
      <c r="H53" s="212" t="n">
        <f aca="false">'Stavební rozpočet'!H314</f>
        <v>0</v>
      </c>
      <c r="I53" s="213" t="s">
        <v>203</v>
      </c>
      <c r="J53" s="212" t="n">
        <f aca="false">G53*AO53</f>
        <v>0</v>
      </c>
      <c r="K53" s="212" t="n">
        <f aca="false">G53*AP53</f>
        <v>0</v>
      </c>
      <c r="L53" s="212" t="n">
        <f aca="false">G53*H53</f>
        <v>0</v>
      </c>
      <c r="M53" s="212" t="n">
        <f aca="false">L53*(1+BW53/100)</f>
        <v>0</v>
      </c>
      <c r="N53" s="212" t="n">
        <f aca="false">'Stavební rozpočet'!N314</f>
        <v>0</v>
      </c>
      <c r="O53" s="212" t="n">
        <f aca="false">G53*N53</f>
        <v>0</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107</v>
      </c>
      <c r="AJ53" s="90" t="n">
        <f aca="false">IF(AN53=0,L53,0)</f>
        <v>0</v>
      </c>
      <c r="AK53" s="90" t="n">
        <f aca="false">IF(AN53=12,L53,0)</f>
        <v>0</v>
      </c>
      <c r="AL53" s="90" t="n">
        <f aca="false">IF(AN53=21,L53,0)</f>
        <v>0</v>
      </c>
      <c r="AN53" s="90" t="n">
        <v>21</v>
      </c>
      <c r="AO53" s="90" t="n">
        <f aca="false">H53*0</f>
        <v>0</v>
      </c>
      <c r="AP53" s="90" t="n">
        <f aca="false">H53*(1-0)</f>
        <v>0</v>
      </c>
      <c r="AQ53" s="89" t="s">
        <v>199</v>
      </c>
      <c r="AV53" s="90" t="n">
        <f aca="false">AW53+AX53</f>
        <v>0</v>
      </c>
      <c r="AW53" s="90" t="n">
        <f aca="false">G53*AO53</f>
        <v>0</v>
      </c>
      <c r="AX53" s="90" t="n">
        <f aca="false">G53*AP53</f>
        <v>0</v>
      </c>
      <c r="AY53" s="89" t="s">
        <v>219</v>
      </c>
      <c r="AZ53" s="89" t="s">
        <v>1054</v>
      </c>
      <c r="BA53" s="190" t="s">
        <v>949</v>
      </c>
      <c r="BC53" s="90" t="n">
        <f aca="false">AW53+AX53</f>
        <v>0</v>
      </c>
      <c r="BD53" s="90" t="n">
        <f aca="false">H53/(100-BE53)*100</f>
        <v>0</v>
      </c>
      <c r="BE53" s="90" t="n">
        <v>0</v>
      </c>
      <c r="BF53" s="90" t="n">
        <f aca="false">O53</f>
        <v>0</v>
      </c>
      <c r="BH53" s="90" t="n">
        <f aca="false">G53*AO53</f>
        <v>0</v>
      </c>
      <c r="BI53" s="90" t="n">
        <f aca="false">G53*AP53</f>
        <v>0</v>
      </c>
      <c r="BJ53" s="90" t="n">
        <f aca="false">G53*H53</f>
        <v>0</v>
      </c>
      <c r="BK53" s="90"/>
      <c r="BL53" s="90" t="n">
        <v>16</v>
      </c>
      <c r="BW53" s="90" t="str">
        <f aca="false">I53</f>
        <v>21</v>
      </c>
      <c r="BX53" s="11" t="s">
        <v>1059</v>
      </c>
    </row>
    <row r="54" customFormat="false" ht="15" hidden="false" customHeight="true" outlineLevel="0" collapsed="false">
      <c r="A54" s="209" t="s">
        <v>329</v>
      </c>
      <c r="B54" s="209" t="s">
        <v>107</v>
      </c>
      <c r="C54" s="209" t="s">
        <v>1061</v>
      </c>
      <c r="D54" s="210" t="s">
        <v>1062</v>
      </c>
      <c r="E54" s="210"/>
      <c r="F54" s="209" t="s">
        <v>202</v>
      </c>
      <c r="G54" s="211" t="n">
        <f aca="false">'Stavební rozpočet'!G315</f>
        <v>591.36</v>
      </c>
      <c r="H54" s="212" t="n">
        <f aca="false">'Stavební rozpočet'!H315</f>
        <v>0</v>
      </c>
      <c r="I54" s="213" t="s">
        <v>203</v>
      </c>
      <c r="J54" s="212" t="n">
        <f aca="false">G54*AO54</f>
        <v>0</v>
      </c>
      <c r="K54" s="212" t="n">
        <f aca="false">G54*AP54</f>
        <v>0</v>
      </c>
      <c r="L54" s="212" t="n">
        <f aca="false">G54*H54</f>
        <v>0</v>
      </c>
      <c r="M54" s="212" t="n">
        <f aca="false">L54*(1+BW54/100)</f>
        <v>0</v>
      </c>
      <c r="N54" s="212" t="n">
        <f aca="false">'Stavební rozpočet'!N315</f>
        <v>0</v>
      </c>
      <c r="O54" s="212" t="n">
        <f aca="false">G54*N54</f>
        <v>0</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107</v>
      </c>
      <c r="AJ54" s="90" t="n">
        <f aca="false">IF(AN54=0,L54,0)</f>
        <v>0</v>
      </c>
      <c r="AK54" s="90" t="n">
        <f aca="false">IF(AN54=12,L54,0)</f>
        <v>0</v>
      </c>
      <c r="AL54" s="90" t="n">
        <f aca="false">IF(AN54=21,L54,0)</f>
        <v>0</v>
      </c>
      <c r="AN54" s="90" t="n">
        <v>21</v>
      </c>
      <c r="AO54" s="90" t="n">
        <f aca="false">H54*0</f>
        <v>0</v>
      </c>
      <c r="AP54" s="90" t="n">
        <f aca="false">H54*(1-0)</f>
        <v>0</v>
      </c>
      <c r="AQ54" s="89" t="s">
        <v>199</v>
      </c>
      <c r="AV54" s="90" t="n">
        <f aca="false">AW54+AX54</f>
        <v>0</v>
      </c>
      <c r="AW54" s="90" t="n">
        <f aca="false">G54*AO54</f>
        <v>0</v>
      </c>
      <c r="AX54" s="90" t="n">
        <f aca="false">G54*AP54</f>
        <v>0</v>
      </c>
      <c r="AY54" s="89" t="s">
        <v>219</v>
      </c>
      <c r="AZ54" s="89" t="s">
        <v>1054</v>
      </c>
      <c r="BA54" s="190" t="s">
        <v>949</v>
      </c>
      <c r="BC54" s="90" t="n">
        <f aca="false">AW54+AX54</f>
        <v>0</v>
      </c>
      <c r="BD54" s="90" t="n">
        <f aca="false">H54/(100-BE54)*100</f>
        <v>0</v>
      </c>
      <c r="BE54" s="90" t="n">
        <v>0</v>
      </c>
      <c r="BF54" s="90" t="n">
        <f aca="false">O54</f>
        <v>0</v>
      </c>
      <c r="BH54" s="90" t="n">
        <f aca="false">G54*AO54</f>
        <v>0</v>
      </c>
      <c r="BI54" s="90" t="n">
        <f aca="false">G54*AP54</f>
        <v>0</v>
      </c>
      <c r="BJ54" s="90" t="n">
        <f aca="false">G54*H54</f>
        <v>0</v>
      </c>
      <c r="BK54" s="90"/>
      <c r="BL54" s="90" t="n">
        <v>16</v>
      </c>
      <c r="BW54" s="90" t="str">
        <f aca="false">I54</f>
        <v>21</v>
      </c>
      <c r="BX54" s="11" t="s">
        <v>1062</v>
      </c>
    </row>
    <row r="55" customFormat="false" ht="15" hidden="false" customHeight="true" outlineLevel="0" collapsed="false">
      <c r="A55" s="209" t="s">
        <v>334</v>
      </c>
      <c r="B55" s="209" t="s">
        <v>107</v>
      </c>
      <c r="C55" s="209" t="s">
        <v>1064</v>
      </c>
      <c r="D55" s="210" t="s">
        <v>1065</v>
      </c>
      <c r="E55" s="210"/>
      <c r="F55" s="209" t="s">
        <v>202</v>
      </c>
      <c r="G55" s="211" t="n">
        <f aca="false">'Stavební rozpočet'!G316</f>
        <v>14.88</v>
      </c>
      <c r="H55" s="212" t="n">
        <f aca="false">'Stavební rozpočet'!H316</f>
        <v>0</v>
      </c>
      <c r="I55" s="213" t="s">
        <v>203</v>
      </c>
      <c r="J55" s="212" t="n">
        <f aca="false">G55*AO55</f>
        <v>0</v>
      </c>
      <c r="K55" s="212" t="n">
        <f aca="false">G55*AP55</f>
        <v>0</v>
      </c>
      <c r="L55" s="212" t="n">
        <f aca="false">G55*H55</f>
        <v>0</v>
      </c>
      <c r="M55" s="212" t="n">
        <f aca="false">L55*(1+BW55/100)</f>
        <v>0</v>
      </c>
      <c r="N55" s="212" t="n">
        <f aca="false">'Stavební rozpočet'!N316</f>
        <v>0</v>
      </c>
      <c r="O55" s="212" t="n">
        <f aca="false">G55*N55</f>
        <v>0</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107</v>
      </c>
      <c r="AJ55" s="90" t="n">
        <f aca="false">IF(AN55=0,L55,0)</f>
        <v>0</v>
      </c>
      <c r="AK55" s="90" t="n">
        <f aca="false">IF(AN55=12,L55,0)</f>
        <v>0</v>
      </c>
      <c r="AL55" s="90" t="n">
        <f aca="false">IF(AN55=21,L55,0)</f>
        <v>0</v>
      </c>
      <c r="AN55" s="90" t="n">
        <v>21</v>
      </c>
      <c r="AO55" s="90" t="n">
        <f aca="false">H55*0</f>
        <v>0</v>
      </c>
      <c r="AP55" s="90" t="n">
        <f aca="false">H55*(1-0)</f>
        <v>0</v>
      </c>
      <c r="AQ55" s="89" t="s">
        <v>199</v>
      </c>
      <c r="AV55" s="90" t="n">
        <f aca="false">AW55+AX55</f>
        <v>0</v>
      </c>
      <c r="AW55" s="90" t="n">
        <f aca="false">G55*AO55</f>
        <v>0</v>
      </c>
      <c r="AX55" s="90" t="n">
        <f aca="false">G55*AP55</f>
        <v>0</v>
      </c>
      <c r="AY55" s="89" t="s">
        <v>219</v>
      </c>
      <c r="AZ55" s="89" t="s">
        <v>1054</v>
      </c>
      <c r="BA55" s="190" t="s">
        <v>949</v>
      </c>
      <c r="BC55" s="90" t="n">
        <f aca="false">AW55+AX55</f>
        <v>0</v>
      </c>
      <c r="BD55" s="90" t="n">
        <f aca="false">H55/(100-BE55)*100</f>
        <v>0</v>
      </c>
      <c r="BE55" s="90" t="n">
        <v>0</v>
      </c>
      <c r="BF55" s="90" t="n">
        <f aca="false">O55</f>
        <v>0</v>
      </c>
      <c r="BH55" s="90" t="n">
        <f aca="false">G55*AO55</f>
        <v>0</v>
      </c>
      <c r="BI55" s="90" t="n">
        <f aca="false">G55*AP55</f>
        <v>0</v>
      </c>
      <c r="BJ55" s="90" t="n">
        <f aca="false">G55*H55</f>
        <v>0</v>
      </c>
      <c r="BK55" s="90"/>
      <c r="BL55" s="90" t="n">
        <v>16</v>
      </c>
      <c r="BW55" s="90" t="str">
        <f aca="false">I55</f>
        <v>21</v>
      </c>
      <c r="BX55" s="11" t="s">
        <v>1065</v>
      </c>
    </row>
    <row r="56" customFormat="false" ht="15" hidden="false" customHeight="true" outlineLevel="0" collapsed="false">
      <c r="A56" s="209" t="s">
        <v>339</v>
      </c>
      <c r="B56" s="209" t="s">
        <v>107</v>
      </c>
      <c r="C56" s="209" t="s">
        <v>1056</v>
      </c>
      <c r="D56" s="210" t="s">
        <v>1067</v>
      </c>
      <c r="E56" s="210"/>
      <c r="F56" s="209" t="s">
        <v>202</v>
      </c>
      <c r="G56" s="211" t="n">
        <f aca="false">'Stavební rozpočet'!G317</f>
        <v>14.88</v>
      </c>
      <c r="H56" s="212" t="n">
        <f aca="false">'Stavební rozpočet'!H317</f>
        <v>0</v>
      </c>
      <c r="I56" s="213" t="s">
        <v>203</v>
      </c>
      <c r="J56" s="212" t="n">
        <f aca="false">G56*AO56</f>
        <v>0</v>
      </c>
      <c r="K56" s="212" t="n">
        <f aca="false">G56*AP56</f>
        <v>0</v>
      </c>
      <c r="L56" s="212" t="n">
        <f aca="false">G56*H56</f>
        <v>0</v>
      </c>
      <c r="M56" s="212" t="n">
        <f aca="false">L56*(1+BW56/100)</f>
        <v>0</v>
      </c>
      <c r="N56" s="212" t="n">
        <f aca="false">'Stavební rozpočet'!N317</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107</v>
      </c>
      <c r="AJ56" s="90" t="n">
        <f aca="false">IF(AN56=0,L56,0)</f>
        <v>0</v>
      </c>
      <c r="AK56" s="90" t="n">
        <f aca="false">IF(AN56=12,L56,0)</f>
        <v>0</v>
      </c>
      <c r="AL56" s="90" t="n">
        <f aca="false">IF(AN56=21,L56,0)</f>
        <v>0</v>
      </c>
      <c r="AN56" s="90" t="n">
        <v>21</v>
      </c>
      <c r="AO56" s="90" t="n">
        <f aca="false">H56*0</f>
        <v>0</v>
      </c>
      <c r="AP56" s="90" t="n">
        <f aca="false">H56*(1-0)</f>
        <v>0</v>
      </c>
      <c r="AQ56" s="89" t="s">
        <v>199</v>
      </c>
      <c r="AV56" s="90" t="n">
        <f aca="false">AW56+AX56</f>
        <v>0</v>
      </c>
      <c r="AW56" s="90" t="n">
        <f aca="false">G56*AO56</f>
        <v>0</v>
      </c>
      <c r="AX56" s="90" t="n">
        <f aca="false">G56*AP56</f>
        <v>0</v>
      </c>
      <c r="AY56" s="89" t="s">
        <v>219</v>
      </c>
      <c r="AZ56" s="89" t="s">
        <v>1054</v>
      </c>
      <c r="BA56" s="190" t="s">
        <v>949</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t="n">
        <v>16</v>
      </c>
      <c r="BW56" s="90" t="str">
        <f aca="false">I56</f>
        <v>21</v>
      </c>
      <c r="BX56" s="11" t="s">
        <v>1067</v>
      </c>
    </row>
    <row r="57" customFormat="false" ht="24.05" hidden="false" customHeight="true" outlineLevel="0" collapsed="false">
      <c r="A57" s="209" t="s">
        <v>332</v>
      </c>
      <c r="B57" s="209" t="s">
        <v>107</v>
      </c>
      <c r="C57" s="209" t="s">
        <v>1069</v>
      </c>
      <c r="D57" s="210" t="s">
        <v>1070</v>
      </c>
      <c r="E57" s="210"/>
      <c r="F57" s="209" t="s">
        <v>202</v>
      </c>
      <c r="G57" s="211" t="n">
        <f aca="false">'Stavební rozpočet'!G318</f>
        <v>21.12</v>
      </c>
      <c r="H57" s="212" t="n">
        <f aca="false">'Stavební rozpočet'!H318</f>
        <v>0</v>
      </c>
      <c r="I57" s="213" t="s">
        <v>203</v>
      </c>
      <c r="J57" s="212" t="n">
        <f aca="false">G57*AO57</f>
        <v>0</v>
      </c>
      <c r="K57" s="212" t="n">
        <f aca="false">G57*AP57</f>
        <v>0</v>
      </c>
      <c r="L57" s="212" t="n">
        <f aca="false">G57*H57</f>
        <v>0</v>
      </c>
      <c r="M57" s="212" t="n">
        <f aca="false">L57*(1+BW57/100)</f>
        <v>0</v>
      </c>
      <c r="N57" s="212" t="n">
        <f aca="false">'Stavební rozpočet'!N318</f>
        <v>0</v>
      </c>
      <c r="O57" s="212" t="n">
        <f aca="false">G57*N57</f>
        <v>0</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107</v>
      </c>
      <c r="AJ57" s="90" t="n">
        <f aca="false">IF(AN57=0,L57,0)</f>
        <v>0</v>
      </c>
      <c r="AK57" s="90" t="n">
        <f aca="false">IF(AN57=12,L57,0)</f>
        <v>0</v>
      </c>
      <c r="AL57" s="90" t="n">
        <f aca="false">IF(AN57=21,L57,0)</f>
        <v>0</v>
      </c>
      <c r="AN57" s="90" t="n">
        <v>21</v>
      </c>
      <c r="AO57" s="90" t="n">
        <f aca="false">H57*0</f>
        <v>0</v>
      </c>
      <c r="AP57" s="90" t="n">
        <f aca="false">H57*(1-0)</f>
        <v>0</v>
      </c>
      <c r="AQ57" s="89" t="s">
        <v>199</v>
      </c>
      <c r="AV57" s="90" t="n">
        <f aca="false">AW57+AX57</f>
        <v>0</v>
      </c>
      <c r="AW57" s="90" t="n">
        <f aca="false">G57*AO57</f>
        <v>0</v>
      </c>
      <c r="AX57" s="90" t="n">
        <f aca="false">G57*AP57</f>
        <v>0</v>
      </c>
      <c r="AY57" s="89" t="s">
        <v>219</v>
      </c>
      <c r="AZ57" s="89" t="s">
        <v>1054</v>
      </c>
      <c r="BA57" s="190" t="s">
        <v>949</v>
      </c>
      <c r="BC57" s="90" t="n">
        <f aca="false">AW57+AX57</f>
        <v>0</v>
      </c>
      <c r="BD57" s="90" t="n">
        <f aca="false">H57/(100-BE57)*100</f>
        <v>0</v>
      </c>
      <c r="BE57" s="90" t="n">
        <v>0</v>
      </c>
      <c r="BF57" s="90" t="n">
        <f aca="false">O57</f>
        <v>0</v>
      </c>
      <c r="BH57" s="90" t="n">
        <f aca="false">G57*AO57</f>
        <v>0</v>
      </c>
      <c r="BI57" s="90" t="n">
        <f aca="false">G57*AP57</f>
        <v>0</v>
      </c>
      <c r="BJ57" s="90" t="n">
        <f aca="false">G57*H57</f>
        <v>0</v>
      </c>
      <c r="BK57" s="90"/>
      <c r="BL57" s="90" t="n">
        <v>16</v>
      </c>
      <c r="BW57" s="90" t="str">
        <f aca="false">I57</f>
        <v>21</v>
      </c>
      <c r="BX57" s="11" t="s">
        <v>1070</v>
      </c>
    </row>
    <row r="58" customFormat="false" ht="15" hidden="false" customHeight="true" outlineLevel="0" collapsed="false">
      <c r="A58" s="203"/>
      <c r="B58" s="204" t="s">
        <v>107</v>
      </c>
      <c r="C58" s="204" t="s">
        <v>231</v>
      </c>
      <c r="D58" s="205" t="s">
        <v>232</v>
      </c>
      <c r="E58" s="205"/>
      <c r="F58" s="203" t="s">
        <v>97</v>
      </c>
      <c r="G58" s="206" t="s">
        <v>97</v>
      </c>
      <c r="H58" s="203" t="s">
        <v>97</v>
      </c>
      <c r="I58" s="203" t="s">
        <v>97</v>
      </c>
      <c r="J58" s="207" t="n">
        <f aca="false">SUM(J59:J62)</f>
        <v>0</v>
      </c>
      <c r="K58" s="207" t="n">
        <f aca="false">SUM(K59:K62)</f>
        <v>0</v>
      </c>
      <c r="L58" s="207" t="n">
        <f aca="false">SUM(L59:L62)</f>
        <v>0</v>
      </c>
      <c r="M58" s="207" t="n">
        <f aca="false">SUM(M59:M62)</f>
        <v>0</v>
      </c>
      <c r="N58" s="208"/>
      <c r="O58" s="207" t="n">
        <f aca="false">SUM(O59:O62)</f>
        <v>29.104</v>
      </c>
      <c r="P58" s="208"/>
      <c r="AI58" s="190" t="s">
        <v>107</v>
      </c>
      <c r="AS58" s="178" t="n">
        <f aca="false">SUM(AJ59:AJ62)</f>
        <v>0</v>
      </c>
      <c r="AT58" s="178" t="n">
        <f aca="false">SUM(AK59:AK62)</f>
        <v>0</v>
      </c>
      <c r="AU58" s="178" t="n">
        <f aca="false">SUM(AL59:AL62)</f>
        <v>0</v>
      </c>
    </row>
    <row r="59" customFormat="false" ht="15" hidden="false" customHeight="true" outlineLevel="0" collapsed="false">
      <c r="A59" s="209" t="s">
        <v>344</v>
      </c>
      <c r="B59" s="209" t="s">
        <v>107</v>
      </c>
      <c r="C59" s="209" t="s">
        <v>1072</v>
      </c>
      <c r="D59" s="210" t="s">
        <v>1073</v>
      </c>
      <c r="E59" s="210"/>
      <c r="F59" s="209" t="s">
        <v>202</v>
      </c>
      <c r="G59" s="211" t="n">
        <f aca="false">'Stavební rozpočet'!G320</f>
        <v>36</v>
      </c>
      <c r="H59" s="212" t="n">
        <f aca="false">'Stavební rozpočet'!H320</f>
        <v>0</v>
      </c>
      <c r="I59" s="213" t="s">
        <v>203</v>
      </c>
      <c r="J59" s="212" t="n">
        <f aca="false">G59*AO59</f>
        <v>0</v>
      </c>
      <c r="K59" s="212" t="n">
        <f aca="false">G59*AP59</f>
        <v>0</v>
      </c>
      <c r="L59" s="212" t="n">
        <f aca="false">G59*H59</f>
        <v>0</v>
      </c>
      <c r="M59" s="212" t="n">
        <f aca="false">L59*(1+BW59/100)</f>
        <v>0</v>
      </c>
      <c r="N59" s="212" t="n">
        <f aca="false">'Stavební rozpočet'!N320</f>
        <v>0</v>
      </c>
      <c r="O59" s="212" t="n">
        <f aca="false">G59*N59</f>
        <v>0</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107</v>
      </c>
      <c r="AJ59" s="90" t="n">
        <f aca="false">IF(AN59=0,L59,0)</f>
        <v>0</v>
      </c>
      <c r="AK59" s="90" t="n">
        <f aca="false">IF(AN59=12,L59,0)</f>
        <v>0</v>
      </c>
      <c r="AL59" s="90" t="n">
        <f aca="false">IF(AN59=21,L59,0)</f>
        <v>0</v>
      </c>
      <c r="AN59" s="90" t="n">
        <v>21</v>
      </c>
      <c r="AO59" s="90" t="n">
        <f aca="false">H59*0</f>
        <v>0</v>
      </c>
      <c r="AP59" s="90" t="n">
        <f aca="false">H59*(1-0)</f>
        <v>0</v>
      </c>
      <c r="AQ59" s="89" t="s">
        <v>199</v>
      </c>
      <c r="AV59" s="90" t="n">
        <f aca="false">AW59+AX59</f>
        <v>0</v>
      </c>
      <c r="AW59" s="90" t="n">
        <f aca="false">G59*AO59</f>
        <v>0</v>
      </c>
      <c r="AX59" s="90" t="n">
        <f aca="false">G59*AP59</f>
        <v>0</v>
      </c>
      <c r="AY59" s="89" t="s">
        <v>236</v>
      </c>
      <c r="AZ59" s="89" t="s">
        <v>1054</v>
      </c>
      <c r="BA59" s="190" t="s">
        <v>949</v>
      </c>
      <c r="BC59" s="90" t="n">
        <f aca="false">AW59+AX59</f>
        <v>0</v>
      </c>
      <c r="BD59" s="90" t="n">
        <f aca="false">H59/(100-BE59)*100</f>
        <v>0</v>
      </c>
      <c r="BE59" s="90" t="n">
        <v>0</v>
      </c>
      <c r="BF59" s="90" t="n">
        <f aca="false">O59</f>
        <v>0</v>
      </c>
      <c r="BH59" s="90" t="n">
        <f aca="false">G59*AO59</f>
        <v>0</v>
      </c>
      <c r="BI59" s="90" t="n">
        <f aca="false">G59*AP59</f>
        <v>0</v>
      </c>
      <c r="BJ59" s="90" t="n">
        <f aca="false">G59*H59</f>
        <v>0</v>
      </c>
      <c r="BK59" s="90"/>
      <c r="BL59" s="90" t="n">
        <v>17</v>
      </c>
      <c r="BW59" s="90" t="str">
        <f aca="false">I59</f>
        <v>21</v>
      </c>
      <c r="BX59" s="11" t="s">
        <v>1073</v>
      </c>
    </row>
    <row r="60" customFormat="false" ht="15" hidden="false" customHeight="true" outlineLevel="0" collapsed="false">
      <c r="A60" s="209" t="s">
        <v>347</v>
      </c>
      <c r="B60" s="209" t="s">
        <v>107</v>
      </c>
      <c r="C60" s="209" t="s">
        <v>234</v>
      </c>
      <c r="D60" s="210" t="s">
        <v>235</v>
      </c>
      <c r="E60" s="210"/>
      <c r="F60" s="209" t="s">
        <v>202</v>
      </c>
      <c r="G60" s="211" t="n">
        <f aca="false">'Stavební rozpočet'!G321</f>
        <v>14.88</v>
      </c>
      <c r="H60" s="212" t="n">
        <f aca="false">'Stavební rozpočet'!H321</f>
        <v>0</v>
      </c>
      <c r="I60" s="213" t="s">
        <v>203</v>
      </c>
      <c r="J60" s="212" t="n">
        <f aca="false">G60*AO60</f>
        <v>0</v>
      </c>
      <c r="K60" s="212" t="n">
        <f aca="false">G60*AP60</f>
        <v>0</v>
      </c>
      <c r="L60" s="212" t="n">
        <f aca="false">G60*H60</f>
        <v>0</v>
      </c>
      <c r="M60" s="212" t="n">
        <f aca="false">L60*(1+BW60/100)</f>
        <v>0</v>
      </c>
      <c r="N60" s="212" t="n">
        <f aca="false">'Stavební rozpočet'!N321</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107</v>
      </c>
      <c r="AJ60" s="90" t="n">
        <f aca="false">IF(AN60=0,L60,0)</f>
        <v>0</v>
      </c>
      <c r="AK60" s="90" t="n">
        <f aca="false">IF(AN60=12,L60,0)</f>
        <v>0</v>
      </c>
      <c r="AL60" s="90" t="n">
        <f aca="false">IF(AN60=21,L60,0)</f>
        <v>0</v>
      </c>
      <c r="AN60" s="90" t="n">
        <v>21</v>
      </c>
      <c r="AO60" s="90" t="n">
        <f aca="false">H60*0</f>
        <v>0</v>
      </c>
      <c r="AP60" s="90" t="n">
        <f aca="false">H60*(1-0)</f>
        <v>0</v>
      </c>
      <c r="AQ60" s="89" t="s">
        <v>199</v>
      </c>
      <c r="AV60" s="90" t="n">
        <f aca="false">AW60+AX60</f>
        <v>0</v>
      </c>
      <c r="AW60" s="90" t="n">
        <f aca="false">G60*AO60</f>
        <v>0</v>
      </c>
      <c r="AX60" s="90" t="n">
        <f aca="false">G60*AP60</f>
        <v>0</v>
      </c>
      <c r="AY60" s="89" t="s">
        <v>236</v>
      </c>
      <c r="AZ60" s="89" t="s">
        <v>1054</v>
      </c>
      <c r="BA60" s="190" t="s">
        <v>949</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t="n">
        <v>17</v>
      </c>
      <c r="BW60" s="90" t="str">
        <f aca="false">I60</f>
        <v>21</v>
      </c>
      <c r="BX60" s="11" t="s">
        <v>235</v>
      </c>
    </row>
    <row r="61" customFormat="false" ht="15" hidden="false" customHeight="true" outlineLevel="0" collapsed="false">
      <c r="A61" s="209" t="s">
        <v>350</v>
      </c>
      <c r="B61" s="209" t="s">
        <v>107</v>
      </c>
      <c r="C61" s="209" t="s">
        <v>1076</v>
      </c>
      <c r="D61" s="210" t="s">
        <v>1077</v>
      </c>
      <c r="E61" s="210"/>
      <c r="F61" s="209" t="s">
        <v>202</v>
      </c>
      <c r="G61" s="211" t="n">
        <f aca="false">'Stavební rozpočet'!G322</f>
        <v>36</v>
      </c>
      <c r="H61" s="212" t="n">
        <f aca="false">'Stavební rozpočet'!H322</f>
        <v>0</v>
      </c>
      <c r="I61" s="213" t="s">
        <v>203</v>
      </c>
      <c r="J61" s="212" t="n">
        <f aca="false">G61*AO61</f>
        <v>0</v>
      </c>
      <c r="K61" s="212" t="n">
        <f aca="false">G61*AP61</f>
        <v>0</v>
      </c>
      <c r="L61" s="212" t="n">
        <f aca="false">G61*H61</f>
        <v>0</v>
      </c>
      <c r="M61" s="212" t="n">
        <f aca="false">L61*(1+BW61/100)</f>
        <v>0</v>
      </c>
      <c r="N61" s="212" t="n">
        <f aca="false">'Stavební rozpočet'!N322</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107</v>
      </c>
      <c r="AJ61" s="90" t="n">
        <f aca="false">IF(AN61=0,L61,0)</f>
        <v>0</v>
      </c>
      <c r="AK61" s="90" t="n">
        <f aca="false">IF(AN61=12,L61,0)</f>
        <v>0</v>
      </c>
      <c r="AL61" s="90" t="n">
        <f aca="false">IF(AN61=21,L61,0)</f>
        <v>0</v>
      </c>
      <c r="AN61" s="90" t="n">
        <v>21</v>
      </c>
      <c r="AO61" s="90" t="n">
        <f aca="false">H61*0</f>
        <v>0</v>
      </c>
      <c r="AP61" s="90" t="n">
        <f aca="false">H61*(1-0)</f>
        <v>0</v>
      </c>
      <c r="AQ61" s="89" t="s">
        <v>208</v>
      </c>
      <c r="AV61" s="90" t="n">
        <f aca="false">AW61+AX61</f>
        <v>0</v>
      </c>
      <c r="AW61" s="90" t="n">
        <f aca="false">G61*AO61</f>
        <v>0</v>
      </c>
      <c r="AX61" s="90" t="n">
        <f aca="false">G61*AP61</f>
        <v>0</v>
      </c>
      <c r="AY61" s="89" t="s">
        <v>236</v>
      </c>
      <c r="AZ61" s="89" t="s">
        <v>1054</v>
      </c>
      <c r="BA61" s="190" t="s">
        <v>949</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t="n">
        <v>17</v>
      </c>
      <c r="BW61" s="90" t="str">
        <f aca="false">I61</f>
        <v>21</v>
      </c>
      <c r="BX61" s="11" t="s">
        <v>1077</v>
      </c>
    </row>
    <row r="62" customFormat="false" ht="24.05" hidden="false" customHeight="true" outlineLevel="0" collapsed="false">
      <c r="A62" s="209" t="s">
        <v>353</v>
      </c>
      <c r="B62" s="209" t="s">
        <v>107</v>
      </c>
      <c r="C62" s="209" t="s">
        <v>1079</v>
      </c>
      <c r="D62" s="210" t="s">
        <v>1080</v>
      </c>
      <c r="E62" s="210"/>
      <c r="F62" s="209" t="s">
        <v>202</v>
      </c>
      <c r="G62" s="211" t="n">
        <f aca="false">'Stavební rozpočet'!G323</f>
        <v>17.12</v>
      </c>
      <c r="H62" s="212" t="n">
        <f aca="false">'Stavební rozpočet'!H323</f>
        <v>0</v>
      </c>
      <c r="I62" s="213" t="s">
        <v>203</v>
      </c>
      <c r="J62" s="212" t="n">
        <f aca="false">G62*AO62</f>
        <v>0</v>
      </c>
      <c r="K62" s="212" t="n">
        <f aca="false">G62*AP62</f>
        <v>0</v>
      </c>
      <c r="L62" s="212" t="n">
        <f aca="false">G62*H62</f>
        <v>0</v>
      </c>
      <c r="M62" s="212" t="n">
        <f aca="false">L62*(1+BW62/100)</f>
        <v>0</v>
      </c>
      <c r="N62" s="212" t="n">
        <f aca="false">'Stavební rozpočet'!N323</f>
        <v>1.7</v>
      </c>
      <c r="O62" s="212" t="n">
        <f aca="false">G62*N62</f>
        <v>29.104</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107</v>
      </c>
      <c r="AJ62" s="90" t="n">
        <f aca="false">IF(AN62=0,L62,0)</f>
        <v>0</v>
      </c>
      <c r="AK62" s="90" t="n">
        <f aca="false">IF(AN62=12,L62,0)</f>
        <v>0</v>
      </c>
      <c r="AL62" s="90" t="n">
        <f aca="false">IF(AN62=21,L62,0)</f>
        <v>0</v>
      </c>
      <c r="AN62" s="90" t="n">
        <v>21</v>
      </c>
      <c r="AO62" s="90" t="n">
        <f aca="false">H62*0.496426695</f>
        <v>0</v>
      </c>
      <c r="AP62" s="90" t="n">
        <f aca="false">H62*(1-0.496426695)</f>
        <v>0</v>
      </c>
      <c r="AQ62" s="89" t="s">
        <v>199</v>
      </c>
      <c r="AV62" s="90" t="n">
        <f aca="false">AW62+AX62</f>
        <v>0</v>
      </c>
      <c r="AW62" s="90" t="n">
        <f aca="false">G62*AO62</f>
        <v>0</v>
      </c>
      <c r="AX62" s="90" t="n">
        <f aca="false">G62*AP62</f>
        <v>0</v>
      </c>
      <c r="AY62" s="89" t="s">
        <v>236</v>
      </c>
      <c r="AZ62" s="89" t="s">
        <v>1054</v>
      </c>
      <c r="BA62" s="190" t="s">
        <v>949</v>
      </c>
      <c r="BC62" s="90" t="n">
        <f aca="false">AW62+AX62</f>
        <v>0</v>
      </c>
      <c r="BD62" s="90" t="n">
        <f aca="false">H62/(100-BE62)*100</f>
        <v>0</v>
      </c>
      <c r="BE62" s="90" t="n">
        <v>0</v>
      </c>
      <c r="BF62" s="90" t="n">
        <f aca="false">O62</f>
        <v>29.104</v>
      </c>
      <c r="BH62" s="90" t="n">
        <f aca="false">G62*AO62</f>
        <v>0</v>
      </c>
      <c r="BI62" s="90" t="n">
        <f aca="false">G62*AP62</f>
        <v>0</v>
      </c>
      <c r="BJ62" s="90" t="n">
        <f aca="false">G62*H62</f>
        <v>0</v>
      </c>
      <c r="BK62" s="90"/>
      <c r="BL62" s="90" t="n">
        <v>17</v>
      </c>
      <c r="BW62" s="90" t="str">
        <f aca="false">I62</f>
        <v>21</v>
      </c>
      <c r="BX62" s="11" t="s">
        <v>1080</v>
      </c>
    </row>
    <row r="63" customFormat="false" ht="24.05" hidden="false" customHeight="true" outlineLevel="0" collapsed="false">
      <c r="A63" s="203"/>
      <c r="B63" s="204" t="s">
        <v>107</v>
      </c>
      <c r="C63" s="204" t="s">
        <v>353</v>
      </c>
      <c r="D63" s="205" t="s">
        <v>1081</v>
      </c>
      <c r="E63" s="205"/>
      <c r="F63" s="203" t="s">
        <v>97</v>
      </c>
      <c r="G63" s="206" t="s">
        <v>97</v>
      </c>
      <c r="H63" s="203" t="s">
        <v>97</v>
      </c>
      <c r="I63" s="203" t="s">
        <v>97</v>
      </c>
      <c r="J63" s="207" t="n">
        <f aca="false">SUM(J64)</f>
        <v>0</v>
      </c>
      <c r="K63" s="207" t="n">
        <f aca="false">SUM(K64)</f>
        <v>0</v>
      </c>
      <c r="L63" s="207" t="n">
        <f aca="false">SUM(L64)</f>
        <v>0</v>
      </c>
      <c r="M63" s="207" t="n">
        <f aca="false">SUM(M64)</f>
        <v>0</v>
      </c>
      <c r="N63" s="208"/>
      <c r="O63" s="207" t="n">
        <f aca="false">SUM(O64)</f>
        <v>7.56308</v>
      </c>
      <c r="P63" s="208"/>
      <c r="AI63" s="190" t="s">
        <v>107</v>
      </c>
      <c r="AS63" s="178" t="n">
        <f aca="false">SUM(AJ64)</f>
        <v>0</v>
      </c>
      <c r="AT63" s="178" t="n">
        <f aca="false">SUM(AK64)</f>
        <v>0</v>
      </c>
      <c r="AU63" s="178" t="n">
        <f aca="false">SUM(AL64)</f>
        <v>0</v>
      </c>
    </row>
    <row r="64" customFormat="false" ht="15" hidden="false" customHeight="true" outlineLevel="0" collapsed="false">
      <c r="A64" s="209" t="s">
        <v>356</v>
      </c>
      <c r="B64" s="209" t="s">
        <v>107</v>
      </c>
      <c r="C64" s="209" t="s">
        <v>1083</v>
      </c>
      <c r="D64" s="210" t="s">
        <v>1084</v>
      </c>
      <c r="E64" s="210"/>
      <c r="F64" s="209" t="s">
        <v>202</v>
      </c>
      <c r="G64" s="211" t="n">
        <f aca="false">'Stavební rozpočet'!G325</f>
        <v>4</v>
      </c>
      <c r="H64" s="212" t="n">
        <f aca="false">'Stavební rozpočet'!H325</f>
        <v>0</v>
      </c>
      <c r="I64" s="213" t="s">
        <v>203</v>
      </c>
      <c r="J64" s="212" t="n">
        <f aca="false">G64*AO64</f>
        <v>0</v>
      </c>
      <c r="K64" s="212" t="n">
        <f aca="false">G64*AP64</f>
        <v>0</v>
      </c>
      <c r="L64" s="212" t="n">
        <f aca="false">G64*H64</f>
        <v>0</v>
      </c>
      <c r="M64" s="212" t="n">
        <f aca="false">L64*(1+BW64/100)</f>
        <v>0</v>
      </c>
      <c r="N64" s="212" t="n">
        <f aca="false">'Stavební rozpočet'!N325</f>
        <v>1.89077</v>
      </c>
      <c r="O64" s="212" t="n">
        <f aca="false">G64*N64</f>
        <v>7.56308</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107</v>
      </c>
      <c r="AJ64" s="90" t="n">
        <f aca="false">IF(AN64=0,L64,0)</f>
        <v>0</v>
      </c>
      <c r="AK64" s="90" t="n">
        <f aca="false">IF(AN64=12,L64,0)</f>
        <v>0</v>
      </c>
      <c r="AL64" s="90" t="n">
        <f aca="false">IF(AN64=21,L64,0)</f>
        <v>0</v>
      </c>
      <c r="AN64" s="90" t="n">
        <v>21</v>
      </c>
      <c r="AO64" s="90" t="n">
        <f aca="false">H64*0.467116306</f>
        <v>0</v>
      </c>
      <c r="AP64" s="90" t="n">
        <f aca="false">H64*(1-0.467116306)</f>
        <v>0</v>
      </c>
      <c r="AQ64" s="89" t="s">
        <v>199</v>
      </c>
      <c r="AV64" s="90" t="n">
        <f aca="false">AW64+AX64</f>
        <v>0</v>
      </c>
      <c r="AW64" s="90" t="n">
        <f aca="false">G64*AO64</f>
        <v>0</v>
      </c>
      <c r="AX64" s="90" t="n">
        <f aca="false">G64*AP64</f>
        <v>0</v>
      </c>
      <c r="AY64" s="89" t="s">
        <v>1085</v>
      </c>
      <c r="AZ64" s="89" t="s">
        <v>1086</v>
      </c>
      <c r="BA64" s="190" t="s">
        <v>949</v>
      </c>
      <c r="BC64" s="90" t="n">
        <f aca="false">AW64+AX64</f>
        <v>0</v>
      </c>
      <c r="BD64" s="90" t="n">
        <f aca="false">H64/(100-BE64)*100</f>
        <v>0</v>
      </c>
      <c r="BE64" s="90" t="n">
        <v>0</v>
      </c>
      <c r="BF64" s="90" t="n">
        <f aca="false">O64</f>
        <v>7.56308</v>
      </c>
      <c r="BH64" s="90" t="n">
        <f aca="false">G64*AO64</f>
        <v>0</v>
      </c>
      <c r="BI64" s="90" t="n">
        <f aca="false">G64*AP64</f>
        <v>0</v>
      </c>
      <c r="BJ64" s="90" t="n">
        <f aca="false">G64*H64</f>
        <v>0</v>
      </c>
      <c r="BK64" s="90"/>
      <c r="BL64" s="90" t="n">
        <v>45</v>
      </c>
      <c r="BW64" s="90" t="str">
        <f aca="false">I64</f>
        <v>21</v>
      </c>
      <c r="BX64" s="11" t="s">
        <v>1084</v>
      </c>
    </row>
    <row r="65" customFormat="false" ht="15" hidden="false" customHeight="true" outlineLevel="0" collapsed="false">
      <c r="A65" s="203"/>
      <c r="B65" s="204" t="s">
        <v>107</v>
      </c>
      <c r="C65" s="204" t="s">
        <v>470</v>
      </c>
      <c r="D65" s="205" t="s">
        <v>471</v>
      </c>
      <c r="E65" s="205"/>
      <c r="F65" s="203" t="s">
        <v>97</v>
      </c>
      <c r="G65" s="206" t="s">
        <v>97</v>
      </c>
      <c r="H65" s="203" t="s">
        <v>97</v>
      </c>
      <c r="I65" s="203" t="s">
        <v>97</v>
      </c>
      <c r="J65" s="207" t="n">
        <f aca="false">SUM(J66)</f>
        <v>0</v>
      </c>
      <c r="K65" s="207" t="n">
        <f aca="false">SUM(K66)</f>
        <v>0</v>
      </c>
      <c r="L65" s="207" t="n">
        <f aca="false">SUM(L66)</f>
        <v>0</v>
      </c>
      <c r="M65" s="207" t="n">
        <f aca="false">SUM(M66)</f>
        <v>0</v>
      </c>
      <c r="N65" s="208"/>
      <c r="O65" s="207" t="n">
        <f aca="false">SUM(O66)</f>
        <v>0.01748</v>
      </c>
      <c r="P65" s="208"/>
      <c r="AI65" s="190" t="s">
        <v>107</v>
      </c>
      <c r="AS65" s="178" t="n">
        <f aca="false">SUM(AJ66)</f>
        <v>0</v>
      </c>
      <c r="AT65" s="178" t="n">
        <f aca="false">SUM(AK66)</f>
        <v>0</v>
      </c>
      <c r="AU65" s="178" t="n">
        <f aca="false">SUM(AL66)</f>
        <v>0</v>
      </c>
    </row>
    <row r="66" customFormat="false" ht="24.05" hidden="false" customHeight="true" outlineLevel="0" collapsed="false">
      <c r="A66" s="209" t="s">
        <v>360</v>
      </c>
      <c r="B66" s="209" t="s">
        <v>107</v>
      </c>
      <c r="C66" s="209" t="s">
        <v>1088</v>
      </c>
      <c r="D66" s="210" t="s">
        <v>1089</v>
      </c>
      <c r="E66" s="210"/>
      <c r="F66" s="209" t="s">
        <v>261</v>
      </c>
      <c r="G66" s="211" t="n">
        <f aca="false">'Stavební rozpočet'!G327</f>
        <v>4</v>
      </c>
      <c r="H66" s="212" t="n">
        <f aca="false">'Stavební rozpočet'!H327</f>
        <v>0</v>
      </c>
      <c r="I66" s="213" t="s">
        <v>203</v>
      </c>
      <c r="J66" s="212" t="n">
        <f aca="false">G66*AO66</f>
        <v>0</v>
      </c>
      <c r="K66" s="212" t="n">
        <f aca="false">G66*AP66</f>
        <v>0</v>
      </c>
      <c r="L66" s="212" t="n">
        <f aca="false">G66*H66</f>
        <v>0</v>
      </c>
      <c r="M66" s="212" t="n">
        <f aca="false">L66*(1+BW66/100)</f>
        <v>0</v>
      </c>
      <c r="N66" s="212" t="n">
        <f aca="false">'Stavební rozpočet'!N327</f>
        <v>0.00437</v>
      </c>
      <c r="O66" s="212" t="n">
        <f aca="false">G66*N66</f>
        <v>0.01748</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107</v>
      </c>
      <c r="AJ66" s="90" t="n">
        <f aca="false">IF(AN66=0,L66,0)</f>
        <v>0</v>
      </c>
      <c r="AK66" s="90" t="n">
        <f aca="false">IF(AN66=12,L66,0)</f>
        <v>0</v>
      </c>
      <c r="AL66" s="90" t="n">
        <f aca="false">IF(AN66=21,L66,0)</f>
        <v>0</v>
      </c>
      <c r="AN66" s="90" t="n">
        <v>21</v>
      </c>
      <c r="AO66" s="90" t="n">
        <f aca="false">H66*0.180984814</f>
        <v>0</v>
      </c>
      <c r="AP66" s="90" t="n">
        <f aca="false">H66*(1-0.180984814)</f>
        <v>0</v>
      </c>
      <c r="AQ66" s="89" t="s">
        <v>226</v>
      </c>
      <c r="AV66" s="90" t="n">
        <f aca="false">AW66+AX66</f>
        <v>0</v>
      </c>
      <c r="AW66" s="90" t="n">
        <f aca="false">G66*AO66</f>
        <v>0</v>
      </c>
      <c r="AX66" s="90" t="n">
        <f aca="false">G66*AP66</f>
        <v>0</v>
      </c>
      <c r="AY66" s="89" t="s">
        <v>475</v>
      </c>
      <c r="AZ66" s="89" t="s">
        <v>1090</v>
      </c>
      <c r="BA66" s="190" t="s">
        <v>949</v>
      </c>
      <c r="BC66" s="90" t="n">
        <f aca="false">AW66+AX66</f>
        <v>0</v>
      </c>
      <c r="BD66" s="90" t="n">
        <f aca="false">H66/(100-BE66)*100</f>
        <v>0</v>
      </c>
      <c r="BE66" s="90" t="n">
        <v>0</v>
      </c>
      <c r="BF66" s="90" t="n">
        <f aca="false">O66</f>
        <v>0.01748</v>
      </c>
      <c r="BH66" s="90" t="n">
        <f aca="false">G66*AO66</f>
        <v>0</v>
      </c>
      <c r="BI66" s="90" t="n">
        <f aca="false">G66*AP66</f>
        <v>0</v>
      </c>
      <c r="BJ66" s="90" t="n">
        <f aca="false">G66*H66</f>
        <v>0</v>
      </c>
      <c r="BK66" s="90"/>
      <c r="BL66" s="90" t="n">
        <v>711</v>
      </c>
      <c r="BW66" s="90" t="str">
        <f aca="false">I66</f>
        <v>21</v>
      </c>
      <c r="BX66" s="11" t="s">
        <v>1089</v>
      </c>
    </row>
    <row r="67" customFormat="false" ht="15" hidden="false" customHeight="true" outlineLevel="0" collapsed="false">
      <c r="A67" s="203"/>
      <c r="B67" s="204" t="s">
        <v>107</v>
      </c>
      <c r="C67" s="204" t="s">
        <v>1091</v>
      </c>
      <c r="D67" s="205" t="s">
        <v>1092</v>
      </c>
      <c r="E67" s="205"/>
      <c r="F67" s="203" t="s">
        <v>97</v>
      </c>
      <c r="G67" s="206" t="s">
        <v>97</v>
      </c>
      <c r="H67" s="203" t="s">
        <v>97</v>
      </c>
      <c r="I67" s="203" t="s">
        <v>97</v>
      </c>
      <c r="J67" s="207" t="n">
        <f aca="false">SUM(J68:J88)</f>
        <v>0</v>
      </c>
      <c r="K67" s="207" t="n">
        <f aca="false">SUM(K68:K88)</f>
        <v>0</v>
      </c>
      <c r="L67" s="207" t="n">
        <f aca="false">SUM(L68:L88)</f>
        <v>0</v>
      </c>
      <c r="M67" s="207" t="n">
        <f aca="false">SUM(M68:M88)</f>
        <v>0</v>
      </c>
      <c r="N67" s="208"/>
      <c r="O67" s="207" t="n">
        <f aca="false">SUM(O68:O88)</f>
        <v>1.25903</v>
      </c>
      <c r="P67" s="208"/>
      <c r="AI67" s="190" t="s">
        <v>107</v>
      </c>
      <c r="AS67" s="178" t="n">
        <f aca="false">SUM(AJ68:AJ88)</f>
        <v>0</v>
      </c>
      <c r="AT67" s="178" t="n">
        <f aca="false">SUM(AK68:AK88)</f>
        <v>0</v>
      </c>
      <c r="AU67" s="178" t="n">
        <f aca="false">SUM(AL68:AL88)</f>
        <v>0</v>
      </c>
    </row>
    <row r="68" customFormat="false" ht="15" hidden="false" customHeight="true" outlineLevel="0" collapsed="false">
      <c r="A68" s="209" t="s">
        <v>363</v>
      </c>
      <c r="B68" s="209" t="s">
        <v>107</v>
      </c>
      <c r="C68" s="209" t="s">
        <v>1094</v>
      </c>
      <c r="D68" s="210" t="s">
        <v>1095</v>
      </c>
      <c r="E68" s="210"/>
      <c r="F68" s="209" t="s">
        <v>313</v>
      </c>
      <c r="G68" s="211" t="n">
        <f aca="false">'Stavební rozpočet'!G329</f>
        <v>86</v>
      </c>
      <c r="H68" s="212" t="n">
        <f aca="false">'Stavební rozpočet'!H329</f>
        <v>0</v>
      </c>
      <c r="I68" s="213" t="s">
        <v>203</v>
      </c>
      <c r="J68" s="212" t="n">
        <f aca="false">G68*AO68</f>
        <v>0</v>
      </c>
      <c r="K68" s="212" t="n">
        <f aca="false">G68*AP68</f>
        <v>0</v>
      </c>
      <c r="L68" s="212" t="n">
        <f aca="false">G68*H68</f>
        <v>0</v>
      </c>
      <c r="M68" s="212" t="n">
        <f aca="false">L68*(1+BW68/100)</f>
        <v>0</v>
      </c>
      <c r="N68" s="212" t="n">
        <f aca="false">'Stavební rozpočet'!N329</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107</v>
      </c>
      <c r="AJ68" s="90" t="n">
        <f aca="false">IF(AN68=0,L68,0)</f>
        <v>0</v>
      </c>
      <c r="AK68" s="90" t="n">
        <f aca="false">IF(AN68=12,L68,0)</f>
        <v>0</v>
      </c>
      <c r="AL68" s="90" t="n">
        <f aca="false">IF(AN68=21,L68,0)</f>
        <v>0</v>
      </c>
      <c r="AN68" s="90" t="n">
        <v>21</v>
      </c>
      <c r="AO68" s="90" t="n">
        <f aca="false">H68*0</f>
        <v>0</v>
      </c>
      <c r="AP68" s="90" t="n">
        <f aca="false">H68*(1-0)</f>
        <v>0</v>
      </c>
      <c r="AQ68" s="89" t="s">
        <v>208</v>
      </c>
      <c r="AV68" s="90" t="n">
        <f aca="false">AW68+AX68</f>
        <v>0</v>
      </c>
      <c r="AW68" s="90" t="n">
        <f aca="false">G68*AO68</f>
        <v>0</v>
      </c>
      <c r="AX68" s="90" t="n">
        <f aca="false">G68*AP68</f>
        <v>0</v>
      </c>
      <c r="AY68" s="89" t="s">
        <v>1096</v>
      </c>
      <c r="AZ68" s="89" t="s">
        <v>948</v>
      </c>
      <c r="BA68" s="190" t="s">
        <v>949</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t="n">
        <v>721</v>
      </c>
      <c r="BW68" s="90" t="str">
        <f aca="false">I68</f>
        <v>21</v>
      </c>
      <c r="BX68" s="11" t="s">
        <v>1095</v>
      </c>
    </row>
    <row r="69" customFormat="false" ht="15" hidden="false" customHeight="true" outlineLevel="0" collapsed="false">
      <c r="A69" s="209" t="s">
        <v>366</v>
      </c>
      <c r="B69" s="209" t="s">
        <v>107</v>
      </c>
      <c r="C69" s="209" t="s">
        <v>1098</v>
      </c>
      <c r="D69" s="210" t="s">
        <v>1099</v>
      </c>
      <c r="E69" s="210"/>
      <c r="F69" s="209" t="s">
        <v>313</v>
      </c>
      <c r="G69" s="211" t="n">
        <f aca="false">'Stavební rozpočet'!G330</f>
        <v>2</v>
      </c>
      <c r="H69" s="212" t="n">
        <f aca="false">'Stavební rozpočet'!H330</f>
        <v>0</v>
      </c>
      <c r="I69" s="213" t="s">
        <v>203</v>
      </c>
      <c r="J69" s="212" t="n">
        <f aca="false">G69*AO69</f>
        <v>0</v>
      </c>
      <c r="K69" s="212" t="n">
        <f aca="false">G69*AP69</f>
        <v>0</v>
      </c>
      <c r="L69" s="212" t="n">
        <f aca="false">G69*H69</f>
        <v>0</v>
      </c>
      <c r="M69" s="212" t="n">
        <f aca="false">L69*(1+BW69/100)</f>
        <v>0</v>
      </c>
      <c r="N69" s="212" t="n">
        <f aca="false">'Stavební rozpočet'!N330</f>
        <v>0.00171</v>
      </c>
      <c r="O69" s="212" t="n">
        <f aca="false">G69*N69</f>
        <v>0.00342</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107</v>
      </c>
      <c r="AJ69" s="90" t="n">
        <f aca="false">IF(AN69=0,L69,0)</f>
        <v>0</v>
      </c>
      <c r="AK69" s="90" t="n">
        <f aca="false">IF(AN69=12,L69,0)</f>
        <v>0</v>
      </c>
      <c r="AL69" s="90" t="n">
        <f aca="false">IF(AN69=21,L69,0)</f>
        <v>0</v>
      </c>
      <c r="AN69" s="90" t="n">
        <v>21</v>
      </c>
      <c r="AO69" s="90" t="n">
        <f aca="false">H69*0.347977738</f>
        <v>0</v>
      </c>
      <c r="AP69" s="90" t="n">
        <f aca="false">H69*(1-0.347977738)</f>
        <v>0</v>
      </c>
      <c r="AQ69" s="89" t="s">
        <v>226</v>
      </c>
      <c r="AV69" s="90" t="n">
        <f aca="false">AW69+AX69</f>
        <v>0</v>
      </c>
      <c r="AW69" s="90" t="n">
        <f aca="false">G69*AO69</f>
        <v>0</v>
      </c>
      <c r="AX69" s="90" t="n">
        <f aca="false">G69*AP69</f>
        <v>0</v>
      </c>
      <c r="AY69" s="89" t="s">
        <v>1096</v>
      </c>
      <c r="AZ69" s="89" t="s">
        <v>948</v>
      </c>
      <c r="BA69" s="190" t="s">
        <v>949</v>
      </c>
      <c r="BC69" s="90" t="n">
        <f aca="false">AW69+AX69</f>
        <v>0</v>
      </c>
      <c r="BD69" s="90" t="n">
        <f aca="false">H69/(100-BE69)*100</f>
        <v>0</v>
      </c>
      <c r="BE69" s="90" t="n">
        <v>0</v>
      </c>
      <c r="BF69" s="90" t="n">
        <f aca="false">O69</f>
        <v>0.00342</v>
      </c>
      <c r="BH69" s="90" t="n">
        <f aca="false">G69*AO69</f>
        <v>0</v>
      </c>
      <c r="BI69" s="90" t="n">
        <f aca="false">G69*AP69</f>
        <v>0</v>
      </c>
      <c r="BJ69" s="90" t="n">
        <f aca="false">G69*H69</f>
        <v>0</v>
      </c>
      <c r="BK69" s="90"/>
      <c r="BL69" s="90" t="n">
        <v>721</v>
      </c>
      <c r="BW69" s="90" t="str">
        <f aca="false">I69</f>
        <v>21</v>
      </c>
      <c r="BX69" s="11" t="s">
        <v>1099</v>
      </c>
    </row>
    <row r="70" customFormat="false" ht="15" hidden="false" customHeight="true" outlineLevel="0" collapsed="false">
      <c r="A70" s="209" t="s">
        <v>369</v>
      </c>
      <c r="B70" s="209" t="s">
        <v>107</v>
      </c>
      <c r="C70" s="209" t="s">
        <v>1101</v>
      </c>
      <c r="D70" s="210" t="s">
        <v>1102</v>
      </c>
      <c r="E70" s="210"/>
      <c r="F70" s="209" t="s">
        <v>313</v>
      </c>
      <c r="G70" s="211" t="n">
        <f aca="false">'Stavební rozpočet'!G331</f>
        <v>8</v>
      </c>
      <c r="H70" s="212" t="n">
        <f aca="false">'Stavební rozpočet'!H331</f>
        <v>0</v>
      </c>
      <c r="I70" s="213" t="s">
        <v>203</v>
      </c>
      <c r="J70" s="212" t="n">
        <f aca="false">G70*AO70</f>
        <v>0</v>
      </c>
      <c r="K70" s="212" t="n">
        <f aca="false">G70*AP70</f>
        <v>0</v>
      </c>
      <c r="L70" s="212" t="n">
        <f aca="false">G70*H70</f>
        <v>0</v>
      </c>
      <c r="M70" s="212" t="n">
        <f aca="false">L70*(1+BW70/100)</f>
        <v>0</v>
      </c>
      <c r="N70" s="212" t="n">
        <f aca="false">'Stavební rozpočet'!N331</f>
        <v>0.00131</v>
      </c>
      <c r="O70" s="212" t="n">
        <f aca="false">G70*N70</f>
        <v>0.01048</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107</v>
      </c>
      <c r="AJ70" s="90" t="n">
        <f aca="false">IF(AN70=0,L70,0)</f>
        <v>0</v>
      </c>
      <c r="AK70" s="90" t="n">
        <f aca="false">IF(AN70=12,L70,0)</f>
        <v>0</v>
      </c>
      <c r="AL70" s="90" t="n">
        <f aca="false">IF(AN70=21,L70,0)</f>
        <v>0</v>
      </c>
      <c r="AN70" s="90" t="n">
        <v>21</v>
      </c>
      <c r="AO70" s="90" t="n">
        <f aca="false">H70*0.372245725</f>
        <v>0</v>
      </c>
      <c r="AP70" s="90" t="n">
        <f aca="false">H70*(1-0.372245725)</f>
        <v>0</v>
      </c>
      <c r="AQ70" s="89" t="s">
        <v>226</v>
      </c>
      <c r="AV70" s="90" t="n">
        <f aca="false">AW70+AX70</f>
        <v>0</v>
      </c>
      <c r="AW70" s="90" t="n">
        <f aca="false">G70*AO70</f>
        <v>0</v>
      </c>
      <c r="AX70" s="90" t="n">
        <f aca="false">G70*AP70</f>
        <v>0</v>
      </c>
      <c r="AY70" s="89" t="s">
        <v>1096</v>
      </c>
      <c r="AZ70" s="89" t="s">
        <v>948</v>
      </c>
      <c r="BA70" s="190" t="s">
        <v>949</v>
      </c>
      <c r="BC70" s="90" t="n">
        <f aca="false">AW70+AX70</f>
        <v>0</v>
      </c>
      <c r="BD70" s="90" t="n">
        <f aca="false">H70/(100-BE70)*100</f>
        <v>0</v>
      </c>
      <c r="BE70" s="90" t="n">
        <v>0</v>
      </c>
      <c r="BF70" s="90" t="n">
        <f aca="false">O70</f>
        <v>0.01048</v>
      </c>
      <c r="BH70" s="90" t="n">
        <f aca="false">G70*AO70</f>
        <v>0</v>
      </c>
      <c r="BI70" s="90" t="n">
        <f aca="false">G70*AP70</f>
        <v>0</v>
      </c>
      <c r="BJ70" s="90" t="n">
        <f aca="false">G70*H70</f>
        <v>0</v>
      </c>
      <c r="BK70" s="90"/>
      <c r="BL70" s="90" t="n">
        <v>721</v>
      </c>
      <c r="BW70" s="90" t="str">
        <f aca="false">I70</f>
        <v>21</v>
      </c>
      <c r="BX70" s="11" t="s">
        <v>1102</v>
      </c>
    </row>
    <row r="71" customFormat="false" ht="15" hidden="false" customHeight="true" outlineLevel="0" collapsed="false">
      <c r="A71" s="209" t="s">
        <v>372</v>
      </c>
      <c r="B71" s="209" t="s">
        <v>107</v>
      </c>
      <c r="C71" s="209" t="s">
        <v>1104</v>
      </c>
      <c r="D71" s="210" t="s">
        <v>1105</v>
      </c>
      <c r="E71" s="210"/>
      <c r="F71" s="209" t="s">
        <v>313</v>
      </c>
      <c r="G71" s="211" t="n">
        <f aca="false">'Stavební rozpočet'!G332</f>
        <v>25</v>
      </c>
      <c r="H71" s="212" t="n">
        <f aca="false">'Stavební rozpočet'!H332</f>
        <v>0</v>
      </c>
      <c r="I71" s="213" t="s">
        <v>203</v>
      </c>
      <c r="J71" s="212" t="n">
        <f aca="false">G71*AO71</f>
        <v>0</v>
      </c>
      <c r="K71" s="212" t="n">
        <f aca="false">G71*AP71</f>
        <v>0</v>
      </c>
      <c r="L71" s="212" t="n">
        <f aca="false">G71*H71</f>
        <v>0</v>
      </c>
      <c r="M71" s="212" t="n">
        <f aca="false">L71*(1+BW71/100)</f>
        <v>0</v>
      </c>
      <c r="N71" s="212" t="n">
        <f aca="false">'Stavební rozpočet'!N332</f>
        <v>0.00252</v>
      </c>
      <c r="O71" s="212" t="n">
        <f aca="false">G71*N71</f>
        <v>0.063</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107</v>
      </c>
      <c r="AJ71" s="90" t="n">
        <f aca="false">IF(AN71=0,L71,0)</f>
        <v>0</v>
      </c>
      <c r="AK71" s="90" t="n">
        <f aca="false">IF(AN71=12,L71,0)</f>
        <v>0</v>
      </c>
      <c r="AL71" s="90" t="n">
        <f aca="false">IF(AN71=21,L71,0)</f>
        <v>0</v>
      </c>
      <c r="AN71" s="90" t="n">
        <v>21</v>
      </c>
      <c r="AO71" s="90" t="n">
        <f aca="false">H71*0.442924438</f>
        <v>0</v>
      </c>
      <c r="AP71" s="90" t="n">
        <f aca="false">H71*(1-0.442924438)</f>
        <v>0</v>
      </c>
      <c r="AQ71" s="89" t="s">
        <v>226</v>
      </c>
      <c r="AV71" s="90" t="n">
        <f aca="false">AW71+AX71</f>
        <v>0</v>
      </c>
      <c r="AW71" s="90" t="n">
        <f aca="false">G71*AO71</f>
        <v>0</v>
      </c>
      <c r="AX71" s="90" t="n">
        <f aca="false">G71*AP71</f>
        <v>0</v>
      </c>
      <c r="AY71" s="89" t="s">
        <v>1096</v>
      </c>
      <c r="AZ71" s="89" t="s">
        <v>948</v>
      </c>
      <c r="BA71" s="190" t="s">
        <v>949</v>
      </c>
      <c r="BC71" s="90" t="n">
        <f aca="false">AW71+AX71</f>
        <v>0</v>
      </c>
      <c r="BD71" s="90" t="n">
        <f aca="false">H71/(100-BE71)*100</f>
        <v>0</v>
      </c>
      <c r="BE71" s="90" t="n">
        <v>0</v>
      </c>
      <c r="BF71" s="90" t="n">
        <f aca="false">O71</f>
        <v>0.063</v>
      </c>
      <c r="BH71" s="90" t="n">
        <f aca="false">G71*AO71</f>
        <v>0</v>
      </c>
      <c r="BI71" s="90" t="n">
        <f aca="false">G71*AP71</f>
        <v>0</v>
      </c>
      <c r="BJ71" s="90" t="n">
        <f aca="false">G71*H71</f>
        <v>0</v>
      </c>
      <c r="BK71" s="90"/>
      <c r="BL71" s="90" t="n">
        <v>721</v>
      </c>
      <c r="BW71" s="90" t="str">
        <f aca="false">I71</f>
        <v>21</v>
      </c>
      <c r="BX71" s="11" t="s">
        <v>1105</v>
      </c>
    </row>
    <row r="72" customFormat="false" ht="15" hidden="false" customHeight="true" outlineLevel="0" collapsed="false">
      <c r="A72" s="209" t="s">
        <v>375</v>
      </c>
      <c r="B72" s="209" t="s">
        <v>107</v>
      </c>
      <c r="C72" s="209" t="s">
        <v>1107</v>
      </c>
      <c r="D72" s="210" t="s">
        <v>1108</v>
      </c>
      <c r="E72" s="210"/>
      <c r="F72" s="209" t="s">
        <v>313</v>
      </c>
      <c r="G72" s="211" t="n">
        <f aca="false">'Stavební rozpočet'!G333</f>
        <v>30</v>
      </c>
      <c r="H72" s="212" t="n">
        <f aca="false">'Stavební rozpočet'!H333</f>
        <v>0</v>
      </c>
      <c r="I72" s="213" t="s">
        <v>203</v>
      </c>
      <c r="J72" s="212" t="n">
        <f aca="false">G72*AO72</f>
        <v>0</v>
      </c>
      <c r="K72" s="212" t="n">
        <f aca="false">G72*AP72</f>
        <v>0</v>
      </c>
      <c r="L72" s="212" t="n">
        <f aca="false">G72*H72</f>
        <v>0</v>
      </c>
      <c r="M72" s="212" t="n">
        <f aca="false">L72*(1+BW72/100)</f>
        <v>0</v>
      </c>
      <c r="N72" s="212" t="n">
        <f aca="false">'Stavební rozpočet'!N333</f>
        <v>0.0021</v>
      </c>
      <c r="O72" s="212" t="n">
        <f aca="false">G72*N72</f>
        <v>0.063</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107</v>
      </c>
      <c r="AJ72" s="90" t="n">
        <f aca="false">IF(AN72=0,L72,0)</f>
        <v>0</v>
      </c>
      <c r="AK72" s="90" t="n">
        <f aca="false">IF(AN72=12,L72,0)</f>
        <v>0</v>
      </c>
      <c r="AL72" s="90" t="n">
        <f aca="false">IF(AN72=21,L72,0)</f>
        <v>0</v>
      </c>
      <c r="AN72" s="90" t="n">
        <v>21</v>
      </c>
      <c r="AO72" s="90" t="n">
        <f aca="false">H72*0.365822931</f>
        <v>0</v>
      </c>
      <c r="AP72" s="90" t="n">
        <f aca="false">H72*(1-0.365822931)</f>
        <v>0</v>
      </c>
      <c r="AQ72" s="89" t="s">
        <v>226</v>
      </c>
      <c r="AV72" s="90" t="n">
        <f aca="false">AW72+AX72</f>
        <v>0</v>
      </c>
      <c r="AW72" s="90" t="n">
        <f aca="false">G72*AO72</f>
        <v>0</v>
      </c>
      <c r="AX72" s="90" t="n">
        <f aca="false">G72*AP72</f>
        <v>0</v>
      </c>
      <c r="AY72" s="89" t="s">
        <v>1096</v>
      </c>
      <c r="AZ72" s="89" t="s">
        <v>948</v>
      </c>
      <c r="BA72" s="190" t="s">
        <v>949</v>
      </c>
      <c r="BC72" s="90" t="n">
        <f aca="false">AW72+AX72</f>
        <v>0</v>
      </c>
      <c r="BD72" s="90" t="n">
        <f aca="false">H72/(100-BE72)*100</f>
        <v>0</v>
      </c>
      <c r="BE72" s="90" t="n">
        <v>0</v>
      </c>
      <c r="BF72" s="90" t="n">
        <f aca="false">O72</f>
        <v>0.063</v>
      </c>
      <c r="BH72" s="90" t="n">
        <f aca="false">G72*AO72</f>
        <v>0</v>
      </c>
      <c r="BI72" s="90" t="n">
        <f aca="false">G72*AP72</f>
        <v>0</v>
      </c>
      <c r="BJ72" s="90" t="n">
        <f aca="false">G72*H72</f>
        <v>0</v>
      </c>
      <c r="BK72" s="90"/>
      <c r="BL72" s="90" t="n">
        <v>721</v>
      </c>
      <c r="BW72" s="90" t="str">
        <f aca="false">I72</f>
        <v>21</v>
      </c>
      <c r="BX72" s="11" t="s">
        <v>1108</v>
      </c>
    </row>
    <row r="73" customFormat="false" ht="15" hidden="false" customHeight="true" outlineLevel="0" collapsed="false">
      <c r="A73" s="209" t="s">
        <v>378</v>
      </c>
      <c r="B73" s="209" t="s">
        <v>107</v>
      </c>
      <c r="C73" s="209" t="s">
        <v>1110</v>
      </c>
      <c r="D73" s="210" t="s">
        <v>1111</v>
      </c>
      <c r="E73" s="210"/>
      <c r="F73" s="209" t="s">
        <v>313</v>
      </c>
      <c r="G73" s="211" t="n">
        <f aca="false">'Stavební rozpočet'!G334</f>
        <v>5</v>
      </c>
      <c r="H73" s="212" t="n">
        <f aca="false">'Stavební rozpočet'!H334</f>
        <v>0</v>
      </c>
      <c r="I73" s="213" t="s">
        <v>203</v>
      </c>
      <c r="J73" s="212" t="n">
        <f aca="false">G73*AO73</f>
        <v>0</v>
      </c>
      <c r="K73" s="212" t="n">
        <f aca="false">G73*AP73</f>
        <v>0</v>
      </c>
      <c r="L73" s="212" t="n">
        <f aca="false">G73*H73</f>
        <v>0</v>
      </c>
      <c r="M73" s="212" t="n">
        <f aca="false">L73*(1+BW73/100)</f>
        <v>0</v>
      </c>
      <c r="N73" s="212" t="n">
        <f aca="false">'Stavební rozpočet'!N334</f>
        <v>0.00152</v>
      </c>
      <c r="O73" s="212" t="n">
        <f aca="false">G73*N73</f>
        <v>0.0076</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107</v>
      </c>
      <c r="AJ73" s="90" t="n">
        <f aca="false">IF(AN73=0,L73,0)</f>
        <v>0</v>
      </c>
      <c r="AK73" s="90" t="n">
        <f aca="false">IF(AN73=12,L73,0)</f>
        <v>0</v>
      </c>
      <c r="AL73" s="90" t="n">
        <f aca="false">IF(AN73=21,L73,0)</f>
        <v>0</v>
      </c>
      <c r="AN73" s="90" t="n">
        <v>21</v>
      </c>
      <c r="AO73" s="90" t="n">
        <f aca="false">H73*0.262895362</f>
        <v>0</v>
      </c>
      <c r="AP73" s="90" t="n">
        <f aca="false">H73*(1-0.262895362)</f>
        <v>0</v>
      </c>
      <c r="AQ73" s="89" t="s">
        <v>226</v>
      </c>
      <c r="AV73" s="90" t="n">
        <f aca="false">AW73+AX73</f>
        <v>0</v>
      </c>
      <c r="AW73" s="90" t="n">
        <f aca="false">G73*AO73</f>
        <v>0</v>
      </c>
      <c r="AX73" s="90" t="n">
        <f aca="false">G73*AP73</f>
        <v>0</v>
      </c>
      <c r="AY73" s="89" t="s">
        <v>1096</v>
      </c>
      <c r="AZ73" s="89" t="s">
        <v>948</v>
      </c>
      <c r="BA73" s="190" t="s">
        <v>949</v>
      </c>
      <c r="BC73" s="90" t="n">
        <f aca="false">AW73+AX73</f>
        <v>0</v>
      </c>
      <c r="BD73" s="90" t="n">
        <f aca="false">H73/(100-BE73)*100</f>
        <v>0</v>
      </c>
      <c r="BE73" s="90" t="n">
        <v>0</v>
      </c>
      <c r="BF73" s="90" t="n">
        <f aca="false">O73</f>
        <v>0.0076</v>
      </c>
      <c r="BH73" s="90" t="n">
        <f aca="false">G73*AO73</f>
        <v>0</v>
      </c>
      <c r="BI73" s="90" t="n">
        <f aca="false">G73*AP73</f>
        <v>0</v>
      </c>
      <c r="BJ73" s="90" t="n">
        <f aca="false">G73*H73</f>
        <v>0</v>
      </c>
      <c r="BK73" s="90"/>
      <c r="BL73" s="90" t="n">
        <v>721</v>
      </c>
      <c r="BW73" s="90" t="str">
        <f aca="false">I73</f>
        <v>21</v>
      </c>
      <c r="BX73" s="11" t="s">
        <v>1111</v>
      </c>
    </row>
    <row r="74" customFormat="false" ht="15" hidden="false" customHeight="true" outlineLevel="0" collapsed="false">
      <c r="A74" s="209" t="s">
        <v>381</v>
      </c>
      <c r="B74" s="209" t="s">
        <v>107</v>
      </c>
      <c r="C74" s="209" t="s">
        <v>1113</v>
      </c>
      <c r="D74" s="210" t="s">
        <v>1114</v>
      </c>
      <c r="E74" s="210"/>
      <c r="F74" s="209" t="s">
        <v>313</v>
      </c>
      <c r="G74" s="211" t="n">
        <f aca="false">'Stavební rozpočet'!G335</f>
        <v>10</v>
      </c>
      <c r="H74" s="212" t="n">
        <f aca="false">'Stavební rozpočet'!H335</f>
        <v>0</v>
      </c>
      <c r="I74" s="213" t="s">
        <v>203</v>
      </c>
      <c r="J74" s="212" t="n">
        <f aca="false">G74*AO74</f>
        <v>0</v>
      </c>
      <c r="K74" s="212" t="n">
        <f aca="false">G74*AP74</f>
        <v>0</v>
      </c>
      <c r="L74" s="212" t="n">
        <f aca="false">G74*H74</f>
        <v>0</v>
      </c>
      <c r="M74" s="212" t="n">
        <f aca="false">L74*(1+BW74/100)</f>
        <v>0</v>
      </c>
      <c r="N74" s="212" t="n">
        <f aca="false">'Stavební rozpočet'!N335</f>
        <v>0.00047</v>
      </c>
      <c r="O74" s="212" t="n">
        <f aca="false">G74*N74</f>
        <v>0.0047</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107</v>
      </c>
      <c r="AJ74" s="90" t="n">
        <f aca="false">IF(AN74=0,L74,0)</f>
        <v>0</v>
      </c>
      <c r="AK74" s="90" t="n">
        <f aca="false">IF(AN74=12,L74,0)</f>
        <v>0</v>
      </c>
      <c r="AL74" s="90" t="n">
        <f aca="false">IF(AN74=21,L74,0)</f>
        <v>0</v>
      </c>
      <c r="AN74" s="90" t="n">
        <v>21</v>
      </c>
      <c r="AO74" s="90" t="n">
        <f aca="false">H74*0.288317759</f>
        <v>0</v>
      </c>
      <c r="AP74" s="90" t="n">
        <f aca="false">H74*(1-0.288317759)</f>
        <v>0</v>
      </c>
      <c r="AQ74" s="89" t="s">
        <v>226</v>
      </c>
      <c r="AV74" s="90" t="n">
        <f aca="false">AW74+AX74</f>
        <v>0</v>
      </c>
      <c r="AW74" s="90" t="n">
        <f aca="false">G74*AO74</f>
        <v>0</v>
      </c>
      <c r="AX74" s="90" t="n">
        <f aca="false">G74*AP74</f>
        <v>0</v>
      </c>
      <c r="AY74" s="89" t="s">
        <v>1096</v>
      </c>
      <c r="AZ74" s="89" t="s">
        <v>948</v>
      </c>
      <c r="BA74" s="190" t="s">
        <v>949</v>
      </c>
      <c r="BC74" s="90" t="n">
        <f aca="false">AW74+AX74</f>
        <v>0</v>
      </c>
      <c r="BD74" s="90" t="n">
        <f aca="false">H74/(100-BE74)*100</f>
        <v>0</v>
      </c>
      <c r="BE74" s="90" t="n">
        <v>0</v>
      </c>
      <c r="BF74" s="90" t="n">
        <f aca="false">O74</f>
        <v>0.0047</v>
      </c>
      <c r="BH74" s="90" t="n">
        <f aca="false">G74*AO74</f>
        <v>0</v>
      </c>
      <c r="BI74" s="90" t="n">
        <f aca="false">G74*AP74</f>
        <v>0</v>
      </c>
      <c r="BJ74" s="90" t="n">
        <f aca="false">G74*H74</f>
        <v>0</v>
      </c>
      <c r="BK74" s="90"/>
      <c r="BL74" s="90" t="n">
        <v>721</v>
      </c>
      <c r="BW74" s="90" t="str">
        <f aca="false">I74</f>
        <v>21</v>
      </c>
      <c r="BX74" s="11" t="s">
        <v>1114</v>
      </c>
    </row>
    <row r="75" customFormat="false" ht="15" hidden="false" customHeight="true" outlineLevel="0" collapsed="false">
      <c r="A75" s="209" t="s">
        <v>383</v>
      </c>
      <c r="B75" s="209" t="s">
        <v>107</v>
      </c>
      <c r="C75" s="209" t="s">
        <v>1116</v>
      </c>
      <c r="D75" s="210" t="s">
        <v>1117</v>
      </c>
      <c r="E75" s="210"/>
      <c r="F75" s="209" t="s">
        <v>313</v>
      </c>
      <c r="G75" s="211" t="n">
        <f aca="false">'Stavební rozpočet'!G336</f>
        <v>2</v>
      </c>
      <c r="H75" s="212" t="n">
        <f aca="false">'Stavební rozpočet'!H336</f>
        <v>0</v>
      </c>
      <c r="I75" s="213" t="s">
        <v>203</v>
      </c>
      <c r="J75" s="212" t="n">
        <f aca="false">G75*AO75</f>
        <v>0</v>
      </c>
      <c r="K75" s="212" t="n">
        <f aca="false">G75*AP75</f>
        <v>0</v>
      </c>
      <c r="L75" s="212" t="n">
        <f aca="false">G75*H75</f>
        <v>0</v>
      </c>
      <c r="M75" s="212" t="n">
        <f aca="false">L75*(1+BW75/100)</f>
        <v>0</v>
      </c>
      <c r="N75" s="212" t="n">
        <f aca="false">'Stavební rozpočet'!N336</f>
        <v>0.00038</v>
      </c>
      <c r="O75" s="212" t="n">
        <f aca="false">G75*N75</f>
        <v>0.00076</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107</v>
      </c>
      <c r="AJ75" s="90" t="n">
        <f aca="false">IF(AN75=0,L75,0)</f>
        <v>0</v>
      </c>
      <c r="AK75" s="90" t="n">
        <f aca="false">IF(AN75=12,L75,0)</f>
        <v>0</v>
      </c>
      <c r="AL75" s="90" t="n">
        <f aca="false">IF(AN75=21,L75,0)</f>
        <v>0</v>
      </c>
      <c r="AN75" s="90" t="n">
        <v>21</v>
      </c>
      <c r="AO75" s="90" t="n">
        <f aca="false">H75*0.278444276</f>
        <v>0</v>
      </c>
      <c r="AP75" s="90" t="n">
        <f aca="false">H75*(1-0.278444276)</f>
        <v>0</v>
      </c>
      <c r="AQ75" s="89" t="s">
        <v>226</v>
      </c>
      <c r="AV75" s="90" t="n">
        <f aca="false">AW75+AX75</f>
        <v>0</v>
      </c>
      <c r="AW75" s="90" t="n">
        <f aca="false">G75*AO75</f>
        <v>0</v>
      </c>
      <c r="AX75" s="90" t="n">
        <f aca="false">G75*AP75</f>
        <v>0</v>
      </c>
      <c r="AY75" s="89" t="s">
        <v>1096</v>
      </c>
      <c r="AZ75" s="89" t="s">
        <v>948</v>
      </c>
      <c r="BA75" s="190" t="s">
        <v>949</v>
      </c>
      <c r="BC75" s="90" t="n">
        <f aca="false">AW75+AX75</f>
        <v>0</v>
      </c>
      <c r="BD75" s="90" t="n">
        <f aca="false">H75/(100-BE75)*100</f>
        <v>0</v>
      </c>
      <c r="BE75" s="90" t="n">
        <v>0</v>
      </c>
      <c r="BF75" s="90" t="n">
        <f aca="false">O75</f>
        <v>0.00076</v>
      </c>
      <c r="BH75" s="90" t="n">
        <f aca="false">G75*AO75</f>
        <v>0</v>
      </c>
      <c r="BI75" s="90" t="n">
        <f aca="false">G75*AP75</f>
        <v>0</v>
      </c>
      <c r="BJ75" s="90" t="n">
        <f aca="false">G75*H75</f>
        <v>0</v>
      </c>
      <c r="BK75" s="90"/>
      <c r="BL75" s="90" t="n">
        <v>721</v>
      </c>
      <c r="BW75" s="90" t="str">
        <f aca="false">I75</f>
        <v>21</v>
      </c>
      <c r="BX75" s="11" t="s">
        <v>1117</v>
      </c>
    </row>
    <row r="76" customFormat="false" ht="15" hidden="false" customHeight="true" outlineLevel="0" collapsed="false">
      <c r="A76" s="209" t="s">
        <v>388</v>
      </c>
      <c r="B76" s="209" t="s">
        <v>107</v>
      </c>
      <c r="C76" s="209" t="s">
        <v>1119</v>
      </c>
      <c r="D76" s="210" t="s">
        <v>1120</v>
      </c>
      <c r="E76" s="210"/>
      <c r="F76" s="209" t="s">
        <v>313</v>
      </c>
      <c r="G76" s="211" t="n">
        <f aca="false">'Stavební rozpočet'!G337</f>
        <v>5</v>
      </c>
      <c r="H76" s="212" t="n">
        <f aca="false">'Stavební rozpočet'!H337</f>
        <v>0</v>
      </c>
      <c r="I76" s="213" t="s">
        <v>203</v>
      </c>
      <c r="J76" s="212" t="n">
        <f aca="false">G76*AO76</f>
        <v>0</v>
      </c>
      <c r="K76" s="212" t="n">
        <f aca="false">G76*AP76</f>
        <v>0</v>
      </c>
      <c r="L76" s="212" t="n">
        <f aca="false">G76*H76</f>
        <v>0</v>
      </c>
      <c r="M76" s="212" t="n">
        <f aca="false">L76*(1+BW76/100)</f>
        <v>0</v>
      </c>
      <c r="N76" s="212" t="n">
        <f aca="false">'Stavební rozpočet'!N337</f>
        <v>0.00034</v>
      </c>
      <c r="O76" s="212" t="n">
        <f aca="false">G76*N76</f>
        <v>0.0017</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107</v>
      </c>
      <c r="AJ76" s="90" t="n">
        <f aca="false">IF(AN76=0,L76,0)</f>
        <v>0</v>
      </c>
      <c r="AK76" s="90" t="n">
        <f aca="false">IF(AN76=12,L76,0)</f>
        <v>0</v>
      </c>
      <c r="AL76" s="90" t="n">
        <f aca="false">IF(AN76=21,L76,0)</f>
        <v>0</v>
      </c>
      <c r="AN76" s="90" t="n">
        <v>21</v>
      </c>
      <c r="AO76" s="90" t="n">
        <f aca="false">H76*0.328580725</f>
        <v>0</v>
      </c>
      <c r="AP76" s="90" t="n">
        <f aca="false">H76*(1-0.328580725)</f>
        <v>0</v>
      </c>
      <c r="AQ76" s="89" t="s">
        <v>226</v>
      </c>
      <c r="AV76" s="90" t="n">
        <f aca="false">AW76+AX76</f>
        <v>0</v>
      </c>
      <c r="AW76" s="90" t="n">
        <f aca="false">G76*AO76</f>
        <v>0</v>
      </c>
      <c r="AX76" s="90" t="n">
        <f aca="false">G76*AP76</f>
        <v>0</v>
      </c>
      <c r="AY76" s="89" t="s">
        <v>1096</v>
      </c>
      <c r="AZ76" s="89" t="s">
        <v>948</v>
      </c>
      <c r="BA76" s="190" t="s">
        <v>949</v>
      </c>
      <c r="BC76" s="90" t="n">
        <f aca="false">AW76+AX76</f>
        <v>0</v>
      </c>
      <c r="BD76" s="90" t="n">
        <f aca="false">H76/(100-BE76)*100</f>
        <v>0</v>
      </c>
      <c r="BE76" s="90" t="n">
        <v>0</v>
      </c>
      <c r="BF76" s="90" t="n">
        <f aca="false">O76</f>
        <v>0.0017</v>
      </c>
      <c r="BH76" s="90" t="n">
        <f aca="false">G76*AO76</f>
        <v>0</v>
      </c>
      <c r="BI76" s="90" t="n">
        <f aca="false">G76*AP76</f>
        <v>0</v>
      </c>
      <c r="BJ76" s="90" t="n">
        <f aca="false">G76*H76</f>
        <v>0</v>
      </c>
      <c r="BK76" s="90"/>
      <c r="BL76" s="90" t="n">
        <v>721</v>
      </c>
      <c r="BW76" s="90" t="str">
        <f aca="false">I76</f>
        <v>21</v>
      </c>
      <c r="BX76" s="11" t="s">
        <v>1120</v>
      </c>
    </row>
    <row r="77" customFormat="false" ht="15" hidden="false" customHeight="true" outlineLevel="0" collapsed="false">
      <c r="A77" s="209" t="s">
        <v>393</v>
      </c>
      <c r="B77" s="209" t="s">
        <v>107</v>
      </c>
      <c r="C77" s="209" t="s">
        <v>1122</v>
      </c>
      <c r="D77" s="210" t="s">
        <v>1123</v>
      </c>
      <c r="E77" s="210"/>
      <c r="F77" s="209" t="s">
        <v>261</v>
      </c>
      <c r="G77" s="211" t="n">
        <f aca="false">'Stavební rozpočet'!G338</f>
        <v>1</v>
      </c>
      <c r="H77" s="212" t="n">
        <f aca="false">'Stavební rozpočet'!H338</f>
        <v>0</v>
      </c>
      <c r="I77" s="213" t="s">
        <v>203</v>
      </c>
      <c r="J77" s="212" t="n">
        <f aca="false">G77*AO77</f>
        <v>0</v>
      </c>
      <c r="K77" s="212" t="n">
        <f aca="false">G77*AP77</f>
        <v>0</v>
      </c>
      <c r="L77" s="212" t="n">
        <f aca="false">G77*H77</f>
        <v>0</v>
      </c>
      <c r="M77" s="212" t="n">
        <f aca="false">L77*(1+BW77/100)</f>
        <v>0</v>
      </c>
      <c r="N77" s="212" t="n">
        <f aca="false">'Stavební rozpočet'!N338</f>
        <v>0.06013</v>
      </c>
      <c r="O77" s="212" t="n">
        <f aca="false">G77*N77</f>
        <v>0.06013</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107</v>
      </c>
      <c r="AJ77" s="90" t="n">
        <f aca="false">IF(AN77=0,L77,0)</f>
        <v>0</v>
      </c>
      <c r="AK77" s="90" t="n">
        <f aca="false">IF(AN77=12,L77,0)</f>
        <v>0</v>
      </c>
      <c r="AL77" s="90" t="n">
        <f aca="false">IF(AN77=21,L77,0)</f>
        <v>0</v>
      </c>
      <c r="AN77" s="90" t="n">
        <v>21</v>
      </c>
      <c r="AO77" s="90" t="n">
        <f aca="false">H77*0.913141443</f>
        <v>0</v>
      </c>
      <c r="AP77" s="90" t="n">
        <f aca="false">H77*(1-0.913141443)</f>
        <v>0</v>
      </c>
      <c r="AQ77" s="89" t="s">
        <v>226</v>
      </c>
      <c r="AV77" s="90" t="n">
        <f aca="false">AW77+AX77</f>
        <v>0</v>
      </c>
      <c r="AW77" s="90" t="n">
        <f aca="false">G77*AO77</f>
        <v>0</v>
      </c>
      <c r="AX77" s="90" t="n">
        <f aca="false">G77*AP77</f>
        <v>0</v>
      </c>
      <c r="AY77" s="89" t="s">
        <v>1096</v>
      </c>
      <c r="AZ77" s="89" t="s">
        <v>948</v>
      </c>
      <c r="BA77" s="190" t="s">
        <v>949</v>
      </c>
      <c r="BC77" s="90" t="n">
        <f aca="false">AW77+AX77</f>
        <v>0</v>
      </c>
      <c r="BD77" s="90" t="n">
        <f aca="false">H77/(100-BE77)*100</f>
        <v>0</v>
      </c>
      <c r="BE77" s="90" t="n">
        <v>0</v>
      </c>
      <c r="BF77" s="90" t="n">
        <f aca="false">O77</f>
        <v>0.06013</v>
      </c>
      <c r="BH77" s="90" t="n">
        <f aca="false">G77*AO77</f>
        <v>0</v>
      </c>
      <c r="BI77" s="90" t="n">
        <f aca="false">G77*AP77</f>
        <v>0</v>
      </c>
      <c r="BJ77" s="90" t="n">
        <f aca="false">G77*H77</f>
        <v>0</v>
      </c>
      <c r="BK77" s="90"/>
      <c r="BL77" s="90" t="n">
        <v>721</v>
      </c>
      <c r="BW77" s="90" t="str">
        <f aca="false">I77</f>
        <v>21</v>
      </c>
      <c r="BX77" s="11" t="s">
        <v>1123</v>
      </c>
    </row>
    <row r="78" customFormat="false" ht="24.05" hidden="false" customHeight="true" outlineLevel="0" collapsed="false">
      <c r="A78" s="209" t="s">
        <v>396</v>
      </c>
      <c r="B78" s="209" t="s">
        <v>107</v>
      </c>
      <c r="C78" s="209" t="s">
        <v>1125</v>
      </c>
      <c r="D78" s="210" t="s">
        <v>1126</v>
      </c>
      <c r="E78" s="210"/>
      <c r="F78" s="209" t="s">
        <v>261</v>
      </c>
      <c r="G78" s="211" t="n">
        <f aca="false">'Stavební rozpočet'!G339</f>
        <v>4</v>
      </c>
      <c r="H78" s="212" t="n">
        <f aca="false">'Stavební rozpočet'!H339</f>
        <v>0</v>
      </c>
      <c r="I78" s="213" t="s">
        <v>203</v>
      </c>
      <c r="J78" s="212" t="n">
        <f aca="false">G78*AO78</f>
        <v>0</v>
      </c>
      <c r="K78" s="212" t="n">
        <f aca="false">G78*AP78</f>
        <v>0</v>
      </c>
      <c r="L78" s="212" t="n">
        <f aca="false">G78*H78</f>
        <v>0</v>
      </c>
      <c r="M78" s="212" t="n">
        <f aca="false">L78*(1+BW78/100)</f>
        <v>0</v>
      </c>
      <c r="N78" s="212" t="n">
        <f aca="false">'Stavební rozpočet'!N339</f>
        <v>0.25768</v>
      </c>
      <c r="O78" s="212" t="n">
        <f aca="false">G78*N78</f>
        <v>1.03072</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107</v>
      </c>
      <c r="AJ78" s="90" t="n">
        <f aca="false">IF(AN78=0,L78,0)</f>
        <v>0</v>
      </c>
      <c r="AK78" s="90" t="n">
        <f aca="false">IF(AN78=12,L78,0)</f>
        <v>0</v>
      </c>
      <c r="AL78" s="90" t="n">
        <f aca="false">IF(AN78=21,L78,0)</f>
        <v>0</v>
      </c>
      <c r="AN78" s="90" t="n">
        <v>21</v>
      </c>
      <c r="AO78" s="90" t="n">
        <f aca="false">H78*0.664431414</f>
        <v>0</v>
      </c>
      <c r="AP78" s="90" t="n">
        <f aca="false">H78*(1-0.664431414)</f>
        <v>0</v>
      </c>
      <c r="AQ78" s="89" t="s">
        <v>226</v>
      </c>
      <c r="AV78" s="90" t="n">
        <f aca="false">AW78+AX78</f>
        <v>0</v>
      </c>
      <c r="AW78" s="90" t="n">
        <f aca="false">G78*AO78</f>
        <v>0</v>
      </c>
      <c r="AX78" s="90" t="n">
        <f aca="false">G78*AP78</f>
        <v>0</v>
      </c>
      <c r="AY78" s="89" t="s">
        <v>1096</v>
      </c>
      <c r="AZ78" s="89" t="s">
        <v>948</v>
      </c>
      <c r="BA78" s="190" t="s">
        <v>949</v>
      </c>
      <c r="BC78" s="90" t="n">
        <f aca="false">AW78+AX78</f>
        <v>0</v>
      </c>
      <c r="BD78" s="90" t="n">
        <f aca="false">H78/(100-BE78)*100</f>
        <v>0</v>
      </c>
      <c r="BE78" s="90" t="n">
        <v>0</v>
      </c>
      <c r="BF78" s="90" t="n">
        <f aca="false">O78</f>
        <v>1.03072</v>
      </c>
      <c r="BH78" s="90" t="n">
        <f aca="false">G78*AO78</f>
        <v>0</v>
      </c>
      <c r="BI78" s="90" t="n">
        <f aca="false">G78*AP78</f>
        <v>0</v>
      </c>
      <c r="BJ78" s="90" t="n">
        <f aca="false">G78*H78</f>
        <v>0</v>
      </c>
      <c r="BK78" s="90"/>
      <c r="BL78" s="90" t="n">
        <v>721</v>
      </c>
      <c r="BW78" s="90" t="str">
        <f aca="false">I78</f>
        <v>21</v>
      </c>
      <c r="BX78" s="11" t="s">
        <v>1126</v>
      </c>
    </row>
    <row r="79" customFormat="false" ht="24.05" hidden="false" customHeight="true" outlineLevel="0" collapsed="false">
      <c r="A79" s="214" t="s">
        <v>399</v>
      </c>
      <c r="B79" s="214" t="s">
        <v>107</v>
      </c>
      <c r="C79" s="214" t="s">
        <v>1128</v>
      </c>
      <c r="D79" s="215" t="s">
        <v>1129</v>
      </c>
      <c r="E79" s="215"/>
      <c r="F79" s="214" t="s">
        <v>261</v>
      </c>
      <c r="G79" s="216" t="n">
        <f aca="false">'Stavební rozpočet'!G340</f>
        <v>4</v>
      </c>
      <c r="H79" s="217" t="n">
        <f aca="false">'Stavební rozpočet'!H340</f>
        <v>0</v>
      </c>
      <c r="I79" s="218" t="s">
        <v>203</v>
      </c>
      <c r="J79" s="217" t="n">
        <f aca="false">G79*AO79</f>
        <v>0</v>
      </c>
      <c r="K79" s="217" t="n">
        <f aca="false">G79*AP79</f>
        <v>0</v>
      </c>
      <c r="L79" s="217" t="n">
        <f aca="false">G79*H79</f>
        <v>0</v>
      </c>
      <c r="M79" s="217" t="n">
        <f aca="false">L79*(1+BW79/100)</f>
        <v>0</v>
      </c>
      <c r="N79" s="217" t="n">
        <f aca="false">'Stavební rozpočet'!N340</f>
        <v>0.0023</v>
      </c>
      <c r="O79" s="217" t="n">
        <f aca="false">G79*N79</f>
        <v>0.0092</v>
      </c>
      <c r="P79" s="218"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107</v>
      </c>
      <c r="AJ79" s="219" t="n">
        <f aca="false">IF(AN79=0,L79,0)</f>
        <v>0</v>
      </c>
      <c r="AK79" s="219" t="n">
        <f aca="false">IF(AN79=12,L79,0)</f>
        <v>0</v>
      </c>
      <c r="AL79" s="219" t="n">
        <f aca="false">IF(AN79=21,L79,0)</f>
        <v>0</v>
      </c>
      <c r="AN79" s="90" t="n">
        <v>21</v>
      </c>
      <c r="AO79" s="90" t="n">
        <f aca="false">H79*1</f>
        <v>0</v>
      </c>
      <c r="AP79" s="90" t="n">
        <f aca="false">H79*(1-1)</f>
        <v>0</v>
      </c>
      <c r="AQ79" s="220" t="s">
        <v>226</v>
      </c>
      <c r="AV79" s="90" t="n">
        <f aca="false">AW79+AX79</f>
        <v>0</v>
      </c>
      <c r="AW79" s="90" t="n">
        <f aca="false">G79*AO79</f>
        <v>0</v>
      </c>
      <c r="AX79" s="90" t="n">
        <f aca="false">G79*AP79</f>
        <v>0</v>
      </c>
      <c r="AY79" s="89" t="s">
        <v>1096</v>
      </c>
      <c r="AZ79" s="89" t="s">
        <v>948</v>
      </c>
      <c r="BA79" s="190" t="s">
        <v>949</v>
      </c>
      <c r="BC79" s="90" t="n">
        <f aca="false">AW79+AX79</f>
        <v>0</v>
      </c>
      <c r="BD79" s="90" t="n">
        <f aca="false">H79/(100-BE79)*100</f>
        <v>0</v>
      </c>
      <c r="BE79" s="90" t="n">
        <v>0</v>
      </c>
      <c r="BF79" s="90" t="n">
        <f aca="false">O79</f>
        <v>0.0092</v>
      </c>
      <c r="BH79" s="219" t="n">
        <f aca="false">G79*AO79</f>
        <v>0</v>
      </c>
      <c r="BI79" s="219" t="n">
        <f aca="false">G79*AP79</f>
        <v>0</v>
      </c>
      <c r="BJ79" s="219" t="n">
        <f aca="false">G79*H79</f>
        <v>0</v>
      </c>
      <c r="BK79" s="219"/>
      <c r="BL79" s="90" t="n">
        <v>721</v>
      </c>
      <c r="BW79" s="90" t="str">
        <f aca="false">I79</f>
        <v>21</v>
      </c>
      <c r="BX79" s="221" t="s">
        <v>1129</v>
      </c>
    </row>
    <row r="80" customFormat="false" ht="24.05" hidden="false" customHeight="true" outlineLevel="0" collapsed="false">
      <c r="A80" s="209" t="s">
        <v>386</v>
      </c>
      <c r="B80" s="209" t="s">
        <v>107</v>
      </c>
      <c r="C80" s="209" t="s">
        <v>1131</v>
      </c>
      <c r="D80" s="210" t="s">
        <v>1132</v>
      </c>
      <c r="E80" s="210"/>
      <c r="F80" s="209" t="s">
        <v>261</v>
      </c>
      <c r="G80" s="211" t="n">
        <f aca="false">'Stavební rozpočet'!G341</f>
        <v>2</v>
      </c>
      <c r="H80" s="212" t="n">
        <f aca="false">'Stavební rozpočet'!H341</f>
        <v>0</v>
      </c>
      <c r="I80" s="213" t="s">
        <v>203</v>
      </c>
      <c r="J80" s="212" t="n">
        <f aca="false">G80*AO80</f>
        <v>0</v>
      </c>
      <c r="K80" s="212" t="n">
        <f aca="false">G80*AP80</f>
        <v>0</v>
      </c>
      <c r="L80" s="212" t="n">
        <f aca="false">G80*H80</f>
        <v>0</v>
      </c>
      <c r="M80" s="212" t="n">
        <f aca="false">L80*(1+BW80/100)</f>
        <v>0</v>
      </c>
      <c r="N80" s="212" t="n">
        <f aca="false">'Stavební rozpočet'!N341</f>
        <v>0.00027</v>
      </c>
      <c r="O80" s="212" t="n">
        <f aca="false">G80*N80</f>
        <v>0.00054</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107</v>
      </c>
      <c r="AJ80" s="90" t="n">
        <f aca="false">IF(AN80=0,L80,0)</f>
        <v>0</v>
      </c>
      <c r="AK80" s="90" t="n">
        <f aca="false">IF(AN80=12,L80,0)</f>
        <v>0</v>
      </c>
      <c r="AL80" s="90" t="n">
        <f aca="false">IF(AN80=21,L80,0)</f>
        <v>0</v>
      </c>
      <c r="AN80" s="90" t="n">
        <v>21</v>
      </c>
      <c r="AO80" s="90" t="n">
        <f aca="false">H80*0.809613439</f>
        <v>0</v>
      </c>
      <c r="AP80" s="90" t="n">
        <f aca="false">H80*(1-0.809613439)</f>
        <v>0</v>
      </c>
      <c r="AQ80" s="89" t="s">
        <v>226</v>
      </c>
      <c r="AV80" s="90" t="n">
        <f aca="false">AW80+AX80</f>
        <v>0</v>
      </c>
      <c r="AW80" s="90" t="n">
        <f aca="false">G80*AO80</f>
        <v>0</v>
      </c>
      <c r="AX80" s="90" t="n">
        <f aca="false">G80*AP80</f>
        <v>0</v>
      </c>
      <c r="AY80" s="89" t="s">
        <v>1096</v>
      </c>
      <c r="AZ80" s="89" t="s">
        <v>948</v>
      </c>
      <c r="BA80" s="190" t="s">
        <v>949</v>
      </c>
      <c r="BC80" s="90" t="n">
        <f aca="false">AW80+AX80</f>
        <v>0</v>
      </c>
      <c r="BD80" s="90" t="n">
        <f aca="false">H80/(100-BE80)*100</f>
        <v>0</v>
      </c>
      <c r="BE80" s="90" t="n">
        <v>0</v>
      </c>
      <c r="BF80" s="90" t="n">
        <f aca="false">O80</f>
        <v>0.00054</v>
      </c>
      <c r="BH80" s="90" t="n">
        <f aca="false">G80*AO80</f>
        <v>0</v>
      </c>
      <c r="BI80" s="90" t="n">
        <f aca="false">G80*AP80</f>
        <v>0</v>
      </c>
      <c r="BJ80" s="90" t="n">
        <f aca="false">G80*H80</f>
        <v>0</v>
      </c>
      <c r="BK80" s="90"/>
      <c r="BL80" s="90" t="n">
        <v>721</v>
      </c>
      <c r="BW80" s="90" t="str">
        <f aca="false">I80</f>
        <v>21</v>
      </c>
      <c r="BX80" s="11" t="s">
        <v>1132</v>
      </c>
    </row>
    <row r="81" customFormat="false" ht="15" hidden="false" customHeight="true" outlineLevel="0" collapsed="false">
      <c r="A81" s="209" t="s">
        <v>404</v>
      </c>
      <c r="B81" s="209" t="s">
        <v>107</v>
      </c>
      <c r="C81" s="209" t="s">
        <v>1134</v>
      </c>
      <c r="D81" s="210" t="s">
        <v>1135</v>
      </c>
      <c r="E81" s="210"/>
      <c r="F81" s="209" t="s">
        <v>261</v>
      </c>
      <c r="G81" s="211" t="n">
        <f aca="false">'Stavební rozpočet'!G342</f>
        <v>2</v>
      </c>
      <c r="H81" s="212" t="n">
        <f aca="false">'Stavební rozpočet'!H342</f>
        <v>0</v>
      </c>
      <c r="I81" s="213" t="s">
        <v>203</v>
      </c>
      <c r="J81" s="212" t="n">
        <f aca="false">G81*AO81</f>
        <v>0</v>
      </c>
      <c r="K81" s="212" t="n">
        <f aca="false">G81*AP81</f>
        <v>0</v>
      </c>
      <c r="L81" s="212" t="n">
        <f aca="false">G81*H81</f>
        <v>0</v>
      </c>
      <c r="M81" s="212" t="n">
        <f aca="false">L81*(1+BW81/100)</f>
        <v>0</v>
      </c>
      <c r="N81" s="212" t="n">
        <f aca="false">'Stavební rozpočet'!N342</f>
        <v>0.00015</v>
      </c>
      <c r="O81" s="212" t="n">
        <f aca="false">G81*N81</f>
        <v>0.0003</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107</v>
      </c>
      <c r="AJ81" s="90" t="n">
        <f aca="false">IF(AN81=0,L81,0)</f>
        <v>0</v>
      </c>
      <c r="AK81" s="90" t="n">
        <f aca="false">IF(AN81=12,L81,0)</f>
        <v>0</v>
      </c>
      <c r="AL81" s="90" t="n">
        <f aca="false">IF(AN81=21,L81,0)</f>
        <v>0</v>
      </c>
      <c r="AN81" s="90" t="n">
        <v>21</v>
      </c>
      <c r="AO81" s="90" t="n">
        <f aca="false">H81*0.198688666</f>
        <v>0</v>
      </c>
      <c r="AP81" s="90" t="n">
        <f aca="false">H81*(1-0.198688666)</f>
        <v>0</v>
      </c>
      <c r="AQ81" s="89" t="s">
        <v>226</v>
      </c>
      <c r="AV81" s="90" t="n">
        <f aca="false">AW81+AX81</f>
        <v>0</v>
      </c>
      <c r="AW81" s="90" t="n">
        <f aca="false">G81*AO81</f>
        <v>0</v>
      </c>
      <c r="AX81" s="90" t="n">
        <f aca="false">G81*AP81</f>
        <v>0</v>
      </c>
      <c r="AY81" s="89" t="s">
        <v>1096</v>
      </c>
      <c r="AZ81" s="89" t="s">
        <v>948</v>
      </c>
      <c r="BA81" s="190" t="s">
        <v>949</v>
      </c>
      <c r="BC81" s="90" t="n">
        <f aca="false">AW81+AX81</f>
        <v>0</v>
      </c>
      <c r="BD81" s="90" t="n">
        <f aca="false">H81/(100-BE81)*100</f>
        <v>0</v>
      </c>
      <c r="BE81" s="90" t="n">
        <v>0</v>
      </c>
      <c r="BF81" s="90" t="n">
        <f aca="false">O81</f>
        <v>0.0003</v>
      </c>
      <c r="BH81" s="90" t="n">
        <f aca="false">G81*AO81</f>
        <v>0</v>
      </c>
      <c r="BI81" s="90" t="n">
        <f aca="false">G81*AP81</f>
        <v>0</v>
      </c>
      <c r="BJ81" s="90" t="n">
        <f aca="false">G81*H81</f>
        <v>0</v>
      </c>
      <c r="BK81" s="90"/>
      <c r="BL81" s="90" t="n">
        <v>721</v>
      </c>
      <c r="BW81" s="90" t="str">
        <f aca="false">I81</f>
        <v>21</v>
      </c>
      <c r="BX81" s="11" t="s">
        <v>1135</v>
      </c>
    </row>
    <row r="82" customFormat="false" ht="24.05" hidden="false" customHeight="true" outlineLevel="0" collapsed="false">
      <c r="A82" s="214" t="s">
        <v>407</v>
      </c>
      <c r="B82" s="214" t="s">
        <v>107</v>
      </c>
      <c r="C82" s="214" t="s">
        <v>1137</v>
      </c>
      <c r="D82" s="215" t="s">
        <v>1138</v>
      </c>
      <c r="E82" s="215"/>
      <c r="F82" s="214" t="s">
        <v>261</v>
      </c>
      <c r="G82" s="216" t="n">
        <f aca="false">'Stavební rozpočet'!G343</f>
        <v>2</v>
      </c>
      <c r="H82" s="217" t="n">
        <f aca="false">'Stavební rozpočet'!H343</f>
        <v>0</v>
      </c>
      <c r="I82" s="218" t="s">
        <v>203</v>
      </c>
      <c r="J82" s="217" t="n">
        <f aca="false">G82*AO82</f>
        <v>0</v>
      </c>
      <c r="K82" s="217" t="n">
        <f aca="false">G82*AP82</f>
        <v>0</v>
      </c>
      <c r="L82" s="217" t="n">
        <f aca="false">G82*H82</f>
        <v>0</v>
      </c>
      <c r="M82" s="217" t="n">
        <f aca="false">L82*(1+BW82/100)</f>
        <v>0</v>
      </c>
      <c r="N82" s="217" t="n">
        <f aca="false">'Stavební rozpočet'!N343</f>
        <v>0.00023</v>
      </c>
      <c r="O82" s="217" t="n">
        <f aca="false">G82*N82</f>
        <v>0.00046</v>
      </c>
      <c r="P82" s="218"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107</v>
      </c>
      <c r="AJ82" s="219" t="n">
        <f aca="false">IF(AN82=0,L82,0)</f>
        <v>0</v>
      </c>
      <c r="AK82" s="219" t="n">
        <f aca="false">IF(AN82=12,L82,0)</f>
        <v>0</v>
      </c>
      <c r="AL82" s="219" t="n">
        <f aca="false">IF(AN82=21,L82,0)</f>
        <v>0</v>
      </c>
      <c r="AN82" s="90" t="n">
        <v>21</v>
      </c>
      <c r="AO82" s="90" t="n">
        <f aca="false">H82*1</f>
        <v>0</v>
      </c>
      <c r="AP82" s="90" t="n">
        <f aca="false">H82*(1-1)</f>
        <v>0</v>
      </c>
      <c r="AQ82" s="220" t="s">
        <v>226</v>
      </c>
      <c r="AV82" s="90" t="n">
        <f aca="false">AW82+AX82</f>
        <v>0</v>
      </c>
      <c r="AW82" s="90" t="n">
        <f aca="false">G82*AO82</f>
        <v>0</v>
      </c>
      <c r="AX82" s="90" t="n">
        <f aca="false">G82*AP82</f>
        <v>0</v>
      </c>
      <c r="AY82" s="89" t="s">
        <v>1096</v>
      </c>
      <c r="AZ82" s="89" t="s">
        <v>948</v>
      </c>
      <c r="BA82" s="190" t="s">
        <v>949</v>
      </c>
      <c r="BC82" s="90" t="n">
        <f aca="false">AW82+AX82</f>
        <v>0</v>
      </c>
      <c r="BD82" s="90" t="n">
        <f aca="false">H82/(100-BE82)*100</f>
        <v>0</v>
      </c>
      <c r="BE82" s="90" t="n">
        <v>0</v>
      </c>
      <c r="BF82" s="90" t="n">
        <f aca="false">O82</f>
        <v>0.00046</v>
      </c>
      <c r="BH82" s="219" t="n">
        <f aca="false">G82*AO82</f>
        <v>0</v>
      </c>
      <c r="BI82" s="219" t="n">
        <f aca="false">G82*AP82</f>
        <v>0</v>
      </c>
      <c r="BJ82" s="219" t="n">
        <f aca="false">G82*H82</f>
        <v>0</v>
      </c>
      <c r="BK82" s="219"/>
      <c r="BL82" s="90" t="n">
        <v>721</v>
      </c>
      <c r="BW82" s="90" t="str">
        <f aca="false">I82</f>
        <v>21</v>
      </c>
      <c r="BX82" s="221" t="s">
        <v>1138</v>
      </c>
    </row>
    <row r="83" customFormat="false" ht="15" hidden="false" customHeight="true" outlineLevel="0" collapsed="false">
      <c r="A83" s="209" t="s">
        <v>412</v>
      </c>
      <c r="B83" s="209" t="s">
        <v>107</v>
      </c>
      <c r="C83" s="209" t="s">
        <v>1140</v>
      </c>
      <c r="D83" s="210" t="s">
        <v>1141</v>
      </c>
      <c r="E83" s="210"/>
      <c r="F83" s="209" t="s">
        <v>261</v>
      </c>
      <c r="G83" s="211" t="n">
        <f aca="false">'Stavební rozpočet'!G344</f>
        <v>2</v>
      </c>
      <c r="H83" s="212" t="n">
        <f aca="false">'Stavební rozpočet'!H344</f>
        <v>0</v>
      </c>
      <c r="I83" s="213" t="s">
        <v>203</v>
      </c>
      <c r="J83" s="212" t="n">
        <f aca="false">G83*AO83</f>
        <v>0</v>
      </c>
      <c r="K83" s="212" t="n">
        <f aca="false">G83*AP83</f>
        <v>0</v>
      </c>
      <c r="L83" s="212" t="n">
        <f aca="false">G83*H83</f>
        <v>0</v>
      </c>
      <c r="M83" s="212" t="n">
        <f aca="false">L83*(1+BW83/100)</f>
        <v>0</v>
      </c>
      <c r="N83" s="212" t="n">
        <f aca="false">'Stavební rozpočet'!N344</f>
        <v>0.00024</v>
      </c>
      <c r="O83" s="212" t="n">
        <f aca="false">G83*N83</f>
        <v>0.00048</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107</v>
      </c>
      <c r="AJ83" s="90" t="n">
        <f aca="false">IF(AN83=0,L83,0)</f>
        <v>0</v>
      </c>
      <c r="AK83" s="90" t="n">
        <f aca="false">IF(AN83=12,L83,0)</f>
        <v>0</v>
      </c>
      <c r="AL83" s="90" t="n">
        <f aca="false">IF(AN83=21,L83,0)</f>
        <v>0</v>
      </c>
      <c r="AN83" s="90" t="n">
        <v>21</v>
      </c>
      <c r="AO83" s="90" t="n">
        <f aca="false">H83*0.584440604</f>
        <v>0</v>
      </c>
      <c r="AP83" s="90" t="n">
        <f aca="false">H83*(1-0.584440604)</f>
        <v>0</v>
      </c>
      <c r="AQ83" s="89" t="s">
        <v>226</v>
      </c>
      <c r="AV83" s="90" t="n">
        <f aca="false">AW83+AX83</f>
        <v>0</v>
      </c>
      <c r="AW83" s="90" t="n">
        <f aca="false">G83*AO83</f>
        <v>0</v>
      </c>
      <c r="AX83" s="90" t="n">
        <f aca="false">G83*AP83</f>
        <v>0</v>
      </c>
      <c r="AY83" s="89" t="s">
        <v>1096</v>
      </c>
      <c r="AZ83" s="89" t="s">
        <v>948</v>
      </c>
      <c r="BA83" s="190" t="s">
        <v>949</v>
      </c>
      <c r="BC83" s="90" t="n">
        <f aca="false">AW83+AX83</f>
        <v>0</v>
      </c>
      <c r="BD83" s="90" t="n">
        <f aca="false">H83/(100-BE83)*100</f>
        <v>0</v>
      </c>
      <c r="BE83" s="90" t="n">
        <v>0</v>
      </c>
      <c r="BF83" s="90" t="n">
        <f aca="false">O83</f>
        <v>0.00048</v>
      </c>
      <c r="BH83" s="90" t="n">
        <f aca="false">G83*AO83</f>
        <v>0</v>
      </c>
      <c r="BI83" s="90" t="n">
        <f aca="false">G83*AP83</f>
        <v>0</v>
      </c>
      <c r="BJ83" s="90" t="n">
        <f aca="false">G83*H83</f>
        <v>0</v>
      </c>
      <c r="BK83" s="90"/>
      <c r="BL83" s="90" t="n">
        <v>721</v>
      </c>
      <c r="BW83" s="90" t="str">
        <f aca="false">I83</f>
        <v>21</v>
      </c>
      <c r="BX83" s="11" t="s">
        <v>1141</v>
      </c>
    </row>
    <row r="84" customFormat="false" ht="23.85" hidden="false" customHeight="true" outlineLevel="0" collapsed="false">
      <c r="A84" s="209" t="s">
        <v>415</v>
      </c>
      <c r="B84" s="209" t="s">
        <v>107</v>
      </c>
      <c r="C84" s="209" t="s">
        <v>1143</v>
      </c>
      <c r="D84" s="210" t="s">
        <v>1144</v>
      </c>
      <c r="E84" s="210"/>
      <c r="F84" s="209" t="s">
        <v>261</v>
      </c>
      <c r="G84" s="211" t="n">
        <f aca="false">'Stavební rozpočet'!G345</f>
        <v>2</v>
      </c>
      <c r="H84" s="212" t="n">
        <f aca="false">'Stavební rozpočet'!H345</f>
        <v>0</v>
      </c>
      <c r="I84" s="213" t="s">
        <v>203</v>
      </c>
      <c r="J84" s="212" t="n">
        <f aca="false">G84*AO84</f>
        <v>0</v>
      </c>
      <c r="K84" s="212" t="n">
        <f aca="false">G84*AP84</f>
        <v>0</v>
      </c>
      <c r="L84" s="212" t="n">
        <f aca="false">G84*H84</f>
        <v>0</v>
      </c>
      <c r="M84" s="212" t="n">
        <f aca="false">L84*(1+BW84/100)</f>
        <v>0</v>
      </c>
      <c r="N84" s="212" t="n">
        <f aca="false">'Stavební rozpočet'!N345</f>
        <v>0.00127</v>
      </c>
      <c r="O84" s="212" t="n">
        <f aca="false">G84*N84</f>
        <v>0.00254</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107</v>
      </c>
      <c r="AJ84" s="90" t="n">
        <f aca="false">IF(AN84=0,L84,0)</f>
        <v>0</v>
      </c>
      <c r="AK84" s="90" t="n">
        <f aca="false">IF(AN84=12,L84,0)</f>
        <v>0</v>
      </c>
      <c r="AL84" s="90" t="n">
        <f aca="false">IF(AN84=21,L84,0)</f>
        <v>0</v>
      </c>
      <c r="AN84" s="90" t="n">
        <v>21</v>
      </c>
      <c r="AO84" s="90" t="n">
        <f aca="false">H84*0.965955227</f>
        <v>0</v>
      </c>
      <c r="AP84" s="90" t="n">
        <f aca="false">H84*(1-0.965955227)</f>
        <v>0</v>
      </c>
      <c r="AQ84" s="89" t="s">
        <v>226</v>
      </c>
      <c r="AV84" s="90" t="n">
        <f aca="false">AW84+AX84</f>
        <v>0</v>
      </c>
      <c r="AW84" s="90" t="n">
        <f aca="false">G84*AO84</f>
        <v>0</v>
      </c>
      <c r="AX84" s="90" t="n">
        <f aca="false">G84*AP84</f>
        <v>0</v>
      </c>
      <c r="AY84" s="89" t="s">
        <v>1096</v>
      </c>
      <c r="AZ84" s="89" t="s">
        <v>948</v>
      </c>
      <c r="BA84" s="190" t="s">
        <v>949</v>
      </c>
      <c r="BC84" s="90" t="n">
        <f aca="false">AW84+AX84</f>
        <v>0</v>
      </c>
      <c r="BD84" s="90" t="n">
        <f aca="false">H84/(100-BE84)*100</f>
        <v>0</v>
      </c>
      <c r="BE84" s="90" t="n">
        <v>0</v>
      </c>
      <c r="BF84" s="90" t="n">
        <f aca="false">O84</f>
        <v>0.00254</v>
      </c>
      <c r="BH84" s="90" t="n">
        <f aca="false">G84*AO84</f>
        <v>0</v>
      </c>
      <c r="BI84" s="90" t="n">
        <f aca="false">G84*AP84</f>
        <v>0</v>
      </c>
      <c r="BJ84" s="90" t="n">
        <f aca="false">G84*H84</f>
        <v>0</v>
      </c>
      <c r="BK84" s="90"/>
      <c r="BL84" s="90" t="n">
        <v>721</v>
      </c>
      <c r="BW84" s="90" t="str">
        <f aca="false">I84</f>
        <v>21</v>
      </c>
      <c r="BX84" s="11" t="s">
        <v>1144</v>
      </c>
    </row>
    <row r="85" customFormat="false" ht="15" hidden="false" customHeight="true" outlineLevel="0" collapsed="false">
      <c r="A85" s="209" t="s">
        <v>418</v>
      </c>
      <c r="B85" s="209" t="s">
        <v>107</v>
      </c>
      <c r="C85" s="209" t="s">
        <v>1146</v>
      </c>
      <c r="D85" s="210" t="s">
        <v>1147</v>
      </c>
      <c r="E85" s="210"/>
      <c r="F85" s="209" t="s">
        <v>261</v>
      </c>
      <c r="G85" s="211" t="n">
        <f aca="false">'Stavební rozpočet'!G346</f>
        <v>6</v>
      </c>
      <c r="H85" s="212" t="n">
        <f aca="false">'Stavební rozpočet'!H346</f>
        <v>0</v>
      </c>
      <c r="I85" s="213" t="s">
        <v>203</v>
      </c>
      <c r="J85" s="212" t="n">
        <f aca="false">G85*AO85</f>
        <v>0</v>
      </c>
      <c r="K85" s="212" t="n">
        <f aca="false">G85*AP85</f>
        <v>0</v>
      </c>
      <c r="L85" s="212" t="n">
        <f aca="false">G85*H85</f>
        <v>0</v>
      </c>
      <c r="M85" s="212" t="n">
        <f aca="false">L85*(1+BW85/100)</f>
        <v>0</v>
      </c>
      <c r="N85" s="212" t="n">
        <f aca="false">'Stavební rozpočet'!N346</f>
        <v>0</v>
      </c>
      <c r="O85" s="212" t="n">
        <f aca="false">G85*N85</f>
        <v>0</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107</v>
      </c>
      <c r="AJ85" s="90" t="n">
        <f aca="false">IF(AN85=0,L85,0)</f>
        <v>0</v>
      </c>
      <c r="AK85" s="90" t="n">
        <f aca="false">IF(AN85=12,L85,0)</f>
        <v>0</v>
      </c>
      <c r="AL85" s="90" t="n">
        <f aca="false">IF(AN85=21,L85,0)</f>
        <v>0</v>
      </c>
      <c r="AN85" s="90" t="n">
        <v>21</v>
      </c>
      <c r="AO85" s="90" t="n">
        <f aca="false">H85*0</f>
        <v>0</v>
      </c>
      <c r="AP85" s="90" t="n">
        <f aca="false">H85*(1-0)</f>
        <v>0</v>
      </c>
      <c r="AQ85" s="89" t="s">
        <v>226</v>
      </c>
      <c r="AV85" s="90" t="n">
        <f aca="false">AW85+AX85</f>
        <v>0</v>
      </c>
      <c r="AW85" s="90" t="n">
        <f aca="false">G85*AO85</f>
        <v>0</v>
      </c>
      <c r="AX85" s="90" t="n">
        <f aca="false">G85*AP85</f>
        <v>0</v>
      </c>
      <c r="AY85" s="89" t="s">
        <v>1096</v>
      </c>
      <c r="AZ85" s="89" t="s">
        <v>948</v>
      </c>
      <c r="BA85" s="190" t="s">
        <v>949</v>
      </c>
      <c r="BC85" s="90" t="n">
        <f aca="false">AW85+AX85</f>
        <v>0</v>
      </c>
      <c r="BD85" s="90" t="n">
        <f aca="false">H85/(100-BE85)*100</f>
        <v>0</v>
      </c>
      <c r="BE85" s="90" t="n">
        <v>0</v>
      </c>
      <c r="BF85" s="90" t="n">
        <f aca="false">O85</f>
        <v>0</v>
      </c>
      <c r="BH85" s="90" t="n">
        <f aca="false">G85*AO85</f>
        <v>0</v>
      </c>
      <c r="BI85" s="90" t="n">
        <f aca="false">G85*AP85</f>
        <v>0</v>
      </c>
      <c r="BJ85" s="90" t="n">
        <f aca="false">G85*H85</f>
        <v>0</v>
      </c>
      <c r="BK85" s="90"/>
      <c r="BL85" s="90" t="n">
        <v>721</v>
      </c>
      <c r="BW85" s="90" t="str">
        <f aca="false">I85</f>
        <v>21</v>
      </c>
      <c r="BX85" s="11" t="s">
        <v>1147</v>
      </c>
    </row>
    <row r="86" customFormat="false" ht="15" hidden="false" customHeight="true" outlineLevel="0" collapsed="false">
      <c r="A86" s="209" t="s">
        <v>422</v>
      </c>
      <c r="B86" s="209" t="s">
        <v>107</v>
      </c>
      <c r="C86" s="209" t="s">
        <v>1149</v>
      </c>
      <c r="D86" s="210" t="s">
        <v>1150</v>
      </c>
      <c r="E86" s="210"/>
      <c r="F86" s="209" t="s">
        <v>261</v>
      </c>
      <c r="G86" s="211" t="n">
        <f aca="false">'Stavební rozpočet'!G347</f>
        <v>7</v>
      </c>
      <c r="H86" s="212" t="n">
        <f aca="false">'Stavební rozpočet'!H347</f>
        <v>0</v>
      </c>
      <c r="I86" s="213" t="s">
        <v>203</v>
      </c>
      <c r="J86" s="212" t="n">
        <f aca="false">G86*AO86</f>
        <v>0</v>
      </c>
      <c r="K86" s="212" t="n">
        <f aca="false">G86*AP86</f>
        <v>0</v>
      </c>
      <c r="L86" s="212" t="n">
        <f aca="false">G86*H86</f>
        <v>0</v>
      </c>
      <c r="M86" s="212" t="n">
        <f aca="false">L86*(1+BW86/100)</f>
        <v>0</v>
      </c>
      <c r="N86" s="212" t="n">
        <f aca="false">'Stavební rozpočet'!N347</f>
        <v>0</v>
      </c>
      <c r="O86" s="212" t="n">
        <f aca="false">G86*N86</f>
        <v>0</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107</v>
      </c>
      <c r="AJ86" s="90" t="n">
        <f aca="false">IF(AN86=0,L86,0)</f>
        <v>0</v>
      </c>
      <c r="AK86" s="90" t="n">
        <f aca="false">IF(AN86=12,L86,0)</f>
        <v>0</v>
      </c>
      <c r="AL86" s="90" t="n">
        <f aca="false">IF(AN86=21,L86,0)</f>
        <v>0</v>
      </c>
      <c r="AN86" s="90" t="n">
        <v>21</v>
      </c>
      <c r="AO86" s="90" t="n">
        <f aca="false">H86*0</f>
        <v>0</v>
      </c>
      <c r="AP86" s="90" t="n">
        <f aca="false">H86*(1-0)</f>
        <v>0</v>
      </c>
      <c r="AQ86" s="89" t="s">
        <v>226</v>
      </c>
      <c r="AV86" s="90" t="n">
        <f aca="false">AW86+AX86</f>
        <v>0</v>
      </c>
      <c r="AW86" s="90" t="n">
        <f aca="false">G86*AO86</f>
        <v>0</v>
      </c>
      <c r="AX86" s="90" t="n">
        <f aca="false">G86*AP86</f>
        <v>0</v>
      </c>
      <c r="AY86" s="89" t="s">
        <v>1096</v>
      </c>
      <c r="AZ86" s="89" t="s">
        <v>948</v>
      </c>
      <c r="BA86" s="190" t="s">
        <v>949</v>
      </c>
      <c r="BC86" s="90" t="n">
        <f aca="false">AW86+AX86</f>
        <v>0</v>
      </c>
      <c r="BD86" s="90" t="n">
        <f aca="false">H86/(100-BE86)*100</f>
        <v>0</v>
      </c>
      <c r="BE86" s="90" t="n">
        <v>0</v>
      </c>
      <c r="BF86" s="90" t="n">
        <f aca="false">O86</f>
        <v>0</v>
      </c>
      <c r="BH86" s="90" t="n">
        <f aca="false">G86*AO86</f>
        <v>0</v>
      </c>
      <c r="BI86" s="90" t="n">
        <f aca="false">G86*AP86</f>
        <v>0</v>
      </c>
      <c r="BJ86" s="90" t="n">
        <f aca="false">G86*H86</f>
        <v>0</v>
      </c>
      <c r="BK86" s="90"/>
      <c r="BL86" s="90" t="n">
        <v>721</v>
      </c>
      <c r="BW86" s="90" t="str">
        <f aca="false">I86</f>
        <v>21</v>
      </c>
      <c r="BX86" s="11" t="s">
        <v>1150</v>
      </c>
    </row>
    <row r="87" customFormat="false" ht="15" hidden="false" customHeight="true" outlineLevel="0" collapsed="false">
      <c r="A87" s="209" t="s">
        <v>425</v>
      </c>
      <c r="B87" s="209" t="s">
        <v>107</v>
      </c>
      <c r="C87" s="209" t="s">
        <v>1152</v>
      </c>
      <c r="D87" s="210" t="s">
        <v>1153</v>
      </c>
      <c r="E87" s="210"/>
      <c r="F87" s="209" t="s">
        <v>261</v>
      </c>
      <c r="G87" s="211" t="n">
        <f aca="false">'Stavební rozpočet'!G348</f>
        <v>5</v>
      </c>
      <c r="H87" s="212" t="n">
        <f aca="false">'Stavební rozpočet'!H348</f>
        <v>0</v>
      </c>
      <c r="I87" s="213" t="s">
        <v>203</v>
      </c>
      <c r="J87" s="212" t="n">
        <f aca="false">G87*AO87</f>
        <v>0</v>
      </c>
      <c r="K87" s="212" t="n">
        <f aca="false">G87*AP87</f>
        <v>0</v>
      </c>
      <c r="L87" s="212" t="n">
        <f aca="false">G87*H87</f>
        <v>0</v>
      </c>
      <c r="M87" s="212" t="n">
        <f aca="false">L87*(1+BW87/100)</f>
        <v>0</v>
      </c>
      <c r="N87" s="212" t="n">
        <f aca="false">'Stavební rozpočet'!N348</f>
        <v>0</v>
      </c>
      <c r="O87" s="212" t="n">
        <f aca="false">G87*N87</f>
        <v>0</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107</v>
      </c>
      <c r="AJ87" s="90" t="n">
        <f aca="false">IF(AN87=0,L87,0)</f>
        <v>0</v>
      </c>
      <c r="AK87" s="90" t="n">
        <f aca="false">IF(AN87=12,L87,0)</f>
        <v>0</v>
      </c>
      <c r="AL87" s="90" t="n">
        <f aca="false">IF(AN87=21,L87,0)</f>
        <v>0</v>
      </c>
      <c r="AN87" s="90" t="n">
        <v>21</v>
      </c>
      <c r="AO87" s="90" t="n">
        <f aca="false">H87*0</f>
        <v>0</v>
      </c>
      <c r="AP87" s="90" t="n">
        <f aca="false">H87*(1-0)</f>
        <v>0</v>
      </c>
      <c r="AQ87" s="89" t="s">
        <v>226</v>
      </c>
      <c r="AV87" s="90" t="n">
        <f aca="false">AW87+AX87</f>
        <v>0</v>
      </c>
      <c r="AW87" s="90" t="n">
        <f aca="false">G87*AO87</f>
        <v>0</v>
      </c>
      <c r="AX87" s="90" t="n">
        <f aca="false">G87*AP87</f>
        <v>0</v>
      </c>
      <c r="AY87" s="89" t="s">
        <v>1096</v>
      </c>
      <c r="AZ87" s="89" t="s">
        <v>948</v>
      </c>
      <c r="BA87" s="190" t="s">
        <v>949</v>
      </c>
      <c r="BC87" s="90" t="n">
        <f aca="false">AW87+AX87</f>
        <v>0</v>
      </c>
      <c r="BD87" s="90" t="n">
        <f aca="false">H87/(100-BE87)*100</f>
        <v>0</v>
      </c>
      <c r="BE87" s="90" t="n">
        <v>0</v>
      </c>
      <c r="BF87" s="90" t="n">
        <f aca="false">O87</f>
        <v>0</v>
      </c>
      <c r="BH87" s="90" t="n">
        <f aca="false">G87*AO87</f>
        <v>0</v>
      </c>
      <c r="BI87" s="90" t="n">
        <f aca="false">G87*AP87</f>
        <v>0</v>
      </c>
      <c r="BJ87" s="90" t="n">
        <f aca="false">G87*H87</f>
        <v>0</v>
      </c>
      <c r="BK87" s="90"/>
      <c r="BL87" s="90" t="n">
        <v>721</v>
      </c>
      <c r="BW87" s="90" t="str">
        <f aca="false">I87</f>
        <v>21</v>
      </c>
      <c r="BX87" s="11" t="s">
        <v>1153</v>
      </c>
    </row>
    <row r="88" customFormat="false" ht="15" hidden="false" customHeight="true" outlineLevel="0" collapsed="false">
      <c r="A88" s="209" t="s">
        <v>429</v>
      </c>
      <c r="B88" s="209" t="s">
        <v>107</v>
      </c>
      <c r="C88" s="209" t="s">
        <v>1155</v>
      </c>
      <c r="D88" s="210" t="s">
        <v>1156</v>
      </c>
      <c r="E88" s="210"/>
      <c r="F88" s="209" t="s">
        <v>264</v>
      </c>
      <c r="G88" s="211" t="n">
        <f aca="false">'Stavební rozpočet'!G349</f>
        <v>1.259</v>
      </c>
      <c r="H88" s="212" t="n">
        <f aca="false">'Stavební rozpočet'!H349</f>
        <v>0</v>
      </c>
      <c r="I88" s="213" t="s">
        <v>203</v>
      </c>
      <c r="J88" s="212" t="n">
        <f aca="false">G88*AO88</f>
        <v>0</v>
      </c>
      <c r="K88" s="212" t="n">
        <f aca="false">G88*AP88</f>
        <v>0</v>
      </c>
      <c r="L88" s="212" t="n">
        <f aca="false">G88*H88</f>
        <v>0</v>
      </c>
      <c r="M88" s="212" t="n">
        <f aca="false">L88*(1+BW88/100)</f>
        <v>0</v>
      </c>
      <c r="N88" s="212" t="n">
        <f aca="false">'Stavební rozpočet'!N349</f>
        <v>0</v>
      </c>
      <c r="O88" s="212" t="n">
        <f aca="false">G88*N88</f>
        <v>0</v>
      </c>
      <c r="P88" s="213"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107</v>
      </c>
      <c r="AJ88" s="90" t="n">
        <f aca="false">IF(AN88=0,L88,0)</f>
        <v>0</v>
      </c>
      <c r="AK88" s="90" t="n">
        <f aca="false">IF(AN88=12,L88,0)</f>
        <v>0</v>
      </c>
      <c r="AL88" s="90" t="n">
        <f aca="false">IF(AN88=21,L88,0)</f>
        <v>0</v>
      </c>
      <c r="AN88" s="90" t="n">
        <v>21</v>
      </c>
      <c r="AO88" s="90" t="n">
        <f aca="false">H88*0</f>
        <v>0</v>
      </c>
      <c r="AP88" s="90" t="n">
        <f aca="false">H88*(1-0)</f>
        <v>0</v>
      </c>
      <c r="AQ88" s="89" t="s">
        <v>220</v>
      </c>
      <c r="AV88" s="90" t="n">
        <f aca="false">AW88+AX88</f>
        <v>0</v>
      </c>
      <c r="AW88" s="90" t="n">
        <f aca="false">G88*AO88</f>
        <v>0</v>
      </c>
      <c r="AX88" s="90" t="n">
        <f aca="false">G88*AP88</f>
        <v>0</v>
      </c>
      <c r="AY88" s="89" t="s">
        <v>1096</v>
      </c>
      <c r="AZ88" s="89" t="s">
        <v>948</v>
      </c>
      <c r="BA88" s="190" t="s">
        <v>949</v>
      </c>
      <c r="BC88" s="90" t="n">
        <f aca="false">AW88+AX88</f>
        <v>0</v>
      </c>
      <c r="BD88" s="90" t="n">
        <f aca="false">H88/(100-BE88)*100</f>
        <v>0</v>
      </c>
      <c r="BE88" s="90" t="n">
        <v>0</v>
      </c>
      <c r="BF88" s="90" t="n">
        <f aca="false">O88</f>
        <v>0</v>
      </c>
      <c r="BH88" s="90" t="n">
        <f aca="false">G88*AO88</f>
        <v>0</v>
      </c>
      <c r="BI88" s="90" t="n">
        <f aca="false">G88*AP88</f>
        <v>0</v>
      </c>
      <c r="BJ88" s="90" t="n">
        <f aca="false">G88*H88</f>
        <v>0</v>
      </c>
      <c r="BK88" s="90"/>
      <c r="BL88" s="90" t="n">
        <v>721</v>
      </c>
      <c r="BW88" s="90" t="str">
        <f aca="false">I88</f>
        <v>21</v>
      </c>
      <c r="BX88" s="11" t="s">
        <v>1156</v>
      </c>
    </row>
    <row r="89" customFormat="false" ht="15" hidden="false" customHeight="true" outlineLevel="0" collapsed="false">
      <c r="A89" s="203"/>
      <c r="B89" s="204" t="s">
        <v>107</v>
      </c>
      <c r="C89" s="204" t="s">
        <v>1157</v>
      </c>
      <c r="D89" s="205" t="s">
        <v>1158</v>
      </c>
      <c r="E89" s="205"/>
      <c r="F89" s="203" t="s">
        <v>97</v>
      </c>
      <c r="G89" s="206" t="s">
        <v>97</v>
      </c>
      <c r="H89" s="203" t="s">
        <v>97</v>
      </c>
      <c r="I89" s="203" t="s">
        <v>97</v>
      </c>
      <c r="J89" s="207" t="n">
        <f aca="false">SUM(J90:J131)</f>
        <v>0</v>
      </c>
      <c r="K89" s="207" t="n">
        <f aca="false">SUM(K90:K131)</f>
        <v>0</v>
      </c>
      <c r="L89" s="207" t="n">
        <f aca="false">SUM(L90:L131)</f>
        <v>0</v>
      </c>
      <c r="M89" s="207" t="n">
        <f aca="false">SUM(M90:M131)</f>
        <v>0</v>
      </c>
      <c r="N89" s="208"/>
      <c r="O89" s="207" t="n">
        <f aca="false">SUM(O90:O131)</f>
        <v>0.60865</v>
      </c>
      <c r="P89" s="208"/>
      <c r="AI89" s="190" t="s">
        <v>107</v>
      </c>
      <c r="AS89" s="178" t="n">
        <f aca="false">SUM(AJ90:AJ131)</f>
        <v>0</v>
      </c>
      <c r="AT89" s="178" t="n">
        <f aca="false">SUM(AK90:AK131)</f>
        <v>0</v>
      </c>
      <c r="AU89" s="178" t="n">
        <f aca="false">SUM(AL90:AL131)</f>
        <v>0</v>
      </c>
    </row>
    <row r="90" customFormat="false" ht="15" hidden="false" customHeight="true" outlineLevel="0" collapsed="false">
      <c r="A90" s="209" t="s">
        <v>432</v>
      </c>
      <c r="B90" s="209" t="s">
        <v>107</v>
      </c>
      <c r="C90" s="209" t="s">
        <v>1160</v>
      </c>
      <c r="D90" s="210" t="s">
        <v>1161</v>
      </c>
      <c r="E90" s="210"/>
      <c r="F90" s="209" t="s">
        <v>313</v>
      </c>
      <c r="G90" s="211" t="n">
        <f aca="false">'Stavební rozpočet'!G351</f>
        <v>25</v>
      </c>
      <c r="H90" s="212" t="n">
        <f aca="false">'Stavební rozpočet'!H351</f>
        <v>0</v>
      </c>
      <c r="I90" s="213" t="s">
        <v>203</v>
      </c>
      <c r="J90" s="212" t="n">
        <f aca="false">G90*AO90</f>
        <v>0</v>
      </c>
      <c r="K90" s="212" t="n">
        <f aca="false">G90*AP90</f>
        <v>0</v>
      </c>
      <c r="L90" s="212" t="n">
        <f aca="false">G90*H90</f>
        <v>0</v>
      </c>
      <c r="M90" s="212" t="n">
        <f aca="false">L90*(1+BW90/100)</f>
        <v>0</v>
      </c>
      <c r="N90" s="212" t="n">
        <f aca="false">'Stavební rozpočet'!N351</f>
        <v>0.00398</v>
      </c>
      <c r="O90" s="212" t="n">
        <f aca="false">G90*N90</f>
        <v>0.0995</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107</v>
      </c>
      <c r="AJ90" s="90" t="n">
        <f aca="false">IF(AN90=0,L90,0)</f>
        <v>0</v>
      </c>
      <c r="AK90" s="90" t="n">
        <f aca="false">IF(AN90=12,L90,0)</f>
        <v>0</v>
      </c>
      <c r="AL90" s="90" t="n">
        <f aca="false">IF(AN90=21,L90,0)</f>
        <v>0</v>
      </c>
      <c r="AN90" s="90" t="n">
        <v>21</v>
      </c>
      <c r="AO90" s="90" t="n">
        <f aca="false">H90*0.226912207</f>
        <v>0</v>
      </c>
      <c r="AP90" s="90" t="n">
        <f aca="false">H90*(1-0.226912207)</f>
        <v>0</v>
      </c>
      <c r="AQ90" s="89" t="s">
        <v>226</v>
      </c>
      <c r="AV90" s="90" t="n">
        <f aca="false">AW90+AX90</f>
        <v>0</v>
      </c>
      <c r="AW90" s="90" t="n">
        <f aca="false">G90*AO90</f>
        <v>0</v>
      </c>
      <c r="AX90" s="90" t="n">
        <f aca="false">G90*AP90</f>
        <v>0</v>
      </c>
      <c r="AY90" s="89" t="s">
        <v>1162</v>
      </c>
      <c r="AZ90" s="89" t="s">
        <v>948</v>
      </c>
      <c r="BA90" s="190" t="s">
        <v>949</v>
      </c>
      <c r="BC90" s="90" t="n">
        <f aca="false">AW90+AX90</f>
        <v>0</v>
      </c>
      <c r="BD90" s="90" t="n">
        <f aca="false">H90/(100-BE90)*100</f>
        <v>0</v>
      </c>
      <c r="BE90" s="90" t="n">
        <v>0</v>
      </c>
      <c r="BF90" s="90" t="n">
        <f aca="false">O90</f>
        <v>0.0995</v>
      </c>
      <c r="BH90" s="90" t="n">
        <f aca="false">G90*AO90</f>
        <v>0</v>
      </c>
      <c r="BI90" s="90" t="n">
        <f aca="false">G90*AP90</f>
        <v>0</v>
      </c>
      <c r="BJ90" s="90" t="n">
        <f aca="false">G90*H90</f>
        <v>0</v>
      </c>
      <c r="BK90" s="90"/>
      <c r="BL90" s="90" t="n">
        <v>722</v>
      </c>
      <c r="BW90" s="90" t="str">
        <f aca="false">I90</f>
        <v>21</v>
      </c>
      <c r="BX90" s="11" t="s">
        <v>1161</v>
      </c>
    </row>
    <row r="91" customFormat="false" ht="15" hidden="false" customHeight="true" outlineLevel="0" collapsed="false">
      <c r="A91" s="209" t="s">
        <v>434</v>
      </c>
      <c r="B91" s="209" t="s">
        <v>107</v>
      </c>
      <c r="C91" s="209" t="s">
        <v>1164</v>
      </c>
      <c r="D91" s="210" t="s">
        <v>1165</v>
      </c>
      <c r="E91" s="210"/>
      <c r="F91" s="209" t="s">
        <v>313</v>
      </c>
      <c r="G91" s="211" t="n">
        <f aca="false">'Stavební rozpočet'!G352</f>
        <v>7</v>
      </c>
      <c r="H91" s="212" t="n">
        <f aca="false">'Stavební rozpočet'!H352</f>
        <v>0</v>
      </c>
      <c r="I91" s="213" t="s">
        <v>203</v>
      </c>
      <c r="J91" s="212" t="n">
        <f aca="false">G91*AO91</f>
        <v>0</v>
      </c>
      <c r="K91" s="212" t="n">
        <f aca="false">G91*AP91</f>
        <v>0</v>
      </c>
      <c r="L91" s="212" t="n">
        <f aca="false">G91*H91</f>
        <v>0</v>
      </c>
      <c r="M91" s="212" t="n">
        <f aca="false">L91*(1+BW91/100)</f>
        <v>0</v>
      </c>
      <c r="N91" s="212" t="n">
        <f aca="false">'Stavební rozpočet'!N352</f>
        <v>0.00518</v>
      </c>
      <c r="O91" s="212" t="n">
        <f aca="false">G91*N91</f>
        <v>0.03626</v>
      </c>
      <c r="P91" s="213"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107</v>
      </c>
      <c r="AJ91" s="90" t="n">
        <f aca="false">IF(AN91=0,L91,0)</f>
        <v>0</v>
      </c>
      <c r="AK91" s="90" t="n">
        <f aca="false">IF(AN91=12,L91,0)</f>
        <v>0</v>
      </c>
      <c r="AL91" s="90" t="n">
        <f aca="false">IF(AN91=21,L91,0)</f>
        <v>0</v>
      </c>
      <c r="AN91" s="90" t="n">
        <v>21</v>
      </c>
      <c r="AO91" s="90" t="n">
        <f aca="false">H91*0.255282707</f>
        <v>0</v>
      </c>
      <c r="AP91" s="90" t="n">
        <f aca="false">H91*(1-0.255282707)</f>
        <v>0</v>
      </c>
      <c r="AQ91" s="89" t="s">
        <v>226</v>
      </c>
      <c r="AV91" s="90" t="n">
        <f aca="false">AW91+AX91</f>
        <v>0</v>
      </c>
      <c r="AW91" s="90" t="n">
        <f aca="false">G91*AO91</f>
        <v>0</v>
      </c>
      <c r="AX91" s="90" t="n">
        <f aca="false">G91*AP91</f>
        <v>0</v>
      </c>
      <c r="AY91" s="89" t="s">
        <v>1162</v>
      </c>
      <c r="AZ91" s="89" t="s">
        <v>948</v>
      </c>
      <c r="BA91" s="190" t="s">
        <v>949</v>
      </c>
      <c r="BC91" s="90" t="n">
        <f aca="false">AW91+AX91</f>
        <v>0</v>
      </c>
      <c r="BD91" s="90" t="n">
        <f aca="false">H91/(100-BE91)*100</f>
        <v>0</v>
      </c>
      <c r="BE91" s="90" t="n">
        <v>0</v>
      </c>
      <c r="BF91" s="90" t="n">
        <f aca="false">O91</f>
        <v>0.03626</v>
      </c>
      <c r="BH91" s="90" t="n">
        <f aca="false">G91*AO91</f>
        <v>0</v>
      </c>
      <c r="BI91" s="90" t="n">
        <f aca="false">G91*AP91</f>
        <v>0</v>
      </c>
      <c r="BJ91" s="90" t="n">
        <f aca="false">G91*H91</f>
        <v>0</v>
      </c>
      <c r="BK91" s="90"/>
      <c r="BL91" s="90" t="n">
        <v>722</v>
      </c>
      <c r="BW91" s="90" t="str">
        <f aca="false">I91</f>
        <v>21</v>
      </c>
      <c r="BX91" s="11" t="s">
        <v>1165</v>
      </c>
    </row>
    <row r="92" customFormat="false" ht="15" hidden="false" customHeight="true" outlineLevel="0" collapsed="false">
      <c r="A92" s="209" t="s">
        <v>436</v>
      </c>
      <c r="B92" s="209" t="s">
        <v>107</v>
      </c>
      <c r="C92" s="209" t="s">
        <v>1167</v>
      </c>
      <c r="D92" s="210" t="s">
        <v>1168</v>
      </c>
      <c r="E92" s="210"/>
      <c r="F92" s="209" t="s">
        <v>313</v>
      </c>
      <c r="G92" s="211" t="n">
        <f aca="false">'Stavební rozpočet'!G353</f>
        <v>11</v>
      </c>
      <c r="H92" s="212" t="n">
        <f aca="false">'Stavební rozpočet'!H353</f>
        <v>0</v>
      </c>
      <c r="I92" s="213" t="s">
        <v>203</v>
      </c>
      <c r="J92" s="212" t="n">
        <f aca="false">G92*AO92</f>
        <v>0</v>
      </c>
      <c r="K92" s="212" t="n">
        <f aca="false">G92*AP92</f>
        <v>0</v>
      </c>
      <c r="L92" s="212" t="n">
        <f aca="false">G92*H92</f>
        <v>0</v>
      </c>
      <c r="M92" s="212" t="n">
        <f aca="false">L92*(1+BW92/100)</f>
        <v>0</v>
      </c>
      <c r="N92" s="212" t="n">
        <f aca="false">'Stavební rozpočet'!N353</f>
        <v>0.00537</v>
      </c>
      <c r="O92" s="212" t="n">
        <f aca="false">G92*N92</f>
        <v>0.05907</v>
      </c>
      <c r="P92" s="213"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107</v>
      </c>
      <c r="AJ92" s="90" t="n">
        <f aca="false">IF(AN92=0,L92,0)</f>
        <v>0</v>
      </c>
      <c r="AK92" s="90" t="n">
        <f aca="false">IF(AN92=12,L92,0)</f>
        <v>0</v>
      </c>
      <c r="AL92" s="90" t="n">
        <f aca="false">IF(AN92=21,L92,0)</f>
        <v>0</v>
      </c>
      <c r="AN92" s="90" t="n">
        <v>21</v>
      </c>
      <c r="AO92" s="90" t="n">
        <f aca="false">H92*0.334193463</f>
        <v>0</v>
      </c>
      <c r="AP92" s="90" t="n">
        <f aca="false">H92*(1-0.334193463)</f>
        <v>0</v>
      </c>
      <c r="AQ92" s="89" t="s">
        <v>226</v>
      </c>
      <c r="AV92" s="90" t="n">
        <f aca="false">AW92+AX92</f>
        <v>0</v>
      </c>
      <c r="AW92" s="90" t="n">
        <f aca="false">G92*AO92</f>
        <v>0</v>
      </c>
      <c r="AX92" s="90" t="n">
        <f aca="false">G92*AP92</f>
        <v>0</v>
      </c>
      <c r="AY92" s="89" t="s">
        <v>1162</v>
      </c>
      <c r="AZ92" s="89" t="s">
        <v>948</v>
      </c>
      <c r="BA92" s="190" t="s">
        <v>949</v>
      </c>
      <c r="BC92" s="90" t="n">
        <f aca="false">AW92+AX92</f>
        <v>0</v>
      </c>
      <c r="BD92" s="90" t="n">
        <f aca="false">H92/(100-BE92)*100</f>
        <v>0</v>
      </c>
      <c r="BE92" s="90" t="n">
        <v>0</v>
      </c>
      <c r="BF92" s="90" t="n">
        <f aca="false">O92</f>
        <v>0.05907</v>
      </c>
      <c r="BH92" s="90" t="n">
        <f aca="false">G92*AO92</f>
        <v>0</v>
      </c>
      <c r="BI92" s="90" t="n">
        <f aca="false">G92*AP92</f>
        <v>0</v>
      </c>
      <c r="BJ92" s="90" t="n">
        <f aca="false">G92*H92</f>
        <v>0</v>
      </c>
      <c r="BK92" s="90"/>
      <c r="BL92" s="90" t="n">
        <v>722</v>
      </c>
      <c r="BW92" s="90" t="str">
        <f aca="false">I92</f>
        <v>21</v>
      </c>
      <c r="BX92" s="11" t="s">
        <v>1168</v>
      </c>
    </row>
    <row r="93" customFormat="false" ht="24.05" hidden="false" customHeight="true" outlineLevel="0" collapsed="false">
      <c r="A93" s="209" t="s">
        <v>440</v>
      </c>
      <c r="B93" s="209" t="s">
        <v>107</v>
      </c>
      <c r="C93" s="209" t="s">
        <v>1170</v>
      </c>
      <c r="D93" s="210" t="s">
        <v>1171</v>
      </c>
      <c r="E93" s="210"/>
      <c r="F93" s="209" t="s">
        <v>313</v>
      </c>
      <c r="G93" s="211" t="n">
        <f aca="false">'Stavební rozpočet'!G354</f>
        <v>11</v>
      </c>
      <c r="H93" s="212" t="n">
        <f aca="false">'Stavební rozpočet'!H354</f>
        <v>0</v>
      </c>
      <c r="I93" s="213" t="s">
        <v>203</v>
      </c>
      <c r="J93" s="212" t="n">
        <f aca="false">G93*AO93</f>
        <v>0</v>
      </c>
      <c r="K93" s="212" t="n">
        <f aca="false">G93*AP93</f>
        <v>0</v>
      </c>
      <c r="L93" s="212" t="n">
        <f aca="false">G93*H93</f>
        <v>0</v>
      </c>
      <c r="M93" s="212" t="n">
        <f aca="false">L93*(1+BW93/100)</f>
        <v>0</v>
      </c>
      <c r="N93" s="212" t="n">
        <f aca="false">'Stavební rozpočet'!N354</f>
        <v>0.00588</v>
      </c>
      <c r="O93" s="212" t="n">
        <f aca="false">G93*N93</f>
        <v>0.06468</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107</v>
      </c>
      <c r="AJ93" s="90" t="n">
        <f aca="false">IF(AN93=0,L93,0)</f>
        <v>0</v>
      </c>
      <c r="AK93" s="90" t="n">
        <f aca="false">IF(AN93=12,L93,0)</f>
        <v>0</v>
      </c>
      <c r="AL93" s="90" t="n">
        <f aca="false">IF(AN93=21,L93,0)</f>
        <v>0</v>
      </c>
      <c r="AN93" s="90" t="n">
        <v>21</v>
      </c>
      <c r="AO93" s="90" t="n">
        <f aca="false">H93*0.462885076</f>
        <v>0</v>
      </c>
      <c r="AP93" s="90" t="n">
        <f aca="false">H93*(1-0.462885076)</f>
        <v>0</v>
      </c>
      <c r="AQ93" s="89" t="s">
        <v>226</v>
      </c>
      <c r="AV93" s="90" t="n">
        <f aca="false">AW93+AX93</f>
        <v>0</v>
      </c>
      <c r="AW93" s="90" t="n">
        <f aca="false">G93*AO93</f>
        <v>0</v>
      </c>
      <c r="AX93" s="90" t="n">
        <f aca="false">G93*AP93</f>
        <v>0</v>
      </c>
      <c r="AY93" s="89" t="s">
        <v>1162</v>
      </c>
      <c r="AZ93" s="89" t="s">
        <v>948</v>
      </c>
      <c r="BA93" s="190" t="s">
        <v>949</v>
      </c>
      <c r="BC93" s="90" t="n">
        <f aca="false">AW93+AX93</f>
        <v>0</v>
      </c>
      <c r="BD93" s="90" t="n">
        <f aca="false">H93/(100-BE93)*100</f>
        <v>0</v>
      </c>
      <c r="BE93" s="90" t="n">
        <v>0</v>
      </c>
      <c r="BF93" s="90" t="n">
        <f aca="false">O93</f>
        <v>0.06468</v>
      </c>
      <c r="BH93" s="90" t="n">
        <f aca="false">G93*AO93</f>
        <v>0</v>
      </c>
      <c r="BI93" s="90" t="n">
        <f aca="false">G93*AP93</f>
        <v>0</v>
      </c>
      <c r="BJ93" s="90" t="n">
        <f aca="false">G93*H93</f>
        <v>0</v>
      </c>
      <c r="BK93" s="90"/>
      <c r="BL93" s="90" t="n">
        <v>722</v>
      </c>
      <c r="BW93" s="90" t="str">
        <f aca="false">I93</f>
        <v>21</v>
      </c>
      <c r="BX93" s="11" t="s">
        <v>1171</v>
      </c>
    </row>
    <row r="94" customFormat="false" ht="24.05" hidden="false" customHeight="true" outlineLevel="0" collapsed="false">
      <c r="A94" s="209" t="s">
        <v>443</v>
      </c>
      <c r="B94" s="209" t="s">
        <v>107</v>
      </c>
      <c r="C94" s="209" t="s">
        <v>1173</v>
      </c>
      <c r="D94" s="210" t="s">
        <v>1174</v>
      </c>
      <c r="E94" s="210"/>
      <c r="F94" s="209" t="s">
        <v>313</v>
      </c>
      <c r="G94" s="211" t="n">
        <f aca="false">'Stavební rozpočet'!G355</f>
        <v>25</v>
      </c>
      <c r="H94" s="212" t="n">
        <f aca="false">'Stavební rozpočet'!H355</f>
        <v>0</v>
      </c>
      <c r="I94" s="213" t="s">
        <v>203</v>
      </c>
      <c r="J94" s="212" t="n">
        <f aca="false">G94*AO94</f>
        <v>0</v>
      </c>
      <c r="K94" s="212" t="n">
        <f aca="false">G94*AP94</f>
        <v>0</v>
      </c>
      <c r="L94" s="212" t="n">
        <f aca="false">G94*H94</f>
        <v>0</v>
      </c>
      <c r="M94" s="212" t="n">
        <f aca="false">L94*(1+BW94/100)</f>
        <v>0</v>
      </c>
      <c r="N94" s="212" t="n">
        <f aca="false">'Stavební rozpočet'!N355</f>
        <v>4E-005</v>
      </c>
      <c r="O94" s="212" t="n">
        <f aca="false">G94*N94</f>
        <v>0.001</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107</v>
      </c>
      <c r="AJ94" s="90" t="n">
        <f aca="false">IF(AN94=0,L94,0)</f>
        <v>0</v>
      </c>
      <c r="AK94" s="90" t="n">
        <f aca="false">IF(AN94=12,L94,0)</f>
        <v>0</v>
      </c>
      <c r="AL94" s="90" t="n">
        <f aca="false">IF(AN94=21,L94,0)</f>
        <v>0</v>
      </c>
      <c r="AN94" s="90" t="n">
        <v>21</v>
      </c>
      <c r="AO94" s="90" t="n">
        <f aca="false">H94*0.230683018</f>
        <v>0</v>
      </c>
      <c r="AP94" s="90" t="n">
        <f aca="false">H94*(1-0.230683018)</f>
        <v>0</v>
      </c>
      <c r="AQ94" s="89" t="s">
        <v>226</v>
      </c>
      <c r="AV94" s="90" t="n">
        <f aca="false">AW94+AX94</f>
        <v>0</v>
      </c>
      <c r="AW94" s="90" t="n">
        <f aca="false">G94*AO94</f>
        <v>0</v>
      </c>
      <c r="AX94" s="90" t="n">
        <f aca="false">G94*AP94</f>
        <v>0</v>
      </c>
      <c r="AY94" s="89" t="s">
        <v>1162</v>
      </c>
      <c r="AZ94" s="89" t="s">
        <v>948</v>
      </c>
      <c r="BA94" s="190" t="s">
        <v>949</v>
      </c>
      <c r="BC94" s="90" t="n">
        <f aca="false">AW94+AX94</f>
        <v>0</v>
      </c>
      <c r="BD94" s="90" t="n">
        <f aca="false">H94/(100-BE94)*100</f>
        <v>0</v>
      </c>
      <c r="BE94" s="90" t="n">
        <v>0</v>
      </c>
      <c r="BF94" s="90" t="n">
        <f aca="false">O94</f>
        <v>0.001</v>
      </c>
      <c r="BH94" s="90" t="n">
        <f aca="false">G94*AO94</f>
        <v>0</v>
      </c>
      <c r="BI94" s="90" t="n">
        <f aca="false">G94*AP94</f>
        <v>0</v>
      </c>
      <c r="BJ94" s="90" t="n">
        <f aca="false">G94*H94</f>
        <v>0</v>
      </c>
      <c r="BK94" s="90"/>
      <c r="BL94" s="90" t="n">
        <v>722</v>
      </c>
      <c r="BW94" s="90" t="str">
        <f aca="false">I94</f>
        <v>21</v>
      </c>
      <c r="BX94" s="11" t="s">
        <v>1174</v>
      </c>
    </row>
    <row r="95" customFormat="false" ht="24.05" hidden="false" customHeight="true" outlineLevel="0" collapsed="false">
      <c r="A95" s="209" t="s">
        <v>446</v>
      </c>
      <c r="B95" s="209" t="s">
        <v>107</v>
      </c>
      <c r="C95" s="209" t="s">
        <v>1176</v>
      </c>
      <c r="D95" s="210" t="s">
        <v>1177</v>
      </c>
      <c r="E95" s="210"/>
      <c r="F95" s="209" t="s">
        <v>313</v>
      </c>
      <c r="G95" s="211" t="n">
        <f aca="false">'Stavební rozpočet'!G356</f>
        <v>7</v>
      </c>
      <c r="H95" s="212" t="n">
        <f aca="false">'Stavební rozpočet'!H356</f>
        <v>0</v>
      </c>
      <c r="I95" s="213" t="s">
        <v>203</v>
      </c>
      <c r="J95" s="212" t="n">
        <f aca="false">G95*AO95</f>
        <v>0</v>
      </c>
      <c r="K95" s="212" t="n">
        <f aca="false">G95*AP95</f>
        <v>0</v>
      </c>
      <c r="L95" s="212" t="n">
        <f aca="false">G95*H95</f>
        <v>0</v>
      </c>
      <c r="M95" s="212" t="n">
        <f aca="false">L95*(1+BW95/100)</f>
        <v>0</v>
      </c>
      <c r="N95" s="212" t="n">
        <f aca="false">'Stavební rozpočet'!N356</f>
        <v>7E-005</v>
      </c>
      <c r="O95" s="212" t="n">
        <f aca="false">G95*N95</f>
        <v>0.00049</v>
      </c>
      <c r="P95" s="213"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107</v>
      </c>
      <c r="AJ95" s="90" t="n">
        <f aca="false">IF(AN95=0,L95,0)</f>
        <v>0</v>
      </c>
      <c r="AK95" s="90" t="n">
        <f aca="false">IF(AN95=12,L95,0)</f>
        <v>0</v>
      </c>
      <c r="AL95" s="90" t="n">
        <f aca="false">IF(AN95=21,L95,0)</f>
        <v>0</v>
      </c>
      <c r="AN95" s="90" t="n">
        <v>21</v>
      </c>
      <c r="AO95" s="90" t="n">
        <f aca="false">H95*0.244039553</f>
        <v>0</v>
      </c>
      <c r="AP95" s="90" t="n">
        <f aca="false">H95*(1-0.244039553)</f>
        <v>0</v>
      </c>
      <c r="AQ95" s="89" t="s">
        <v>226</v>
      </c>
      <c r="AV95" s="90" t="n">
        <f aca="false">AW95+AX95</f>
        <v>0</v>
      </c>
      <c r="AW95" s="90" t="n">
        <f aca="false">G95*AO95</f>
        <v>0</v>
      </c>
      <c r="AX95" s="90" t="n">
        <f aca="false">G95*AP95</f>
        <v>0</v>
      </c>
      <c r="AY95" s="89" t="s">
        <v>1162</v>
      </c>
      <c r="AZ95" s="89" t="s">
        <v>948</v>
      </c>
      <c r="BA95" s="190" t="s">
        <v>949</v>
      </c>
      <c r="BC95" s="90" t="n">
        <f aca="false">AW95+AX95</f>
        <v>0</v>
      </c>
      <c r="BD95" s="90" t="n">
        <f aca="false">H95/(100-BE95)*100</f>
        <v>0</v>
      </c>
      <c r="BE95" s="90" t="n">
        <v>0</v>
      </c>
      <c r="BF95" s="90" t="n">
        <f aca="false">O95</f>
        <v>0.00049</v>
      </c>
      <c r="BH95" s="90" t="n">
        <f aca="false">G95*AO95</f>
        <v>0</v>
      </c>
      <c r="BI95" s="90" t="n">
        <f aca="false">G95*AP95</f>
        <v>0</v>
      </c>
      <c r="BJ95" s="90" t="n">
        <f aca="false">G95*H95</f>
        <v>0</v>
      </c>
      <c r="BK95" s="90"/>
      <c r="BL95" s="90" t="n">
        <v>722</v>
      </c>
      <c r="BW95" s="90" t="str">
        <f aca="false">I95</f>
        <v>21</v>
      </c>
      <c r="BX95" s="11" t="s">
        <v>1177</v>
      </c>
    </row>
    <row r="96" customFormat="false" ht="24.05" hidden="false" customHeight="true" outlineLevel="0" collapsed="false">
      <c r="A96" s="209" t="s">
        <v>448</v>
      </c>
      <c r="B96" s="209" t="s">
        <v>107</v>
      </c>
      <c r="C96" s="209" t="s">
        <v>1179</v>
      </c>
      <c r="D96" s="210" t="s">
        <v>1180</v>
      </c>
      <c r="E96" s="210"/>
      <c r="F96" s="209" t="s">
        <v>313</v>
      </c>
      <c r="G96" s="211" t="n">
        <f aca="false">'Stavební rozpočet'!G357</f>
        <v>11</v>
      </c>
      <c r="H96" s="212" t="n">
        <f aca="false">'Stavební rozpočet'!H357</f>
        <v>0</v>
      </c>
      <c r="I96" s="213" t="s">
        <v>203</v>
      </c>
      <c r="J96" s="212" t="n">
        <f aca="false">G96*AO96</f>
        <v>0</v>
      </c>
      <c r="K96" s="212" t="n">
        <f aca="false">G96*AP96</f>
        <v>0</v>
      </c>
      <c r="L96" s="212" t="n">
        <f aca="false">G96*H96</f>
        <v>0</v>
      </c>
      <c r="M96" s="212" t="n">
        <f aca="false">L96*(1+BW96/100)</f>
        <v>0</v>
      </c>
      <c r="N96" s="212" t="n">
        <f aca="false">'Stavební rozpočet'!N357</f>
        <v>6E-005</v>
      </c>
      <c r="O96" s="212" t="n">
        <f aca="false">G96*N96</f>
        <v>0.00066</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107</v>
      </c>
      <c r="AJ96" s="90" t="n">
        <f aca="false">IF(AN96=0,L96,0)</f>
        <v>0</v>
      </c>
      <c r="AK96" s="90" t="n">
        <f aca="false">IF(AN96=12,L96,0)</f>
        <v>0</v>
      </c>
      <c r="AL96" s="90" t="n">
        <f aca="false">IF(AN96=21,L96,0)</f>
        <v>0</v>
      </c>
      <c r="AN96" s="90" t="n">
        <v>21</v>
      </c>
      <c r="AO96" s="90" t="n">
        <f aca="false">H96*0.242374752</f>
        <v>0</v>
      </c>
      <c r="AP96" s="90" t="n">
        <f aca="false">H96*(1-0.242374752)</f>
        <v>0</v>
      </c>
      <c r="AQ96" s="89" t="s">
        <v>226</v>
      </c>
      <c r="AV96" s="90" t="n">
        <f aca="false">AW96+AX96</f>
        <v>0</v>
      </c>
      <c r="AW96" s="90" t="n">
        <f aca="false">G96*AO96</f>
        <v>0</v>
      </c>
      <c r="AX96" s="90" t="n">
        <f aca="false">G96*AP96</f>
        <v>0</v>
      </c>
      <c r="AY96" s="89" t="s">
        <v>1162</v>
      </c>
      <c r="AZ96" s="89" t="s">
        <v>948</v>
      </c>
      <c r="BA96" s="190" t="s">
        <v>949</v>
      </c>
      <c r="BC96" s="90" t="n">
        <f aca="false">AW96+AX96</f>
        <v>0</v>
      </c>
      <c r="BD96" s="90" t="n">
        <f aca="false">H96/(100-BE96)*100</f>
        <v>0</v>
      </c>
      <c r="BE96" s="90" t="n">
        <v>0</v>
      </c>
      <c r="BF96" s="90" t="n">
        <f aca="false">O96</f>
        <v>0.00066</v>
      </c>
      <c r="BH96" s="90" t="n">
        <f aca="false">G96*AO96</f>
        <v>0</v>
      </c>
      <c r="BI96" s="90" t="n">
        <f aca="false">G96*AP96</f>
        <v>0</v>
      </c>
      <c r="BJ96" s="90" t="n">
        <f aca="false">G96*H96</f>
        <v>0</v>
      </c>
      <c r="BK96" s="90"/>
      <c r="BL96" s="90" t="n">
        <v>722</v>
      </c>
      <c r="BW96" s="90" t="str">
        <f aca="false">I96</f>
        <v>21</v>
      </c>
      <c r="BX96" s="11" t="s">
        <v>1180</v>
      </c>
    </row>
    <row r="97" customFormat="false" ht="24.05" hidden="false" customHeight="true" outlineLevel="0" collapsed="false">
      <c r="A97" s="209" t="s">
        <v>451</v>
      </c>
      <c r="B97" s="209" t="s">
        <v>107</v>
      </c>
      <c r="C97" s="209" t="s">
        <v>1182</v>
      </c>
      <c r="D97" s="210" t="s">
        <v>1183</v>
      </c>
      <c r="E97" s="210"/>
      <c r="F97" s="209" t="s">
        <v>313</v>
      </c>
      <c r="G97" s="211" t="n">
        <f aca="false">'Stavební rozpočet'!G358</f>
        <v>11</v>
      </c>
      <c r="H97" s="212" t="n">
        <f aca="false">'Stavební rozpočet'!H358</f>
        <v>0</v>
      </c>
      <c r="I97" s="213" t="s">
        <v>203</v>
      </c>
      <c r="J97" s="212" t="n">
        <f aca="false">G97*AO97</f>
        <v>0</v>
      </c>
      <c r="K97" s="212" t="n">
        <f aca="false">G97*AP97</f>
        <v>0</v>
      </c>
      <c r="L97" s="212" t="n">
        <f aca="false">G97*H97</f>
        <v>0</v>
      </c>
      <c r="M97" s="212" t="n">
        <f aca="false">L97*(1+BW97/100)</f>
        <v>0</v>
      </c>
      <c r="N97" s="212" t="n">
        <f aca="false">'Stavební rozpočet'!N358</f>
        <v>0.0001</v>
      </c>
      <c r="O97" s="212" t="n">
        <f aca="false">G97*N97</f>
        <v>0.0011</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107</v>
      </c>
      <c r="AJ97" s="90" t="n">
        <f aca="false">IF(AN97=0,L97,0)</f>
        <v>0</v>
      </c>
      <c r="AK97" s="90" t="n">
        <f aca="false">IF(AN97=12,L97,0)</f>
        <v>0</v>
      </c>
      <c r="AL97" s="90" t="n">
        <f aca="false">IF(AN97=21,L97,0)</f>
        <v>0</v>
      </c>
      <c r="AN97" s="90" t="n">
        <v>21</v>
      </c>
      <c r="AO97" s="90" t="n">
        <f aca="false">H97*0.255264199</f>
        <v>0</v>
      </c>
      <c r="AP97" s="90" t="n">
        <f aca="false">H97*(1-0.255264199)</f>
        <v>0</v>
      </c>
      <c r="AQ97" s="89" t="s">
        <v>226</v>
      </c>
      <c r="AV97" s="90" t="n">
        <f aca="false">AW97+AX97</f>
        <v>0</v>
      </c>
      <c r="AW97" s="90" t="n">
        <f aca="false">G97*AO97</f>
        <v>0</v>
      </c>
      <c r="AX97" s="90" t="n">
        <f aca="false">G97*AP97</f>
        <v>0</v>
      </c>
      <c r="AY97" s="89" t="s">
        <v>1162</v>
      </c>
      <c r="AZ97" s="89" t="s">
        <v>948</v>
      </c>
      <c r="BA97" s="190" t="s">
        <v>949</v>
      </c>
      <c r="BC97" s="90" t="n">
        <f aca="false">AW97+AX97</f>
        <v>0</v>
      </c>
      <c r="BD97" s="90" t="n">
        <f aca="false">H97/(100-BE97)*100</f>
        <v>0</v>
      </c>
      <c r="BE97" s="90" t="n">
        <v>0</v>
      </c>
      <c r="BF97" s="90" t="n">
        <f aca="false">O97</f>
        <v>0.0011</v>
      </c>
      <c r="BH97" s="90" t="n">
        <f aca="false">G97*AO97</f>
        <v>0</v>
      </c>
      <c r="BI97" s="90" t="n">
        <f aca="false">G97*AP97</f>
        <v>0</v>
      </c>
      <c r="BJ97" s="90" t="n">
        <f aca="false">G97*H97</f>
        <v>0</v>
      </c>
      <c r="BK97" s="90"/>
      <c r="BL97" s="90" t="n">
        <v>722</v>
      </c>
      <c r="BW97" s="90" t="str">
        <f aca="false">I97</f>
        <v>21</v>
      </c>
      <c r="BX97" s="11" t="s">
        <v>1183</v>
      </c>
    </row>
    <row r="98" customFormat="false" ht="15" hidden="false" customHeight="true" outlineLevel="0" collapsed="false">
      <c r="A98" s="209" t="s">
        <v>455</v>
      </c>
      <c r="B98" s="209" t="s">
        <v>107</v>
      </c>
      <c r="C98" s="209" t="s">
        <v>1185</v>
      </c>
      <c r="D98" s="210" t="s">
        <v>1186</v>
      </c>
      <c r="E98" s="210"/>
      <c r="F98" s="209" t="s">
        <v>313</v>
      </c>
      <c r="G98" s="211" t="n">
        <f aca="false">'Stavební rozpočet'!G359</f>
        <v>110</v>
      </c>
      <c r="H98" s="212" t="n">
        <f aca="false">'Stavební rozpočet'!H359</f>
        <v>0</v>
      </c>
      <c r="I98" s="213" t="s">
        <v>203</v>
      </c>
      <c r="J98" s="212" t="n">
        <f aca="false">G98*AO98</f>
        <v>0</v>
      </c>
      <c r="K98" s="212" t="n">
        <f aca="false">G98*AP98</f>
        <v>0</v>
      </c>
      <c r="L98" s="212" t="n">
        <f aca="false">G98*H98</f>
        <v>0</v>
      </c>
      <c r="M98" s="212" t="n">
        <f aca="false">L98*(1+BW98/100)</f>
        <v>0</v>
      </c>
      <c r="N98" s="212" t="n">
        <f aca="false">'Stavební rozpočet'!N359</f>
        <v>1E-005</v>
      </c>
      <c r="O98" s="212" t="n">
        <f aca="false">G98*N98</f>
        <v>0.0011</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107</v>
      </c>
      <c r="AJ98" s="90" t="n">
        <f aca="false">IF(AN98=0,L98,0)</f>
        <v>0</v>
      </c>
      <c r="AK98" s="90" t="n">
        <f aca="false">IF(AN98=12,L98,0)</f>
        <v>0</v>
      </c>
      <c r="AL98" s="90" t="n">
        <f aca="false">IF(AN98=21,L98,0)</f>
        <v>0</v>
      </c>
      <c r="AN98" s="90" t="n">
        <v>21</v>
      </c>
      <c r="AO98" s="90" t="n">
        <f aca="false">H98*0.051682698</f>
        <v>0</v>
      </c>
      <c r="AP98" s="90" t="n">
        <f aca="false">H98*(1-0.051682698)</f>
        <v>0</v>
      </c>
      <c r="AQ98" s="89" t="s">
        <v>226</v>
      </c>
      <c r="AV98" s="90" t="n">
        <f aca="false">AW98+AX98</f>
        <v>0</v>
      </c>
      <c r="AW98" s="90" t="n">
        <f aca="false">G98*AO98</f>
        <v>0</v>
      </c>
      <c r="AX98" s="90" t="n">
        <f aca="false">G98*AP98</f>
        <v>0</v>
      </c>
      <c r="AY98" s="89" t="s">
        <v>1162</v>
      </c>
      <c r="AZ98" s="89" t="s">
        <v>948</v>
      </c>
      <c r="BA98" s="190" t="s">
        <v>949</v>
      </c>
      <c r="BC98" s="90" t="n">
        <f aca="false">AW98+AX98</f>
        <v>0</v>
      </c>
      <c r="BD98" s="90" t="n">
        <f aca="false">H98/(100-BE98)*100</f>
        <v>0</v>
      </c>
      <c r="BE98" s="90" t="n">
        <v>0</v>
      </c>
      <c r="BF98" s="90" t="n">
        <f aca="false">O98</f>
        <v>0.0011</v>
      </c>
      <c r="BH98" s="90" t="n">
        <f aca="false">G98*AO98</f>
        <v>0</v>
      </c>
      <c r="BI98" s="90" t="n">
        <f aca="false">G98*AP98</f>
        <v>0</v>
      </c>
      <c r="BJ98" s="90" t="n">
        <f aca="false">G98*H98</f>
        <v>0</v>
      </c>
      <c r="BK98" s="90"/>
      <c r="BL98" s="90" t="n">
        <v>722</v>
      </c>
      <c r="BW98" s="90" t="str">
        <f aca="false">I98</f>
        <v>21</v>
      </c>
      <c r="BX98" s="11" t="s">
        <v>1186</v>
      </c>
    </row>
    <row r="99" customFormat="false" ht="15" hidden="false" customHeight="true" outlineLevel="0" collapsed="false">
      <c r="A99" s="209" t="s">
        <v>459</v>
      </c>
      <c r="B99" s="209" t="s">
        <v>107</v>
      </c>
      <c r="C99" s="209" t="s">
        <v>1188</v>
      </c>
      <c r="D99" s="210" t="s">
        <v>1189</v>
      </c>
      <c r="E99" s="210"/>
      <c r="F99" s="209" t="s">
        <v>313</v>
      </c>
      <c r="G99" s="211" t="n">
        <f aca="false">'Stavební rozpočet'!G360</f>
        <v>11</v>
      </c>
      <c r="H99" s="212" t="n">
        <f aca="false">'Stavební rozpočet'!H360</f>
        <v>0</v>
      </c>
      <c r="I99" s="213" t="s">
        <v>203</v>
      </c>
      <c r="J99" s="212" t="n">
        <f aca="false">G99*AO99</f>
        <v>0</v>
      </c>
      <c r="K99" s="212" t="n">
        <f aca="false">G99*AP99</f>
        <v>0</v>
      </c>
      <c r="L99" s="212" t="n">
        <f aca="false">G99*H99</f>
        <v>0</v>
      </c>
      <c r="M99" s="212" t="n">
        <f aca="false">L99*(1+BW99/100)</f>
        <v>0</v>
      </c>
      <c r="N99" s="212" t="n">
        <f aca="false">'Stavební rozpočet'!N360</f>
        <v>0</v>
      </c>
      <c r="O99" s="212" t="n">
        <f aca="false">G99*N99</f>
        <v>0</v>
      </c>
      <c r="P99" s="213"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107</v>
      </c>
      <c r="AJ99" s="90" t="n">
        <f aca="false">IF(AN99=0,L99,0)</f>
        <v>0</v>
      </c>
      <c r="AK99" s="90" t="n">
        <f aca="false">IF(AN99=12,L99,0)</f>
        <v>0</v>
      </c>
      <c r="AL99" s="90" t="n">
        <f aca="false">IF(AN99=21,L99,0)</f>
        <v>0</v>
      </c>
      <c r="AN99" s="90" t="n">
        <v>21</v>
      </c>
      <c r="AO99" s="90" t="n">
        <f aca="false">H99*0.016923664</f>
        <v>0</v>
      </c>
      <c r="AP99" s="90" t="n">
        <f aca="false">H99*(1-0.016923664)</f>
        <v>0</v>
      </c>
      <c r="AQ99" s="89" t="s">
        <v>226</v>
      </c>
      <c r="AV99" s="90" t="n">
        <f aca="false">AW99+AX99</f>
        <v>0</v>
      </c>
      <c r="AW99" s="90" t="n">
        <f aca="false">G99*AO99</f>
        <v>0</v>
      </c>
      <c r="AX99" s="90" t="n">
        <f aca="false">G99*AP99</f>
        <v>0</v>
      </c>
      <c r="AY99" s="89" t="s">
        <v>1162</v>
      </c>
      <c r="AZ99" s="89" t="s">
        <v>948</v>
      </c>
      <c r="BA99" s="190" t="s">
        <v>949</v>
      </c>
      <c r="BC99" s="90" t="n">
        <f aca="false">AW99+AX99</f>
        <v>0</v>
      </c>
      <c r="BD99" s="90" t="n">
        <f aca="false">H99/(100-BE99)*100</f>
        <v>0</v>
      </c>
      <c r="BE99" s="90" t="n">
        <v>0</v>
      </c>
      <c r="BF99" s="90" t="n">
        <f aca="false">O99</f>
        <v>0</v>
      </c>
      <c r="BH99" s="90" t="n">
        <f aca="false">G99*AO99</f>
        <v>0</v>
      </c>
      <c r="BI99" s="90" t="n">
        <f aca="false">G99*AP99</f>
        <v>0</v>
      </c>
      <c r="BJ99" s="90" t="n">
        <f aca="false">G99*H99</f>
        <v>0</v>
      </c>
      <c r="BK99" s="90"/>
      <c r="BL99" s="90" t="n">
        <v>722</v>
      </c>
      <c r="BW99" s="90" t="str">
        <f aca="false">I99</f>
        <v>21</v>
      </c>
      <c r="BX99" s="11" t="s">
        <v>1189</v>
      </c>
    </row>
    <row r="100" customFormat="false" ht="15" hidden="false" customHeight="true" outlineLevel="0" collapsed="false">
      <c r="A100" s="209" t="s">
        <v>462</v>
      </c>
      <c r="B100" s="209" t="s">
        <v>107</v>
      </c>
      <c r="C100" s="209" t="s">
        <v>1191</v>
      </c>
      <c r="D100" s="210" t="s">
        <v>1192</v>
      </c>
      <c r="E100" s="210"/>
      <c r="F100" s="209" t="s">
        <v>313</v>
      </c>
      <c r="G100" s="211" t="n">
        <f aca="false">'Stavební rozpočet'!G361</f>
        <v>92</v>
      </c>
      <c r="H100" s="212" t="n">
        <f aca="false">'Stavební rozpočet'!H361</f>
        <v>0</v>
      </c>
      <c r="I100" s="213" t="s">
        <v>203</v>
      </c>
      <c r="J100" s="212" t="n">
        <f aca="false">G100*AO100</f>
        <v>0</v>
      </c>
      <c r="K100" s="212" t="n">
        <f aca="false">G100*AP100</f>
        <v>0</v>
      </c>
      <c r="L100" s="212" t="n">
        <f aca="false">G100*H100</f>
        <v>0</v>
      </c>
      <c r="M100" s="212" t="n">
        <f aca="false">L100*(1+BW100/100)</f>
        <v>0</v>
      </c>
      <c r="N100" s="212" t="n">
        <f aca="false">'Stavební rozpočet'!N361</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107</v>
      </c>
      <c r="AJ100" s="90" t="n">
        <f aca="false">IF(AN100=0,L100,0)</f>
        <v>0</v>
      </c>
      <c r="AK100" s="90" t="n">
        <f aca="false">IF(AN100=12,L100,0)</f>
        <v>0</v>
      </c>
      <c r="AL100" s="90" t="n">
        <f aca="false">IF(AN100=21,L100,0)</f>
        <v>0</v>
      </c>
      <c r="AN100" s="90" t="n">
        <v>21</v>
      </c>
      <c r="AO100" s="90" t="n">
        <f aca="false">H100*0.014893584</f>
        <v>0</v>
      </c>
      <c r="AP100" s="90" t="n">
        <f aca="false">H100*(1-0.014893584)</f>
        <v>0</v>
      </c>
      <c r="AQ100" s="89" t="s">
        <v>226</v>
      </c>
      <c r="AV100" s="90" t="n">
        <f aca="false">AW100+AX100</f>
        <v>0</v>
      </c>
      <c r="AW100" s="90" t="n">
        <f aca="false">G100*AO100</f>
        <v>0</v>
      </c>
      <c r="AX100" s="90" t="n">
        <f aca="false">G100*AP100</f>
        <v>0</v>
      </c>
      <c r="AY100" s="89" t="s">
        <v>1162</v>
      </c>
      <c r="AZ100" s="89" t="s">
        <v>948</v>
      </c>
      <c r="BA100" s="190" t="s">
        <v>949</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t="n">
        <v>722</v>
      </c>
      <c r="BW100" s="90" t="str">
        <f aca="false">I100</f>
        <v>21</v>
      </c>
      <c r="BX100" s="11" t="s">
        <v>1192</v>
      </c>
    </row>
    <row r="101" customFormat="false" ht="15" hidden="false" customHeight="true" outlineLevel="0" collapsed="false">
      <c r="A101" s="209" t="s">
        <v>463</v>
      </c>
      <c r="B101" s="209" t="s">
        <v>107</v>
      </c>
      <c r="C101" s="209" t="s">
        <v>1194</v>
      </c>
      <c r="D101" s="210" t="s">
        <v>1195</v>
      </c>
      <c r="E101" s="210"/>
      <c r="F101" s="209" t="s">
        <v>261</v>
      </c>
      <c r="G101" s="211" t="n">
        <f aca="false">'Stavební rozpočet'!G362</f>
        <v>12</v>
      </c>
      <c r="H101" s="212" t="n">
        <f aca="false">'Stavební rozpočet'!H362</f>
        <v>0</v>
      </c>
      <c r="I101" s="213" t="s">
        <v>203</v>
      </c>
      <c r="J101" s="212" t="n">
        <f aca="false">G101*AO101</f>
        <v>0</v>
      </c>
      <c r="K101" s="212" t="n">
        <f aca="false">G101*AP101</f>
        <v>0</v>
      </c>
      <c r="L101" s="212" t="n">
        <f aca="false">G101*H101</f>
        <v>0</v>
      </c>
      <c r="M101" s="212" t="n">
        <f aca="false">L101*(1+BW101/100)</f>
        <v>0</v>
      </c>
      <c r="N101" s="212" t="n">
        <f aca="false">'Stavební rozpočet'!N362</f>
        <v>0</v>
      </c>
      <c r="O101" s="212" t="n">
        <f aca="false">G101*N101</f>
        <v>0</v>
      </c>
      <c r="P101" s="213"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107</v>
      </c>
      <c r="AJ101" s="90" t="n">
        <f aca="false">IF(AN101=0,L101,0)</f>
        <v>0</v>
      </c>
      <c r="AK101" s="90" t="n">
        <f aca="false">IF(AN101=12,L101,0)</f>
        <v>0</v>
      </c>
      <c r="AL101" s="90" t="n">
        <f aca="false">IF(AN101=21,L101,0)</f>
        <v>0</v>
      </c>
      <c r="AN101" s="90" t="n">
        <v>21</v>
      </c>
      <c r="AO101" s="90" t="n">
        <f aca="false">H101*0</f>
        <v>0</v>
      </c>
      <c r="AP101" s="90" t="n">
        <f aca="false">H101*(1-0)</f>
        <v>0</v>
      </c>
      <c r="AQ101" s="89" t="s">
        <v>226</v>
      </c>
      <c r="AV101" s="90" t="n">
        <f aca="false">AW101+AX101</f>
        <v>0</v>
      </c>
      <c r="AW101" s="90" t="n">
        <f aca="false">G101*AO101</f>
        <v>0</v>
      </c>
      <c r="AX101" s="90" t="n">
        <f aca="false">G101*AP101</f>
        <v>0</v>
      </c>
      <c r="AY101" s="89" t="s">
        <v>1162</v>
      </c>
      <c r="AZ101" s="89" t="s">
        <v>948</v>
      </c>
      <c r="BA101" s="190" t="s">
        <v>949</v>
      </c>
      <c r="BC101" s="90" t="n">
        <f aca="false">AW101+AX101</f>
        <v>0</v>
      </c>
      <c r="BD101" s="90" t="n">
        <f aca="false">H101/(100-BE101)*100</f>
        <v>0</v>
      </c>
      <c r="BE101" s="90" t="n">
        <v>0</v>
      </c>
      <c r="BF101" s="90" t="n">
        <f aca="false">O101</f>
        <v>0</v>
      </c>
      <c r="BH101" s="90" t="n">
        <f aca="false">G101*AO101</f>
        <v>0</v>
      </c>
      <c r="BI101" s="90" t="n">
        <f aca="false">G101*AP101</f>
        <v>0</v>
      </c>
      <c r="BJ101" s="90" t="n">
        <f aca="false">G101*H101</f>
        <v>0</v>
      </c>
      <c r="BK101" s="90"/>
      <c r="BL101" s="90" t="n">
        <v>722</v>
      </c>
      <c r="BW101" s="90" t="str">
        <f aca="false">I101</f>
        <v>21</v>
      </c>
      <c r="BX101" s="11" t="s">
        <v>1195</v>
      </c>
    </row>
    <row r="102" customFormat="false" ht="15" hidden="false" customHeight="true" outlineLevel="0" collapsed="false">
      <c r="A102" s="209" t="s">
        <v>466</v>
      </c>
      <c r="B102" s="209" t="s">
        <v>107</v>
      </c>
      <c r="C102" s="209" t="s">
        <v>1197</v>
      </c>
      <c r="D102" s="210" t="s">
        <v>1198</v>
      </c>
      <c r="E102" s="210"/>
      <c r="F102" s="209" t="s">
        <v>261</v>
      </c>
      <c r="G102" s="211" t="n">
        <f aca="false">'Stavební rozpočet'!G363</f>
        <v>4</v>
      </c>
      <c r="H102" s="212" t="n">
        <f aca="false">'Stavební rozpočet'!H363</f>
        <v>0</v>
      </c>
      <c r="I102" s="213" t="s">
        <v>203</v>
      </c>
      <c r="J102" s="212" t="n">
        <f aca="false">G102*AO102</f>
        <v>0</v>
      </c>
      <c r="K102" s="212" t="n">
        <f aca="false">G102*AP102</f>
        <v>0</v>
      </c>
      <c r="L102" s="212" t="n">
        <f aca="false">G102*H102</f>
        <v>0</v>
      </c>
      <c r="M102" s="212" t="n">
        <f aca="false">L102*(1+BW102/100)</f>
        <v>0</v>
      </c>
      <c r="N102" s="212" t="n">
        <f aca="false">'Stavební rozpočet'!N363</f>
        <v>0</v>
      </c>
      <c r="O102" s="212" t="n">
        <f aca="false">G102*N102</f>
        <v>0</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107</v>
      </c>
      <c r="AJ102" s="90" t="n">
        <f aca="false">IF(AN102=0,L102,0)</f>
        <v>0</v>
      </c>
      <c r="AK102" s="90" t="n">
        <f aca="false">IF(AN102=12,L102,0)</f>
        <v>0</v>
      </c>
      <c r="AL102" s="90" t="n">
        <f aca="false">IF(AN102=21,L102,0)</f>
        <v>0</v>
      </c>
      <c r="AN102" s="90" t="n">
        <v>21</v>
      </c>
      <c r="AO102" s="90" t="n">
        <f aca="false">H102*0</f>
        <v>0</v>
      </c>
      <c r="AP102" s="90" t="n">
        <f aca="false">H102*(1-0)</f>
        <v>0</v>
      </c>
      <c r="AQ102" s="89" t="s">
        <v>226</v>
      </c>
      <c r="AV102" s="90" t="n">
        <f aca="false">AW102+AX102</f>
        <v>0</v>
      </c>
      <c r="AW102" s="90" t="n">
        <f aca="false">G102*AO102</f>
        <v>0</v>
      </c>
      <c r="AX102" s="90" t="n">
        <f aca="false">G102*AP102</f>
        <v>0</v>
      </c>
      <c r="AY102" s="89" t="s">
        <v>1162</v>
      </c>
      <c r="AZ102" s="89" t="s">
        <v>948</v>
      </c>
      <c r="BA102" s="190" t="s">
        <v>949</v>
      </c>
      <c r="BC102" s="90" t="n">
        <f aca="false">AW102+AX102</f>
        <v>0</v>
      </c>
      <c r="BD102" s="90" t="n">
        <f aca="false">H102/(100-BE102)*100</f>
        <v>0</v>
      </c>
      <c r="BE102" s="90" t="n">
        <v>0</v>
      </c>
      <c r="BF102" s="90" t="n">
        <f aca="false">O102</f>
        <v>0</v>
      </c>
      <c r="BH102" s="90" t="n">
        <f aca="false">G102*AO102</f>
        <v>0</v>
      </c>
      <c r="BI102" s="90" t="n">
        <f aca="false">G102*AP102</f>
        <v>0</v>
      </c>
      <c r="BJ102" s="90" t="n">
        <f aca="false">G102*H102</f>
        <v>0</v>
      </c>
      <c r="BK102" s="90"/>
      <c r="BL102" s="90" t="n">
        <v>722</v>
      </c>
      <c r="BW102" s="90" t="str">
        <f aca="false">I102</f>
        <v>21</v>
      </c>
      <c r="BX102" s="11" t="s">
        <v>1198</v>
      </c>
    </row>
    <row r="103" customFormat="false" ht="15" hidden="false" customHeight="true" outlineLevel="0" collapsed="false">
      <c r="A103" s="209" t="s">
        <v>467</v>
      </c>
      <c r="B103" s="209" t="s">
        <v>107</v>
      </c>
      <c r="C103" s="209" t="s">
        <v>1200</v>
      </c>
      <c r="D103" s="210" t="s">
        <v>1201</v>
      </c>
      <c r="E103" s="210"/>
      <c r="F103" s="209" t="s">
        <v>261</v>
      </c>
      <c r="G103" s="211" t="n">
        <f aca="false">'Stavební rozpočet'!G364</f>
        <v>12</v>
      </c>
      <c r="H103" s="212" t="n">
        <f aca="false">'Stavební rozpočet'!H364</f>
        <v>0</v>
      </c>
      <c r="I103" s="213" t="s">
        <v>203</v>
      </c>
      <c r="J103" s="212" t="n">
        <f aca="false">G103*AO103</f>
        <v>0</v>
      </c>
      <c r="K103" s="212" t="n">
        <f aca="false">G103*AP103</f>
        <v>0</v>
      </c>
      <c r="L103" s="212" t="n">
        <f aca="false">G103*H103</f>
        <v>0</v>
      </c>
      <c r="M103" s="212" t="n">
        <f aca="false">L103*(1+BW103/100)</f>
        <v>0</v>
      </c>
      <c r="N103" s="212" t="n">
        <f aca="false">'Stavební rozpočet'!N364</f>
        <v>0</v>
      </c>
      <c r="O103" s="212" t="n">
        <f aca="false">G103*N103</f>
        <v>0</v>
      </c>
      <c r="P103" s="213"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107</v>
      </c>
      <c r="AJ103" s="90" t="n">
        <f aca="false">IF(AN103=0,L103,0)</f>
        <v>0</v>
      </c>
      <c r="AK103" s="90" t="n">
        <f aca="false">IF(AN103=12,L103,0)</f>
        <v>0</v>
      </c>
      <c r="AL103" s="90" t="n">
        <f aca="false">IF(AN103=21,L103,0)</f>
        <v>0</v>
      </c>
      <c r="AN103" s="90" t="n">
        <v>21</v>
      </c>
      <c r="AO103" s="90" t="n">
        <f aca="false">H103*0</f>
        <v>0</v>
      </c>
      <c r="AP103" s="90" t="n">
        <f aca="false">H103*(1-0)</f>
        <v>0</v>
      </c>
      <c r="AQ103" s="89" t="s">
        <v>226</v>
      </c>
      <c r="AV103" s="90" t="n">
        <f aca="false">AW103+AX103</f>
        <v>0</v>
      </c>
      <c r="AW103" s="90" t="n">
        <f aca="false">G103*AO103</f>
        <v>0</v>
      </c>
      <c r="AX103" s="90" t="n">
        <f aca="false">G103*AP103</f>
        <v>0</v>
      </c>
      <c r="AY103" s="89" t="s">
        <v>1162</v>
      </c>
      <c r="AZ103" s="89" t="s">
        <v>948</v>
      </c>
      <c r="BA103" s="190" t="s">
        <v>949</v>
      </c>
      <c r="BC103" s="90" t="n">
        <f aca="false">AW103+AX103</f>
        <v>0</v>
      </c>
      <c r="BD103" s="90" t="n">
        <f aca="false">H103/(100-BE103)*100</f>
        <v>0</v>
      </c>
      <c r="BE103" s="90" t="n">
        <v>0</v>
      </c>
      <c r="BF103" s="90" t="n">
        <f aca="false">O103</f>
        <v>0</v>
      </c>
      <c r="BH103" s="90" t="n">
        <f aca="false">G103*AO103</f>
        <v>0</v>
      </c>
      <c r="BI103" s="90" t="n">
        <f aca="false">G103*AP103</f>
        <v>0</v>
      </c>
      <c r="BJ103" s="90" t="n">
        <f aca="false">G103*H103</f>
        <v>0</v>
      </c>
      <c r="BK103" s="90"/>
      <c r="BL103" s="90" t="n">
        <v>722</v>
      </c>
      <c r="BW103" s="90" t="str">
        <f aca="false">I103</f>
        <v>21</v>
      </c>
      <c r="BX103" s="11" t="s">
        <v>1201</v>
      </c>
    </row>
    <row r="104" customFormat="false" ht="15" hidden="false" customHeight="true" outlineLevel="0" collapsed="false">
      <c r="A104" s="209" t="s">
        <v>472</v>
      </c>
      <c r="B104" s="209" t="s">
        <v>107</v>
      </c>
      <c r="C104" s="209" t="s">
        <v>1203</v>
      </c>
      <c r="D104" s="210" t="s">
        <v>1204</v>
      </c>
      <c r="E104" s="210"/>
      <c r="F104" s="209" t="s">
        <v>261</v>
      </c>
      <c r="G104" s="211" t="n">
        <f aca="false">'Stavební rozpočet'!G365</f>
        <v>14</v>
      </c>
      <c r="H104" s="212" t="n">
        <f aca="false">'Stavební rozpočet'!H365</f>
        <v>0</v>
      </c>
      <c r="I104" s="213" t="s">
        <v>203</v>
      </c>
      <c r="J104" s="212" t="n">
        <f aca="false">G104*AO104</f>
        <v>0</v>
      </c>
      <c r="K104" s="212" t="n">
        <f aca="false">G104*AP104</f>
        <v>0</v>
      </c>
      <c r="L104" s="212" t="n">
        <f aca="false">G104*H104</f>
        <v>0</v>
      </c>
      <c r="M104" s="212" t="n">
        <f aca="false">L104*(1+BW104/100)</f>
        <v>0</v>
      </c>
      <c r="N104" s="212" t="n">
        <f aca="false">'Stavební rozpočet'!N365</f>
        <v>2E-005</v>
      </c>
      <c r="O104" s="212" t="n">
        <f aca="false">G104*N104</f>
        <v>0.00028</v>
      </c>
      <c r="P104" s="213"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107</v>
      </c>
      <c r="AJ104" s="90" t="n">
        <f aca="false">IF(AN104=0,L104,0)</f>
        <v>0</v>
      </c>
      <c r="AK104" s="90" t="n">
        <f aca="false">IF(AN104=12,L104,0)</f>
        <v>0</v>
      </c>
      <c r="AL104" s="90" t="n">
        <f aca="false">IF(AN104=21,L104,0)</f>
        <v>0</v>
      </c>
      <c r="AN104" s="90" t="n">
        <v>21</v>
      </c>
      <c r="AO104" s="90" t="n">
        <f aca="false">H104*0.074851913</f>
        <v>0</v>
      </c>
      <c r="AP104" s="90" t="n">
        <f aca="false">H104*(1-0.074851913)</f>
        <v>0</v>
      </c>
      <c r="AQ104" s="89" t="s">
        <v>226</v>
      </c>
      <c r="AV104" s="90" t="n">
        <f aca="false">AW104+AX104</f>
        <v>0</v>
      </c>
      <c r="AW104" s="90" t="n">
        <f aca="false">G104*AO104</f>
        <v>0</v>
      </c>
      <c r="AX104" s="90" t="n">
        <f aca="false">G104*AP104</f>
        <v>0</v>
      </c>
      <c r="AY104" s="89" t="s">
        <v>1162</v>
      </c>
      <c r="AZ104" s="89" t="s">
        <v>948</v>
      </c>
      <c r="BA104" s="190" t="s">
        <v>949</v>
      </c>
      <c r="BC104" s="90" t="n">
        <f aca="false">AW104+AX104</f>
        <v>0</v>
      </c>
      <c r="BD104" s="90" t="n">
        <f aca="false">H104/(100-BE104)*100</f>
        <v>0</v>
      </c>
      <c r="BE104" s="90" t="n">
        <v>0</v>
      </c>
      <c r="BF104" s="90" t="n">
        <f aca="false">O104</f>
        <v>0.00028</v>
      </c>
      <c r="BH104" s="90" t="n">
        <f aca="false">G104*AO104</f>
        <v>0</v>
      </c>
      <c r="BI104" s="90" t="n">
        <f aca="false">G104*AP104</f>
        <v>0</v>
      </c>
      <c r="BJ104" s="90" t="n">
        <f aca="false">G104*H104</f>
        <v>0</v>
      </c>
      <c r="BK104" s="90"/>
      <c r="BL104" s="90" t="n">
        <v>722</v>
      </c>
      <c r="BW104" s="90" t="str">
        <f aca="false">I104</f>
        <v>21</v>
      </c>
      <c r="BX104" s="11" t="s">
        <v>1204</v>
      </c>
    </row>
    <row r="105" customFormat="false" ht="15" hidden="false" customHeight="true" outlineLevel="0" collapsed="false">
      <c r="A105" s="209" t="s">
        <v>477</v>
      </c>
      <c r="B105" s="209" t="s">
        <v>107</v>
      </c>
      <c r="C105" s="209" t="s">
        <v>1206</v>
      </c>
      <c r="D105" s="210" t="s">
        <v>1207</v>
      </c>
      <c r="E105" s="210"/>
      <c r="F105" s="209" t="s">
        <v>261</v>
      </c>
      <c r="G105" s="211" t="n">
        <f aca="false">'Stavební rozpočet'!G366</f>
        <v>8</v>
      </c>
      <c r="H105" s="212" t="n">
        <f aca="false">'Stavební rozpočet'!H366</f>
        <v>0</v>
      </c>
      <c r="I105" s="213" t="s">
        <v>203</v>
      </c>
      <c r="J105" s="212" t="n">
        <f aca="false">G105*AO105</f>
        <v>0</v>
      </c>
      <c r="K105" s="212" t="n">
        <f aca="false">G105*AP105</f>
        <v>0</v>
      </c>
      <c r="L105" s="212" t="n">
        <f aca="false">G105*H105</f>
        <v>0</v>
      </c>
      <c r="M105" s="212" t="n">
        <f aca="false">L105*(1+BW105/100)</f>
        <v>0</v>
      </c>
      <c r="N105" s="212" t="n">
        <f aca="false">'Stavební rozpočet'!N366</f>
        <v>3E-005</v>
      </c>
      <c r="O105" s="212" t="n">
        <f aca="false">G105*N105</f>
        <v>0.00024</v>
      </c>
      <c r="P105" s="213"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107</v>
      </c>
      <c r="AJ105" s="90" t="n">
        <f aca="false">IF(AN105=0,L105,0)</f>
        <v>0</v>
      </c>
      <c r="AK105" s="90" t="n">
        <f aca="false">IF(AN105=12,L105,0)</f>
        <v>0</v>
      </c>
      <c r="AL105" s="90" t="n">
        <f aca="false">IF(AN105=21,L105,0)</f>
        <v>0</v>
      </c>
      <c r="AN105" s="90" t="n">
        <v>21</v>
      </c>
      <c r="AO105" s="90" t="n">
        <f aca="false">H105*0.090795799</f>
        <v>0</v>
      </c>
      <c r="AP105" s="90" t="n">
        <f aca="false">H105*(1-0.090795799)</f>
        <v>0</v>
      </c>
      <c r="AQ105" s="89" t="s">
        <v>226</v>
      </c>
      <c r="AV105" s="90" t="n">
        <f aca="false">AW105+AX105</f>
        <v>0</v>
      </c>
      <c r="AW105" s="90" t="n">
        <f aca="false">G105*AO105</f>
        <v>0</v>
      </c>
      <c r="AX105" s="90" t="n">
        <f aca="false">G105*AP105</f>
        <v>0</v>
      </c>
      <c r="AY105" s="89" t="s">
        <v>1162</v>
      </c>
      <c r="AZ105" s="89" t="s">
        <v>948</v>
      </c>
      <c r="BA105" s="190" t="s">
        <v>949</v>
      </c>
      <c r="BC105" s="90" t="n">
        <f aca="false">AW105+AX105</f>
        <v>0</v>
      </c>
      <c r="BD105" s="90" t="n">
        <f aca="false">H105/(100-BE105)*100</f>
        <v>0</v>
      </c>
      <c r="BE105" s="90" t="n">
        <v>0</v>
      </c>
      <c r="BF105" s="90" t="n">
        <f aca="false">O105</f>
        <v>0.00024</v>
      </c>
      <c r="BH105" s="90" t="n">
        <f aca="false">G105*AO105</f>
        <v>0</v>
      </c>
      <c r="BI105" s="90" t="n">
        <f aca="false">G105*AP105</f>
        <v>0</v>
      </c>
      <c r="BJ105" s="90" t="n">
        <f aca="false">G105*H105</f>
        <v>0</v>
      </c>
      <c r="BK105" s="90"/>
      <c r="BL105" s="90" t="n">
        <v>722</v>
      </c>
      <c r="BW105" s="90" t="str">
        <f aca="false">I105</f>
        <v>21</v>
      </c>
      <c r="BX105" s="11" t="s">
        <v>1207</v>
      </c>
    </row>
    <row r="106" customFormat="false" ht="15" hidden="false" customHeight="true" outlineLevel="0" collapsed="false">
      <c r="A106" s="209" t="s">
        <v>480</v>
      </c>
      <c r="B106" s="209" t="s">
        <v>107</v>
      </c>
      <c r="C106" s="209" t="s">
        <v>1209</v>
      </c>
      <c r="D106" s="210" t="s">
        <v>1210</v>
      </c>
      <c r="E106" s="210"/>
      <c r="F106" s="209" t="s">
        <v>261</v>
      </c>
      <c r="G106" s="211" t="n">
        <f aca="false">'Stavební rozpočet'!G367</f>
        <v>8</v>
      </c>
      <c r="H106" s="212" t="n">
        <f aca="false">'Stavební rozpočet'!H367</f>
        <v>0</v>
      </c>
      <c r="I106" s="213" t="s">
        <v>203</v>
      </c>
      <c r="J106" s="212" t="n">
        <f aca="false">G106*AO106</f>
        <v>0</v>
      </c>
      <c r="K106" s="212" t="n">
        <f aca="false">G106*AP106</f>
        <v>0</v>
      </c>
      <c r="L106" s="212" t="n">
        <f aca="false">G106*H106</f>
        <v>0</v>
      </c>
      <c r="M106" s="212" t="n">
        <f aca="false">L106*(1+BW106/100)</f>
        <v>0</v>
      </c>
      <c r="N106" s="212" t="n">
        <f aca="false">'Stavební rozpočet'!N367</f>
        <v>0.00011</v>
      </c>
      <c r="O106" s="212" t="n">
        <f aca="false">G106*N106</f>
        <v>0.00088</v>
      </c>
      <c r="P106" s="213" t="s">
        <v>204</v>
      </c>
      <c r="Z106" s="90" t="n">
        <f aca="false">IF(AQ106="5",BJ106,0)</f>
        <v>0</v>
      </c>
      <c r="AB106" s="90" t="n">
        <f aca="false">IF(AQ106="1",BH106,0)</f>
        <v>0</v>
      </c>
      <c r="AC106" s="90" t="n">
        <f aca="false">IF(AQ106="1",BI106,0)</f>
        <v>0</v>
      </c>
      <c r="AD106" s="90" t="n">
        <f aca="false">IF(AQ106="7",BH106,0)</f>
        <v>0</v>
      </c>
      <c r="AE106" s="90" t="n">
        <f aca="false">IF(AQ106="7",BI106,0)</f>
        <v>0</v>
      </c>
      <c r="AF106" s="90" t="n">
        <f aca="false">IF(AQ106="2",BH106,0)</f>
        <v>0</v>
      </c>
      <c r="AG106" s="90" t="n">
        <f aca="false">IF(AQ106="2",BI106,0)</f>
        <v>0</v>
      </c>
      <c r="AH106" s="90" t="n">
        <f aca="false">IF(AQ106="0",BJ106,0)</f>
        <v>0</v>
      </c>
      <c r="AI106" s="190" t="s">
        <v>107</v>
      </c>
      <c r="AJ106" s="90" t="n">
        <f aca="false">IF(AN106=0,L106,0)</f>
        <v>0</v>
      </c>
      <c r="AK106" s="90" t="n">
        <f aca="false">IF(AN106=12,L106,0)</f>
        <v>0</v>
      </c>
      <c r="AL106" s="90" t="n">
        <f aca="false">IF(AN106=21,L106,0)</f>
        <v>0</v>
      </c>
      <c r="AN106" s="90" t="n">
        <v>21</v>
      </c>
      <c r="AO106" s="90" t="n">
        <f aca="false">H106*0.196224704</f>
        <v>0</v>
      </c>
      <c r="AP106" s="90" t="n">
        <f aca="false">H106*(1-0.196224704)</f>
        <v>0</v>
      </c>
      <c r="AQ106" s="89" t="s">
        <v>226</v>
      </c>
      <c r="AV106" s="90" t="n">
        <f aca="false">AW106+AX106</f>
        <v>0</v>
      </c>
      <c r="AW106" s="90" t="n">
        <f aca="false">G106*AO106</f>
        <v>0</v>
      </c>
      <c r="AX106" s="90" t="n">
        <f aca="false">G106*AP106</f>
        <v>0</v>
      </c>
      <c r="AY106" s="89" t="s">
        <v>1162</v>
      </c>
      <c r="AZ106" s="89" t="s">
        <v>948</v>
      </c>
      <c r="BA106" s="190" t="s">
        <v>949</v>
      </c>
      <c r="BC106" s="90" t="n">
        <f aca="false">AW106+AX106</f>
        <v>0</v>
      </c>
      <c r="BD106" s="90" t="n">
        <f aca="false">H106/(100-BE106)*100</f>
        <v>0</v>
      </c>
      <c r="BE106" s="90" t="n">
        <v>0</v>
      </c>
      <c r="BF106" s="90" t="n">
        <f aca="false">O106</f>
        <v>0.00088</v>
      </c>
      <c r="BH106" s="90" t="n">
        <f aca="false">G106*AO106</f>
        <v>0</v>
      </c>
      <c r="BI106" s="90" t="n">
        <f aca="false">G106*AP106</f>
        <v>0</v>
      </c>
      <c r="BJ106" s="90" t="n">
        <f aca="false">G106*H106</f>
        <v>0</v>
      </c>
      <c r="BK106" s="90"/>
      <c r="BL106" s="90" t="n">
        <v>722</v>
      </c>
      <c r="BW106" s="90" t="str">
        <f aca="false">I106</f>
        <v>21</v>
      </c>
      <c r="BX106" s="11" t="s">
        <v>1210</v>
      </c>
    </row>
    <row r="107" customFormat="false" ht="24.05" hidden="false" customHeight="true" outlineLevel="0" collapsed="false">
      <c r="A107" s="209" t="s">
        <v>483</v>
      </c>
      <c r="B107" s="209" t="s">
        <v>107</v>
      </c>
      <c r="C107" s="209" t="s">
        <v>1212</v>
      </c>
      <c r="D107" s="210" t="s">
        <v>1213</v>
      </c>
      <c r="E107" s="210"/>
      <c r="F107" s="209" t="s">
        <v>313</v>
      </c>
      <c r="G107" s="211" t="n">
        <f aca="false">'Stavební rozpočet'!G368</f>
        <v>15</v>
      </c>
      <c r="H107" s="212" t="n">
        <f aca="false">'Stavební rozpočet'!H368</f>
        <v>0</v>
      </c>
      <c r="I107" s="213" t="s">
        <v>203</v>
      </c>
      <c r="J107" s="212" t="n">
        <f aca="false">G107*AO107</f>
        <v>0</v>
      </c>
      <c r="K107" s="212" t="n">
        <f aca="false">G107*AP107</f>
        <v>0</v>
      </c>
      <c r="L107" s="212" t="n">
        <f aca="false">G107*H107</f>
        <v>0</v>
      </c>
      <c r="M107" s="212" t="n">
        <f aca="false">L107*(1+BW107/100)</f>
        <v>0</v>
      </c>
      <c r="N107" s="212" t="n">
        <f aca="false">'Stavební rozpočet'!N368</f>
        <v>0.00401</v>
      </c>
      <c r="O107" s="212" t="n">
        <f aca="false">G107*N107</f>
        <v>0.06015</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107</v>
      </c>
      <c r="AJ107" s="90" t="n">
        <f aca="false">IF(AN107=0,L107,0)</f>
        <v>0</v>
      </c>
      <c r="AK107" s="90" t="n">
        <f aca="false">IF(AN107=12,L107,0)</f>
        <v>0</v>
      </c>
      <c r="AL107" s="90" t="n">
        <f aca="false">IF(AN107=21,L107,0)</f>
        <v>0</v>
      </c>
      <c r="AN107" s="90" t="n">
        <v>21</v>
      </c>
      <c r="AO107" s="90" t="n">
        <f aca="false">H107*0.242398291</f>
        <v>0</v>
      </c>
      <c r="AP107" s="90" t="n">
        <f aca="false">H107*(1-0.242398291)</f>
        <v>0</v>
      </c>
      <c r="AQ107" s="89" t="s">
        <v>226</v>
      </c>
      <c r="AV107" s="90" t="n">
        <f aca="false">AW107+AX107</f>
        <v>0</v>
      </c>
      <c r="AW107" s="90" t="n">
        <f aca="false">G107*AO107</f>
        <v>0</v>
      </c>
      <c r="AX107" s="90" t="n">
        <f aca="false">G107*AP107</f>
        <v>0</v>
      </c>
      <c r="AY107" s="89" t="s">
        <v>1162</v>
      </c>
      <c r="AZ107" s="89" t="s">
        <v>948</v>
      </c>
      <c r="BA107" s="190" t="s">
        <v>949</v>
      </c>
      <c r="BC107" s="90" t="n">
        <f aca="false">AW107+AX107</f>
        <v>0</v>
      </c>
      <c r="BD107" s="90" t="n">
        <f aca="false">H107/(100-BE107)*100</f>
        <v>0</v>
      </c>
      <c r="BE107" s="90" t="n">
        <v>0</v>
      </c>
      <c r="BF107" s="90" t="n">
        <f aca="false">O107</f>
        <v>0.06015</v>
      </c>
      <c r="BH107" s="90" t="n">
        <f aca="false">G107*AO107</f>
        <v>0</v>
      </c>
      <c r="BI107" s="90" t="n">
        <f aca="false">G107*AP107</f>
        <v>0</v>
      </c>
      <c r="BJ107" s="90" t="n">
        <f aca="false">G107*H107</f>
        <v>0</v>
      </c>
      <c r="BK107" s="90"/>
      <c r="BL107" s="90" t="n">
        <v>722</v>
      </c>
      <c r="BW107" s="90" t="str">
        <f aca="false">I107</f>
        <v>21</v>
      </c>
      <c r="BX107" s="11" t="s">
        <v>1213</v>
      </c>
    </row>
    <row r="108" customFormat="false" ht="24.05" hidden="false" customHeight="true" outlineLevel="0" collapsed="false">
      <c r="A108" s="209" t="s">
        <v>486</v>
      </c>
      <c r="B108" s="209" t="s">
        <v>107</v>
      </c>
      <c r="C108" s="209" t="s">
        <v>1215</v>
      </c>
      <c r="D108" s="210" t="s">
        <v>1216</v>
      </c>
      <c r="E108" s="210"/>
      <c r="F108" s="209" t="s">
        <v>313</v>
      </c>
      <c r="G108" s="211" t="n">
        <f aca="false">'Stavební rozpočet'!G369</f>
        <v>24</v>
      </c>
      <c r="H108" s="212" t="n">
        <f aca="false">'Stavební rozpočet'!H369</f>
        <v>0</v>
      </c>
      <c r="I108" s="213" t="s">
        <v>203</v>
      </c>
      <c r="J108" s="212" t="n">
        <f aca="false">G108*AO108</f>
        <v>0</v>
      </c>
      <c r="K108" s="212" t="n">
        <f aca="false">G108*AP108</f>
        <v>0</v>
      </c>
      <c r="L108" s="212" t="n">
        <f aca="false">G108*H108</f>
        <v>0</v>
      </c>
      <c r="M108" s="212" t="n">
        <f aca="false">L108*(1+BW108/100)</f>
        <v>0</v>
      </c>
      <c r="N108" s="212" t="n">
        <f aca="false">'Stavební rozpočet'!N369</f>
        <v>0.00522</v>
      </c>
      <c r="O108" s="212" t="n">
        <f aca="false">G108*N108</f>
        <v>0.12528</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107</v>
      </c>
      <c r="AJ108" s="90" t="n">
        <f aca="false">IF(AN108=0,L108,0)</f>
        <v>0</v>
      </c>
      <c r="AK108" s="90" t="n">
        <f aca="false">IF(AN108=12,L108,0)</f>
        <v>0</v>
      </c>
      <c r="AL108" s="90" t="n">
        <f aca="false">IF(AN108=21,L108,0)</f>
        <v>0</v>
      </c>
      <c r="AN108" s="90" t="n">
        <v>21</v>
      </c>
      <c r="AO108" s="90" t="n">
        <f aca="false">H108*0.273561796</f>
        <v>0</v>
      </c>
      <c r="AP108" s="90" t="n">
        <f aca="false">H108*(1-0.273561796)</f>
        <v>0</v>
      </c>
      <c r="AQ108" s="89" t="s">
        <v>226</v>
      </c>
      <c r="AV108" s="90" t="n">
        <f aca="false">AW108+AX108</f>
        <v>0</v>
      </c>
      <c r="AW108" s="90" t="n">
        <f aca="false">G108*AO108</f>
        <v>0</v>
      </c>
      <c r="AX108" s="90" t="n">
        <f aca="false">G108*AP108</f>
        <v>0</v>
      </c>
      <c r="AY108" s="89" t="s">
        <v>1162</v>
      </c>
      <c r="AZ108" s="89" t="s">
        <v>948</v>
      </c>
      <c r="BA108" s="190" t="s">
        <v>949</v>
      </c>
      <c r="BC108" s="90" t="n">
        <f aca="false">AW108+AX108</f>
        <v>0</v>
      </c>
      <c r="BD108" s="90" t="n">
        <f aca="false">H108/(100-BE108)*100</f>
        <v>0</v>
      </c>
      <c r="BE108" s="90" t="n">
        <v>0</v>
      </c>
      <c r="BF108" s="90" t="n">
        <f aca="false">O108</f>
        <v>0.12528</v>
      </c>
      <c r="BH108" s="90" t="n">
        <f aca="false">G108*AO108</f>
        <v>0</v>
      </c>
      <c r="BI108" s="90" t="n">
        <f aca="false">G108*AP108</f>
        <v>0</v>
      </c>
      <c r="BJ108" s="90" t="n">
        <f aca="false">G108*H108</f>
        <v>0</v>
      </c>
      <c r="BK108" s="90"/>
      <c r="BL108" s="90" t="n">
        <v>722</v>
      </c>
      <c r="BW108" s="90" t="str">
        <f aca="false">I108</f>
        <v>21</v>
      </c>
      <c r="BX108" s="11" t="s">
        <v>1216</v>
      </c>
    </row>
    <row r="109" customFormat="false" ht="15" hidden="false" customHeight="true" outlineLevel="0" collapsed="false">
      <c r="A109" s="209" t="s">
        <v>489</v>
      </c>
      <c r="B109" s="209" t="s">
        <v>107</v>
      </c>
      <c r="C109" s="209" t="s">
        <v>1218</v>
      </c>
      <c r="D109" s="210" t="s">
        <v>1219</v>
      </c>
      <c r="E109" s="210"/>
      <c r="F109" s="209" t="s">
        <v>313</v>
      </c>
      <c r="G109" s="211" t="n">
        <f aca="false">'Stavební rozpočet'!G370</f>
        <v>17</v>
      </c>
      <c r="H109" s="212" t="n">
        <f aca="false">'Stavební rozpočet'!H370</f>
        <v>0</v>
      </c>
      <c r="I109" s="213" t="s">
        <v>203</v>
      </c>
      <c r="J109" s="212" t="n">
        <f aca="false">G109*AO109</f>
        <v>0</v>
      </c>
      <c r="K109" s="212" t="n">
        <f aca="false">G109*AP109</f>
        <v>0</v>
      </c>
      <c r="L109" s="212" t="n">
        <f aca="false">G109*H109</f>
        <v>0</v>
      </c>
      <c r="M109" s="212" t="n">
        <f aca="false">L109*(1+BW109/100)</f>
        <v>0</v>
      </c>
      <c r="N109" s="212" t="n">
        <f aca="false">'Stavební rozpočet'!N370</f>
        <v>0.00543</v>
      </c>
      <c r="O109" s="212" t="n">
        <f aca="false">G109*N109</f>
        <v>0.09231</v>
      </c>
      <c r="P109" s="213"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107</v>
      </c>
      <c r="AJ109" s="90" t="n">
        <f aca="false">IF(AN109=0,L109,0)</f>
        <v>0</v>
      </c>
      <c r="AK109" s="90" t="n">
        <f aca="false">IF(AN109=12,L109,0)</f>
        <v>0</v>
      </c>
      <c r="AL109" s="90" t="n">
        <f aca="false">IF(AN109=21,L109,0)</f>
        <v>0</v>
      </c>
      <c r="AN109" s="90" t="n">
        <v>21</v>
      </c>
      <c r="AO109" s="90" t="n">
        <f aca="false">H109*0.351962473</f>
        <v>0</v>
      </c>
      <c r="AP109" s="90" t="n">
        <f aca="false">H109*(1-0.351962473)</f>
        <v>0</v>
      </c>
      <c r="AQ109" s="89" t="s">
        <v>226</v>
      </c>
      <c r="AV109" s="90" t="n">
        <f aca="false">AW109+AX109</f>
        <v>0</v>
      </c>
      <c r="AW109" s="90" t="n">
        <f aca="false">G109*AO109</f>
        <v>0</v>
      </c>
      <c r="AX109" s="90" t="n">
        <f aca="false">G109*AP109</f>
        <v>0</v>
      </c>
      <c r="AY109" s="89" t="s">
        <v>1162</v>
      </c>
      <c r="AZ109" s="89" t="s">
        <v>948</v>
      </c>
      <c r="BA109" s="190" t="s">
        <v>949</v>
      </c>
      <c r="BC109" s="90" t="n">
        <f aca="false">AW109+AX109</f>
        <v>0</v>
      </c>
      <c r="BD109" s="90" t="n">
        <f aca="false">H109/(100-BE109)*100</f>
        <v>0</v>
      </c>
      <c r="BE109" s="90" t="n">
        <v>0</v>
      </c>
      <c r="BF109" s="90" t="n">
        <f aca="false">O109</f>
        <v>0.09231</v>
      </c>
      <c r="BH109" s="90" t="n">
        <f aca="false">G109*AO109</f>
        <v>0</v>
      </c>
      <c r="BI109" s="90" t="n">
        <f aca="false">G109*AP109</f>
        <v>0</v>
      </c>
      <c r="BJ109" s="90" t="n">
        <f aca="false">G109*H109</f>
        <v>0</v>
      </c>
      <c r="BK109" s="90"/>
      <c r="BL109" s="90" t="n">
        <v>722</v>
      </c>
      <c r="BW109" s="90" t="str">
        <f aca="false">I109</f>
        <v>21</v>
      </c>
      <c r="BX109" s="11" t="s">
        <v>1219</v>
      </c>
    </row>
    <row r="110" customFormat="false" ht="15" hidden="false" customHeight="true" outlineLevel="0" collapsed="false">
      <c r="A110" s="209" t="s">
        <v>492</v>
      </c>
      <c r="B110" s="209" t="s">
        <v>107</v>
      </c>
      <c r="C110" s="209" t="s">
        <v>1221</v>
      </c>
      <c r="D110" s="210" t="s">
        <v>1222</v>
      </c>
      <c r="E110" s="210"/>
      <c r="F110" s="209" t="s">
        <v>313</v>
      </c>
      <c r="G110" s="211" t="n">
        <f aca="false">'Stavební rozpočet'!G371</f>
        <v>17</v>
      </c>
      <c r="H110" s="212" t="n">
        <f aca="false">'Stavební rozpočet'!H371</f>
        <v>0</v>
      </c>
      <c r="I110" s="213" t="s">
        <v>203</v>
      </c>
      <c r="J110" s="212" t="n">
        <f aca="false">G110*AO110</f>
        <v>0</v>
      </c>
      <c r="K110" s="212" t="n">
        <f aca="false">G110*AP110</f>
        <v>0</v>
      </c>
      <c r="L110" s="212" t="n">
        <f aca="false">G110*H110</f>
        <v>0</v>
      </c>
      <c r="M110" s="212" t="n">
        <f aca="false">L110*(1+BW110/100)</f>
        <v>0</v>
      </c>
      <c r="N110" s="212" t="n">
        <f aca="false">'Stavební rozpočet'!N371</f>
        <v>8E-005</v>
      </c>
      <c r="O110" s="212" t="n">
        <f aca="false">G110*N110</f>
        <v>0.00136</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107</v>
      </c>
      <c r="AJ110" s="90" t="n">
        <f aca="false">IF(AN110=0,L110,0)</f>
        <v>0</v>
      </c>
      <c r="AK110" s="90" t="n">
        <f aca="false">IF(AN110=12,L110,0)</f>
        <v>0</v>
      </c>
      <c r="AL110" s="90" t="n">
        <f aca="false">IF(AN110=21,L110,0)</f>
        <v>0</v>
      </c>
      <c r="AN110" s="90" t="n">
        <v>21</v>
      </c>
      <c r="AO110" s="90" t="n">
        <f aca="false">H110*0.527713746</f>
        <v>0</v>
      </c>
      <c r="AP110" s="90" t="n">
        <f aca="false">H110*(1-0.527713746)</f>
        <v>0</v>
      </c>
      <c r="AQ110" s="89" t="s">
        <v>226</v>
      </c>
      <c r="AV110" s="90" t="n">
        <f aca="false">AW110+AX110</f>
        <v>0</v>
      </c>
      <c r="AW110" s="90" t="n">
        <f aca="false">G110*AO110</f>
        <v>0</v>
      </c>
      <c r="AX110" s="90" t="n">
        <f aca="false">G110*AP110</f>
        <v>0</v>
      </c>
      <c r="AY110" s="89" t="s">
        <v>1162</v>
      </c>
      <c r="AZ110" s="89" t="s">
        <v>948</v>
      </c>
      <c r="BA110" s="190" t="s">
        <v>949</v>
      </c>
      <c r="BC110" s="90" t="n">
        <f aca="false">AW110+AX110</f>
        <v>0</v>
      </c>
      <c r="BD110" s="90" t="n">
        <f aca="false">H110/(100-BE110)*100</f>
        <v>0</v>
      </c>
      <c r="BE110" s="90" t="n">
        <v>0</v>
      </c>
      <c r="BF110" s="90" t="n">
        <f aca="false">O110</f>
        <v>0.00136</v>
      </c>
      <c r="BH110" s="90" t="n">
        <f aca="false">G110*AO110</f>
        <v>0</v>
      </c>
      <c r="BI110" s="90" t="n">
        <f aca="false">G110*AP110</f>
        <v>0</v>
      </c>
      <c r="BJ110" s="90" t="n">
        <f aca="false">G110*H110</f>
        <v>0</v>
      </c>
      <c r="BK110" s="90"/>
      <c r="BL110" s="90" t="n">
        <v>722</v>
      </c>
      <c r="BW110" s="90" t="str">
        <f aca="false">I110</f>
        <v>21</v>
      </c>
      <c r="BX110" s="11" t="s">
        <v>1222</v>
      </c>
    </row>
    <row r="111" customFormat="false" ht="15" hidden="false" customHeight="true" outlineLevel="0" collapsed="false">
      <c r="A111" s="209" t="s">
        <v>493</v>
      </c>
      <c r="B111" s="209" t="s">
        <v>107</v>
      </c>
      <c r="C111" s="209" t="s">
        <v>1224</v>
      </c>
      <c r="D111" s="210" t="s">
        <v>1225</v>
      </c>
      <c r="E111" s="210"/>
      <c r="F111" s="209" t="s">
        <v>313</v>
      </c>
      <c r="G111" s="211" t="n">
        <f aca="false">'Stavební rozpočet'!G372</f>
        <v>24</v>
      </c>
      <c r="H111" s="212" t="n">
        <f aca="false">'Stavební rozpočet'!H372</f>
        <v>0</v>
      </c>
      <c r="I111" s="213" t="s">
        <v>203</v>
      </c>
      <c r="J111" s="212" t="n">
        <f aca="false">G111*AO111</f>
        <v>0</v>
      </c>
      <c r="K111" s="212" t="n">
        <f aca="false">G111*AP111</f>
        <v>0</v>
      </c>
      <c r="L111" s="212" t="n">
        <f aca="false">G111*H111</f>
        <v>0</v>
      </c>
      <c r="M111" s="212" t="n">
        <f aca="false">L111*(1+BW111/100)</f>
        <v>0</v>
      </c>
      <c r="N111" s="212" t="n">
        <f aca="false">'Stavební rozpočet'!N372</f>
        <v>7E-005</v>
      </c>
      <c r="O111" s="212" t="n">
        <f aca="false">G111*N111</f>
        <v>0.00168</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107</v>
      </c>
      <c r="AJ111" s="90" t="n">
        <f aca="false">IF(AN111=0,L111,0)</f>
        <v>0</v>
      </c>
      <c r="AK111" s="90" t="n">
        <f aca="false">IF(AN111=12,L111,0)</f>
        <v>0</v>
      </c>
      <c r="AL111" s="90" t="n">
        <f aca="false">IF(AN111=21,L111,0)</f>
        <v>0</v>
      </c>
      <c r="AN111" s="90" t="n">
        <v>21</v>
      </c>
      <c r="AO111" s="90" t="n">
        <f aca="false">H111*0.523268141</f>
        <v>0</v>
      </c>
      <c r="AP111" s="90" t="n">
        <f aca="false">H111*(1-0.523268141)</f>
        <v>0</v>
      </c>
      <c r="AQ111" s="89" t="s">
        <v>226</v>
      </c>
      <c r="AV111" s="90" t="n">
        <f aca="false">AW111+AX111</f>
        <v>0</v>
      </c>
      <c r="AW111" s="90" t="n">
        <f aca="false">G111*AO111</f>
        <v>0</v>
      </c>
      <c r="AX111" s="90" t="n">
        <f aca="false">G111*AP111</f>
        <v>0</v>
      </c>
      <c r="AY111" s="89" t="s">
        <v>1162</v>
      </c>
      <c r="AZ111" s="89" t="s">
        <v>948</v>
      </c>
      <c r="BA111" s="190" t="s">
        <v>949</v>
      </c>
      <c r="BC111" s="90" t="n">
        <f aca="false">AW111+AX111</f>
        <v>0</v>
      </c>
      <c r="BD111" s="90" t="n">
        <f aca="false">H111/(100-BE111)*100</f>
        <v>0</v>
      </c>
      <c r="BE111" s="90" t="n">
        <v>0</v>
      </c>
      <c r="BF111" s="90" t="n">
        <f aca="false">O111</f>
        <v>0.00168</v>
      </c>
      <c r="BH111" s="90" t="n">
        <f aca="false">G111*AO111</f>
        <v>0</v>
      </c>
      <c r="BI111" s="90" t="n">
        <f aca="false">G111*AP111</f>
        <v>0</v>
      </c>
      <c r="BJ111" s="90" t="n">
        <f aca="false">G111*H111</f>
        <v>0</v>
      </c>
      <c r="BK111" s="90"/>
      <c r="BL111" s="90" t="n">
        <v>722</v>
      </c>
      <c r="BW111" s="90" t="str">
        <f aca="false">I111</f>
        <v>21</v>
      </c>
      <c r="BX111" s="11" t="s">
        <v>1225</v>
      </c>
    </row>
    <row r="112" customFormat="false" ht="15" hidden="false" customHeight="true" outlineLevel="0" collapsed="false">
      <c r="A112" s="209" t="s">
        <v>496</v>
      </c>
      <c r="B112" s="209" t="s">
        <v>107</v>
      </c>
      <c r="C112" s="209" t="s">
        <v>1227</v>
      </c>
      <c r="D112" s="210" t="s">
        <v>1228</v>
      </c>
      <c r="E112" s="210"/>
      <c r="F112" s="209" t="s">
        <v>313</v>
      </c>
      <c r="G112" s="211" t="n">
        <f aca="false">'Stavební rozpočet'!G373</f>
        <v>15</v>
      </c>
      <c r="H112" s="212" t="n">
        <f aca="false">'Stavební rozpočet'!H373</f>
        <v>0</v>
      </c>
      <c r="I112" s="213" t="s">
        <v>203</v>
      </c>
      <c r="J112" s="212" t="n">
        <f aca="false">G112*AO112</f>
        <v>0</v>
      </c>
      <c r="K112" s="212" t="n">
        <f aca="false">G112*AP112</f>
        <v>0</v>
      </c>
      <c r="L112" s="212" t="n">
        <f aca="false">G112*H112</f>
        <v>0</v>
      </c>
      <c r="M112" s="212" t="n">
        <f aca="false">L112*(1+BW112/100)</f>
        <v>0</v>
      </c>
      <c r="N112" s="212" t="n">
        <f aca="false">'Stavební rozpočet'!N373</f>
        <v>6E-005</v>
      </c>
      <c r="O112" s="212" t="n">
        <f aca="false">G112*N112</f>
        <v>0.0009</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107</v>
      </c>
      <c r="AJ112" s="90" t="n">
        <f aca="false">IF(AN112=0,L112,0)</f>
        <v>0</v>
      </c>
      <c r="AK112" s="90" t="n">
        <f aca="false">IF(AN112=12,L112,0)</f>
        <v>0</v>
      </c>
      <c r="AL112" s="90" t="n">
        <f aca="false">IF(AN112=21,L112,0)</f>
        <v>0</v>
      </c>
      <c r="AN112" s="90" t="n">
        <v>21</v>
      </c>
      <c r="AO112" s="90" t="n">
        <f aca="false">H112*0.49607405</f>
        <v>0</v>
      </c>
      <c r="AP112" s="90" t="n">
        <f aca="false">H112*(1-0.49607405)</f>
        <v>0</v>
      </c>
      <c r="AQ112" s="89" t="s">
        <v>226</v>
      </c>
      <c r="AV112" s="90" t="n">
        <f aca="false">AW112+AX112</f>
        <v>0</v>
      </c>
      <c r="AW112" s="90" t="n">
        <f aca="false">G112*AO112</f>
        <v>0</v>
      </c>
      <c r="AX112" s="90" t="n">
        <f aca="false">G112*AP112</f>
        <v>0</v>
      </c>
      <c r="AY112" s="89" t="s">
        <v>1162</v>
      </c>
      <c r="AZ112" s="89" t="s">
        <v>948</v>
      </c>
      <c r="BA112" s="190" t="s">
        <v>949</v>
      </c>
      <c r="BC112" s="90" t="n">
        <f aca="false">AW112+AX112</f>
        <v>0</v>
      </c>
      <c r="BD112" s="90" t="n">
        <f aca="false">H112/(100-BE112)*100</f>
        <v>0</v>
      </c>
      <c r="BE112" s="90" t="n">
        <v>0</v>
      </c>
      <c r="BF112" s="90" t="n">
        <f aca="false">O112</f>
        <v>0.0009</v>
      </c>
      <c r="BH112" s="90" t="n">
        <f aca="false">G112*AO112</f>
        <v>0</v>
      </c>
      <c r="BI112" s="90" t="n">
        <f aca="false">G112*AP112</f>
        <v>0</v>
      </c>
      <c r="BJ112" s="90" t="n">
        <f aca="false">G112*H112</f>
        <v>0</v>
      </c>
      <c r="BK112" s="90"/>
      <c r="BL112" s="90" t="n">
        <v>722</v>
      </c>
      <c r="BW112" s="90" t="str">
        <f aca="false">I112</f>
        <v>21</v>
      </c>
      <c r="BX112" s="11" t="s">
        <v>1228</v>
      </c>
    </row>
    <row r="113" customFormat="false" ht="15" hidden="false" customHeight="true" outlineLevel="0" collapsed="false">
      <c r="A113" s="209" t="s">
        <v>499</v>
      </c>
      <c r="B113" s="209" t="s">
        <v>107</v>
      </c>
      <c r="C113" s="209" t="s">
        <v>1230</v>
      </c>
      <c r="D113" s="210" t="s">
        <v>1231</v>
      </c>
      <c r="E113" s="210"/>
      <c r="F113" s="209" t="s">
        <v>261</v>
      </c>
      <c r="G113" s="211" t="n">
        <f aca="false">'Stavební rozpočet'!G374</f>
        <v>29</v>
      </c>
      <c r="H113" s="212" t="n">
        <f aca="false">'Stavební rozpočet'!H374</f>
        <v>0</v>
      </c>
      <c r="I113" s="213" t="s">
        <v>203</v>
      </c>
      <c r="J113" s="212" t="n">
        <f aca="false">G113*AO113</f>
        <v>0</v>
      </c>
      <c r="K113" s="212" t="n">
        <f aca="false">G113*AP113</f>
        <v>0</v>
      </c>
      <c r="L113" s="212" t="n">
        <f aca="false">G113*H113</f>
        <v>0</v>
      </c>
      <c r="M113" s="212" t="n">
        <f aca="false">L113*(1+BW113/100)</f>
        <v>0</v>
      </c>
      <c r="N113" s="212" t="n">
        <f aca="false">'Stavební rozpočet'!N374</f>
        <v>0</v>
      </c>
      <c r="O113" s="212" t="n">
        <f aca="false">G113*N113</f>
        <v>0</v>
      </c>
      <c r="P113" s="213"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107</v>
      </c>
      <c r="AJ113" s="90" t="n">
        <f aca="false">IF(AN113=0,L113,0)</f>
        <v>0</v>
      </c>
      <c r="AK113" s="90" t="n">
        <f aca="false">IF(AN113=12,L113,0)</f>
        <v>0</v>
      </c>
      <c r="AL113" s="90" t="n">
        <f aca="false">IF(AN113=21,L113,0)</f>
        <v>0</v>
      </c>
      <c r="AN113" s="90" t="n">
        <v>21</v>
      </c>
      <c r="AO113" s="90" t="n">
        <f aca="false">H113*0</f>
        <v>0</v>
      </c>
      <c r="AP113" s="90" t="n">
        <f aca="false">H113*(1-0)</f>
        <v>0</v>
      </c>
      <c r="AQ113" s="89" t="s">
        <v>226</v>
      </c>
      <c r="AV113" s="90" t="n">
        <f aca="false">AW113+AX113</f>
        <v>0</v>
      </c>
      <c r="AW113" s="90" t="n">
        <f aca="false">G113*AO113</f>
        <v>0</v>
      </c>
      <c r="AX113" s="90" t="n">
        <f aca="false">G113*AP113</f>
        <v>0</v>
      </c>
      <c r="AY113" s="89" t="s">
        <v>1162</v>
      </c>
      <c r="AZ113" s="89" t="s">
        <v>948</v>
      </c>
      <c r="BA113" s="190" t="s">
        <v>949</v>
      </c>
      <c r="BC113" s="90" t="n">
        <f aca="false">AW113+AX113</f>
        <v>0</v>
      </c>
      <c r="BD113" s="90" t="n">
        <f aca="false">H113/(100-BE113)*100</f>
        <v>0</v>
      </c>
      <c r="BE113" s="90" t="n">
        <v>0</v>
      </c>
      <c r="BF113" s="90" t="n">
        <f aca="false">O113</f>
        <v>0</v>
      </c>
      <c r="BH113" s="90" t="n">
        <f aca="false">G113*AO113</f>
        <v>0</v>
      </c>
      <c r="BI113" s="90" t="n">
        <f aca="false">G113*AP113</f>
        <v>0</v>
      </c>
      <c r="BJ113" s="90" t="n">
        <f aca="false">G113*H113</f>
        <v>0</v>
      </c>
      <c r="BK113" s="90"/>
      <c r="BL113" s="90" t="n">
        <v>722</v>
      </c>
      <c r="BW113" s="90" t="str">
        <f aca="false">I113</f>
        <v>21</v>
      </c>
      <c r="BX113" s="11" t="s">
        <v>1231</v>
      </c>
    </row>
    <row r="114" customFormat="false" ht="15" hidden="false" customHeight="true" outlineLevel="0" collapsed="false">
      <c r="A114" s="209" t="s">
        <v>502</v>
      </c>
      <c r="B114" s="209" t="s">
        <v>107</v>
      </c>
      <c r="C114" s="209" t="s">
        <v>1233</v>
      </c>
      <c r="D114" s="210" t="s">
        <v>1234</v>
      </c>
      <c r="E114" s="210"/>
      <c r="F114" s="209" t="s">
        <v>771</v>
      </c>
      <c r="G114" s="211" t="n">
        <f aca="false">'Stavební rozpočet'!G375</f>
        <v>1</v>
      </c>
      <c r="H114" s="212" t="n">
        <f aca="false">'Stavební rozpočet'!H375</f>
        <v>0</v>
      </c>
      <c r="I114" s="213" t="s">
        <v>203</v>
      </c>
      <c r="J114" s="212" t="n">
        <f aca="false">G114*AO114</f>
        <v>0</v>
      </c>
      <c r="K114" s="212" t="n">
        <f aca="false">G114*AP114</f>
        <v>0</v>
      </c>
      <c r="L114" s="212" t="n">
        <f aca="false">G114*H114</f>
        <v>0</v>
      </c>
      <c r="M114" s="212" t="n">
        <f aca="false">L114*(1+BW114/100)</f>
        <v>0</v>
      </c>
      <c r="N114" s="212" t="n">
        <f aca="false">'Stavební rozpočet'!N375</f>
        <v>0.01763</v>
      </c>
      <c r="O114" s="212" t="n">
        <f aca="false">G114*N114</f>
        <v>0.01763</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107</v>
      </c>
      <c r="AJ114" s="90" t="n">
        <f aca="false">IF(AN114=0,L114,0)</f>
        <v>0</v>
      </c>
      <c r="AK114" s="90" t="n">
        <f aca="false">IF(AN114=12,L114,0)</f>
        <v>0</v>
      </c>
      <c r="AL114" s="90" t="n">
        <f aca="false">IF(AN114=21,L114,0)</f>
        <v>0</v>
      </c>
      <c r="AN114" s="90" t="n">
        <v>21</v>
      </c>
      <c r="AO114" s="90" t="n">
        <f aca="false">H114*0.717046547</f>
        <v>0</v>
      </c>
      <c r="AP114" s="90" t="n">
        <f aca="false">H114*(1-0.717046547)</f>
        <v>0</v>
      </c>
      <c r="AQ114" s="89" t="s">
        <v>226</v>
      </c>
      <c r="AV114" s="90" t="n">
        <f aca="false">AW114+AX114</f>
        <v>0</v>
      </c>
      <c r="AW114" s="90" t="n">
        <f aca="false">G114*AO114</f>
        <v>0</v>
      </c>
      <c r="AX114" s="90" t="n">
        <f aca="false">G114*AP114</f>
        <v>0</v>
      </c>
      <c r="AY114" s="89" t="s">
        <v>1162</v>
      </c>
      <c r="AZ114" s="89" t="s">
        <v>948</v>
      </c>
      <c r="BA114" s="190" t="s">
        <v>949</v>
      </c>
      <c r="BC114" s="90" t="n">
        <f aca="false">AW114+AX114</f>
        <v>0</v>
      </c>
      <c r="BD114" s="90" t="n">
        <f aca="false">H114/(100-BE114)*100</f>
        <v>0</v>
      </c>
      <c r="BE114" s="90" t="n">
        <v>0</v>
      </c>
      <c r="BF114" s="90" t="n">
        <f aca="false">O114</f>
        <v>0.01763</v>
      </c>
      <c r="BH114" s="90" t="n">
        <f aca="false">G114*AO114</f>
        <v>0</v>
      </c>
      <c r="BI114" s="90" t="n">
        <f aca="false">G114*AP114</f>
        <v>0</v>
      </c>
      <c r="BJ114" s="90" t="n">
        <f aca="false">G114*H114</f>
        <v>0</v>
      </c>
      <c r="BK114" s="90"/>
      <c r="BL114" s="90" t="n">
        <v>722</v>
      </c>
      <c r="BW114" s="90" t="str">
        <f aca="false">I114</f>
        <v>21</v>
      </c>
      <c r="BX114" s="11" t="s">
        <v>1234</v>
      </c>
    </row>
    <row r="115" customFormat="false" ht="15" hidden="false" customHeight="true" outlineLevel="0" collapsed="false">
      <c r="A115" s="209" t="s">
        <v>507</v>
      </c>
      <c r="B115" s="209" t="s">
        <v>107</v>
      </c>
      <c r="C115" s="209" t="s">
        <v>1236</v>
      </c>
      <c r="D115" s="210" t="s">
        <v>1237</v>
      </c>
      <c r="E115" s="210"/>
      <c r="F115" s="209" t="s">
        <v>1238</v>
      </c>
      <c r="G115" s="211" t="n">
        <f aca="false">'Stavební rozpočet'!G376</f>
        <v>6</v>
      </c>
      <c r="H115" s="212" t="n">
        <f aca="false">'Stavební rozpočet'!H376</f>
        <v>0</v>
      </c>
      <c r="I115" s="213" t="s">
        <v>203</v>
      </c>
      <c r="J115" s="212" t="n">
        <f aca="false">G115*AO115</f>
        <v>0</v>
      </c>
      <c r="K115" s="212" t="n">
        <f aca="false">G115*AP115</f>
        <v>0</v>
      </c>
      <c r="L115" s="212" t="n">
        <f aca="false">G115*H115</f>
        <v>0</v>
      </c>
      <c r="M115" s="212" t="n">
        <f aca="false">L115*(1+BW115/100)</f>
        <v>0</v>
      </c>
      <c r="N115" s="212" t="n">
        <f aca="false">'Stavební rozpočet'!N376</f>
        <v>0.00148</v>
      </c>
      <c r="O115" s="212" t="n">
        <f aca="false">G115*N115</f>
        <v>0.00888</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107</v>
      </c>
      <c r="AJ115" s="90" t="n">
        <f aca="false">IF(AN115=0,L115,0)</f>
        <v>0</v>
      </c>
      <c r="AK115" s="90" t="n">
        <f aca="false">IF(AN115=12,L115,0)</f>
        <v>0</v>
      </c>
      <c r="AL115" s="90" t="n">
        <f aca="false">IF(AN115=21,L115,0)</f>
        <v>0</v>
      </c>
      <c r="AN115" s="90" t="n">
        <v>21</v>
      </c>
      <c r="AO115" s="90" t="n">
        <f aca="false">H115*0.5272269</f>
        <v>0</v>
      </c>
      <c r="AP115" s="90" t="n">
        <f aca="false">H115*(1-0.5272269)</f>
        <v>0</v>
      </c>
      <c r="AQ115" s="89" t="s">
        <v>226</v>
      </c>
      <c r="AV115" s="90" t="n">
        <f aca="false">AW115+AX115</f>
        <v>0</v>
      </c>
      <c r="AW115" s="90" t="n">
        <f aca="false">G115*AO115</f>
        <v>0</v>
      </c>
      <c r="AX115" s="90" t="n">
        <f aca="false">G115*AP115</f>
        <v>0</v>
      </c>
      <c r="AY115" s="89" t="s">
        <v>1162</v>
      </c>
      <c r="AZ115" s="89" t="s">
        <v>948</v>
      </c>
      <c r="BA115" s="190" t="s">
        <v>949</v>
      </c>
      <c r="BC115" s="90" t="n">
        <f aca="false">AW115+AX115</f>
        <v>0</v>
      </c>
      <c r="BD115" s="90" t="n">
        <f aca="false">H115/(100-BE115)*100</f>
        <v>0</v>
      </c>
      <c r="BE115" s="90" t="n">
        <v>0</v>
      </c>
      <c r="BF115" s="90" t="n">
        <f aca="false">O115</f>
        <v>0.00888</v>
      </c>
      <c r="BH115" s="90" t="n">
        <f aca="false">G115*AO115</f>
        <v>0</v>
      </c>
      <c r="BI115" s="90" t="n">
        <f aca="false">G115*AP115</f>
        <v>0</v>
      </c>
      <c r="BJ115" s="90" t="n">
        <f aca="false">G115*H115</f>
        <v>0</v>
      </c>
      <c r="BK115" s="90"/>
      <c r="BL115" s="90" t="n">
        <v>722</v>
      </c>
      <c r="BW115" s="90" t="str">
        <f aca="false">I115</f>
        <v>21</v>
      </c>
      <c r="BX115" s="11" t="s">
        <v>1237</v>
      </c>
    </row>
    <row r="116" customFormat="false" ht="15" hidden="false" customHeight="true" outlineLevel="0" collapsed="false">
      <c r="A116" s="209" t="s">
        <v>511</v>
      </c>
      <c r="B116" s="209" t="s">
        <v>107</v>
      </c>
      <c r="C116" s="209" t="s">
        <v>1240</v>
      </c>
      <c r="D116" s="210" t="s">
        <v>1241</v>
      </c>
      <c r="E116" s="210"/>
      <c r="F116" s="209" t="s">
        <v>261</v>
      </c>
      <c r="G116" s="211" t="n">
        <f aca="false">'Stavební rozpočet'!G377</f>
        <v>1</v>
      </c>
      <c r="H116" s="212" t="n">
        <f aca="false">'Stavební rozpočet'!H377</f>
        <v>0</v>
      </c>
      <c r="I116" s="213" t="s">
        <v>203</v>
      </c>
      <c r="J116" s="212" t="n">
        <f aca="false">G116*AO116</f>
        <v>0</v>
      </c>
      <c r="K116" s="212" t="n">
        <f aca="false">G116*AP116</f>
        <v>0</v>
      </c>
      <c r="L116" s="212" t="n">
        <f aca="false">G116*H116</f>
        <v>0</v>
      </c>
      <c r="M116" s="212" t="n">
        <f aca="false">L116*(1+BW116/100)</f>
        <v>0</v>
      </c>
      <c r="N116" s="212" t="n">
        <f aca="false">'Stavební rozpočet'!N377</f>
        <v>0.00013</v>
      </c>
      <c r="O116" s="212" t="n">
        <f aca="false">G116*N116</f>
        <v>0.00013</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107</v>
      </c>
      <c r="AJ116" s="90" t="n">
        <f aca="false">IF(AN116=0,L116,0)</f>
        <v>0</v>
      </c>
      <c r="AK116" s="90" t="n">
        <f aca="false">IF(AN116=12,L116,0)</f>
        <v>0</v>
      </c>
      <c r="AL116" s="90" t="n">
        <f aca="false">IF(AN116=21,L116,0)</f>
        <v>0</v>
      </c>
      <c r="AN116" s="90" t="n">
        <v>21</v>
      </c>
      <c r="AO116" s="90" t="n">
        <f aca="false">H116*0.685895451</f>
        <v>0</v>
      </c>
      <c r="AP116" s="90" t="n">
        <f aca="false">H116*(1-0.685895451)</f>
        <v>0</v>
      </c>
      <c r="AQ116" s="89" t="s">
        <v>226</v>
      </c>
      <c r="AV116" s="90" t="n">
        <f aca="false">AW116+AX116</f>
        <v>0</v>
      </c>
      <c r="AW116" s="90" t="n">
        <f aca="false">G116*AO116</f>
        <v>0</v>
      </c>
      <c r="AX116" s="90" t="n">
        <f aca="false">G116*AP116</f>
        <v>0</v>
      </c>
      <c r="AY116" s="89" t="s">
        <v>1162</v>
      </c>
      <c r="AZ116" s="89" t="s">
        <v>948</v>
      </c>
      <c r="BA116" s="190" t="s">
        <v>949</v>
      </c>
      <c r="BC116" s="90" t="n">
        <f aca="false">AW116+AX116</f>
        <v>0</v>
      </c>
      <c r="BD116" s="90" t="n">
        <f aca="false">H116/(100-BE116)*100</f>
        <v>0</v>
      </c>
      <c r="BE116" s="90" t="n">
        <v>0</v>
      </c>
      <c r="BF116" s="90" t="n">
        <f aca="false">O116</f>
        <v>0.00013</v>
      </c>
      <c r="BH116" s="90" t="n">
        <f aca="false">G116*AO116</f>
        <v>0</v>
      </c>
      <c r="BI116" s="90" t="n">
        <f aca="false">G116*AP116</f>
        <v>0</v>
      </c>
      <c r="BJ116" s="90" t="n">
        <f aca="false">G116*H116</f>
        <v>0</v>
      </c>
      <c r="BK116" s="90"/>
      <c r="BL116" s="90" t="n">
        <v>722</v>
      </c>
      <c r="BW116" s="90" t="str">
        <f aca="false">I116</f>
        <v>21</v>
      </c>
      <c r="BX116" s="11" t="s">
        <v>1241</v>
      </c>
    </row>
    <row r="117" customFormat="false" ht="24.05" hidden="false" customHeight="true" outlineLevel="0" collapsed="false">
      <c r="A117" s="209" t="s">
        <v>514</v>
      </c>
      <c r="B117" s="209" t="s">
        <v>107</v>
      </c>
      <c r="C117" s="209" t="s">
        <v>1243</v>
      </c>
      <c r="D117" s="210" t="s">
        <v>1244</v>
      </c>
      <c r="E117" s="210"/>
      <c r="F117" s="209" t="s">
        <v>261</v>
      </c>
      <c r="G117" s="211" t="n">
        <f aca="false">'Stavební rozpočet'!G378</f>
        <v>3</v>
      </c>
      <c r="H117" s="212" t="n">
        <f aca="false">'Stavební rozpočet'!H378</f>
        <v>0</v>
      </c>
      <c r="I117" s="213" t="s">
        <v>203</v>
      </c>
      <c r="J117" s="212" t="n">
        <f aca="false">G117*AO117</f>
        <v>0</v>
      </c>
      <c r="K117" s="212" t="n">
        <f aca="false">G117*AP117</f>
        <v>0</v>
      </c>
      <c r="L117" s="212" t="n">
        <f aca="false">G117*H117</f>
        <v>0</v>
      </c>
      <c r="M117" s="212" t="n">
        <f aca="false">L117*(1+BW117/100)</f>
        <v>0</v>
      </c>
      <c r="N117" s="212" t="n">
        <f aca="false">'Stavební rozpočet'!N378</f>
        <v>0.00098</v>
      </c>
      <c r="O117" s="212" t="n">
        <f aca="false">G117*N117</f>
        <v>0.00294</v>
      </c>
      <c r="P117" s="213"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107</v>
      </c>
      <c r="AJ117" s="90" t="n">
        <f aca="false">IF(AN117=0,L117,0)</f>
        <v>0</v>
      </c>
      <c r="AK117" s="90" t="n">
        <f aca="false">IF(AN117=12,L117,0)</f>
        <v>0</v>
      </c>
      <c r="AL117" s="90" t="n">
        <f aca="false">IF(AN117=21,L117,0)</f>
        <v>0</v>
      </c>
      <c r="AN117" s="90" t="n">
        <v>21</v>
      </c>
      <c r="AO117" s="90" t="n">
        <f aca="false">H117*0.816490281</f>
        <v>0</v>
      </c>
      <c r="AP117" s="90" t="n">
        <f aca="false">H117*(1-0.816490281)</f>
        <v>0</v>
      </c>
      <c r="AQ117" s="89" t="s">
        <v>226</v>
      </c>
      <c r="AV117" s="90" t="n">
        <f aca="false">AW117+AX117</f>
        <v>0</v>
      </c>
      <c r="AW117" s="90" t="n">
        <f aca="false">G117*AO117</f>
        <v>0</v>
      </c>
      <c r="AX117" s="90" t="n">
        <f aca="false">G117*AP117</f>
        <v>0</v>
      </c>
      <c r="AY117" s="89" t="s">
        <v>1162</v>
      </c>
      <c r="AZ117" s="89" t="s">
        <v>948</v>
      </c>
      <c r="BA117" s="190" t="s">
        <v>949</v>
      </c>
      <c r="BC117" s="90" t="n">
        <f aca="false">AW117+AX117</f>
        <v>0</v>
      </c>
      <c r="BD117" s="90" t="n">
        <f aca="false">H117/(100-BE117)*100</f>
        <v>0</v>
      </c>
      <c r="BE117" s="90" t="n">
        <v>0</v>
      </c>
      <c r="BF117" s="90" t="n">
        <f aca="false">O117</f>
        <v>0.00294</v>
      </c>
      <c r="BH117" s="90" t="n">
        <f aca="false">G117*AO117</f>
        <v>0</v>
      </c>
      <c r="BI117" s="90" t="n">
        <f aca="false">G117*AP117</f>
        <v>0</v>
      </c>
      <c r="BJ117" s="90" t="n">
        <f aca="false">G117*H117</f>
        <v>0</v>
      </c>
      <c r="BK117" s="90"/>
      <c r="BL117" s="90" t="n">
        <v>722</v>
      </c>
      <c r="BW117" s="90" t="str">
        <f aca="false">I117</f>
        <v>21</v>
      </c>
      <c r="BX117" s="11" t="s">
        <v>1244</v>
      </c>
    </row>
    <row r="118" customFormat="false" ht="24.05" hidden="false" customHeight="true" outlineLevel="0" collapsed="false">
      <c r="A118" s="209" t="s">
        <v>517</v>
      </c>
      <c r="B118" s="209" t="s">
        <v>107</v>
      </c>
      <c r="C118" s="209" t="s">
        <v>1246</v>
      </c>
      <c r="D118" s="210" t="s">
        <v>1247</v>
      </c>
      <c r="E118" s="210"/>
      <c r="F118" s="209" t="s">
        <v>261</v>
      </c>
      <c r="G118" s="211" t="n">
        <f aca="false">'Stavební rozpočet'!G379</f>
        <v>1</v>
      </c>
      <c r="H118" s="212" t="n">
        <f aca="false">'Stavební rozpočet'!H379</f>
        <v>0</v>
      </c>
      <c r="I118" s="213" t="s">
        <v>203</v>
      </c>
      <c r="J118" s="212" t="n">
        <f aca="false">G118*AO118</f>
        <v>0</v>
      </c>
      <c r="K118" s="212" t="n">
        <f aca="false">G118*AP118</f>
        <v>0</v>
      </c>
      <c r="L118" s="212" t="n">
        <f aca="false">G118*H118</f>
        <v>0</v>
      </c>
      <c r="M118" s="212" t="n">
        <f aca="false">L118*(1+BW118/100)</f>
        <v>0</v>
      </c>
      <c r="N118" s="212" t="n">
        <f aca="false">'Stavební rozpočet'!N379</f>
        <v>0.00102</v>
      </c>
      <c r="O118" s="212" t="n">
        <f aca="false">G118*N118</f>
        <v>0.00102</v>
      </c>
      <c r="P118" s="213" t="s">
        <v>204</v>
      </c>
      <c r="Z118" s="90" t="n">
        <f aca="false">IF(AQ118="5",BJ118,0)</f>
        <v>0</v>
      </c>
      <c r="AB118" s="90" t="n">
        <f aca="false">IF(AQ118="1",BH118,0)</f>
        <v>0</v>
      </c>
      <c r="AC118" s="90" t="n">
        <f aca="false">IF(AQ118="1",BI118,0)</f>
        <v>0</v>
      </c>
      <c r="AD118" s="90" t="n">
        <f aca="false">IF(AQ118="7",BH118,0)</f>
        <v>0</v>
      </c>
      <c r="AE118" s="90" t="n">
        <f aca="false">IF(AQ118="7",BI118,0)</f>
        <v>0</v>
      </c>
      <c r="AF118" s="90" t="n">
        <f aca="false">IF(AQ118="2",BH118,0)</f>
        <v>0</v>
      </c>
      <c r="AG118" s="90" t="n">
        <f aca="false">IF(AQ118="2",BI118,0)</f>
        <v>0</v>
      </c>
      <c r="AH118" s="90" t="n">
        <f aca="false">IF(AQ118="0",BJ118,0)</f>
        <v>0</v>
      </c>
      <c r="AI118" s="190" t="s">
        <v>107</v>
      </c>
      <c r="AJ118" s="90" t="n">
        <f aca="false">IF(AN118=0,L118,0)</f>
        <v>0</v>
      </c>
      <c r="AK118" s="90" t="n">
        <f aca="false">IF(AN118=12,L118,0)</f>
        <v>0</v>
      </c>
      <c r="AL118" s="90" t="n">
        <f aca="false">IF(AN118=21,L118,0)</f>
        <v>0</v>
      </c>
      <c r="AN118" s="90" t="n">
        <v>21</v>
      </c>
      <c r="AO118" s="90" t="n">
        <f aca="false">H118*0.824228383</f>
        <v>0</v>
      </c>
      <c r="AP118" s="90" t="n">
        <f aca="false">H118*(1-0.824228383)</f>
        <v>0</v>
      </c>
      <c r="AQ118" s="89" t="s">
        <v>226</v>
      </c>
      <c r="AV118" s="90" t="n">
        <f aca="false">AW118+AX118</f>
        <v>0</v>
      </c>
      <c r="AW118" s="90" t="n">
        <f aca="false">G118*AO118</f>
        <v>0</v>
      </c>
      <c r="AX118" s="90" t="n">
        <f aca="false">G118*AP118</f>
        <v>0</v>
      </c>
      <c r="AY118" s="89" t="s">
        <v>1162</v>
      </c>
      <c r="AZ118" s="89" t="s">
        <v>948</v>
      </c>
      <c r="BA118" s="190" t="s">
        <v>949</v>
      </c>
      <c r="BC118" s="90" t="n">
        <f aca="false">AW118+AX118</f>
        <v>0</v>
      </c>
      <c r="BD118" s="90" t="n">
        <f aca="false">H118/(100-BE118)*100</f>
        <v>0</v>
      </c>
      <c r="BE118" s="90" t="n">
        <v>0</v>
      </c>
      <c r="BF118" s="90" t="n">
        <f aca="false">O118</f>
        <v>0.00102</v>
      </c>
      <c r="BH118" s="90" t="n">
        <f aca="false">G118*AO118</f>
        <v>0</v>
      </c>
      <c r="BI118" s="90" t="n">
        <f aca="false">G118*AP118</f>
        <v>0</v>
      </c>
      <c r="BJ118" s="90" t="n">
        <f aca="false">G118*H118</f>
        <v>0</v>
      </c>
      <c r="BK118" s="90"/>
      <c r="BL118" s="90" t="n">
        <v>722</v>
      </c>
      <c r="BW118" s="90" t="str">
        <f aca="false">I118</f>
        <v>21</v>
      </c>
      <c r="BX118" s="11" t="s">
        <v>1247</v>
      </c>
    </row>
    <row r="119" customFormat="false" ht="24.05" hidden="false" customHeight="true" outlineLevel="0" collapsed="false">
      <c r="A119" s="209" t="s">
        <v>520</v>
      </c>
      <c r="B119" s="209" t="s">
        <v>107</v>
      </c>
      <c r="C119" s="209" t="s">
        <v>1249</v>
      </c>
      <c r="D119" s="210" t="s">
        <v>1250</v>
      </c>
      <c r="E119" s="210"/>
      <c r="F119" s="209" t="s">
        <v>261</v>
      </c>
      <c r="G119" s="211" t="n">
        <f aca="false">'Stavební rozpočet'!G380</f>
        <v>1</v>
      </c>
      <c r="H119" s="212" t="n">
        <f aca="false">'Stavební rozpočet'!H380</f>
        <v>0</v>
      </c>
      <c r="I119" s="213" t="s">
        <v>203</v>
      </c>
      <c r="J119" s="212" t="n">
        <f aca="false">G119*AO119</f>
        <v>0</v>
      </c>
      <c r="K119" s="212" t="n">
        <f aca="false">G119*AP119</f>
        <v>0</v>
      </c>
      <c r="L119" s="212" t="n">
        <f aca="false">G119*H119</f>
        <v>0</v>
      </c>
      <c r="M119" s="212" t="n">
        <f aca="false">L119*(1+BW119/100)</f>
        <v>0</v>
      </c>
      <c r="N119" s="212" t="n">
        <f aca="false">'Stavební rozpočet'!N380</f>
        <v>0.00025</v>
      </c>
      <c r="O119" s="212" t="n">
        <f aca="false">G119*N119</f>
        <v>0.00025</v>
      </c>
      <c r="P119" s="213" t="s">
        <v>204</v>
      </c>
      <c r="Z119" s="90" t="n">
        <f aca="false">IF(AQ119="5",BJ119,0)</f>
        <v>0</v>
      </c>
      <c r="AB119" s="90" t="n">
        <f aca="false">IF(AQ119="1",BH119,0)</f>
        <v>0</v>
      </c>
      <c r="AC119" s="90" t="n">
        <f aca="false">IF(AQ119="1",BI119,0)</f>
        <v>0</v>
      </c>
      <c r="AD119" s="90" t="n">
        <f aca="false">IF(AQ119="7",BH119,0)</f>
        <v>0</v>
      </c>
      <c r="AE119" s="90" t="n">
        <f aca="false">IF(AQ119="7",BI119,0)</f>
        <v>0</v>
      </c>
      <c r="AF119" s="90" t="n">
        <f aca="false">IF(AQ119="2",BH119,0)</f>
        <v>0</v>
      </c>
      <c r="AG119" s="90" t="n">
        <f aca="false">IF(AQ119="2",BI119,0)</f>
        <v>0</v>
      </c>
      <c r="AH119" s="90" t="n">
        <f aca="false">IF(AQ119="0",BJ119,0)</f>
        <v>0</v>
      </c>
      <c r="AI119" s="190" t="s">
        <v>107</v>
      </c>
      <c r="AJ119" s="90" t="n">
        <f aca="false">IF(AN119=0,L119,0)</f>
        <v>0</v>
      </c>
      <c r="AK119" s="90" t="n">
        <f aca="false">IF(AN119=12,L119,0)</f>
        <v>0</v>
      </c>
      <c r="AL119" s="90" t="n">
        <f aca="false">IF(AN119=21,L119,0)</f>
        <v>0</v>
      </c>
      <c r="AN119" s="90" t="n">
        <v>21</v>
      </c>
      <c r="AO119" s="90" t="n">
        <f aca="false">H119*0.460487463</f>
        <v>0</v>
      </c>
      <c r="AP119" s="90" t="n">
        <f aca="false">H119*(1-0.460487463)</f>
        <v>0</v>
      </c>
      <c r="AQ119" s="89" t="s">
        <v>226</v>
      </c>
      <c r="AV119" s="90" t="n">
        <f aca="false">AW119+AX119</f>
        <v>0</v>
      </c>
      <c r="AW119" s="90" t="n">
        <f aca="false">G119*AO119</f>
        <v>0</v>
      </c>
      <c r="AX119" s="90" t="n">
        <f aca="false">G119*AP119</f>
        <v>0</v>
      </c>
      <c r="AY119" s="89" t="s">
        <v>1162</v>
      </c>
      <c r="AZ119" s="89" t="s">
        <v>948</v>
      </c>
      <c r="BA119" s="190" t="s">
        <v>949</v>
      </c>
      <c r="BC119" s="90" t="n">
        <f aca="false">AW119+AX119</f>
        <v>0</v>
      </c>
      <c r="BD119" s="90" t="n">
        <f aca="false">H119/(100-BE119)*100</f>
        <v>0</v>
      </c>
      <c r="BE119" s="90" t="n">
        <v>0</v>
      </c>
      <c r="BF119" s="90" t="n">
        <f aca="false">O119</f>
        <v>0.00025</v>
      </c>
      <c r="BH119" s="90" t="n">
        <f aca="false">G119*AO119</f>
        <v>0</v>
      </c>
      <c r="BI119" s="90" t="n">
        <f aca="false">G119*AP119</f>
        <v>0</v>
      </c>
      <c r="BJ119" s="90" t="n">
        <f aca="false">G119*H119</f>
        <v>0</v>
      </c>
      <c r="BK119" s="90"/>
      <c r="BL119" s="90" t="n">
        <v>722</v>
      </c>
      <c r="BW119" s="90" t="str">
        <f aca="false">I119</f>
        <v>21</v>
      </c>
      <c r="BX119" s="11" t="s">
        <v>1250</v>
      </c>
    </row>
    <row r="120" customFormat="false" ht="24.05" hidden="false" customHeight="true" outlineLevel="0" collapsed="false">
      <c r="A120" s="209" t="s">
        <v>524</v>
      </c>
      <c r="B120" s="209" t="s">
        <v>107</v>
      </c>
      <c r="C120" s="209" t="s">
        <v>1252</v>
      </c>
      <c r="D120" s="210" t="s">
        <v>1253</v>
      </c>
      <c r="E120" s="210"/>
      <c r="F120" s="209" t="s">
        <v>261</v>
      </c>
      <c r="G120" s="211" t="n">
        <f aca="false">'Stavební rozpočet'!G381</f>
        <v>1</v>
      </c>
      <c r="H120" s="212" t="n">
        <f aca="false">'Stavební rozpočet'!H381</f>
        <v>0</v>
      </c>
      <c r="I120" s="213" t="s">
        <v>203</v>
      </c>
      <c r="J120" s="212" t="n">
        <f aca="false">G120*AO120</f>
        <v>0</v>
      </c>
      <c r="K120" s="212" t="n">
        <f aca="false">G120*AP120</f>
        <v>0</v>
      </c>
      <c r="L120" s="212" t="n">
        <f aca="false">G120*H120</f>
        <v>0</v>
      </c>
      <c r="M120" s="212" t="n">
        <f aca="false">L120*(1+BW120/100)</f>
        <v>0</v>
      </c>
      <c r="N120" s="212" t="n">
        <f aca="false">'Stavební rozpočet'!N381</f>
        <v>0.00035</v>
      </c>
      <c r="O120" s="212" t="n">
        <f aca="false">G120*N120</f>
        <v>0.00035</v>
      </c>
      <c r="P120" s="213"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107</v>
      </c>
      <c r="AJ120" s="90" t="n">
        <f aca="false">IF(AN120=0,L120,0)</f>
        <v>0</v>
      </c>
      <c r="AK120" s="90" t="n">
        <f aca="false">IF(AN120=12,L120,0)</f>
        <v>0</v>
      </c>
      <c r="AL120" s="90" t="n">
        <f aca="false">IF(AN120=21,L120,0)</f>
        <v>0</v>
      </c>
      <c r="AN120" s="90" t="n">
        <v>21</v>
      </c>
      <c r="AO120" s="90" t="n">
        <f aca="false">H120*0.506410076</f>
        <v>0</v>
      </c>
      <c r="AP120" s="90" t="n">
        <f aca="false">H120*(1-0.506410076)</f>
        <v>0</v>
      </c>
      <c r="AQ120" s="89" t="s">
        <v>226</v>
      </c>
      <c r="AV120" s="90" t="n">
        <f aca="false">AW120+AX120</f>
        <v>0</v>
      </c>
      <c r="AW120" s="90" t="n">
        <f aca="false">G120*AO120</f>
        <v>0</v>
      </c>
      <c r="AX120" s="90" t="n">
        <f aca="false">G120*AP120</f>
        <v>0</v>
      </c>
      <c r="AY120" s="89" t="s">
        <v>1162</v>
      </c>
      <c r="AZ120" s="89" t="s">
        <v>948</v>
      </c>
      <c r="BA120" s="190" t="s">
        <v>949</v>
      </c>
      <c r="BC120" s="90" t="n">
        <f aca="false">AW120+AX120</f>
        <v>0</v>
      </c>
      <c r="BD120" s="90" t="n">
        <f aca="false">H120/(100-BE120)*100</f>
        <v>0</v>
      </c>
      <c r="BE120" s="90" t="n">
        <v>0</v>
      </c>
      <c r="BF120" s="90" t="n">
        <f aca="false">O120</f>
        <v>0.00035</v>
      </c>
      <c r="BH120" s="90" t="n">
        <f aca="false">G120*AO120</f>
        <v>0</v>
      </c>
      <c r="BI120" s="90" t="n">
        <f aca="false">G120*AP120</f>
        <v>0</v>
      </c>
      <c r="BJ120" s="90" t="n">
        <f aca="false">G120*H120</f>
        <v>0</v>
      </c>
      <c r="BK120" s="90"/>
      <c r="BL120" s="90" t="n">
        <v>722</v>
      </c>
      <c r="BW120" s="90" t="str">
        <f aca="false">I120</f>
        <v>21</v>
      </c>
      <c r="BX120" s="11" t="s">
        <v>1253</v>
      </c>
    </row>
    <row r="121" customFormat="false" ht="24.05" hidden="false" customHeight="true" outlineLevel="0" collapsed="false">
      <c r="A121" s="209" t="s">
        <v>527</v>
      </c>
      <c r="B121" s="209" t="s">
        <v>107</v>
      </c>
      <c r="C121" s="209" t="s">
        <v>1255</v>
      </c>
      <c r="D121" s="210" t="s">
        <v>1256</v>
      </c>
      <c r="E121" s="210"/>
      <c r="F121" s="209" t="s">
        <v>261</v>
      </c>
      <c r="G121" s="211" t="n">
        <f aca="false">'Stavební rozpočet'!G382</f>
        <v>1</v>
      </c>
      <c r="H121" s="212" t="n">
        <f aca="false">'Stavební rozpočet'!H382</f>
        <v>0</v>
      </c>
      <c r="I121" s="213" t="s">
        <v>203</v>
      </c>
      <c r="J121" s="212" t="n">
        <f aca="false">G121*AO121</f>
        <v>0</v>
      </c>
      <c r="K121" s="212" t="n">
        <f aca="false">G121*AP121</f>
        <v>0</v>
      </c>
      <c r="L121" s="212" t="n">
        <f aca="false">G121*H121</f>
        <v>0</v>
      </c>
      <c r="M121" s="212" t="n">
        <f aca="false">L121*(1+BW121/100)</f>
        <v>0</v>
      </c>
      <c r="N121" s="212" t="n">
        <f aca="false">'Stavební rozpočet'!N382</f>
        <v>0.00018</v>
      </c>
      <c r="O121" s="212" t="n">
        <f aca="false">G121*N121</f>
        <v>0.00018</v>
      </c>
      <c r="P121" s="213" t="s">
        <v>204</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107</v>
      </c>
      <c r="AJ121" s="90" t="n">
        <f aca="false">IF(AN121=0,L121,0)</f>
        <v>0</v>
      </c>
      <c r="AK121" s="90" t="n">
        <f aca="false">IF(AN121=12,L121,0)</f>
        <v>0</v>
      </c>
      <c r="AL121" s="90" t="n">
        <f aca="false">IF(AN121=21,L121,0)</f>
        <v>0</v>
      </c>
      <c r="AN121" s="90" t="n">
        <v>21</v>
      </c>
      <c r="AO121" s="90" t="n">
        <f aca="false">H121*0.694139288</f>
        <v>0</v>
      </c>
      <c r="AP121" s="90" t="n">
        <f aca="false">H121*(1-0.694139288)</f>
        <v>0</v>
      </c>
      <c r="AQ121" s="89" t="s">
        <v>226</v>
      </c>
      <c r="AV121" s="90" t="n">
        <f aca="false">AW121+AX121</f>
        <v>0</v>
      </c>
      <c r="AW121" s="90" t="n">
        <f aca="false">G121*AO121</f>
        <v>0</v>
      </c>
      <c r="AX121" s="90" t="n">
        <f aca="false">G121*AP121</f>
        <v>0</v>
      </c>
      <c r="AY121" s="89" t="s">
        <v>1162</v>
      </c>
      <c r="AZ121" s="89" t="s">
        <v>948</v>
      </c>
      <c r="BA121" s="190" t="s">
        <v>949</v>
      </c>
      <c r="BC121" s="90" t="n">
        <f aca="false">AW121+AX121</f>
        <v>0</v>
      </c>
      <c r="BD121" s="90" t="n">
        <f aca="false">H121/(100-BE121)*100</f>
        <v>0</v>
      </c>
      <c r="BE121" s="90" t="n">
        <v>0</v>
      </c>
      <c r="BF121" s="90" t="n">
        <f aca="false">O121</f>
        <v>0.00018</v>
      </c>
      <c r="BH121" s="90" t="n">
        <f aca="false">G121*AO121</f>
        <v>0</v>
      </c>
      <c r="BI121" s="90" t="n">
        <f aca="false">G121*AP121</f>
        <v>0</v>
      </c>
      <c r="BJ121" s="90" t="n">
        <f aca="false">G121*H121</f>
        <v>0</v>
      </c>
      <c r="BK121" s="90"/>
      <c r="BL121" s="90" t="n">
        <v>722</v>
      </c>
      <c r="BW121" s="90" t="str">
        <f aca="false">I121</f>
        <v>21</v>
      </c>
      <c r="BX121" s="11" t="s">
        <v>1256</v>
      </c>
    </row>
    <row r="122" customFormat="false" ht="15" hidden="false" customHeight="true" outlineLevel="0" collapsed="false">
      <c r="A122" s="209" t="s">
        <v>528</v>
      </c>
      <c r="B122" s="209" t="s">
        <v>107</v>
      </c>
      <c r="C122" s="209" t="s">
        <v>1258</v>
      </c>
      <c r="D122" s="210" t="s">
        <v>1259</v>
      </c>
      <c r="E122" s="210"/>
      <c r="F122" s="209" t="s">
        <v>261</v>
      </c>
      <c r="G122" s="211" t="n">
        <f aca="false">'Stavební rozpočet'!G383</f>
        <v>1</v>
      </c>
      <c r="H122" s="212" t="n">
        <f aca="false">'Stavební rozpočet'!H383</f>
        <v>0</v>
      </c>
      <c r="I122" s="213" t="s">
        <v>203</v>
      </c>
      <c r="J122" s="212" t="n">
        <f aca="false">G122*AO122</f>
        <v>0</v>
      </c>
      <c r="K122" s="212" t="n">
        <f aca="false">G122*AP122</f>
        <v>0</v>
      </c>
      <c r="L122" s="212" t="n">
        <f aca="false">G122*H122</f>
        <v>0</v>
      </c>
      <c r="M122" s="212" t="n">
        <f aca="false">L122*(1+BW122/100)</f>
        <v>0</v>
      </c>
      <c r="N122" s="212" t="n">
        <f aca="false">'Stavební rozpočet'!N383</f>
        <v>0.00058</v>
      </c>
      <c r="O122" s="212" t="n">
        <f aca="false">G122*N122</f>
        <v>0.00058</v>
      </c>
      <c r="P122" s="213" t="s">
        <v>204</v>
      </c>
      <c r="Z122" s="90" t="n">
        <f aca="false">IF(AQ122="5",BJ122,0)</f>
        <v>0</v>
      </c>
      <c r="AB122" s="90" t="n">
        <f aca="false">IF(AQ122="1",BH122,0)</f>
        <v>0</v>
      </c>
      <c r="AC122" s="90" t="n">
        <f aca="false">IF(AQ122="1",BI122,0)</f>
        <v>0</v>
      </c>
      <c r="AD122" s="90" t="n">
        <f aca="false">IF(AQ122="7",BH122,0)</f>
        <v>0</v>
      </c>
      <c r="AE122" s="90" t="n">
        <f aca="false">IF(AQ122="7",BI122,0)</f>
        <v>0</v>
      </c>
      <c r="AF122" s="90" t="n">
        <f aca="false">IF(AQ122="2",BH122,0)</f>
        <v>0</v>
      </c>
      <c r="AG122" s="90" t="n">
        <f aca="false">IF(AQ122="2",BI122,0)</f>
        <v>0</v>
      </c>
      <c r="AH122" s="90" t="n">
        <f aca="false">IF(AQ122="0",BJ122,0)</f>
        <v>0</v>
      </c>
      <c r="AI122" s="190" t="s">
        <v>107</v>
      </c>
      <c r="AJ122" s="90" t="n">
        <f aca="false">IF(AN122=0,L122,0)</f>
        <v>0</v>
      </c>
      <c r="AK122" s="90" t="n">
        <f aca="false">IF(AN122=12,L122,0)</f>
        <v>0</v>
      </c>
      <c r="AL122" s="90" t="n">
        <f aca="false">IF(AN122=21,L122,0)</f>
        <v>0</v>
      </c>
      <c r="AN122" s="90" t="n">
        <v>21</v>
      </c>
      <c r="AO122" s="90" t="n">
        <f aca="false">H122*0.719163716</f>
        <v>0</v>
      </c>
      <c r="AP122" s="90" t="n">
        <f aca="false">H122*(1-0.719163716)</f>
        <v>0</v>
      </c>
      <c r="AQ122" s="89" t="s">
        <v>226</v>
      </c>
      <c r="AV122" s="90" t="n">
        <f aca="false">AW122+AX122</f>
        <v>0</v>
      </c>
      <c r="AW122" s="90" t="n">
        <f aca="false">G122*AO122</f>
        <v>0</v>
      </c>
      <c r="AX122" s="90" t="n">
        <f aca="false">G122*AP122</f>
        <v>0</v>
      </c>
      <c r="AY122" s="89" t="s">
        <v>1162</v>
      </c>
      <c r="AZ122" s="89" t="s">
        <v>948</v>
      </c>
      <c r="BA122" s="190" t="s">
        <v>949</v>
      </c>
      <c r="BC122" s="90" t="n">
        <f aca="false">AW122+AX122</f>
        <v>0</v>
      </c>
      <c r="BD122" s="90" t="n">
        <f aca="false">H122/(100-BE122)*100</f>
        <v>0</v>
      </c>
      <c r="BE122" s="90" t="n">
        <v>0</v>
      </c>
      <c r="BF122" s="90" t="n">
        <f aca="false">O122</f>
        <v>0.00058</v>
      </c>
      <c r="BH122" s="90" t="n">
        <f aca="false">G122*AO122</f>
        <v>0</v>
      </c>
      <c r="BI122" s="90" t="n">
        <f aca="false">G122*AP122</f>
        <v>0</v>
      </c>
      <c r="BJ122" s="90" t="n">
        <f aca="false">G122*H122</f>
        <v>0</v>
      </c>
      <c r="BK122" s="90"/>
      <c r="BL122" s="90" t="n">
        <v>722</v>
      </c>
      <c r="BW122" s="90" t="str">
        <f aca="false">I122</f>
        <v>21</v>
      </c>
      <c r="BX122" s="11" t="s">
        <v>1259</v>
      </c>
    </row>
    <row r="123" customFormat="false" ht="15" hidden="false" customHeight="true" outlineLevel="0" collapsed="false">
      <c r="A123" s="209" t="s">
        <v>531</v>
      </c>
      <c r="B123" s="209" t="s">
        <v>107</v>
      </c>
      <c r="C123" s="209" t="s">
        <v>1261</v>
      </c>
      <c r="D123" s="210" t="s">
        <v>1262</v>
      </c>
      <c r="E123" s="210"/>
      <c r="F123" s="209" t="s">
        <v>261</v>
      </c>
      <c r="G123" s="211" t="n">
        <f aca="false">'Stavební rozpočet'!G384</f>
        <v>3</v>
      </c>
      <c r="H123" s="212" t="n">
        <f aca="false">'Stavební rozpočet'!H384</f>
        <v>0</v>
      </c>
      <c r="I123" s="213" t="s">
        <v>203</v>
      </c>
      <c r="J123" s="212" t="n">
        <f aca="false">G123*AO123</f>
        <v>0</v>
      </c>
      <c r="K123" s="212" t="n">
        <f aca="false">G123*AP123</f>
        <v>0</v>
      </c>
      <c r="L123" s="212" t="n">
        <f aca="false">G123*H123</f>
        <v>0</v>
      </c>
      <c r="M123" s="212" t="n">
        <f aca="false">L123*(1+BW123/100)</f>
        <v>0</v>
      </c>
      <c r="N123" s="212" t="n">
        <f aca="false">'Stavební rozpočet'!N384</f>
        <v>0.00064</v>
      </c>
      <c r="O123" s="212" t="n">
        <f aca="false">G123*N123</f>
        <v>0.00192</v>
      </c>
      <c r="P123" s="213" t="s">
        <v>204</v>
      </c>
      <c r="Z123" s="90" t="n">
        <f aca="false">IF(AQ123="5",BJ123,0)</f>
        <v>0</v>
      </c>
      <c r="AB123" s="90" t="n">
        <f aca="false">IF(AQ123="1",BH123,0)</f>
        <v>0</v>
      </c>
      <c r="AC123" s="90" t="n">
        <f aca="false">IF(AQ123="1",BI123,0)</f>
        <v>0</v>
      </c>
      <c r="AD123" s="90" t="n">
        <f aca="false">IF(AQ123="7",BH123,0)</f>
        <v>0</v>
      </c>
      <c r="AE123" s="90" t="n">
        <f aca="false">IF(AQ123="7",BI123,0)</f>
        <v>0</v>
      </c>
      <c r="AF123" s="90" t="n">
        <f aca="false">IF(AQ123="2",BH123,0)</f>
        <v>0</v>
      </c>
      <c r="AG123" s="90" t="n">
        <f aca="false">IF(AQ123="2",BI123,0)</f>
        <v>0</v>
      </c>
      <c r="AH123" s="90" t="n">
        <f aca="false">IF(AQ123="0",BJ123,0)</f>
        <v>0</v>
      </c>
      <c r="AI123" s="190" t="s">
        <v>107</v>
      </c>
      <c r="AJ123" s="90" t="n">
        <f aca="false">IF(AN123=0,L123,0)</f>
        <v>0</v>
      </c>
      <c r="AK123" s="90" t="n">
        <f aca="false">IF(AN123=12,L123,0)</f>
        <v>0</v>
      </c>
      <c r="AL123" s="90" t="n">
        <f aca="false">IF(AN123=21,L123,0)</f>
        <v>0</v>
      </c>
      <c r="AN123" s="90" t="n">
        <v>21</v>
      </c>
      <c r="AO123" s="90" t="n">
        <f aca="false">H123*0.802570934</f>
        <v>0</v>
      </c>
      <c r="AP123" s="90" t="n">
        <f aca="false">H123*(1-0.802570934)</f>
        <v>0</v>
      </c>
      <c r="AQ123" s="89" t="s">
        <v>226</v>
      </c>
      <c r="AV123" s="90" t="n">
        <f aca="false">AW123+AX123</f>
        <v>0</v>
      </c>
      <c r="AW123" s="90" t="n">
        <f aca="false">G123*AO123</f>
        <v>0</v>
      </c>
      <c r="AX123" s="90" t="n">
        <f aca="false">G123*AP123</f>
        <v>0</v>
      </c>
      <c r="AY123" s="89" t="s">
        <v>1162</v>
      </c>
      <c r="AZ123" s="89" t="s">
        <v>948</v>
      </c>
      <c r="BA123" s="190" t="s">
        <v>949</v>
      </c>
      <c r="BC123" s="90" t="n">
        <f aca="false">AW123+AX123</f>
        <v>0</v>
      </c>
      <c r="BD123" s="90" t="n">
        <f aca="false">H123/(100-BE123)*100</f>
        <v>0</v>
      </c>
      <c r="BE123" s="90" t="n">
        <v>0</v>
      </c>
      <c r="BF123" s="90" t="n">
        <f aca="false">O123</f>
        <v>0.00192</v>
      </c>
      <c r="BH123" s="90" t="n">
        <f aca="false">G123*AO123</f>
        <v>0</v>
      </c>
      <c r="BI123" s="90" t="n">
        <f aca="false">G123*AP123</f>
        <v>0</v>
      </c>
      <c r="BJ123" s="90" t="n">
        <f aca="false">G123*H123</f>
        <v>0</v>
      </c>
      <c r="BK123" s="90"/>
      <c r="BL123" s="90" t="n">
        <v>722</v>
      </c>
      <c r="BW123" s="90" t="str">
        <f aca="false">I123</f>
        <v>21</v>
      </c>
      <c r="BX123" s="11" t="s">
        <v>1262</v>
      </c>
    </row>
    <row r="124" customFormat="false" ht="15" hidden="false" customHeight="true" outlineLevel="0" collapsed="false">
      <c r="A124" s="209" t="s">
        <v>534</v>
      </c>
      <c r="B124" s="209" t="s">
        <v>107</v>
      </c>
      <c r="C124" s="209" t="s">
        <v>1264</v>
      </c>
      <c r="D124" s="210" t="s">
        <v>1265</v>
      </c>
      <c r="E124" s="210"/>
      <c r="F124" s="209" t="s">
        <v>261</v>
      </c>
      <c r="G124" s="211" t="n">
        <f aca="false">'Stavební rozpočet'!G385</f>
        <v>1</v>
      </c>
      <c r="H124" s="212" t="n">
        <f aca="false">'Stavební rozpočet'!H385</f>
        <v>0</v>
      </c>
      <c r="I124" s="213" t="s">
        <v>203</v>
      </c>
      <c r="J124" s="212" t="n">
        <f aca="false">G124*AO124</f>
        <v>0</v>
      </c>
      <c r="K124" s="212" t="n">
        <f aca="false">G124*AP124</f>
        <v>0</v>
      </c>
      <c r="L124" s="212" t="n">
        <f aca="false">G124*H124</f>
        <v>0</v>
      </c>
      <c r="M124" s="212" t="n">
        <f aca="false">L124*(1+BW124/100)</f>
        <v>0</v>
      </c>
      <c r="N124" s="212" t="n">
        <f aca="false">'Stavební rozpočet'!N385</f>
        <v>0.00073</v>
      </c>
      <c r="O124" s="212" t="n">
        <f aca="false">G124*N124</f>
        <v>0.00073</v>
      </c>
      <c r="P124" s="213" t="s">
        <v>204</v>
      </c>
      <c r="Z124" s="90" t="n">
        <f aca="false">IF(AQ124="5",BJ124,0)</f>
        <v>0</v>
      </c>
      <c r="AB124" s="90" t="n">
        <f aca="false">IF(AQ124="1",BH124,0)</f>
        <v>0</v>
      </c>
      <c r="AC124" s="90" t="n">
        <f aca="false">IF(AQ124="1",BI124,0)</f>
        <v>0</v>
      </c>
      <c r="AD124" s="90" t="n">
        <f aca="false">IF(AQ124="7",BH124,0)</f>
        <v>0</v>
      </c>
      <c r="AE124" s="90" t="n">
        <f aca="false">IF(AQ124="7",BI124,0)</f>
        <v>0</v>
      </c>
      <c r="AF124" s="90" t="n">
        <f aca="false">IF(AQ124="2",BH124,0)</f>
        <v>0</v>
      </c>
      <c r="AG124" s="90" t="n">
        <f aca="false">IF(AQ124="2",BI124,0)</f>
        <v>0</v>
      </c>
      <c r="AH124" s="90" t="n">
        <f aca="false">IF(AQ124="0",BJ124,0)</f>
        <v>0</v>
      </c>
      <c r="AI124" s="190" t="s">
        <v>107</v>
      </c>
      <c r="AJ124" s="90" t="n">
        <f aca="false">IF(AN124=0,L124,0)</f>
        <v>0</v>
      </c>
      <c r="AK124" s="90" t="n">
        <f aca="false">IF(AN124=12,L124,0)</f>
        <v>0</v>
      </c>
      <c r="AL124" s="90" t="n">
        <f aca="false">IF(AN124=21,L124,0)</f>
        <v>0</v>
      </c>
      <c r="AN124" s="90" t="n">
        <v>21</v>
      </c>
      <c r="AO124" s="90" t="n">
        <f aca="false">H124*0.844932055</f>
        <v>0</v>
      </c>
      <c r="AP124" s="90" t="n">
        <f aca="false">H124*(1-0.844932055)</f>
        <v>0</v>
      </c>
      <c r="AQ124" s="89" t="s">
        <v>226</v>
      </c>
      <c r="AV124" s="90" t="n">
        <f aca="false">AW124+AX124</f>
        <v>0</v>
      </c>
      <c r="AW124" s="90" t="n">
        <f aca="false">G124*AO124</f>
        <v>0</v>
      </c>
      <c r="AX124" s="90" t="n">
        <f aca="false">G124*AP124</f>
        <v>0</v>
      </c>
      <c r="AY124" s="89" t="s">
        <v>1162</v>
      </c>
      <c r="AZ124" s="89" t="s">
        <v>948</v>
      </c>
      <c r="BA124" s="190" t="s">
        <v>949</v>
      </c>
      <c r="BC124" s="90" t="n">
        <f aca="false">AW124+AX124</f>
        <v>0</v>
      </c>
      <c r="BD124" s="90" t="n">
        <f aca="false">H124/(100-BE124)*100</f>
        <v>0</v>
      </c>
      <c r="BE124" s="90" t="n">
        <v>0</v>
      </c>
      <c r="BF124" s="90" t="n">
        <f aca="false">O124</f>
        <v>0.00073</v>
      </c>
      <c r="BH124" s="90" t="n">
        <f aca="false">G124*AO124</f>
        <v>0</v>
      </c>
      <c r="BI124" s="90" t="n">
        <f aca="false">G124*AP124</f>
        <v>0</v>
      </c>
      <c r="BJ124" s="90" t="n">
        <f aca="false">G124*H124</f>
        <v>0</v>
      </c>
      <c r="BK124" s="90"/>
      <c r="BL124" s="90" t="n">
        <v>722</v>
      </c>
      <c r="BW124" s="90" t="str">
        <f aca="false">I124</f>
        <v>21</v>
      </c>
      <c r="BX124" s="11" t="s">
        <v>1265</v>
      </c>
    </row>
    <row r="125" customFormat="false" ht="15" hidden="false" customHeight="true" outlineLevel="0" collapsed="false">
      <c r="A125" s="209" t="s">
        <v>536</v>
      </c>
      <c r="B125" s="209" t="s">
        <v>107</v>
      </c>
      <c r="C125" s="209" t="s">
        <v>1267</v>
      </c>
      <c r="D125" s="210" t="s">
        <v>1268</v>
      </c>
      <c r="E125" s="210"/>
      <c r="F125" s="209" t="s">
        <v>261</v>
      </c>
      <c r="G125" s="211" t="n">
        <f aca="false">'Stavební rozpočet'!G386</f>
        <v>1</v>
      </c>
      <c r="H125" s="212" t="n">
        <f aca="false">'Stavební rozpočet'!H386</f>
        <v>0</v>
      </c>
      <c r="I125" s="213" t="s">
        <v>203</v>
      </c>
      <c r="J125" s="212" t="n">
        <f aca="false">G125*AO125</f>
        <v>0</v>
      </c>
      <c r="K125" s="212" t="n">
        <f aca="false">G125*AP125</f>
        <v>0</v>
      </c>
      <c r="L125" s="212" t="n">
        <f aca="false">G125*H125</f>
        <v>0</v>
      </c>
      <c r="M125" s="212" t="n">
        <f aca="false">L125*(1+BW125/100)</f>
        <v>0</v>
      </c>
      <c r="N125" s="212" t="n">
        <f aca="false">'Stavební rozpočet'!N386</f>
        <v>0.00278</v>
      </c>
      <c r="O125" s="212" t="n">
        <f aca="false">G125*N125</f>
        <v>0.00278</v>
      </c>
      <c r="P125" s="213" t="s">
        <v>204</v>
      </c>
      <c r="Z125" s="90" t="n">
        <f aca="false">IF(AQ125="5",BJ125,0)</f>
        <v>0</v>
      </c>
      <c r="AB125" s="90" t="n">
        <f aca="false">IF(AQ125="1",BH125,0)</f>
        <v>0</v>
      </c>
      <c r="AC125" s="90" t="n">
        <f aca="false">IF(AQ125="1",BI125,0)</f>
        <v>0</v>
      </c>
      <c r="AD125" s="90" t="n">
        <f aca="false">IF(AQ125="7",BH125,0)</f>
        <v>0</v>
      </c>
      <c r="AE125" s="90" t="n">
        <f aca="false">IF(AQ125="7",BI125,0)</f>
        <v>0</v>
      </c>
      <c r="AF125" s="90" t="n">
        <f aca="false">IF(AQ125="2",BH125,0)</f>
        <v>0</v>
      </c>
      <c r="AG125" s="90" t="n">
        <f aca="false">IF(AQ125="2",BI125,0)</f>
        <v>0</v>
      </c>
      <c r="AH125" s="90" t="n">
        <f aca="false">IF(AQ125="0",BJ125,0)</f>
        <v>0</v>
      </c>
      <c r="AI125" s="190" t="s">
        <v>107</v>
      </c>
      <c r="AJ125" s="90" t="n">
        <f aca="false">IF(AN125=0,L125,0)</f>
        <v>0</v>
      </c>
      <c r="AK125" s="90" t="n">
        <f aca="false">IF(AN125=12,L125,0)</f>
        <v>0</v>
      </c>
      <c r="AL125" s="90" t="n">
        <f aca="false">IF(AN125=21,L125,0)</f>
        <v>0</v>
      </c>
      <c r="AN125" s="90" t="n">
        <v>21</v>
      </c>
      <c r="AO125" s="90" t="n">
        <f aca="false">H125*0.572185822</f>
        <v>0</v>
      </c>
      <c r="AP125" s="90" t="n">
        <f aca="false">H125*(1-0.572185822)</f>
        <v>0</v>
      </c>
      <c r="AQ125" s="89" t="s">
        <v>226</v>
      </c>
      <c r="AV125" s="90" t="n">
        <f aca="false">AW125+AX125</f>
        <v>0</v>
      </c>
      <c r="AW125" s="90" t="n">
        <f aca="false">G125*AO125</f>
        <v>0</v>
      </c>
      <c r="AX125" s="90" t="n">
        <f aca="false">G125*AP125</f>
        <v>0</v>
      </c>
      <c r="AY125" s="89" t="s">
        <v>1162</v>
      </c>
      <c r="AZ125" s="89" t="s">
        <v>948</v>
      </c>
      <c r="BA125" s="190" t="s">
        <v>949</v>
      </c>
      <c r="BC125" s="90" t="n">
        <f aca="false">AW125+AX125</f>
        <v>0</v>
      </c>
      <c r="BD125" s="90" t="n">
        <f aca="false">H125/(100-BE125)*100</f>
        <v>0</v>
      </c>
      <c r="BE125" s="90" t="n">
        <v>0</v>
      </c>
      <c r="BF125" s="90" t="n">
        <f aca="false">O125</f>
        <v>0.00278</v>
      </c>
      <c r="BH125" s="90" t="n">
        <f aca="false">G125*AO125</f>
        <v>0</v>
      </c>
      <c r="BI125" s="90" t="n">
        <f aca="false">G125*AP125</f>
        <v>0</v>
      </c>
      <c r="BJ125" s="90" t="n">
        <f aca="false">G125*H125</f>
        <v>0</v>
      </c>
      <c r="BK125" s="90"/>
      <c r="BL125" s="90" t="n">
        <v>722</v>
      </c>
      <c r="BW125" s="90" t="str">
        <f aca="false">I125</f>
        <v>21</v>
      </c>
      <c r="BX125" s="11" t="s">
        <v>1268</v>
      </c>
    </row>
    <row r="126" customFormat="false" ht="15" hidden="false" customHeight="true" outlineLevel="0" collapsed="false">
      <c r="A126" s="214" t="s">
        <v>537</v>
      </c>
      <c r="B126" s="214" t="s">
        <v>107</v>
      </c>
      <c r="C126" s="214" t="s">
        <v>1270</v>
      </c>
      <c r="D126" s="215" t="s">
        <v>1271</v>
      </c>
      <c r="E126" s="215"/>
      <c r="F126" s="214" t="s">
        <v>261</v>
      </c>
      <c r="G126" s="216" t="n">
        <f aca="false">'Stavební rozpočet'!G387</f>
        <v>1</v>
      </c>
      <c r="H126" s="217" t="n">
        <f aca="false">'Stavební rozpočet'!H387</f>
        <v>0</v>
      </c>
      <c r="I126" s="218" t="s">
        <v>203</v>
      </c>
      <c r="J126" s="217" t="n">
        <f aca="false">G126*AO126</f>
        <v>0</v>
      </c>
      <c r="K126" s="217" t="n">
        <f aca="false">G126*AP126</f>
        <v>0</v>
      </c>
      <c r="L126" s="217" t="n">
        <f aca="false">G126*H126</f>
        <v>0</v>
      </c>
      <c r="M126" s="217" t="n">
        <f aca="false">L126*(1+BW126/100)</f>
        <v>0</v>
      </c>
      <c r="N126" s="217" t="n">
        <f aca="false">'Stavební rozpočet'!N387</f>
        <v>0.002</v>
      </c>
      <c r="O126" s="217" t="n">
        <f aca="false">G126*N126</f>
        <v>0.002</v>
      </c>
      <c r="P126" s="218" t="s">
        <v>204</v>
      </c>
      <c r="Z126" s="90" t="n">
        <f aca="false">IF(AQ126="5",BJ126,0)</f>
        <v>0</v>
      </c>
      <c r="AB126" s="90" t="n">
        <f aca="false">IF(AQ126="1",BH126,0)</f>
        <v>0</v>
      </c>
      <c r="AC126" s="90" t="n">
        <f aca="false">IF(AQ126="1",BI126,0)</f>
        <v>0</v>
      </c>
      <c r="AD126" s="90" t="n">
        <f aca="false">IF(AQ126="7",BH126,0)</f>
        <v>0</v>
      </c>
      <c r="AE126" s="90" t="n">
        <f aca="false">IF(AQ126="7",BI126,0)</f>
        <v>0</v>
      </c>
      <c r="AF126" s="90" t="n">
        <f aca="false">IF(AQ126="2",BH126,0)</f>
        <v>0</v>
      </c>
      <c r="AG126" s="90" t="n">
        <f aca="false">IF(AQ126="2",BI126,0)</f>
        <v>0</v>
      </c>
      <c r="AH126" s="90" t="n">
        <f aca="false">IF(AQ126="0",BJ126,0)</f>
        <v>0</v>
      </c>
      <c r="AI126" s="190" t="s">
        <v>107</v>
      </c>
      <c r="AJ126" s="219" t="n">
        <f aca="false">IF(AN126=0,L126,0)</f>
        <v>0</v>
      </c>
      <c r="AK126" s="219" t="n">
        <f aca="false">IF(AN126=12,L126,0)</f>
        <v>0</v>
      </c>
      <c r="AL126" s="219" t="n">
        <f aca="false">IF(AN126=21,L126,0)</f>
        <v>0</v>
      </c>
      <c r="AN126" s="90" t="n">
        <v>21</v>
      </c>
      <c r="AO126" s="90" t="n">
        <f aca="false">H126*1</f>
        <v>0</v>
      </c>
      <c r="AP126" s="90" t="n">
        <f aca="false">H126*(1-1)</f>
        <v>0</v>
      </c>
      <c r="AQ126" s="220" t="s">
        <v>226</v>
      </c>
      <c r="AV126" s="90" t="n">
        <f aca="false">AW126+AX126</f>
        <v>0</v>
      </c>
      <c r="AW126" s="90" t="n">
        <f aca="false">G126*AO126</f>
        <v>0</v>
      </c>
      <c r="AX126" s="90" t="n">
        <f aca="false">G126*AP126</f>
        <v>0</v>
      </c>
      <c r="AY126" s="89" t="s">
        <v>1162</v>
      </c>
      <c r="AZ126" s="89" t="s">
        <v>948</v>
      </c>
      <c r="BA126" s="190" t="s">
        <v>949</v>
      </c>
      <c r="BC126" s="90" t="n">
        <f aca="false">AW126+AX126</f>
        <v>0</v>
      </c>
      <c r="BD126" s="90" t="n">
        <f aca="false">H126/(100-BE126)*100</f>
        <v>0</v>
      </c>
      <c r="BE126" s="90" t="n">
        <v>0</v>
      </c>
      <c r="BF126" s="90" t="n">
        <f aca="false">O126</f>
        <v>0.002</v>
      </c>
      <c r="BH126" s="219" t="n">
        <f aca="false">G126*AO126</f>
        <v>0</v>
      </c>
      <c r="BI126" s="219" t="n">
        <f aca="false">G126*AP126</f>
        <v>0</v>
      </c>
      <c r="BJ126" s="219" t="n">
        <f aca="false">G126*H126</f>
        <v>0</v>
      </c>
      <c r="BK126" s="219"/>
      <c r="BL126" s="90" t="n">
        <v>722</v>
      </c>
      <c r="BW126" s="90" t="str">
        <f aca="false">I126</f>
        <v>21</v>
      </c>
      <c r="BX126" s="221" t="s">
        <v>1271</v>
      </c>
    </row>
    <row r="127" customFormat="false" ht="15" hidden="false" customHeight="true" outlineLevel="0" collapsed="false">
      <c r="A127" s="209" t="s">
        <v>538</v>
      </c>
      <c r="B127" s="209" t="s">
        <v>107</v>
      </c>
      <c r="C127" s="209" t="s">
        <v>1273</v>
      </c>
      <c r="D127" s="210" t="s">
        <v>1274</v>
      </c>
      <c r="E127" s="210"/>
      <c r="F127" s="209" t="s">
        <v>771</v>
      </c>
      <c r="G127" s="211" t="n">
        <f aca="false">'Stavební rozpočet'!G388</f>
        <v>1</v>
      </c>
      <c r="H127" s="212" t="n">
        <f aca="false">'Stavební rozpočet'!H388</f>
        <v>0</v>
      </c>
      <c r="I127" s="213" t="s">
        <v>203</v>
      </c>
      <c r="J127" s="212" t="n">
        <f aca="false">G127*AO127</f>
        <v>0</v>
      </c>
      <c r="K127" s="212" t="n">
        <f aca="false">G127*AP127</f>
        <v>0</v>
      </c>
      <c r="L127" s="212" t="n">
        <f aca="false">G127*H127</f>
        <v>0</v>
      </c>
      <c r="M127" s="212" t="n">
        <f aca="false">L127*(1+BW127/100)</f>
        <v>0</v>
      </c>
      <c r="N127" s="212" t="n">
        <f aca="false">'Stavební rozpočet'!N388</f>
        <v>0.00125</v>
      </c>
      <c r="O127" s="212" t="n">
        <f aca="false">G127*N127</f>
        <v>0.00125</v>
      </c>
      <c r="P127" s="213" t="s">
        <v>204</v>
      </c>
      <c r="Z127" s="90" t="n">
        <f aca="false">IF(AQ127="5",BJ127,0)</f>
        <v>0</v>
      </c>
      <c r="AB127" s="90" t="n">
        <f aca="false">IF(AQ127="1",BH127,0)</f>
        <v>0</v>
      </c>
      <c r="AC127" s="90" t="n">
        <f aca="false">IF(AQ127="1",BI127,0)</f>
        <v>0</v>
      </c>
      <c r="AD127" s="90" t="n">
        <f aca="false">IF(AQ127="7",BH127,0)</f>
        <v>0</v>
      </c>
      <c r="AE127" s="90" t="n">
        <f aca="false">IF(AQ127="7",BI127,0)</f>
        <v>0</v>
      </c>
      <c r="AF127" s="90" t="n">
        <f aca="false">IF(AQ127="2",BH127,0)</f>
        <v>0</v>
      </c>
      <c r="AG127" s="90" t="n">
        <f aca="false">IF(AQ127="2",BI127,0)</f>
        <v>0</v>
      </c>
      <c r="AH127" s="90" t="n">
        <f aca="false">IF(AQ127="0",BJ127,0)</f>
        <v>0</v>
      </c>
      <c r="AI127" s="190" t="s">
        <v>107</v>
      </c>
      <c r="AJ127" s="90" t="n">
        <f aca="false">IF(AN127=0,L127,0)</f>
        <v>0</v>
      </c>
      <c r="AK127" s="90" t="n">
        <f aca="false">IF(AN127=12,L127,0)</f>
        <v>0</v>
      </c>
      <c r="AL127" s="90" t="n">
        <f aca="false">IF(AN127=21,L127,0)</f>
        <v>0</v>
      </c>
      <c r="AN127" s="90" t="n">
        <v>21</v>
      </c>
      <c r="AO127" s="90" t="n">
        <f aca="false">H127*0.954918881</f>
        <v>0</v>
      </c>
      <c r="AP127" s="90" t="n">
        <f aca="false">H127*(1-0.954918881)</f>
        <v>0</v>
      </c>
      <c r="AQ127" s="89" t="s">
        <v>226</v>
      </c>
      <c r="AV127" s="90" t="n">
        <f aca="false">AW127+AX127</f>
        <v>0</v>
      </c>
      <c r="AW127" s="90" t="n">
        <f aca="false">G127*AO127</f>
        <v>0</v>
      </c>
      <c r="AX127" s="90" t="n">
        <f aca="false">G127*AP127</f>
        <v>0</v>
      </c>
      <c r="AY127" s="89" t="s">
        <v>1162</v>
      </c>
      <c r="AZ127" s="89" t="s">
        <v>948</v>
      </c>
      <c r="BA127" s="190" t="s">
        <v>949</v>
      </c>
      <c r="BC127" s="90" t="n">
        <f aca="false">AW127+AX127</f>
        <v>0</v>
      </c>
      <c r="BD127" s="90" t="n">
        <f aca="false">H127/(100-BE127)*100</f>
        <v>0</v>
      </c>
      <c r="BE127" s="90" t="n">
        <v>0</v>
      </c>
      <c r="BF127" s="90" t="n">
        <f aca="false">O127</f>
        <v>0.00125</v>
      </c>
      <c r="BH127" s="90" t="n">
        <f aca="false">G127*AO127</f>
        <v>0</v>
      </c>
      <c r="BI127" s="90" t="n">
        <f aca="false">G127*AP127</f>
        <v>0</v>
      </c>
      <c r="BJ127" s="90" t="n">
        <f aca="false">G127*H127</f>
        <v>0</v>
      </c>
      <c r="BK127" s="90"/>
      <c r="BL127" s="90" t="n">
        <v>722</v>
      </c>
      <c r="BW127" s="90" t="str">
        <f aca="false">I127</f>
        <v>21</v>
      </c>
      <c r="BX127" s="11" t="s">
        <v>1274</v>
      </c>
    </row>
    <row r="128" customFormat="false" ht="15" hidden="false" customHeight="true" outlineLevel="0" collapsed="false">
      <c r="A128" s="209" t="s">
        <v>541</v>
      </c>
      <c r="B128" s="209" t="s">
        <v>107</v>
      </c>
      <c r="C128" s="209" t="s">
        <v>1276</v>
      </c>
      <c r="D128" s="210" t="s">
        <v>1277</v>
      </c>
      <c r="E128" s="210"/>
      <c r="F128" s="209" t="s">
        <v>771</v>
      </c>
      <c r="G128" s="211" t="n">
        <f aca="false">'Stavební rozpočet'!G389</f>
        <v>1</v>
      </c>
      <c r="H128" s="212" t="n">
        <f aca="false">'Stavební rozpočet'!H389</f>
        <v>0</v>
      </c>
      <c r="I128" s="213" t="s">
        <v>203</v>
      </c>
      <c r="J128" s="212" t="n">
        <f aca="false">G128*AO128</f>
        <v>0</v>
      </c>
      <c r="K128" s="212" t="n">
        <f aca="false">G128*AP128</f>
        <v>0</v>
      </c>
      <c r="L128" s="212" t="n">
        <f aca="false">G128*H128</f>
        <v>0</v>
      </c>
      <c r="M128" s="212" t="n">
        <f aca="false">L128*(1+BW128/100)</f>
        <v>0</v>
      </c>
      <c r="N128" s="212" t="n">
        <f aca="false">'Stavební rozpočet'!N389</f>
        <v>0.00476</v>
      </c>
      <c r="O128" s="212" t="n">
        <f aca="false">G128*N128</f>
        <v>0.00476</v>
      </c>
      <c r="P128" s="213" t="s">
        <v>204</v>
      </c>
      <c r="Z128" s="90" t="n">
        <f aca="false">IF(AQ128="5",BJ128,0)</f>
        <v>0</v>
      </c>
      <c r="AB128" s="90" t="n">
        <f aca="false">IF(AQ128="1",BH128,0)</f>
        <v>0</v>
      </c>
      <c r="AC128" s="90" t="n">
        <f aca="false">IF(AQ128="1",BI128,0)</f>
        <v>0</v>
      </c>
      <c r="AD128" s="90" t="n">
        <f aca="false">IF(AQ128="7",BH128,0)</f>
        <v>0</v>
      </c>
      <c r="AE128" s="90" t="n">
        <f aca="false">IF(AQ128="7",BI128,0)</f>
        <v>0</v>
      </c>
      <c r="AF128" s="90" t="n">
        <f aca="false">IF(AQ128="2",BH128,0)</f>
        <v>0</v>
      </c>
      <c r="AG128" s="90" t="n">
        <f aca="false">IF(AQ128="2",BI128,0)</f>
        <v>0</v>
      </c>
      <c r="AH128" s="90" t="n">
        <f aca="false">IF(AQ128="0",BJ128,0)</f>
        <v>0</v>
      </c>
      <c r="AI128" s="190" t="s">
        <v>107</v>
      </c>
      <c r="AJ128" s="90" t="n">
        <f aca="false">IF(AN128=0,L128,0)</f>
        <v>0</v>
      </c>
      <c r="AK128" s="90" t="n">
        <f aca="false">IF(AN128=12,L128,0)</f>
        <v>0</v>
      </c>
      <c r="AL128" s="90" t="n">
        <f aca="false">IF(AN128=21,L128,0)</f>
        <v>0</v>
      </c>
      <c r="AN128" s="90" t="n">
        <v>21</v>
      </c>
      <c r="AO128" s="90" t="n">
        <f aca="false">H128*0.301935939</f>
        <v>0</v>
      </c>
      <c r="AP128" s="90" t="n">
        <f aca="false">H128*(1-0.301935939)</f>
        <v>0</v>
      </c>
      <c r="AQ128" s="89" t="s">
        <v>226</v>
      </c>
      <c r="AV128" s="90" t="n">
        <f aca="false">AW128+AX128</f>
        <v>0</v>
      </c>
      <c r="AW128" s="90" t="n">
        <f aca="false">G128*AO128</f>
        <v>0</v>
      </c>
      <c r="AX128" s="90" t="n">
        <f aca="false">G128*AP128</f>
        <v>0</v>
      </c>
      <c r="AY128" s="89" t="s">
        <v>1162</v>
      </c>
      <c r="AZ128" s="89" t="s">
        <v>948</v>
      </c>
      <c r="BA128" s="190" t="s">
        <v>949</v>
      </c>
      <c r="BC128" s="90" t="n">
        <f aca="false">AW128+AX128</f>
        <v>0</v>
      </c>
      <c r="BD128" s="90" t="n">
        <f aca="false">H128/(100-BE128)*100</f>
        <v>0</v>
      </c>
      <c r="BE128" s="90" t="n">
        <v>0</v>
      </c>
      <c r="BF128" s="90" t="n">
        <f aca="false">O128</f>
        <v>0.00476</v>
      </c>
      <c r="BH128" s="90" t="n">
        <f aca="false">G128*AO128</f>
        <v>0</v>
      </c>
      <c r="BI128" s="90" t="n">
        <f aca="false">G128*AP128</f>
        <v>0</v>
      </c>
      <c r="BJ128" s="90" t="n">
        <f aca="false">G128*H128</f>
        <v>0</v>
      </c>
      <c r="BK128" s="90"/>
      <c r="BL128" s="90" t="n">
        <v>722</v>
      </c>
      <c r="BW128" s="90" t="str">
        <f aca="false">I128</f>
        <v>21</v>
      </c>
      <c r="BX128" s="11" t="s">
        <v>1277</v>
      </c>
    </row>
    <row r="129" customFormat="false" ht="15" hidden="false" customHeight="true" outlineLevel="0" collapsed="false">
      <c r="A129" s="214" t="s">
        <v>544</v>
      </c>
      <c r="B129" s="214" t="s">
        <v>107</v>
      </c>
      <c r="C129" s="214" t="s">
        <v>1279</v>
      </c>
      <c r="D129" s="215" t="s">
        <v>1280</v>
      </c>
      <c r="E129" s="215"/>
      <c r="F129" s="214" t="s">
        <v>261</v>
      </c>
      <c r="G129" s="216" t="n">
        <f aca="false">'Stavební rozpočet'!G390</f>
        <v>1</v>
      </c>
      <c r="H129" s="217" t="n">
        <f aca="false">'Stavební rozpočet'!H390</f>
        <v>0</v>
      </c>
      <c r="I129" s="218" t="s">
        <v>203</v>
      </c>
      <c r="J129" s="217" t="n">
        <f aca="false">G129*AO129</f>
        <v>0</v>
      </c>
      <c r="K129" s="217" t="n">
        <f aca="false">G129*AP129</f>
        <v>0</v>
      </c>
      <c r="L129" s="217" t="n">
        <f aca="false">G129*H129</f>
        <v>0</v>
      </c>
      <c r="M129" s="217" t="n">
        <f aca="false">L129*(1+BW129/100)</f>
        <v>0</v>
      </c>
      <c r="N129" s="217" t="n">
        <f aca="false">'Stavební rozpočet'!N390</f>
        <v>0.0128</v>
      </c>
      <c r="O129" s="217" t="n">
        <f aca="false">G129*N129</f>
        <v>0.0128</v>
      </c>
      <c r="P129" s="218" t="s">
        <v>204</v>
      </c>
      <c r="Z129" s="90" t="n">
        <f aca="false">IF(AQ129="5",BJ129,0)</f>
        <v>0</v>
      </c>
      <c r="AB129" s="90" t="n">
        <f aca="false">IF(AQ129="1",BH129,0)</f>
        <v>0</v>
      </c>
      <c r="AC129" s="90" t="n">
        <f aca="false">IF(AQ129="1",BI129,0)</f>
        <v>0</v>
      </c>
      <c r="AD129" s="90" t="n">
        <f aca="false">IF(AQ129="7",BH129,0)</f>
        <v>0</v>
      </c>
      <c r="AE129" s="90" t="n">
        <f aca="false">IF(AQ129="7",BI129,0)</f>
        <v>0</v>
      </c>
      <c r="AF129" s="90" t="n">
        <f aca="false">IF(AQ129="2",BH129,0)</f>
        <v>0</v>
      </c>
      <c r="AG129" s="90" t="n">
        <f aca="false">IF(AQ129="2",BI129,0)</f>
        <v>0</v>
      </c>
      <c r="AH129" s="90" t="n">
        <f aca="false">IF(AQ129="0",BJ129,0)</f>
        <v>0</v>
      </c>
      <c r="AI129" s="190" t="s">
        <v>107</v>
      </c>
      <c r="AJ129" s="219" t="n">
        <f aca="false">IF(AN129=0,L129,0)</f>
        <v>0</v>
      </c>
      <c r="AK129" s="219" t="n">
        <f aca="false">IF(AN129=12,L129,0)</f>
        <v>0</v>
      </c>
      <c r="AL129" s="219" t="n">
        <f aca="false">IF(AN129=21,L129,0)</f>
        <v>0</v>
      </c>
      <c r="AN129" s="90" t="n">
        <v>21</v>
      </c>
      <c r="AO129" s="90" t="n">
        <f aca="false">H129*1</f>
        <v>0</v>
      </c>
      <c r="AP129" s="90" t="n">
        <f aca="false">H129*(1-1)</f>
        <v>0</v>
      </c>
      <c r="AQ129" s="220" t="s">
        <v>226</v>
      </c>
      <c r="AV129" s="90" t="n">
        <f aca="false">AW129+AX129</f>
        <v>0</v>
      </c>
      <c r="AW129" s="90" t="n">
        <f aca="false">G129*AO129</f>
        <v>0</v>
      </c>
      <c r="AX129" s="90" t="n">
        <f aca="false">G129*AP129</f>
        <v>0</v>
      </c>
      <c r="AY129" s="89" t="s">
        <v>1162</v>
      </c>
      <c r="AZ129" s="89" t="s">
        <v>948</v>
      </c>
      <c r="BA129" s="190" t="s">
        <v>949</v>
      </c>
      <c r="BC129" s="90" t="n">
        <f aca="false">AW129+AX129</f>
        <v>0</v>
      </c>
      <c r="BD129" s="90" t="n">
        <f aca="false">H129/(100-BE129)*100</f>
        <v>0</v>
      </c>
      <c r="BE129" s="90" t="n">
        <v>0</v>
      </c>
      <c r="BF129" s="90" t="n">
        <f aca="false">O129</f>
        <v>0.0128</v>
      </c>
      <c r="BH129" s="219" t="n">
        <f aca="false">G129*AO129</f>
        <v>0</v>
      </c>
      <c r="BI129" s="219" t="n">
        <f aca="false">G129*AP129</f>
        <v>0</v>
      </c>
      <c r="BJ129" s="219" t="n">
        <f aca="false">G129*H129</f>
        <v>0</v>
      </c>
      <c r="BK129" s="219"/>
      <c r="BL129" s="90" t="n">
        <v>722</v>
      </c>
      <c r="BW129" s="90" t="str">
        <f aca="false">I129</f>
        <v>21</v>
      </c>
      <c r="BX129" s="221" t="s">
        <v>1280</v>
      </c>
    </row>
    <row r="130" customFormat="false" ht="15" hidden="false" customHeight="true" outlineLevel="0" collapsed="false">
      <c r="A130" s="209" t="s">
        <v>547</v>
      </c>
      <c r="B130" s="209" t="s">
        <v>107</v>
      </c>
      <c r="C130" s="209" t="s">
        <v>1282</v>
      </c>
      <c r="D130" s="210" t="s">
        <v>1283</v>
      </c>
      <c r="E130" s="210"/>
      <c r="F130" s="209" t="s">
        <v>771</v>
      </c>
      <c r="G130" s="211" t="n">
        <f aca="false">'Stavební rozpočet'!G391</f>
        <v>1</v>
      </c>
      <c r="H130" s="212" t="n">
        <f aca="false">'Stavební rozpočet'!H391</f>
        <v>0</v>
      </c>
      <c r="I130" s="213" t="s">
        <v>203</v>
      </c>
      <c r="J130" s="212" t="n">
        <f aca="false">G130*AO130</f>
        <v>0</v>
      </c>
      <c r="K130" s="212" t="n">
        <f aca="false">G130*AP130</f>
        <v>0</v>
      </c>
      <c r="L130" s="212" t="n">
        <f aca="false">G130*H130</f>
        <v>0</v>
      </c>
      <c r="M130" s="212" t="n">
        <f aca="false">L130*(1+BW130/100)</f>
        <v>0</v>
      </c>
      <c r="N130" s="212" t="n">
        <f aca="false">'Stavební rozpočet'!N391</f>
        <v>0.00351</v>
      </c>
      <c r="O130" s="212" t="n">
        <f aca="false">G130*N130</f>
        <v>0.00351</v>
      </c>
      <c r="P130" s="213" t="s">
        <v>204</v>
      </c>
      <c r="Z130" s="90" t="n">
        <f aca="false">IF(AQ130="5",BJ130,0)</f>
        <v>0</v>
      </c>
      <c r="AB130" s="90" t="n">
        <f aca="false">IF(AQ130="1",BH130,0)</f>
        <v>0</v>
      </c>
      <c r="AC130" s="90" t="n">
        <f aca="false">IF(AQ130="1",BI130,0)</f>
        <v>0</v>
      </c>
      <c r="AD130" s="90" t="n">
        <f aca="false">IF(AQ130="7",BH130,0)</f>
        <v>0</v>
      </c>
      <c r="AE130" s="90" t="n">
        <f aca="false">IF(AQ130="7",BI130,0)</f>
        <v>0</v>
      </c>
      <c r="AF130" s="90" t="n">
        <f aca="false">IF(AQ130="2",BH130,0)</f>
        <v>0</v>
      </c>
      <c r="AG130" s="90" t="n">
        <f aca="false">IF(AQ130="2",BI130,0)</f>
        <v>0</v>
      </c>
      <c r="AH130" s="90" t="n">
        <f aca="false">IF(AQ130="0",BJ130,0)</f>
        <v>0</v>
      </c>
      <c r="AI130" s="190" t="s">
        <v>107</v>
      </c>
      <c r="AJ130" s="90" t="n">
        <f aca="false">IF(AN130=0,L130,0)</f>
        <v>0</v>
      </c>
      <c r="AK130" s="90" t="n">
        <f aca="false">IF(AN130=12,L130,0)</f>
        <v>0</v>
      </c>
      <c r="AL130" s="90" t="n">
        <f aca="false">IF(AN130=21,L130,0)</f>
        <v>0</v>
      </c>
      <c r="AN130" s="90" t="n">
        <v>21</v>
      </c>
      <c r="AO130" s="90" t="n">
        <f aca="false">H130*0.94063169</f>
        <v>0</v>
      </c>
      <c r="AP130" s="90" t="n">
        <f aca="false">H130*(1-0.94063169)</f>
        <v>0</v>
      </c>
      <c r="AQ130" s="89" t="s">
        <v>226</v>
      </c>
      <c r="AV130" s="90" t="n">
        <f aca="false">AW130+AX130</f>
        <v>0</v>
      </c>
      <c r="AW130" s="90" t="n">
        <f aca="false">G130*AO130</f>
        <v>0</v>
      </c>
      <c r="AX130" s="90" t="n">
        <f aca="false">G130*AP130</f>
        <v>0</v>
      </c>
      <c r="AY130" s="89" t="s">
        <v>1162</v>
      </c>
      <c r="AZ130" s="89" t="s">
        <v>948</v>
      </c>
      <c r="BA130" s="190" t="s">
        <v>949</v>
      </c>
      <c r="BC130" s="90" t="n">
        <f aca="false">AW130+AX130</f>
        <v>0</v>
      </c>
      <c r="BD130" s="90" t="n">
        <f aca="false">H130/(100-BE130)*100</f>
        <v>0</v>
      </c>
      <c r="BE130" s="90" t="n">
        <v>0</v>
      </c>
      <c r="BF130" s="90" t="n">
        <f aca="false">O130</f>
        <v>0.00351</v>
      </c>
      <c r="BH130" s="90" t="n">
        <f aca="false">G130*AO130</f>
        <v>0</v>
      </c>
      <c r="BI130" s="90" t="n">
        <f aca="false">G130*AP130</f>
        <v>0</v>
      </c>
      <c r="BJ130" s="90" t="n">
        <f aca="false">G130*H130</f>
        <v>0</v>
      </c>
      <c r="BK130" s="90"/>
      <c r="BL130" s="90" t="n">
        <v>722</v>
      </c>
      <c r="BW130" s="90" t="str">
        <f aca="false">I130</f>
        <v>21</v>
      </c>
      <c r="BX130" s="11" t="s">
        <v>1283</v>
      </c>
    </row>
    <row r="131" customFormat="false" ht="15" hidden="false" customHeight="true" outlineLevel="0" collapsed="false">
      <c r="A131" s="209" t="s">
        <v>549</v>
      </c>
      <c r="B131" s="209" t="s">
        <v>107</v>
      </c>
      <c r="C131" s="209" t="s">
        <v>1285</v>
      </c>
      <c r="D131" s="210" t="s">
        <v>1286</v>
      </c>
      <c r="E131" s="210"/>
      <c r="F131" s="209" t="s">
        <v>264</v>
      </c>
      <c r="G131" s="211" t="n">
        <f aca="false">'Stavební rozpočet'!G392</f>
        <v>0.609</v>
      </c>
      <c r="H131" s="212" t="n">
        <f aca="false">'Stavební rozpočet'!H392</f>
        <v>0</v>
      </c>
      <c r="I131" s="213" t="s">
        <v>203</v>
      </c>
      <c r="J131" s="212" t="n">
        <f aca="false">G131*AO131</f>
        <v>0</v>
      </c>
      <c r="K131" s="212" t="n">
        <f aca="false">G131*AP131</f>
        <v>0</v>
      </c>
      <c r="L131" s="212" t="n">
        <f aca="false">G131*H131</f>
        <v>0</v>
      </c>
      <c r="M131" s="212" t="n">
        <f aca="false">L131*(1+BW131/100)</f>
        <v>0</v>
      </c>
      <c r="N131" s="212" t="n">
        <f aca="false">'Stavební rozpočet'!N392</f>
        <v>0</v>
      </c>
      <c r="O131" s="212" t="n">
        <f aca="false">G131*N131</f>
        <v>0</v>
      </c>
      <c r="P131" s="213" t="s">
        <v>204</v>
      </c>
      <c r="Z131" s="90" t="n">
        <f aca="false">IF(AQ131="5",BJ131,0)</f>
        <v>0</v>
      </c>
      <c r="AB131" s="90" t="n">
        <f aca="false">IF(AQ131="1",BH131,0)</f>
        <v>0</v>
      </c>
      <c r="AC131" s="90" t="n">
        <f aca="false">IF(AQ131="1",BI131,0)</f>
        <v>0</v>
      </c>
      <c r="AD131" s="90" t="n">
        <f aca="false">IF(AQ131="7",BH131,0)</f>
        <v>0</v>
      </c>
      <c r="AE131" s="90" t="n">
        <f aca="false">IF(AQ131="7",BI131,0)</f>
        <v>0</v>
      </c>
      <c r="AF131" s="90" t="n">
        <f aca="false">IF(AQ131="2",BH131,0)</f>
        <v>0</v>
      </c>
      <c r="AG131" s="90" t="n">
        <f aca="false">IF(AQ131="2",BI131,0)</f>
        <v>0</v>
      </c>
      <c r="AH131" s="90" t="n">
        <f aca="false">IF(AQ131="0",BJ131,0)</f>
        <v>0</v>
      </c>
      <c r="AI131" s="190" t="s">
        <v>107</v>
      </c>
      <c r="AJ131" s="90" t="n">
        <f aca="false">IF(AN131=0,L131,0)</f>
        <v>0</v>
      </c>
      <c r="AK131" s="90" t="n">
        <f aca="false">IF(AN131=12,L131,0)</f>
        <v>0</v>
      </c>
      <c r="AL131" s="90" t="n">
        <f aca="false">IF(AN131=21,L131,0)</f>
        <v>0</v>
      </c>
      <c r="AN131" s="90" t="n">
        <v>21</v>
      </c>
      <c r="AO131" s="90" t="n">
        <f aca="false">H131*0</f>
        <v>0</v>
      </c>
      <c r="AP131" s="90" t="n">
        <f aca="false">H131*(1-0)</f>
        <v>0</v>
      </c>
      <c r="AQ131" s="89" t="s">
        <v>220</v>
      </c>
      <c r="AV131" s="90" t="n">
        <f aca="false">AW131+AX131</f>
        <v>0</v>
      </c>
      <c r="AW131" s="90" t="n">
        <f aca="false">G131*AO131</f>
        <v>0</v>
      </c>
      <c r="AX131" s="90" t="n">
        <f aca="false">G131*AP131</f>
        <v>0</v>
      </c>
      <c r="AY131" s="89" t="s">
        <v>1162</v>
      </c>
      <c r="AZ131" s="89" t="s">
        <v>948</v>
      </c>
      <c r="BA131" s="190" t="s">
        <v>949</v>
      </c>
      <c r="BC131" s="90" t="n">
        <f aca="false">AW131+AX131</f>
        <v>0</v>
      </c>
      <c r="BD131" s="90" t="n">
        <f aca="false">H131/(100-BE131)*100</f>
        <v>0</v>
      </c>
      <c r="BE131" s="90" t="n">
        <v>0</v>
      </c>
      <c r="BF131" s="90" t="n">
        <f aca="false">O131</f>
        <v>0</v>
      </c>
      <c r="BH131" s="90" t="n">
        <f aca="false">G131*AO131</f>
        <v>0</v>
      </c>
      <c r="BI131" s="90" t="n">
        <f aca="false">G131*AP131</f>
        <v>0</v>
      </c>
      <c r="BJ131" s="90" t="n">
        <f aca="false">G131*H131</f>
        <v>0</v>
      </c>
      <c r="BK131" s="90"/>
      <c r="BL131" s="90" t="n">
        <v>722</v>
      </c>
      <c r="BW131" s="90" t="str">
        <f aca="false">I131</f>
        <v>21</v>
      </c>
      <c r="BX131" s="11" t="s">
        <v>1286</v>
      </c>
    </row>
    <row r="132" customFormat="false" ht="15" hidden="false" customHeight="true" outlineLevel="0" collapsed="false">
      <c r="A132" s="203"/>
      <c r="B132" s="204" t="s">
        <v>107</v>
      </c>
      <c r="C132" s="204" t="s">
        <v>685</v>
      </c>
      <c r="D132" s="205" t="s">
        <v>686</v>
      </c>
      <c r="E132" s="205"/>
      <c r="F132" s="203" t="s">
        <v>97</v>
      </c>
      <c r="G132" s="206" t="s">
        <v>97</v>
      </c>
      <c r="H132" s="203" t="s">
        <v>97</v>
      </c>
      <c r="I132" s="203" t="s">
        <v>97</v>
      </c>
      <c r="J132" s="207" t="n">
        <f aca="false">SUM(J133:J138)</f>
        <v>0</v>
      </c>
      <c r="K132" s="207" t="n">
        <f aca="false">SUM(K133:K138)</f>
        <v>0</v>
      </c>
      <c r="L132" s="207" t="n">
        <f aca="false">SUM(L133:L138)</f>
        <v>0</v>
      </c>
      <c r="M132" s="207" t="n">
        <f aca="false">SUM(M133:M138)</f>
        <v>0</v>
      </c>
      <c r="N132" s="208"/>
      <c r="O132" s="207" t="n">
        <f aca="false">SUM(O133:O138)</f>
        <v>0.02924</v>
      </c>
      <c r="P132" s="208"/>
      <c r="AI132" s="190" t="s">
        <v>107</v>
      </c>
      <c r="AS132" s="178" t="n">
        <f aca="false">SUM(AJ133:AJ138)</f>
        <v>0</v>
      </c>
      <c r="AT132" s="178" t="n">
        <f aca="false">SUM(AK133:AK138)</f>
        <v>0</v>
      </c>
      <c r="AU132" s="178" t="n">
        <f aca="false">SUM(AL133:AL138)</f>
        <v>0</v>
      </c>
    </row>
    <row r="133" customFormat="false" ht="15" hidden="false" customHeight="true" outlineLevel="0" collapsed="false">
      <c r="A133" s="209" t="s">
        <v>552</v>
      </c>
      <c r="B133" s="209" t="s">
        <v>107</v>
      </c>
      <c r="C133" s="209" t="s">
        <v>1288</v>
      </c>
      <c r="D133" s="210" t="s">
        <v>1289</v>
      </c>
      <c r="E133" s="210"/>
      <c r="F133" s="209" t="s">
        <v>771</v>
      </c>
      <c r="G133" s="211" t="n">
        <f aca="false">'Stavební rozpočet'!G394</f>
        <v>4</v>
      </c>
      <c r="H133" s="212" t="n">
        <f aca="false">'Stavební rozpočet'!H394</f>
        <v>0</v>
      </c>
      <c r="I133" s="213" t="s">
        <v>203</v>
      </c>
      <c r="J133" s="212" t="n">
        <f aca="false">G133*AO133</f>
        <v>0</v>
      </c>
      <c r="K133" s="212" t="n">
        <f aca="false">G133*AP133</f>
        <v>0</v>
      </c>
      <c r="L133" s="212" t="n">
        <f aca="false">G133*H133</f>
        <v>0</v>
      </c>
      <c r="M133" s="212" t="n">
        <f aca="false">L133*(1+BW133/100)</f>
        <v>0</v>
      </c>
      <c r="N133" s="212" t="n">
        <f aca="false">'Stavební rozpočet'!N394</f>
        <v>1E-005</v>
      </c>
      <c r="O133" s="212" t="n">
        <f aca="false">G133*N133</f>
        <v>4E-005</v>
      </c>
      <c r="P133" s="213" t="s">
        <v>204</v>
      </c>
      <c r="Z133" s="90" t="n">
        <f aca="false">IF(AQ133="5",BJ133,0)</f>
        <v>0</v>
      </c>
      <c r="AB133" s="90" t="n">
        <f aca="false">IF(AQ133="1",BH133,0)</f>
        <v>0</v>
      </c>
      <c r="AC133" s="90" t="n">
        <f aca="false">IF(AQ133="1",BI133,0)</f>
        <v>0</v>
      </c>
      <c r="AD133" s="90" t="n">
        <f aca="false">IF(AQ133="7",BH133,0)</f>
        <v>0</v>
      </c>
      <c r="AE133" s="90" t="n">
        <f aca="false">IF(AQ133="7",BI133,0)</f>
        <v>0</v>
      </c>
      <c r="AF133" s="90" t="n">
        <f aca="false">IF(AQ133="2",BH133,0)</f>
        <v>0</v>
      </c>
      <c r="AG133" s="90" t="n">
        <f aca="false">IF(AQ133="2",BI133,0)</f>
        <v>0</v>
      </c>
      <c r="AH133" s="90" t="n">
        <f aca="false">IF(AQ133="0",BJ133,0)</f>
        <v>0</v>
      </c>
      <c r="AI133" s="190" t="s">
        <v>107</v>
      </c>
      <c r="AJ133" s="90" t="n">
        <f aca="false">IF(AN133=0,L133,0)</f>
        <v>0</v>
      </c>
      <c r="AK133" s="90" t="n">
        <f aca="false">IF(AN133=12,L133,0)</f>
        <v>0</v>
      </c>
      <c r="AL133" s="90" t="n">
        <f aca="false">IF(AN133=21,L133,0)</f>
        <v>0</v>
      </c>
      <c r="AN133" s="90" t="n">
        <v>21</v>
      </c>
      <c r="AO133" s="90" t="n">
        <f aca="false">H133*0.085481925</f>
        <v>0</v>
      </c>
      <c r="AP133" s="90" t="n">
        <f aca="false">H133*(1-0.085481925)</f>
        <v>0</v>
      </c>
      <c r="AQ133" s="89" t="s">
        <v>226</v>
      </c>
      <c r="AV133" s="90" t="n">
        <f aca="false">AW133+AX133</f>
        <v>0</v>
      </c>
      <c r="AW133" s="90" t="n">
        <f aca="false">G133*AO133</f>
        <v>0</v>
      </c>
      <c r="AX133" s="90" t="n">
        <f aca="false">G133*AP133</f>
        <v>0</v>
      </c>
      <c r="AY133" s="89" t="s">
        <v>690</v>
      </c>
      <c r="AZ133" s="89" t="s">
        <v>1290</v>
      </c>
      <c r="BA133" s="190" t="s">
        <v>949</v>
      </c>
      <c r="BC133" s="90" t="n">
        <f aca="false">AW133+AX133</f>
        <v>0</v>
      </c>
      <c r="BD133" s="90" t="n">
        <f aca="false">H133/(100-BE133)*100</f>
        <v>0</v>
      </c>
      <c r="BE133" s="90" t="n">
        <v>0</v>
      </c>
      <c r="BF133" s="90" t="n">
        <f aca="false">O133</f>
        <v>4E-005</v>
      </c>
      <c r="BH133" s="90" t="n">
        <f aca="false">G133*AO133</f>
        <v>0</v>
      </c>
      <c r="BI133" s="90" t="n">
        <f aca="false">G133*AP133</f>
        <v>0</v>
      </c>
      <c r="BJ133" s="90" t="n">
        <f aca="false">G133*H133</f>
        <v>0</v>
      </c>
      <c r="BK133" s="90"/>
      <c r="BL133" s="90" t="n">
        <v>767</v>
      </c>
      <c r="BW133" s="90" t="str">
        <f aca="false">I133</f>
        <v>21</v>
      </c>
      <c r="BX133" s="11" t="s">
        <v>1289</v>
      </c>
    </row>
    <row r="134" customFormat="false" ht="24.05" hidden="false" customHeight="true" outlineLevel="0" collapsed="false">
      <c r="A134" s="214" t="s">
        <v>555</v>
      </c>
      <c r="B134" s="214" t="s">
        <v>107</v>
      </c>
      <c r="C134" s="214" t="s">
        <v>1292</v>
      </c>
      <c r="D134" s="215" t="s">
        <v>1293</v>
      </c>
      <c r="E134" s="215"/>
      <c r="F134" s="214" t="s">
        <v>261</v>
      </c>
      <c r="G134" s="216" t="n">
        <f aca="false">'Stavební rozpočet'!G395</f>
        <v>4</v>
      </c>
      <c r="H134" s="217" t="n">
        <f aca="false">'Stavební rozpočet'!H395</f>
        <v>0</v>
      </c>
      <c r="I134" s="218" t="s">
        <v>203</v>
      </c>
      <c r="J134" s="217" t="n">
        <f aca="false">G134*AO134</f>
        <v>0</v>
      </c>
      <c r="K134" s="217" t="n">
        <f aca="false">G134*AP134</f>
        <v>0</v>
      </c>
      <c r="L134" s="217" t="n">
        <f aca="false">G134*H134</f>
        <v>0</v>
      </c>
      <c r="M134" s="217" t="n">
        <f aca="false">L134*(1+BW134/100)</f>
        <v>0</v>
      </c>
      <c r="N134" s="217" t="n">
        <f aca="false">'Stavební rozpočet'!N395</f>
        <v>0.0015</v>
      </c>
      <c r="O134" s="217" t="n">
        <f aca="false">G134*N134</f>
        <v>0.006</v>
      </c>
      <c r="P134" s="218" t="s">
        <v>204</v>
      </c>
      <c r="Z134" s="90" t="n">
        <f aca="false">IF(AQ134="5",BJ134,0)</f>
        <v>0</v>
      </c>
      <c r="AB134" s="90" t="n">
        <f aca="false">IF(AQ134="1",BH134,0)</f>
        <v>0</v>
      </c>
      <c r="AC134" s="90" t="n">
        <f aca="false">IF(AQ134="1",BI134,0)</f>
        <v>0</v>
      </c>
      <c r="AD134" s="90" t="n">
        <f aca="false">IF(AQ134="7",BH134,0)</f>
        <v>0</v>
      </c>
      <c r="AE134" s="90" t="n">
        <f aca="false">IF(AQ134="7",BI134,0)</f>
        <v>0</v>
      </c>
      <c r="AF134" s="90" t="n">
        <f aca="false">IF(AQ134="2",BH134,0)</f>
        <v>0</v>
      </c>
      <c r="AG134" s="90" t="n">
        <f aca="false">IF(AQ134="2",BI134,0)</f>
        <v>0</v>
      </c>
      <c r="AH134" s="90" t="n">
        <f aca="false">IF(AQ134="0",BJ134,0)</f>
        <v>0</v>
      </c>
      <c r="AI134" s="190" t="s">
        <v>107</v>
      </c>
      <c r="AJ134" s="219" t="n">
        <f aca="false">IF(AN134=0,L134,0)</f>
        <v>0</v>
      </c>
      <c r="AK134" s="219" t="n">
        <f aca="false">IF(AN134=12,L134,0)</f>
        <v>0</v>
      </c>
      <c r="AL134" s="219" t="n">
        <f aca="false">IF(AN134=21,L134,0)</f>
        <v>0</v>
      </c>
      <c r="AN134" s="90" t="n">
        <v>21</v>
      </c>
      <c r="AO134" s="90" t="n">
        <f aca="false">H134*1</f>
        <v>0</v>
      </c>
      <c r="AP134" s="90" t="n">
        <f aca="false">H134*(1-1)</f>
        <v>0</v>
      </c>
      <c r="AQ134" s="220" t="s">
        <v>226</v>
      </c>
      <c r="AV134" s="90" t="n">
        <f aca="false">AW134+AX134</f>
        <v>0</v>
      </c>
      <c r="AW134" s="90" t="n">
        <f aca="false">G134*AO134</f>
        <v>0</v>
      </c>
      <c r="AX134" s="90" t="n">
        <f aca="false">G134*AP134</f>
        <v>0</v>
      </c>
      <c r="AY134" s="89" t="s">
        <v>690</v>
      </c>
      <c r="AZ134" s="89" t="s">
        <v>1290</v>
      </c>
      <c r="BA134" s="190" t="s">
        <v>949</v>
      </c>
      <c r="BC134" s="90" t="n">
        <f aca="false">AW134+AX134</f>
        <v>0</v>
      </c>
      <c r="BD134" s="90" t="n">
        <f aca="false">H134/(100-BE134)*100</f>
        <v>0</v>
      </c>
      <c r="BE134" s="90" t="n">
        <v>0</v>
      </c>
      <c r="BF134" s="90" t="n">
        <f aca="false">O134</f>
        <v>0.006</v>
      </c>
      <c r="BH134" s="219" t="n">
        <f aca="false">G134*AO134</f>
        <v>0</v>
      </c>
      <c r="BI134" s="219" t="n">
        <f aca="false">G134*AP134</f>
        <v>0</v>
      </c>
      <c r="BJ134" s="219" t="n">
        <f aca="false">G134*H134</f>
        <v>0</v>
      </c>
      <c r="BK134" s="219"/>
      <c r="BL134" s="90" t="n">
        <v>767</v>
      </c>
      <c r="BW134" s="90" t="str">
        <f aca="false">I134</f>
        <v>21</v>
      </c>
      <c r="BX134" s="221" t="s">
        <v>1293</v>
      </c>
    </row>
    <row r="135" customFormat="false" ht="15" hidden="false" customHeight="true" outlineLevel="0" collapsed="false">
      <c r="A135" s="209" t="s">
        <v>558</v>
      </c>
      <c r="B135" s="209" t="s">
        <v>107</v>
      </c>
      <c r="C135" s="209" t="s">
        <v>1295</v>
      </c>
      <c r="D135" s="210" t="s">
        <v>1296</v>
      </c>
      <c r="E135" s="210"/>
      <c r="F135" s="209" t="s">
        <v>1297</v>
      </c>
      <c r="G135" s="211" t="n">
        <f aca="false">'Stavební rozpočet'!G396</f>
        <v>20</v>
      </c>
      <c r="H135" s="212" t="n">
        <f aca="false">'Stavební rozpočet'!H396</f>
        <v>0</v>
      </c>
      <c r="I135" s="213" t="s">
        <v>203</v>
      </c>
      <c r="J135" s="212" t="n">
        <f aca="false">G135*AO135</f>
        <v>0</v>
      </c>
      <c r="K135" s="212" t="n">
        <f aca="false">G135*AP135</f>
        <v>0</v>
      </c>
      <c r="L135" s="212" t="n">
        <f aca="false">G135*H135</f>
        <v>0</v>
      </c>
      <c r="M135" s="212" t="n">
        <f aca="false">L135*(1+BW135/100)</f>
        <v>0</v>
      </c>
      <c r="N135" s="212" t="n">
        <f aca="false">'Stavební rozpočet'!N396</f>
        <v>6E-005</v>
      </c>
      <c r="O135" s="212" t="n">
        <f aca="false">G135*N135</f>
        <v>0.0012</v>
      </c>
      <c r="P135" s="213" t="s">
        <v>204</v>
      </c>
      <c r="Z135" s="90" t="n">
        <f aca="false">IF(AQ135="5",BJ135,0)</f>
        <v>0</v>
      </c>
      <c r="AB135" s="90" t="n">
        <f aca="false">IF(AQ135="1",BH135,0)</f>
        <v>0</v>
      </c>
      <c r="AC135" s="90" t="n">
        <f aca="false">IF(AQ135="1",BI135,0)</f>
        <v>0</v>
      </c>
      <c r="AD135" s="90" t="n">
        <f aca="false">IF(AQ135="7",BH135,0)</f>
        <v>0</v>
      </c>
      <c r="AE135" s="90" t="n">
        <f aca="false">IF(AQ135="7",BI135,0)</f>
        <v>0</v>
      </c>
      <c r="AF135" s="90" t="n">
        <f aca="false">IF(AQ135="2",BH135,0)</f>
        <v>0</v>
      </c>
      <c r="AG135" s="90" t="n">
        <f aca="false">IF(AQ135="2",BI135,0)</f>
        <v>0</v>
      </c>
      <c r="AH135" s="90" t="n">
        <f aca="false">IF(AQ135="0",BJ135,0)</f>
        <v>0</v>
      </c>
      <c r="AI135" s="190" t="s">
        <v>107</v>
      </c>
      <c r="AJ135" s="90" t="n">
        <f aca="false">IF(AN135=0,L135,0)</f>
        <v>0</v>
      </c>
      <c r="AK135" s="90" t="n">
        <f aca="false">IF(AN135=12,L135,0)</f>
        <v>0</v>
      </c>
      <c r="AL135" s="90" t="n">
        <f aca="false">IF(AN135=21,L135,0)</f>
        <v>0</v>
      </c>
      <c r="AN135" s="90" t="n">
        <v>21</v>
      </c>
      <c r="AO135" s="90" t="n">
        <f aca="false">H135*0.070813716</f>
        <v>0</v>
      </c>
      <c r="AP135" s="90" t="n">
        <f aca="false">H135*(1-0.070813716)</f>
        <v>0</v>
      </c>
      <c r="AQ135" s="89" t="s">
        <v>226</v>
      </c>
      <c r="AV135" s="90" t="n">
        <f aca="false">AW135+AX135</f>
        <v>0</v>
      </c>
      <c r="AW135" s="90" t="n">
        <f aca="false">G135*AO135</f>
        <v>0</v>
      </c>
      <c r="AX135" s="90" t="n">
        <f aca="false">G135*AP135</f>
        <v>0</v>
      </c>
      <c r="AY135" s="89" t="s">
        <v>690</v>
      </c>
      <c r="AZ135" s="89" t="s">
        <v>1290</v>
      </c>
      <c r="BA135" s="190" t="s">
        <v>949</v>
      </c>
      <c r="BC135" s="90" t="n">
        <f aca="false">AW135+AX135</f>
        <v>0</v>
      </c>
      <c r="BD135" s="90" t="n">
        <f aca="false">H135/(100-BE135)*100</f>
        <v>0</v>
      </c>
      <c r="BE135" s="90" t="n">
        <v>0</v>
      </c>
      <c r="BF135" s="90" t="n">
        <f aca="false">O135</f>
        <v>0.0012</v>
      </c>
      <c r="BH135" s="90" t="n">
        <f aca="false">G135*AO135</f>
        <v>0</v>
      </c>
      <c r="BI135" s="90" t="n">
        <f aca="false">G135*AP135</f>
        <v>0</v>
      </c>
      <c r="BJ135" s="90" t="n">
        <f aca="false">G135*H135</f>
        <v>0</v>
      </c>
      <c r="BK135" s="90"/>
      <c r="BL135" s="90" t="n">
        <v>767</v>
      </c>
      <c r="BW135" s="90" t="str">
        <f aca="false">I135</f>
        <v>21</v>
      </c>
      <c r="BX135" s="11" t="s">
        <v>1296</v>
      </c>
    </row>
    <row r="136" customFormat="false" ht="15" hidden="false" customHeight="true" outlineLevel="0" collapsed="false">
      <c r="A136" s="214" t="s">
        <v>561</v>
      </c>
      <c r="B136" s="214" t="s">
        <v>107</v>
      </c>
      <c r="C136" s="214" t="s">
        <v>1299</v>
      </c>
      <c r="D136" s="215" t="s">
        <v>1300</v>
      </c>
      <c r="E136" s="215"/>
      <c r="F136" s="214" t="s">
        <v>1297</v>
      </c>
      <c r="G136" s="216" t="n">
        <f aca="false">'Stavební rozpočet'!G397</f>
        <v>19.8</v>
      </c>
      <c r="H136" s="217" t="n">
        <f aca="false">'Stavební rozpočet'!H397</f>
        <v>0</v>
      </c>
      <c r="I136" s="218" t="s">
        <v>203</v>
      </c>
      <c r="J136" s="217" t="n">
        <f aca="false">G136*AO136</f>
        <v>0</v>
      </c>
      <c r="K136" s="217" t="n">
        <f aca="false">G136*AP136</f>
        <v>0</v>
      </c>
      <c r="L136" s="217" t="n">
        <f aca="false">G136*H136</f>
        <v>0</v>
      </c>
      <c r="M136" s="217" t="n">
        <f aca="false">L136*(1+BW136/100)</f>
        <v>0</v>
      </c>
      <c r="N136" s="217" t="n">
        <f aca="false">'Stavební rozpočet'!N397</f>
        <v>0.001</v>
      </c>
      <c r="O136" s="217" t="n">
        <f aca="false">G136*N136</f>
        <v>0.0198</v>
      </c>
      <c r="P136" s="218" t="s">
        <v>204</v>
      </c>
      <c r="Z136" s="90" t="n">
        <f aca="false">IF(AQ136="5",BJ136,0)</f>
        <v>0</v>
      </c>
      <c r="AB136" s="90" t="n">
        <f aca="false">IF(AQ136="1",BH136,0)</f>
        <v>0</v>
      </c>
      <c r="AC136" s="90" t="n">
        <f aca="false">IF(AQ136="1",BI136,0)</f>
        <v>0</v>
      </c>
      <c r="AD136" s="90" t="n">
        <f aca="false">IF(AQ136="7",BH136,0)</f>
        <v>0</v>
      </c>
      <c r="AE136" s="90" t="n">
        <f aca="false">IF(AQ136="7",BI136,0)</f>
        <v>0</v>
      </c>
      <c r="AF136" s="90" t="n">
        <f aca="false">IF(AQ136="2",BH136,0)</f>
        <v>0</v>
      </c>
      <c r="AG136" s="90" t="n">
        <f aca="false">IF(AQ136="2",BI136,0)</f>
        <v>0</v>
      </c>
      <c r="AH136" s="90" t="n">
        <f aca="false">IF(AQ136="0",BJ136,0)</f>
        <v>0</v>
      </c>
      <c r="AI136" s="190" t="s">
        <v>107</v>
      </c>
      <c r="AJ136" s="219" t="n">
        <f aca="false">IF(AN136=0,L136,0)</f>
        <v>0</v>
      </c>
      <c r="AK136" s="219" t="n">
        <f aca="false">IF(AN136=12,L136,0)</f>
        <v>0</v>
      </c>
      <c r="AL136" s="219" t="n">
        <f aca="false">IF(AN136=21,L136,0)</f>
        <v>0</v>
      </c>
      <c r="AN136" s="90" t="n">
        <v>21</v>
      </c>
      <c r="AO136" s="90" t="n">
        <f aca="false">H136*1</f>
        <v>0</v>
      </c>
      <c r="AP136" s="90" t="n">
        <f aca="false">H136*(1-1)</f>
        <v>0</v>
      </c>
      <c r="AQ136" s="220" t="s">
        <v>226</v>
      </c>
      <c r="AV136" s="90" t="n">
        <f aca="false">AW136+AX136</f>
        <v>0</v>
      </c>
      <c r="AW136" s="90" t="n">
        <f aca="false">G136*AO136</f>
        <v>0</v>
      </c>
      <c r="AX136" s="90" t="n">
        <f aca="false">G136*AP136</f>
        <v>0</v>
      </c>
      <c r="AY136" s="89" t="s">
        <v>690</v>
      </c>
      <c r="AZ136" s="89" t="s">
        <v>1290</v>
      </c>
      <c r="BA136" s="190" t="s">
        <v>949</v>
      </c>
      <c r="BC136" s="90" t="n">
        <f aca="false">AW136+AX136</f>
        <v>0</v>
      </c>
      <c r="BD136" s="90" t="n">
        <f aca="false">H136/(100-BE136)*100</f>
        <v>0</v>
      </c>
      <c r="BE136" s="90" t="n">
        <v>0</v>
      </c>
      <c r="BF136" s="90" t="n">
        <f aca="false">O136</f>
        <v>0.0198</v>
      </c>
      <c r="BH136" s="219" t="n">
        <f aca="false">G136*AO136</f>
        <v>0</v>
      </c>
      <c r="BI136" s="219" t="n">
        <f aca="false">G136*AP136</f>
        <v>0</v>
      </c>
      <c r="BJ136" s="219" t="n">
        <f aca="false">G136*H136</f>
        <v>0</v>
      </c>
      <c r="BK136" s="219"/>
      <c r="BL136" s="90" t="n">
        <v>767</v>
      </c>
      <c r="BW136" s="90" t="str">
        <f aca="false">I136</f>
        <v>21</v>
      </c>
      <c r="BX136" s="221" t="s">
        <v>1300</v>
      </c>
    </row>
    <row r="137" customFormat="false" ht="15" hidden="false" customHeight="true" outlineLevel="0" collapsed="false">
      <c r="A137" s="214" t="s">
        <v>564</v>
      </c>
      <c r="B137" s="214" t="s">
        <v>107</v>
      </c>
      <c r="C137" s="214" t="s">
        <v>1302</v>
      </c>
      <c r="D137" s="215" t="s">
        <v>1303</v>
      </c>
      <c r="E137" s="215"/>
      <c r="F137" s="214" t="s">
        <v>1297</v>
      </c>
      <c r="G137" s="216" t="n">
        <f aca="false">'Stavební rozpočet'!G398</f>
        <v>2.2</v>
      </c>
      <c r="H137" s="217" t="n">
        <f aca="false">'Stavební rozpočet'!H398</f>
        <v>0</v>
      </c>
      <c r="I137" s="218" t="s">
        <v>203</v>
      </c>
      <c r="J137" s="217" t="n">
        <f aca="false">G137*AO137</f>
        <v>0</v>
      </c>
      <c r="K137" s="217" t="n">
        <f aca="false">G137*AP137</f>
        <v>0</v>
      </c>
      <c r="L137" s="217" t="n">
        <f aca="false">G137*H137</f>
        <v>0</v>
      </c>
      <c r="M137" s="217" t="n">
        <f aca="false">L137*(1+BW137/100)</f>
        <v>0</v>
      </c>
      <c r="N137" s="217" t="n">
        <f aca="false">'Stavební rozpočet'!N398</f>
        <v>0.001</v>
      </c>
      <c r="O137" s="217" t="n">
        <f aca="false">G137*N137</f>
        <v>0.0022</v>
      </c>
      <c r="P137" s="218" t="s">
        <v>204</v>
      </c>
      <c r="Z137" s="90" t="n">
        <f aca="false">IF(AQ137="5",BJ137,0)</f>
        <v>0</v>
      </c>
      <c r="AB137" s="90" t="n">
        <f aca="false">IF(AQ137="1",BH137,0)</f>
        <v>0</v>
      </c>
      <c r="AC137" s="90" t="n">
        <f aca="false">IF(AQ137="1",BI137,0)</f>
        <v>0</v>
      </c>
      <c r="AD137" s="90" t="n">
        <f aca="false">IF(AQ137="7",BH137,0)</f>
        <v>0</v>
      </c>
      <c r="AE137" s="90" t="n">
        <f aca="false">IF(AQ137="7",BI137,0)</f>
        <v>0</v>
      </c>
      <c r="AF137" s="90" t="n">
        <f aca="false">IF(AQ137="2",BH137,0)</f>
        <v>0</v>
      </c>
      <c r="AG137" s="90" t="n">
        <f aca="false">IF(AQ137="2",BI137,0)</f>
        <v>0</v>
      </c>
      <c r="AH137" s="90" t="n">
        <f aca="false">IF(AQ137="0",BJ137,0)</f>
        <v>0</v>
      </c>
      <c r="AI137" s="190" t="s">
        <v>107</v>
      </c>
      <c r="AJ137" s="219" t="n">
        <f aca="false">IF(AN137=0,L137,0)</f>
        <v>0</v>
      </c>
      <c r="AK137" s="219" t="n">
        <f aca="false">IF(AN137=12,L137,0)</f>
        <v>0</v>
      </c>
      <c r="AL137" s="219" t="n">
        <f aca="false">IF(AN137=21,L137,0)</f>
        <v>0</v>
      </c>
      <c r="AN137" s="90" t="n">
        <v>21</v>
      </c>
      <c r="AO137" s="90" t="n">
        <f aca="false">H137*1</f>
        <v>0</v>
      </c>
      <c r="AP137" s="90" t="n">
        <f aca="false">H137*(1-1)</f>
        <v>0</v>
      </c>
      <c r="AQ137" s="220" t="s">
        <v>226</v>
      </c>
      <c r="AV137" s="90" t="n">
        <f aca="false">AW137+AX137</f>
        <v>0</v>
      </c>
      <c r="AW137" s="90" t="n">
        <f aca="false">G137*AO137</f>
        <v>0</v>
      </c>
      <c r="AX137" s="90" t="n">
        <f aca="false">G137*AP137</f>
        <v>0</v>
      </c>
      <c r="AY137" s="89" t="s">
        <v>690</v>
      </c>
      <c r="AZ137" s="89" t="s">
        <v>1290</v>
      </c>
      <c r="BA137" s="190" t="s">
        <v>949</v>
      </c>
      <c r="BC137" s="90" t="n">
        <f aca="false">AW137+AX137</f>
        <v>0</v>
      </c>
      <c r="BD137" s="90" t="n">
        <f aca="false">H137/(100-BE137)*100</f>
        <v>0</v>
      </c>
      <c r="BE137" s="90" t="n">
        <v>0</v>
      </c>
      <c r="BF137" s="90" t="n">
        <f aca="false">O137</f>
        <v>0.0022</v>
      </c>
      <c r="BH137" s="219" t="n">
        <f aca="false">G137*AO137</f>
        <v>0</v>
      </c>
      <c r="BI137" s="219" t="n">
        <f aca="false">G137*AP137</f>
        <v>0</v>
      </c>
      <c r="BJ137" s="219" t="n">
        <f aca="false">G137*H137</f>
        <v>0</v>
      </c>
      <c r="BK137" s="219"/>
      <c r="BL137" s="90" t="n">
        <v>767</v>
      </c>
      <c r="BW137" s="90" t="str">
        <f aca="false">I137</f>
        <v>21</v>
      </c>
      <c r="BX137" s="221" t="s">
        <v>1303</v>
      </c>
    </row>
    <row r="138" customFormat="false" ht="15" hidden="false" customHeight="true" outlineLevel="0" collapsed="false">
      <c r="A138" s="209" t="s">
        <v>567</v>
      </c>
      <c r="B138" s="209" t="s">
        <v>107</v>
      </c>
      <c r="C138" s="209" t="s">
        <v>819</v>
      </c>
      <c r="D138" s="210" t="s">
        <v>820</v>
      </c>
      <c r="E138" s="210"/>
      <c r="F138" s="209" t="s">
        <v>264</v>
      </c>
      <c r="G138" s="211" t="n">
        <f aca="false">'Stavební rozpočet'!G399</f>
        <v>0.029</v>
      </c>
      <c r="H138" s="212" t="n">
        <f aca="false">'Stavební rozpočet'!H399</f>
        <v>0</v>
      </c>
      <c r="I138" s="213" t="s">
        <v>203</v>
      </c>
      <c r="J138" s="212" t="n">
        <f aca="false">G138*AO138</f>
        <v>0</v>
      </c>
      <c r="K138" s="212" t="n">
        <f aca="false">G138*AP138</f>
        <v>0</v>
      </c>
      <c r="L138" s="212" t="n">
        <f aca="false">G138*H138</f>
        <v>0</v>
      </c>
      <c r="M138" s="212" t="n">
        <f aca="false">L138*(1+BW138/100)</f>
        <v>0</v>
      </c>
      <c r="N138" s="212" t="n">
        <f aca="false">'Stavební rozpočet'!N399</f>
        <v>0</v>
      </c>
      <c r="O138" s="212" t="n">
        <f aca="false">G138*N138</f>
        <v>0</v>
      </c>
      <c r="P138" s="213" t="s">
        <v>204</v>
      </c>
      <c r="Z138" s="90" t="n">
        <f aca="false">IF(AQ138="5",BJ138,0)</f>
        <v>0</v>
      </c>
      <c r="AB138" s="90" t="n">
        <f aca="false">IF(AQ138="1",BH138,0)</f>
        <v>0</v>
      </c>
      <c r="AC138" s="90" t="n">
        <f aca="false">IF(AQ138="1",BI138,0)</f>
        <v>0</v>
      </c>
      <c r="AD138" s="90" t="n">
        <f aca="false">IF(AQ138="7",BH138,0)</f>
        <v>0</v>
      </c>
      <c r="AE138" s="90" t="n">
        <f aca="false">IF(AQ138="7",BI138,0)</f>
        <v>0</v>
      </c>
      <c r="AF138" s="90" t="n">
        <f aca="false">IF(AQ138="2",BH138,0)</f>
        <v>0</v>
      </c>
      <c r="AG138" s="90" t="n">
        <f aca="false">IF(AQ138="2",BI138,0)</f>
        <v>0</v>
      </c>
      <c r="AH138" s="90" t="n">
        <f aca="false">IF(AQ138="0",BJ138,0)</f>
        <v>0</v>
      </c>
      <c r="AI138" s="190" t="s">
        <v>107</v>
      </c>
      <c r="AJ138" s="90" t="n">
        <f aca="false">IF(AN138=0,L138,0)</f>
        <v>0</v>
      </c>
      <c r="AK138" s="90" t="n">
        <f aca="false">IF(AN138=12,L138,0)</f>
        <v>0</v>
      </c>
      <c r="AL138" s="90" t="n">
        <f aca="false">IF(AN138=21,L138,0)</f>
        <v>0</v>
      </c>
      <c r="AN138" s="90" t="n">
        <v>21</v>
      </c>
      <c r="AO138" s="90" t="n">
        <f aca="false">H138*0</f>
        <v>0</v>
      </c>
      <c r="AP138" s="90" t="n">
        <f aca="false">H138*(1-0)</f>
        <v>0</v>
      </c>
      <c r="AQ138" s="89" t="s">
        <v>220</v>
      </c>
      <c r="AV138" s="90" t="n">
        <f aca="false">AW138+AX138</f>
        <v>0</v>
      </c>
      <c r="AW138" s="90" t="n">
        <f aca="false">G138*AO138</f>
        <v>0</v>
      </c>
      <c r="AX138" s="90" t="n">
        <f aca="false">G138*AP138</f>
        <v>0</v>
      </c>
      <c r="AY138" s="89" t="s">
        <v>690</v>
      </c>
      <c r="AZ138" s="89" t="s">
        <v>1290</v>
      </c>
      <c r="BA138" s="190" t="s">
        <v>949</v>
      </c>
      <c r="BC138" s="90" t="n">
        <f aca="false">AW138+AX138</f>
        <v>0</v>
      </c>
      <c r="BD138" s="90" t="n">
        <f aca="false">H138/(100-BE138)*100</f>
        <v>0</v>
      </c>
      <c r="BE138" s="90" t="n">
        <v>0</v>
      </c>
      <c r="BF138" s="90" t="n">
        <f aca="false">O138</f>
        <v>0</v>
      </c>
      <c r="BH138" s="90" t="n">
        <f aca="false">G138*AO138</f>
        <v>0</v>
      </c>
      <c r="BI138" s="90" t="n">
        <f aca="false">G138*AP138</f>
        <v>0</v>
      </c>
      <c r="BJ138" s="90" t="n">
        <f aca="false">G138*H138</f>
        <v>0</v>
      </c>
      <c r="BK138" s="90"/>
      <c r="BL138" s="90" t="n">
        <v>767</v>
      </c>
      <c r="BW138" s="90" t="str">
        <f aca="false">I138</f>
        <v>21</v>
      </c>
      <c r="BX138" s="11" t="s">
        <v>820</v>
      </c>
    </row>
    <row r="139" customFormat="false" ht="15" hidden="false" customHeight="true" outlineLevel="0" collapsed="false">
      <c r="A139" s="203"/>
      <c r="B139" s="204" t="s">
        <v>107</v>
      </c>
      <c r="C139" s="204" t="s">
        <v>493</v>
      </c>
      <c r="D139" s="205" t="s">
        <v>1305</v>
      </c>
      <c r="E139" s="205"/>
      <c r="F139" s="203" t="s">
        <v>97</v>
      </c>
      <c r="G139" s="206" t="s">
        <v>97</v>
      </c>
      <c r="H139" s="203" t="s">
        <v>97</v>
      </c>
      <c r="I139" s="203" t="s">
        <v>97</v>
      </c>
      <c r="J139" s="207" t="n">
        <f aca="false">SUM(J140:J145)</f>
        <v>0</v>
      </c>
      <c r="K139" s="207" t="n">
        <f aca="false">SUM(K140:K145)</f>
        <v>0</v>
      </c>
      <c r="L139" s="207" t="n">
        <f aca="false">SUM(L140:L145)</f>
        <v>0</v>
      </c>
      <c r="M139" s="207" t="n">
        <f aca="false">SUM(M140:M145)</f>
        <v>0</v>
      </c>
      <c r="N139" s="208"/>
      <c r="O139" s="207" t="n">
        <f aca="false">SUM(O140:O145)</f>
        <v>0</v>
      </c>
      <c r="P139" s="208"/>
      <c r="AI139" s="190" t="s">
        <v>107</v>
      </c>
      <c r="AS139" s="178" t="n">
        <f aca="false">SUM(AJ140:AJ145)</f>
        <v>0</v>
      </c>
      <c r="AT139" s="178" t="n">
        <f aca="false">SUM(AK140:AK145)</f>
        <v>0</v>
      </c>
      <c r="AU139" s="178" t="n">
        <f aca="false">SUM(AL140:AL145)</f>
        <v>0</v>
      </c>
    </row>
    <row r="140" customFormat="false" ht="23.85" hidden="false" customHeight="true" outlineLevel="0" collapsed="false">
      <c r="A140" s="209" t="s">
        <v>570</v>
      </c>
      <c r="B140" s="209" t="s">
        <v>107</v>
      </c>
      <c r="C140" s="209" t="s">
        <v>1307</v>
      </c>
      <c r="D140" s="210" t="s">
        <v>1308</v>
      </c>
      <c r="E140" s="210"/>
      <c r="F140" s="209" t="s">
        <v>1309</v>
      </c>
      <c r="G140" s="211" t="n">
        <f aca="false">'Stavební rozpočet'!G401</f>
        <v>25</v>
      </c>
      <c r="H140" s="212" t="n">
        <f aca="false">'Stavební rozpočet'!H401</f>
        <v>0</v>
      </c>
      <c r="I140" s="213" t="s">
        <v>203</v>
      </c>
      <c r="J140" s="212" t="n">
        <f aca="false">G140*AO140</f>
        <v>0</v>
      </c>
      <c r="K140" s="212" t="n">
        <f aca="false">G140*AP140</f>
        <v>0</v>
      </c>
      <c r="L140" s="212" t="n">
        <f aca="false">G140*H140</f>
        <v>0</v>
      </c>
      <c r="M140" s="212" t="n">
        <f aca="false">L140*(1+BW140/100)</f>
        <v>0</v>
      </c>
      <c r="N140" s="212" t="n">
        <f aca="false">'Stavební rozpočet'!N401</f>
        <v>0</v>
      </c>
      <c r="O140" s="212" t="n">
        <f aca="false">G140*N140</f>
        <v>0</v>
      </c>
      <c r="P140" s="213" t="s">
        <v>204</v>
      </c>
      <c r="Z140" s="90" t="n">
        <f aca="false">IF(AQ140="5",BJ140,0)</f>
        <v>0</v>
      </c>
      <c r="AB140" s="90" t="n">
        <f aca="false">IF(AQ140="1",BH140,0)</f>
        <v>0</v>
      </c>
      <c r="AC140" s="90" t="n">
        <f aca="false">IF(AQ140="1",BI140,0)</f>
        <v>0</v>
      </c>
      <c r="AD140" s="90" t="n">
        <f aca="false">IF(AQ140="7",BH140,0)</f>
        <v>0</v>
      </c>
      <c r="AE140" s="90" t="n">
        <f aca="false">IF(AQ140="7",BI140,0)</f>
        <v>0</v>
      </c>
      <c r="AF140" s="90" t="n">
        <f aca="false">IF(AQ140="2",BH140,0)</f>
        <v>0</v>
      </c>
      <c r="AG140" s="90" t="n">
        <f aca="false">IF(AQ140="2",BI140,0)</f>
        <v>0</v>
      </c>
      <c r="AH140" s="90" t="n">
        <f aca="false">IF(AQ140="0",BJ140,0)</f>
        <v>0</v>
      </c>
      <c r="AI140" s="190" t="s">
        <v>107</v>
      </c>
      <c r="AJ140" s="90" t="n">
        <f aca="false">IF(AN140=0,L140,0)</f>
        <v>0</v>
      </c>
      <c r="AK140" s="90" t="n">
        <f aca="false">IF(AN140=12,L140,0)</f>
        <v>0</v>
      </c>
      <c r="AL140" s="90" t="n">
        <f aca="false">IF(AN140=21,L140,0)</f>
        <v>0</v>
      </c>
      <c r="AN140" s="90" t="n">
        <v>21</v>
      </c>
      <c r="AO140" s="90" t="n">
        <f aca="false">H140*0</f>
        <v>0</v>
      </c>
      <c r="AP140" s="90" t="n">
        <f aca="false">H140*(1-0)</f>
        <v>0</v>
      </c>
      <c r="AQ140" s="89" t="s">
        <v>199</v>
      </c>
      <c r="AV140" s="90" t="n">
        <f aca="false">AW140+AX140</f>
        <v>0</v>
      </c>
      <c r="AW140" s="90" t="n">
        <f aca="false">G140*AO140</f>
        <v>0</v>
      </c>
      <c r="AX140" s="90" t="n">
        <f aca="false">G140*AP140</f>
        <v>0</v>
      </c>
      <c r="AY140" s="89" t="s">
        <v>1310</v>
      </c>
      <c r="AZ140" s="89" t="s">
        <v>1311</v>
      </c>
      <c r="BA140" s="190" t="s">
        <v>949</v>
      </c>
      <c r="BC140" s="90" t="n">
        <f aca="false">AW140+AX140</f>
        <v>0</v>
      </c>
      <c r="BD140" s="90" t="n">
        <f aca="false">H140/(100-BE140)*100</f>
        <v>0</v>
      </c>
      <c r="BE140" s="90" t="n">
        <v>0</v>
      </c>
      <c r="BF140" s="90" t="n">
        <f aca="false">O140</f>
        <v>0</v>
      </c>
      <c r="BH140" s="90" t="n">
        <f aca="false">G140*AO140</f>
        <v>0</v>
      </c>
      <c r="BI140" s="90" t="n">
        <f aca="false">G140*AP140</f>
        <v>0</v>
      </c>
      <c r="BJ140" s="90" t="n">
        <f aca="false">G140*H140</f>
        <v>0</v>
      </c>
      <c r="BK140" s="90"/>
      <c r="BL140" s="90" t="n">
        <v>90</v>
      </c>
      <c r="BW140" s="90" t="str">
        <f aca="false">I140</f>
        <v>21</v>
      </c>
      <c r="BX140" s="11" t="s">
        <v>1308</v>
      </c>
    </row>
    <row r="141" customFormat="false" ht="15" hidden="false" customHeight="true" outlineLevel="0" collapsed="false">
      <c r="A141" s="209" t="s">
        <v>573</v>
      </c>
      <c r="B141" s="209" t="s">
        <v>107</v>
      </c>
      <c r="C141" s="209" t="s">
        <v>1307</v>
      </c>
      <c r="D141" s="210" t="s">
        <v>1313</v>
      </c>
      <c r="E141" s="210"/>
      <c r="F141" s="209" t="s">
        <v>1309</v>
      </c>
      <c r="G141" s="211" t="n">
        <f aca="false">'Stavební rozpočet'!G402</f>
        <v>15</v>
      </c>
      <c r="H141" s="212" t="n">
        <f aca="false">'Stavební rozpočet'!H402</f>
        <v>0</v>
      </c>
      <c r="I141" s="213" t="s">
        <v>203</v>
      </c>
      <c r="J141" s="212" t="n">
        <f aca="false">G141*AO141</f>
        <v>0</v>
      </c>
      <c r="K141" s="212" t="n">
        <f aca="false">G141*AP141</f>
        <v>0</v>
      </c>
      <c r="L141" s="212" t="n">
        <f aca="false">G141*H141</f>
        <v>0</v>
      </c>
      <c r="M141" s="212" t="n">
        <f aca="false">L141*(1+BW141/100)</f>
        <v>0</v>
      </c>
      <c r="N141" s="212" t="n">
        <f aca="false">'Stavební rozpočet'!N402</f>
        <v>0</v>
      </c>
      <c r="O141" s="212" t="n">
        <f aca="false">G141*N141</f>
        <v>0</v>
      </c>
      <c r="P141" s="213" t="s">
        <v>204</v>
      </c>
      <c r="Z141" s="90" t="n">
        <f aca="false">IF(AQ141="5",BJ141,0)</f>
        <v>0</v>
      </c>
      <c r="AB141" s="90" t="n">
        <f aca="false">IF(AQ141="1",BH141,0)</f>
        <v>0</v>
      </c>
      <c r="AC141" s="90" t="n">
        <f aca="false">IF(AQ141="1",BI141,0)</f>
        <v>0</v>
      </c>
      <c r="AD141" s="90" t="n">
        <f aca="false">IF(AQ141="7",BH141,0)</f>
        <v>0</v>
      </c>
      <c r="AE141" s="90" t="n">
        <f aca="false">IF(AQ141="7",BI141,0)</f>
        <v>0</v>
      </c>
      <c r="AF141" s="90" t="n">
        <f aca="false">IF(AQ141="2",BH141,0)</f>
        <v>0</v>
      </c>
      <c r="AG141" s="90" t="n">
        <f aca="false">IF(AQ141="2",BI141,0)</f>
        <v>0</v>
      </c>
      <c r="AH141" s="90" t="n">
        <f aca="false">IF(AQ141="0",BJ141,0)</f>
        <v>0</v>
      </c>
      <c r="AI141" s="190" t="s">
        <v>107</v>
      </c>
      <c r="AJ141" s="90" t="n">
        <f aca="false">IF(AN141=0,L141,0)</f>
        <v>0</v>
      </c>
      <c r="AK141" s="90" t="n">
        <f aca="false">IF(AN141=12,L141,0)</f>
        <v>0</v>
      </c>
      <c r="AL141" s="90" t="n">
        <f aca="false">IF(AN141=21,L141,0)</f>
        <v>0</v>
      </c>
      <c r="AN141" s="90" t="n">
        <v>21</v>
      </c>
      <c r="AO141" s="90" t="n">
        <f aca="false">H141*0</f>
        <v>0</v>
      </c>
      <c r="AP141" s="90" t="n">
        <f aca="false">H141*(1-0)</f>
        <v>0</v>
      </c>
      <c r="AQ141" s="89" t="s">
        <v>199</v>
      </c>
      <c r="AV141" s="90" t="n">
        <f aca="false">AW141+AX141</f>
        <v>0</v>
      </c>
      <c r="AW141" s="90" t="n">
        <f aca="false">G141*AO141</f>
        <v>0</v>
      </c>
      <c r="AX141" s="90" t="n">
        <f aca="false">G141*AP141</f>
        <v>0</v>
      </c>
      <c r="AY141" s="89" t="s">
        <v>1310</v>
      </c>
      <c r="AZ141" s="89" t="s">
        <v>1311</v>
      </c>
      <c r="BA141" s="190" t="s">
        <v>949</v>
      </c>
      <c r="BC141" s="90" t="n">
        <f aca="false">AW141+AX141</f>
        <v>0</v>
      </c>
      <c r="BD141" s="90" t="n">
        <f aca="false">H141/(100-BE141)*100</f>
        <v>0</v>
      </c>
      <c r="BE141" s="90" t="n">
        <v>0</v>
      </c>
      <c r="BF141" s="90" t="n">
        <f aca="false">O141</f>
        <v>0</v>
      </c>
      <c r="BH141" s="90" t="n">
        <f aca="false">G141*AO141</f>
        <v>0</v>
      </c>
      <c r="BI141" s="90" t="n">
        <f aca="false">G141*AP141</f>
        <v>0</v>
      </c>
      <c r="BJ141" s="90" t="n">
        <f aca="false">G141*H141</f>
        <v>0</v>
      </c>
      <c r="BK141" s="90"/>
      <c r="BL141" s="90" t="n">
        <v>90</v>
      </c>
      <c r="BW141" s="90" t="str">
        <f aca="false">I141</f>
        <v>21</v>
      </c>
      <c r="BX141" s="11" t="s">
        <v>1313</v>
      </c>
    </row>
    <row r="142" customFormat="false" ht="24.05" hidden="false" customHeight="true" outlineLevel="0" collapsed="false">
      <c r="A142" s="209" t="s">
        <v>576</v>
      </c>
      <c r="B142" s="209" t="s">
        <v>107</v>
      </c>
      <c r="C142" s="209" t="s">
        <v>1315</v>
      </c>
      <c r="D142" s="210" t="s">
        <v>1316</v>
      </c>
      <c r="E142" s="210"/>
      <c r="F142" s="209" t="s">
        <v>1309</v>
      </c>
      <c r="G142" s="211" t="n">
        <f aca="false">'Stavební rozpočet'!G403</f>
        <v>15</v>
      </c>
      <c r="H142" s="212" t="n">
        <f aca="false">'Stavební rozpočet'!H403</f>
        <v>0</v>
      </c>
      <c r="I142" s="213" t="s">
        <v>203</v>
      </c>
      <c r="J142" s="212" t="n">
        <f aca="false">G142*AO142</f>
        <v>0</v>
      </c>
      <c r="K142" s="212" t="n">
        <f aca="false">G142*AP142</f>
        <v>0</v>
      </c>
      <c r="L142" s="212" t="n">
        <f aca="false">G142*H142</f>
        <v>0</v>
      </c>
      <c r="M142" s="212" t="n">
        <f aca="false">L142*(1+BW142/100)</f>
        <v>0</v>
      </c>
      <c r="N142" s="212" t="n">
        <f aca="false">'Stavební rozpočet'!N403</f>
        <v>0</v>
      </c>
      <c r="O142" s="212" t="n">
        <f aca="false">G142*N142</f>
        <v>0</v>
      </c>
      <c r="P142" s="213" t="s">
        <v>204</v>
      </c>
      <c r="Z142" s="90" t="n">
        <f aca="false">IF(AQ142="5",BJ142,0)</f>
        <v>0</v>
      </c>
      <c r="AB142" s="90" t="n">
        <f aca="false">IF(AQ142="1",BH142,0)</f>
        <v>0</v>
      </c>
      <c r="AC142" s="90" t="n">
        <f aca="false">IF(AQ142="1",BI142,0)</f>
        <v>0</v>
      </c>
      <c r="AD142" s="90" t="n">
        <f aca="false">IF(AQ142="7",BH142,0)</f>
        <v>0</v>
      </c>
      <c r="AE142" s="90" t="n">
        <f aca="false">IF(AQ142="7",BI142,0)</f>
        <v>0</v>
      </c>
      <c r="AF142" s="90" t="n">
        <f aca="false">IF(AQ142="2",BH142,0)</f>
        <v>0</v>
      </c>
      <c r="AG142" s="90" t="n">
        <f aca="false">IF(AQ142="2",BI142,0)</f>
        <v>0</v>
      </c>
      <c r="AH142" s="90" t="n">
        <f aca="false">IF(AQ142="0",BJ142,0)</f>
        <v>0</v>
      </c>
      <c r="AI142" s="190" t="s">
        <v>107</v>
      </c>
      <c r="AJ142" s="90" t="n">
        <f aca="false">IF(AN142=0,L142,0)</f>
        <v>0</v>
      </c>
      <c r="AK142" s="90" t="n">
        <f aca="false">IF(AN142=12,L142,0)</f>
        <v>0</v>
      </c>
      <c r="AL142" s="90" t="n">
        <f aca="false">IF(AN142=21,L142,0)</f>
        <v>0</v>
      </c>
      <c r="AN142" s="90" t="n">
        <v>21</v>
      </c>
      <c r="AO142" s="90" t="n">
        <f aca="false">H142*0</f>
        <v>0</v>
      </c>
      <c r="AP142" s="90" t="n">
        <f aca="false">H142*(1-0)</f>
        <v>0</v>
      </c>
      <c r="AQ142" s="89" t="s">
        <v>199</v>
      </c>
      <c r="AV142" s="90" t="n">
        <f aca="false">AW142+AX142</f>
        <v>0</v>
      </c>
      <c r="AW142" s="90" t="n">
        <f aca="false">G142*AO142</f>
        <v>0</v>
      </c>
      <c r="AX142" s="90" t="n">
        <f aca="false">G142*AP142</f>
        <v>0</v>
      </c>
      <c r="AY142" s="89" t="s">
        <v>1310</v>
      </c>
      <c r="AZ142" s="89" t="s">
        <v>1311</v>
      </c>
      <c r="BA142" s="190" t="s">
        <v>949</v>
      </c>
      <c r="BC142" s="90" t="n">
        <f aca="false">AW142+AX142</f>
        <v>0</v>
      </c>
      <c r="BD142" s="90" t="n">
        <f aca="false">H142/(100-BE142)*100</f>
        <v>0</v>
      </c>
      <c r="BE142" s="90" t="n">
        <v>0</v>
      </c>
      <c r="BF142" s="90" t="n">
        <f aca="false">O142</f>
        <v>0</v>
      </c>
      <c r="BH142" s="90" t="n">
        <f aca="false">G142*AO142</f>
        <v>0</v>
      </c>
      <c r="BI142" s="90" t="n">
        <f aca="false">G142*AP142</f>
        <v>0</v>
      </c>
      <c r="BJ142" s="90" t="n">
        <f aca="false">G142*H142</f>
        <v>0</v>
      </c>
      <c r="BK142" s="90"/>
      <c r="BL142" s="90" t="n">
        <v>90</v>
      </c>
      <c r="BW142" s="90" t="str">
        <f aca="false">I142</f>
        <v>21</v>
      </c>
      <c r="BX142" s="11" t="s">
        <v>1316</v>
      </c>
    </row>
    <row r="143" customFormat="false" ht="24.05" hidden="false" customHeight="true" outlineLevel="0" collapsed="false">
      <c r="A143" s="209" t="s">
        <v>579</v>
      </c>
      <c r="B143" s="209" t="s">
        <v>107</v>
      </c>
      <c r="C143" s="209" t="s">
        <v>1318</v>
      </c>
      <c r="D143" s="210" t="s">
        <v>1319</v>
      </c>
      <c r="E143" s="210"/>
      <c r="F143" s="209" t="s">
        <v>1309</v>
      </c>
      <c r="G143" s="211" t="n">
        <f aca="false">'Stavební rozpočet'!G404</f>
        <v>28</v>
      </c>
      <c r="H143" s="212" t="n">
        <f aca="false">'Stavební rozpočet'!H404</f>
        <v>0</v>
      </c>
      <c r="I143" s="213" t="s">
        <v>203</v>
      </c>
      <c r="J143" s="212" t="n">
        <f aca="false">G143*AO143</f>
        <v>0</v>
      </c>
      <c r="K143" s="212" t="n">
        <f aca="false">G143*AP143</f>
        <v>0</v>
      </c>
      <c r="L143" s="212" t="n">
        <f aca="false">G143*H143</f>
        <v>0</v>
      </c>
      <c r="M143" s="212" t="n">
        <f aca="false">L143*(1+BW143/100)</f>
        <v>0</v>
      </c>
      <c r="N143" s="212" t="n">
        <f aca="false">'Stavební rozpočet'!N404</f>
        <v>0</v>
      </c>
      <c r="O143" s="212" t="n">
        <f aca="false">G143*N143</f>
        <v>0</v>
      </c>
      <c r="P143" s="213" t="s">
        <v>204</v>
      </c>
      <c r="Z143" s="90" t="n">
        <f aca="false">IF(AQ143="5",BJ143,0)</f>
        <v>0</v>
      </c>
      <c r="AB143" s="90" t="n">
        <f aca="false">IF(AQ143="1",BH143,0)</f>
        <v>0</v>
      </c>
      <c r="AC143" s="90" t="n">
        <f aca="false">IF(AQ143="1",BI143,0)</f>
        <v>0</v>
      </c>
      <c r="AD143" s="90" t="n">
        <f aca="false">IF(AQ143="7",BH143,0)</f>
        <v>0</v>
      </c>
      <c r="AE143" s="90" t="n">
        <f aca="false">IF(AQ143="7",BI143,0)</f>
        <v>0</v>
      </c>
      <c r="AF143" s="90" t="n">
        <f aca="false">IF(AQ143="2",BH143,0)</f>
        <v>0</v>
      </c>
      <c r="AG143" s="90" t="n">
        <f aca="false">IF(AQ143="2",BI143,0)</f>
        <v>0</v>
      </c>
      <c r="AH143" s="90" t="n">
        <f aca="false">IF(AQ143="0",BJ143,0)</f>
        <v>0</v>
      </c>
      <c r="AI143" s="190" t="s">
        <v>107</v>
      </c>
      <c r="AJ143" s="90" t="n">
        <f aca="false">IF(AN143=0,L143,0)</f>
        <v>0</v>
      </c>
      <c r="AK143" s="90" t="n">
        <f aca="false">IF(AN143=12,L143,0)</f>
        <v>0</v>
      </c>
      <c r="AL143" s="90" t="n">
        <f aca="false">IF(AN143=21,L143,0)</f>
        <v>0</v>
      </c>
      <c r="AN143" s="90" t="n">
        <v>21</v>
      </c>
      <c r="AO143" s="90" t="n">
        <f aca="false">H143*0</f>
        <v>0</v>
      </c>
      <c r="AP143" s="90" t="n">
        <f aca="false">H143*(1-0)</f>
        <v>0</v>
      </c>
      <c r="AQ143" s="89" t="s">
        <v>208</v>
      </c>
      <c r="AV143" s="90" t="n">
        <f aca="false">AW143+AX143</f>
        <v>0</v>
      </c>
      <c r="AW143" s="90" t="n">
        <f aca="false">G143*AO143</f>
        <v>0</v>
      </c>
      <c r="AX143" s="90" t="n">
        <f aca="false">G143*AP143</f>
        <v>0</v>
      </c>
      <c r="AY143" s="89" t="s">
        <v>1310</v>
      </c>
      <c r="AZ143" s="89" t="s">
        <v>1311</v>
      </c>
      <c r="BA143" s="190" t="s">
        <v>949</v>
      </c>
      <c r="BC143" s="90" t="n">
        <f aca="false">AW143+AX143</f>
        <v>0</v>
      </c>
      <c r="BD143" s="90" t="n">
        <f aca="false">H143/(100-BE143)*100</f>
        <v>0</v>
      </c>
      <c r="BE143" s="90" t="n">
        <v>0</v>
      </c>
      <c r="BF143" s="90" t="n">
        <f aca="false">O143</f>
        <v>0</v>
      </c>
      <c r="BH143" s="90" t="n">
        <f aca="false">G143*AO143</f>
        <v>0</v>
      </c>
      <c r="BI143" s="90" t="n">
        <f aca="false">G143*AP143</f>
        <v>0</v>
      </c>
      <c r="BJ143" s="90" t="n">
        <f aca="false">G143*H143</f>
        <v>0</v>
      </c>
      <c r="BK143" s="90"/>
      <c r="BL143" s="90" t="n">
        <v>90</v>
      </c>
      <c r="BW143" s="90" t="str">
        <f aca="false">I143</f>
        <v>21</v>
      </c>
      <c r="BX143" s="11" t="s">
        <v>1319</v>
      </c>
    </row>
    <row r="144" customFormat="false" ht="24.05" hidden="false" customHeight="true" outlineLevel="0" collapsed="false">
      <c r="A144" s="209" t="s">
        <v>584</v>
      </c>
      <c r="B144" s="209" t="s">
        <v>107</v>
      </c>
      <c r="C144" s="209" t="s">
        <v>1318</v>
      </c>
      <c r="D144" s="210" t="s">
        <v>1321</v>
      </c>
      <c r="E144" s="210"/>
      <c r="F144" s="209" t="s">
        <v>1309</v>
      </c>
      <c r="G144" s="211" t="n">
        <f aca="false">'Stavební rozpočet'!G405</f>
        <v>2</v>
      </c>
      <c r="H144" s="212" t="n">
        <f aca="false">'Stavební rozpočet'!H405</f>
        <v>0</v>
      </c>
      <c r="I144" s="213" t="s">
        <v>203</v>
      </c>
      <c r="J144" s="212" t="n">
        <f aca="false">G144*AO144</f>
        <v>0</v>
      </c>
      <c r="K144" s="212" t="n">
        <f aca="false">G144*AP144</f>
        <v>0</v>
      </c>
      <c r="L144" s="212" t="n">
        <f aca="false">G144*H144</f>
        <v>0</v>
      </c>
      <c r="M144" s="212" t="n">
        <f aca="false">L144*(1+BW144/100)</f>
        <v>0</v>
      </c>
      <c r="N144" s="212" t="n">
        <f aca="false">'Stavební rozpočet'!N405</f>
        <v>0</v>
      </c>
      <c r="O144" s="212" t="n">
        <f aca="false">G144*N144</f>
        <v>0</v>
      </c>
      <c r="P144" s="213" t="s">
        <v>204</v>
      </c>
      <c r="Z144" s="90" t="n">
        <f aca="false">IF(AQ144="5",BJ144,0)</f>
        <v>0</v>
      </c>
      <c r="AB144" s="90" t="n">
        <f aca="false">IF(AQ144="1",BH144,0)</f>
        <v>0</v>
      </c>
      <c r="AC144" s="90" t="n">
        <f aca="false">IF(AQ144="1",BI144,0)</f>
        <v>0</v>
      </c>
      <c r="AD144" s="90" t="n">
        <f aca="false">IF(AQ144="7",BH144,0)</f>
        <v>0</v>
      </c>
      <c r="AE144" s="90" t="n">
        <f aca="false">IF(AQ144="7",BI144,0)</f>
        <v>0</v>
      </c>
      <c r="AF144" s="90" t="n">
        <f aca="false">IF(AQ144="2",BH144,0)</f>
        <v>0</v>
      </c>
      <c r="AG144" s="90" t="n">
        <f aca="false">IF(AQ144="2",BI144,0)</f>
        <v>0</v>
      </c>
      <c r="AH144" s="90" t="n">
        <f aca="false">IF(AQ144="0",BJ144,0)</f>
        <v>0</v>
      </c>
      <c r="AI144" s="190" t="s">
        <v>107</v>
      </c>
      <c r="AJ144" s="90" t="n">
        <f aca="false">IF(AN144=0,L144,0)</f>
        <v>0</v>
      </c>
      <c r="AK144" s="90" t="n">
        <f aca="false">IF(AN144=12,L144,0)</f>
        <v>0</v>
      </c>
      <c r="AL144" s="90" t="n">
        <f aca="false">IF(AN144=21,L144,0)</f>
        <v>0</v>
      </c>
      <c r="AN144" s="90" t="n">
        <v>21</v>
      </c>
      <c r="AO144" s="90" t="n">
        <f aca="false">H144*0</f>
        <v>0</v>
      </c>
      <c r="AP144" s="90" t="n">
        <f aca="false">H144*(1-0)</f>
        <v>0</v>
      </c>
      <c r="AQ144" s="89" t="s">
        <v>208</v>
      </c>
      <c r="AV144" s="90" t="n">
        <f aca="false">AW144+AX144</f>
        <v>0</v>
      </c>
      <c r="AW144" s="90" t="n">
        <f aca="false">G144*AO144</f>
        <v>0</v>
      </c>
      <c r="AX144" s="90" t="n">
        <f aca="false">G144*AP144</f>
        <v>0</v>
      </c>
      <c r="AY144" s="89" t="s">
        <v>1310</v>
      </c>
      <c r="AZ144" s="89" t="s">
        <v>1311</v>
      </c>
      <c r="BA144" s="190" t="s">
        <v>949</v>
      </c>
      <c r="BC144" s="90" t="n">
        <f aca="false">AW144+AX144</f>
        <v>0</v>
      </c>
      <c r="BD144" s="90" t="n">
        <f aca="false">H144/(100-BE144)*100</f>
        <v>0</v>
      </c>
      <c r="BE144" s="90" t="n">
        <v>0</v>
      </c>
      <c r="BF144" s="90" t="n">
        <f aca="false">O144</f>
        <v>0</v>
      </c>
      <c r="BH144" s="90" t="n">
        <f aca="false">G144*AO144</f>
        <v>0</v>
      </c>
      <c r="BI144" s="90" t="n">
        <f aca="false">G144*AP144</f>
        <v>0</v>
      </c>
      <c r="BJ144" s="90" t="n">
        <f aca="false">G144*H144</f>
        <v>0</v>
      </c>
      <c r="BK144" s="90"/>
      <c r="BL144" s="90" t="n">
        <v>90</v>
      </c>
      <c r="BW144" s="90" t="str">
        <f aca="false">I144</f>
        <v>21</v>
      </c>
      <c r="BX144" s="11" t="s">
        <v>1321</v>
      </c>
    </row>
    <row r="145" customFormat="false" ht="24.05" hidden="false" customHeight="true" outlineLevel="0" collapsed="false">
      <c r="A145" s="209" t="s">
        <v>588</v>
      </c>
      <c r="B145" s="209" t="s">
        <v>107</v>
      </c>
      <c r="C145" s="209" t="s">
        <v>1318</v>
      </c>
      <c r="D145" s="210" t="s">
        <v>1323</v>
      </c>
      <c r="E145" s="210"/>
      <c r="F145" s="209" t="s">
        <v>1309</v>
      </c>
      <c r="G145" s="211" t="n">
        <f aca="false">'Stavební rozpočet'!G406</f>
        <v>25</v>
      </c>
      <c r="H145" s="212" t="n">
        <f aca="false">'Stavební rozpočet'!H406</f>
        <v>0</v>
      </c>
      <c r="I145" s="213" t="s">
        <v>203</v>
      </c>
      <c r="J145" s="212" t="n">
        <f aca="false">G145*AO145</f>
        <v>0</v>
      </c>
      <c r="K145" s="212" t="n">
        <f aca="false">G145*AP145</f>
        <v>0</v>
      </c>
      <c r="L145" s="212" t="n">
        <f aca="false">G145*H145</f>
        <v>0</v>
      </c>
      <c r="M145" s="212" t="n">
        <f aca="false">L145*(1+BW145/100)</f>
        <v>0</v>
      </c>
      <c r="N145" s="212" t="n">
        <f aca="false">'Stavební rozpočet'!N406</f>
        <v>0</v>
      </c>
      <c r="O145" s="212" t="n">
        <f aca="false">G145*N145</f>
        <v>0</v>
      </c>
      <c r="P145" s="213" t="s">
        <v>204</v>
      </c>
      <c r="Z145" s="90" t="n">
        <f aca="false">IF(AQ145="5",BJ145,0)</f>
        <v>0</v>
      </c>
      <c r="AB145" s="90" t="n">
        <f aca="false">IF(AQ145="1",BH145,0)</f>
        <v>0</v>
      </c>
      <c r="AC145" s="90" t="n">
        <f aca="false">IF(AQ145="1",BI145,0)</f>
        <v>0</v>
      </c>
      <c r="AD145" s="90" t="n">
        <f aca="false">IF(AQ145="7",BH145,0)</f>
        <v>0</v>
      </c>
      <c r="AE145" s="90" t="n">
        <f aca="false">IF(AQ145="7",BI145,0)</f>
        <v>0</v>
      </c>
      <c r="AF145" s="90" t="n">
        <f aca="false">IF(AQ145="2",BH145,0)</f>
        <v>0</v>
      </c>
      <c r="AG145" s="90" t="n">
        <f aca="false">IF(AQ145="2",BI145,0)</f>
        <v>0</v>
      </c>
      <c r="AH145" s="90" t="n">
        <f aca="false">IF(AQ145="0",BJ145,0)</f>
        <v>0</v>
      </c>
      <c r="AI145" s="190" t="s">
        <v>107</v>
      </c>
      <c r="AJ145" s="90" t="n">
        <f aca="false">IF(AN145=0,L145,0)</f>
        <v>0</v>
      </c>
      <c r="AK145" s="90" t="n">
        <f aca="false">IF(AN145=12,L145,0)</f>
        <v>0</v>
      </c>
      <c r="AL145" s="90" t="n">
        <f aca="false">IF(AN145=21,L145,0)</f>
        <v>0</v>
      </c>
      <c r="AN145" s="90" t="n">
        <v>21</v>
      </c>
      <c r="AO145" s="90" t="n">
        <f aca="false">H145*0</f>
        <v>0</v>
      </c>
      <c r="AP145" s="90" t="n">
        <f aca="false">H145*(1-0)</f>
        <v>0</v>
      </c>
      <c r="AQ145" s="89" t="s">
        <v>208</v>
      </c>
      <c r="AV145" s="90" t="n">
        <f aca="false">AW145+AX145</f>
        <v>0</v>
      </c>
      <c r="AW145" s="90" t="n">
        <f aca="false">G145*AO145</f>
        <v>0</v>
      </c>
      <c r="AX145" s="90" t="n">
        <f aca="false">G145*AP145</f>
        <v>0</v>
      </c>
      <c r="AY145" s="89" t="s">
        <v>1310</v>
      </c>
      <c r="AZ145" s="89" t="s">
        <v>1311</v>
      </c>
      <c r="BA145" s="190" t="s">
        <v>949</v>
      </c>
      <c r="BC145" s="90" t="n">
        <f aca="false">AW145+AX145</f>
        <v>0</v>
      </c>
      <c r="BD145" s="90" t="n">
        <f aca="false">H145/(100-BE145)*100</f>
        <v>0</v>
      </c>
      <c r="BE145" s="90" t="n">
        <v>0</v>
      </c>
      <c r="BF145" s="90" t="n">
        <f aca="false">O145</f>
        <v>0</v>
      </c>
      <c r="BH145" s="90" t="n">
        <f aca="false">G145*AO145</f>
        <v>0</v>
      </c>
      <c r="BI145" s="90" t="n">
        <f aca="false">G145*AP145</f>
        <v>0</v>
      </c>
      <c r="BJ145" s="90" t="n">
        <f aca="false">G145*H145</f>
        <v>0</v>
      </c>
      <c r="BK145" s="90"/>
      <c r="BL145" s="90" t="n">
        <v>90</v>
      </c>
      <c r="BW145" s="90" t="str">
        <f aca="false">I145</f>
        <v>21</v>
      </c>
      <c r="BX145" s="11" t="s">
        <v>1323</v>
      </c>
    </row>
    <row r="146" customFormat="false" ht="15" hidden="false" customHeight="true" outlineLevel="0" collapsed="false">
      <c r="A146" s="203"/>
      <c r="B146" s="204" t="s">
        <v>107</v>
      </c>
      <c r="C146" s="204" t="s">
        <v>507</v>
      </c>
      <c r="D146" s="205" t="s">
        <v>867</v>
      </c>
      <c r="E146" s="205"/>
      <c r="F146" s="203" t="s">
        <v>97</v>
      </c>
      <c r="G146" s="206" t="s">
        <v>97</v>
      </c>
      <c r="H146" s="203" t="s">
        <v>97</v>
      </c>
      <c r="I146" s="203" t="s">
        <v>97</v>
      </c>
      <c r="J146" s="207" t="n">
        <f aca="false">SUM(J147)</f>
        <v>0</v>
      </c>
      <c r="K146" s="207" t="n">
        <f aca="false">SUM(K147)</f>
        <v>0</v>
      </c>
      <c r="L146" s="207" t="n">
        <f aca="false">SUM(L147)</f>
        <v>0</v>
      </c>
      <c r="M146" s="207" t="n">
        <f aca="false">SUM(M147)</f>
        <v>0</v>
      </c>
      <c r="N146" s="208"/>
      <c r="O146" s="207" t="n">
        <f aca="false">SUM(O147)</f>
        <v>0.1027</v>
      </c>
      <c r="P146" s="208"/>
      <c r="AI146" s="190" t="s">
        <v>107</v>
      </c>
      <c r="AS146" s="178" t="n">
        <f aca="false">SUM(AJ147)</f>
        <v>0</v>
      </c>
      <c r="AT146" s="178" t="n">
        <f aca="false">SUM(AK147)</f>
        <v>0</v>
      </c>
      <c r="AU146" s="178" t="n">
        <f aca="false">SUM(AL147)</f>
        <v>0</v>
      </c>
    </row>
    <row r="147" customFormat="false" ht="15" hidden="false" customHeight="true" outlineLevel="0" collapsed="false">
      <c r="A147" s="209" t="s">
        <v>591</v>
      </c>
      <c r="B147" s="209" t="s">
        <v>107</v>
      </c>
      <c r="C147" s="209" t="s">
        <v>869</v>
      </c>
      <c r="D147" s="210" t="s">
        <v>1325</v>
      </c>
      <c r="E147" s="210"/>
      <c r="F147" s="209" t="s">
        <v>255</v>
      </c>
      <c r="G147" s="211" t="n">
        <f aca="false">'Stavební rozpočet'!G408</f>
        <v>65</v>
      </c>
      <c r="H147" s="212" t="n">
        <f aca="false">'Stavební rozpočet'!H408</f>
        <v>0</v>
      </c>
      <c r="I147" s="213" t="s">
        <v>203</v>
      </c>
      <c r="J147" s="212" t="n">
        <f aca="false">G147*AO147</f>
        <v>0</v>
      </c>
      <c r="K147" s="212" t="n">
        <f aca="false">G147*AP147</f>
        <v>0</v>
      </c>
      <c r="L147" s="212" t="n">
        <f aca="false">G147*H147</f>
        <v>0</v>
      </c>
      <c r="M147" s="212" t="n">
        <f aca="false">L147*(1+BW147/100)</f>
        <v>0</v>
      </c>
      <c r="N147" s="212" t="n">
        <f aca="false">'Stavební rozpočet'!N408</f>
        <v>0.00158</v>
      </c>
      <c r="O147" s="212" t="n">
        <f aca="false">G147*N147</f>
        <v>0.1027</v>
      </c>
      <c r="P147" s="213" t="s">
        <v>204</v>
      </c>
      <c r="Z147" s="90" t="n">
        <f aca="false">IF(AQ147="5",BJ147,0)</f>
        <v>0</v>
      </c>
      <c r="AB147" s="90" t="n">
        <f aca="false">IF(AQ147="1",BH147,0)</f>
        <v>0</v>
      </c>
      <c r="AC147" s="90" t="n">
        <f aca="false">IF(AQ147="1",BI147,0)</f>
        <v>0</v>
      </c>
      <c r="AD147" s="90" t="n">
        <f aca="false">IF(AQ147="7",BH147,0)</f>
        <v>0</v>
      </c>
      <c r="AE147" s="90" t="n">
        <f aca="false">IF(AQ147="7",BI147,0)</f>
        <v>0</v>
      </c>
      <c r="AF147" s="90" t="n">
        <f aca="false">IF(AQ147="2",BH147,0)</f>
        <v>0</v>
      </c>
      <c r="AG147" s="90" t="n">
        <f aca="false">IF(AQ147="2",BI147,0)</f>
        <v>0</v>
      </c>
      <c r="AH147" s="90" t="n">
        <f aca="false">IF(AQ147="0",BJ147,0)</f>
        <v>0</v>
      </c>
      <c r="AI147" s="190" t="s">
        <v>107</v>
      </c>
      <c r="AJ147" s="90" t="n">
        <f aca="false">IF(AN147=0,L147,0)</f>
        <v>0</v>
      </c>
      <c r="AK147" s="90" t="n">
        <f aca="false">IF(AN147=12,L147,0)</f>
        <v>0</v>
      </c>
      <c r="AL147" s="90" t="n">
        <f aca="false">IF(AN147=21,L147,0)</f>
        <v>0</v>
      </c>
      <c r="AN147" s="90" t="n">
        <v>21</v>
      </c>
      <c r="AO147" s="90" t="n">
        <f aca="false">H147*0.351934729</f>
        <v>0</v>
      </c>
      <c r="AP147" s="90" t="n">
        <f aca="false">H147*(1-0.351934729)</f>
        <v>0</v>
      </c>
      <c r="AQ147" s="89" t="s">
        <v>199</v>
      </c>
      <c r="AV147" s="90" t="n">
        <f aca="false">AW147+AX147</f>
        <v>0</v>
      </c>
      <c r="AW147" s="90" t="n">
        <f aca="false">G147*AO147</f>
        <v>0</v>
      </c>
      <c r="AX147" s="90" t="n">
        <f aca="false">G147*AP147</f>
        <v>0</v>
      </c>
      <c r="AY147" s="89" t="s">
        <v>871</v>
      </c>
      <c r="AZ147" s="89" t="s">
        <v>1311</v>
      </c>
      <c r="BA147" s="190" t="s">
        <v>949</v>
      </c>
      <c r="BC147" s="90" t="n">
        <f aca="false">AW147+AX147</f>
        <v>0</v>
      </c>
      <c r="BD147" s="90" t="n">
        <f aca="false">H147/(100-BE147)*100</f>
        <v>0</v>
      </c>
      <c r="BE147" s="90" t="n">
        <v>0</v>
      </c>
      <c r="BF147" s="90" t="n">
        <f aca="false">O147</f>
        <v>0.1027</v>
      </c>
      <c r="BH147" s="90" t="n">
        <f aca="false">G147*AO147</f>
        <v>0</v>
      </c>
      <c r="BI147" s="90" t="n">
        <f aca="false">G147*AP147</f>
        <v>0</v>
      </c>
      <c r="BJ147" s="90" t="n">
        <f aca="false">G147*H147</f>
        <v>0</v>
      </c>
      <c r="BK147" s="90"/>
      <c r="BL147" s="90" t="n">
        <v>94</v>
      </c>
      <c r="BW147" s="90" t="str">
        <f aca="false">I147</f>
        <v>21</v>
      </c>
      <c r="BX147" s="11" t="s">
        <v>1325</v>
      </c>
    </row>
    <row r="148" customFormat="false" ht="15" hidden="false" customHeight="true" outlineLevel="0" collapsed="false">
      <c r="A148" s="203"/>
      <c r="B148" s="204" t="s">
        <v>107</v>
      </c>
      <c r="C148" s="204" t="s">
        <v>897</v>
      </c>
      <c r="D148" s="205" t="s">
        <v>898</v>
      </c>
      <c r="E148" s="205"/>
      <c r="F148" s="203" t="s">
        <v>97</v>
      </c>
      <c r="G148" s="206" t="s">
        <v>97</v>
      </c>
      <c r="H148" s="203" t="s">
        <v>97</v>
      </c>
      <c r="I148" s="203" t="s">
        <v>97</v>
      </c>
      <c r="J148" s="207" t="n">
        <f aca="false">SUM(J149)</f>
        <v>0</v>
      </c>
      <c r="K148" s="207" t="n">
        <f aca="false">SUM(K149)</f>
        <v>0</v>
      </c>
      <c r="L148" s="207" t="n">
        <f aca="false">SUM(L149)</f>
        <v>0</v>
      </c>
      <c r="M148" s="207" t="n">
        <f aca="false">SUM(M149)</f>
        <v>0</v>
      </c>
      <c r="N148" s="208"/>
      <c r="O148" s="207" t="n">
        <f aca="false">SUM(O149)</f>
        <v>0</v>
      </c>
      <c r="P148" s="208"/>
      <c r="AI148" s="190" t="s">
        <v>107</v>
      </c>
      <c r="AS148" s="178" t="n">
        <f aca="false">SUM(AJ149)</f>
        <v>0</v>
      </c>
      <c r="AT148" s="178" t="n">
        <f aca="false">SUM(AK149)</f>
        <v>0</v>
      </c>
      <c r="AU148" s="178" t="n">
        <f aca="false">SUM(AL149)</f>
        <v>0</v>
      </c>
    </row>
    <row r="149" customFormat="false" ht="15" hidden="false" customHeight="true" outlineLevel="0" collapsed="false">
      <c r="A149" s="209" t="s">
        <v>594</v>
      </c>
      <c r="B149" s="209" t="s">
        <v>107</v>
      </c>
      <c r="C149" s="209" t="s">
        <v>900</v>
      </c>
      <c r="D149" s="210" t="s">
        <v>901</v>
      </c>
      <c r="E149" s="210"/>
      <c r="F149" s="209" t="s">
        <v>264</v>
      </c>
      <c r="G149" s="211" t="n">
        <f aca="false">'Stavební rozpočet'!G410</f>
        <v>38.329</v>
      </c>
      <c r="H149" s="212" t="n">
        <f aca="false">'Stavební rozpočet'!H410</f>
        <v>0</v>
      </c>
      <c r="I149" s="213" t="s">
        <v>203</v>
      </c>
      <c r="J149" s="212" t="n">
        <f aca="false">G149*AO149</f>
        <v>0</v>
      </c>
      <c r="K149" s="212" t="n">
        <f aca="false">G149*AP149</f>
        <v>0</v>
      </c>
      <c r="L149" s="212" t="n">
        <f aca="false">G149*H149</f>
        <v>0</v>
      </c>
      <c r="M149" s="212" t="n">
        <f aca="false">L149*(1+BW149/100)</f>
        <v>0</v>
      </c>
      <c r="N149" s="212" t="n">
        <f aca="false">'Stavební rozpočet'!N410</f>
        <v>0</v>
      </c>
      <c r="O149" s="212" t="n">
        <f aca="false">G149*N149</f>
        <v>0</v>
      </c>
      <c r="P149" s="213" t="s">
        <v>204</v>
      </c>
      <c r="Z149" s="90" t="n">
        <f aca="false">IF(AQ149="5",BJ149,0)</f>
        <v>0</v>
      </c>
      <c r="AB149" s="90" t="n">
        <f aca="false">IF(AQ149="1",BH149,0)</f>
        <v>0</v>
      </c>
      <c r="AC149" s="90" t="n">
        <f aca="false">IF(AQ149="1",BI149,0)</f>
        <v>0</v>
      </c>
      <c r="AD149" s="90" t="n">
        <f aca="false">IF(AQ149="7",BH149,0)</f>
        <v>0</v>
      </c>
      <c r="AE149" s="90" t="n">
        <f aca="false">IF(AQ149="7",BI149,0)</f>
        <v>0</v>
      </c>
      <c r="AF149" s="90" t="n">
        <f aca="false">IF(AQ149="2",BH149,0)</f>
        <v>0</v>
      </c>
      <c r="AG149" s="90" t="n">
        <f aca="false">IF(AQ149="2",BI149,0)</f>
        <v>0</v>
      </c>
      <c r="AH149" s="90" t="n">
        <f aca="false">IF(AQ149="0",BJ149,0)</f>
        <v>0</v>
      </c>
      <c r="AI149" s="190" t="s">
        <v>107</v>
      </c>
      <c r="AJ149" s="90" t="n">
        <f aca="false">IF(AN149=0,L149,0)</f>
        <v>0</v>
      </c>
      <c r="AK149" s="90" t="n">
        <f aca="false">IF(AN149=12,L149,0)</f>
        <v>0</v>
      </c>
      <c r="AL149" s="90" t="n">
        <f aca="false">IF(AN149=21,L149,0)</f>
        <v>0</v>
      </c>
      <c r="AN149" s="90" t="n">
        <v>21</v>
      </c>
      <c r="AO149" s="90" t="n">
        <f aca="false">H149*0</f>
        <v>0</v>
      </c>
      <c r="AP149" s="90" t="n">
        <f aca="false">H149*(1-0)</f>
        <v>0</v>
      </c>
      <c r="AQ149" s="89" t="s">
        <v>220</v>
      </c>
      <c r="AV149" s="90" t="n">
        <f aca="false">AW149+AX149</f>
        <v>0</v>
      </c>
      <c r="AW149" s="90" t="n">
        <f aca="false">G149*AO149</f>
        <v>0</v>
      </c>
      <c r="AX149" s="90" t="n">
        <f aca="false">G149*AP149</f>
        <v>0</v>
      </c>
      <c r="AY149" s="89" t="s">
        <v>902</v>
      </c>
      <c r="AZ149" s="89" t="s">
        <v>1311</v>
      </c>
      <c r="BA149" s="190" t="s">
        <v>949</v>
      </c>
      <c r="BC149" s="90" t="n">
        <f aca="false">AW149+AX149</f>
        <v>0</v>
      </c>
      <c r="BD149" s="90" t="n">
        <f aca="false">H149/(100-BE149)*100</f>
        <v>0</v>
      </c>
      <c r="BE149" s="90" t="n">
        <v>0</v>
      </c>
      <c r="BF149" s="90" t="n">
        <f aca="false">O149</f>
        <v>0</v>
      </c>
      <c r="BH149" s="90" t="n">
        <f aca="false">G149*AO149</f>
        <v>0</v>
      </c>
      <c r="BI149" s="90" t="n">
        <f aca="false">G149*AP149</f>
        <v>0</v>
      </c>
      <c r="BJ149" s="90" t="n">
        <f aca="false">G149*H149</f>
        <v>0</v>
      </c>
      <c r="BK149" s="90"/>
      <c r="BL149" s="90"/>
      <c r="BW149" s="90" t="str">
        <f aca="false">I149</f>
        <v>21</v>
      </c>
      <c r="BX149" s="11" t="s">
        <v>901</v>
      </c>
    </row>
    <row r="150" customFormat="false" ht="15" hidden="false" customHeight="true" outlineLevel="0" collapsed="false">
      <c r="A150" s="203"/>
      <c r="B150" s="204" t="s">
        <v>107</v>
      </c>
      <c r="C150" s="204" t="s">
        <v>404</v>
      </c>
      <c r="D150" s="205" t="s">
        <v>903</v>
      </c>
      <c r="E150" s="205"/>
      <c r="F150" s="203" t="s">
        <v>97</v>
      </c>
      <c r="G150" s="206" t="s">
        <v>97</v>
      </c>
      <c r="H150" s="203" t="s">
        <v>97</v>
      </c>
      <c r="I150" s="203" t="s">
        <v>97</v>
      </c>
      <c r="J150" s="207" t="n">
        <f aca="false">SUM(J151:J154)</f>
        <v>0</v>
      </c>
      <c r="K150" s="207" t="n">
        <f aca="false">SUM(K151:K154)</f>
        <v>0</v>
      </c>
      <c r="L150" s="207" t="n">
        <f aca="false">SUM(L151:L154)</f>
        <v>0</v>
      </c>
      <c r="M150" s="207" t="n">
        <f aca="false">SUM(M151:M154)</f>
        <v>0</v>
      </c>
      <c r="N150" s="208"/>
      <c r="O150" s="207" t="n">
        <f aca="false">SUM(O151:O154)</f>
        <v>1.24204</v>
      </c>
      <c r="P150" s="208"/>
      <c r="AI150" s="190" t="s">
        <v>107</v>
      </c>
      <c r="AS150" s="178" t="n">
        <f aca="false">SUM(AJ151:AJ154)</f>
        <v>0</v>
      </c>
      <c r="AT150" s="178" t="n">
        <f aca="false">SUM(AK151:AK154)</f>
        <v>0</v>
      </c>
      <c r="AU150" s="178" t="n">
        <f aca="false">SUM(AL151:AL154)</f>
        <v>0</v>
      </c>
    </row>
    <row r="151" customFormat="false" ht="15" hidden="false" customHeight="true" outlineLevel="0" collapsed="false">
      <c r="A151" s="209" t="s">
        <v>597</v>
      </c>
      <c r="B151" s="209" t="s">
        <v>107</v>
      </c>
      <c r="C151" s="209" t="s">
        <v>1328</v>
      </c>
      <c r="D151" s="210" t="s">
        <v>1329</v>
      </c>
      <c r="E151" s="210"/>
      <c r="F151" s="209" t="s">
        <v>255</v>
      </c>
      <c r="G151" s="211" t="n">
        <f aca="false">'Stavební rozpočet'!G412</f>
        <v>6.2</v>
      </c>
      <c r="H151" s="212" t="n">
        <f aca="false">'Stavební rozpočet'!H412</f>
        <v>0</v>
      </c>
      <c r="I151" s="213" t="s">
        <v>203</v>
      </c>
      <c r="J151" s="212" t="n">
        <f aca="false">G151*AO151</f>
        <v>0</v>
      </c>
      <c r="K151" s="212" t="n">
        <f aca="false">G151*AP151</f>
        <v>0</v>
      </c>
      <c r="L151" s="212" t="n">
        <f aca="false">G151*H151</f>
        <v>0</v>
      </c>
      <c r="M151" s="212" t="n">
        <f aca="false">L151*(1+BW151/100)</f>
        <v>0</v>
      </c>
      <c r="N151" s="212" t="n">
        <f aca="false">'Stavební rozpočet'!N412</f>
        <v>0.068</v>
      </c>
      <c r="O151" s="212" t="n">
        <f aca="false">G151*N151</f>
        <v>0.4216</v>
      </c>
      <c r="P151" s="213" t="s">
        <v>204</v>
      </c>
      <c r="Z151" s="90" t="n">
        <f aca="false">IF(AQ151="5",BJ151,0)</f>
        <v>0</v>
      </c>
      <c r="AB151" s="90" t="n">
        <f aca="false">IF(AQ151="1",BH151,0)</f>
        <v>0</v>
      </c>
      <c r="AC151" s="90" t="n">
        <f aca="false">IF(AQ151="1",BI151,0)</f>
        <v>0</v>
      </c>
      <c r="AD151" s="90" t="n">
        <f aca="false">IF(AQ151="7",BH151,0)</f>
        <v>0</v>
      </c>
      <c r="AE151" s="90" t="n">
        <f aca="false">IF(AQ151="7",BI151,0)</f>
        <v>0</v>
      </c>
      <c r="AF151" s="90" t="n">
        <f aca="false">IF(AQ151="2",BH151,0)</f>
        <v>0</v>
      </c>
      <c r="AG151" s="90" t="n">
        <f aca="false">IF(AQ151="2",BI151,0)</f>
        <v>0</v>
      </c>
      <c r="AH151" s="90" t="n">
        <f aca="false">IF(AQ151="0",BJ151,0)</f>
        <v>0</v>
      </c>
      <c r="AI151" s="190" t="s">
        <v>107</v>
      </c>
      <c r="AJ151" s="90" t="n">
        <f aca="false">IF(AN151=0,L151,0)</f>
        <v>0</v>
      </c>
      <c r="AK151" s="90" t="n">
        <f aca="false">IF(AN151=12,L151,0)</f>
        <v>0</v>
      </c>
      <c r="AL151" s="90" t="n">
        <f aca="false">IF(AN151=21,L151,0)</f>
        <v>0</v>
      </c>
      <c r="AN151" s="90" t="n">
        <v>21</v>
      </c>
      <c r="AO151" s="90" t="n">
        <f aca="false">H151*0.510018485</f>
        <v>0</v>
      </c>
      <c r="AP151" s="90" t="n">
        <f aca="false">H151*(1-0.510018485)</f>
        <v>0</v>
      </c>
      <c r="AQ151" s="89" t="s">
        <v>199</v>
      </c>
      <c r="AV151" s="90" t="n">
        <f aca="false">AW151+AX151</f>
        <v>0</v>
      </c>
      <c r="AW151" s="90" t="n">
        <f aca="false">G151*AO151</f>
        <v>0</v>
      </c>
      <c r="AX151" s="90" t="n">
        <f aca="false">G151*AP151</f>
        <v>0</v>
      </c>
      <c r="AY151" s="89" t="s">
        <v>907</v>
      </c>
      <c r="AZ151" s="89" t="s">
        <v>1330</v>
      </c>
      <c r="BA151" s="190" t="s">
        <v>949</v>
      </c>
      <c r="BC151" s="90" t="n">
        <f aca="false">AW151+AX151</f>
        <v>0</v>
      </c>
      <c r="BD151" s="90" t="n">
        <f aca="false">H151/(100-BE151)*100</f>
        <v>0</v>
      </c>
      <c r="BE151" s="90" t="n">
        <v>0</v>
      </c>
      <c r="BF151" s="90" t="n">
        <f aca="false">O151</f>
        <v>0.4216</v>
      </c>
      <c r="BH151" s="90" t="n">
        <f aca="false">G151*AO151</f>
        <v>0</v>
      </c>
      <c r="BI151" s="90" t="n">
        <f aca="false">G151*AP151</f>
        <v>0</v>
      </c>
      <c r="BJ151" s="90" t="n">
        <f aca="false">G151*H151</f>
        <v>0</v>
      </c>
      <c r="BK151" s="90"/>
      <c r="BL151" s="90" t="n">
        <v>61</v>
      </c>
      <c r="BW151" s="90" t="str">
        <f aca="false">I151</f>
        <v>21</v>
      </c>
      <c r="BX151" s="11" t="s">
        <v>1329</v>
      </c>
    </row>
    <row r="152" customFormat="false" ht="15" hidden="false" customHeight="true" outlineLevel="0" collapsed="false">
      <c r="A152" s="209" t="s">
        <v>600</v>
      </c>
      <c r="B152" s="209" t="s">
        <v>107</v>
      </c>
      <c r="C152" s="209" t="s">
        <v>1332</v>
      </c>
      <c r="D152" s="210" t="s">
        <v>1333</v>
      </c>
      <c r="E152" s="210"/>
      <c r="F152" s="209" t="s">
        <v>313</v>
      </c>
      <c r="G152" s="211" t="n">
        <f aca="false">'Stavební rozpočet'!G413</f>
        <v>8</v>
      </c>
      <c r="H152" s="212" t="n">
        <f aca="false">'Stavební rozpočet'!H413</f>
        <v>0</v>
      </c>
      <c r="I152" s="213" t="s">
        <v>203</v>
      </c>
      <c r="J152" s="212" t="n">
        <f aca="false">G152*AO152</f>
        <v>0</v>
      </c>
      <c r="K152" s="212" t="n">
        <f aca="false">G152*AP152</f>
        <v>0</v>
      </c>
      <c r="L152" s="212" t="n">
        <f aca="false">G152*H152</f>
        <v>0</v>
      </c>
      <c r="M152" s="212" t="n">
        <f aca="false">L152*(1+BW152/100)</f>
        <v>0</v>
      </c>
      <c r="N152" s="212" t="n">
        <f aca="false">'Stavební rozpočet'!N413</f>
        <v>0.03267</v>
      </c>
      <c r="O152" s="212" t="n">
        <f aca="false">G152*N152</f>
        <v>0.26136</v>
      </c>
      <c r="P152" s="213" t="s">
        <v>204</v>
      </c>
      <c r="Z152" s="90" t="n">
        <f aca="false">IF(AQ152="5",BJ152,0)</f>
        <v>0</v>
      </c>
      <c r="AB152" s="90" t="n">
        <f aca="false">IF(AQ152="1",BH152,0)</f>
        <v>0</v>
      </c>
      <c r="AC152" s="90" t="n">
        <f aca="false">IF(AQ152="1",BI152,0)</f>
        <v>0</v>
      </c>
      <c r="AD152" s="90" t="n">
        <f aca="false">IF(AQ152="7",BH152,0)</f>
        <v>0</v>
      </c>
      <c r="AE152" s="90" t="n">
        <f aca="false">IF(AQ152="7",BI152,0)</f>
        <v>0</v>
      </c>
      <c r="AF152" s="90" t="n">
        <f aca="false">IF(AQ152="2",BH152,0)</f>
        <v>0</v>
      </c>
      <c r="AG152" s="90" t="n">
        <f aca="false">IF(AQ152="2",BI152,0)</f>
        <v>0</v>
      </c>
      <c r="AH152" s="90" t="n">
        <f aca="false">IF(AQ152="0",BJ152,0)</f>
        <v>0</v>
      </c>
      <c r="AI152" s="190" t="s">
        <v>107</v>
      </c>
      <c r="AJ152" s="90" t="n">
        <f aca="false">IF(AN152=0,L152,0)</f>
        <v>0</v>
      </c>
      <c r="AK152" s="90" t="n">
        <f aca="false">IF(AN152=12,L152,0)</f>
        <v>0</v>
      </c>
      <c r="AL152" s="90" t="n">
        <f aca="false">IF(AN152=21,L152,0)</f>
        <v>0</v>
      </c>
      <c r="AN152" s="90" t="n">
        <v>21</v>
      </c>
      <c r="AO152" s="90" t="n">
        <f aca="false">H152*0.552271381</f>
        <v>0</v>
      </c>
      <c r="AP152" s="90" t="n">
        <f aca="false">H152*(1-0.552271381)</f>
        <v>0</v>
      </c>
      <c r="AQ152" s="89" t="s">
        <v>199</v>
      </c>
      <c r="AV152" s="90" t="n">
        <f aca="false">AW152+AX152</f>
        <v>0</v>
      </c>
      <c r="AW152" s="90" t="n">
        <f aca="false">G152*AO152</f>
        <v>0</v>
      </c>
      <c r="AX152" s="90" t="n">
        <f aca="false">G152*AP152</f>
        <v>0</v>
      </c>
      <c r="AY152" s="89" t="s">
        <v>907</v>
      </c>
      <c r="AZ152" s="89" t="s">
        <v>1330</v>
      </c>
      <c r="BA152" s="190" t="s">
        <v>949</v>
      </c>
      <c r="BC152" s="90" t="n">
        <f aca="false">AW152+AX152</f>
        <v>0</v>
      </c>
      <c r="BD152" s="90" t="n">
        <f aca="false">H152/(100-BE152)*100</f>
        <v>0</v>
      </c>
      <c r="BE152" s="90" t="n">
        <v>0</v>
      </c>
      <c r="BF152" s="90" t="n">
        <f aca="false">O152</f>
        <v>0.26136</v>
      </c>
      <c r="BH152" s="90" t="n">
        <f aca="false">G152*AO152</f>
        <v>0</v>
      </c>
      <c r="BI152" s="90" t="n">
        <f aca="false">G152*AP152</f>
        <v>0</v>
      </c>
      <c r="BJ152" s="90" t="n">
        <f aca="false">G152*H152</f>
        <v>0</v>
      </c>
      <c r="BK152" s="90"/>
      <c r="BL152" s="90" t="n">
        <v>61</v>
      </c>
      <c r="BW152" s="90" t="str">
        <f aca="false">I152</f>
        <v>21</v>
      </c>
      <c r="BX152" s="11" t="s">
        <v>1333</v>
      </c>
    </row>
    <row r="153" customFormat="false" ht="15" hidden="false" customHeight="true" outlineLevel="0" collapsed="false">
      <c r="A153" s="209" t="s">
        <v>603</v>
      </c>
      <c r="B153" s="209" t="s">
        <v>107</v>
      </c>
      <c r="C153" s="209" t="s">
        <v>1335</v>
      </c>
      <c r="D153" s="210" t="s">
        <v>1336</v>
      </c>
      <c r="E153" s="210"/>
      <c r="F153" s="209" t="s">
        <v>313</v>
      </c>
      <c r="G153" s="211" t="n">
        <f aca="false">'Stavební rozpočet'!G414</f>
        <v>15</v>
      </c>
      <c r="H153" s="212" t="n">
        <f aca="false">'Stavební rozpočet'!H414</f>
        <v>0</v>
      </c>
      <c r="I153" s="213" t="s">
        <v>203</v>
      </c>
      <c r="J153" s="212" t="n">
        <f aca="false">G153*AO153</f>
        <v>0</v>
      </c>
      <c r="K153" s="212" t="n">
        <f aca="false">G153*AP153</f>
        <v>0</v>
      </c>
      <c r="L153" s="212" t="n">
        <f aca="false">G153*H153</f>
        <v>0</v>
      </c>
      <c r="M153" s="212" t="n">
        <f aca="false">L153*(1+BW153/100)</f>
        <v>0</v>
      </c>
      <c r="N153" s="212" t="n">
        <f aca="false">'Stavební rozpočet'!N414</f>
        <v>0.0245</v>
      </c>
      <c r="O153" s="212" t="n">
        <f aca="false">G153*N153</f>
        <v>0.3675</v>
      </c>
      <c r="P153" s="213" t="s">
        <v>204</v>
      </c>
      <c r="Z153" s="90" t="n">
        <f aca="false">IF(AQ153="5",BJ153,0)</f>
        <v>0</v>
      </c>
      <c r="AB153" s="90" t="n">
        <f aca="false">IF(AQ153="1",BH153,0)</f>
        <v>0</v>
      </c>
      <c r="AC153" s="90" t="n">
        <f aca="false">IF(AQ153="1",BI153,0)</f>
        <v>0</v>
      </c>
      <c r="AD153" s="90" t="n">
        <f aca="false">IF(AQ153="7",BH153,0)</f>
        <v>0</v>
      </c>
      <c r="AE153" s="90" t="n">
        <f aca="false">IF(AQ153="7",BI153,0)</f>
        <v>0</v>
      </c>
      <c r="AF153" s="90" t="n">
        <f aca="false">IF(AQ153="2",BH153,0)</f>
        <v>0</v>
      </c>
      <c r="AG153" s="90" t="n">
        <f aca="false">IF(AQ153="2",BI153,0)</f>
        <v>0</v>
      </c>
      <c r="AH153" s="90" t="n">
        <f aca="false">IF(AQ153="0",BJ153,0)</f>
        <v>0</v>
      </c>
      <c r="AI153" s="190" t="s">
        <v>107</v>
      </c>
      <c r="AJ153" s="90" t="n">
        <f aca="false">IF(AN153=0,L153,0)</f>
        <v>0</v>
      </c>
      <c r="AK153" s="90" t="n">
        <f aca="false">IF(AN153=12,L153,0)</f>
        <v>0</v>
      </c>
      <c r="AL153" s="90" t="n">
        <f aca="false">IF(AN153=21,L153,0)</f>
        <v>0</v>
      </c>
      <c r="AN153" s="90" t="n">
        <v>21</v>
      </c>
      <c r="AO153" s="90" t="n">
        <f aca="false">H153*0.506314078</f>
        <v>0</v>
      </c>
      <c r="AP153" s="90" t="n">
        <f aca="false">H153*(1-0.506314078)</f>
        <v>0</v>
      </c>
      <c r="AQ153" s="89" t="s">
        <v>199</v>
      </c>
      <c r="AV153" s="90" t="n">
        <f aca="false">AW153+AX153</f>
        <v>0</v>
      </c>
      <c r="AW153" s="90" t="n">
        <f aca="false">G153*AO153</f>
        <v>0</v>
      </c>
      <c r="AX153" s="90" t="n">
        <f aca="false">G153*AP153</f>
        <v>0</v>
      </c>
      <c r="AY153" s="89" t="s">
        <v>907</v>
      </c>
      <c r="AZ153" s="89" t="s">
        <v>1330</v>
      </c>
      <c r="BA153" s="190" t="s">
        <v>949</v>
      </c>
      <c r="BC153" s="90" t="n">
        <f aca="false">AW153+AX153</f>
        <v>0</v>
      </c>
      <c r="BD153" s="90" t="n">
        <f aca="false">H153/(100-BE153)*100</f>
        <v>0</v>
      </c>
      <c r="BE153" s="90" t="n">
        <v>0</v>
      </c>
      <c r="BF153" s="90" t="n">
        <f aca="false">O153</f>
        <v>0.3675</v>
      </c>
      <c r="BH153" s="90" t="n">
        <f aca="false">G153*AO153</f>
        <v>0</v>
      </c>
      <c r="BI153" s="90" t="n">
        <f aca="false">G153*AP153</f>
        <v>0</v>
      </c>
      <c r="BJ153" s="90" t="n">
        <f aca="false">G153*H153</f>
        <v>0</v>
      </c>
      <c r="BK153" s="90"/>
      <c r="BL153" s="90" t="n">
        <v>61</v>
      </c>
      <c r="BW153" s="90" t="str">
        <f aca="false">I153</f>
        <v>21</v>
      </c>
      <c r="BX153" s="11" t="s">
        <v>1336</v>
      </c>
    </row>
    <row r="154" customFormat="false" ht="15" hidden="false" customHeight="true" outlineLevel="0" collapsed="false">
      <c r="A154" s="209" t="s">
        <v>606</v>
      </c>
      <c r="B154" s="209" t="s">
        <v>107</v>
      </c>
      <c r="C154" s="209" t="s">
        <v>1338</v>
      </c>
      <c r="D154" s="210" t="s">
        <v>1339</v>
      </c>
      <c r="E154" s="210"/>
      <c r="F154" s="209" t="s">
        <v>313</v>
      </c>
      <c r="G154" s="211" t="n">
        <f aca="false">'Stavební rozpočet'!G415</f>
        <v>31</v>
      </c>
      <c r="H154" s="212" t="n">
        <f aca="false">'Stavební rozpočet'!H415</f>
        <v>0</v>
      </c>
      <c r="I154" s="213" t="s">
        <v>203</v>
      </c>
      <c r="J154" s="212" t="n">
        <f aca="false">G154*AO154</f>
        <v>0</v>
      </c>
      <c r="K154" s="212" t="n">
        <f aca="false">G154*AP154</f>
        <v>0</v>
      </c>
      <c r="L154" s="212" t="n">
        <f aca="false">G154*H154</f>
        <v>0</v>
      </c>
      <c r="M154" s="212" t="n">
        <f aca="false">L154*(1+BW154/100)</f>
        <v>0</v>
      </c>
      <c r="N154" s="212" t="n">
        <f aca="false">'Stavební rozpočet'!N415</f>
        <v>0.00618</v>
      </c>
      <c r="O154" s="212" t="n">
        <f aca="false">G154*N154</f>
        <v>0.19158</v>
      </c>
      <c r="P154" s="213" t="s">
        <v>204</v>
      </c>
      <c r="Z154" s="90" t="n">
        <f aca="false">IF(AQ154="5",BJ154,0)</f>
        <v>0</v>
      </c>
      <c r="AB154" s="90" t="n">
        <f aca="false">IF(AQ154="1",BH154,0)</f>
        <v>0</v>
      </c>
      <c r="AC154" s="90" t="n">
        <f aca="false">IF(AQ154="1",BI154,0)</f>
        <v>0</v>
      </c>
      <c r="AD154" s="90" t="n">
        <f aca="false">IF(AQ154="7",BH154,0)</f>
        <v>0</v>
      </c>
      <c r="AE154" s="90" t="n">
        <f aca="false">IF(AQ154="7",BI154,0)</f>
        <v>0</v>
      </c>
      <c r="AF154" s="90" t="n">
        <f aca="false">IF(AQ154="2",BH154,0)</f>
        <v>0</v>
      </c>
      <c r="AG154" s="90" t="n">
        <f aca="false">IF(AQ154="2",BI154,0)</f>
        <v>0</v>
      </c>
      <c r="AH154" s="90" t="n">
        <f aca="false">IF(AQ154="0",BJ154,0)</f>
        <v>0</v>
      </c>
      <c r="AI154" s="190" t="s">
        <v>107</v>
      </c>
      <c r="AJ154" s="90" t="n">
        <f aca="false">IF(AN154=0,L154,0)</f>
        <v>0</v>
      </c>
      <c r="AK154" s="90" t="n">
        <f aca="false">IF(AN154=12,L154,0)</f>
        <v>0</v>
      </c>
      <c r="AL154" s="90" t="n">
        <f aca="false">IF(AN154=21,L154,0)</f>
        <v>0</v>
      </c>
      <c r="AN154" s="90" t="n">
        <v>21</v>
      </c>
      <c r="AO154" s="90" t="n">
        <f aca="false">H154*0.385322215</f>
        <v>0</v>
      </c>
      <c r="AP154" s="90" t="n">
        <f aca="false">H154*(1-0.385322215)</f>
        <v>0</v>
      </c>
      <c r="AQ154" s="89" t="s">
        <v>199</v>
      </c>
      <c r="AV154" s="90" t="n">
        <f aca="false">AW154+AX154</f>
        <v>0</v>
      </c>
      <c r="AW154" s="90" t="n">
        <f aca="false">G154*AO154</f>
        <v>0</v>
      </c>
      <c r="AX154" s="90" t="n">
        <f aca="false">G154*AP154</f>
        <v>0</v>
      </c>
      <c r="AY154" s="89" t="s">
        <v>907</v>
      </c>
      <c r="AZ154" s="89" t="s">
        <v>1330</v>
      </c>
      <c r="BA154" s="190" t="s">
        <v>949</v>
      </c>
      <c r="BC154" s="90" t="n">
        <f aca="false">AW154+AX154</f>
        <v>0</v>
      </c>
      <c r="BD154" s="90" t="n">
        <f aca="false">H154/(100-BE154)*100</f>
        <v>0</v>
      </c>
      <c r="BE154" s="90" t="n">
        <v>0</v>
      </c>
      <c r="BF154" s="90" t="n">
        <f aca="false">O154</f>
        <v>0.19158</v>
      </c>
      <c r="BH154" s="90" t="n">
        <f aca="false">G154*AO154</f>
        <v>0</v>
      </c>
      <c r="BI154" s="90" t="n">
        <f aca="false">G154*AP154</f>
        <v>0</v>
      </c>
      <c r="BJ154" s="90" t="n">
        <f aca="false">G154*H154</f>
        <v>0</v>
      </c>
      <c r="BK154" s="90"/>
      <c r="BL154" s="90" t="n">
        <v>61</v>
      </c>
      <c r="BW154" s="90" t="str">
        <f aca="false">I154</f>
        <v>21</v>
      </c>
      <c r="BX154" s="11" t="s">
        <v>1339</v>
      </c>
    </row>
    <row r="155" customFormat="false" ht="15" hidden="false" customHeight="true" outlineLevel="0" collapsed="false">
      <c r="A155" s="203"/>
      <c r="B155" s="204" t="s">
        <v>107</v>
      </c>
      <c r="C155" s="204" t="s">
        <v>517</v>
      </c>
      <c r="D155" s="205" t="s">
        <v>1340</v>
      </c>
      <c r="E155" s="205"/>
      <c r="F155" s="203" t="s">
        <v>97</v>
      </c>
      <c r="G155" s="206" t="s">
        <v>97</v>
      </c>
      <c r="H155" s="203" t="s">
        <v>97</v>
      </c>
      <c r="I155" s="203" t="s">
        <v>97</v>
      </c>
      <c r="J155" s="207" t="n">
        <f aca="false">SUM(J156:J161)</f>
        <v>0</v>
      </c>
      <c r="K155" s="207" t="n">
        <f aca="false">SUM(K156:K161)</f>
        <v>0</v>
      </c>
      <c r="L155" s="207" t="n">
        <f aca="false">SUM(L156:L161)</f>
        <v>0</v>
      </c>
      <c r="M155" s="207" t="n">
        <f aca="false">SUM(M156:M161)</f>
        <v>0</v>
      </c>
      <c r="N155" s="208"/>
      <c r="O155" s="207" t="n">
        <f aca="false">SUM(O156:O161)</f>
        <v>1.48837</v>
      </c>
      <c r="P155" s="208"/>
      <c r="AI155" s="190" t="s">
        <v>107</v>
      </c>
      <c r="AS155" s="178" t="n">
        <f aca="false">SUM(AJ156:AJ161)</f>
        <v>0</v>
      </c>
      <c r="AT155" s="178" t="n">
        <f aca="false">SUM(AK156:AK161)</f>
        <v>0</v>
      </c>
      <c r="AU155" s="178" t="n">
        <f aca="false">SUM(AL156:AL161)</f>
        <v>0</v>
      </c>
    </row>
    <row r="156" customFormat="false" ht="15" hidden="false" customHeight="true" outlineLevel="0" collapsed="false">
      <c r="A156" s="209" t="s">
        <v>609</v>
      </c>
      <c r="B156" s="209" t="s">
        <v>107</v>
      </c>
      <c r="C156" s="209" t="s">
        <v>1342</v>
      </c>
      <c r="D156" s="210" t="s">
        <v>1343</v>
      </c>
      <c r="E156" s="210"/>
      <c r="F156" s="209" t="s">
        <v>313</v>
      </c>
      <c r="G156" s="211" t="n">
        <f aca="false">'Stavební rozpočet'!G417</f>
        <v>0.5</v>
      </c>
      <c r="H156" s="212" t="n">
        <f aca="false">'Stavební rozpočet'!H417</f>
        <v>0</v>
      </c>
      <c r="I156" s="213" t="s">
        <v>203</v>
      </c>
      <c r="J156" s="212" t="n">
        <f aca="false">G156*AO156</f>
        <v>0</v>
      </c>
      <c r="K156" s="212" t="n">
        <f aca="false">G156*AP156</f>
        <v>0</v>
      </c>
      <c r="L156" s="212" t="n">
        <f aca="false">G156*H156</f>
        <v>0</v>
      </c>
      <c r="M156" s="212" t="n">
        <f aca="false">L156*(1+BW156/100)</f>
        <v>0</v>
      </c>
      <c r="N156" s="212" t="n">
        <f aca="false">'Stavební rozpočet'!N417</f>
        <v>0.03509</v>
      </c>
      <c r="O156" s="212" t="n">
        <f aca="false">G156*N156</f>
        <v>0.017545</v>
      </c>
      <c r="P156" s="213" t="s">
        <v>204</v>
      </c>
      <c r="Z156" s="90" t="n">
        <f aca="false">IF(AQ156="5",BJ156,0)</f>
        <v>0</v>
      </c>
      <c r="AB156" s="90" t="n">
        <f aca="false">IF(AQ156="1",BH156,0)</f>
        <v>0</v>
      </c>
      <c r="AC156" s="90" t="n">
        <f aca="false">IF(AQ156="1",BI156,0)</f>
        <v>0</v>
      </c>
      <c r="AD156" s="90" t="n">
        <f aca="false">IF(AQ156="7",BH156,0)</f>
        <v>0</v>
      </c>
      <c r="AE156" s="90" t="n">
        <f aca="false">IF(AQ156="7",BI156,0)</f>
        <v>0</v>
      </c>
      <c r="AF156" s="90" t="n">
        <f aca="false">IF(AQ156="2",BH156,0)</f>
        <v>0</v>
      </c>
      <c r="AG156" s="90" t="n">
        <f aca="false">IF(AQ156="2",BI156,0)</f>
        <v>0</v>
      </c>
      <c r="AH156" s="90" t="n">
        <f aca="false">IF(AQ156="0",BJ156,0)</f>
        <v>0</v>
      </c>
      <c r="AI156" s="190" t="s">
        <v>107</v>
      </c>
      <c r="AJ156" s="90" t="n">
        <f aca="false">IF(AN156=0,L156,0)</f>
        <v>0</v>
      </c>
      <c r="AK156" s="90" t="n">
        <f aca="false">IF(AN156=12,L156,0)</f>
        <v>0</v>
      </c>
      <c r="AL156" s="90" t="n">
        <f aca="false">IF(AN156=21,L156,0)</f>
        <v>0</v>
      </c>
      <c r="AN156" s="90" t="n">
        <v>21</v>
      </c>
      <c r="AO156" s="90" t="n">
        <f aca="false">H156*0.310686292</f>
        <v>0</v>
      </c>
      <c r="AP156" s="90" t="n">
        <f aca="false">H156*(1-0.310686292)</f>
        <v>0</v>
      </c>
      <c r="AQ156" s="89" t="s">
        <v>199</v>
      </c>
      <c r="AV156" s="90" t="n">
        <f aca="false">AW156+AX156</f>
        <v>0</v>
      </c>
      <c r="AW156" s="90" t="n">
        <f aca="false">G156*AO156</f>
        <v>0</v>
      </c>
      <c r="AX156" s="90" t="n">
        <f aca="false">G156*AP156</f>
        <v>0</v>
      </c>
      <c r="AY156" s="89" t="s">
        <v>1344</v>
      </c>
      <c r="AZ156" s="89" t="s">
        <v>1311</v>
      </c>
      <c r="BA156" s="190" t="s">
        <v>949</v>
      </c>
      <c r="BC156" s="90" t="n">
        <f aca="false">AW156+AX156</f>
        <v>0</v>
      </c>
      <c r="BD156" s="90" t="n">
        <f aca="false">H156/(100-BE156)*100</f>
        <v>0</v>
      </c>
      <c r="BE156" s="90" t="n">
        <v>0</v>
      </c>
      <c r="BF156" s="90" t="n">
        <f aca="false">O156</f>
        <v>0.017545</v>
      </c>
      <c r="BH156" s="90" t="n">
        <f aca="false">G156*AO156</f>
        <v>0</v>
      </c>
      <c r="BI156" s="90" t="n">
        <f aca="false">G156*AP156</f>
        <v>0</v>
      </c>
      <c r="BJ156" s="90" t="n">
        <f aca="false">G156*H156</f>
        <v>0</v>
      </c>
      <c r="BK156" s="90"/>
      <c r="BL156" s="90" t="n">
        <v>97</v>
      </c>
      <c r="BW156" s="90" t="str">
        <f aca="false">I156</f>
        <v>21</v>
      </c>
      <c r="BX156" s="11" t="s">
        <v>1343</v>
      </c>
    </row>
    <row r="157" customFormat="false" ht="15" hidden="false" customHeight="true" outlineLevel="0" collapsed="false">
      <c r="A157" s="209" t="s">
        <v>612</v>
      </c>
      <c r="B157" s="209" t="s">
        <v>107</v>
      </c>
      <c r="C157" s="209" t="s">
        <v>1346</v>
      </c>
      <c r="D157" s="210" t="s">
        <v>1347</v>
      </c>
      <c r="E157" s="210"/>
      <c r="F157" s="209" t="s">
        <v>313</v>
      </c>
      <c r="G157" s="211" t="n">
        <f aca="false">'Stavební rozpočet'!G418</f>
        <v>0.5</v>
      </c>
      <c r="H157" s="212" t="n">
        <f aca="false">'Stavební rozpočet'!H418</f>
        <v>0</v>
      </c>
      <c r="I157" s="213" t="s">
        <v>203</v>
      </c>
      <c r="J157" s="212" t="n">
        <f aca="false">G157*AO157</f>
        <v>0</v>
      </c>
      <c r="K157" s="212" t="n">
        <f aca="false">G157*AP157</f>
        <v>0</v>
      </c>
      <c r="L157" s="212" t="n">
        <f aca="false">G157*H157</f>
        <v>0</v>
      </c>
      <c r="M157" s="212" t="n">
        <f aca="false">L157*(1+BW157/100)</f>
        <v>0</v>
      </c>
      <c r="N157" s="212" t="n">
        <f aca="false">'Stavební rozpočet'!N418</f>
        <v>0.00273</v>
      </c>
      <c r="O157" s="212" t="n">
        <f aca="false">G157*N157</f>
        <v>0.001365</v>
      </c>
      <c r="P157" s="213" t="s">
        <v>204</v>
      </c>
      <c r="Z157" s="90" t="n">
        <f aca="false">IF(AQ157="5",BJ157,0)</f>
        <v>0</v>
      </c>
      <c r="AB157" s="90" t="n">
        <f aca="false">IF(AQ157="1",BH157,0)</f>
        <v>0</v>
      </c>
      <c r="AC157" s="90" t="n">
        <f aca="false">IF(AQ157="1",BI157,0)</f>
        <v>0</v>
      </c>
      <c r="AD157" s="90" t="n">
        <f aca="false">IF(AQ157="7",BH157,0)</f>
        <v>0</v>
      </c>
      <c r="AE157" s="90" t="n">
        <f aca="false">IF(AQ157="7",BI157,0)</f>
        <v>0</v>
      </c>
      <c r="AF157" s="90" t="n">
        <f aca="false">IF(AQ157="2",BH157,0)</f>
        <v>0</v>
      </c>
      <c r="AG157" s="90" t="n">
        <f aca="false">IF(AQ157="2",BI157,0)</f>
        <v>0</v>
      </c>
      <c r="AH157" s="90" t="n">
        <f aca="false">IF(AQ157="0",BJ157,0)</f>
        <v>0</v>
      </c>
      <c r="AI157" s="190" t="s">
        <v>107</v>
      </c>
      <c r="AJ157" s="90" t="n">
        <f aca="false">IF(AN157=0,L157,0)</f>
        <v>0</v>
      </c>
      <c r="AK157" s="90" t="n">
        <f aca="false">IF(AN157=12,L157,0)</f>
        <v>0</v>
      </c>
      <c r="AL157" s="90" t="n">
        <f aca="false">IF(AN157=21,L157,0)</f>
        <v>0</v>
      </c>
      <c r="AN157" s="90" t="n">
        <v>21</v>
      </c>
      <c r="AO157" s="90" t="n">
        <f aca="false">H157*0.245742109</f>
        <v>0</v>
      </c>
      <c r="AP157" s="90" t="n">
        <f aca="false">H157*(1-0.245742109)</f>
        <v>0</v>
      </c>
      <c r="AQ157" s="89" t="s">
        <v>199</v>
      </c>
      <c r="AV157" s="90" t="n">
        <f aca="false">AW157+AX157</f>
        <v>0</v>
      </c>
      <c r="AW157" s="90" t="n">
        <f aca="false">G157*AO157</f>
        <v>0</v>
      </c>
      <c r="AX157" s="90" t="n">
        <f aca="false">G157*AP157</f>
        <v>0</v>
      </c>
      <c r="AY157" s="89" t="s">
        <v>1344</v>
      </c>
      <c r="AZ157" s="89" t="s">
        <v>1311</v>
      </c>
      <c r="BA157" s="190" t="s">
        <v>949</v>
      </c>
      <c r="BC157" s="90" t="n">
        <f aca="false">AW157+AX157</f>
        <v>0</v>
      </c>
      <c r="BD157" s="90" t="n">
        <f aca="false">H157/(100-BE157)*100</f>
        <v>0</v>
      </c>
      <c r="BE157" s="90" t="n">
        <v>0</v>
      </c>
      <c r="BF157" s="90" t="n">
        <f aca="false">O157</f>
        <v>0.001365</v>
      </c>
      <c r="BH157" s="90" t="n">
        <f aca="false">G157*AO157</f>
        <v>0</v>
      </c>
      <c r="BI157" s="90" t="n">
        <f aca="false">G157*AP157</f>
        <v>0</v>
      </c>
      <c r="BJ157" s="90" t="n">
        <f aca="false">G157*H157</f>
        <v>0</v>
      </c>
      <c r="BK157" s="90"/>
      <c r="BL157" s="90" t="n">
        <v>97</v>
      </c>
      <c r="BW157" s="90" t="str">
        <f aca="false">I157</f>
        <v>21</v>
      </c>
      <c r="BX157" s="11" t="s">
        <v>1347</v>
      </c>
    </row>
    <row r="158" customFormat="false" ht="15" hidden="false" customHeight="true" outlineLevel="0" collapsed="false">
      <c r="A158" s="209" t="s">
        <v>615</v>
      </c>
      <c r="B158" s="209" t="s">
        <v>107</v>
      </c>
      <c r="C158" s="209" t="s">
        <v>1349</v>
      </c>
      <c r="D158" s="210" t="s">
        <v>1350</v>
      </c>
      <c r="E158" s="210"/>
      <c r="F158" s="209" t="s">
        <v>313</v>
      </c>
      <c r="G158" s="211" t="n">
        <f aca="false">'Stavební rozpočet'!G419</f>
        <v>31</v>
      </c>
      <c r="H158" s="212" t="n">
        <f aca="false">'Stavební rozpočet'!H419</f>
        <v>0</v>
      </c>
      <c r="I158" s="213" t="s">
        <v>203</v>
      </c>
      <c r="J158" s="212" t="n">
        <f aca="false">G158*AO158</f>
        <v>0</v>
      </c>
      <c r="K158" s="212" t="n">
        <f aca="false">G158*AP158</f>
        <v>0</v>
      </c>
      <c r="L158" s="212" t="n">
        <f aca="false">G158*H158</f>
        <v>0</v>
      </c>
      <c r="M158" s="212" t="n">
        <f aca="false">L158*(1+BW158/100)</f>
        <v>0</v>
      </c>
      <c r="N158" s="212" t="n">
        <f aca="false">'Stavební rozpočet'!N419</f>
        <v>0.01849</v>
      </c>
      <c r="O158" s="212" t="n">
        <f aca="false">G158*N158</f>
        <v>0.57319</v>
      </c>
      <c r="P158" s="213" t="s">
        <v>204</v>
      </c>
      <c r="Z158" s="90" t="n">
        <f aca="false">IF(AQ158="5",BJ158,0)</f>
        <v>0</v>
      </c>
      <c r="AB158" s="90" t="n">
        <f aca="false">IF(AQ158="1",BH158,0)</f>
        <v>0</v>
      </c>
      <c r="AC158" s="90" t="n">
        <f aca="false">IF(AQ158="1",BI158,0)</f>
        <v>0</v>
      </c>
      <c r="AD158" s="90" t="n">
        <f aca="false">IF(AQ158="7",BH158,0)</f>
        <v>0</v>
      </c>
      <c r="AE158" s="90" t="n">
        <f aca="false">IF(AQ158="7",BI158,0)</f>
        <v>0</v>
      </c>
      <c r="AF158" s="90" t="n">
        <f aca="false">IF(AQ158="2",BH158,0)</f>
        <v>0</v>
      </c>
      <c r="AG158" s="90" t="n">
        <f aca="false">IF(AQ158="2",BI158,0)</f>
        <v>0</v>
      </c>
      <c r="AH158" s="90" t="n">
        <f aca="false">IF(AQ158="0",BJ158,0)</f>
        <v>0</v>
      </c>
      <c r="AI158" s="190" t="s">
        <v>107</v>
      </c>
      <c r="AJ158" s="90" t="n">
        <f aca="false">IF(AN158=0,L158,0)</f>
        <v>0</v>
      </c>
      <c r="AK158" s="90" t="n">
        <f aca="false">IF(AN158=12,L158,0)</f>
        <v>0</v>
      </c>
      <c r="AL158" s="90" t="n">
        <f aca="false">IF(AN158=21,L158,0)</f>
        <v>0</v>
      </c>
      <c r="AN158" s="90" t="n">
        <v>21</v>
      </c>
      <c r="AO158" s="90" t="n">
        <f aca="false">H158*0.08153407</f>
        <v>0</v>
      </c>
      <c r="AP158" s="90" t="n">
        <f aca="false">H158*(1-0.08153407)</f>
        <v>0</v>
      </c>
      <c r="AQ158" s="89" t="s">
        <v>199</v>
      </c>
      <c r="AV158" s="90" t="n">
        <f aca="false">AW158+AX158</f>
        <v>0</v>
      </c>
      <c r="AW158" s="90" t="n">
        <f aca="false">G158*AO158</f>
        <v>0</v>
      </c>
      <c r="AX158" s="90" t="n">
        <f aca="false">G158*AP158</f>
        <v>0</v>
      </c>
      <c r="AY158" s="89" t="s">
        <v>1344</v>
      </c>
      <c r="AZ158" s="89" t="s">
        <v>1311</v>
      </c>
      <c r="BA158" s="190" t="s">
        <v>949</v>
      </c>
      <c r="BC158" s="90" t="n">
        <f aca="false">AW158+AX158</f>
        <v>0</v>
      </c>
      <c r="BD158" s="90" t="n">
        <f aca="false">H158/(100-BE158)*100</f>
        <v>0</v>
      </c>
      <c r="BE158" s="90" t="n">
        <v>0</v>
      </c>
      <c r="BF158" s="90" t="n">
        <f aca="false">O158</f>
        <v>0.57319</v>
      </c>
      <c r="BH158" s="90" t="n">
        <f aca="false">G158*AO158</f>
        <v>0</v>
      </c>
      <c r="BI158" s="90" t="n">
        <f aca="false">G158*AP158</f>
        <v>0</v>
      </c>
      <c r="BJ158" s="90" t="n">
        <f aca="false">G158*H158</f>
        <v>0</v>
      </c>
      <c r="BK158" s="90"/>
      <c r="BL158" s="90" t="n">
        <v>97</v>
      </c>
      <c r="BW158" s="90" t="str">
        <f aca="false">I158</f>
        <v>21</v>
      </c>
      <c r="BX158" s="11" t="s">
        <v>1350</v>
      </c>
    </row>
    <row r="159" customFormat="false" ht="15" hidden="false" customHeight="true" outlineLevel="0" collapsed="false">
      <c r="A159" s="209" t="s">
        <v>616</v>
      </c>
      <c r="B159" s="209" t="s">
        <v>107</v>
      </c>
      <c r="C159" s="209" t="s">
        <v>1352</v>
      </c>
      <c r="D159" s="210" t="s">
        <v>1353</v>
      </c>
      <c r="E159" s="210"/>
      <c r="F159" s="209" t="s">
        <v>313</v>
      </c>
      <c r="G159" s="211" t="n">
        <f aca="false">'Stavební rozpočet'!G420</f>
        <v>15</v>
      </c>
      <c r="H159" s="212" t="n">
        <f aca="false">'Stavební rozpočet'!H420</f>
        <v>0</v>
      </c>
      <c r="I159" s="213" t="s">
        <v>203</v>
      </c>
      <c r="J159" s="212" t="n">
        <f aca="false">G159*AO159</f>
        <v>0</v>
      </c>
      <c r="K159" s="212" t="n">
        <f aca="false">G159*AP159</f>
        <v>0</v>
      </c>
      <c r="L159" s="212" t="n">
        <f aca="false">G159*H159</f>
        <v>0</v>
      </c>
      <c r="M159" s="212" t="n">
        <f aca="false">L159*(1+BW159/100)</f>
        <v>0</v>
      </c>
      <c r="N159" s="212" t="n">
        <f aca="false">'Stavební rozpočet'!N420</f>
        <v>0.02749</v>
      </c>
      <c r="O159" s="212" t="n">
        <f aca="false">G159*N159</f>
        <v>0.41235</v>
      </c>
      <c r="P159" s="213" t="s">
        <v>204</v>
      </c>
      <c r="Z159" s="90" t="n">
        <f aca="false">IF(AQ159="5",BJ159,0)</f>
        <v>0</v>
      </c>
      <c r="AB159" s="90" t="n">
        <f aca="false">IF(AQ159="1",BH159,0)</f>
        <v>0</v>
      </c>
      <c r="AC159" s="90" t="n">
        <f aca="false">IF(AQ159="1",BI159,0)</f>
        <v>0</v>
      </c>
      <c r="AD159" s="90" t="n">
        <f aca="false">IF(AQ159="7",BH159,0)</f>
        <v>0</v>
      </c>
      <c r="AE159" s="90" t="n">
        <f aca="false">IF(AQ159="7",BI159,0)</f>
        <v>0</v>
      </c>
      <c r="AF159" s="90" t="n">
        <f aca="false">IF(AQ159="2",BH159,0)</f>
        <v>0</v>
      </c>
      <c r="AG159" s="90" t="n">
        <f aca="false">IF(AQ159="2",BI159,0)</f>
        <v>0</v>
      </c>
      <c r="AH159" s="90" t="n">
        <f aca="false">IF(AQ159="0",BJ159,0)</f>
        <v>0</v>
      </c>
      <c r="AI159" s="190" t="s">
        <v>107</v>
      </c>
      <c r="AJ159" s="90" t="n">
        <f aca="false">IF(AN159=0,L159,0)</f>
        <v>0</v>
      </c>
      <c r="AK159" s="90" t="n">
        <f aca="false">IF(AN159=12,L159,0)</f>
        <v>0</v>
      </c>
      <c r="AL159" s="90" t="n">
        <f aca="false">IF(AN159=21,L159,0)</f>
        <v>0</v>
      </c>
      <c r="AN159" s="90" t="n">
        <v>21</v>
      </c>
      <c r="AO159" s="90" t="n">
        <f aca="false">H159*0.067526271</f>
        <v>0</v>
      </c>
      <c r="AP159" s="90" t="n">
        <f aca="false">H159*(1-0.067526271)</f>
        <v>0</v>
      </c>
      <c r="AQ159" s="89" t="s">
        <v>199</v>
      </c>
      <c r="AV159" s="90" t="n">
        <f aca="false">AW159+AX159</f>
        <v>0</v>
      </c>
      <c r="AW159" s="90" t="n">
        <f aca="false">G159*AO159</f>
        <v>0</v>
      </c>
      <c r="AX159" s="90" t="n">
        <f aca="false">G159*AP159</f>
        <v>0</v>
      </c>
      <c r="AY159" s="89" t="s">
        <v>1344</v>
      </c>
      <c r="AZ159" s="89" t="s">
        <v>1311</v>
      </c>
      <c r="BA159" s="190" t="s">
        <v>949</v>
      </c>
      <c r="BC159" s="90" t="n">
        <f aca="false">AW159+AX159</f>
        <v>0</v>
      </c>
      <c r="BD159" s="90" t="n">
        <f aca="false">H159/(100-BE159)*100</f>
        <v>0</v>
      </c>
      <c r="BE159" s="90" t="n">
        <v>0</v>
      </c>
      <c r="BF159" s="90" t="n">
        <f aca="false">O159</f>
        <v>0.41235</v>
      </c>
      <c r="BH159" s="90" t="n">
        <f aca="false">G159*AO159</f>
        <v>0</v>
      </c>
      <c r="BI159" s="90" t="n">
        <f aca="false">G159*AP159</f>
        <v>0</v>
      </c>
      <c r="BJ159" s="90" t="n">
        <f aca="false">G159*H159</f>
        <v>0</v>
      </c>
      <c r="BK159" s="90"/>
      <c r="BL159" s="90" t="n">
        <v>97</v>
      </c>
      <c r="BW159" s="90" t="str">
        <f aca="false">I159</f>
        <v>21</v>
      </c>
      <c r="BX159" s="11" t="s">
        <v>1353</v>
      </c>
    </row>
    <row r="160" customFormat="false" ht="15" hidden="false" customHeight="true" outlineLevel="0" collapsed="false">
      <c r="A160" s="209" t="s">
        <v>619</v>
      </c>
      <c r="B160" s="209" t="s">
        <v>107</v>
      </c>
      <c r="C160" s="209" t="s">
        <v>1355</v>
      </c>
      <c r="D160" s="210" t="s">
        <v>1356</v>
      </c>
      <c r="E160" s="210"/>
      <c r="F160" s="209" t="s">
        <v>313</v>
      </c>
      <c r="G160" s="211" t="n">
        <f aca="false">'Stavební rozpočet'!G421</f>
        <v>8</v>
      </c>
      <c r="H160" s="212" t="n">
        <f aca="false">'Stavební rozpočet'!H421</f>
        <v>0</v>
      </c>
      <c r="I160" s="213" t="s">
        <v>203</v>
      </c>
      <c r="J160" s="212" t="n">
        <f aca="false">G160*AO160</f>
        <v>0</v>
      </c>
      <c r="K160" s="212" t="n">
        <f aca="false">G160*AP160</f>
        <v>0</v>
      </c>
      <c r="L160" s="212" t="n">
        <f aca="false">G160*H160</f>
        <v>0</v>
      </c>
      <c r="M160" s="212" t="n">
        <f aca="false">L160*(1+BW160/100)</f>
        <v>0</v>
      </c>
      <c r="N160" s="212" t="n">
        <f aca="false">'Stavební rozpočet'!N421</f>
        <v>0.05449</v>
      </c>
      <c r="O160" s="212" t="n">
        <f aca="false">G160*N160</f>
        <v>0.43592</v>
      </c>
      <c r="P160" s="213" t="s">
        <v>204</v>
      </c>
      <c r="Z160" s="90" t="n">
        <f aca="false">IF(AQ160="5",BJ160,0)</f>
        <v>0</v>
      </c>
      <c r="AB160" s="90" t="n">
        <f aca="false">IF(AQ160="1",BH160,0)</f>
        <v>0</v>
      </c>
      <c r="AC160" s="90" t="n">
        <f aca="false">IF(AQ160="1",BI160,0)</f>
        <v>0</v>
      </c>
      <c r="AD160" s="90" t="n">
        <f aca="false">IF(AQ160="7",BH160,0)</f>
        <v>0</v>
      </c>
      <c r="AE160" s="90" t="n">
        <f aca="false">IF(AQ160="7",BI160,0)</f>
        <v>0</v>
      </c>
      <c r="AF160" s="90" t="n">
        <f aca="false">IF(AQ160="2",BH160,0)</f>
        <v>0</v>
      </c>
      <c r="AG160" s="90" t="n">
        <f aca="false">IF(AQ160="2",BI160,0)</f>
        <v>0</v>
      </c>
      <c r="AH160" s="90" t="n">
        <f aca="false">IF(AQ160="0",BJ160,0)</f>
        <v>0</v>
      </c>
      <c r="AI160" s="190" t="s">
        <v>107</v>
      </c>
      <c r="AJ160" s="90" t="n">
        <f aca="false">IF(AN160=0,L160,0)</f>
        <v>0</v>
      </c>
      <c r="AK160" s="90" t="n">
        <f aca="false">IF(AN160=12,L160,0)</f>
        <v>0</v>
      </c>
      <c r="AL160" s="90" t="n">
        <f aca="false">IF(AN160=21,L160,0)</f>
        <v>0</v>
      </c>
      <c r="AN160" s="90" t="n">
        <v>21</v>
      </c>
      <c r="AO160" s="90" t="n">
        <f aca="false">H160*0.04059286</f>
        <v>0</v>
      </c>
      <c r="AP160" s="90" t="n">
        <f aca="false">H160*(1-0.04059286)</f>
        <v>0</v>
      </c>
      <c r="AQ160" s="89" t="s">
        <v>199</v>
      </c>
      <c r="AV160" s="90" t="n">
        <f aca="false">AW160+AX160</f>
        <v>0</v>
      </c>
      <c r="AW160" s="90" t="n">
        <f aca="false">G160*AO160</f>
        <v>0</v>
      </c>
      <c r="AX160" s="90" t="n">
        <f aca="false">G160*AP160</f>
        <v>0</v>
      </c>
      <c r="AY160" s="89" t="s">
        <v>1344</v>
      </c>
      <c r="AZ160" s="89" t="s">
        <v>1311</v>
      </c>
      <c r="BA160" s="190" t="s">
        <v>949</v>
      </c>
      <c r="BC160" s="90" t="n">
        <f aca="false">AW160+AX160</f>
        <v>0</v>
      </c>
      <c r="BD160" s="90" t="n">
        <f aca="false">H160/(100-BE160)*100</f>
        <v>0</v>
      </c>
      <c r="BE160" s="90" t="n">
        <v>0</v>
      </c>
      <c r="BF160" s="90" t="n">
        <f aca="false">O160</f>
        <v>0.43592</v>
      </c>
      <c r="BH160" s="90" t="n">
        <f aca="false">G160*AO160</f>
        <v>0</v>
      </c>
      <c r="BI160" s="90" t="n">
        <f aca="false">G160*AP160</f>
        <v>0</v>
      </c>
      <c r="BJ160" s="90" t="n">
        <f aca="false">G160*H160</f>
        <v>0</v>
      </c>
      <c r="BK160" s="90"/>
      <c r="BL160" s="90" t="n">
        <v>97</v>
      </c>
      <c r="BW160" s="90" t="str">
        <f aca="false">I160</f>
        <v>21</v>
      </c>
      <c r="BX160" s="11" t="s">
        <v>1356</v>
      </c>
    </row>
    <row r="161" customFormat="false" ht="15" hidden="false" customHeight="true" outlineLevel="0" collapsed="false">
      <c r="A161" s="209" t="s">
        <v>622</v>
      </c>
      <c r="B161" s="209" t="s">
        <v>107</v>
      </c>
      <c r="C161" s="209" t="s">
        <v>1358</v>
      </c>
      <c r="D161" s="210" t="s">
        <v>1359</v>
      </c>
      <c r="E161" s="210"/>
      <c r="F161" s="209" t="s">
        <v>261</v>
      </c>
      <c r="G161" s="211" t="n">
        <f aca="false">'Stavební rozpočet'!G422</f>
        <v>12</v>
      </c>
      <c r="H161" s="212" t="n">
        <f aca="false">'Stavební rozpočet'!H422</f>
        <v>0</v>
      </c>
      <c r="I161" s="213" t="s">
        <v>203</v>
      </c>
      <c r="J161" s="212" t="n">
        <f aca="false">G161*AO161</f>
        <v>0</v>
      </c>
      <c r="K161" s="212" t="n">
        <f aca="false">G161*AP161</f>
        <v>0</v>
      </c>
      <c r="L161" s="212" t="n">
        <f aca="false">G161*H161</f>
        <v>0</v>
      </c>
      <c r="M161" s="212" t="n">
        <f aca="false">L161*(1+BW161/100)</f>
        <v>0</v>
      </c>
      <c r="N161" s="212" t="n">
        <f aca="false">'Stavební rozpočet'!N422</f>
        <v>0.004</v>
      </c>
      <c r="O161" s="212" t="n">
        <f aca="false">G161*N161</f>
        <v>0.048</v>
      </c>
      <c r="P161" s="213" t="s">
        <v>204</v>
      </c>
      <c r="Z161" s="90" t="n">
        <f aca="false">IF(AQ161="5",BJ161,0)</f>
        <v>0</v>
      </c>
      <c r="AB161" s="90" t="n">
        <f aca="false">IF(AQ161="1",BH161,0)</f>
        <v>0</v>
      </c>
      <c r="AC161" s="90" t="n">
        <f aca="false">IF(AQ161="1",BI161,0)</f>
        <v>0</v>
      </c>
      <c r="AD161" s="90" t="n">
        <f aca="false">IF(AQ161="7",BH161,0)</f>
        <v>0</v>
      </c>
      <c r="AE161" s="90" t="n">
        <f aca="false">IF(AQ161="7",BI161,0)</f>
        <v>0</v>
      </c>
      <c r="AF161" s="90" t="n">
        <f aca="false">IF(AQ161="2",BH161,0)</f>
        <v>0</v>
      </c>
      <c r="AG161" s="90" t="n">
        <f aca="false">IF(AQ161="2",BI161,0)</f>
        <v>0</v>
      </c>
      <c r="AH161" s="90" t="n">
        <f aca="false">IF(AQ161="0",BJ161,0)</f>
        <v>0</v>
      </c>
      <c r="AI161" s="190" t="s">
        <v>107</v>
      </c>
      <c r="AJ161" s="90" t="n">
        <f aca="false">IF(AN161=0,L161,0)</f>
        <v>0</v>
      </c>
      <c r="AK161" s="90" t="n">
        <f aca="false">IF(AN161=12,L161,0)</f>
        <v>0</v>
      </c>
      <c r="AL161" s="90" t="n">
        <f aca="false">IF(AN161=21,L161,0)</f>
        <v>0</v>
      </c>
      <c r="AN161" s="90" t="n">
        <v>21</v>
      </c>
      <c r="AO161" s="90" t="n">
        <f aca="false">H161*0</f>
        <v>0</v>
      </c>
      <c r="AP161" s="90" t="n">
        <f aca="false">H161*(1-0)</f>
        <v>0</v>
      </c>
      <c r="AQ161" s="89" t="s">
        <v>199</v>
      </c>
      <c r="AV161" s="90" t="n">
        <f aca="false">AW161+AX161</f>
        <v>0</v>
      </c>
      <c r="AW161" s="90" t="n">
        <f aca="false">G161*AO161</f>
        <v>0</v>
      </c>
      <c r="AX161" s="90" t="n">
        <f aca="false">G161*AP161</f>
        <v>0</v>
      </c>
      <c r="AY161" s="89" t="s">
        <v>1344</v>
      </c>
      <c r="AZ161" s="89" t="s">
        <v>1311</v>
      </c>
      <c r="BA161" s="190" t="s">
        <v>949</v>
      </c>
      <c r="BC161" s="90" t="n">
        <f aca="false">AW161+AX161</f>
        <v>0</v>
      </c>
      <c r="BD161" s="90" t="n">
        <f aca="false">H161/(100-BE161)*100</f>
        <v>0</v>
      </c>
      <c r="BE161" s="90" t="n">
        <v>0</v>
      </c>
      <c r="BF161" s="90" t="n">
        <f aca="false">O161</f>
        <v>0.048</v>
      </c>
      <c r="BH161" s="90" t="n">
        <f aca="false">G161*AO161</f>
        <v>0</v>
      </c>
      <c r="BI161" s="90" t="n">
        <f aca="false">G161*AP161</f>
        <v>0</v>
      </c>
      <c r="BJ161" s="90" t="n">
        <f aca="false">G161*H161</f>
        <v>0</v>
      </c>
      <c r="BK161" s="90"/>
      <c r="BL161" s="90" t="n">
        <v>97</v>
      </c>
      <c r="BW161" s="90" t="str">
        <f aca="false">I161</f>
        <v>21</v>
      </c>
      <c r="BX161" s="11" t="s">
        <v>1359</v>
      </c>
    </row>
    <row r="162" customFormat="false" ht="15" hidden="false" customHeight="true" outlineLevel="0" collapsed="false">
      <c r="A162" s="203"/>
      <c r="B162" s="204" t="s">
        <v>107</v>
      </c>
      <c r="C162" s="204" t="s">
        <v>1360</v>
      </c>
      <c r="D162" s="205" t="s">
        <v>1361</v>
      </c>
      <c r="E162" s="205"/>
      <c r="F162" s="203" t="s">
        <v>97</v>
      </c>
      <c r="G162" s="206" t="s">
        <v>97</v>
      </c>
      <c r="H162" s="203" t="s">
        <v>97</v>
      </c>
      <c r="I162" s="203" t="s">
        <v>97</v>
      </c>
      <c r="J162" s="207" t="n">
        <f aca="false">SUM(J163:J170)</f>
        <v>0</v>
      </c>
      <c r="K162" s="207" t="n">
        <f aca="false">SUM(K163:K170)</f>
        <v>0</v>
      </c>
      <c r="L162" s="207" t="n">
        <f aca="false">SUM(L163:L170)</f>
        <v>0</v>
      </c>
      <c r="M162" s="207" t="n">
        <f aca="false">SUM(M163:M170)</f>
        <v>0</v>
      </c>
      <c r="N162" s="208"/>
      <c r="O162" s="207" t="n">
        <f aca="false">SUM(O163:O170)</f>
        <v>0</v>
      </c>
      <c r="P162" s="208"/>
      <c r="AI162" s="190" t="s">
        <v>107</v>
      </c>
      <c r="AS162" s="178" t="n">
        <f aca="false">SUM(AJ163:AJ170)</f>
        <v>0</v>
      </c>
      <c r="AT162" s="178" t="n">
        <f aca="false">SUM(AK163:AK170)</f>
        <v>0</v>
      </c>
      <c r="AU162" s="178" t="n">
        <f aca="false">SUM(AL163:AL170)</f>
        <v>0</v>
      </c>
    </row>
    <row r="163" customFormat="false" ht="15" hidden="false" customHeight="true" outlineLevel="0" collapsed="false">
      <c r="A163" s="209" t="s">
        <v>625</v>
      </c>
      <c r="B163" s="209" t="s">
        <v>107</v>
      </c>
      <c r="C163" s="209" t="s">
        <v>1363</v>
      </c>
      <c r="D163" s="210" t="s">
        <v>1364</v>
      </c>
      <c r="E163" s="210"/>
      <c r="F163" s="209" t="s">
        <v>264</v>
      </c>
      <c r="G163" s="211" t="n">
        <f aca="false">'Stavební rozpočet'!G424</f>
        <v>1.638</v>
      </c>
      <c r="H163" s="212" t="n">
        <f aca="false">'Stavební rozpočet'!H424</f>
        <v>0</v>
      </c>
      <c r="I163" s="213" t="s">
        <v>203</v>
      </c>
      <c r="J163" s="212" t="n">
        <f aca="false">G163*AO163</f>
        <v>0</v>
      </c>
      <c r="K163" s="212" t="n">
        <f aca="false">G163*AP163</f>
        <v>0</v>
      </c>
      <c r="L163" s="212" t="n">
        <f aca="false">G163*H163</f>
        <v>0</v>
      </c>
      <c r="M163" s="212" t="n">
        <f aca="false">L163*(1+BW163/100)</f>
        <v>0</v>
      </c>
      <c r="N163" s="212" t="n">
        <f aca="false">'Stavební rozpočet'!N424</f>
        <v>0</v>
      </c>
      <c r="O163" s="212" t="n">
        <f aca="false">G163*N163</f>
        <v>0</v>
      </c>
      <c r="P163" s="213" t="s">
        <v>204</v>
      </c>
      <c r="Z163" s="90" t="n">
        <f aca="false">IF(AQ163="5",BJ163,0)</f>
        <v>0</v>
      </c>
      <c r="AB163" s="90" t="n">
        <f aca="false">IF(AQ163="1",BH163,0)</f>
        <v>0</v>
      </c>
      <c r="AC163" s="90" t="n">
        <f aca="false">IF(AQ163="1",BI163,0)</f>
        <v>0</v>
      </c>
      <c r="AD163" s="90" t="n">
        <f aca="false">IF(AQ163="7",BH163,0)</f>
        <v>0</v>
      </c>
      <c r="AE163" s="90" t="n">
        <f aca="false">IF(AQ163="7",BI163,0)</f>
        <v>0</v>
      </c>
      <c r="AF163" s="90" t="n">
        <f aca="false">IF(AQ163="2",BH163,0)</f>
        <v>0</v>
      </c>
      <c r="AG163" s="90" t="n">
        <f aca="false">IF(AQ163="2",BI163,0)</f>
        <v>0</v>
      </c>
      <c r="AH163" s="90" t="n">
        <f aca="false">IF(AQ163="0",BJ163,0)</f>
        <v>0</v>
      </c>
      <c r="AI163" s="190" t="s">
        <v>107</v>
      </c>
      <c r="AJ163" s="90" t="n">
        <f aca="false">IF(AN163=0,L163,0)</f>
        <v>0</v>
      </c>
      <c r="AK163" s="90" t="n">
        <f aca="false">IF(AN163=12,L163,0)</f>
        <v>0</v>
      </c>
      <c r="AL163" s="90" t="n">
        <f aca="false">IF(AN163=21,L163,0)</f>
        <v>0</v>
      </c>
      <c r="AN163" s="90" t="n">
        <v>21</v>
      </c>
      <c r="AO163" s="90" t="n">
        <f aca="false">H163*0</f>
        <v>0</v>
      </c>
      <c r="AP163" s="90" t="n">
        <f aca="false">H163*(1-0)</f>
        <v>0</v>
      </c>
      <c r="AQ163" s="89" t="s">
        <v>220</v>
      </c>
      <c r="AV163" s="90" t="n">
        <f aca="false">AW163+AX163</f>
        <v>0</v>
      </c>
      <c r="AW163" s="90" t="n">
        <f aca="false">G163*AO163</f>
        <v>0</v>
      </c>
      <c r="AX163" s="90" t="n">
        <f aca="false">G163*AP163</f>
        <v>0</v>
      </c>
      <c r="AY163" s="89" t="s">
        <v>1365</v>
      </c>
      <c r="AZ163" s="89" t="s">
        <v>1311</v>
      </c>
      <c r="BA163" s="190" t="s">
        <v>949</v>
      </c>
      <c r="BC163" s="90" t="n">
        <f aca="false">AW163+AX163</f>
        <v>0</v>
      </c>
      <c r="BD163" s="90" t="n">
        <f aca="false">H163/(100-BE163)*100</f>
        <v>0</v>
      </c>
      <c r="BE163" s="90" t="n">
        <v>0</v>
      </c>
      <c r="BF163" s="90" t="n">
        <f aca="false">O163</f>
        <v>0</v>
      </c>
      <c r="BH163" s="90" t="n">
        <f aca="false">G163*AO163</f>
        <v>0</v>
      </c>
      <c r="BI163" s="90" t="n">
        <f aca="false">G163*AP163</f>
        <v>0</v>
      </c>
      <c r="BJ163" s="90" t="n">
        <f aca="false">G163*H163</f>
        <v>0</v>
      </c>
      <c r="BK163" s="90"/>
      <c r="BL163" s="90"/>
      <c r="BW163" s="90" t="str">
        <f aca="false">I163</f>
        <v>21</v>
      </c>
      <c r="BX163" s="11" t="s">
        <v>1364</v>
      </c>
    </row>
    <row r="164" customFormat="false" ht="15" hidden="false" customHeight="true" outlineLevel="0" collapsed="false">
      <c r="A164" s="209" t="s">
        <v>630</v>
      </c>
      <c r="B164" s="209" t="s">
        <v>107</v>
      </c>
      <c r="C164" s="209" t="s">
        <v>1367</v>
      </c>
      <c r="D164" s="210" t="s">
        <v>1368</v>
      </c>
      <c r="E164" s="210"/>
      <c r="F164" s="209" t="s">
        <v>264</v>
      </c>
      <c r="G164" s="211" t="n">
        <f aca="false">'Stavební rozpočet'!G425</f>
        <v>3.276</v>
      </c>
      <c r="H164" s="212" t="n">
        <f aca="false">'Stavební rozpočet'!H425</f>
        <v>0</v>
      </c>
      <c r="I164" s="213" t="s">
        <v>203</v>
      </c>
      <c r="J164" s="212" t="n">
        <f aca="false">G164*AO164</f>
        <v>0</v>
      </c>
      <c r="K164" s="212" t="n">
        <f aca="false">G164*AP164</f>
        <v>0</v>
      </c>
      <c r="L164" s="212" t="n">
        <f aca="false">G164*H164</f>
        <v>0</v>
      </c>
      <c r="M164" s="212" t="n">
        <f aca="false">L164*(1+BW164/100)</f>
        <v>0</v>
      </c>
      <c r="N164" s="212" t="n">
        <f aca="false">'Stavební rozpočet'!N425</f>
        <v>0</v>
      </c>
      <c r="O164" s="212" t="n">
        <f aca="false">G164*N164</f>
        <v>0</v>
      </c>
      <c r="P164" s="213" t="s">
        <v>204</v>
      </c>
      <c r="Z164" s="90" t="n">
        <f aca="false">IF(AQ164="5",BJ164,0)</f>
        <v>0</v>
      </c>
      <c r="AB164" s="90" t="n">
        <f aca="false">IF(AQ164="1",BH164,0)</f>
        <v>0</v>
      </c>
      <c r="AC164" s="90" t="n">
        <f aca="false">IF(AQ164="1",BI164,0)</f>
        <v>0</v>
      </c>
      <c r="AD164" s="90" t="n">
        <f aca="false">IF(AQ164="7",BH164,0)</f>
        <v>0</v>
      </c>
      <c r="AE164" s="90" t="n">
        <f aca="false">IF(AQ164="7",BI164,0)</f>
        <v>0</v>
      </c>
      <c r="AF164" s="90" t="n">
        <f aca="false">IF(AQ164="2",BH164,0)</f>
        <v>0</v>
      </c>
      <c r="AG164" s="90" t="n">
        <f aca="false">IF(AQ164="2",BI164,0)</f>
        <v>0</v>
      </c>
      <c r="AH164" s="90" t="n">
        <f aca="false">IF(AQ164="0",BJ164,0)</f>
        <v>0</v>
      </c>
      <c r="AI164" s="190" t="s">
        <v>107</v>
      </c>
      <c r="AJ164" s="90" t="n">
        <f aca="false">IF(AN164=0,L164,0)</f>
        <v>0</v>
      </c>
      <c r="AK164" s="90" t="n">
        <f aca="false">IF(AN164=12,L164,0)</f>
        <v>0</v>
      </c>
      <c r="AL164" s="90" t="n">
        <f aca="false">IF(AN164=21,L164,0)</f>
        <v>0</v>
      </c>
      <c r="AN164" s="90" t="n">
        <v>21</v>
      </c>
      <c r="AO164" s="90" t="n">
        <f aca="false">H164*0</f>
        <v>0</v>
      </c>
      <c r="AP164" s="90" t="n">
        <f aca="false">H164*(1-0)</f>
        <v>0</v>
      </c>
      <c r="AQ164" s="89" t="s">
        <v>220</v>
      </c>
      <c r="AV164" s="90" t="n">
        <f aca="false">AW164+AX164</f>
        <v>0</v>
      </c>
      <c r="AW164" s="90" t="n">
        <f aca="false">G164*AO164</f>
        <v>0</v>
      </c>
      <c r="AX164" s="90" t="n">
        <f aca="false">G164*AP164</f>
        <v>0</v>
      </c>
      <c r="AY164" s="89" t="s">
        <v>1365</v>
      </c>
      <c r="AZ164" s="89" t="s">
        <v>1311</v>
      </c>
      <c r="BA164" s="190" t="s">
        <v>949</v>
      </c>
      <c r="BC164" s="90" t="n">
        <f aca="false">AW164+AX164</f>
        <v>0</v>
      </c>
      <c r="BD164" s="90" t="n">
        <f aca="false">H164/(100-BE164)*100</f>
        <v>0</v>
      </c>
      <c r="BE164" s="90" t="n">
        <v>0</v>
      </c>
      <c r="BF164" s="90" t="n">
        <f aca="false">O164</f>
        <v>0</v>
      </c>
      <c r="BH164" s="90" t="n">
        <f aca="false">G164*AO164</f>
        <v>0</v>
      </c>
      <c r="BI164" s="90" t="n">
        <f aca="false">G164*AP164</f>
        <v>0</v>
      </c>
      <c r="BJ164" s="90" t="n">
        <f aca="false">G164*H164</f>
        <v>0</v>
      </c>
      <c r="BK164" s="90"/>
      <c r="BL164" s="90"/>
      <c r="BW164" s="90" t="str">
        <f aca="false">I164</f>
        <v>21</v>
      </c>
      <c r="BX164" s="11" t="s">
        <v>1368</v>
      </c>
    </row>
    <row r="165" customFormat="false" ht="15" hidden="false" customHeight="true" outlineLevel="0" collapsed="false">
      <c r="A165" s="209" t="s">
        <v>635</v>
      </c>
      <c r="B165" s="209" t="s">
        <v>107</v>
      </c>
      <c r="C165" s="209" t="s">
        <v>1370</v>
      </c>
      <c r="D165" s="210" t="s">
        <v>1371</v>
      </c>
      <c r="E165" s="210"/>
      <c r="F165" s="209" t="s">
        <v>264</v>
      </c>
      <c r="G165" s="211" t="n">
        <f aca="false">'Stavební rozpočet'!G426</f>
        <v>1.638</v>
      </c>
      <c r="H165" s="212" t="n">
        <f aca="false">'Stavební rozpočet'!H426</f>
        <v>0</v>
      </c>
      <c r="I165" s="213" t="s">
        <v>203</v>
      </c>
      <c r="J165" s="212" t="n">
        <f aca="false">G165*AO165</f>
        <v>0</v>
      </c>
      <c r="K165" s="212" t="n">
        <f aca="false">G165*AP165</f>
        <v>0</v>
      </c>
      <c r="L165" s="212" t="n">
        <f aca="false">G165*H165</f>
        <v>0</v>
      </c>
      <c r="M165" s="212" t="n">
        <f aca="false">L165*(1+BW165/100)</f>
        <v>0</v>
      </c>
      <c r="N165" s="212" t="n">
        <f aca="false">'Stavební rozpočet'!N426</f>
        <v>0</v>
      </c>
      <c r="O165" s="212" t="n">
        <f aca="false">G165*N165</f>
        <v>0</v>
      </c>
      <c r="P165" s="213" t="s">
        <v>204</v>
      </c>
      <c r="Z165" s="90" t="n">
        <f aca="false">IF(AQ165="5",BJ165,0)</f>
        <v>0</v>
      </c>
      <c r="AB165" s="90" t="n">
        <f aca="false">IF(AQ165="1",BH165,0)</f>
        <v>0</v>
      </c>
      <c r="AC165" s="90" t="n">
        <f aca="false">IF(AQ165="1",BI165,0)</f>
        <v>0</v>
      </c>
      <c r="AD165" s="90" t="n">
        <f aca="false">IF(AQ165="7",BH165,0)</f>
        <v>0</v>
      </c>
      <c r="AE165" s="90" t="n">
        <f aca="false">IF(AQ165="7",BI165,0)</f>
        <v>0</v>
      </c>
      <c r="AF165" s="90" t="n">
        <f aca="false">IF(AQ165="2",BH165,0)</f>
        <v>0</v>
      </c>
      <c r="AG165" s="90" t="n">
        <f aca="false">IF(AQ165="2",BI165,0)</f>
        <v>0</v>
      </c>
      <c r="AH165" s="90" t="n">
        <f aca="false">IF(AQ165="0",BJ165,0)</f>
        <v>0</v>
      </c>
      <c r="AI165" s="190" t="s">
        <v>107</v>
      </c>
      <c r="AJ165" s="90" t="n">
        <f aca="false">IF(AN165=0,L165,0)</f>
        <v>0</v>
      </c>
      <c r="AK165" s="90" t="n">
        <f aca="false">IF(AN165=12,L165,0)</f>
        <v>0</v>
      </c>
      <c r="AL165" s="90" t="n">
        <f aca="false">IF(AN165=21,L165,0)</f>
        <v>0</v>
      </c>
      <c r="AN165" s="90" t="n">
        <v>21</v>
      </c>
      <c r="AO165" s="90" t="n">
        <f aca="false">H165*0</f>
        <v>0</v>
      </c>
      <c r="AP165" s="90" t="n">
        <f aca="false">H165*(1-0)</f>
        <v>0</v>
      </c>
      <c r="AQ165" s="89" t="s">
        <v>220</v>
      </c>
      <c r="AV165" s="90" t="n">
        <f aca="false">AW165+AX165</f>
        <v>0</v>
      </c>
      <c r="AW165" s="90" t="n">
        <f aca="false">G165*AO165</f>
        <v>0</v>
      </c>
      <c r="AX165" s="90" t="n">
        <f aca="false">G165*AP165</f>
        <v>0</v>
      </c>
      <c r="AY165" s="89" t="s">
        <v>1365</v>
      </c>
      <c r="AZ165" s="89" t="s">
        <v>1311</v>
      </c>
      <c r="BA165" s="190" t="s">
        <v>949</v>
      </c>
      <c r="BC165" s="90" t="n">
        <f aca="false">AW165+AX165</f>
        <v>0</v>
      </c>
      <c r="BD165" s="90" t="n">
        <f aca="false">H165/(100-BE165)*100</f>
        <v>0</v>
      </c>
      <c r="BE165" s="90" t="n">
        <v>0</v>
      </c>
      <c r="BF165" s="90" t="n">
        <f aca="false">O165</f>
        <v>0</v>
      </c>
      <c r="BH165" s="90" t="n">
        <f aca="false">G165*AO165</f>
        <v>0</v>
      </c>
      <c r="BI165" s="90" t="n">
        <f aca="false">G165*AP165</f>
        <v>0</v>
      </c>
      <c r="BJ165" s="90" t="n">
        <f aca="false">G165*H165</f>
        <v>0</v>
      </c>
      <c r="BK165" s="90"/>
      <c r="BL165" s="90"/>
      <c r="BW165" s="90" t="str">
        <f aca="false">I165</f>
        <v>21</v>
      </c>
      <c r="BX165" s="11" t="s">
        <v>1371</v>
      </c>
    </row>
    <row r="166" customFormat="false" ht="15" hidden="false" customHeight="true" outlineLevel="0" collapsed="false">
      <c r="A166" s="209" t="s">
        <v>638</v>
      </c>
      <c r="B166" s="209" t="s">
        <v>107</v>
      </c>
      <c r="C166" s="209" t="s">
        <v>1373</v>
      </c>
      <c r="D166" s="210" t="s">
        <v>1374</v>
      </c>
      <c r="E166" s="210"/>
      <c r="F166" s="209" t="s">
        <v>264</v>
      </c>
      <c r="G166" s="211" t="n">
        <f aca="false">'Stavební rozpočet'!G427</f>
        <v>1.638</v>
      </c>
      <c r="H166" s="212" t="n">
        <f aca="false">'Stavební rozpočet'!H427</f>
        <v>0</v>
      </c>
      <c r="I166" s="213" t="s">
        <v>203</v>
      </c>
      <c r="J166" s="212" t="n">
        <f aca="false">G166*AO166</f>
        <v>0</v>
      </c>
      <c r="K166" s="212" t="n">
        <f aca="false">G166*AP166</f>
        <v>0</v>
      </c>
      <c r="L166" s="212" t="n">
        <f aca="false">G166*H166</f>
        <v>0</v>
      </c>
      <c r="M166" s="212" t="n">
        <f aca="false">L166*(1+BW166/100)</f>
        <v>0</v>
      </c>
      <c r="N166" s="212" t="n">
        <f aca="false">'Stavební rozpočet'!N427</f>
        <v>0</v>
      </c>
      <c r="O166" s="212" t="n">
        <f aca="false">G166*N166</f>
        <v>0</v>
      </c>
      <c r="P166" s="213" t="s">
        <v>204</v>
      </c>
      <c r="Z166" s="90" t="n">
        <f aca="false">IF(AQ166="5",BJ166,0)</f>
        <v>0</v>
      </c>
      <c r="AB166" s="90" t="n">
        <f aca="false">IF(AQ166="1",BH166,0)</f>
        <v>0</v>
      </c>
      <c r="AC166" s="90" t="n">
        <f aca="false">IF(AQ166="1",BI166,0)</f>
        <v>0</v>
      </c>
      <c r="AD166" s="90" t="n">
        <f aca="false">IF(AQ166="7",BH166,0)</f>
        <v>0</v>
      </c>
      <c r="AE166" s="90" t="n">
        <f aca="false">IF(AQ166="7",BI166,0)</f>
        <v>0</v>
      </c>
      <c r="AF166" s="90" t="n">
        <f aca="false">IF(AQ166="2",BH166,0)</f>
        <v>0</v>
      </c>
      <c r="AG166" s="90" t="n">
        <f aca="false">IF(AQ166="2",BI166,0)</f>
        <v>0</v>
      </c>
      <c r="AH166" s="90" t="n">
        <f aca="false">IF(AQ166="0",BJ166,0)</f>
        <v>0</v>
      </c>
      <c r="AI166" s="190" t="s">
        <v>107</v>
      </c>
      <c r="AJ166" s="90" t="n">
        <f aca="false">IF(AN166=0,L166,0)</f>
        <v>0</v>
      </c>
      <c r="AK166" s="90" t="n">
        <f aca="false">IF(AN166=12,L166,0)</f>
        <v>0</v>
      </c>
      <c r="AL166" s="90" t="n">
        <f aca="false">IF(AN166=21,L166,0)</f>
        <v>0</v>
      </c>
      <c r="AN166" s="90" t="n">
        <v>21</v>
      </c>
      <c r="AO166" s="90" t="n">
        <f aca="false">H166*0</f>
        <v>0</v>
      </c>
      <c r="AP166" s="90" t="n">
        <f aca="false">H166*(1-0)</f>
        <v>0</v>
      </c>
      <c r="AQ166" s="89" t="s">
        <v>220</v>
      </c>
      <c r="AV166" s="90" t="n">
        <f aca="false">AW166+AX166</f>
        <v>0</v>
      </c>
      <c r="AW166" s="90" t="n">
        <f aca="false">G166*AO166</f>
        <v>0</v>
      </c>
      <c r="AX166" s="90" t="n">
        <f aca="false">G166*AP166</f>
        <v>0</v>
      </c>
      <c r="AY166" s="89" t="s">
        <v>1365</v>
      </c>
      <c r="AZ166" s="89" t="s">
        <v>1311</v>
      </c>
      <c r="BA166" s="190" t="s">
        <v>949</v>
      </c>
      <c r="BC166" s="90" t="n">
        <f aca="false">AW166+AX166</f>
        <v>0</v>
      </c>
      <c r="BD166" s="90" t="n">
        <f aca="false">H166/(100-BE166)*100</f>
        <v>0</v>
      </c>
      <c r="BE166" s="90" t="n">
        <v>0</v>
      </c>
      <c r="BF166" s="90" t="n">
        <f aca="false">O166</f>
        <v>0</v>
      </c>
      <c r="BH166" s="90" t="n">
        <f aca="false">G166*AO166</f>
        <v>0</v>
      </c>
      <c r="BI166" s="90" t="n">
        <f aca="false">G166*AP166</f>
        <v>0</v>
      </c>
      <c r="BJ166" s="90" t="n">
        <f aca="false">G166*H166</f>
        <v>0</v>
      </c>
      <c r="BK166" s="90"/>
      <c r="BL166" s="90"/>
      <c r="BW166" s="90" t="str">
        <f aca="false">I166</f>
        <v>21</v>
      </c>
      <c r="BX166" s="11" t="s">
        <v>1374</v>
      </c>
    </row>
    <row r="167" customFormat="false" ht="15" hidden="false" customHeight="true" outlineLevel="0" collapsed="false">
      <c r="A167" s="209" t="s">
        <v>641</v>
      </c>
      <c r="B167" s="209" t="s">
        <v>107</v>
      </c>
      <c r="C167" s="209" t="s">
        <v>1376</v>
      </c>
      <c r="D167" s="210" t="s">
        <v>1377</v>
      </c>
      <c r="E167" s="210"/>
      <c r="F167" s="209" t="s">
        <v>264</v>
      </c>
      <c r="G167" s="211" t="n">
        <f aca="false">'Stavební rozpočet'!G428</f>
        <v>45.864</v>
      </c>
      <c r="H167" s="212" t="n">
        <f aca="false">'Stavební rozpočet'!H428</f>
        <v>0</v>
      </c>
      <c r="I167" s="213" t="s">
        <v>203</v>
      </c>
      <c r="J167" s="212" t="n">
        <f aca="false">G167*AO167</f>
        <v>0</v>
      </c>
      <c r="K167" s="212" t="n">
        <f aca="false">G167*AP167</f>
        <v>0</v>
      </c>
      <c r="L167" s="212" t="n">
        <f aca="false">G167*H167</f>
        <v>0</v>
      </c>
      <c r="M167" s="212" t="n">
        <f aca="false">L167*(1+BW167/100)</f>
        <v>0</v>
      </c>
      <c r="N167" s="212" t="n">
        <f aca="false">'Stavební rozpočet'!N428</f>
        <v>0</v>
      </c>
      <c r="O167" s="212" t="n">
        <f aca="false">G167*N167</f>
        <v>0</v>
      </c>
      <c r="P167" s="213" t="s">
        <v>204</v>
      </c>
      <c r="Z167" s="90" t="n">
        <f aca="false">IF(AQ167="5",BJ167,0)</f>
        <v>0</v>
      </c>
      <c r="AB167" s="90" t="n">
        <f aca="false">IF(AQ167="1",BH167,0)</f>
        <v>0</v>
      </c>
      <c r="AC167" s="90" t="n">
        <f aca="false">IF(AQ167="1",BI167,0)</f>
        <v>0</v>
      </c>
      <c r="AD167" s="90" t="n">
        <f aca="false">IF(AQ167="7",BH167,0)</f>
        <v>0</v>
      </c>
      <c r="AE167" s="90" t="n">
        <f aca="false">IF(AQ167="7",BI167,0)</f>
        <v>0</v>
      </c>
      <c r="AF167" s="90" t="n">
        <f aca="false">IF(AQ167="2",BH167,0)</f>
        <v>0</v>
      </c>
      <c r="AG167" s="90" t="n">
        <f aca="false">IF(AQ167="2",BI167,0)</f>
        <v>0</v>
      </c>
      <c r="AH167" s="90" t="n">
        <f aca="false">IF(AQ167="0",BJ167,0)</f>
        <v>0</v>
      </c>
      <c r="AI167" s="190" t="s">
        <v>107</v>
      </c>
      <c r="AJ167" s="90" t="n">
        <f aca="false">IF(AN167=0,L167,0)</f>
        <v>0</v>
      </c>
      <c r="AK167" s="90" t="n">
        <f aca="false">IF(AN167=12,L167,0)</f>
        <v>0</v>
      </c>
      <c r="AL167" s="90" t="n">
        <f aca="false">IF(AN167=21,L167,0)</f>
        <v>0</v>
      </c>
      <c r="AN167" s="90" t="n">
        <v>21</v>
      </c>
      <c r="AO167" s="90" t="n">
        <f aca="false">H167*0</f>
        <v>0</v>
      </c>
      <c r="AP167" s="90" t="n">
        <f aca="false">H167*(1-0)</f>
        <v>0</v>
      </c>
      <c r="AQ167" s="89" t="s">
        <v>220</v>
      </c>
      <c r="AV167" s="90" t="n">
        <f aca="false">AW167+AX167</f>
        <v>0</v>
      </c>
      <c r="AW167" s="90" t="n">
        <f aca="false">G167*AO167</f>
        <v>0</v>
      </c>
      <c r="AX167" s="90" t="n">
        <f aca="false">G167*AP167</f>
        <v>0</v>
      </c>
      <c r="AY167" s="89" t="s">
        <v>1365</v>
      </c>
      <c r="AZ167" s="89" t="s">
        <v>1311</v>
      </c>
      <c r="BA167" s="190" t="s">
        <v>949</v>
      </c>
      <c r="BC167" s="90" t="n">
        <f aca="false">AW167+AX167</f>
        <v>0</v>
      </c>
      <c r="BD167" s="90" t="n">
        <f aca="false">H167/(100-BE167)*100</f>
        <v>0</v>
      </c>
      <c r="BE167" s="90" t="n">
        <v>0</v>
      </c>
      <c r="BF167" s="90" t="n">
        <f aca="false">O167</f>
        <v>0</v>
      </c>
      <c r="BH167" s="90" t="n">
        <f aca="false">G167*AO167</f>
        <v>0</v>
      </c>
      <c r="BI167" s="90" t="n">
        <f aca="false">G167*AP167</f>
        <v>0</v>
      </c>
      <c r="BJ167" s="90" t="n">
        <f aca="false">G167*H167</f>
        <v>0</v>
      </c>
      <c r="BK167" s="90"/>
      <c r="BL167" s="90"/>
      <c r="BW167" s="90" t="str">
        <f aca="false">I167</f>
        <v>21</v>
      </c>
      <c r="BX167" s="11" t="s">
        <v>1377</v>
      </c>
    </row>
    <row r="168" customFormat="false" ht="15" hidden="false" customHeight="true" outlineLevel="0" collapsed="false">
      <c r="A168" s="209" t="s">
        <v>646</v>
      </c>
      <c r="B168" s="209" t="s">
        <v>107</v>
      </c>
      <c r="C168" s="209" t="s">
        <v>1379</v>
      </c>
      <c r="D168" s="210" t="s">
        <v>1380</v>
      </c>
      <c r="E168" s="210"/>
      <c r="F168" s="209" t="s">
        <v>264</v>
      </c>
      <c r="G168" s="211" t="n">
        <f aca="false">'Stavební rozpočet'!G429</f>
        <v>0.15</v>
      </c>
      <c r="H168" s="212" t="n">
        <f aca="false">'Stavební rozpočet'!H429</f>
        <v>0</v>
      </c>
      <c r="I168" s="213" t="s">
        <v>203</v>
      </c>
      <c r="J168" s="212" t="n">
        <f aca="false">G168*AO168</f>
        <v>0</v>
      </c>
      <c r="K168" s="212" t="n">
        <f aca="false">G168*AP168</f>
        <v>0</v>
      </c>
      <c r="L168" s="212" t="n">
        <f aca="false">G168*H168</f>
        <v>0</v>
      </c>
      <c r="M168" s="212" t="n">
        <f aca="false">L168*(1+BW168/100)</f>
        <v>0</v>
      </c>
      <c r="N168" s="212" t="n">
        <f aca="false">'Stavební rozpočet'!N429</f>
        <v>0</v>
      </c>
      <c r="O168" s="212" t="n">
        <f aca="false">G168*N168</f>
        <v>0</v>
      </c>
      <c r="P168" s="213" t="s">
        <v>204</v>
      </c>
      <c r="Z168" s="90" t="n">
        <f aca="false">IF(AQ168="5",BJ168,0)</f>
        <v>0</v>
      </c>
      <c r="AB168" s="90" t="n">
        <f aca="false">IF(AQ168="1",BH168,0)</f>
        <v>0</v>
      </c>
      <c r="AC168" s="90" t="n">
        <f aca="false">IF(AQ168="1",BI168,0)</f>
        <v>0</v>
      </c>
      <c r="AD168" s="90" t="n">
        <f aca="false">IF(AQ168="7",BH168,0)</f>
        <v>0</v>
      </c>
      <c r="AE168" s="90" t="n">
        <f aca="false">IF(AQ168="7",BI168,0)</f>
        <v>0</v>
      </c>
      <c r="AF168" s="90" t="n">
        <f aca="false">IF(AQ168="2",BH168,0)</f>
        <v>0</v>
      </c>
      <c r="AG168" s="90" t="n">
        <f aca="false">IF(AQ168="2",BI168,0)</f>
        <v>0</v>
      </c>
      <c r="AH168" s="90" t="n">
        <f aca="false">IF(AQ168="0",BJ168,0)</f>
        <v>0</v>
      </c>
      <c r="AI168" s="190" t="s">
        <v>107</v>
      </c>
      <c r="AJ168" s="90" t="n">
        <f aca="false">IF(AN168=0,L168,0)</f>
        <v>0</v>
      </c>
      <c r="AK168" s="90" t="n">
        <f aca="false">IF(AN168=12,L168,0)</f>
        <v>0</v>
      </c>
      <c r="AL168" s="90" t="n">
        <f aca="false">IF(AN168=21,L168,0)</f>
        <v>0</v>
      </c>
      <c r="AN168" s="90" t="n">
        <v>21</v>
      </c>
      <c r="AO168" s="90" t="n">
        <f aca="false">H168*0</f>
        <v>0</v>
      </c>
      <c r="AP168" s="90" t="n">
        <f aca="false">H168*(1-0)</f>
        <v>0</v>
      </c>
      <c r="AQ168" s="89" t="s">
        <v>220</v>
      </c>
      <c r="AV168" s="90" t="n">
        <f aca="false">AW168+AX168</f>
        <v>0</v>
      </c>
      <c r="AW168" s="90" t="n">
        <f aca="false">G168*AO168</f>
        <v>0</v>
      </c>
      <c r="AX168" s="90" t="n">
        <f aca="false">G168*AP168</f>
        <v>0</v>
      </c>
      <c r="AY168" s="89" t="s">
        <v>1365</v>
      </c>
      <c r="AZ168" s="89" t="s">
        <v>1311</v>
      </c>
      <c r="BA168" s="190" t="s">
        <v>949</v>
      </c>
      <c r="BC168" s="90" t="n">
        <f aca="false">AW168+AX168</f>
        <v>0</v>
      </c>
      <c r="BD168" s="90" t="n">
        <f aca="false">H168/(100-BE168)*100</f>
        <v>0</v>
      </c>
      <c r="BE168" s="90" t="n">
        <v>0</v>
      </c>
      <c r="BF168" s="90" t="n">
        <f aca="false">O168</f>
        <v>0</v>
      </c>
      <c r="BH168" s="90" t="n">
        <f aca="false">G168*AO168</f>
        <v>0</v>
      </c>
      <c r="BI168" s="90" t="n">
        <f aca="false">G168*AP168</f>
        <v>0</v>
      </c>
      <c r="BJ168" s="90" t="n">
        <f aca="false">G168*H168</f>
        <v>0</v>
      </c>
      <c r="BK168" s="90"/>
      <c r="BL168" s="90"/>
      <c r="BW168" s="90" t="str">
        <f aca="false">I168</f>
        <v>21</v>
      </c>
      <c r="BX168" s="11" t="s">
        <v>1380</v>
      </c>
    </row>
    <row r="169" customFormat="false" ht="24.05" hidden="false" customHeight="true" outlineLevel="0" collapsed="false">
      <c r="A169" s="209" t="s">
        <v>650</v>
      </c>
      <c r="B169" s="209" t="s">
        <v>107</v>
      </c>
      <c r="C169" s="209" t="s">
        <v>1382</v>
      </c>
      <c r="D169" s="210" t="s">
        <v>1383</v>
      </c>
      <c r="E169" s="210"/>
      <c r="F169" s="209" t="s">
        <v>264</v>
      </c>
      <c r="G169" s="211" t="n">
        <f aca="false">'Stavební rozpočet'!G430</f>
        <v>1.147</v>
      </c>
      <c r="H169" s="212" t="n">
        <f aca="false">'Stavební rozpočet'!H430</f>
        <v>0</v>
      </c>
      <c r="I169" s="213" t="s">
        <v>203</v>
      </c>
      <c r="J169" s="212" t="n">
        <f aca="false">G169*AO169</f>
        <v>0</v>
      </c>
      <c r="K169" s="212" t="n">
        <f aca="false">G169*AP169</f>
        <v>0</v>
      </c>
      <c r="L169" s="212" t="n">
        <f aca="false">G169*H169</f>
        <v>0</v>
      </c>
      <c r="M169" s="212" t="n">
        <f aca="false">L169*(1+BW169/100)</f>
        <v>0</v>
      </c>
      <c r="N169" s="212" t="n">
        <f aca="false">'Stavební rozpočet'!N430</f>
        <v>0</v>
      </c>
      <c r="O169" s="212" t="n">
        <f aca="false">G169*N169</f>
        <v>0</v>
      </c>
      <c r="P169" s="213" t="s">
        <v>204</v>
      </c>
      <c r="Z169" s="90" t="n">
        <f aca="false">IF(AQ169="5",BJ169,0)</f>
        <v>0</v>
      </c>
      <c r="AB169" s="90" t="n">
        <f aca="false">IF(AQ169="1",BH169,0)</f>
        <v>0</v>
      </c>
      <c r="AC169" s="90" t="n">
        <f aca="false">IF(AQ169="1",BI169,0)</f>
        <v>0</v>
      </c>
      <c r="AD169" s="90" t="n">
        <f aca="false">IF(AQ169="7",BH169,0)</f>
        <v>0</v>
      </c>
      <c r="AE169" s="90" t="n">
        <f aca="false">IF(AQ169="7",BI169,0)</f>
        <v>0</v>
      </c>
      <c r="AF169" s="90" t="n">
        <f aca="false">IF(AQ169="2",BH169,0)</f>
        <v>0</v>
      </c>
      <c r="AG169" s="90" t="n">
        <f aca="false">IF(AQ169="2",BI169,0)</f>
        <v>0</v>
      </c>
      <c r="AH169" s="90" t="n">
        <f aca="false">IF(AQ169="0",BJ169,0)</f>
        <v>0</v>
      </c>
      <c r="AI169" s="190" t="s">
        <v>107</v>
      </c>
      <c r="AJ169" s="90" t="n">
        <f aca="false">IF(AN169=0,L169,0)</f>
        <v>0</v>
      </c>
      <c r="AK169" s="90" t="n">
        <f aca="false">IF(AN169=12,L169,0)</f>
        <v>0</v>
      </c>
      <c r="AL169" s="90" t="n">
        <f aca="false">IF(AN169=21,L169,0)</f>
        <v>0</v>
      </c>
      <c r="AN169" s="90" t="n">
        <v>21</v>
      </c>
      <c r="AO169" s="90" t="n">
        <f aca="false">H169*0</f>
        <v>0</v>
      </c>
      <c r="AP169" s="90" t="n">
        <f aca="false">H169*(1-0)</f>
        <v>0</v>
      </c>
      <c r="AQ169" s="89" t="s">
        <v>220</v>
      </c>
      <c r="AV169" s="90" t="n">
        <f aca="false">AW169+AX169</f>
        <v>0</v>
      </c>
      <c r="AW169" s="90" t="n">
        <f aca="false">G169*AO169</f>
        <v>0</v>
      </c>
      <c r="AX169" s="90" t="n">
        <f aca="false">G169*AP169</f>
        <v>0</v>
      </c>
      <c r="AY169" s="89" t="s">
        <v>1365</v>
      </c>
      <c r="AZ169" s="89" t="s">
        <v>1311</v>
      </c>
      <c r="BA169" s="190" t="s">
        <v>949</v>
      </c>
      <c r="BC169" s="90" t="n">
        <f aca="false">AW169+AX169</f>
        <v>0</v>
      </c>
      <c r="BD169" s="90" t="n">
        <f aca="false">H169/(100-BE169)*100</f>
        <v>0</v>
      </c>
      <c r="BE169" s="90" t="n">
        <v>0</v>
      </c>
      <c r="BF169" s="90" t="n">
        <f aca="false">O169</f>
        <v>0</v>
      </c>
      <c r="BH169" s="90" t="n">
        <f aca="false">G169*AO169</f>
        <v>0</v>
      </c>
      <c r="BI169" s="90" t="n">
        <f aca="false">G169*AP169</f>
        <v>0</v>
      </c>
      <c r="BJ169" s="90" t="n">
        <f aca="false">G169*H169</f>
        <v>0</v>
      </c>
      <c r="BK169" s="90"/>
      <c r="BL169" s="90"/>
      <c r="BW169" s="90" t="str">
        <f aca="false">I169</f>
        <v>21</v>
      </c>
      <c r="BX169" s="11" t="s">
        <v>1383</v>
      </c>
    </row>
    <row r="170" customFormat="false" ht="15" hidden="false" customHeight="true" outlineLevel="0" collapsed="false">
      <c r="A170" s="209" t="s">
        <v>653</v>
      </c>
      <c r="B170" s="209" t="s">
        <v>107</v>
      </c>
      <c r="C170" s="209" t="s">
        <v>1385</v>
      </c>
      <c r="D170" s="210" t="s">
        <v>1386</v>
      </c>
      <c r="E170" s="210"/>
      <c r="F170" s="209" t="s">
        <v>264</v>
      </c>
      <c r="G170" s="211" t="n">
        <f aca="false">'Stavební rozpočet'!G431</f>
        <v>0.341</v>
      </c>
      <c r="H170" s="212" t="n">
        <f aca="false">'Stavební rozpočet'!H431</f>
        <v>0</v>
      </c>
      <c r="I170" s="213" t="s">
        <v>203</v>
      </c>
      <c r="J170" s="212" t="n">
        <f aca="false">G170*AO170</f>
        <v>0</v>
      </c>
      <c r="K170" s="212" t="n">
        <f aca="false">G170*AP170</f>
        <v>0</v>
      </c>
      <c r="L170" s="212" t="n">
        <f aca="false">G170*H170</f>
        <v>0</v>
      </c>
      <c r="M170" s="212" t="n">
        <f aca="false">L170*(1+BW170/100)</f>
        <v>0</v>
      </c>
      <c r="N170" s="212" t="n">
        <f aca="false">'Stavební rozpočet'!N431</f>
        <v>0</v>
      </c>
      <c r="O170" s="212" t="n">
        <f aca="false">G170*N170</f>
        <v>0</v>
      </c>
      <c r="P170" s="213" t="s">
        <v>204</v>
      </c>
      <c r="Z170" s="90" t="n">
        <f aca="false">IF(AQ170="5",BJ170,0)</f>
        <v>0</v>
      </c>
      <c r="AB170" s="90" t="n">
        <f aca="false">IF(AQ170="1",BH170,0)</f>
        <v>0</v>
      </c>
      <c r="AC170" s="90" t="n">
        <f aca="false">IF(AQ170="1",BI170,0)</f>
        <v>0</v>
      </c>
      <c r="AD170" s="90" t="n">
        <f aca="false">IF(AQ170="7",BH170,0)</f>
        <v>0</v>
      </c>
      <c r="AE170" s="90" t="n">
        <f aca="false">IF(AQ170="7",BI170,0)</f>
        <v>0</v>
      </c>
      <c r="AF170" s="90" t="n">
        <f aca="false">IF(AQ170="2",BH170,0)</f>
        <v>0</v>
      </c>
      <c r="AG170" s="90" t="n">
        <f aca="false">IF(AQ170="2",BI170,0)</f>
        <v>0</v>
      </c>
      <c r="AH170" s="90" t="n">
        <f aca="false">IF(AQ170="0",BJ170,0)</f>
        <v>0</v>
      </c>
      <c r="AI170" s="190" t="s">
        <v>107</v>
      </c>
      <c r="AJ170" s="90" t="n">
        <f aca="false">IF(AN170=0,L170,0)</f>
        <v>0</v>
      </c>
      <c r="AK170" s="90" t="n">
        <f aca="false">IF(AN170=12,L170,0)</f>
        <v>0</v>
      </c>
      <c r="AL170" s="90" t="n">
        <f aca="false">IF(AN170=21,L170,0)</f>
        <v>0</v>
      </c>
      <c r="AN170" s="90" t="n">
        <v>21</v>
      </c>
      <c r="AO170" s="90" t="n">
        <f aca="false">H170*0</f>
        <v>0</v>
      </c>
      <c r="AP170" s="90" t="n">
        <f aca="false">H170*(1-0)</f>
        <v>0</v>
      </c>
      <c r="AQ170" s="89" t="s">
        <v>220</v>
      </c>
      <c r="AV170" s="90" t="n">
        <f aca="false">AW170+AX170</f>
        <v>0</v>
      </c>
      <c r="AW170" s="90" t="n">
        <f aca="false">G170*AO170</f>
        <v>0</v>
      </c>
      <c r="AX170" s="90" t="n">
        <f aca="false">G170*AP170</f>
        <v>0</v>
      </c>
      <c r="AY170" s="89" t="s">
        <v>1365</v>
      </c>
      <c r="AZ170" s="89" t="s">
        <v>1311</v>
      </c>
      <c r="BA170" s="190" t="s">
        <v>949</v>
      </c>
      <c r="BC170" s="90" t="n">
        <f aca="false">AW170+AX170</f>
        <v>0</v>
      </c>
      <c r="BD170" s="90" t="n">
        <f aca="false">H170/(100-BE170)*100</f>
        <v>0</v>
      </c>
      <c r="BE170" s="90" t="n">
        <v>0</v>
      </c>
      <c r="BF170" s="90" t="n">
        <f aca="false">O170</f>
        <v>0</v>
      </c>
      <c r="BH170" s="90" t="n">
        <f aca="false">G170*AO170</f>
        <v>0</v>
      </c>
      <c r="BI170" s="90" t="n">
        <f aca="false">G170*AP170</f>
        <v>0</v>
      </c>
      <c r="BJ170" s="90" t="n">
        <f aca="false">G170*H170</f>
        <v>0</v>
      </c>
      <c r="BK170" s="90"/>
      <c r="BL170" s="90"/>
      <c r="BW170" s="90" t="str">
        <f aca="false">I170</f>
        <v>21</v>
      </c>
      <c r="BX170" s="11" t="s">
        <v>1386</v>
      </c>
    </row>
    <row r="171" customFormat="false" ht="19.85" hidden="false" customHeight="true" outlineLevel="0" collapsed="false">
      <c r="J171" s="172" t="s">
        <v>160</v>
      </c>
      <c r="K171" s="172"/>
      <c r="L171" s="358" t="n">
        <f aca="false">L13+L43+L49+L51+L58+L63+L65+L67+L89+L132+L139+L146+L148+L150+L155+L162</f>
        <v>0</v>
      </c>
      <c r="M171" s="358" t="n">
        <f aca="false">M13+M43+M49+M51+M58+M63+M65+M67+M89+M132+M139+M146+M148+M150+M155+M162</f>
        <v>0</v>
      </c>
    </row>
    <row r="172" customFormat="false" ht="15" hidden="false" customHeight="false" outlineLevel="0" collapsed="false">
      <c r="A172" s="1"/>
    </row>
    <row r="173" customFormat="false" ht="15" hidden="true" customHeight="false" outlineLevel="0" collapsed="false">
      <c r="A173" s="11"/>
      <c r="B173" s="11"/>
      <c r="C173" s="11"/>
      <c r="D173" s="11"/>
      <c r="E173" s="11"/>
      <c r="F173" s="11"/>
      <c r="G173" s="11"/>
      <c r="H173" s="11"/>
      <c r="I173" s="11"/>
      <c r="J173" s="11"/>
      <c r="K173" s="11"/>
      <c r="L173" s="11"/>
      <c r="M173" s="11"/>
      <c r="N173" s="11"/>
      <c r="O173" s="11"/>
      <c r="P173" s="11"/>
    </row>
    <row r="174" customFormat="false" ht="15" hidden="true" customHeight="false" outlineLevel="0" collapsed="false"/>
  </sheetData>
  <mergeCells count="19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D169:E169"/>
    <mergeCell ref="D170:E170"/>
    <mergeCell ref="J171:K171"/>
    <mergeCell ref="A173:P17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2CD32"/>
    <pageSetUpPr fitToPage="true"/>
  </sheetPr>
  <dimension ref="A1:H32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C11" activeCellId="0" sqref="C1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2.3"/>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5914</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942</v>
      </c>
      <c r="D11" s="205" t="s">
        <v>943</v>
      </c>
      <c r="E11" s="205"/>
      <c r="F11" s="204"/>
      <c r="G11" s="208"/>
      <c r="H11" s="208"/>
    </row>
    <row r="12" customFormat="false" ht="15" hidden="false" customHeight="true" outlineLevel="0" collapsed="false">
      <c r="A12" s="204"/>
      <c r="B12" s="204" t="s">
        <v>4419</v>
      </c>
      <c r="C12" s="204" t="s">
        <v>1033</v>
      </c>
      <c r="D12" s="205" t="s">
        <v>1034</v>
      </c>
      <c r="E12" s="205"/>
      <c r="F12" s="204"/>
      <c r="G12" s="208"/>
      <c r="H12" s="208"/>
    </row>
    <row r="13" customFormat="false" ht="15" hidden="false" customHeight="true" outlineLevel="0" collapsed="false">
      <c r="A13" s="204"/>
      <c r="B13" s="204" t="s">
        <v>4419</v>
      </c>
      <c r="C13" s="204" t="s">
        <v>197</v>
      </c>
      <c r="D13" s="205" t="s">
        <v>198</v>
      </c>
      <c r="E13" s="205"/>
      <c r="F13" s="204"/>
      <c r="G13" s="208"/>
      <c r="H13" s="208"/>
    </row>
    <row r="14" customFormat="false" ht="15" hidden="false" customHeight="true" outlineLevel="0" collapsed="false">
      <c r="A14" s="204"/>
      <c r="B14" s="204" t="s">
        <v>4419</v>
      </c>
      <c r="C14" s="204" t="s">
        <v>214</v>
      </c>
      <c r="D14" s="205" t="s">
        <v>215</v>
      </c>
      <c r="E14" s="205"/>
      <c r="F14" s="204"/>
      <c r="G14" s="208"/>
      <c r="H14" s="208"/>
    </row>
    <row r="15" customFormat="false" ht="15" hidden="false" customHeight="true" outlineLevel="0" collapsed="false">
      <c r="A15" s="204"/>
      <c r="B15" s="204" t="s">
        <v>4419</v>
      </c>
      <c r="C15" s="204" t="s">
        <v>231</v>
      </c>
      <c r="D15" s="205" t="s">
        <v>232</v>
      </c>
      <c r="E15" s="205"/>
      <c r="F15" s="204"/>
      <c r="G15" s="208"/>
      <c r="H15" s="208"/>
    </row>
    <row r="16" customFormat="false" ht="15" hidden="false" customHeight="true" outlineLevel="0" collapsed="false">
      <c r="A16" s="204"/>
      <c r="B16" s="204" t="s">
        <v>4419</v>
      </c>
      <c r="C16" s="204" t="s">
        <v>353</v>
      </c>
      <c r="D16" s="205" t="s">
        <v>1081</v>
      </c>
      <c r="E16" s="205"/>
      <c r="F16" s="204"/>
      <c r="G16" s="208"/>
      <c r="H16" s="208"/>
    </row>
    <row r="17" customFormat="false" ht="15" hidden="false" customHeight="true" outlineLevel="0" collapsed="false">
      <c r="A17" s="204"/>
      <c r="B17" s="204" t="s">
        <v>4419</v>
      </c>
      <c r="C17" s="204" t="s">
        <v>470</v>
      </c>
      <c r="D17" s="205" t="s">
        <v>471</v>
      </c>
      <c r="E17" s="205"/>
      <c r="F17" s="204"/>
      <c r="G17" s="208"/>
      <c r="H17" s="208"/>
    </row>
    <row r="18" customFormat="false" ht="15" hidden="false" customHeight="true" outlineLevel="0" collapsed="false">
      <c r="A18" s="204"/>
      <c r="B18" s="204" t="s">
        <v>4419</v>
      </c>
      <c r="C18" s="204" t="s">
        <v>1091</v>
      </c>
      <c r="D18" s="205" t="s">
        <v>1092</v>
      </c>
      <c r="E18" s="205"/>
      <c r="F18" s="204"/>
      <c r="G18" s="208"/>
      <c r="H18" s="208"/>
    </row>
    <row r="19" customFormat="false" ht="15" hidden="false" customHeight="true" outlineLevel="0" collapsed="false">
      <c r="A19" s="204"/>
      <c r="B19" s="204" t="s">
        <v>4419</v>
      </c>
      <c r="C19" s="204" t="s">
        <v>1157</v>
      </c>
      <c r="D19" s="205" t="s">
        <v>1158</v>
      </c>
      <c r="E19" s="205"/>
      <c r="F19" s="204"/>
      <c r="G19" s="208"/>
      <c r="H19" s="208"/>
    </row>
    <row r="20" customFormat="false" ht="15" hidden="false" customHeight="true" outlineLevel="0" collapsed="false">
      <c r="A20" s="204"/>
      <c r="B20" s="204" t="s">
        <v>4419</v>
      </c>
      <c r="C20" s="204" t="s">
        <v>685</v>
      </c>
      <c r="D20" s="205" t="s">
        <v>686</v>
      </c>
      <c r="E20" s="205"/>
      <c r="F20" s="204"/>
      <c r="G20" s="208"/>
      <c r="H20" s="208"/>
    </row>
    <row r="21" customFormat="false" ht="15" hidden="false" customHeight="true" outlineLevel="0" collapsed="false">
      <c r="A21" s="204"/>
      <c r="B21" s="204" t="s">
        <v>4419</v>
      </c>
      <c r="C21" s="204" t="s">
        <v>493</v>
      </c>
      <c r="D21" s="205" t="s">
        <v>1305</v>
      </c>
      <c r="E21" s="205"/>
      <c r="F21" s="204"/>
      <c r="G21" s="208"/>
      <c r="H21" s="208"/>
    </row>
    <row r="22" customFormat="false" ht="15" hidden="false" customHeight="true" outlineLevel="0" collapsed="false">
      <c r="A22" s="204"/>
      <c r="B22" s="204" t="s">
        <v>4419</v>
      </c>
      <c r="C22" s="204" t="s">
        <v>507</v>
      </c>
      <c r="D22" s="205" t="s">
        <v>867</v>
      </c>
      <c r="E22" s="205"/>
      <c r="F22" s="204"/>
      <c r="G22" s="208"/>
      <c r="H22" s="208"/>
    </row>
    <row r="23" customFormat="false" ht="15" hidden="false" customHeight="true" outlineLevel="0" collapsed="false">
      <c r="A23" s="204"/>
      <c r="B23" s="204" t="s">
        <v>4419</v>
      </c>
      <c r="C23" s="204" t="s">
        <v>897</v>
      </c>
      <c r="D23" s="205" t="s">
        <v>898</v>
      </c>
      <c r="E23" s="205"/>
      <c r="F23" s="204"/>
      <c r="G23" s="208"/>
      <c r="H23" s="208"/>
    </row>
    <row r="24" customFormat="false" ht="15" hidden="false" customHeight="true" outlineLevel="0" collapsed="false">
      <c r="A24" s="204"/>
      <c r="B24" s="204" t="s">
        <v>4419</v>
      </c>
      <c r="C24" s="204" t="s">
        <v>404</v>
      </c>
      <c r="D24" s="205" t="s">
        <v>903</v>
      </c>
      <c r="E24" s="205"/>
      <c r="F24" s="204"/>
      <c r="G24" s="208"/>
      <c r="H24" s="208"/>
    </row>
    <row r="25" customFormat="false" ht="15" hidden="false" customHeight="true" outlineLevel="0" collapsed="false">
      <c r="A25" s="204"/>
      <c r="B25" s="204" t="s">
        <v>4419</v>
      </c>
      <c r="C25" s="204" t="s">
        <v>517</v>
      </c>
      <c r="D25" s="205" t="s">
        <v>1340</v>
      </c>
      <c r="E25" s="205"/>
      <c r="F25" s="204"/>
      <c r="G25" s="208"/>
      <c r="H25" s="208"/>
    </row>
    <row r="26" customFormat="false" ht="15" hidden="false" customHeight="true" outlineLevel="0" collapsed="false">
      <c r="A26" s="204"/>
      <c r="B26" s="204" t="s">
        <v>4419</v>
      </c>
      <c r="C26" s="204" t="s">
        <v>1360</v>
      </c>
      <c r="D26" s="205" t="s">
        <v>1361</v>
      </c>
      <c r="E26" s="205"/>
      <c r="F26" s="204"/>
      <c r="G26" s="208"/>
      <c r="H26" s="208"/>
    </row>
    <row r="27" customFormat="false" ht="24.05" hidden="false" customHeight="true" outlineLevel="0" collapsed="false">
      <c r="A27" s="209" t="s">
        <v>199</v>
      </c>
      <c r="B27" s="209" t="s">
        <v>107</v>
      </c>
      <c r="C27" s="209" t="s">
        <v>945</v>
      </c>
      <c r="D27" s="210" t="s">
        <v>946</v>
      </c>
      <c r="E27" s="210"/>
      <c r="F27" s="209" t="s">
        <v>261</v>
      </c>
      <c r="G27" s="212" t="n">
        <v>3</v>
      </c>
      <c r="H27" s="212" t="n">
        <v>0</v>
      </c>
    </row>
    <row r="28" customFormat="false" ht="15" hidden="false" customHeight="false" outlineLevel="0" collapsed="false">
      <c r="A28" s="364"/>
      <c r="B28" s="364"/>
      <c r="C28" s="364"/>
      <c r="D28" s="365" t="s">
        <v>211</v>
      </c>
      <c r="E28" s="366"/>
      <c r="F28" s="366"/>
      <c r="G28" s="367" t="n">
        <v>3</v>
      </c>
      <c r="H28" s="364"/>
    </row>
    <row r="29" customFormat="false" ht="15" hidden="false" customHeight="true" outlineLevel="0" collapsed="false">
      <c r="A29" s="214" t="s">
        <v>208</v>
      </c>
      <c r="B29" s="214" t="s">
        <v>107</v>
      </c>
      <c r="C29" s="214" t="s">
        <v>951</v>
      </c>
      <c r="D29" s="215" t="s">
        <v>952</v>
      </c>
      <c r="E29" s="215"/>
      <c r="F29" s="214" t="s">
        <v>261</v>
      </c>
      <c r="G29" s="217" t="n">
        <v>3</v>
      </c>
      <c r="H29" s="217" t="n">
        <v>0</v>
      </c>
    </row>
    <row r="30" customFormat="false" ht="15" hidden="false" customHeight="false" outlineLevel="0" collapsed="false">
      <c r="A30" s="364"/>
      <c r="B30" s="364"/>
      <c r="C30" s="364"/>
      <c r="D30" s="365" t="s">
        <v>211</v>
      </c>
      <c r="E30" s="366"/>
      <c r="F30" s="366"/>
      <c r="G30" s="368" t="n">
        <v>3</v>
      </c>
      <c r="H30" s="364"/>
    </row>
    <row r="31" customFormat="false" ht="15" hidden="false" customHeight="true" outlineLevel="0" collapsed="false">
      <c r="A31" s="209" t="s">
        <v>211</v>
      </c>
      <c r="B31" s="209" t="s">
        <v>107</v>
      </c>
      <c r="C31" s="209" t="s">
        <v>954</v>
      </c>
      <c r="D31" s="210" t="s">
        <v>955</v>
      </c>
      <c r="E31" s="210"/>
      <c r="F31" s="209" t="s">
        <v>771</v>
      </c>
      <c r="G31" s="212" t="n">
        <v>2</v>
      </c>
      <c r="H31" s="212" t="n">
        <v>0</v>
      </c>
    </row>
    <row r="32" customFormat="false" ht="15" hidden="false" customHeight="false" outlineLevel="0" collapsed="false">
      <c r="A32" s="364"/>
      <c r="B32" s="364"/>
      <c r="C32" s="364"/>
      <c r="D32" s="365" t="s">
        <v>208</v>
      </c>
      <c r="E32" s="366"/>
      <c r="F32" s="366"/>
      <c r="G32" s="367" t="n">
        <v>2</v>
      </c>
      <c r="H32" s="364"/>
    </row>
    <row r="33" customFormat="false" ht="24.05" hidden="false" customHeight="true" outlineLevel="0" collapsed="false">
      <c r="A33" s="209" t="s">
        <v>216</v>
      </c>
      <c r="B33" s="209" t="s">
        <v>107</v>
      </c>
      <c r="C33" s="209" t="s">
        <v>957</v>
      </c>
      <c r="D33" s="210" t="s">
        <v>958</v>
      </c>
      <c r="E33" s="210"/>
      <c r="F33" s="209" t="s">
        <v>261</v>
      </c>
      <c r="G33" s="212" t="n">
        <v>4</v>
      </c>
      <c r="H33" s="212" t="n">
        <v>0</v>
      </c>
    </row>
    <row r="34" customFormat="false" ht="15" hidden="false" customHeight="false" outlineLevel="0" collapsed="false">
      <c r="A34" s="364"/>
      <c r="B34" s="364"/>
      <c r="C34" s="364"/>
      <c r="D34" s="365" t="s">
        <v>216</v>
      </c>
      <c r="E34" s="366"/>
      <c r="F34" s="366"/>
      <c r="G34" s="367" t="n">
        <v>4</v>
      </c>
      <c r="H34" s="364"/>
    </row>
    <row r="35" customFormat="false" ht="15" hidden="false" customHeight="true" outlineLevel="0" collapsed="false">
      <c r="A35" s="209" t="s">
        <v>220</v>
      </c>
      <c r="B35" s="209" t="s">
        <v>107</v>
      </c>
      <c r="C35" s="209" t="s">
        <v>960</v>
      </c>
      <c r="D35" s="210" t="s">
        <v>961</v>
      </c>
      <c r="E35" s="210"/>
      <c r="F35" s="209" t="s">
        <v>771</v>
      </c>
      <c r="G35" s="212" t="n">
        <v>2</v>
      </c>
      <c r="H35" s="212" t="n">
        <v>0</v>
      </c>
    </row>
    <row r="36" customFormat="false" ht="15" hidden="false" customHeight="false" outlineLevel="0" collapsed="false">
      <c r="A36" s="364"/>
      <c r="B36" s="364"/>
      <c r="C36" s="364"/>
      <c r="D36" s="365" t="s">
        <v>208</v>
      </c>
      <c r="E36" s="366"/>
      <c r="F36" s="366"/>
      <c r="G36" s="367" t="n">
        <v>2</v>
      </c>
      <c r="H36" s="364"/>
    </row>
    <row r="37" customFormat="false" ht="15" hidden="false" customHeight="true" outlineLevel="0" collapsed="false">
      <c r="A37" s="209" t="s">
        <v>223</v>
      </c>
      <c r="B37" s="209" t="s">
        <v>107</v>
      </c>
      <c r="C37" s="209" t="s">
        <v>963</v>
      </c>
      <c r="D37" s="210" t="s">
        <v>964</v>
      </c>
      <c r="E37" s="210"/>
      <c r="F37" s="209" t="s">
        <v>261</v>
      </c>
      <c r="G37" s="212" t="n">
        <v>2</v>
      </c>
      <c r="H37" s="212" t="n">
        <v>0</v>
      </c>
    </row>
    <row r="38" customFormat="false" ht="15" hidden="false" customHeight="false" outlineLevel="0" collapsed="false">
      <c r="A38" s="364"/>
      <c r="B38" s="364"/>
      <c r="C38" s="364"/>
      <c r="D38" s="365" t="s">
        <v>208</v>
      </c>
      <c r="E38" s="366"/>
      <c r="F38" s="366"/>
      <c r="G38" s="367" t="n">
        <v>2</v>
      </c>
      <c r="H38" s="364"/>
    </row>
    <row r="39" customFormat="false" ht="15" hidden="false" customHeight="true" outlineLevel="0" collapsed="false">
      <c r="A39" s="209" t="s">
        <v>226</v>
      </c>
      <c r="B39" s="209" t="s">
        <v>107</v>
      </c>
      <c r="C39" s="209" t="s">
        <v>966</v>
      </c>
      <c r="D39" s="210" t="s">
        <v>967</v>
      </c>
      <c r="E39" s="210"/>
      <c r="F39" s="209" t="s">
        <v>771</v>
      </c>
      <c r="G39" s="212" t="n">
        <v>6</v>
      </c>
      <c r="H39" s="212" t="n">
        <v>0</v>
      </c>
    </row>
    <row r="40" customFormat="false" ht="15" hidden="false" customHeight="false" outlineLevel="0" collapsed="false">
      <c r="A40" s="364"/>
      <c r="B40" s="364"/>
      <c r="C40" s="364"/>
      <c r="D40" s="365" t="s">
        <v>223</v>
      </c>
      <c r="E40" s="366"/>
      <c r="F40" s="366"/>
      <c r="G40" s="367" t="n">
        <v>6</v>
      </c>
      <c r="H40" s="364"/>
    </row>
    <row r="41" customFormat="false" ht="15" hidden="false" customHeight="true" outlineLevel="0" collapsed="false">
      <c r="A41" s="209" t="s">
        <v>229</v>
      </c>
      <c r="B41" s="209" t="s">
        <v>107</v>
      </c>
      <c r="C41" s="209" t="s">
        <v>969</v>
      </c>
      <c r="D41" s="210" t="s">
        <v>970</v>
      </c>
      <c r="E41" s="210"/>
      <c r="F41" s="209" t="s">
        <v>261</v>
      </c>
      <c r="G41" s="212" t="n">
        <v>6</v>
      </c>
      <c r="H41" s="212" t="n">
        <v>0</v>
      </c>
    </row>
    <row r="42" customFormat="false" ht="15" hidden="false" customHeight="false" outlineLevel="0" collapsed="false">
      <c r="A42" s="364"/>
      <c r="B42" s="364"/>
      <c r="C42" s="364"/>
      <c r="D42" s="365" t="s">
        <v>223</v>
      </c>
      <c r="E42" s="366"/>
      <c r="F42" s="366"/>
      <c r="G42" s="367" t="n">
        <v>6</v>
      </c>
      <c r="H42" s="364"/>
    </row>
    <row r="43" customFormat="false" ht="15" hidden="false" customHeight="true" outlineLevel="0" collapsed="false">
      <c r="A43" s="209" t="s">
        <v>233</v>
      </c>
      <c r="B43" s="209" t="s">
        <v>107</v>
      </c>
      <c r="C43" s="209" t="s">
        <v>972</v>
      </c>
      <c r="D43" s="210" t="s">
        <v>973</v>
      </c>
      <c r="E43" s="210"/>
      <c r="F43" s="209" t="s">
        <v>261</v>
      </c>
      <c r="G43" s="212" t="n">
        <v>6</v>
      </c>
      <c r="H43" s="212" t="n">
        <v>0</v>
      </c>
    </row>
    <row r="44" customFormat="false" ht="15" hidden="false" customHeight="false" outlineLevel="0" collapsed="false">
      <c r="A44" s="364"/>
      <c r="B44" s="364"/>
      <c r="C44" s="364"/>
      <c r="D44" s="365" t="s">
        <v>223</v>
      </c>
      <c r="E44" s="366"/>
      <c r="F44" s="366"/>
      <c r="G44" s="367" t="n">
        <v>6</v>
      </c>
      <c r="H44" s="364"/>
    </row>
    <row r="45" customFormat="false" ht="15" hidden="false" customHeight="true" outlineLevel="0" collapsed="false">
      <c r="A45" s="209" t="s">
        <v>237</v>
      </c>
      <c r="B45" s="209" t="s">
        <v>107</v>
      </c>
      <c r="C45" s="209" t="s">
        <v>975</v>
      </c>
      <c r="D45" s="210" t="s">
        <v>976</v>
      </c>
      <c r="E45" s="210"/>
      <c r="F45" s="209" t="s">
        <v>771</v>
      </c>
      <c r="G45" s="212" t="n">
        <v>3</v>
      </c>
      <c r="H45" s="212" t="n">
        <v>0</v>
      </c>
    </row>
    <row r="46" customFormat="false" ht="15" hidden="false" customHeight="false" outlineLevel="0" collapsed="false">
      <c r="A46" s="364"/>
      <c r="B46" s="364"/>
      <c r="C46" s="364"/>
      <c r="D46" s="365" t="s">
        <v>211</v>
      </c>
      <c r="E46" s="366"/>
      <c r="F46" s="366"/>
      <c r="G46" s="367" t="n">
        <v>3</v>
      </c>
      <c r="H46" s="364"/>
    </row>
    <row r="47" customFormat="false" ht="15" hidden="false" customHeight="true" outlineLevel="0" collapsed="false">
      <c r="A47" s="209" t="s">
        <v>242</v>
      </c>
      <c r="B47" s="209" t="s">
        <v>107</v>
      </c>
      <c r="C47" s="209" t="s">
        <v>978</v>
      </c>
      <c r="D47" s="210" t="s">
        <v>979</v>
      </c>
      <c r="E47" s="210"/>
      <c r="F47" s="209" t="s">
        <v>771</v>
      </c>
      <c r="G47" s="212" t="n">
        <v>8</v>
      </c>
      <c r="H47" s="212" t="n">
        <v>0</v>
      </c>
    </row>
    <row r="48" customFormat="false" ht="15" hidden="false" customHeight="false" outlineLevel="0" collapsed="false">
      <c r="A48" s="364"/>
      <c r="B48" s="364"/>
      <c r="C48" s="364"/>
      <c r="D48" s="365" t="s">
        <v>229</v>
      </c>
      <c r="E48" s="366"/>
      <c r="F48" s="366"/>
      <c r="G48" s="367" t="n">
        <v>8</v>
      </c>
      <c r="H48" s="364"/>
    </row>
    <row r="49" customFormat="false" ht="15" hidden="false" customHeight="true" outlineLevel="0" collapsed="false">
      <c r="A49" s="209" t="s">
        <v>247</v>
      </c>
      <c r="B49" s="209" t="s">
        <v>107</v>
      </c>
      <c r="C49" s="209" t="s">
        <v>981</v>
      </c>
      <c r="D49" s="210" t="s">
        <v>982</v>
      </c>
      <c r="E49" s="210"/>
      <c r="F49" s="209" t="s">
        <v>771</v>
      </c>
      <c r="G49" s="212" t="n">
        <v>5</v>
      </c>
      <c r="H49" s="212" t="n">
        <v>0</v>
      </c>
    </row>
    <row r="50" customFormat="false" ht="15" hidden="false" customHeight="false" outlineLevel="0" collapsed="false">
      <c r="A50" s="364"/>
      <c r="B50" s="364"/>
      <c r="C50" s="364"/>
      <c r="D50" s="365" t="s">
        <v>211</v>
      </c>
      <c r="E50" s="366" t="s">
        <v>4756</v>
      </c>
      <c r="F50" s="366"/>
      <c r="G50" s="367" t="n">
        <v>3</v>
      </c>
      <c r="H50" s="364"/>
    </row>
    <row r="51" customFormat="false" ht="15" hidden="false" customHeight="false" outlineLevel="0" collapsed="false">
      <c r="A51" s="209"/>
      <c r="B51" s="209"/>
      <c r="C51" s="209"/>
      <c r="D51" s="365" t="s">
        <v>208</v>
      </c>
      <c r="E51" s="366" t="s">
        <v>4757</v>
      </c>
      <c r="F51" s="366"/>
      <c r="G51" s="367" t="n">
        <v>2</v>
      </c>
      <c r="H51" s="213"/>
    </row>
    <row r="52" customFormat="false" ht="15" hidden="false" customHeight="true" outlineLevel="0" collapsed="false">
      <c r="A52" s="209" t="s">
        <v>197</v>
      </c>
      <c r="B52" s="209" t="s">
        <v>107</v>
      </c>
      <c r="C52" s="209" t="s">
        <v>984</v>
      </c>
      <c r="D52" s="210" t="s">
        <v>985</v>
      </c>
      <c r="E52" s="210"/>
      <c r="F52" s="209" t="s">
        <v>771</v>
      </c>
      <c r="G52" s="212" t="n">
        <v>16</v>
      </c>
      <c r="H52" s="212" t="n">
        <v>0</v>
      </c>
    </row>
    <row r="53" customFormat="false" ht="15" hidden="false" customHeight="false" outlineLevel="0" collapsed="false">
      <c r="A53" s="364"/>
      <c r="B53" s="364"/>
      <c r="C53" s="364"/>
      <c r="D53" s="365" t="s">
        <v>214</v>
      </c>
      <c r="E53" s="366"/>
      <c r="F53" s="366"/>
      <c r="G53" s="367" t="n">
        <v>16</v>
      </c>
      <c r="H53" s="364"/>
    </row>
    <row r="54" customFormat="false" ht="15" hidden="false" customHeight="true" outlineLevel="0" collapsed="false">
      <c r="A54" s="209" t="s">
        <v>252</v>
      </c>
      <c r="B54" s="209" t="s">
        <v>107</v>
      </c>
      <c r="C54" s="209" t="s">
        <v>987</v>
      </c>
      <c r="D54" s="210" t="s">
        <v>988</v>
      </c>
      <c r="E54" s="210"/>
      <c r="F54" s="209" t="s">
        <v>771</v>
      </c>
      <c r="G54" s="212" t="n">
        <v>2</v>
      </c>
      <c r="H54" s="212" t="n">
        <v>0</v>
      </c>
    </row>
    <row r="55" customFormat="false" ht="15" hidden="false" customHeight="false" outlineLevel="0" collapsed="false">
      <c r="A55" s="364"/>
      <c r="B55" s="364"/>
      <c r="C55" s="364"/>
      <c r="D55" s="365" t="s">
        <v>208</v>
      </c>
      <c r="E55" s="366"/>
      <c r="F55" s="366"/>
      <c r="G55" s="367" t="n">
        <v>2</v>
      </c>
      <c r="H55" s="364"/>
    </row>
    <row r="56" customFormat="false" ht="15" hidden="false" customHeight="true" outlineLevel="0" collapsed="false">
      <c r="A56" s="209" t="s">
        <v>256</v>
      </c>
      <c r="B56" s="209" t="s">
        <v>107</v>
      </c>
      <c r="C56" s="209" t="s">
        <v>990</v>
      </c>
      <c r="D56" s="210" t="s">
        <v>991</v>
      </c>
      <c r="E56" s="210"/>
      <c r="F56" s="209" t="s">
        <v>771</v>
      </c>
      <c r="G56" s="212" t="n">
        <v>12</v>
      </c>
      <c r="H56" s="212" t="n">
        <v>0</v>
      </c>
    </row>
    <row r="57" customFormat="false" ht="15" hidden="false" customHeight="false" outlineLevel="0" collapsed="false">
      <c r="A57" s="364"/>
      <c r="B57" s="364"/>
      <c r="C57" s="364"/>
      <c r="D57" s="365" t="s">
        <v>247</v>
      </c>
      <c r="E57" s="366"/>
      <c r="F57" s="366"/>
      <c r="G57" s="367" t="n">
        <v>12</v>
      </c>
      <c r="H57" s="364"/>
    </row>
    <row r="58" customFormat="false" ht="15" hidden="false" customHeight="true" outlineLevel="0" collapsed="false">
      <c r="A58" s="209" t="s">
        <v>214</v>
      </c>
      <c r="B58" s="209" t="s">
        <v>107</v>
      </c>
      <c r="C58" s="209" t="s">
        <v>993</v>
      </c>
      <c r="D58" s="210" t="s">
        <v>994</v>
      </c>
      <c r="E58" s="210"/>
      <c r="F58" s="209" t="s">
        <v>261</v>
      </c>
      <c r="G58" s="212" t="n">
        <v>11</v>
      </c>
      <c r="H58" s="212" t="n">
        <v>0</v>
      </c>
    </row>
    <row r="59" customFormat="false" ht="15" hidden="false" customHeight="false" outlineLevel="0" collapsed="false">
      <c r="A59" s="364"/>
      <c r="B59" s="364"/>
      <c r="C59" s="364"/>
      <c r="D59" s="365" t="s">
        <v>208</v>
      </c>
      <c r="E59" s="366" t="s">
        <v>4758</v>
      </c>
      <c r="F59" s="366"/>
      <c r="G59" s="367" t="n">
        <v>2</v>
      </c>
      <c r="H59" s="364"/>
    </row>
    <row r="60" customFormat="false" ht="15" hidden="false" customHeight="false" outlineLevel="0" collapsed="false">
      <c r="A60" s="209"/>
      <c r="B60" s="209"/>
      <c r="C60" s="209"/>
      <c r="D60" s="365" t="s">
        <v>220</v>
      </c>
      <c r="E60" s="366" t="s">
        <v>4759</v>
      </c>
      <c r="F60" s="366"/>
      <c r="G60" s="367" t="n">
        <v>5</v>
      </c>
      <c r="H60" s="213"/>
    </row>
    <row r="61" customFormat="false" ht="15" hidden="false" customHeight="false" outlineLevel="0" collapsed="false">
      <c r="A61" s="209"/>
      <c r="B61" s="209"/>
      <c r="C61" s="209"/>
      <c r="D61" s="365" t="s">
        <v>216</v>
      </c>
      <c r="E61" s="366" t="s">
        <v>4760</v>
      </c>
      <c r="F61" s="366"/>
      <c r="G61" s="367" t="n">
        <v>4</v>
      </c>
      <c r="H61" s="213"/>
    </row>
    <row r="62" customFormat="false" ht="15" hidden="false" customHeight="true" outlineLevel="0" collapsed="false">
      <c r="A62" s="214" t="s">
        <v>231</v>
      </c>
      <c r="B62" s="214" t="s">
        <v>107</v>
      </c>
      <c r="C62" s="214" t="s">
        <v>996</v>
      </c>
      <c r="D62" s="215" t="s">
        <v>997</v>
      </c>
      <c r="E62" s="215"/>
      <c r="F62" s="214" t="s">
        <v>261</v>
      </c>
      <c r="G62" s="217" t="n">
        <v>2</v>
      </c>
      <c r="H62" s="217" t="n">
        <v>0</v>
      </c>
    </row>
    <row r="63" customFormat="false" ht="15" hidden="false" customHeight="false" outlineLevel="0" collapsed="false">
      <c r="A63" s="364"/>
      <c r="B63" s="364"/>
      <c r="C63" s="364"/>
      <c r="D63" s="365" t="s">
        <v>208</v>
      </c>
      <c r="E63" s="366"/>
      <c r="F63" s="366"/>
      <c r="G63" s="368" t="n">
        <v>2</v>
      </c>
      <c r="H63" s="364"/>
    </row>
    <row r="64" customFormat="false" ht="15" hidden="false" customHeight="true" outlineLevel="0" collapsed="false">
      <c r="A64" s="214" t="s">
        <v>265</v>
      </c>
      <c r="B64" s="214" t="s">
        <v>107</v>
      </c>
      <c r="C64" s="214" t="s">
        <v>999</v>
      </c>
      <c r="D64" s="215" t="s">
        <v>1000</v>
      </c>
      <c r="E64" s="215"/>
      <c r="F64" s="214" t="s">
        <v>261</v>
      </c>
      <c r="G64" s="217" t="n">
        <v>5</v>
      </c>
      <c r="H64" s="217" t="n">
        <v>0</v>
      </c>
    </row>
    <row r="65" customFormat="false" ht="15" hidden="false" customHeight="false" outlineLevel="0" collapsed="false">
      <c r="A65" s="364"/>
      <c r="B65" s="364"/>
      <c r="C65" s="364"/>
      <c r="D65" s="365" t="s">
        <v>220</v>
      </c>
      <c r="E65" s="366"/>
      <c r="F65" s="366"/>
      <c r="G65" s="368" t="n">
        <v>5</v>
      </c>
      <c r="H65" s="364"/>
    </row>
    <row r="66" customFormat="false" ht="15" hidden="false" customHeight="true" outlineLevel="0" collapsed="false">
      <c r="A66" s="214" t="s">
        <v>268</v>
      </c>
      <c r="B66" s="214" t="s">
        <v>107</v>
      </c>
      <c r="C66" s="214" t="s">
        <v>1002</v>
      </c>
      <c r="D66" s="215" t="s">
        <v>1003</v>
      </c>
      <c r="E66" s="215"/>
      <c r="F66" s="214" t="s">
        <v>261</v>
      </c>
      <c r="G66" s="217" t="n">
        <v>4</v>
      </c>
      <c r="H66" s="217" t="n">
        <v>0</v>
      </c>
    </row>
    <row r="67" customFormat="false" ht="15" hidden="false" customHeight="false" outlineLevel="0" collapsed="false">
      <c r="A67" s="364"/>
      <c r="B67" s="364"/>
      <c r="C67" s="364"/>
      <c r="D67" s="365" t="s">
        <v>4761</v>
      </c>
      <c r="E67" s="366"/>
      <c r="F67" s="366"/>
      <c r="G67" s="368" t="n">
        <v>4</v>
      </c>
      <c r="H67" s="364"/>
    </row>
    <row r="68" customFormat="false" ht="15" hidden="false" customHeight="true" outlineLevel="0" collapsed="false">
      <c r="A68" s="209" t="s">
        <v>271</v>
      </c>
      <c r="B68" s="209" t="s">
        <v>107</v>
      </c>
      <c r="C68" s="209" t="s">
        <v>1005</v>
      </c>
      <c r="D68" s="210" t="s">
        <v>1006</v>
      </c>
      <c r="E68" s="210"/>
      <c r="F68" s="209" t="s">
        <v>261</v>
      </c>
      <c r="G68" s="212" t="n">
        <v>2</v>
      </c>
      <c r="H68" s="212" t="n">
        <v>0</v>
      </c>
    </row>
    <row r="69" customFormat="false" ht="15" hidden="false" customHeight="false" outlineLevel="0" collapsed="false">
      <c r="A69" s="364"/>
      <c r="B69" s="364"/>
      <c r="C69" s="364"/>
      <c r="D69" s="365" t="s">
        <v>208</v>
      </c>
      <c r="E69" s="366"/>
      <c r="F69" s="366"/>
      <c r="G69" s="367" t="n">
        <v>2</v>
      </c>
      <c r="H69" s="364"/>
    </row>
    <row r="70" customFormat="false" ht="24.05" hidden="false" customHeight="true" outlineLevel="0" collapsed="false">
      <c r="A70" s="209" t="s">
        <v>203</v>
      </c>
      <c r="B70" s="209" t="s">
        <v>107</v>
      </c>
      <c r="C70" s="209" t="s">
        <v>1008</v>
      </c>
      <c r="D70" s="210" t="s">
        <v>1009</v>
      </c>
      <c r="E70" s="210"/>
      <c r="F70" s="209" t="s">
        <v>261</v>
      </c>
      <c r="G70" s="212" t="n">
        <v>1</v>
      </c>
      <c r="H70" s="212" t="n">
        <v>0</v>
      </c>
    </row>
    <row r="71" customFormat="false" ht="15" hidden="false" customHeight="false" outlineLevel="0" collapsed="false">
      <c r="A71" s="364"/>
      <c r="B71" s="364"/>
      <c r="C71" s="364"/>
      <c r="D71" s="365" t="s">
        <v>199</v>
      </c>
      <c r="E71" s="366"/>
      <c r="F71" s="366"/>
      <c r="G71" s="367" t="n">
        <v>1</v>
      </c>
      <c r="H71" s="364"/>
    </row>
    <row r="72" customFormat="false" ht="15" hidden="false" customHeight="true" outlineLevel="0" collapsed="false">
      <c r="A72" s="209" t="s">
        <v>276</v>
      </c>
      <c r="B72" s="209" t="s">
        <v>107</v>
      </c>
      <c r="C72" s="209" t="s">
        <v>766</v>
      </c>
      <c r="D72" s="210" t="s">
        <v>1011</v>
      </c>
      <c r="E72" s="210"/>
      <c r="F72" s="209" t="s">
        <v>261</v>
      </c>
      <c r="G72" s="212" t="n">
        <v>2</v>
      </c>
      <c r="H72" s="212" t="n">
        <v>0</v>
      </c>
    </row>
    <row r="73" customFormat="false" ht="15" hidden="false" customHeight="false" outlineLevel="0" collapsed="false">
      <c r="A73" s="364"/>
      <c r="B73" s="364"/>
      <c r="C73" s="364"/>
      <c r="D73" s="365" t="s">
        <v>208</v>
      </c>
      <c r="E73" s="366"/>
      <c r="F73" s="366"/>
      <c r="G73" s="367" t="n">
        <v>2</v>
      </c>
      <c r="H73" s="364"/>
    </row>
    <row r="74" customFormat="false" ht="15" hidden="false" customHeight="true" outlineLevel="0" collapsed="false">
      <c r="A74" s="214" t="s">
        <v>281</v>
      </c>
      <c r="B74" s="214" t="s">
        <v>107</v>
      </c>
      <c r="C74" s="214" t="s">
        <v>1013</v>
      </c>
      <c r="D74" s="215" t="s">
        <v>1014</v>
      </c>
      <c r="E74" s="215"/>
      <c r="F74" s="214" t="s">
        <v>261</v>
      </c>
      <c r="G74" s="217" t="n">
        <v>2</v>
      </c>
      <c r="H74" s="217" t="n">
        <v>0</v>
      </c>
    </row>
    <row r="75" customFormat="false" ht="15" hidden="false" customHeight="false" outlineLevel="0" collapsed="false">
      <c r="A75" s="364"/>
      <c r="B75" s="364"/>
      <c r="C75" s="364"/>
      <c r="D75" s="365" t="s">
        <v>208</v>
      </c>
      <c r="E75" s="366"/>
      <c r="F75" s="366"/>
      <c r="G75" s="368" t="n">
        <v>2</v>
      </c>
      <c r="H75" s="364"/>
    </row>
    <row r="76" customFormat="false" ht="24.05" hidden="false" customHeight="true" outlineLevel="0" collapsed="false">
      <c r="A76" s="209" t="s">
        <v>286</v>
      </c>
      <c r="B76" s="209" t="s">
        <v>107</v>
      </c>
      <c r="C76" s="209" t="s">
        <v>1016</v>
      </c>
      <c r="D76" s="210" t="s">
        <v>1017</v>
      </c>
      <c r="E76" s="210"/>
      <c r="F76" s="209" t="s">
        <v>771</v>
      </c>
      <c r="G76" s="212" t="n">
        <v>4</v>
      </c>
      <c r="H76" s="212" t="n">
        <v>0</v>
      </c>
    </row>
    <row r="77" customFormat="false" ht="15" hidden="false" customHeight="false" outlineLevel="0" collapsed="false">
      <c r="A77" s="364"/>
      <c r="B77" s="364"/>
      <c r="C77" s="364"/>
      <c r="D77" s="365" t="s">
        <v>216</v>
      </c>
      <c r="E77" s="366"/>
      <c r="F77" s="366"/>
      <c r="G77" s="367" t="n">
        <v>4</v>
      </c>
      <c r="H77" s="364"/>
    </row>
    <row r="78" customFormat="false" ht="15" hidden="false" customHeight="true" outlineLevel="0" collapsed="false">
      <c r="A78" s="209" t="s">
        <v>289</v>
      </c>
      <c r="B78" s="209" t="s">
        <v>107</v>
      </c>
      <c r="C78" s="209" t="s">
        <v>1019</v>
      </c>
      <c r="D78" s="210" t="s">
        <v>1020</v>
      </c>
      <c r="E78" s="210"/>
      <c r="F78" s="209" t="s">
        <v>261</v>
      </c>
      <c r="G78" s="212" t="n">
        <v>4</v>
      </c>
      <c r="H78" s="212" t="n">
        <v>0</v>
      </c>
    </row>
    <row r="79" customFormat="false" ht="15" hidden="false" customHeight="false" outlineLevel="0" collapsed="false">
      <c r="A79" s="364"/>
      <c r="B79" s="364"/>
      <c r="C79" s="364"/>
      <c r="D79" s="365" t="s">
        <v>216</v>
      </c>
      <c r="E79" s="366"/>
      <c r="F79" s="366"/>
      <c r="G79" s="367" t="n">
        <v>4</v>
      </c>
      <c r="H79" s="364"/>
    </row>
    <row r="80" customFormat="false" ht="24.05" hidden="false" customHeight="true" outlineLevel="0" collapsed="false">
      <c r="A80" s="214" t="s">
        <v>292</v>
      </c>
      <c r="B80" s="214" t="s">
        <v>107</v>
      </c>
      <c r="C80" s="214" t="s">
        <v>1022</v>
      </c>
      <c r="D80" s="215" t="s">
        <v>1023</v>
      </c>
      <c r="E80" s="215"/>
      <c r="F80" s="214" t="s">
        <v>261</v>
      </c>
      <c r="G80" s="217" t="n">
        <v>4</v>
      </c>
      <c r="H80" s="217" t="n">
        <v>0</v>
      </c>
    </row>
    <row r="81" customFormat="false" ht="15" hidden="false" customHeight="false" outlineLevel="0" collapsed="false">
      <c r="A81" s="364"/>
      <c r="B81" s="364"/>
      <c r="C81" s="364"/>
      <c r="D81" s="365" t="s">
        <v>216</v>
      </c>
      <c r="E81" s="366"/>
      <c r="F81" s="366"/>
      <c r="G81" s="368" t="n">
        <v>4</v>
      </c>
      <c r="H81" s="364"/>
    </row>
    <row r="82" customFormat="false" ht="15" hidden="false" customHeight="true" outlineLevel="0" collapsed="false">
      <c r="A82" s="209" t="s">
        <v>240</v>
      </c>
      <c r="B82" s="209" t="s">
        <v>107</v>
      </c>
      <c r="C82" s="209" t="s">
        <v>1025</v>
      </c>
      <c r="D82" s="210" t="s">
        <v>1026</v>
      </c>
      <c r="E82" s="210"/>
      <c r="F82" s="209" t="s">
        <v>261</v>
      </c>
      <c r="G82" s="212" t="n">
        <v>4</v>
      </c>
      <c r="H82" s="212" t="n">
        <v>0</v>
      </c>
    </row>
    <row r="83" customFormat="false" ht="15" hidden="false" customHeight="false" outlineLevel="0" collapsed="false">
      <c r="A83" s="364"/>
      <c r="B83" s="364"/>
      <c r="C83" s="364"/>
      <c r="D83" s="365" t="s">
        <v>216</v>
      </c>
      <c r="E83" s="366"/>
      <c r="F83" s="366"/>
      <c r="G83" s="367" t="n">
        <v>4</v>
      </c>
      <c r="H83" s="364"/>
    </row>
    <row r="84" customFormat="false" ht="15" hidden="false" customHeight="true" outlineLevel="0" collapsed="false">
      <c r="A84" s="214" t="s">
        <v>297</v>
      </c>
      <c r="B84" s="214" t="s">
        <v>107</v>
      </c>
      <c r="C84" s="214" t="s">
        <v>1028</v>
      </c>
      <c r="D84" s="215" t="s">
        <v>1029</v>
      </c>
      <c r="E84" s="215"/>
      <c r="F84" s="214" t="s">
        <v>261</v>
      </c>
      <c r="G84" s="217" t="n">
        <v>4</v>
      </c>
      <c r="H84" s="217" t="n">
        <v>0</v>
      </c>
    </row>
    <row r="85" customFormat="false" ht="15" hidden="false" customHeight="false" outlineLevel="0" collapsed="false">
      <c r="A85" s="364"/>
      <c r="B85" s="364"/>
      <c r="C85" s="364"/>
      <c r="D85" s="365" t="s">
        <v>216</v>
      </c>
      <c r="E85" s="366"/>
      <c r="F85" s="366"/>
      <c r="G85" s="368" t="n">
        <v>4</v>
      </c>
      <c r="H85" s="364"/>
    </row>
    <row r="86" customFormat="false" ht="15" hidden="false" customHeight="true" outlineLevel="0" collapsed="false">
      <c r="A86" s="209" t="s">
        <v>300</v>
      </c>
      <c r="B86" s="209" t="s">
        <v>107</v>
      </c>
      <c r="C86" s="209" t="s">
        <v>1031</v>
      </c>
      <c r="D86" s="210" t="s">
        <v>1032</v>
      </c>
      <c r="E86" s="210"/>
      <c r="F86" s="209" t="s">
        <v>264</v>
      </c>
      <c r="G86" s="212" t="n">
        <v>0.52</v>
      </c>
      <c r="H86" s="212" t="n">
        <v>0</v>
      </c>
    </row>
    <row r="87" customFormat="false" ht="15" hidden="false" customHeight="false" outlineLevel="0" collapsed="false">
      <c r="A87" s="364"/>
      <c r="B87" s="364"/>
      <c r="C87" s="364"/>
      <c r="D87" s="365" t="s">
        <v>4762</v>
      </c>
      <c r="E87" s="366"/>
      <c r="F87" s="366"/>
      <c r="G87" s="367" t="n">
        <v>0.52</v>
      </c>
      <c r="H87" s="364"/>
    </row>
    <row r="88" customFormat="false" ht="15" hidden="false" customHeight="true" outlineLevel="0" collapsed="false">
      <c r="A88" s="209" t="s">
        <v>303</v>
      </c>
      <c r="B88" s="209" t="s">
        <v>107</v>
      </c>
      <c r="C88" s="209" t="s">
        <v>1036</v>
      </c>
      <c r="D88" s="210" t="s">
        <v>1037</v>
      </c>
      <c r="E88" s="210"/>
      <c r="F88" s="209" t="s">
        <v>261</v>
      </c>
      <c r="G88" s="212" t="n">
        <v>5</v>
      </c>
      <c r="H88" s="212" t="n">
        <v>0</v>
      </c>
    </row>
    <row r="89" customFormat="false" ht="15" hidden="false" customHeight="false" outlineLevel="0" collapsed="false">
      <c r="A89" s="364"/>
      <c r="B89" s="364"/>
      <c r="C89" s="364"/>
      <c r="D89" s="365" t="s">
        <v>4763</v>
      </c>
      <c r="E89" s="366"/>
      <c r="F89" s="366"/>
      <c r="G89" s="367" t="n">
        <v>5</v>
      </c>
      <c r="H89" s="364"/>
    </row>
    <row r="90" customFormat="false" ht="15" hidden="false" customHeight="true" outlineLevel="0" collapsed="false">
      <c r="A90" s="209" t="s">
        <v>279</v>
      </c>
      <c r="B90" s="209" t="s">
        <v>107</v>
      </c>
      <c r="C90" s="209" t="s">
        <v>1040</v>
      </c>
      <c r="D90" s="210" t="s">
        <v>1041</v>
      </c>
      <c r="E90" s="210"/>
      <c r="F90" s="209" t="s">
        <v>771</v>
      </c>
      <c r="G90" s="212" t="n">
        <v>3</v>
      </c>
      <c r="H90" s="212" t="n">
        <v>0</v>
      </c>
    </row>
    <row r="91" customFormat="false" ht="15" hidden="false" customHeight="false" outlineLevel="0" collapsed="false">
      <c r="A91" s="364"/>
      <c r="B91" s="364"/>
      <c r="C91" s="364"/>
      <c r="D91" s="365" t="s">
        <v>211</v>
      </c>
      <c r="E91" s="366"/>
      <c r="F91" s="366"/>
      <c r="G91" s="367" t="n">
        <v>3</v>
      </c>
      <c r="H91" s="364"/>
    </row>
    <row r="92" customFormat="false" ht="15" hidden="false" customHeight="true" outlineLevel="0" collapsed="false">
      <c r="A92" s="209" t="s">
        <v>310</v>
      </c>
      <c r="B92" s="209" t="s">
        <v>107</v>
      </c>
      <c r="C92" s="209" t="s">
        <v>1043</v>
      </c>
      <c r="D92" s="210" t="s">
        <v>1044</v>
      </c>
      <c r="E92" s="210"/>
      <c r="F92" s="209" t="s">
        <v>771</v>
      </c>
      <c r="G92" s="212" t="n">
        <v>2</v>
      </c>
      <c r="H92" s="212" t="n">
        <v>0</v>
      </c>
    </row>
    <row r="93" customFormat="false" ht="15" hidden="false" customHeight="false" outlineLevel="0" collapsed="false">
      <c r="A93" s="364"/>
      <c r="B93" s="364"/>
      <c r="C93" s="364"/>
      <c r="D93" s="365" t="s">
        <v>208</v>
      </c>
      <c r="E93" s="366"/>
      <c r="F93" s="366"/>
      <c r="G93" s="367" t="n">
        <v>2</v>
      </c>
      <c r="H93" s="364"/>
    </row>
    <row r="94" customFormat="false" ht="15" hidden="false" customHeight="true" outlineLevel="0" collapsed="false">
      <c r="A94" s="209" t="s">
        <v>315</v>
      </c>
      <c r="B94" s="209" t="s">
        <v>107</v>
      </c>
      <c r="C94" s="209" t="s">
        <v>1046</v>
      </c>
      <c r="D94" s="210" t="s">
        <v>1047</v>
      </c>
      <c r="E94" s="210"/>
      <c r="F94" s="209" t="s">
        <v>255</v>
      </c>
      <c r="G94" s="212" t="n">
        <v>6.075</v>
      </c>
      <c r="H94" s="212" t="n">
        <v>0</v>
      </c>
    </row>
    <row r="95" customFormat="false" ht="15" hidden="false" customHeight="false" outlineLevel="0" collapsed="false">
      <c r="A95" s="364"/>
      <c r="B95" s="364"/>
      <c r="C95" s="364"/>
      <c r="D95" s="365" t="s">
        <v>4764</v>
      </c>
      <c r="E95" s="366"/>
      <c r="F95" s="366"/>
      <c r="G95" s="367" t="n">
        <v>6.075</v>
      </c>
      <c r="H95" s="364"/>
    </row>
    <row r="96" customFormat="false" ht="15" hidden="false" customHeight="true" outlineLevel="0" collapsed="false">
      <c r="A96" s="209" t="s">
        <v>308</v>
      </c>
      <c r="B96" s="209" t="s">
        <v>107</v>
      </c>
      <c r="C96" s="209" t="s">
        <v>1049</v>
      </c>
      <c r="D96" s="210" t="s">
        <v>1050</v>
      </c>
      <c r="E96" s="210"/>
      <c r="F96" s="209" t="s">
        <v>264</v>
      </c>
      <c r="G96" s="212" t="n">
        <v>0.412</v>
      </c>
      <c r="H96" s="212" t="n">
        <v>0</v>
      </c>
    </row>
    <row r="97" customFormat="false" ht="15" hidden="false" customHeight="false" outlineLevel="0" collapsed="false">
      <c r="A97" s="364"/>
      <c r="B97" s="364"/>
      <c r="C97" s="364"/>
      <c r="D97" s="365" t="s">
        <v>4765</v>
      </c>
      <c r="E97" s="366"/>
      <c r="F97" s="366"/>
      <c r="G97" s="367" t="n">
        <v>0.412</v>
      </c>
      <c r="H97" s="364"/>
    </row>
    <row r="98" customFormat="false" ht="15" hidden="false" customHeight="true" outlineLevel="0" collapsed="false">
      <c r="A98" s="209" t="s">
        <v>320</v>
      </c>
      <c r="B98" s="209" t="s">
        <v>107</v>
      </c>
      <c r="C98" s="209" t="s">
        <v>1052</v>
      </c>
      <c r="D98" s="210" t="s">
        <v>1053</v>
      </c>
      <c r="E98" s="210"/>
      <c r="F98" s="209" t="s">
        <v>202</v>
      </c>
      <c r="G98" s="212" t="n">
        <v>36</v>
      </c>
      <c r="H98" s="212" t="n">
        <v>0</v>
      </c>
    </row>
    <row r="99" customFormat="false" ht="15" hidden="false" customHeight="false" outlineLevel="0" collapsed="false">
      <c r="A99" s="364"/>
      <c r="B99" s="364"/>
      <c r="C99" s="364"/>
      <c r="D99" s="365" t="s">
        <v>4766</v>
      </c>
      <c r="E99" s="366"/>
      <c r="F99" s="366"/>
      <c r="G99" s="367" t="n">
        <v>36</v>
      </c>
      <c r="H99" s="364"/>
    </row>
    <row r="100" customFormat="false" ht="15" hidden="false" customHeight="true" outlineLevel="0" collapsed="false">
      <c r="A100" s="209" t="s">
        <v>323</v>
      </c>
      <c r="B100" s="209" t="s">
        <v>107</v>
      </c>
      <c r="C100" s="209" t="s">
        <v>1056</v>
      </c>
      <c r="D100" s="210" t="s">
        <v>1057</v>
      </c>
      <c r="E100" s="210"/>
      <c r="F100" s="209" t="s">
        <v>202</v>
      </c>
      <c r="G100" s="212" t="n">
        <v>14.88</v>
      </c>
      <c r="H100" s="212" t="n">
        <v>0</v>
      </c>
    </row>
    <row r="101" customFormat="false" ht="15" hidden="false" customHeight="false" outlineLevel="0" collapsed="false">
      <c r="A101" s="364"/>
      <c r="B101" s="364"/>
      <c r="C101" s="364"/>
      <c r="D101" s="365" t="s">
        <v>4767</v>
      </c>
      <c r="E101" s="366"/>
      <c r="F101" s="366"/>
      <c r="G101" s="367" t="n">
        <v>14.88</v>
      </c>
      <c r="H101" s="364"/>
    </row>
    <row r="102" customFormat="false" ht="15" hidden="false" customHeight="true" outlineLevel="0" collapsed="false">
      <c r="A102" s="209" t="s">
        <v>326</v>
      </c>
      <c r="B102" s="209" t="s">
        <v>107</v>
      </c>
      <c r="C102" s="209" t="s">
        <v>221</v>
      </c>
      <c r="D102" s="210" t="s">
        <v>1059</v>
      </c>
      <c r="E102" s="210"/>
      <c r="F102" s="209" t="s">
        <v>202</v>
      </c>
      <c r="G102" s="212" t="n">
        <v>21.12</v>
      </c>
      <c r="H102" s="212" t="n">
        <v>0</v>
      </c>
    </row>
    <row r="103" customFormat="false" ht="15" hidden="false" customHeight="false" outlineLevel="0" collapsed="false">
      <c r="A103" s="364"/>
      <c r="B103" s="364"/>
      <c r="C103" s="364"/>
      <c r="D103" s="365" t="s">
        <v>4768</v>
      </c>
      <c r="E103" s="366"/>
      <c r="F103" s="366"/>
      <c r="G103" s="367" t="n">
        <v>21.12</v>
      </c>
      <c r="H103" s="364"/>
    </row>
    <row r="104" customFormat="false" ht="15" hidden="false" customHeight="true" outlineLevel="0" collapsed="false">
      <c r="A104" s="209" t="s">
        <v>329</v>
      </c>
      <c r="B104" s="209" t="s">
        <v>107</v>
      </c>
      <c r="C104" s="209" t="s">
        <v>1061</v>
      </c>
      <c r="D104" s="210" t="s">
        <v>1062</v>
      </c>
      <c r="E104" s="210"/>
      <c r="F104" s="209" t="s">
        <v>202</v>
      </c>
      <c r="G104" s="212" t="n">
        <v>591.36</v>
      </c>
      <c r="H104" s="212" t="n">
        <v>0</v>
      </c>
    </row>
    <row r="105" customFormat="false" ht="15" hidden="false" customHeight="false" outlineLevel="0" collapsed="false">
      <c r="A105" s="364"/>
      <c r="B105" s="364"/>
      <c r="C105" s="364"/>
      <c r="D105" s="365" t="s">
        <v>4769</v>
      </c>
      <c r="E105" s="366"/>
      <c r="F105" s="366"/>
      <c r="G105" s="367" t="n">
        <v>591.36</v>
      </c>
      <c r="H105" s="364"/>
    </row>
    <row r="106" customFormat="false" ht="15" hidden="false" customHeight="true" outlineLevel="0" collapsed="false">
      <c r="A106" s="209" t="s">
        <v>334</v>
      </c>
      <c r="B106" s="209" t="s">
        <v>107</v>
      </c>
      <c r="C106" s="209" t="s">
        <v>1064</v>
      </c>
      <c r="D106" s="210" t="s">
        <v>1065</v>
      </c>
      <c r="E106" s="210"/>
      <c r="F106" s="209" t="s">
        <v>202</v>
      </c>
      <c r="G106" s="212" t="n">
        <v>14.88</v>
      </c>
      <c r="H106" s="212" t="n">
        <v>0</v>
      </c>
    </row>
    <row r="107" customFormat="false" ht="15" hidden="false" customHeight="false" outlineLevel="0" collapsed="false">
      <c r="A107" s="364"/>
      <c r="B107" s="364"/>
      <c r="C107" s="364"/>
      <c r="D107" s="365" t="s">
        <v>4767</v>
      </c>
      <c r="E107" s="366"/>
      <c r="F107" s="366"/>
      <c r="G107" s="367" t="n">
        <v>14.88</v>
      </c>
      <c r="H107" s="364"/>
    </row>
    <row r="108" customFormat="false" ht="15" hidden="false" customHeight="true" outlineLevel="0" collapsed="false">
      <c r="A108" s="209" t="s">
        <v>339</v>
      </c>
      <c r="B108" s="209" t="s">
        <v>107</v>
      </c>
      <c r="C108" s="209" t="s">
        <v>1056</v>
      </c>
      <c r="D108" s="210" t="s">
        <v>1067</v>
      </c>
      <c r="E108" s="210"/>
      <c r="F108" s="209" t="s">
        <v>202</v>
      </c>
      <c r="G108" s="212" t="n">
        <v>14.88</v>
      </c>
      <c r="H108" s="212" t="n">
        <v>0</v>
      </c>
    </row>
    <row r="109" customFormat="false" ht="15" hidden="false" customHeight="false" outlineLevel="0" collapsed="false">
      <c r="A109" s="364"/>
      <c r="B109" s="364"/>
      <c r="C109" s="364"/>
      <c r="D109" s="365" t="s">
        <v>4767</v>
      </c>
      <c r="E109" s="366"/>
      <c r="F109" s="366"/>
      <c r="G109" s="367" t="n">
        <v>14.88</v>
      </c>
      <c r="H109" s="364"/>
    </row>
    <row r="110" customFormat="false" ht="15" hidden="false" customHeight="true" outlineLevel="0" collapsed="false">
      <c r="A110" s="209" t="s">
        <v>332</v>
      </c>
      <c r="B110" s="209" t="s">
        <v>107</v>
      </c>
      <c r="C110" s="209" t="s">
        <v>1069</v>
      </c>
      <c r="D110" s="210" t="s">
        <v>1070</v>
      </c>
      <c r="E110" s="210"/>
      <c r="F110" s="209" t="s">
        <v>202</v>
      </c>
      <c r="G110" s="212" t="n">
        <v>21.12</v>
      </c>
      <c r="H110" s="212" t="n">
        <v>0</v>
      </c>
    </row>
    <row r="111" customFormat="false" ht="15" hidden="false" customHeight="false" outlineLevel="0" collapsed="false">
      <c r="A111" s="364"/>
      <c r="B111" s="364"/>
      <c r="C111" s="364"/>
      <c r="D111" s="365" t="s">
        <v>4770</v>
      </c>
      <c r="E111" s="366"/>
      <c r="F111" s="366"/>
      <c r="G111" s="367" t="n">
        <v>21.12</v>
      </c>
      <c r="H111" s="364"/>
    </row>
    <row r="112" customFormat="false" ht="15" hidden="false" customHeight="true" outlineLevel="0" collapsed="false">
      <c r="A112" s="209" t="s">
        <v>344</v>
      </c>
      <c r="B112" s="209" t="s">
        <v>107</v>
      </c>
      <c r="C112" s="209" t="s">
        <v>1072</v>
      </c>
      <c r="D112" s="210" t="s">
        <v>1073</v>
      </c>
      <c r="E112" s="210"/>
      <c r="F112" s="209" t="s">
        <v>202</v>
      </c>
      <c r="G112" s="212" t="n">
        <v>36</v>
      </c>
      <c r="H112" s="212" t="n">
        <v>0</v>
      </c>
    </row>
    <row r="113" customFormat="false" ht="15" hidden="false" customHeight="false" outlineLevel="0" collapsed="false">
      <c r="A113" s="364"/>
      <c r="B113" s="364"/>
      <c r="C113" s="364"/>
      <c r="D113" s="365" t="s">
        <v>323</v>
      </c>
      <c r="E113" s="366"/>
      <c r="F113" s="366"/>
      <c r="G113" s="367" t="n">
        <v>36</v>
      </c>
      <c r="H113" s="364"/>
    </row>
    <row r="114" customFormat="false" ht="15" hidden="false" customHeight="true" outlineLevel="0" collapsed="false">
      <c r="A114" s="209" t="s">
        <v>347</v>
      </c>
      <c r="B114" s="209" t="s">
        <v>107</v>
      </c>
      <c r="C114" s="209" t="s">
        <v>234</v>
      </c>
      <c r="D114" s="210" t="s">
        <v>235</v>
      </c>
      <c r="E114" s="210"/>
      <c r="F114" s="209" t="s">
        <v>202</v>
      </c>
      <c r="G114" s="212" t="n">
        <v>14.88</v>
      </c>
      <c r="H114" s="212" t="n">
        <v>0</v>
      </c>
    </row>
    <row r="115" customFormat="false" ht="15" hidden="false" customHeight="false" outlineLevel="0" collapsed="false">
      <c r="A115" s="364"/>
      <c r="B115" s="364"/>
      <c r="C115" s="364"/>
      <c r="D115" s="365" t="s">
        <v>4771</v>
      </c>
      <c r="E115" s="366"/>
      <c r="F115" s="366"/>
      <c r="G115" s="367" t="n">
        <v>14.88</v>
      </c>
      <c r="H115" s="364"/>
    </row>
    <row r="116" customFormat="false" ht="15" hidden="false" customHeight="true" outlineLevel="0" collapsed="false">
      <c r="A116" s="209" t="s">
        <v>350</v>
      </c>
      <c r="B116" s="209" t="s">
        <v>107</v>
      </c>
      <c r="C116" s="209" t="s">
        <v>1076</v>
      </c>
      <c r="D116" s="210" t="s">
        <v>1077</v>
      </c>
      <c r="E116" s="210"/>
      <c r="F116" s="209" t="s">
        <v>202</v>
      </c>
      <c r="G116" s="212" t="n">
        <v>36</v>
      </c>
      <c r="H116" s="212" t="n">
        <v>0</v>
      </c>
    </row>
    <row r="117" customFormat="false" ht="15" hidden="false" customHeight="false" outlineLevel="0" collapsed="false">
      <c r="A117" s="364"/>
      <c r="B117" s="364"/>
      <c r="C117" s="364"/>
      <c r="D117" s="365" t="s">
        <v>323</v>
      </c>
      <c r="E117" s="366"/>
      <c r="F117" s="366"/>
      <c r="G117" s="367" t="n">
        <v>36</v>
      </c>
      <c r="H117" s="364"/>
    </row>
    <row r="118" customFormat="false" ht="15" hidden="false" customHeight="true" outlineLevel="0" collapsed="false">
      <c r="A118" s="209" t="s">
        <v>353</v>
      </c>
      <c r="B118" s="209" t="s">
        <v>107</v>
      </c>
      <c r="C118" s="209" t="s">
        <v>1079</v>
      </c>
      <c r="D118" s="210" t="s">
        <v>1080</v>
      </c>
      <c r="E118" s="210"/>
      <c r="F118" s="209" t="s">
        <v>202</v>
      </c>
      <c r="G118" s="212" t="n">
        <v>17.12</v>
      </c>
      <c r="H118" s="212" t="n">
        <v>0</v>
      </c>
    </row>
    <row r="119" customFormat="false" ht="15" hidden="false" customHeight="false" outlineLevel="0" collapsed="false">
      <c r="A119" s="364"/>
      <c r="B119" s="364"/>
      <c r="C119" s="364"/>
      <c r="D119" s="365" t="s">
        <v>4772</v>
      </c>
      <c r="E119" s="366" t="s">
        <v>4773</v>
      </c>
      <c r="F119" s="366"/>
      <c r="G119" s="367" t="n">
        <v>17.12</v>
      </c>
      <c r="H119" s="364"/>
    </row>
    <row r="120" customFormat="false" ht="15" hidden="false" customHeight="true" outlineLevel="0" collapsed="false">
      <c r="A120" s="209" t="s">
        <v>356</v>
      </c>
      <c r="B120" s="209" t="s">
        <v>107</v>
      </c>
      <c r="C120" s="209" t="s">
        <v>1083</v>
      </c>
      <c r="D120" s="210" t="s">
        <v>1084</v>
      </c>
      <c r="E120" s="210"/>
      <c r="F120" s="209" t="s">
        <v>202</v>
      </c>
      <c r="G120" s="212" t="n">
        <v>4</v>
      </c>
      <c r="H120" s="212" t="n">
        <v>0</v>
      </c>
    </row>
    <row r="121" customFormat="false" ht="15" hidden="false" customHeight="false" outlineLevel="0" collapsed="false">
      <c r="A121" s="364"/>
      <c r="B121" s="364"/>
      <c r="C121" s="364"/>
      <c r="D121" s="365" t="s">
        <v>4774</v>
      </c>
      <c r="E121" s="366"/>
      <c r="F121" s="366"/>
      <c r="G121" s="367" t="n">
        <v>4</v>
      </c>
      <c r="H121" s="364"/>
    </row>
    <row r="122" customFormat="false" ht="15" hidden="false" customHeight="true" outlineLevel="0" collapsed="false">
      <c r="A122" s="209" t="s">
        <v>360</v>
      </c>
      <c r="B122" s="209" t="s">
        <v>107</v>
      </c>
      <c r="C122" s="209" t="s">
        <v>1088</v>
      </c>
      <c r="D122" s="210" t="s">
        <v>1089</v>
      </c>
      <c r="E122" s="210"/>
      <c r="F122" s="209" t="s">
        <v>261</v>
      </c>
      <c r="G122" s="212" t="n">
        <v>4</v>
      </c>
      <c r="H122" s="212" t="n">
        <v>0</v>
      </c>
    </row>
    <row r="123" customFormat="false" ht="15" hidden="false" customHeight="false" outlineLevel="0" collapsed="false">
      <c r="A123" s="364"/>
      <c r="B123" s="364"/>
      <c r="C123" s="364"/>
      <c r="D123" s="365" t="s">
        <v>216</v>
      </c>
      <c r="E123" s="366"/>
      <c r="F123" s="366"/>
      <c r="G123" s="367" t="n">
        <v>4</v>
      </c>
      <c r="H123" s="364"/>
    </row>
    <row r="124" customFormat="false" ht="15" hidden="false" customHeight="true" outlineLevel="0" collapsed="false">
      <c r="A124" s="209" t="s">
        <v>363</v>
      </c>
      <c r="B124" s="209" t="s">
        <v>107</v>
      </c>
      <c r="C124" s="209" t="s">
        <v>1094</v>
      </c>
      <c r="D124" s="210" t="s">
        <v>1095</v>
      </c>
      <c r="E124" s="210"/>
      <c r="F124" s="209" t="s">
        <v>313</v>
      </c>
      <c r="G124" s="212" t="n">
        <v>86</v>
      </c>
      <c r="H124" s="212" t="n">
        <v>0</v>
      </c>
    </row>
    <row r="125" customFormat="false" ht="15" hidden="false" customHeight="false" outlineLevel="0" collapsed="false">
      <c r="A125" s="364"/>
      <c r="B125" s="364"/>
      <c r="C125" s="364"/>
      <c r="D125" s="365" t="s">
        <v>483</v>
      </c>
      <c r="E125" s="366"/>
      <c r="F125" s="366"/>
      <c r="G125" s="367" t="n">
        <v>86</v>
      </c>
      <c r="H125" s="364"/>
    </row>
    <row r="126" customFormat="false" ht="15" hidden="false" customHeight="true" outlineLevel="0" collapsed="false">
      <c r="A126" s="209" t="s">
        <v>366</v>
      </c>
      <c r="B126" s="209" t="s">
        <v>107</v>
      </c>
      <c r="C126" s="209" t="s">
        <v>1098</v>
      </c>
      <c r="D126" s="210" t="s">
        <v>1099</v>
      </c>
      <c r="E126" s="210"/>
      <c r="F126" s="209" t="s">
        <v>313</v>
      </c>
      <c r="G126" s="212" t="n">
        <v>2</v>
      </c>
      <c r="H126" s="212" t="n">
        <v>0</v>
      </c>
    </row>
    <row r="127" customFormat="false" ht="15" hidden="false" customHeight="false" outlineLevel="0" collapsed="false">
      <c r="A127" s="364"/>
      <c r="B127" s="364"/>
      <c r="C127" s="364"/>
      <c r="D127" s="365" t="s">
        <v>208</v>
      </c>
      <c r="E127" s="366"/>
      <c r="F127" s="366"/>
      <c r="G127" s="367" t="n">
        <v>2</v>
      </c>
      <c r="H127" s="364"/>
    </row>
    <row r="128" customFormat="false" ht="15" hidden="false" customHeight="true" outlineLevel="0" collapsed="false">
      <c r="A128" s="209" t="s">
        <v>369</v>
      </c>
      <c r="B128" s="209" t="s">
        <v>107</v>
      </c>
      <c r="C128" s="209" t="s">
        <v>1101</v>
      </c>
      <c r="D128" s="210" t="s">
        <v>1102</v>
      </c>
      <c r="E128" s="210"/>
      <c r="F128" s="209" t="s">
        <v>313</v>
      </c>
      <c r="G128" s="212" t="n">
        <v>8</v>
      </c>
      <c r="H128" s="212" t="n">
        <v>0</v>
      </c>
    </row>
    <row r="129" customFormat="false" ht="15" hidden="false" customHeight="false" outlineLevel="0" collapsed="false">
      <c r="A129" s="364"/>
      <c r="B129" s="364"/>
      <c r="C129" s="364"/>
      <c r="D129" s="365" t="s">
        <v>4775</v>
      </c>
      <c r="E129" s="366"/>
      <c r="F129" s="366"/>
      <c r="G129" s="367" t="n">
        <v>8</v>
      </c>
      <c r="H129" s="364"/>
    </row>
    <row r="130" customFormat="false" ht="15" hidden="false" customHeight="true" outlineLevel="0" collapsed="false">
      <c r="A130" s="209" t="s">
        <v>372</v>
      </c>
      <c r="B130" s="209" t="s">
        <v>107</v>
      </c>
      <c r="C130" s="209" t="s">
        <v>1104</v>
      </c>
      <c r="D130" s="210" t="s">
        <v>1105</v>
      </c>
      <c r="E130" s="210"/>
      <c r="F130" s="209" t="s">
        <v>313</v>
      </c>
      <c r="G130" s="212" t="n">
        <v>25</v>
      </c>
      <c r="H130" s="212" t="n">
        <v>0</v>
      </c>
    </row>
    <row r="131" customFormat="false" ht="15" hidden="false" customHeight="false" outlineLevel="0" collapsed="false">
      <c r="A131" s="364"/>
      <c r="B131" s="364"/>
      <c r="C131" s="364"/>
      <c r="D131" s="365" t="s">
        <v>289</v>
      </c>
      <c r="E131" s="366"/>
      <c r="F131" s="366"/>
      <c r="G131" s="367" t="n">
        <v>25</v>
      </c>
      <c r="H131" s="364"/>
    </row>
    <row r="132" customFormat="false" ht="15" hidden="false" customHeight="true" outlineLevel="0" collapsed="false">
      <c r="A132" s="209" t="s">
        <v>375</v>
      </c>
      <c r="B132" s="209" t="s">
        <v>107</v>
      </c>
      <c r="C132" s="209" t="s">
        <v>1107</v>
      </c>
      <c r="D132" s="210" t="s">
        <v>1108</v>
      </c>
      <c r="E132" s="210"/>
      <c r="F132" s="209" t="s">
        <v>313</v>
      </c>
      <c r="G132" s="212" t="n">
        <v>30</v>
      </c>
      <c r="H132" s="212" t="n">
        <v>0</v>
      </c>
    </row>
    <row r="133" customFormat="false" ht="15" hidden="false" customHeight="false" outlineLevel="0" collapsed="false">
      <c r="A133" s="364"/>
      <c r="B133" s="364"/>
      <c r="C133" s="364"/>
      <c r="D133" s="365" t="s">
        <v>303</v>
      </c>
      <c r="E133" s="366"/>
      <c r="F133" s="366"/>
      <c r="G133" s="367" t="n">
        <v>30</v>
      </c>
      <c r="H133" s="364"/>
    </row>
    <row r="134" customFormat="false" ht="15" hidden="false" customHeight="true" outlineLevel="0" collapsed="false">
      <c r="A134" s="209" t="s">
        <v>378</v>
      </c>
      <c r="B134" s="209" t="s">
        <v>107</v>
      </c>
      <c r="C134" s="209" t="s">
        <v>1110</v>
      </c>
      <c r="D134" s="210" t="s">
        <v>1111</v>
      </c>
      <c r="E134" s="210"/>
      <c r="F134" s="209" t="s">
        <v>313</v>
      </c>
      <c r="G134" s="212" t="n">
        <v>5</v>
      </c>
      <c r="H134" s="212" t="n">
        <v>0</v>
      </c>
    </row>
    <row r="135" customFormat="false" ht="15" hidden="false" customHeight="false" outlineLevel="0" collapsed="false">
      <c r="A135" s="364"/>
      <c r="B135" s="364"/>
      <c r="C135" s="364"/>
      <c r="D135" s="365" t="s">
        <v>220</v>
      </c>
      <c r="E135" s="366"/>
      <c r="F135" s="366"/>
      <c r="G135" s="367" t="n">
        <v>5</v>
      </c>
      <c r="H135" s="364"/>
    </row>
    <row r="136" customFormat="false" ht="15" hidden="false" customHeight="true" outlineLevel="0" collapsed="false">
      <c r="A136" s="209" t="s">
        <v>381</v>
      </c>
      <c r="B136" s="209" t="s">
        <v>107</v>
      </c>
      <c r="C136" s="209" t="s">
        <v>1113</v>
      </c>
      <c r="D136" s="210" t="s">
        <v>1114</v>
      </c>
      <c r="E136" s="210"/>
      <c r="F136" s="209" t="s">
        <v>313</v>
      </c>
      <c r="G136" s="212" t="n">
        <v>10</v>
      </c>
      <c r="H136" s="212" t="n">
        <v>0</v>
      </c>
    </row>
    <row r="137" customFormat="false" ht="15" hidden="false" customHeight="false" outlineLevel="0" collapsed="false">
      <c r="A137" s="364"/>
      <c r="B137" s="364"/>
      <c r="C137" s="364"/>
      <c r="D137" s="365" t="s">
        <v>237</v>
      </c>
      <c r="E137" s="366"/>
      <c r="F137" s="366"/>
      <c r="G137" s="367" t="n">
        <v>10</v>
      </c>
      <c r="H137" s="364"/>
    </row>
    <row r="138" customFormat="false" ht="15" hidden="false" customHeight="true" outlineLevel="0" collapsed="false">
      <c r="A138" s="209" t="s">
        <v>383</v>
      </c>
      <c r="B138" s="209" t="s">
        <v>107</v>
      </c>
      <c r="C138" s="209" t="s">
        <v>1116</v>
      </c>
      <c r="D138" s="210" t="s">
        <v>1117</v>
      </c>
      <c r="E138" s="210"/>
      <c r="F138" s="209" t="s">
        <v>313</v>
      </c>
      <c r="G138" s="212" t="n">
        <v>2</v>
      </c>
      <c r="H138" s="212" t="n">
        <v>0</v>
      </c>
    </row>
    <row r="139" customFormat="false" ht="15" hidden="false" customHeight="false" outlineLevel="0" collapsed="false">
      <c r="A139" s="364"/>
      <c r="B139" s="364"/>
      <c r="C139" s="364"/>
      <c r="D139" s="365" t="s">
        <v>208</v>
      </c>
      <c r="E139" s="366"/>
      <c r="F139" s="366"/>
      <c r="G139" s="367" t="n">
        <v>2</v>
      </c>
      <c r="H139" s="364"/>
    </row>
    <row r="140" customFormat="false" ht="15" hidden="false" customHeight="true" outlineLevel="0" collapsed="false">
      <c r="A140" s="209" t="s">
        <v>388</v>
      </c>
      <c r="B140" s="209" t="s">
        <v>107</v>
      </c>
      <c r="C140" s="209" t="s">
        <v>1119</v>
      </c>
      <c r="D140" s="210" t="s">
        <v>1120</v>
      </c>
      <c r="E140" s="210"/>
      <c r="F140" s="209" t="s">
        <v>313</v>
      </c>
      <c r="G140" s="212" t="n">
        <v>5</v>
      </c>
      <c r="H140" s="212" t="n">
        <v>0</v>
      </c>
    </row>
    <row r="141" customFormat="false" ht="15" hidden="false" customHeight="false" outlineLevel="0" collapsed="false">
      <c r="A141" s="364"/>
      <c r="B141" s="364"/>
      <c r="C141" s="364"/>
      <c r="D141" s="365" t="s">
        <v>220</v>
      </c>
      <c r="E141" s="366"/>
      <c r="F141" s="366"/>
      <c r="G141" s="367" t="n">
        <v>5</v>
      </c>
      <c r="H141" s="364"/>
    </row>
    <row r="142" customFormat="false" ht="15" hidden="false" customHeight="true" outlineLevel="0" collapsed="false">
      <c r="A142" s="209" t="s">
        <v>393</v>
      </c>
      <c r="B142" s="209" t="s">
        <v>107</v>
      </c>
      <c r="C142" s="209" t="s">
        <v>1122</v>
      </c>
      <c r="D142" s="210" t="s">
        <v>1123</v>
      </c>
      <c r="E142" s="210"/>
      <c r="F142" s="209" t="s">
        <v>261</v>
      </c>
      <c r="G142" s="212" t="n">
        <v>1</v>
      </c>
      <c r="H142" s="212" t="n">
        <v>0</v>
      </c>
    </row>
    <row r="143" customFormat="false" ht="15" hidden="false" customHeight="false" outlineLevel="0" collapsed="false">
      <c r="A143" s="364"/>
      <c r="B143" s="364"/>
      <c r="C143" s="364"/>
      <c r="D143" s="365" t="s">
        <v>199</v>
      </c>
      <c r="E143" s="366"/>
      <c r="F143" s="366"/>
      <c r="G143" s="367" t="n">
        <v>1</v>
      </c>
      <c r="H143" s="364"/>
    </row>
    <row r="144" customFormat="false" ht="15" hidden="false" customHeight="true" outlineLevel="0" collapsed="false">
      <c r="A144" s="209" t="s">
        <v>396</v>
      </c>
      <c r="B144" s="209" t="s">
        <v>107</v>
      </c>
      <c r="C144" s="209" t="s">
        <v>1125</v>
      </c>
      <c r="D144" s="210" t="s">
        <v>1126</v>
      </c>
      <c r="E144" s="210"/>
      <c r="F144" s="209" t="s">
        <v>261</v>
      </c>
      <c r="G144" s="212" t="n">
        <v>4</v>
      </c>
      <c r="H144" s="212" t="n">
        <v>0</v>
      </c>
    </row>
    <row r="145" customFormat="false" ht="15" hidden="false" customHeight="false" outlineLevel="0" collapsed="false">
      <c r="A145" s="364"/>
      <c r="B145" s="364"/>
      <c r="C145" s="364"/>
      <c r="D145" s="365" t="s">
        <v>216</v>
      </c>
      <c r="E145" s="366"/>
      <c r="F145" s="366"/>
      <c r="G145" s="367" t="n">
        <v>4</v>
      </c>
      <c r="H145" s="364"/>
    </row>
    <row r="146" customFormat="false" ht="24.05" hidden="false" customHeight="true" outlineLevel="0" collapsed="false">
      <c r="A146" s="214" t="s">
        <v>399</v>
      </c>
      <c r="B146" s="214" t="s">
        <v>107</v>
      </c>
      <c r="C146" s="214" t="s">
        <v>1128</v>
      </c>
      <c r="D146" s="215" t="s">
        <v>1129</v>
      </c>
      <c r="E146" s="215"/>
      <c r="F146" s="214" t="s">
        <v>261</v>
      </c>
      <c r="G146" s="217" t="n">
        <v>4</v>
      </c>
      <c r="H146" s="217" t="n">
        <v>0</v>
      </c>
    </row>
    <row r="147" customFormat="false" ht="15" hidden="false" customHeight="false" outlineLevel="0" collapsed="false">
      <c r="A147" s="364"/>
      <c r="B147" s="364"/>
      <c r="C147" s="364"/>
      <c r="D147" s="365" t="s">
        <v>216</v>
      </c>
      <c r="E147" s="366"/>
      <c r="F147" s="366"/>
      <c r="G147" s="368" t="n">
        <v>4</v>
      </c>
      <c r="H147" s="364"/>
    </row>
    <row r="148" customFormat="false" ht="24.05" hidden="false" customHeight="true" outlineLevel="0" collapsed="false">
      <c r="A148" s="209" t="s">
        <v>386</v>
      </c>
      <c r="B148" s="209" t="s">
        <v>107</v>
      </c>
      <c r="C148" s="209" t="s">
        <v>1131</v>
      </c>
      <c r="D148" s="210" t="s">
        <v>1132</v>
      </c>
      <c r="E148" s="210"/>
      <c r="F148" s="209" t="s">
        <v>261</v>
      </c>
      <c r="G148" s="212" t="n">
        <v>2</v>
      </c>
      <c r="H148" s="212" t="n">
        <v>0</v>
      </c>
    </row>
    <row r="149" customFormat="false" ht="15" hidden="false" customHeight="false" outlineLevel="0" collapsed="false">
      <c r="A149" s="364"/>
      <c r="B149" s="364"/>
      <c r="C149" s="364"/>
      <c r="D149" s="365" t="s">
        <v>208</v>
      </c>
      <c r="E149" s="366"/>
      <c r="F149" s="366"/>
      <c r="G149" s="367" t="n">
        <v>2</v>
      </c>
      <c r="H149" s="364"/>
    </row>
    <row r="150" customFormat="false" ht="15" hidden="false" customHeight="true" outlineLevel="0" collapsed="false">
      <c r="A150" s="209" t="s">
        <v>404</v>
      </c>
      <c r="B150" s="209" t="s">
        <v>107</v>
      </c>
      <c r="C150" s="209" t="s">
        <v>1134</v>
      </c>
      <c r="D150" s="210" t="s">
        <v>1135</v>
      </c>
      <c r="E150" s="210"/>
      <c r="F150" s="209" t="s">
        <v>261</v>
      </c>
      <c r="G150" s="212" t="n">
        <v>2</v>
      </c>
      <c r="H150" s="212" t="n">
        <v>0</v>
      </c>
    </row>
    <row r="151" customFormat="false" ht="15" hidden="false" customHeight="false" outlineLevel="0" collapsed="false">
      <c r="A151" s="364"/>
      <c r="B151" s="364"/>
      <c r="C151" s="364"/>
      <c r="D151" s="365" t="s">
        <v>208</v>
      </c>
      <c r="E151" s="366"/>
      <c r="F151" s="366"/>
      <c r="G151" s="367" t="n">
        <v>2</v>
      </c>
      <c r="H151" s="364"/>
    </row>
    <row r="152" customFormat="false" ht="24.05" hidden="false" customHeight="true" outlineLevel="0" collapsed="false">
      <c r="A152" s="214" t="s">
        <v>407</v>
      </c>
      <c r="B152" s="214" t="s">
        <v>107</v>
      </c>
      <c r="C152" s="214" t="s">
        <v>1137</v>
      </c>
      <c r="D152" s="215" t="s">
        <v>1138</v>
      </c>
      <c r="E152" s="215"/>
      <c r="F152" s="214" t="s">
        <v>261</v>
      </c>
      <c r="G152" s="217" t="n">
        <v>2</v>
      </c>
      <c r="H152" s="217" t="n">
        <v>0</v>
      </c>
    </row>
    <row r="153" customFormat="false" ht="15" hidden="false" customHeight="false" outlineLevel="0" collapsed="false">
      <c r="A153" s="364"/>
      <c r="B153" s="364"/>
      <c r="C153" s="364"/>
      <c r="D153" s="365" t="s">
        <v>208</v>
      </c>
      <c r="E153" s="366"/>
      <c r="F153" s="366"/>
      <c r="G153" s="368" t="n">
        <v>2</v>
      </c>
      <c r="H153" s="364"/>
    </row>
    <row r="154" customFormat="false" ht="15" hidden="false" customHeight="true" outlineLevel="0" collapsed="false">
      <c r="A154" s="209" t="s">
        <v>412</v>
      </c>
      <c r="B154" s="209" t="s">
        <v>107</v>
      </c>
      <c r="C154" s="209" t="s">
        <v>1140</v>
      </c>
      <c r="D154" s="210" t="s">
        <v>1141</v>
      </c>
      <c r="E154" s="210"/>
      <c r="F154" s="209" t="s">
        <v>261</v>
      </c>
      <c r="G154" s="212" t="n">
        <v>2</v>
      </c>
      <c r="H154" s="212" t="n">
        <v>0</v>
      </c>
    </row>
    <row r="155" customFormat="false" ht="15" hidden="false" customHeight="false" outlineLevel="0" collapsed="false">
      <c r="A155" s="364"/>
      <c r="B155" s="364"/>
      <c r="C155" s="364"/>
      <c r="D155" s="365" t="s">
        <v>208</v>
      </c>
      <c r="E155" s="366"/>
      <c r="F155" s="366"/>
      <c r="G155" s="367" t="n">
        <v>2</v>
      </c>
      <c r="H155" s="364"/>
    </row>
    <row r="156" customFormat="false" ht="24.05" hidden="false" customHeight="true" outlineLevel="0" collapsed="false">
      <c r="A156" s="209" t="s">
        <v>415</v>
      </c>
      <c r="B156" s="209" t="s">
        <v>107</v>
      </c>
      <c r="C156" s="209" t="s">
        <v>1143</v>
      </c>
      <c r="D156" s="210" t="s">
        <v>1144</v>
      </c>
      <c r="E156" s="210"/>
      <c r="F156" s="209" t="s">
        <v>261</v>
      </c>
      <c r="G156" s="212" t="n">
        <v>2</v>
      </c>
      <c r="H156" s="212" t="n">
        <v>0</v>
      </c>
    </row>
    <row r="157" customFormat="false" ht="15" hidden="false" customHeight="false" outlineLevel="0" collapsed="false">
      <c r="A157" s="364"/>
      <c r="B157" s="364"/>
      <c r="C157" s="364"/>
      <c r="D157" s="365" t="s">
        <v>208</v>
      </c>
      <c r="E157" s="366"/>
      <c r="F157" s="366"/>
      <c r="G157" s="367" t="n">
        <v>2</v>
      </c>
      <c r="H157" s="364"/>
    </row>
    <row r="158" customFormat="false" ht="15" hidden="false" customHeight="true" outlineLevel="0" collapsed="false">
      <c r="A158" s="209" t="s">
        <v>418</v>
      </c>
      <c r="B158" s="209" t="s">
        <v>107</v>
      </c>
      <c r="C158" s="209" t="s">
        <v>1146</v>
      </c>
      <c r="D158" s="210" t="s">
        <v>1147</v>
      </c>
      <c r="E158" s="210"/>
      <c r="F158" s="209" t="s">
        <v>261</v>
      </c>
      <c r="G158" s="212" t="n">
        <v>6</v>
      </c>
      <c r="H158" s="212" t="n">
        <v>0</v>
      </c>
    </row>
    <row r="159" customFormat="false" ht="15" hidden="false" customHeight="false" outlineLevel="0" collapsed="false">
      <c r="A159" s="364"/>
      <c r="B159" s="364"/>
      <c r="C159" s="364"/>
      <c r="D159" s="365" t="s">
        <v>223</v>
      </c>
      <c r="E159" s="366"/>
      <c r="F159" s="366"/>
      <c r="G159" s="367" t="n">
        <v>6</v>
      </c>
      <c r="H159" s="364"/>
    </row>
    <row r="160" customFormat="false" ht="15" hidden="false" customHeight="true" outlineLevel="0" collapsed="false">
      <c r="A160" s="209" t="s">
        <v>422</v>
      </c>
      <c r="B160" s="209" t="s">
        <v>107</v>
      </c>
      <c r="C160" s="209" t="s">
        <v>1149</v>
      </c>
      <c r="D160" s="210" t="s">
        <v>1150</v>
      </c>
      <c r="E160" s="210"/>
      <c r="F160" s="209" t="s">
        <v>261</v>
      </c>
      <c r="G160" s="212" t="n">
        <v>7</v>
      </c>
      <c r="H160" s="212" t="n">
        <v>0</v>
      </c>
    </row>
    <row r="161" customFormat="false" ht="15" hidden="false" customHeight="false" outlineLevel="0" collapsed="false">
      <c r="A161" s="364"/>
      <c r="B161" s="364"/>
      <c r="C161" s="364"/>
      <c r="D161" s="365" t="s">
        <v>226</v>
      </c>
      <c r="E161" s="366"/>
      <c r="F161" s="366"/>
      <c r="G161" s="367" t="n">
        <v>7</v>
      </c>
      <c r="H161" s="364"/>
    </row>
    <row r="162" customFormat="false" ht="15" hidden="false" customHeight="true" outlineLevel="0" collapsed="false">
      <c r="A162" s="209" t="s">
        <v>425</v>
      </c>
      <c r="B162" s="209" t="s">
        <v>107</v>
      </c>
      <c r="C162" s="209" t="s">
        <v>1152</v>
      </c>
      <c r="D162" s="210" t="s">
        <v>1153</v>
      </c>
      <c r="E162" s="210"/>
      <c r="F162" s="209" t="s">
        <v>261</v>
      </c>
      <c r="G162" s="212" t="n">
        <v>5</v>
      </c>
      <c r="H162" s="212" t="n">
        <v>0</v>
      </c>
    </row>
    <row r="163" customFormat="false" ht="15" hidden="false" customHeight="false" outlineLevel="0" collapsed="false">
      <c r="A163" s="364"/>
      <c r="B163" s="364"/>
      <c r="C163" s="364"/>
      <c r="D163" s="365" t="s">
        <v>220</v>
      </c>
      <c r="E163" s="366"/>
      <c r="F163" s="366"/>
      <c r="G163" s="367" t="n">
        <v>5</v>
      </c>
      <c r="H163" s="364"/>
    </row>
    <row r="164" customFormat="false" ht="15" hidden="false" customHeight="true" outlineLevel="0" collapsed="false">
      <c r="A164" s="209" t="s">
        <v>429</v>
      </c>
      <c r="B164" s="209" t="s">
        <v>107</v>
      </c>
      <c r="C164" s="209" t="s">
        <v>1155</v>
      </c>
      <c r="D164" s="210" t="s">
        <v>1156</v>
      </c>
      <c r="E164" s="210"/>
      <c r="F164" s="209" t="s">
        <v>264</v>
      </c>
      <c r="G164" s="212" t="n">
        <v>1.259</v>
      </c>
      <c r="H164" s="212" t="n">
        <v>0</v>
      </c>
    </row>
    <row r="165" customFormat="false" ht="15" hidden="false" customHeight="false" outlineLevel="0" collapsed="false">
      <c r="A165" s="364"/>
      <c r="B165" s="364"/>
      <c r="C165" s="364"/>
      <c r="D165" s="365" t="s">
        <v>4776</v>
      </c>
      <c r="E165" s="366"/>
      <c r="F165" s="366"/>
      <c r="G165" s="367" t="n">
        <v>1.259</v>
      </c>
      <c r="H165" s="364"/>
    </row>
    <row r="166" customFormat="false" ht="15" hidden="false" customHeight="true" outlineLevel="0" collapsed="false">
      <c r="A166" s="209" t="s">
        <v>432</v>
      </c>
      <c r="B166" s="209" t="s">
        <v>107</v>
      </c>
      <c r="C166" s="209" t="s">
        <v>1160</v>
      </c>
      <c r="D166" s="210" t="s">
        <v>1161</v>
      </c>
      <c r="E166" s="210"/>
      <c r="F166" s="209" t="s">
        <v>313</v>
      </c>
      <c r="G166" s="212" t="n">
        <v>25</v>
      </c>
      <c r="H166" s="212" t="n">
        <v>0</v>
      </c>
    </row>
    <row r="167" customFormat="false" ht="15" hidden="false" customHeight="false" outlineLevel="0" collapsed="false">
      <c r="A167" s="364"/>
      <c r="B167" s="364"/>
      <c r="C167" s="364"/>
      <c r="D167" s="365" t="s">
        <v>289</v>
      </c>
      <c r="E167" s="366"/>
      <c r="F167" s="366"/>
      <c r="G167" s="367" t="n">
        <v>25</v>
      </c>
      <c r="H167" s="364"/>
    </row>
    <row r="168" customFormat="false" ht="15" hidden="false" customHeight="true" outlineLevel="0" collapsed="false">
      <c r="A168" s="209" t="s">
        <v>434</v>
      </c>
      <c r="B168" s="209" t="s">
        <v>107</v>
      </c>
      <c r="C168" s="209" t="s">
        <v>1164</v>
      </c>
      <c r="D168" s="210" t="s">
        <v>1165</v>
      </c>
      <c r="E168" s="210"/>
      <c r="F168" s="209" t="s">
        <v>313</v>
      </c>
      <c r="G168" s="212" t="n">
        <v>7</v>
      </c>
      <c r="H168" s="212" t="n">
        <v>0</v>
      </c>
    </row>
    <row r="169" customFormat="false" ht="15" hidden="false" customHeight="false" outlineLevel="0" collapsed="false">
      <c r="A169" s="364"/>
      <c r="B169" s="364"/>
      <c r="C169" s="364"/>
      <c r="D169" s="365" t="s">
        <v>226</v>
      </c>
      <c r="E169" s="366"/>
      <c r="F169" s="366"/>
      <c r="G169" s="367" t="n">
        <v>7</v>
      </c>
      <c r="H169" s="364"/>
    </row>
    <row r="170" customFormat="false" ht="15" hidden="false" customHeight="true" outlineLevel="0" collapsed="false">
      <c r="A170" s="209" t="s">
        <v>436</v>
      </c>
      <c r="B170" s="209" t="s">
        <v>107</v>
      </c>
      <c r="C170" s="209" t="s">
        <v>1167</v>
      </c>
      <c r="D170" s="210" t="s">
        <v>1168</v>
      </c>
      <c r="E170" s="210"/>
      <c r="F170" s="209" t="s">
        <v>313</v>
      </c>
      <c r="G170" s="212" t="n">
        <v>11</v>
      </c>
      <c r="H170" s="212" t="n">
        <v>0</v>
      </c>
    </row>
    <row r="171" customFormat="false" ht="15" hidden="false" customHeight="false" outlineLevel="0" collapsed="false">
      <c r="A171" s="364"/>
      <c r="B171" s="364"/>
      <c r="C171" s="364"/>
      <c r="D171" s="365" t="s">
        <v>242</v>
      </c>
      <c r="E171" s="366"/>
      <c r="F171" s="366"/>
      <c r="G171" s="367" t="n">
        <v>11</v>
      </c>
      <c r="H171" s="364"/>
    </row>
    <row r="172" customFormat="false" ht="15" hidden="false" customHeight="true" outlineLevel="0" collapsed="false">
      <c r="A172" s="209" t="s">
        <v>440</v>
      </c>
      <c r="B172" s="209" t="s">
        <v>107</v>
      </c>
      <c r="C172" s="209" t="s">
        <v>1170</v>
      </c>
      <c r="D172" s="210" t="s">
        <v>1171</v>
      </c>
      <c r="E172" s="210"/>
      <c r="F172" s="209" t="s">
        <v>313</v>
      </c>
      <c r="G172" s="212" t="n">
        <v>11</v>
      </c>
      <c r="H172" s="212" t="n">
        <v>0</v>
      </c>
    </row>
    <row r="173" customFormat="false" ht="15" hidden="false" customHeight="false" outlineLevel="0" collapsed="false">
      <c r="A173" s="364"/>
      <c r="B173" s="364"/>
      <c r="C173" s="364"/>
      <c r="D173" s="365" t="s">
        <v>242</v>
      </c>
      <c r="E173" s="366"/>
      <c r="F173" s="366"/>
      <c r="G173" s="367" t="n">
        <v>11</v>
      </c>
      <c r="H173" s="364"/>
    </row>
    <row r="174" customFormat="false" ht="15" hidden="false" customHeight="true" outlineLevel="0" collapsed="false">
      <c r="A174" s="209" t="s">
        <v>443</v>
      </c>
      <c r="B174" s="209" t="s">
        <v>107</v>
      </c>
      <c r="C174" s="209" t="s">
        <v>1173</v>
      </c>
      <c r="D174" s="210" t="s">
        <v>1174</v>
      </c>
      <c r="E174" s="210"/>
      <c r="F174" s="209" t="s">
        <v>313</v>
      </c>
      <c r="G174" s="212" t="n">
        <v>25</v>
      </c>
      <c r="H174" s="212" t="n">
        <v>0</v>
      </c>
    </row>
    <row r="175" customFormat="false" ht="15" hidden="false" customHeight="false" outlineLevel="0" collapsed="false">
      <c r="A175" s="364"/>
      <c r="B175" s="364"/>
      <c r="C175" s="364"/>
      <c r="D175" s="365" t="s">
        <v>289</v>
      </c>
      <c r="E175" s="366"/>
      <c r="F175" s="366"/>
      <c r="G175" s="367" t="n">
        <v>25</v>
      </c>
      <c r="H175" s="364"/>
    </row>
    <row r="176" customFormat="false" ht="15" hidden="false" customHeight="true" outlineLevel="0" collapsed="false">
      <c r="A176" s="209" t="s">
        <v>446</v>
      </c>
      <c r="B176" s="209" t="s">
        <v>107</v>
      </c>
      <c r="C176" s="209" t="s">
        <v>1176</v>
      </c>
      <c r="D176" s="210" t="s">
        <v>1177</v>
      </c>
      <c r="E176" s="210"/>
      <c r="F176" s="209" t="s">
        <v>313</v>
      </c>
      <c r="G176" s="212" t="n">
        <v>7</v>
      </c>
      <c r="H176" s="212" t="n">
        <v>0</v>
      </c>
    </row>
    <row r="177" customFormat="false" ht="15" hidden="false" customHeight="false" outlineLevel="0" collapsed="false">
      <c r="A177" s="364"/>
      <c r="B177" s="364"/>
      <c r="C177" s="364"/>
      <c r="D177" s="365" t="s">
        <v>226</v>
      </c>
      <c r="E177" s="366"/>
      <c r="F177" s="366"/>
      <c r="G177" s="367" t="n">
        <v>7</v>
      </c>
      <c r="H177" s="364"/>
    </row>
    <row r="178" customFormat="false" ht="15" hidden="false" customHeight="true" outlineLevel="0" collapsed="false">
      <c r="A178" s="209" t="s">
        <v>448</v>
      </c>
      <c r="B178" s="209" t="s">
        <v>107</v>
      </c>
      <c r="C178" s="209" t="s">
        <v>1179</v>
      </c>
      <c r="D178" s="210" t="s">
        <v>1180</v>
      </c>
      <c r="E178" s="210"/>
      <c r="F178" s="209" t="s">
        <v>313</v>
      </c>
      <c r="G178" s="212" t="n">
        <v>11</v>
      </c>
      <c r="H178" s="212" t="n">
        <v>0</v>
      </c>
    </row>
    <row r="179" customFormat="false" ht="15" hidden="false" customHeight="false" outlineLevel="0" collapsed="false">
      <c r="A179" s="364"/>
      <c r="B179" s="364"/>
      <c r="C179" s="364"/>
      <c r="D179" s="365" t="s">
        <v>242</v>
      </c>
      <c r="E179" s="366"/>
      <c r="F179" s="366"/>
      <c r="G179" s="367" t="n">
        <v>11</v>
      </c>
      <c r="H179" s="364"/>
    </row>
    <row r="180" customFormat="false" ht="15" hidden="false" customHeight="true" outlineLevel="0" collapsed="false">
      <c r="A180" s="209" t="s">
        <v>451</v>
      </c>
      <c r="B180" s="209" t="s">
        <v>107</v>
      </c>
      <c r="C180" s="209" t="s">
        <v>1182</v>
      </c>
      <c r="D180" s="210" t="s">
        <v>1183</v>
      </c>
      <c r="E180" s="210"/>
      <c r="F180" s="209" t="s">
        <v>313</v>
      </c>
      <c r="G180" s="212" t="n">
        <v>11</v>
      </c>
      <c r="H180" s="212" t="n">
        <v>0</v>
      </c>
    </row>
    <row r="181" customFormat="false" ht="15" hidden="false" customHeight="false" outlineLevel="0" collapsed="false">
      <c r="A181" s="364"/>
      <c r="B181" s="364"/>
      <c r="C181" s="364"/>
      <c r="D181" s="365" t="s">
        <v>242</v>
      </c>
      <c r="E181" s="366"/>
      <c r="F181" s="366"/>
      <c r="G181" s="367" t="n">
        <v>11</v>
      </c>
      <c r="H181" s="364"/>
    </row>
    <row r="182" customFormat="false" ht="15" hidden="false" customHeight="true" outlineLevel="0" collapsed="false">
      <c r="A182" s="209" t="s">
        <v>455</v>
      </c>
      <c r="B182" s="209" t="s">
        <v>107</v>
      </c>
      <c r="C182" s="209" t="s">
        <v>1185</v>
      </c>
      <c r="D182" s="210" t="s">
        <v>1186</v>
      </c>
      <c r="E182" s="210"/>
      <c r="F182" s="209" t="s">
        <v>313</v>
      </c>
      <c r="G182" s="212" t="n">
        <v>110</v>
      </c>
      <c r="H182" s="212" t="n">
        <v>0</v>
      </c>
    </row>
    <row r="183" customFormat="false" ht="15" hidden="false" customHeight="false" outlineLevel="0" collapsed="false">
      <c r="A183" s="364"/>
      <c r="B183" s="364"/>
      <c r="C183" s="364"/>
      <c r="D183" s="365" t="s">
        <v>4777</v>
      </c>
      <c r="E183" s="366"/>
      <c r="F183" s="366"/>
      <c r="G183" s="367" t="n">
        <v>110</v>
      </c>
      <c r="H183" s="364"/>
    </row>
    <row r="184" customFormat="false" ht="15" hidden="false" customHeight="true" outlineLevel="0" collapsed="false">
      <c r="A184" s="209" t="s">
        <v>459</v>
      </c>
      <c r="B184" s="209" t="s">
        <v>107</v>
      </c>
      <c r="C184" s="209" t="s">
        <v>1188</v>
      </c>
      <c r="D184" s="210" t="s">
        <v>1189</v>
      </c>
      <c r="E184" s="210"/>
      <c r="F184" s="209" t="s">
        <v>313</v>
      </c>
      <c r="G184" s="212" t="n">
        <v>11</v>
      </c>
      <c r="H184" s="212" t="n">
        <v>0</v>
      </c>
    </row>
    <row r="185" customFormat="false" ht="15" hidden="false" customHeight="false" outlineLevel="0" collapsed="false">
      <c r="A185" s="364"/>
      <c r="B185" s="364"/>
      <c r="C185" s="364"/>
      <c r="D185" s="365" t="s">
        <v>242</v>
      </c>
      <c r="E185" s="366"/>
      <c r="F185" s="366"/>
      <c r="G185" s="367" t="n">
        <v>11</v>
      </c>
      <c r="H185" s="364"/>
    </row>
    <row r="186" customFormat="false" ht="15" hidden="false" customHeight="true" outlineLevel="0" collapsed="false">
      <c r="A186" s="209" t="s">
        <v>462</v>
      </c>
      <c r="B186" s="209" t="s">
        <v>107</v>
      </c>
      <c r="C186" s="209" t="s">
        <v>1191</v>
      </c>
      <c r="D186" s="210" t="s">
        <v>1192</v>
      </c>
      <c r="E186" s="210"/>
      <c r="F186" s="209" t="s">
        <v>313</v>
      </c>
      <c r="G186" s="212" t="n">
        <v>92</v>
      </c>
      <c r="H186" s="212" t="n">
        <v>0</v>
      </c>
    </row>
    <row r="187" customFormat="false" ht="15" hidden="false" customHeight="false" outlineLevel="0" collapsed="false">
      <c r="A187" s="364"/>
      <c r="B187" s="364"/>
      <c r="C187" s="364"/>
      <c r="D187" s="365" t="s">
        <v>499</v>
      </c>
      <c r="E187" s="366"/>
      <c r="F187" s="366"/>
      <c r="G187" s="367" t="n">
        <v>92</v>
      </c>
      <c r="H187" s="364"/>
    </row>
    <row r="188" customFormat="false" ht="15" hidden="false" customHeight="true" outlineLevel="0" collapsed="false">
      <c r="A188" s="209" t="s">
        <v>463</v>
      </c>
      <c r="B188" s="209" t="s">
        <v>107</v>
      </c>
      <c r="C188" s="209" t="s">
        <v>1194</v>
      </c>
      <c r="D188" s="210" t="s">
        <v>1195</v>
      </c>
      <c r="E188" s="210"/>
      <c r="F188" s="209" t="s">
        <v>261</v>
      </c>
      <c r="G188" s="212" t="n">
        <v>12</v>
      </c>
      <c r="H188" s="212" t="n">
        <v>0</v>
      </c>
    </row>
    <row r="189" customFormat="false" ht="15" hidden="false" customHeight="false" outlineLevel="0" collapsed="false">
      <c r="A189" s="364"/>
      <c r="B189" s="364"/>
      <c r="C189" s="364"/>
      <c r="D189" s="365" t="s">
        <v>247</v>
      </c>
      <c r="E189" s="366"/>
      <c r="F189" s="366"/>
      <c r="G189" s="367" t="n">
        <v>12</v>
      </c>
      <c r="H189" s="364"/>
    </row>
    <row r="190" customFormat="false" ht="15" hidden="false" customHeight="true" outlineLevel="0" collapsed="false">
      <c r="A190" s="209" t="s">
        <v>466</v>
      </c>
      <c r="B190" s="209" t="s">
        <v>107</v>
      </c>
      <c r="C190" s="209" t="s">
        <v>1197</v>
      </c>
      <c r="D190" s="210" t="s">
        <v>1198</v>
      </c>
      <c r="E190" s="210"/>
      <c r="F190" s="209" t="s">
        <v>261</v>
      </c>
      <c r="G190" s="212" t="n">
        <v>4</v>
      </c>
      <c r="H190" s="212" t="n">
        <v>0</v>
      </c>
    </row>
    <row r="191" customFormat="false" ht="15" hidden="false" customHeight="false" outlineLevel="0" collapsed="false">
      <c r="A191" s="364"/>
      <c r="B191" s="364"/>
      <c r="C191" s="364"/>
      <c r="D191" s="365" t="s">
        <v>216</v>
      </c>
      <c r="E191" s="366"/>
      <c r="F191" s="366"/>
      <c r="G191" s="367" t="n">
        <v>4</v>
      </c>
      <c r="H191" s="364"/>
    </row>
    <row r="192" customFormat="false" ht="15" hidden="false" customHeight="true" outlineLevel="0" collapsed="false">
      <c r="A192" s="209" t="s">
        <v>467</v>
      </c>
      <c r="B192" s="209" t="s">
        <v>107</v>
      </c>
      <c r="C192" s="209" t="s">
        <v>1200</v>
      </c>
      <c r="D192" s="210" t="s">
        <v>1201</v>
      </c>
      <c r="E192" s="210"/>
      <c r="F192" s="209" t="s">
        <v>261</v>
      </c>
      <c r="G192" s="212" t="n">
        <v>12</v>
      </c>
      <c r="H192" s="212" t="n">
        <v>0</v>
      </c>
    </row>
    <row r="193" customFormat="false" ht="15" hidden="false" customHeight="false" outlineLevel="0" collapsed="false">
      <c r="A193" s="364"/>
      <c r="B193" s="364"/>
      <c r="C193" s="364"/>
      <c r="D193" s="365" t="s">
        <v>247</v>
      </c>
      <c r="E193" s="366"/>
      <c r="F193" s="366"/>
      <c r="G193" s="367" t="n">
        <v>12</v>
      </c>
      <c r="H193" s="364"/>
    </row>
    <row r="194" customFormat="false" ht="15" hidden="false" customHeight="true" outlineLevel="0" collapsed="false">
      <c r="A194" s="209" t="s">
        <v>472</v>
      </c>
      <c r="B194" s="209" t="s">
        <v>107</v>
      </c>
      <c r="C194" s="209" t="s">
        <v>1203</v>
      </c>
      <c r="D194" s="210" t="s">
        <v>1204</v>
      </c>
      <c r="E194" s="210"/>
      <c r="F194" s="209" t="s">
        <v>261</v>
      </c>
      <c r="G194" s="212" t="n">
        <v>14</v>
      </c>
      <c r="H194" s="212" t="n">
        <v>0</v>
      </c>
    </row>
    <row r="195" customFormat="false" ht="15" hidden="false" customHeight="false" outlineLevel="0" collapsed="false">
      <c r="A195" s="364"/>
      <c r="B195" s="364"/>
      <c r="C195" s="364"/>
      <c r="D195" s="365" t="s">
        <v>252</v>
      </c>
      <c r="E195" s="366"/>
      <c r="F195" s="366"/>
      <c r="G195" s="367" t="n">
        <v>14</v>
      </c>
      <c r="H195" s="364"/>
    </row>
    <row r="196" customFormat="false" ht="15" hidden="false" customHeight="true" outlineLevel="0" collapsed="false">
      <c r="A196" s="209" t="s">
        <v>477</v>
      </c>
      <c r="B196" s="209" t="s">
        <v>107</v>
      </c>
      <c r="C196" s="209" t="s">
        <v>1206</v>
      </c>
      <c r="D196" s="210" t="s">
        <v>1207</v>
      </c>
      <c r="E196" s="210"/>
      <c r="F196" s="209" t="s">
        <v>261</v>
      </c>
      <c r="G196" s="212" t="n">
        <v>8</v>
      </c>
      <c r="H196" s="212" t="n">
        <v>0</v>
      </c>
    </row>
    <row r="197" customFormat="false" ht="15" hidden="false" customHeight="false" outlineLevel="0" collapsed="false">
      <c r="A197" s="364"/>
      <c r="B197" s="364"/>
      <c r="C197" s="364"/>
      <c r="D197" s="365" t="s">
        <v>229</v>
      </c>
      <c r="E197" s="366"/>
      <c r="F197" s="366"/>
      <c r="G197" s="367" t="n">
        <v>8</v>
      </c>
      <c r="H197" s="364"/>
    </row>
    <row r="198" customFormat="false" ht="15" hidden="false" customHeight="true" outlineLevel="0" collapsed="false">
      <c r="A198" s="209" t="s">
        <v>480</v>
      </c>
      <c r="B198" s="209" t="s">
        <v>107</v>
      </c>
      <c r="C198" s="209" t="s">
        <v>1209</v>
      </c>
      <c r="D198" s="210" t="s">
        <v>1210</v>
      </c>
      <c r="E198" s="210"/>
      <c r="F198" s="209" t="s">
        <v>261</v>
      </c>
      <c r="G198" s="212" t="n">
        <v>8</v>
      </c>
      <c r="H198" s="212" t="n">
        <v>0</v>
      </c>
    </row>
    <row r="199" customFormat="false" ht="15" hidden="false" customHeight="false" outlineLevel="0" collapsed="false">
      <c r="A199" s="364"/>
      <c r="B199" s="364"/>
      <c r="C199" s="364"/>
      <c r="D199" s="365" t="s">
        <v>229</v>
      </c>
      <c r="E199" s="366"/>
      <c r="F199" s="366"/>
      <c r="G199" s="367" t="n">
        <v>8</v>
      </c>
      <c r="H199" s="364"/>
    </row>
    <row r="200" customFormat="false" ht="15" hidden="false" customHeight="true" outlineLevel="0" collapsed="false">
      <c r="A200" s="209" t="s">
        <v>483</v>
      </c>
      <c r="B200" s="209" t="s">
        <v>107</v>
      </c>
      <c r="C200" s="209" t="s">
        <v>1212</v>
      </c>
      <c r="D200" s="210" t="s">
        <v>1213</v>
      </c>
      <c r="E200" s="210"/>
      <c r="F200" s="209" t="s">
        <v>313</v>
      </c>
      <c r="G200" s="212" t="n">
        <v>15</v>
      </c>
      <c r="H200" s="212" t="n">
        <v>0</v>
      </c>
    </row>
    <row r="201" customFormat="false" ht="15" hidden="false" customHeight="false" outlineLevel="0" collapsed="false">
      <c r="A201" s="364"/>
      <c r="B201" s="364"/>
      <c r="C201" s="364"/>
      <c r="D201" s="365" t="s">
        <v>256</v>
      </c>
      <c r="E201" s="366"/>
      <c r="F201" s="366"/>
      <c r="G201" s="367" t="n">
        <v>15</v>
      </c>
      <c r="H201" s="364"/>
    </row>
    <row r="202" customFormat="false" ht="15" hidden="false" customHeight="true" outlineLevel="0" collapsed="false">
      <c r="A202" s="209" t="s">
        <v>486</v>
      </c>
      <c r="B202" s="209" t="s">
        <v>107</v>
      </c>
      <c r="C202" s="209" t="s">
        <v>1215</v>
      </c>
      <c r="D202" s="210" t="s">
        <v>1216</v>
      </c>
      <c r="E202" s="210"/>
      <c r="F202" s="209" t="s">
        <v>313</v>
      </c>
      <c r="G202" s="212" t="n">
        <v>24</v>
      </c>
      <c r="H202" s="212" t="n">
        <v>0</v>
      </c>
    </row>
    <row r="203" customFormat="false" ht="15" hidden="false" customHeight="false" outlineLevel="0" collapsed="false">
      <c r="A203" s="364"/>
      <c r="B203" s="364"/>
      <c r="C203" s="364"/>
      <c r="D203" s="365" t="s">
        <v>286</v>
      </c>
      <c r="E203" s="366"/>
      <c r="F203" s="366"/>
      <c r="G203" s="367" t="n">
        <v>24</v>
      </c>
      <c r="H203" s="364"/>
    </row>
    <row r="204" customFormat="false" ht="15" hidden="false" customHeight="true" outlineLevel="0" collapsed="false">
      <c r="A204" s="209" t="s">
        <v>489</v>
      </c>
      <c r="B204" s="209" t="s">
        <v>107</v>
      </c>
      <c r="C204" s="209" t="s">
        <v>1218</v>
      </c>
      <c r="D204" s="210" t="s">
        <v>1219</v>
      </c>
      <c r="E204" s="210"/>
      <c r="F204" s="209" t="s">
        <v>313</v>
      </c>
      <c r="G204" s="212" t="n">
        <v>17</v>
      </c>
      <c r="H204" s="212" t="n">
        <v>0</v>
      </c>
    </row>
    <row r="205" customFormat="false" ht="15" hidden="false" customHeight="false" outlineLevel="0" collapsed="false">
      <c r="A205" s="364"/>
      <c r="B205" s="364"/>
      <c r="C205" s="364"/>
      <c r="D205" s="365" t="s">
        <v>231</v>
      </c>
      <c r="E205" s="366"/>
      <c r="F205" s="366"/>
      <c r="G205" s="367" t="n">
        <v>17</v>
      </c>
      <c r="H205" s="364"/>
    </row>
    <row r="206" customFormat="false" ht="15" hidden="false" customHeight="true" outlineLevel="0" collapsed="false">
      <c r="A206" s="209" t="s">
        <v>492</v>
      </c>
      <c r="B206" s="209" t="s">
        <v>107</v>
      </c>
      <c r="C206" s="209" t="s">
        <v>1221</v>
      </c>
      <c r="D206" s="210" t="s">
        <v>1222</v>
      </c>
      <c r="E206" s="210"/>
      <c r="F206" s="209" t="s">
        <v>313</v>
      </c>
      <c r="G206" s="212" t="n">
        <v>17</v>
      </c>
      <c r="H206" s="212" t="n">
        <v>0</v>
      </c>
    </row>
    <row r="207" customFormat="false" ht="15" hidden="false" customHeight="false" outlineLevel="0" collapsed="false">
      <c r="A207" s="364"/>
      <c r="B207" s="364"/>
      <c r="C207" s="364"/>
      <c r="D207" s="365" t="s">
        <v>231</v>
      </c>
      <c r="E207" s="366"/>
      <c r="F207" s="366"/>
      <c r="G207" s="367" t="n">
        <v>17</v>
      </c>
      <c r="H207" s="364"/>
    </row>
    <row r="208" customFormat="false" ht="15" hidden="false" customHeight="true" outlineLevel="0" collapsed="false">
      <c r="A208" s="209" t="s">
        <v>493</v>
      </c>
      <c r="B208" s="209" t="s">
        <v>107</v>
      </c>
      <c r="C208" s="209" t="s">
        <v>1224</v>
      </c>
      <c r="D208" s="210" t="s">
        <v>1225</v>
      </c>
      <c r="E208" s="210"/>
      <c r="F208" s="209" t="s">
        <v>313</v>
      </c>
      <c r="G208" s="212" t="n">
        <v>24</v>
      </c>
      <c r="H208" s="212" t="n">
        <v>0</v>
      </c>
    </row>
    <row r="209" customFormat="false" ht="15" hidden="false" customHeight="false" outlineLevel="0" collapsed="false">
      <c r="A209" s="364"/>
      <c r="B209" s="364"/>
      <c r="C209" s="364"/>
      <c r="D209" s="365" t="s">
        <v>286</v>
      </c>
      <c r="E209" s="366"/>
      <c r="F209" s="366"/>
      <c r="G209" s="367" t="n">
        <v>24</v>
      </c>
      <c r="H209" s="364"/>
    </row>
    <row r="210" customFormat="false" ht="15" hidden="false" customHeight="true" outlineLevel="0" collapsed="false">
      <c r="A210" s="209" t="s">
        <v>496</v>
      </c>
      <c r="B210" s="209" t="s">
        <v>107</v>
      </c>
      <c r="C210" s="209" t="s">
        <v>1227</v>
      </c>
      <c r="D210" s="210" t="s">
        <v>1228</v>
      </c>
      <c r="E210" s="210"/>
      <c r="F210" s="209" t="s">
        <v>313</v>
      </c>
      <c r="G210" s="212" t="n">
        <v>15</v>
      </c>
      <c r="H210" s="212" t="n">
        <v>0</v>
      </c>
    </row>
    <row r="211" customFormat="false" ht="15" hidden="false" customHeight="false" outlineLevel="0" collapsed="false">
      <c r="A211" s="364"/>
      <c r="B211" s="364"/>
      <c r="C211" s="364"/>
      <c r="D211" s="365" t="s">
        <v>256</v>
      </c>
      <c r="E211" s="366"/>
      <c r="F211" s="366"/>
      <c r="G211" s="367" t="n">
        <v>15</v>
      </c>
      <c r="H211" s="364"/>
    </row>
    <row r="212" customFormat="false" ht="15" hidden="false" customHeight="true" outlineLevel="0" collapsed="false">
      <c r="A212" s="209" t="s">
        <v>499</v>
      </c>
      <c r="B212" s="209" t="s">
        <v>107</v>
      </c>
      <c r="C212" s="209" t="s">
        <v>1230</v>
      </c>
      <c r="D212" s="210" t="s">
        <v>1231</v>
      </c>
      <c r="E212" s="210"/>
      <c r="F212" s="209" t="s">
        <v>261</v>
      </c>
      <c r="G212" s="212" t="n">
        <v>29</v>
      </c>
      <c r="H212" s="212" t="n">
        <v>0</v>
      </c>
    </row>
    <row r="213" customFormat="false" ht="15" hidden="false" customHeight="false" outlineLevel="0" collapsed="false">
      <c r="A213" s="364"/>
      <c r="B213" s="364"/>
      <c r="C213" s="364"/>
      <c r="D213" s="365" t="s">
        <v>300</v>
      </c>
      <c r="E213" s="366"/>
      <c r="F213" s="366"/>
      <c r="G213" s="367" t="n">
        <v>29</v>
      </c>
      <c r="H213" s="364"/>
    </row>
    <row r="214" customFormat="false" ht="15" hidden="false" customHeight="true" outlineLevel="0" collapsed="false">
      <c r="A214" s="209" t="s">
        <v>502</v>
      </c>
      <c r="B214" s="209" t="s">
        <v>107</v>
      </c>
      <c r="C214" s="209" t="s">
        <v>1233</v>
      </c>
      <c r="D214" s="210" t="s">
        <v>1234</v>
      </c>
      <c r="E214" s="210"/>
      <c r="F214" s="209" t="s">
        <v>771</v>
      </c>
      <c r="G214" s="212" t="n">
        <v>1</v>
      </c>
      <c r="H214" s="212" t="n">
        <v>0</v>
      </c>
    </row>
    <row r="215" customFormat="false" ht="15" hidden="false" customHeight="false" outlineLevel="0" collapsed="false">
      <c r="A215" s="364"/>
      <c r="B215" s="364"/>
      <c r="C215" s="364"/>
      <c r="D215" s="365" t="s">
        <v>199</v>
      </c>
      <c r="E215" s="366"/>
      <c r="F215" s="366"/>
      <c r="G215" s="367" t="n">
        <v>1</v>
      </c>
      <c r="H215" s="364"/>
    </row>
    <row r="216" customFormat="false" ht="15" hidden="false" customHeight="true" outlineLevel="0" collapsed="false">
      <c r="A216" s="209" t="s">
        <v>507</v>
      </c>
      <c r="B216" s="209" t="s">
        <v>107</v>
      </c>
      <c r="C216" s="209" t="s">
        <v>1236</v>
      </c>
      <c r="D216" s="210" t="s">
        <v>1237</v>
      </c>
      <c r="E216" s="210"/>
      <c r="F216" s="209" t="s">
        <v>1238</v>
      </c>
      <c r="G216" s="212" t="n">
        <v>6</v>
      </c>
      <c r="H216" s="212" t="n">
        <v>0</v>
      </c>
    </row>
    <row r="217" customFormat="false" ht="15" hidden="false" customHeight="false" outlineLevel="0" collapsed="false">
      <c r="A217" s="364"/>
      <c r="B217" s="364"/>
      <c r="C217" s="364"/>
      <c r="D217" s="365" t="s">
        <v>223</v>
      </c>
      <c r="E217" s="366"/>
      <c r="F217" s="366"/>
      <c r="G217" s="367" t="n">
        <v>6</v>
      </c>
      <c r="H217" s="364"/>
    </row>
    <row r="218" customFormat="false" ht="15" hidden="false" customHeight="true" outlineLevel="0" collapsed="false">
      <c r="A218" s="209" t="s">
        <v>511</v>
      </c>
      <c r="B218" s="209" t="s">
        <v>107</v>
      </c>
      <c r="C218" s="209" t="s">
        <v>1240</v>
      </c>
      <c r="D218" s="210" t="s">
        <v>1241</v>
      </c>
      <c r="E218" s="210"/>
      <c r="F218" s="209" t="s">
        <v>261</v>
      </c>
      <c r="G218" s="212" t="n">
        <v>1</v>
      </c>
      <c r="H218" s="212" t="n">
        <v>0</v>
      </c>
    </row>
    <row r="219" customFormat="false" ht="15" hidden="false" customHeight="false" outlineLevel="0" collapsed="false">
      <c r="A219" s="364"/>
      <c r="B219" s="364"/>
      <c r="C219" s="364"/>
      <c r="D219" s="365" t="s">
        <v>199</v>
      </c>
      <c r="E219" s="366"/>
      <c r="F219" s="366"/>
      <c r="G219" s="367" t="n">
        <v>1</v>
      </c>
      <c r="H219" s="364"/>
    </row>
    <row r="220" customFormat="false" ht="15" hidden="false" customHeight="true" outlineLevel="0" collapsed="false">
      <c r="A220" s="209" t="s">
        <v>514</v>
      </c>
      <c r="B220" s="209" t="s">
        <v>107</v>
      </c>
      <c r="C220" s="209" t="s">
        <v>1243</v>
      </c>
      <c r="D220" s="210" t="s">
        <v>1244</v>
      </c>
      <c r="E220" s="210"/>
      <c r="F220" s="209" t="s">
        <v>261</v>
      </c>
      <c r="G220" s="212" t="n">
        <v>3</v>
      </c>
      <c r="H220" s="212" t="n">
        <v>0</v>
      </c>
    </row>
    <row r="221" customFormat="false" ht="15" hidden="false" customHeight="false" outlineLevel="0" collapsed="false">
      <c r="A221" s="364"/>
      <c r="B221" s="364"/>
      <c r="C221" s="364"/>
      <c r="D221" s="365" t="s">
        <v>211</v>
      </c>
      <c r="E221" s="366"/>
      <c r="F221" s="366"/>
      <c r="G221" s="367" t="n">
        <v>3</v>
      </c>
      <c r="H221" s="364"/>
    </row>
    <row r="222" customFormat="false" ht="15" hidden="false" customHeight="true" outlineLevel="0" collapsed="false">
      <c r="A222" s="209" t="s">
        <v>517</v>
      </c>
      <c r="B222" s="209" t="s">
        <v>107</v>
      </c>
      <c r="C222" s="209" t="s">
        <v>1246</v>
      </c>
      <c r="D222" s="210" t="s">
        <v>1247</v>
      </c>
      <c r="E222" s="210"/>
      <c r="F222" s="209" t="s">
        <v>261</v>
      </c>
      <c r="G222" s="212" t="n">
        <v>1</v>
      </c>
      <c r="H222" s="212" t="n">
        <v>0</v>
      </c>
    </row>
    <row r="223" customFormat="false" ht="15" hidden="false" customHeight="false" outlineLevel="0" collapsed="false">
      <c r="A223" s="364"/>
      <c r="B223" s="364"/>
      <c r="C223" s="364"/>
      <c r="D223" s="365" t="s">
        <v>199</v>
      </c>
      <c r="E223" s="366"/>
      <c r="F223" s="366"/>
      <c r="G223" s="367" t="n">
        <v>1</v>
      </c>
      <c r="H223" s="364"/>
    </row>
    <row r="224" customFormat="false" ht="15" hidden="false" customHeight="true" outlineLevel="0" collapsed="false">
      <c r="A224" s="209" t="s">
        <v>520</v>
      </c>
      <c r="B224" s="209" t="s">
        <v>107</v>
      </c>
      <c r="C224" s="209" t="s">
        <v>1249</v>
      </c>
      <c r="D224" s="210" t="s">
        <v>1250</v>
      </c>
      <c r="E224" s="210"/>
      <c r="F224" s="209" t="s">
        <v>261</v>
      </c>
      <c r="G224" s="212" t="n">
        <v>1</v>
      </c>
      <c r="H224" s="212" t="n">
        <v>0</v>
      </c>
    </row>
    <row r="225" customFormat="false" ht="15" hidden="false" customHeight="false" outlineLevel="0" collapsed="false">
      <c r="A225" s="364"/>
      <c r="B225" s="364"/>
      <c r="C225" s="364"/>
      <c r="D225" s="365" t="s">
        <v>199</v>
      </c>
      <c r="E225" s="366"/>
      <c r="F225" s="366"/>
      <c r="G225" s="367" t="n">
        <v>1</v>
      </c>
      <c r="H225" s="364"/>
    </row>
    <row r="226" customFormat="false" ht="15" hidden="false" customHeight="true" outlineLevel="0" collapsed="false">
      <c r="A226" s="209" t="s">
        <v>524</v>
      </c>
      <c r="B226" s="209" t="s">
        <v>107</v>
      </c>
      <c r="C226" s="209" t="s">
        <v>1252</v>
      </c>
      <c r="D226" s="210" t="s">
        <v>1253</v>
      </c>
      <c r="E226" s="210"/>
      <c r="F226" s="209" t="s">
        <v>261</v>
      </c>
      <c r="G226" s="212" t="n">
        <v>1</v>
      </c>
      <c r="H226" s="212" t="n">
        <v>0</v>
      </c>
    </row>
    <row r="227" customFormat="false" ht="15" hidden="false" customHeight="false" outlineLevel="0" collapsed="false">
      <c r="A227" s="364"/>
      <c r="B227" s="364"/>
      <c r="C227" s="364"/>
      <c r="D227" s="365" t="s">
        <v>199</v>
      </c>
      <c r="E227" s="366"/>
      <c r="F227" s="366"/>
      <c r="G227" s="367" t="n">
        <v>1</v>
      </c>
      <c r="H227" s="364"/>
    </row>
    <row r="228" customFormat="false" ht="15" hidden="false" customHeight="true" outlineLevel="0" collapsed="false">
      <c r="A228" s="209" t="s">
        <v>527</v>
      </c>
      <c r="B228" s="209" t="s">
        <v>107</v>
      </c>
      <c r="C228" s="209" t="s">
        <v>1255</v>
      </c>
      <c r="D228" s="210" t="s">
        <v>1256</v>
      </c>
      <c r="E228" s="210"/>
      <c r="F228" s="209" t="s">
        <v>261</v>
      </c>
      <c r="G228" s="212" t="n">
        <v>1</v>
      </c>
      <c r="H228" s="212" t="n">
        <v>0</v>
      </c>
    </row>
    <row r="229" customFormat="false" ht="15" hidden="false" customHeight="false" outlineLevel="0" collapsed="false">
      <c r="A229" s="364"/>
      <c r="B229" s="364"/>
      <c r="C229" s="364"/>
      <c r="D229" s="365" t="s">
        <v>199</v>
      </c>
      <c r="E229" s="366"/>
      <c r="F229" s="366"/>
      <c r="G229" s="367" t="n">
        <v>1</v>
      </c>
      <c r="H229" s="364"/>
    </row>
    <row r="230" customFormat="false" ht="15" hidden="false" customHeight="true" outlineLevel="0" collapsed="false">
      <c r="A230" s="209" t="s">
        <v>528</v>
      </c>
      <c r="B230" s="209" t="s">
        <v>107</v>
      </c>
      <c r="C230" s="209" t="s">
        <v>1258</v>
      </c>
      <c r="D230" s="210" t="s">
        <v>1259</v>
      </c>
      <c r="E230" s="210"/>
      <c r="F230" s="209" t="s">
        <v>261</v>
      </c>
      <c r="G230" s="212" t="n">
        <v>1</v>
      </c>
      <c r="H230" s="212" t="n">
        <v>0</v>
      </c>
    </row>
    <row r="231" customFormat="false" ht="15" hidden="false" customHeight="false" outlineLevel="0" collapsed="false">
      <c r="A231" s="364"/>
      <c r="B231" s="364"/>
      <c r="C231" s="364"/>
      <c r="D231" s="365" t="s">
        <v>199</v>
      </c>
      <c r="E231" s="366"/>
      <c r="F231" s="366"/>
      <c r="G231" s="367" t="n">
        <v>1</v>
      </c>
      <c r="H231" s="364"/>
    </row>
    <row r="232" customFormat="false" ht="15" hidden="false" customHeight="true" outlineLevel="0" collapsed="false">
      <c r="A232" s="209" t="s">
        <v>531</v>
      </c>
      <c r="B232" s="209" t="s">
        <v>107</v>
      </c>
      <c r="C232" s="209" t="s">
        <v>1261</v>
      </c>
      <c r="D232" s="210" t="s">
        <v>1262</v>
      </c>
      <c r="E232" s="210"/>
      <c r="F232" s="209" t="s">
        <v>261</v>
      </c>
      <c r="G232" s="212" t="n">
        <v>3</v>
      </c>
      <c r="H232" s="212" t="n">
        <v>0</v>
      </c>
    </row>
    <row r="233" customFormat="false" ht="15" hidden="false" customHeight="false" outlineLevel="0" collapsed="false">
      <c r="A233" s="364"/>
      <c r="B233" s="364"/>
      <c r="C233" s="364"/>
      <c r="D233" s="365" t="s">
        <v>211</v>
      </c>
      <c r="E233" s="366"/>
      <c r="F233" s="366"/>
      <c r="G233" s="367" t="n">
        <v>3</v>
      </c>
      <c r="H233" s="364"/>
    </row>
    <row r="234" customFormat="false" ht="15" hidden="false" customHeight="true" outlineLevel="0" collapsed="false">
      <c r="A234" s="209" t="s">
        <v>534</v>
      </c>
      <c r="B234" s="209" t="s">
        <v>107</v>
      </c>
      <c r="C234" s="209" t="s">
        <v>1264</v>
      </c>
      <c r="D234" s="210" t="s">
        <v>1265</v>
      </c>
      <c r="E234" s="210"/>
      <c r="F234" s="209" t="s">
        <v>261</v>
      </c>
      <c r="G234" s="212" t="n">
        <v>1</v>
      </c>
      <c r="H234" s="212" t="n">
        <v>0</v>
      </c>
    </row>
    <row r="235" customFormat="false" ht="15" hidden="false" customHeight="false" outlineLevel="0" collapsed="false">
      <c r="A235" s="364"/>
      <c r="B235" s="364"/>
      <c r="C235" s="364"/>
      <c r="D235" s="365" t="s">
        <v>199</v>
      </c>
      <c r="E235" s="366"/>
      <c r="F235" s="366"/>
      <c r="G235" s="367" t="n">
        <v>1</v>
      </c>
      <c r="H235" s="364"/>
    </row>
    <row r="236" customFormat="false" ht="15" hidden="false" customHeight="true" outlineLevel="0" collapsed="false">
      <c r="A236" s="209" t="s">
        <v>536</v>
      </c>
      <c r="B236" s="209" t="s">
        <v>107</v>
      </c>
      <c r="C236" s="209" t="s">
        <v>1267</v>
      </c>
      <c r="D236" s="210" t="s">
        <v>1268</v>
      </c>
      <c r="E236" s="210"/>
      <c r="F236" s="209" t="s">
        <v>261</v>
      </c>
      <c r="G236" s="212" t="n">
        <v>1</v>
      </c>
      <c r="H236" s="212" t="n">
        <v>0</v>
      </c>
    </row>
    <row r="237" customFormat="false" ht="15" hidden="false" customHeight="false" outlineLevel="0" collapsed="false">
      <c r="A237" s="364"/>
      <c r="B237" s="364"/>
      <c r="C237" s="364"/>
      <c r="D237" s="365" t="s">
        <v>199</v>
      </c>
      <c r="E237" s="366"/>
      <c r="F237" s="366"/>
      <c r="G237" s="367" t="n">
        <v>1</v>
      </c>
      <c r="H237" s="364"/>
    </row>
    <row r="238" customFormat="false" ht="15" hidden="false" customHeight="true" outlineLevel="0" collapsed="false">
      <c r="A238" s="214" t="s">
        <v>537</v>
      </c>
      <c r="B238" s="214" t="s">
        <v>107</v>
      </c>
      <c r="C238" s="214" t="s">
        <v>1270</v>
      </c>
      <c r="D238" s="215" t="s">
        <v>1271</v>
      </c>
      <c r="E238" s="215"/>
      <c r="F238" s="214" t="s">
        <v>261</v>
      </c>
      <c r="G238" s="217" t="n">
        <v>1</v>
      </c>
      <c r="H238" s="217" t="n">
        <v>0</v>
      </c>
    </row>
    <row r="239" customFormat="false" ht="15" hidden="false" customHeight="false" outlineLevel="0" collapsed="false">
      <c r="A239" s="364"/>
      <c r="B239" s="364"/>
      <c r="C239" s="364"/>
      <c r="D239" s="365" t="s">
        <v>199</v>
      </c>
      <c r="E239" s="366"/>
      <c r="F239" s="366"/>
      <c r="G239" s="368" t="n">
        <v>1</v>
      </c>
      <c r="H239" s="364"/>
    </row>
    <row r="240" customFormat="false" ht="15" hidden="false" customHeight="true" outlineLevel="0" collapsed="false">
      <c r="A240" s="209" t="s">
        <v>538</v>
      </c>
      <c r="B240" s="209" t="s">
        <v>107</v>
      </c>
      <c r="C240" s="209" t="s">
        <v>1273</v>
      </c>
      <c r="D240" s="210" t="s">
        <v>1274</v>
      </c>
      <c r="E240" s="210"/>
      <c r="F240" s="209" t="s">
        <v>771</v>
      </c>
      <c r="G240" s="212" t="n">
        <v>1</v>
      </c>
      <c r="H240" s="212" t="n">
        <v>0</v>
      </c>
    </row>
    <row r="241" customFormat="false" ht="15" hidden="false" customHeight="false" outlineLevel="0" collapsed="false">
      <c r="A241" s="364"/>
      <c r="B241" s="364"/>
      <c r="C241" s="364"/>
      <c r="D241" s="365" t="s">
        <v>199</v>
      </c>
      <c r="E241" s="366"/>
      <c r="F241" s="366"/>
      <c r="G241" s="367" t="n">
        <v>1</v>
      </c>
      <c r="H241" s="364"/>
    </row>
    <row r="242" customFormat="false" ht="15" hidden="false" customHeight="true" outlineLevel="0" collapsed="false">
      <c r="A242" s="209" t="s">
        <v>541</v>
      </c>
      <c r="B242" s="209" t="s">
        <v>107</v>
      </c>
      <c r="C242" s="209" t="s">
        <v>1276</v>
      </c>
      <c r="D242" s="210" t="s">
        <v>1277</v>
      </c>
      <c r="E242" s="210"/>
      <c r="F242" s="209" t="s">
        <v>771</v>
      </c>
      <c r="G242" s="212" t="n">
        <v>1</v>
      </c>
      <c r="H242" s="212" t="n">
        <v>0</v>
      </c>
    </row>
    <row r="243" customFormat="false" ht="15" hidden="false" customHeight="false" outlineLevel="0" collapsed="false">
      <c r="A243" s="364"/>
      <c r="B243" s="364"/>
      <c r="C243" s="364"/>
      <c r="D243" s="365" t="s">
        <v>199</v>
      </c>
      <c r="E243" s="366"/>
      <c r="F243" s="366"/>
      <c r="G243" s="367" t="n">
        <v>1</v>
      </c>
      <c r="H243" s="364"/>
    </row>
    <row r="244" customFormat="false" ht="15" hidden="false" customHeight="true" outlineLevel="0" collapsed="false">
      <c r="A244" s="214" t="s">
        <v>544</v>
      </c>
      <c r="B244" s="214" t="s">
        <v>107</v>
      </c>
      <c r="C244" s="214" t="s">
        <v>1279</v>
      </c>
      <c r="D244" s="215" t="s">
        <v>1280</v>
      </c>
      <c r="E244" s="215"/>
      <c r="F244" s="214" t="s">
        <v>261</v>
      </c>
      <c r="G244" s="217" t="n">
        <v>1</v>
      </c>
      <c r="H244" s="217" t="n">
        <v>0</v>
      </c>
    </row>
    <row r="245" customFormat="false" ht="15" hidden="false" customHeight="false" outlineLevel="0" collapsed="false">
      <c r="A245" s="364"/>
      <c r="B245" s="364"/>
      <c r="C245" s="364"/>
      <c r="D245" s="365" t="s">
        <v>199</v>
      </c>
      <c r="E245" s="366"/>
      <c r="F245" s="366"/>
      <c r="G245" s="368" t="n">
        <v>1</v>
      </c>
      <c r="H245" s="364"/>
    </row>
    <row r="246" customFormat="false" ht="15" hidden="false" customHeight="true" outlineLevel="0" collapsed="false">
      <c r="A246" s="209" t="s">
        <v>547</v>
      </c>
      <c r="B246" s="209" t="s">
        <v>107</v>
      </c>
      <c r="C246" s="209" t="s">
        <v>1282</v>
      </c>
      <c r="D246" s="210" t="s">
        <v>1283</v>
      </c>
      <c r="E246" s="210"/>
      <c r="F246" s="209" t="s">
        <v>771</v>
      </c>
      <c r="G246" s="212" t="n">
        <v>1</v>
      </c>
      <c r="H246" s="212" t="n">
        <v>0</v>
      </c>
    </row>
    <row r="247" customFormat="false" ht="15" hidden="false" customHeight="false" outlineLevel="0" collapsed="false">
      <c r="A247" s="364"/>
      <c r="B247" s="364"/>
      <c r="C247" s="364"/>
      <c r="D247" s="365" t="s">
        <v>199</v>
      </c>
      <c r="E247" s="366"/>
      <c r="F247" s="366"/>
      <c r="G247" s="367" t="n">
        <v>1</v>
      </c>
      <c r="H247" s="364"/>
    </row>
    <row r="248" customFormat="false" ht="15" hidden="false" customHeight="true" outlineLevel="0" collapsed="false">
      <c r="A248" s="209" t="s">
        <v>549</v>
      </c>
      <c r="B248" s="209" t="s">
        <v>107</v>
      </c>
      <c r="C248" s="209" t="s">
        <v>1285</v>
      </c>
      <c r="D248" s="210" t="s">
        <v>1286</v>
      </c>
      <c r="E248" s="210"/>
      <c r="F248" s="209" t="s">
        <v>264</v>
      </c>
      <c r="G248" s="212" t="n">
        <v>0.609</v>
      </c>
      <c r="H248" s="212" t="n">
        <v>0</v>
      </c>
    </row>
    <row r="249" customFormat="false" ht="15" hidden="false" customHeight="false" outlineLevel="0" collapsed="false">
      <c r="A249" s="364"/>
      <c r="B249" s="364"/>
      <c r="C249" s="364"/>
      <c r="D249" s="365" t="s">
        <v>4778</v>
      </c>
      <c r="E249" s="366"/>
      <c r="F249" s="366"/>
      <c r="G249" s="367" t="n">
        <v>0.609</v>
      </c>
      <c r="H249" s="364"/>
    </row>
    <row r="250" customFormat="false" ht="15" hidden="false" customHeight="true" outlineLevel="0" collapsed="false">
      <c r="A250" s="209" t="s">
        <v>552</v>
      </c>
      <c r="B250" s="209" t="s">
        <v>107</v>
      </c>
      <c r="C250" s="209" t="s">
        <v>1288</v>
      </c>
      <c r="D250" s="210" t="s">
        <v>1289</v>
      </c>
      <c r="E250" s="210"/>
      <c r="F250" s="209" t="s">
        <v>771</v>
      </c>
      <c r="G250" s="212" t="n">
        <v>4</v>
      </c>
      <c r="H250" s="212" t="n">
        <v>0</v>
      </c>
    </row>
    <row r="251" customFormat="false" ht="15" hidden="false" customHeight="false" outlineLevel="0" collapsed="false">
      <c r="A251" s="364"/>
      <c r="B251" s="364"/>
      <c r="C251" s="364"/>
      <c r="D251" s="365" t="s">
        <v>216</v>
      </c>
      <c r="E251" s="366"/>
      <c r="F251" s="366"/>
      <c r="G251" s="367" t="n">
        <v>4</v>
      </c>
      <c r="H251" s="364"/>
    </row>
    <row r="252" customFormat="false" ht="15" hidden="false" customHeight="true" outlineLevel="0" collapsed="false">
      <c r="A252" s="214" t="s">
        <v>555</v>
      </c>
      <c r="B252" s="214" t="s">
        <v>107</v>
      </c>
      <c r="C252" s="214" t="s">
        <v>1292</v>
      </c>
      <c r="D252" s="215" t="s">
        <v>1293</v>
      </c>
      <c r="E252" s="215"/>
      <c r="F252" s="214" t="s">
        <v>261</v>
      </c>
      <c r="G252" s="217" t="n">
        <v>4</v>
      </c>
      <c r="H252" s="217" t="n">
        <v>0</v>
      </c>
    </row>
    <row r="253" customFormat="false" ht="15" hidden="false" customHeight="false" outlineLevel="0" collapsed="false">
      <c r="A253" s="364"/>
      <c r="B253" s="364"/>
      <c r="C253" s="364"/>
      <c r="D253" s="365" t="s">
        <v>216</v>
      </c>
      <c r="E253" s="366"/>
      <c r="F253" s="366"/>
      <c r="G253" s="368" t="n">
        <v>4</v>
      </c>
      <c r="H253" s="364"/>
    </row>
    <row r="254" customFormat="false" ht="15" hidden="false" customHeight="true" outlineLevel="0" collapsed="false">
      <c r="A254" s="209" t="s">
        <v>558</v>
      </c>
      <c r="B254" s="209" t="s">
        <v>107</v>
      </c>
      <c r="C254" s="209" t="s">
        <v>1295</v>
      </c>
      <c r="D254" s="210" t="s">
        <v>1296</v>
      </c>
      <c r="E254" s="210"/>
      <c r="F254" s="209" t="s">
        <v>1297</v>
      </c>
      <c r="G254" s="212" t="n">
        <v>20</v>
      </c>
      <c r="H254" s="212" t="n">
        <v>0</v>
      </c>
    </row>
    <row r="255" customFormat="false" ht="15" hidden="false" customHeight="false" outlineLevel="0" collapsed="false">
      <c r="A255" s="364"/>
      <c r="B255" s="364"/>
      <c r="C255" s="364"/>
      <c r="D255" s="365" t="s">
        <v>271</v>
      </c>
      <c r="E255" s="366"/>
      <c r="F255" s="366"/>
      <c r="G255" s="367" t="n">
        <v>20</v>
      </c>
      <c r="H255" s="364"/>
    </row>
    <row r="256" customFormat="false" ht="15" hidden="false" customHeight="true" outlineLevel="0" collapsed="false">
      <c r="A256" s="214" t="s">
        <v>561</v>
      </c>
      <c r="B256" s="214" t="s">
        <v>107</v>
      </c>
      <c r="C256" s="214" t="s">
        <v>1299</v>
      </c>
      <c r="D256" s="215" t="s">
        <v>1300</v>
      </c>
      <c r="E256" s="215"/>
      <c r="F256" s="214" t="s">
        <v>1297</v>
      </c>
      <c r="G256" s="217" t="n">
        <v>19.8</v>
      </c>
      <c r="H256" s="217" t="n">
        <v>0</v>
      </c>
    </row>
    <row r="257" customFormat="false" ht="15" hidden="false" customHeight="false" outlineLevel="0" collapsed="false">
      <c r="A257" s="364"/>
      <c r="B257" s="364"/>
      <c r="C257" s="364"/>
      <c r="D257" s="365" t="s">
        <v>265</v>
      </c>
      <c r="E257" s="366"/>
      <c r="F257" s="366"/>
      <c r="G257" s="368" t="n">
        <v>18</v>
      </c>
      <c r="H257" s="364"/>
    </row>
    <row r="258" customFormat="false" ht="15" hidden="false" customHeight="false" outlineLevel="0" collapsed="false">
      <c r="A258" s="214"/>
      <c r="B258" s="214"/>
      <c r="C258" s="214"/>
      <c r="D258" s="365" t="s">
        <v>4779</v>
      </c>
      <c r="E258" s="366"/>
      <c r="F258" s="366"/>
      <c r="G258" s="368" t="n">
        <v>1.8</v>
      </c>
      <c r="H258" s="218"/>
    </row>
    <row r="259" customFormat="false" ht="15" hidden="false" customHeight="true" outlineLevel="0" collapsed="false">
      <c r="A259" s="214" t="s">
        <v>564</v>
      </c>
      <c r="B259" s="214" t="s">
        <v>107</v>
      </c>
      <c r="C259" s="214" t="s">
        <v>1302</v>
      </c>
      <c r="D259" s="215" t="s">
        <v>1303</v>
      </c>
      <c r="E259" s="215"/>
      <c r="F259" s="214" t="s">
        <v>1297</v>
      </c>
      <c r="G259" s="217" t="n">
        <v>2.2</v>
      </c>
      <c r="H259" s="217" t="n">
        <v>0</v>
      </c>
    </row>
    <row r="260" customFormat="false" ht="15" hidden="false" customHeight="false" outlineLevel="0" collapsed="false">
      <c r="A260" s="364"/>
      <c r="B260" s="364"/>
      <c r="C260" s="364"/>
      <c r="D260" s="365" t="s">
        <v>208</v>
      </c>
      <c r="E260" s="366"/>
      <c r="F260" s="366"/>
      <c r="G260" s="368" t="n">
        <v>2</v>
      </c>
      <c r="H260" s="364"/>
    </row>
    <row r="261" customFormat="false" ht="15" hidden="false" customHeight="false" outlineLevel="0" collapsed="false">
      <c r="A261" s="214"/>
      <c r="B261" s="214"/>
      <c r="C261" s="214"/>
      <c r="D261" s="365" t="s">
        <v>4780</v>
      </c>
      <c r="E261" s="366"/>
      <c r="F261" s="366"/>
      <c r="G261" s="368" t="n">
        <v>0.2</v>
      </c>
      <c r="H261" s="218"/>
    </row>
    <row r="262" customFormat="false" ht="15" hidden="false" customHeight="true" outlineLevel="0" collapsed="false">
      <c r="A262" s="209" t="s">
        <v>567</v>
      </c>
      <c r="B262" s="209" t="s">
        <v>107</v>
      </c>
      <c r="C262" s="209" t="s">
        <v>819</v>
      </c>
      <c r="D262" s="210" t="s">
        <v>820</v>
      </c>
      <c r="E262" s="210"/>
      <c r="F262" s="209" t="s">
        <v>264</v>
      </c>
      <c r="G262" s="212" t="n">
        <v>0.029</v>
      </c>
      <c r="H262" s="212" t="n">
        <v>0</v>
      </c>
    </row>
    <row r="263" customFormat="false" ht="15" hidden="false" customHeight="false" outlineLevel="0" collapsed="false">
      <c r="A263" s="364"/>
      <c r="B263" s="364"/>
      <c r="C263" s="364"/>
      <c r="D263" s="365" t="s">
        <v>4781</v>
      </c>
      <c r="E263" s="366"/>
      <c r="F263" s="366"/>
      <c r="G263" s="367" t="n">
        <v>0.029</v>
      </c>
      <c r="H263" s="364"/>
    </row>
    <row r="264" customFormat="false" ht="24.05" hidden="false" customHeight="true" outlineLevel="0" collapsed="false">
      <c r="A264" s="209" t="s">
        <v>570</v>
      </c>
      <c r="B264" s="209" t="s">
        <v>107</v>
      </c>
      <c r="C264" s="209" t="s">
        <v>1307</v>
      </c>
      <c r="D264" s="210" t="s">
        <v>1308</v>
      </c>
      <c r="E264" s="210"/>
      <c r="F264" s="209" t="s">
        <v>1309</v>
      </c>
      <c r="G264" s="212" t="n">
        <v>25</v>
      </c>
      <c r="H264" s="212" t="n">
        <v>0</v>
      </c>
    </row>
    <row r="265" customFormat="false" ht="15" hidden="false" customHeight="false" outlineLevel="0" collapsed="false">
      <c r="A265" s="364"/>
      <c r="B265" s="364"/>
      <c r="C265" s="364"/>
      <c r="D265" s="365" t="s">
        <v>289</v>
      </c>
      <c r="E265" s="366"/>
      <c r="F265" s="366"/>
      <c r="G265" s="367" t="n">
        <v>25</v>
      </c>
      <c r="H265" s="364"/>
    </row>
    <row r="266" customFormat="false" ht="15" hidden="false" customHeight="true" outlineLevel="0" collapsed="false">
      <c r="A266" s="209" t="s">
        <v>573</v>
      </c>
      <c r="B266" s="209" t="s">
        <v>107</v>
      </c>
      <c r="C266" s="209" t="s">
        <v>1307</v>
      </c>
      <c r="D266" s="210" t="s">
        <v>1313</v>
      </c>
      <c r="E266" s="210"/>
      <c r="F266" s="209" t="s">
        <v>1309</v>
      </c>
      <c r="G266" s="212" t="n">
        <v>15</v>
      </c>
      <c r="H266" s="212" t="n">
        <v>0</v>
      </c>
    </row>
    <row r="267" customFormat="false" ht="15" hidden="false" customHeight="false" outlineLevel="0" collapsed="false">
      <c r="A267" s="364"/>
      <c r="B267" s="364"/>
      <c r="C267" s="364"/>
      <c r="D267" s="365" t="s">
        <v>256</v>
      </c>
      <c r="E267" s="366"/>
      <c r="F267" s="366"/>
      <c r="G267" s="367" t="n">
        <v>15</v>
      </c>
      <c r="H267" s="364"/>
    </row>
    <row r="268" customFormat="false" ht="24.05" hidden="false" customHeight="true" outlineLevel="0" collapsed="false">
      <c r="A268" s="209" t="s">
        <v>576</v>
      </c>
      <c r="B268" s="209" t="s">
        <v>107</v>
      </c>
      <c r="C268" s="209" t="s">
        <v>1315</v>
      </c>
      <c r="D268" s="210" t="s">
        <v>1316</v>
      </c>
      <c r="E268" s="210"/>
      <c r="F268" s="209" t="s">
        <v>1309</v>
      </c>
      <c r="G268" s="212" t="n">
        <v>15</v>
      </c>
      <c r="H268" s="212" t="n">
        <v>0</v>
      </c>
    </row>
    <row r="269" customFormat="false" ht="15" hidden="false" customHeight="false" outlineLevel="0" collapsed="false">
      <c r="A269" s="364"/>
      <c r="B269" s="364"/>
      <c r="C269" s="364"/>
      <c r="D269" s="365" t="s">
        <v>256</v>
      </c>
      <c r="E269" s="366"/>
      <c r="F269" s="366"/>
      <c r="G269" s="367" t="n">
        <v>15</v>
      </c>
      <c r="H269" s="364"/>
    </row>
    <row r="270" customFormat="false" ht="24.05" hidden="false" customHeight="true" outlineLevel="0" collapsed="false">
      <c r="A270" s="209" t="s">
        <v>579</v>
      </c>
      <c r="B270" s="209" t="s">
        <v>107</v>
      </c>
      <c r="C270" s="209" t="s">
        <v>1318</v>
      </c>
      <c r="D270" s="210" t="s">
        <v>1319</v>
      </c>
      <c r="E270" s="210"/>
      <c r="F270" s="209" t="s">
        <v>1309</v>
      </c>
      <c r="G270" s="212" t="n">
        <v>28</v>
      </c>
      <c r="H270" s="212" t="n">
        <v>0</v>
      </c>
    </row>
    <row r="271" customFormat="false" ht="15" hidden="false" customHeight="false" outlineLevel="0" collapsed="false">
      <c r="A271" s="364"/>
      <c r="B271" s="364"/>
      <c r="C271" s="364"/>
      <c r="D271" s="365" t="s">
        <v>297</v>
      </c>
      <c r="E271" s="366"/>
      <c r="F271" s="366"/>
      <c r="G271" s="367" t="n">
        <v>28</v>
      </c>
      <c r="H271" s="364"/>
    </row>
    <row r="272" customFormat="false" ht="15" hidden="false" customHeight="true" outlineLevel="0" collapsed="false">
      <c r="A272" s="209" t="s">
        <v>584</v>
      </c>
      <c r="B272" s="209" t="s">
        <v>107</v>
      </c>
      <c r="C272" s="209" t="s">
        <v>1318</v>
      </c>
      <c r="D272" s="210" t="s">
        <v>1321</v>
      </c>
      <c r="E272" s="210"/>
      <c r="F272" s="209" t="s">
        <v>1309</v>
      </c>
      <c r="G272" s="212" t="n">
        <v>2</v>
      </c>
      <c r="H272" s="212" t="n">
        <v>0</v>
      </c>
    </row>
    <row r="273" customFormat="false" ht="15" hidden="false" customHeight="false" outlineLevel="0" collapsed="false">
      <c r="A273" s="364"/>
      <c r="B273" s="364"/>
      <c r="C273" s="364"/>
      <c r="D273" s="365" t="s">
        <v>208</v>
      </c>
      <c r="E273" s="366"/>
      <c r="F273" s="366"/>
      <c r="G273" s="367" t="n">
        <v>2</v>
      </c>
      <c r="H273" s="364"/>
    </row>
    <row r="274" customFormat="false" ht="24.05" hidden="false" customHeight="true" outlineLevel="0" collapsed="false">
      <c r="A274" s="209" t="s">
        <v>588</v>
      </c>
      <c r="B274" s="209" t="s">
        <v>107</v>
      </c>
      <c r="C274" s="209" t="s">
        <v>1318</v>
      </c>
      <c r="D274" s="210" t="s">
        <v>1323</v>
      </c>
      <c r="E274" s="210"/>
      <c r="F274" s="209" t="s">
        <v>1309</v>
      </c>
      <c r="G274" s="212" t="n">
        <v>25</v>
      </c>
      <c r="H274" s="212" t="n">
        <v>0</v>
      </c>
    </row>
    <row r="275" customFormat="false" ht="15" hidden="false" customHeight="false" outlineLevel="0" collapsed="false">
      <c r="A275" s="364"/>
      <c r="B275" s="364"/>
      <c r="C275" s="364"/>
      <c r="D275" s="365" t="s">
        <v>289</v>
      </c>
      <c r="E275" s="366"/>
      <c r="F275" s="366"/>
      <c r="G275" s="367" t="n">
        <v>25</v>
      </c>
      <c r="H275" s="364"/>
    </row>
    <row r="276" customFormat="false" ht="15" hidden="false" customHeight="true" outlineLevel="0" collapsed="false">
      <c r="A276" s="209" t="s">
        <v>591</v>
      </c>
      <c r="B276" s="209" t="s">
        <v>107</v>
      </c>
      <c r="C276" s="209" t="s">
        <v>869</v>
      </c>
      <c r="D276" s="210" t="s">
        <v>1325</v>
      </c>
      <c r="E276" s="210"/>
      <c r="F276" s="209" t="s">
        <v>255</v>
      </c>
      <c r="G276" s="212" t="n">
        <v>65</v>
      </c>
      <c r="H276" s="212" t="n">
        <v>0</v>
      </c>
    </row>
    <row r="277" customFormat="false" ht="15" hidden="false" customHeight="false" outlineLevel="0" collapsed="false">
      <c r="A277" s="364"/>
      <c r="B277" s="364"/>
      <c r="C277" s="364"/>
      <c r="D277" s="365" t="s">
        <v>418</v>
      </c>
      <c r="E277" s="366"/>
      <c r="F277" s="366"/>
      <c r="G277" s="367" t="n">
        <v>65</v>
      </c>
      <c r="H277" s="364"/>
    </row>
    <row r="278" customFormat="false" ht="15" hidden="false" customHeight="true" outlineLevel="0" collapsed="false">
      <c r="A278" s="209" t="s">
        <v>594</v>
      </c>
      <c r="B278" s="209" t="s">
        <v>107</v>
      </c>
      <c r="C278" s="209" t="s">
        <v>900</v>
      </c>
      <c r="D278" s="210" t="s">
        <v>901</v>
      </c>
      <c r="E278" s="210"/>
      <c r="F278" s="209" t="s">
        <v>264</v>
      </c>
      <c r="G278" s="212" t="n">
        <v>38.329</v>
      </c>
      <c r="H278" s="212" t="n">
        <v>0</v>
      </c>
    </row>
    <row r="279" customFormat="false" ht="15" hidden="false" customHeight="false" outlineLevel="0" collapsed="false">
      <c r="A279" s="364"/>
      <c r="B279" s="364"/>
      <c r="C279" s="364"/>
      <c r="D279" s="365" t="s">
        <v>4782</v>
      </c>
      <c r="E279" s="366"/>
      <c r="F279" s="366"/>
      <c r="G279" s="367" t="n">
        <v>38.329</v>
      </c>
      <c r="H279" s="364"/>
    </row>
    <row r="280" customFormat="false" ht="15" hidden="false" customHeight="true" outlineLevel="0" collapsed="false">
      <c r="A280" s="209" t="s">
        <v>597</v>
      </c>
      <c r="B280" s="209" t="s">
        <v>107</v>
      </c>
      <c r="C280" s="209" t="s">
        <v>1328</v>
      </c>
      <c r="D280" s="210" t="s">
        <v>1329</v>
      </c>
      <c r="E280" s="210"/>
      <c r="F280" s="209" t="s">
        <v>255</v>
      </c>
      <c r="G280" s="212" t="n">
        <v>6.2</v>
      </c>
      <c r="H280" s="212" t="n">
        <v>0</v>
      </c>
    </row>
    <row r="281" customFormat="false" ht="15" hidden="false" customHeight="false" outlineLevel="0" collapsed="false">
      <c r="A281" s="364"/>
      <c r="B281" s="364"/>
      <c r="C281" s="364"/>
      <c r="D281" s="365" t="s">
        <v>4783</v>
      </c>
      <c r="E281" s="366"/>
      <c r="F281" s="366"/>
      <c r="G281" s="367" t="n">
        <v>6.2</v>
      </c>
      <c r="H281" s="364"/>
    </row>
    <row r="282" customFormat="false" ht="15" hidden="false" customHeight="true" outlineLevel="0" collapsed="false">
      <c r="A282" s="209" t="s">
        <v>600</v>
      </c>
      <c r="B282" s="209" t="s">
        <v>107</v>
      </c>
      <c r="C282" s="209" t="s">
        <v>1332</v>
      </c>
      <c r="D282" s="210" t="s">
        <v>1333</v>
      </c>
      <c r="E282" s="210"/>
      <c r="F282" s="209" t="s">
        <v>313</v>
      </c>
      <c r="G282" s="212" t="n">
        <v>8</v>
      </c>
      <c r="H282" s="212" t="n">
        <v>0</v>
      </c>
    </row>
    <row r="283" customFormat="false" ht="15" hidden="false" customHeight="false" outlineLevel="0" collapsed="false">
      <c r="A283" s="364"/>
      <c r="B283" s="364"/>
      <c r="C283" s="364"/>
      <c r="D283" s="365" t="s">
        <v>229</v>
      </c>
      <c r="E283" s="366"/>
      <c r="F283" s="366"/>
      <c r="G283" s="367" t="n">
        <v>8</v>
      </c>
      <c r="H283" s="364"/>
    </row>
    <row r="284" customFormat="false" ht="15" hidden="false" customHeight="true" outlineLevel="0" collapsed="false">
      <c r="A284" s="209" t="s">
        <v>603</v>
      </c>
      <c r="B284" s="209" t="s">
        <v>107</v>
      </c>
      <c r="C284" s="209" t="s">
        <v>1335</v>
      </c>
      <c r="D284" s="210" t="s">
        <v>1336</v>
      </c>
      <c r="E284" s="210"/>
      <c r="F284" s="209" t="s">
        <v>313</v>
      </c>
      <c r="G284" s="212" t="n">
        <v>15</v>
      </c>
      <c r="H284" s="212" t="n">
        <v>0</v>
      </c>
    </row>
    <row r="285" customFormat="false" ht="15" hidden="false" customHeight="false" outlineLevel="0" collapsed="false">
      <c r="A285" s="364"/>
      <c r="B285" s="364"/>
      <c r="C285" s="364"/>
      <c r="D285" s="365" t="s">
        <v>256</v>
      </c>
      <c r="E285" s="366"/>
      <c r="F285" s="366"/>
      <c r="G285" s="367" t="n">
        <v>15</v>
      </c>
      <c r="H285" s="364"/>
    </row>
    <row r="286" customFormat="false" ht="15" hidden="false" customHeight="true" outlineLevel="0" collapsed="false">
      <c r="A286" s="209" t="s">
        <v>606</v>
      </c>
      <c r="B286" s="209" t="s">
        <v>107</v>
      </c>
      <c r="C286" s="209" t="s">
        <v>1338</v>
      </c>
      <c r="D286" s="210" t="s">
        <v>1339</v>
      </c>
      <c r="E286" s="210"/>
      <c r="F286" s="209" t="s">
        <v>313</v>
      </c>
      <c r="G286" s="212" t="n">
        <v>31</v>
      </c>
      <c r="H286" s="212" t="n">
        <v>0</v>
      </c>
    </row>
    <row r="287" customFormat="false" ht="15" hidden="false" customHeight="false" outlineLevel="0" collapsed="false">
      <c r="A287" s="364"/>
      <c r="B287" s="364"/>
      <c r="C287" s="364"/>
      <c r="D287" s="365" t="s">
        <v>279</v>
      </c>
      <c r="E287" s="366"/>
      <c r="F287" s="366"/>
      <c r="G287" s="367" t="n">
        <v>31</v>
      </c>
      <c r="H287" s="364"/>
    </row>
    <row r="288" customFormat="false" ht="15" hidden="false" customHeight="true" outlineLevel="0" collapsed="false">
      <c r="A288" s="209" t="s">
        <v>609</v>
      </c>
      <c r="B288" s="209" t="s">
        <v>107</v>
      </c>
      <c r="C288" s="209" t="s">
        <v>1342</v>
      </c>
      <c r="D288" s="210" t="s">
        <v>1343</v>
      </c>
      <c r="E288" s="210"/>
      <c r="F288" s="209" t="s">
        <v>313</v>
      </c>
      <c r="G288" s="212" t="n">
        <v>0.5</v>
      </c>
      <c r="H288" s="212" t="n">
        <v>0</v>
      </c>
    </row>
    <row r="289" customFormat="false" ht="15" hidden="false" customHeight="false" outlineLevel="0" collapsed="false">
      <c r="A289" s="364"/>
      <c r="B289" s="364"/>
      <c r="C289" s="364"/>
      <c r="D289" s="365" t="s">
        <v>4784</v>
      </c>
      <c r="E289" s="366" t="s">
        <v>4773</v>
      </c>
      <c r="F289" s="366"/>
      <c r="G289" s="367" t="n">
        <v>0.5</v>
      </c>
      <c r="H289" s="364"/>
    </row>
    <row r="290" customFormat="false" ht="15" hidden="false" customHeight="true" outlineLevel="0" collapsed="false">
      <c r="A290" s="209" t="s">
        <v>612</v>
      </c>
      <c r="B290" s="209" t="s">
        <v>107</v>
      </c>
      <c r="C290" s="209" t="s">
        <v>1346</v>
      </c>
      <c r="D290" s="210" t="s">
        <v>1347</v>
      </c>
      <c r="E290" s="210"/>
      <c r="F290" s="209" t="s">
        <v>313</v>
      </c>
      <c r="G290" s="212" t="n">
        <v>0.5</v>
      </c>
      <c r="H290" s="212" t="n">
        <v>0</v>
      </c>
    </row>
    <row r="291" customFormat="false" ht="15" hidden="false" customHeight="false" outlineLevel="0" collapsed="false">
      <c r="A291" s="364"/>
      <c r="B291" s="364"/>
      <c r="C291" s="364"/>
      <c r="D291" s="365" t="s">
        <v>4784</v>
      </c>
      <c r="E291" s="366"/>
      <c r="F291" s="366"/>
      <c r="G291" s="367" t="n">
        <v>0.5</v>
      </c>
      <c r="H291" s="364"/>
    </row>
    <row r="292" customFormat="false" ht="15" hidden="false" customHeight="true" outlineLevel="0" collapsed="false">
      <c r="A292" s="209" t="s">
        <v>615</v>
      </c>
      <c r="B292" s="209" t="s">
        <v>107</v>
      </c>
      <c r="C292" s="209" t="s">
        <v>1349</v>
      </c>
      <c r="D292" s="210" t="s">
        <v>1350</v>
      </c>
      <c r="E292" s="210"/>
      <c r="F292" s="209" t="s">
        <v>313</v>
      </c>
      <c r="G292" s="212" t="n">
        <v>31</v>
      </c>
      <c r="H292" s="212" t="n">
        <v>0</v>
      </c>
    </row>
    <row r="293" customFormat="false" ht="15" hidden="false" customHeight="false" outlineLevel="0" collapsed="false">
      <c r="A293" s="364"/>
      <c r="B293" s="364"/>
      <c r="C293" s="364"/>
      <c r="D293" s="365" t="s">
        <v>214</v>
      </c>
      <c r="E293" s="366" t="s">
        <v>4773</v>
      </c>
      <c r="F293" s="366"/>
      <c r="G293" s="367" t="n">
        <v>16</v>
      </c>
      <c r="H293" s="364"/>
    </row>
    <row r="294" customFormat="false" ht="15" hidden="false" customHeight="false" outlineLevel="0" collapsed="false">
      <c r="A294" s="209"/>
      <c r="B294" s="209"/>
      <c r="C294" s="209"/>
      <c r="D294" s="365" t="s">
        <v>256</v>
      </c>
      <c r="E294" s="366" t="s">
        <v>4785</v>
      </c>
      <c r="F294" s="366"/>
      <c r="G294" s="367" t="n">
        <v>15</v>
      </c>
      <c r="H294" s="213"/>
    </row>
    <row r="295" customFormat="false" ht="15" hidden="false" customHeight="true" outlineLevel="0" collapsed="false">
      <c r="A295" s="209" t="s">
        <v>616</v>
      </c>
      <c r="B295" s="209" t="s">
        <v>107</v>
      </c>
      <c r="C295" s="209" t="s">
        <v>1352</v>
      </c>
      <c r="D295" s="210" t="s">
        <v>1353</v>
      </c>
      <c r="E295" s="210"/>
      <c r="F295" s="209" t="s">
        <v>313</v>
      </c>
      <c r="G295" s="212" t="n">
        <v>15</v>
      </c>
      <c r="H295" s="212" t="n">
        <v>0</v>
      </c>
    </row>
    <row r="296" customFormat="false" ht="15" hidden="false" customHeight="false" outlineLevel="0" collapsed="false">
      <c r="A296" s="364"/>
      <c r="B296" s="364"/>
      <c r="C296" s="364"/>
      <c r="D296" s="365" t="s">
        <v>256</v>
      </c>
      <c r="E296" s="366"/>
      <c r="F296" s="366"/>
      <c r="G296" s="367" t="n">
        <v>15</v>
      </c>
      <c r="H296" s="364"/>
    </row>
    <row r="297" customFormat="false" ht="15" hidden="false" customHeight="true" outlineLevel="0" collapsed="false">
      <c r="A297" s="209" t="s">
        <v>619</v>
      </c>
      <c r="B297" s="209" t="s">
        <v>107</v>
      </c>
      <c r="C297" s="209" t="s">
        <v>1355</v>
      </c>
      <c r="D297" s="210" t="s">
        <v>1356</v>
      </c>
      <c r="E297" s="210"/>
      <c r="F297" s="209" t="s">
        <v>313</v>
      </c>
      <c r="G297" s="212" t="n">
        <v>8</v>
      </c>
      <c r="H297" s="212" t="n">
        <v>0</v>
      </c>
    </row>
    <row r="298" customFormat="false" ht="15" hidden="false" customHeight="false" outlineLevel="0" collapsed="false">
      <c r="A298" s="364"/>
      <c r="B298" s="364"/>
      <c r="C298" s="364"/>
      <c r="D298" s="365" t="s">
        <v>4775</v>
      </c>
      <c r="E298" s="366" t="s">
        <v>4773</v>
      </c>
      <c r="F298" s="366"/>
      <c r="G298" s="367" t="n">
        <v>8</v>
      </c>
      <c r="H298" s="364"/>
    </row>
    <row r="299" customFormat="false" ht="15" hidden="false" customHeight="true" outlineLevel="0" collapsed="false">
      <c r="A299" s="209" t="s">
        <v>622</v>
      </c>
      <c r="B299" s="209" t="s">
        <v>107</v>
      </c>
      <c r="C299" s="209" t="s">
        <v>1358</v>
      </c>
      <c r="D299" s="210" t="s">
        <v>1359</v>
      </c>
      <c r="E299" s="210"/>
      <c r="F299" s="209" t="s">
        <v>261</v>
      </c>
      <c r="G299" s="212" t="n">
        <v>12</v>
      </c>
      <c r="H299" s="212" t="n">
        <v>0</v>
      </c>
    </row>
    <row r="300" customFormat="false" ht="15" hidden="false" customHeight="false" outlineLevel="0" collapsed="false">
      <c r="A300" s="364"/>
      <c r="B300" s="364"/>
      <c r="C300" s="364"/>
      <c r="D300" s="365" t="s">
        <v>4786</v>
      </c>
      <c r="E300" s="366"/>
      <c r="F300" s="366"/>
      <c r="G300" s="367" t="n">
        <v>12</v>
      </c>
      <c r="H300" s="364"/>
    </row>
    <row r="301" customFormat="false" ht="15" hidden="false" customHeight="true" outlineLevel="0" collapsed="false">
      <c r="A301" s="209" t="s">
        <v>625</v>
      </c>
      <c r="B301" s="209" t="s">
        <v>107</v>
      </c>
      <c r="C301" s="209" t="s">
        <v>1363</v>
      </c>
      <c r="D301" s="210" t="s">
        <v>1364</v>
      </c>
      <c r="E301" s="210"/>
      <c r="F301" s="209" t="s">
        <v>264</v>
      </c>
      <c r="G301" s="212" t="n">
        <v>1.638</v>
      </c>
      <c r="H301" s="212" t="n">
        <v>0</v>
      </c>
    </row>
    <row r="302" customFormat="false" ht="15" hidden="false" customHeight="false" outlineLevel="0" collapsed="false">
      <c r="A302" s="364"/>
      <c r="B302" s="364"/>
      <c r="C302" s="364"/>
      <c r="D302" s="365" t="s">
        <v>4787</v>
      </c>
      <c r="E302" s="366"/>
      <c r="F302" s="366"/>
      <c r="G302" s="367" t="n">
        <v>1.638</v>
      </c>
      <c r="H302" s="364"/>
    </row>
    <row r="303" customFormat="false" ht="15" hidden="false" customHeight="true" outlineLevel="0" collapsed="false">
      <c r="A303" s="209" t="s">
        <v>630</v>
      </c>
      <c r="B303" s="209" t="s">
        <v>107</v>
      </c>
      <c r="C303" s="209" t="s">
        <v>1367</v>
      </c>
      <c r="D303" s="210" t="s">
        <v>1368</v>
      </c>
      <c r="E303" s="210"/>
      <c r="F303" s="209" t="s">
        <v>264</v>
      </c>
      <c r="G303" s="212" t="n">
        <v>3.276</v>
      </c>
      <c r="H303" s="212" t="n">
        <v>0</v>
      </c>
    </row>
    <row r="304" customFormat="false" ht="15" hidden="false" customHeight="false" outlineLevel="0" collapsed="false">
      <c r="A304" s="364"/>
      <c r="B304" s="364"/>
      <c r="C304" s="364"/>
      <c r="D304" s="365" t="s">
        <v>4788</v>
      </c>
      <c r="E304" s="366"/>
      <c r="F304" s="366"/>
      <c r="G304" s="367" t="n">
        <v>3.276</v>
      </c>
      <c r="H304" s="364"/>
    </row>
    <row r="305" customFormat="false" ht="15" hidden="false" customHeight="true" outlineLevel="0" collapsed="false">
      <c r="A305" s="209" t="s">
        <v>635</v>
      </c>
      <c r="B305" s="209" t="s">
        <v>107</v>
      </c>
      <c r="C305" s="209" t="s">
        <v>1370</v>
      </c>
      <c r="D305" s="210" t="s">
        <v>1371</v>
      </c>
      <c r="E305" s="210"/>
      <c r="F305" s="209" t="s">
        <v>264</v>
      </c>
      <c r="G305" s="212" t="n">
        <v>1.638</v>
      </c>
      <c r="H305" s="212" t="n">
        <v>0</v>
      </c>
    </row>
    <row r="306" customFormat="false" ht="15" hidden="false" customHeight="false" outlineLevel="0" collapsed="false">
      <c r="A306" s="364"/>
      <c r="B306" s="364"/>
      <c r="C306" s="364"/>
      <c r="D306" s="365" t="s">
        <v>4789</v>
      </c>
      <c r="E306" s="366"/>
      <c r="F306" s="366"/>
      <c r="G306" s="367" t="n">
        <v>1.638</v>
      </c>
      <c r="H306" s="364"/>
    </row>
    <row r="307" customFormat="false" ht="15" hidden="false" customHeight="true" outlineLevel="0" collapsed="false">
      <c r="A307" s="209" t="s">
        <v>638</v>
      </c>
      <c r="B307" s="209" t="s">
        <v>107</v>
      </c>
      <c r="C307" s="209" t="s">
        <v>1373</v>
      </c>
      <c r="D307" s="210" t="s">
        <v>1374</v>
      </c>
      <c r="E307" s="210"/>
      <c r="F307" s="209" t="s">
        <v>264</v>
      </c>
      <c r="G307" s="212" t="n">
        <v>1.638</v>
      </c>
      <c r="H307" s="212" t="n">
        <v>0</v>
      </c>
    </row>
    <row r="308" customFormat="false" ht="15" hidden="false" customHeight="false" outlineLevel="0" collapsed="false">
      <c r="A308" s="364"/>
      <c r="B308" s="364"/>
      <c r="C308" s="364"/>
      <c r="D308" s="365" t="s">
        <v>4789</v>
      </c>
      <c r="E308" s="366"/>
      <c r="F308" s="366"/>
      <c r="G308" s="367" t="n">
        <v>1.638</v>
      </c>
      <c r="H308" s="364"/>
    </row>
    <row r="309" customFormat="false" ht="15" hidden="false" customHeight="true" outlineLevel="0" collapsed="false">
      <c r="A309" s="209" t="s">
        <v>641</v>
      </c>
      <c r="B309" s="209" t="s">
        <v>107</v>
      </c>
      <c r="C309" s="209" t="s">
        <v>1376</v>
      </c>
      <c r="D309" s="210" t="s">
        <v>1377</v>
      </c>
      <c r="E309" s="210"/>
      <c r="F309" s="209" t="s">
        <v>264</v>
      </c>
      <c r="G309" s="212" t="n">
        <v>45.864</v>
      </c>
      <c r="H309" s="212" t="n">
        <v>0</v>
      </c>
    </row>
    <row r="310" customFormat="false" ht="15" hidden="false" customHeight="false" outlineLevel="0" collapsed="false">
      <c r="A310" s="364"/>
      <c r="B310" s="364"/>
      <c r="C310" s="364"/>
      <c r="D310" s="365" t="s">
        <v>4790</v>
      </c>
      <c r="E310" s="366"/>
      <c r="F310" s="366"/>
      <c r="G310" s="367" t="n">
        <v>45.864</v>
      </c>
      <c r="H310" s="364"/>
    </row>
    <row r="311" customFormat="false" ht="15" hidden="false" customHeight="true" outlineLevel="0" collapsed="false">
      <c r="A311" s="209" t="s">
        <v>646</v>
      </c>
      <c r="B311" s="209" t="s">
        <v>107</v>
      </c>
      <c r="C311" s="209" t="s">
        <v>1379</v>
      </c>
      <c r="D311" s="210" t="s">
        <v>1380</v>
      </c>
      <c r="E311" s="210"/>
      <c r="F311" s="209" t="s">
        <v>264</v>
      </c>
      <c r="G311" s="212" t="n">
        <v>0.15</v>
      </c>
      <c r="H311" s="212" t="n">
        <v>0</v>
      </c>
    </row>
    <row r="312" customFormat="false" ht="15" hidden="false" customHeight="false" outlineLevel="0" collapsed="false">
      <c r="A312" s="364"/>
      <c r="B312" s="364"/>
      <c r="C312" s="364"/>
      <c r="D312" s="365" t="s">
        <v>4791</v>
      </c>
      <c r="E312" s="366" t="s">
        <v>4792</v>
      </c>
      <c r="F312" s="366"/>
      <c r="G312" s="367" t="n">
        <v>0.15</v>
      </c>
      <c r="H312" s="364"/>
    </row>
    <row r="313" customFormat="false" ht="24.05" hidden="false" customHeight="true" outlineLevel="0" collapsed="false">
      <c r="A313" s="209" t="s">
        <v>650</v>
      </c>
      <c r="B313" s="209" t="s">
        <v>107</v>
      </c>
      <c r="C313" s="209" t="s">
        <v>1382</v>
      </c>
      <c r="D313" s="210" t="s">
        <v>1383</v>
      </c>
      <c r="E313" s="210"/>
      <c r="F313" s="209" t="s">
        <v>264</v>
      </c>
      <c r="G313" s="212" t="n">
        <v>1.147</v>
      </c>
      <c r="H313" s="212" t="n">
        <v>0</v>
      </c>
    </row>
    <row r="314" customFormat="false" ht="15" hidden="false" customHeight="false" outlineLevel="0" collapsed="false">
      <c r="A314" s="364"/>
      <c r="B314" s="364"/>
      <c r="C314" s="364"/>
      <c r="D314" s="365" t="s">
        <v>4793</v>
      </c>
      <c r="E314" s="366"/>
      <c r="F314" s="366"/>
      <c r="G314" s="367" t="n">
        <v>1.147</v>
      </c>
      <c r="H314" s="364"/>
    </row>
    <row r="315" customFormat="false" ht="15" hidden="false" customHeight="true" outlineLevel="0" collapsed="false">
      <c r="A315" s="209" t="s">
        <v>653</v>
      </c>
      <c r="B315" s="209" t="s">
        <v>107</v>
      </c>
      <c r="C315" s="209" t="s">
        <v>1385</v>
      </c>
      <c r="D315" s="210" t="s">
        <v>1386</v>
      </c>
      <c r="E315" s="210"/>
      <c r="F315" s="209" t="s">
        <v>264</v>
      </c>
      <c r="G315" s="212" t="n">
        <v>0.341</v>
      </c>
      <c r="H315" s="212" t="n">
        <v>0</v>
      </c>
    </row>
    <row r="316" customFormat="false" ht="15" hidden="false" customHeight="false" outlineLevel="0" collapsed="false">
      <c r="A316" s="364"/>
      <c r="B316" s="364"/>
      <c r="C316" s="364"/>
      <c r="D316" s="365" t="s">
        <v>4794</v>
      </c>
      <c r="E316" s="366"/>
      <c r="F316" s="366"/>
      <c r="G316" s="367" t="n">
        <v>0.341</v>
      </c>
      <c r="H316" s="364"/>
    </row>
    <row r="318" customFormat="false" ht="15" hidden="false" customHeight="false" outlineLevel="0" collapsed="false">
      <c r="A318" s="1"/>
    </row>
    <row r="319" customFormat="false" ht="15" hidden="true" customHeight="false" outlineLevel="0" collapsed="false">
      <c r="A319" s="11"/>
      <c r="B319" s="11"/>
      <c r="C319" s="11"/>
      <c r="D319" s="11"/>
      <c r="E319" s="11"/>
      <c r="F319" s="11"/>
      <c r="G319" s="11"/>
    </row>
    <row r="320" customFormat="false" ht="15" hidden="true" customHeight="false" outlineLevel="0" collapsed="false"/>
  </sheetData>
  <mergeCells count="32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E51:F51"/>
    <mergeCell ref="D52:E52"/>
    <mergeCell ref="E53:F53"/>
    <mergeCell ref="D54:E54"/>
    <mergeCell ref="E55:F55"/>
    <mergeCell ref="D56:E56"/>
    <mergeCell ref="E57:F57"/>
    <mergeCell ref="D58:E58"/>
    <mergeCell ref="E59:F59"/>
    <mergeCell ref="E60:F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D170:E170"/>
    <mergeCell ref="E171:F171"/>
    <mergeCell ref="D172:E172"/>
    <mergeCell ref="E173:F173"/>
    <mergeCell ref="D174:E174"/>
    <mergeCell ref="E175:F175"/>
    <mergeCell ref="D176:E176"/>
    <mergeCell ref="E177:F177"/>
    <mergeCell ref="D178:E178"/>
    <mergeCell ref="E179:F179"/>
    <mergeCell ref="D180:E180"/>
    <mergeCell ref="E181:F181"/>
    <mergeCell ref="D182:E182"/>
    <mergeCell ref="E183:F183"/>
    <mergeCell ref="D184:E184"/>
    <mergeCell ref="E185:F185"/>
    <mergeCell ref="D186:E186"/>
    <mergeCell ref="E187:F187"/>
    <mergeCell ref="D188:E188"/>
    <mergeCell ref="E189:F189"/>
    <mergeCell ref="D190:E190"/>
    <mergeCell ref="E191:F191"/>
    <mergeCell ref="D192:E192"/>
    <mergeCell ref="E193:F193"/>
    <mergeCell ref="D194:E194"/>
    <mergeCell ref="E195:F195"/>
    <mergeCell ref="D196:E196"/>
    <mergeCell ref="E197:F197"/>
    <mergeCell ref="D198:E198"/>
    <mergeCell ref="E199:F199"/>
    <mergeCell ref="D200:E200"/>
    <mergeCell ref="E201:F201"/>
    <mergeCell ref="D202:E202"/>
    <mergeCell ref="E203:F203"/>
    <mergeCell ref="D204:E204"/>
    <mergeCell ref="E205:F205"/>
    <mergeCell ref="D206:E206"/>
    <mergeCell ref="E207:F207"/>
    <mergeCell ref="D208:E208"/>
    <mergeCell ref="E209:F209"/>
    <mergeCell ref="D210:E210"/>
    <mergeCell ref="E211:F211"/>
    <mergeCell ref="D212:E212"/>
    <mergeCell ref="E213:F213"/>
    <mergeCell ref="D214:E214"/>
    <mergeCell ref="E215:F215"/>
    <mergeCell ref="D216:E216"/>
    <mergeCell ref="E217:F217"/>
    <mergeCell ref="D218:E218"/>
    <mergeCell ref="E219:F219"/>
    <mergeCell ref="D220:E220"/>
    <mergeCell ref="E221:F221"/>
    <mergeCell ref="D222:E222"/>
    <mergeCell ref="E223:F223"/>
    <mergeCell ref="D224:E224"/>
    <mergeCell ref="E225:F225"/>
    <mergeCell ref="D226:E226"/>
    <mergeCell ref="E227:F227"/>
    <mergeCell ref="D228:E228"/>
    <mergeCell ref="E229:F229"/>
    <mergeCell ref="D230:E230"/>
    <mergeCell ref="E231:F231"/>
    <mergeCell ref="D232:E232"/>
    <mergeCell ref="E233:F233"/>
    <mergeCell ref="D234:E234"/>
    <mergeCell ref="E235:F235"/>
    <mergeCell ref="D236:E236"/>
    <mergeCell ref="E237:F237"/>
    <mergeCell ref="D238:E238"/>
    <mergeCell ref="E239:F239"/>
    <mergeCell ref="D240:E240"/>
    <mergeCell ref="E241:F241"/>
    <mergeCell ref="D242:E242"/>
    <mergeCell ref="E243:F243"/>
    <mergeCell ref="D244:E244"/>
    <mergeCell ref="E245:F245"/>
    <mergeCell ref="D246:E246"/>
    <mergeCell ref="E247:F247"/>
    <mergeCell ref="D248:E248"/>
    <mergeCell ref="E249:F249"/>
    <mergeCell ref="D250:E250"/>
    <mergeCell ref="E251:F251"/>
    <mergeCell ref="D252:E252"/>
    <mergeCell ref="E253:F253"/>
    <mergeCell ref="D254:E254"/>
    <mergeCell ref="E255:F255"/>
    <mergeCell ref="D256:E256"/>
    <mergeCell ref="E257:F257"/>
    <mergeCell ref="E258:F258"/>
    <mergeCell ref="D259:E259"/>
    <mergeCell ref="E260:F260"/>
    <mergeCell ref="E261:F261"/>
    <mergeCell ref="D262:E262"/>
    <mergeCell ref="E263:F263"/>
    <mergeCell ref="D264:E264"/>
    <mergeCell ref="E265:F265"/>
    <mergeCell ref="D266:E266"/>
    <mergeCell ref="E267:F267"/>
    <mergeCell ref="D268:E268"/>
    <mergeCell ref="E269:F269"/>
    <mergeCell ref="D270:E270"/>
    <mergeCell ref="E271:F271"/>
    <mergeCell ref="D272:E272"/>
    <mergeCell ref="E273:F273"/>
    <mergeCell ref="D274:E274"/>
    <mergeCell ref="E275:F275"/>
    <mergeCell ref="D276:E276"/>
    <mergeCell ref="E277:F277"/>
    <mergeCell ref="D278:E278"/>
    <mergeCell ref="E279:F279"/>
    <mergeCell ref="D280:E280"/>
    <mergeCell ref="E281:F281"/>
    <mergeCell ref="D282:E282"/>
    <mergeCell ref="E283:F283"/>
    <mergeCell ref="D284:E284"/>
    <mergeCell ref="E285:F285"/>
    <mergeCell ref="D286:E286"/>
    <mergeCell ref="E287:F287"/>
    <mergeCell ref="D288:E288"/>
    <mergeCell ref="E289:F289"/>
    <mergeCell ref="D290:E290"/>
    <mergeCell ref="E291:F291"/>
    <mergeCell ref="D292:E292"/>
    <mergeCell ref="E293:F293"/>
    <mergeCell ref="E294:F294"/>
    <mergeCell ref="D295:E295"/>
    <mergeCell ref="E296:F296"/>
    <mergeCell ref="D297:E297"/>
    <mergeCell ref="E298:F298"/>
    <mergeCell ref="D299:E299"/>
    <mergeCell ref="E300:F300"/>
    <mergeCell ref="D301:E301"/>
    <mergeCell ref="E302:F302"/>
    <mergeCell ref="D303:E303"/>
    <mergeCell ref="E304:F304"/>
    <mergeCell ref="D305:E305"/>
    <mergeCell ref="E306:F306"/>
    <mergeCell ref="D307:E307"/>
    <mergeCell ref="E308:F308"/>
    <mergeCell ref="D309:E309"/>
    <mergeCell ref="E310:F310"/>
    <mergeCell ref="D311:E311"/>
    <mergeCell ref="E312:F312"/>
    <mergeCell ref="D313:E313"/>
    <mergeCell ref="E314:F314"/>
    <mergeCell ref="D315:E315"/>
    <mergeCell ref="E316:F316"/>
    <mergeCell ref="A319:G31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07A"/>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7.34"/>
    <col collapsed="false" customWidth="true" hidden="false" outlineLevel="0" max="2" min="2" style="25" width="12.86"/>
    <col collapsed="false" customWidth="true" hidden="false" outlineLevel="0" max="3" min="3" style="25" width="27.15"/>
    <col collapsed="false" customWidth="true" hidden="false" outlineLevel="0" max="4" min="4" style="25" width="18.87"/>
    <col collapsed="false" customWidth="true" hidden="false" outlineLevel="0" max="5" min="5" style="25" width="14"/>
    <col collapsed="false" customWidth="true" hidden="false" outlineLevel="0" max="6" min="6" style="25" width="27.15"/>
    <col collapsed="false" customWidth="true" hidden="false" outlineLevel="0" max="7" min="7" style="25" width="17.45"/>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5915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100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(SO01.23)'!AB12:AB1941)</f>
        <v>0</v>
      </c>
      <c r="D14" s="33" t="s">
        <v>39</v>
      </c>
      <c r="E14" s="33"/>
      <c r="F14" s="34" t="n">
        <f aca="false">'VORN objektu (SO01.23)'!I15</f>
        <v>0</v>
      </c>
      <c r="G14" s="33" t="s">
        <v>83</v>
      </c>
      <c r="H14" s="33"/>
      <c r="I14" s="34" t="n">
        <f aca="false">'VORN objektu (SO01.23)'!I21</f>
        <v>0</v>
      </c>
    </row>
    <row r="15" customFormat="false" ht="15" hidden="false" customHeight="false" outlineLevel="0" collapsed="false">
      <c r="A15" s="35"/>
      <c r="B15" s="33" t="s">
        <v>40</v>
      </c>
      <c r="C15" s="34" t="n">
        <f aca="false">SUM('Stavební rozpočet (SO01.23)'!AC12:AC1941)</f>
        <v>0</v>
      </c>
      <c r="D15" s="33" t="s">
        <v>41</v>
      </c>
      <c r="E15" s="33"/>
      <c r="F15" s="34" t="n">
        <f aca="false">'VORN objektu (SO01.23)'!I16</f>
        <v>0</v>
      </c>
      <c r="G15" s="33" t="s">
        <v>84</v>
      </c>
      <c r="H15" s="33"/>
      <c r="I15" s="34" t="n">
        <f aca="false">'VORN objektu (SO01.23)'!I22</f>
        <v>0</v>
      </c>
    </row>
    <row r="16" customFormat="false" ht="15" hidden="false" customHeight="false" outlineLevel="0" collapsed="false">
      <c r="A16" s="32" t="s">
        <v>42</v>
      </c>
      <c r="B16" s="33" t="s">
        <v>38</v>
      </c>
      <c r="C16" s="34" t="n">
        <f aca="false">SUM('Stavební rozpočet (SO01.23)'!AD12:AD1941)</f>
        <v>0</v>
      </c>
      <c r="D16" s="33" t="s">
        <v>43</v>
      </c>
      <c r="E16" s="33"/>
      <c r="F16" s="34" t="n">
        <f aca="false">'VORN objektu (SO01.23)'!I17</f>
        <v>0</v>
      </c>
      <c r="G16" s="33" t="s">
        <v>85</v>
      </c>
      <c r="H16" s="33"/>
      <c r="I16" s="34" t="n">
        <f aca="false">'VORN objektu (SO01.23)'!I23</f>
        <v>0</v>
      </c>
    </row>
    <row r="17" customFormat="false" ht="15" hidden="false" customHeight="false" outlineLevel="0" collapsed="false">
      <c r="A17" s="35"/>
      <c r="B17" s="33" t="s">
        <v>40</v>
      </c>
      <c r="C17" s="34" t="n">
        <f aca="false">SUM('Stavební rozpočet (SO01.23)'!AE12:AE1941)</f>
        <v>0</v>
      </c>
      <c r="D17" s="33"/>
      <c r="E17" s="33"/>
      <c r="F17" s="36"/>
      <c r="G17" s="33" t="s">
        <v>86</v>
      </c>
      <c r="H17" s="33"/>
      <c r="I17" s="34" t="n">
        <f aca="false">'VORN objektu (SO01.23)'!I24</f>
        <v>0</v>
      </c>
    </row>
    <row r="18" customFormat="false" ht="15" hidden="false" customHeight="false" outlineLevel="0" collapsed="false">
      <c r="A18" s="32" t="s">
        <v>44</v>
      </c>
      <c r="B18" s="33" t="s">
        <v>38</v>
      </c>
      <c r="C18" s="34" t="n">
        <f aca="false">SUM('Stavební rozpočet (SO01.23)'!AF12:AF1941)</f>
        <v>0</v>
      </c>
      <c r="D18" s="33"/>
      <c r="E18" s="33"/>
      <c r="F18" s="36"/>
      <c r="G18" s="33" t="s">
        <v>87</v>
      </c>
      <c r="H18" s="33"/>
      <c r="I18" s="34" t="n">
        <f aca="false">'VORN objektu (SO01.23)'!I25</f>
        <v>0</v>
      </c>
    </row>
    <row r="19" customFormat="false" ht="15" hidden="false" customHeight="false" outlineLevel="0" collapsed="false">
      <c r="A19" s="35"/>
      <c r="B19" s="33" t="s">
        <v>40</v>
      </c>
      <c r="C19" s="34" t="n">
        <f aca="false">SUM('Stavební rozpočet (SO01.23)'!AG12:AG1941)</f>
        <v>0</v>
      </c>
      <c r="D19" s="33"/>
      <c r="E19" s="33"/>
      <c r="F19" s="36"/>
      <c r="G19" s="33" t="s">
        <v>88</v>
      </c>
      <c r="H19" s="33"/>
      <c r="I19" s="34" t="n">
        <f aca="false">'VORN objektu (SO01.23)'!I26</f>
        <v>0</v>
      </c>
    </row>
    <row r="20" customFormat="false" ht="15" hidden="false" customHeight="false" outlineLevel="0" collapsed="false">
      <c r="A20" s="35" t="s">
        <v>45</v>
      </c>
      <c r="B20" s="35"/>
      <c r="C20" s="34" t="n">
        <f aca="false">SUM('Stavební rozpočet (SO01.23)'!AH12:AH1941)</f>
        <v>0</v>
      </c>
      <c r="D20" s="33"/>
      <c r="E20" s="33"/>
      <c r="F20" s="36"/>
      <c r="G20" s="33"/>
      <c r="H20" s="33"/>
      <c r="I20" s="36"/>
    </row>
    <row r="21" customFormat="false" ht="15" hidden="false" customHeight="false" outlineLevel="0" collapsed="false">
      <c r="A21" s="32" t="s">
        <v>46</v>
      </c>
      <c r="B21" s="32"/>
      <c r="C21" s="37" t="n">
        <f aca="false">SUM('Stavební rozpočet (SO01.23)'!Z12:Z1941)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(SO01.23)'!I36</f>
        <v>0</v>
      </c>
    </row>
    <row r="25" customFormat="false" ht="15" hidden="false" customHeight="false" outlineLevel="0" collapsed="false">
      <c r="A25" s="44" t="s">
        <v>50</v>
      </c>
      <c r="B25" s="44"/>
      <c r="C25" s="45" t="n">
        <f aca="false">SUM('Stavební rozpočet (SO01.23)'!AJ12:AJ1941)</f>
        <v>0</v>
      </c>
      <c r="D25" s="46"/>
      <c r="E25" s="46"/>
      <c r="F25" s="46"/>
      <c r="G25" s="46"/>
      <c r="H25" s="46"/>
      <c r="I25" s="46"/>
    </row>
    <row r="26" customFormat="false" ht="15" hidden="false" customHeight="false" outlineLevel="0" collapsed="false">
      <c r="A26" s="47" t="s">
        <v>51</v>
      </c>
      <c r="B26" s="47"/>
      <c r="C26" s="48" t="n">
        <f aca="false">SUM('Stavební rozpočet (SO01.23)'!AK12:AK1941)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(SO01.23)'!AL12:AL1941)+(F22+I22+F23+I23+I24)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5916</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100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07A"/>
    <pageSetUpPr fitToPage="true"/>
  </sheetPr>
  <dimension ref="A1:BX12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7.86"/>
    <col collapsed="false" customWidth="true" hidden="false" outlineLevel="0" max="4" min="4" style="174" width="27.76"/>
    <col collapsed="false" customWidth="true" hidden="false" outlineLevel="0" max="5" min="5" style="25" width="16.15"/>
    <col collapsed="false" customWidth="true" hidden="false" outlineLevel="0" max="6" min="6" style="25" width="5.14"/>
    <col collapsed="false" customWidth="true" hidden="false" outlineLevel="0" max="7" min="7" style="175" width="10.4"/>
    <col collapsed="false" customWidth="true" hidden="false" outlineLevel="0" max="8" min="8" style="25" width="10.08"/>
    <col collapsed="false" customWidth="true" hidden="false" outlineLevel="0" max="9" min="9" style="25" width="10.73"/>
    <col collapsed="false" customWidth="true" hidden="false" outlineLevel="0" max="10" min="10" style="25" width="12.79"/>
    <col collapsed="false" customWidth="true" hidden="false" outlineLevel="0" max="11" min="11" style="25" width="14.09"/>
    <col collapsed="false" customWidth="true" hidden="false" outlineLevel="0" max="12" min="12" style="25" width="13.55"/>
    <col collapsed="false" customWidth="true" hidden="false" outlineLevel="0" max="13" min="13" style="25" width="15.71"/>
    <col collapsed="false" customWidth="true" hidden="false" outlineLevel="0" max="14" min="14" style="25" width="7.91"/>
    <col collapsed="false" customWidth="true" hidden="false" outlineLevel="0" max="15" min="15" style="25" width="8.67"/>
    <col collapsed="false" customWidth="true" hidden="false" outlineLevel="0" max="16" min="16" style="25" width="13.4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5917</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94"/>
      <c r="B12" s="227" t="s">
        <v>109</v>
      </c>
      <c r="C12" s="227"/>
      <c r="D12" s="228" t="s">
        <v>110</v>
      </c>
      <c r="E12" s="228"/>
      <c r="F12" s="94" t="s">
        <v>97</v>
      </c>
      <c r="G12" s="229" t="s">
        <v>97</v>
      </c>
      <c r="H12" s="94" t="s">
        <v>97</v>
      </c>
      <c r="I12" s="94" t="s">
        <v>97</v>
      </c>
      <c r="J12" s="230" t="n">
        <f aca="false">J13+J60+J82+J93+J95+J104+J106+J108+J113</f>
        <v>0</v>
      </c>
      <c r="K12" s="230" t="n">
        <f aca="false">K13+K60+K82+K93+K95+K104+K106+K108+K113</f>
        <v>0</v>
      </c>
      <c r="L12" s="230" t="n">
        <f aca="false">L13+L60+L82+L93+L95+L104+L106+L108+L113</f>
        <v>0</v>
      </c>
      <c r="M12" s="230" t="n">
        <f aca="false">M13+M60+M82+M93+M95+M104+M106+M108+M113</f>
        <v>0</v>
      </c>
      <c r="N12" s="231"/>
      <c r="O12" s="230" t="n">
        <f aca="false">O13+O60+O82+O93+O95+O104+O106+O108+O113</f>
        <v>1.2977412</v>
      </c>
      <c r="P12" s="231"/>
    </row>
    <row r="13" customFormat="false" ht="24.05" hidden="false" customHeight="true" outlineLevel="0" collapsed="false">
      <c r="A13" s="203"/>
      <c r="B13" s="204" t="s">
        <v>109</v>
      </c>
      <c r="C13" s="204" t="s">
        <v>1387</v>
      </c>
      <c r="D13" s="205" t="s">
        <v>1388</v>
      </c>
      <c r="E13" s="205"/>
      <c r="F13" s="203" t="s">
        <v>97</v>
      </c>
      <c r="G13" s="206" t="s">
        <v>97</v>
      </c>
      <c r="H13" s="203" t="s">
        <v>97</v>
      </c>
      <c r="I13" s="203" t="s">
        <v>97</v>
      </c>
      <c r="J13" s="207" t="n">
        <f aca="false">SUM(J14:J59)</f>
        <v>0</v>
      </c>
      <c r="K13" s="207" t="n">
        <f aca="false">SUM(K14:K59)</f>
        <v>0</v>
      </c>
      <c r="L13" s="207" t="n">
        <f aca="false">SUM(L14:L59)</f>
        <v>0</v>
      </c>
      <c r="M13" s="207" t="n">
        <f aca="false">SUM(M14:M59)</f>
        <v>0</v>
      </c>
      <c r="N13" s="208"/>
      <c r="O13" s="207" t="n">
        <f aca="false">SUM(O14:O59)</f>
        <v>0.5289704</v>
      </c>
      <c r="P13" s="208"/>
      <c r="AI13" s="190" t="s">
        <v>109</v>
      </c>
      <c r="AS13" s="178" t="n">
        <f aca="false">SUM(AJ14:AJ59)</f>
        <v>0</v>
      </c>
      <c r="AT13" s="178" t="n">
        <f aca="false">SUM(AK14:AK59)</f>
        <v>0</v>
      </c>
      <c r="AU13" s="178" t="n">
        <f aca="false">SUM(AL14:AL59)</f>
        <v>0</v>
      </c>
    </row>
    <row r="14" customFormat="false" ht="35.5" hidden="false" customHeight="true" outlineLevel="0" collapsed="false">
      <c r="A14" s="209" t="s">
        <v>199</v>
      </c>
      <c r="B14" s="209" t="s">
        <v>109</v>
      </c>
      <c r="C14" s="209" t="s">
        <v>1390</v>
      </c>
      <c r="D14" s="210" t="s">
        <v>1391</v>
      </c>
      <c r="E14" s="210"/>
      <c r="F14" s="209" t="s">
        <v>261</v>
      </c>
      <c r="G14" s="211" t="n">
        <f aca="false">'Stavební rozpočet'!G434</f>
        <v>1</v>
      </c>
      <c r="H14" s="212" t="n">
        <f aca="false">'Stavební rozpočet'!H434</f>
        <v>0</v>
      </c>
      <c r="I14" s="213" t="s">
        <v>203</v>
      </c>
      <c r="J14" s="212" t="n">
        <f aca="false">G14*AO14</f>
        <v>0</v>
      </c>
      <c r="K14" s="212" t="n">
        <f aca="false">G14*AP14</f>
        <v>0</v>
      </c>
      <c r="L14" s="212" t="n">
        <f aca="false">G14*H14</f>
        <v>0</v>
      </c>
      <c r="M14" s="212" t="n">
        <f aca="false">L14*(1+BW14/100)</f>
        <v>0</v>
      </c>
      <c r="N14" s="212" t="n">
        <f aca="false">'Stavební rozpočet'!N434</f>
        <v>0.0068</v>
      </c>
      <c r="O14" s="212" t="n">
        <f aca="false">G14*N14</f>
        <v>0.0068</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109</v>
      </c>
      <c r="AJ14" s="90" t="n">
        <f aca="false">IF(AN14=0,L14,0)</f>
        <v>0</v>
      </c>
      <c r="AK14" s="90" t="n">
        <f aca="false">IF(AN14=12,L14,0)</f>
        <v>0</v>
      </c>
      <c r="AL14" s="90" t="n">
        <f aca="false">IF(AN14=21,L14,0)</f>
        <v>0</v>
      </c>
      <c r="AN14" s="90" t="n">
        <v>21</v>
      </c>
      <c r="AO14" s="90" t="n">
        <f aca="false">H14*0.02836536</f>
        <v>0</v>
      </c>
      <c r="AP14" s="90" t="n">
        <f aca="false">H14*(1-0.02836536)</f>
        <v>0</v>
      </c>
      <c r="AQ14" s="89" t="s">
        <v>226</v>
      </c>
      <c r="AV14" s="90" t="n">
        <f aca="false">AW14+AX14</f>
        <v>0</v>
      </c>
      <c r="AW14" s="90" t="n">
        <f aca="false">G14*AO14</f>
        <v>0</v>
      </c>
      <c r="AX14" s="90" t="n">
        <f aca="false">G14*AP14</f>
        <v>0</v>
      </c>
      <c r="AY14" s="89" t="s">
        <v>1392</v>
      </c>
      <c r="AZ14" s="89" t="s">
        <v>1393</v>
      </c>
      <c r="BA14" s="190" t="s">
        <v>1394</v>
      </c>
      <c r="BC14" s="90" t="n">
        <f aca="false">AW14+AX14</f>
        <v>0</v>
      </c>
      <c r="BD14" s="90" t="n">
        <f aca="false">H14/(100-BE14)*100</f>
        <v>0</v>
      </c>
      <c r="BE14" s="90" t="n">
        <v>0</v>
      </c>
      <c r="BF14" s="90" t="n">
        <f aca="false">O14</f>
        <v>0.0068</v>
      </c>
      <c r="BH14" s="90" t="n">
        <f aca="false">G14*AO14</f>
        <v>0</v>
      </c>
      <c r="BI14" s="90" t="n">
        <f aca="false">G14*AP14</f>
        <v>0</v>
      </c>
      <c r="BJ14" s="90" t="n">
        <f aca="false">G14*H14</f>
        <v>0</v>
      </c>
      <c r="BK14" s="90"/>
      <c r="BL14" s="90"/>
      <c r="BW14" s="90" t="str">
        <f aca="false">I14</f>
        <v>21</v>
      </c>
      <c r="BX14" s="11" t="s">
        <v>1391</v>
      </c>
    </row>
    <row r="15" customFormat="false" ht="46.95" hidden="false" customHeight="true" outlineLevel="0" collapsed="false">
      <c r="A15" s="214" t="s">
        <v>208</v>
      </c>
      <c r="B15" s="214" t="s">
        <v>109</v>
      </c>
      <c r="C15" s="214" t="s">
        <v>1396</v>
      </c>
      <c r="D15" s="215" t="s">
        <v>1397</v>
      </c>
      <c r="E15" s="215"/>
      <c r="F15" s="214" t="s">
        <v>261</v>
      </c>
      <c r="G15" s="216" t="n">
        <f aca="false">'Stavební rozpočet'!G435</f>
        <v>1</v>
      </c>
      <c r="H15" s="217" t="n">
        <f aca="false">'Stavební rozpočet'!H435</f>
        <v>0</v>
      </c>
      <c r="I15" s="218" t="s">
        <v>203</v>
      </c>
      <c r="J15" s="217" t="n">
        <f aca="false">G15*AO15</f>
        <v>0</v>
      </c>
      <c r="K15" s="217" t="n">
        <f aca="false">G15*AP15</f>
        <v>0</v>
      </c>
      <c r="L15" s="217" t="n">
        <f aca="false">G15*H15</f>
        <v>0</v>
      </c>
      <c r="M15" s="217" t="n">
        <f aca="false">L15*(1+BW15/100)</f>
        <v>0</v>
      </c>
      <c r="N15" s="217" t="n">
        <f aca="false">'Stavební rozpočet'!N435</f>
        <v>0.167</v>
      </c>
      <c r="O15" s="217" t="n">
        <f aca="false">G15*N15</f>
        <v>0.167</v>
      </c>
      <c r="P15" s="218"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109</v>
      </c>
      <c r="AJ15" s="219" t="n">
        <f aca="false">IF(AN15=0,L15,0)</f>
        <v>0</v>
      </c>
      <c r="AK15" s="219" t="n">
        <f aca="false">IF(AN15=12,L15,0)</f>
        <v>0</v>
      </c>
      <c r="AL15" s="219" t="n">
        <f aca="false">IF(AN15=21,L15,0)</f>
        <v>0</v>
      </c>
      <c r="AN15" s="90" t="n">
        <v>21</v>
      </c>
      <c r="AO15" s="90" t="n">
        <f aca="false">H15*1</f>
        <v>0</v>
      </c>
      <c r="AP15" s="90" t="n">
        <f aca="false">H15*(1-1)</f>
        <v>0</v>
      </c>
      <c r="AQ15" s="220" t="s">
        <v>226</v>
      </c>
      <c r="AV15" s="90" t="n">
        <f aca="false">AW15+AX15</f>
        <v>0</v>
      </c>
      <c r="AW15" s="90" t="n">
        <f aca="false">G15*AO15</f>
        <v>0</v>
      </c>
      <c r="AX15" s="90" t="n">
        <f aca="false">G15*AP15</f>
        <v>0</v>
      </c>
      <c r="AY15" s="89" t="s">
        <v>1392</v>
      </c>
      <c r="AZ15" s="89" t="s">
        <v>1393</v>
      </c>
      <c r="BA15" s="190" t="s">
        <v>1394</v>
      </c>
      <c r="BC15" s="90" t="n">
        <f aca="false">AW15+AX15</f>
        <v>0</v>
      </c>
      <c r="BD15" s="90" t="n">
        <f aca="false">H15/(100-BE15)*100</f>
        <v>0</v>
      </c>
      <c r="BE15" s="90" t="n">
        <v>0</v>
      </c>
      <c r="BF15" s="90" t="n">
        <f aca="false">O15</f>
        <v>0.167</v>
      </c>
      <c r="BH15" s="219" t="n">
        <f aca="false">G15*AO15</f>
        <v>0</v>
      </c>
      <c r="BI15" s="219" t="n">
        <f aca="false">G15*AP15</f>
        <v>0</v>
      </c>
      <c r="BJ15" s="219" t="n">
        <f aca="false">G15*H15</f>
        <v>0</v>
      </c>
      <c r="BK15" s="219"/>
      <c r="BL15" s="90"/>
      <c r="BW15" s="90" t="str">
        <f aca="false">I15</f>
        <v>21</v>
      </c>
      <c r="BX15" s="221" t="s">
        <v>1397</v>
      </c>
    </row>
    <row r="16" customFormat="false" ht="15" hidden="false" customHeight="true" outlineLevel="0" collapsed="false">
      <c r="A16" s="209" t="s">
        <v>211</v>
      </c>
      <c r="B16" s="209" t="s">
        <v>109</v>
      </c>
      <c r="C16" s="209" t="s">
        <v>1399</v>
      </c>
      <c r="D16" s="210" t="s">
        <v>1400</v>
      </c>
      <c r="E16" s="210"/>
      <c r="F16" s="209" t="s">
        <v>261</v>
      </c>
      <c r="G16" s="211" t="n">
        <f aca="false">'Stavební rozpočet'!G436</f>
        <v>1</v>
      </c>
      <c r="H16" s="212" t="n">
        <f aca="false">'Stavební rozpočet'!H436</f>
        <v>0</v>
      </c>
      <c r="I16" s="213" t="s">
        <v>203</v>
      </c>
      <c r="J16" s="212" t="n">
        <f aca="false">G16*AO16</f>
        <v>0</v>
      </c>
      <c r="K16" s="212" t="n">
        <f aca="false">G16*AP16</f>
        <v>0</v>
      </c>
      <c r="L16" s="212" t="n">
        <f aca="false">G16*H16</f>
        <v>0</v>
      </c>
      <c r="M16" s="212" t="n">
        <f aca="false">L16*(1+BW16/100)</f>
        <v>0</v>
      </c>
      <c r="N16" s="212" t="n">
        <f aca="false">'Stavební rozpočet'!N436</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109</v>
      </c>
      <c r="AJ16" s="90" t="n">
        <f aca="false">IF(AN16=0,L16,0)</f>
        <v>0</v>
      </c>
      <c r="AK16" s="90" t="n">
        <f aca="false">IF(AN16=12,L16,0)</f>
        <v>0</v>
      </c>
      <c r="AL16" s="90" t="n">
        <f aca="false">IF(AN16=21,L16,0)</f>
        <v>0</v>
      </c>
      <c r="AN16" s="90" t="n">
        <v>21</v>
      </c>
      <c r="AO16" s="90" t="n">
        <f aca="false">H16*0</f>
        <v>0</v>
      </c>
      <c r="AP16" s="90" t="n">
        <f aca="false">H16*(1-0)</f>
        <v>0</v>
      </c>
      <c r="AQ16" s="89" t="s">
        <v>208</v>
      </c>
      <c r="AV16" s="90" t="n">
        <f aca="false">AW16+AX16</f>
        <v>0</v>
      </c>
      <c r="AW16" s="90" t="n">
        <f aca="false">G16*AO16</f>
        <v>0</v>
      </c>
      <c r="AX16" s="90" t="n">
        <f aca="false">G16*AP16</f>
        <v>0</v>
      </c>
      <c r="AY16" s="89" t="s">
        <v>1392</v>
      </c>
      <c r="AZ16" s="89" t="s">
        <v>1393</v>
      </c>
      <c r="BA16" s="190" t="s">
        <v>1394</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1400</v>
      </c>
    </row>
    <row r="17" customFormat="false" ht="24.05" hidden="false" customHeight="true" outlineLevel="0" collapsed="false">
      <c r="A17" s="214" t="s">
        <v>216</v>
      </c>
      <c r="B17" s="214" t="s">
        <v>109</v>
      </c>
      <c r="C17" s="214" t="s">
        <v>1402</v>
      </c>
      <c r="D17" s="215" t="s">
        <v>1403</v>
      </c>
      <c r="E17" s="215"/>
      <c r="F17" s="214" t="s">
        <v>261</v>
      </c>
      <c r="G17" s="216" t="n">
        <f aca="false">'Stavební rozpočet'!G437</f>
        <v>1</v>
      </c>
      <c r="H17" s="217" t="n">
        <f aca="false">'Stavební rozpočet'!H437</f>
        <v>0</v>
      </c>
      <c r="I17" s="218" t="s">
        <v>203</v>
      </c>
      <c r="J17" s="217" t="n">
        <f aca="false">G17*AO17</f>
        <v>0</v>
      </c>
      <c r="K17" s="217" t="n">
        <f aca="false">G17*AP17</f>
        <v>0</v>
      </c>
      <c r="L17" s="217" t="n">
        <f aca="false">G17*H17</f>
        <v>0</v>
      </c>
      <c r="M17" s="217" t="n">
        <f aca="false">L17*(1+BW17/100)</f>
        <v>0</v>
      </c>
      <c r="N17" s="217" t="n">
        <f aca="false">'Stavební rozpočet'!N437</f>
        <v>0.0001</v>
      </c>
      <c r="O17" s="217" t="n">
        <f aca="false">G17*N17</f>
        <v>0.0001</v>
      </c>
      <c r="P17" s="218"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109</v>
      </c>
      <c r="AJ17" s="219" t="n">
        <f aca="false">IF(AN17=0,L17,0)</f>
        <v>0</v>
      </c>
      <c r="AK17" s="219" t="n">
        <f aca="false">IF(AN17=12,L17,0)</f>
        <v>0</v>
      </c>
      <c r="AL17" s="219" t="n">
        <f aca="false">IF(AN17=21,L17,0)</f>
        <v>0</v>
      </c>
      <c r="AN17" s="90" t="n">
        <v>21</v>
      </c>
      <c r="AO17" s="90" t="n">
        <f aca="false">H17*1</f>
        <v>0</v>
      </c>
      <c r="AP17" s="90" t="n">
        <f aca="false">H17*(1-1)</f>
        <v>0</v>
      </c>
      <c r="AQ17" s="220" t="s">
        <v>226</v>
      </c>
      <c r="AV17" s="90" t="n">
        <f aca="false">AW17+AX17</f>
        <v>0</v>
      </c>
      <c r="AW17" s="90" t="n">
        <f aca="false">G17*AO17</f>
        <v>0</v>
      </c>
      <c r="AX17" s="90" t="n">
        <f aca="false">G17*AP17</f>
        <v>0</v>
      </c>
      <c r="AY17" s="89" t="s">
        <v>1392</v>
      </c>
      <c r="AZ17" s="89" t="s">
        <v>1393</v>
      </c>
      <c r="BA17" s="190" t="s">
        <v>1394</v>
      </c>
      <c r="BC17" s="90" t="n">
        <f aca="false">AW17+AX17</f>
        <v>0</v>
      </c>
      <c r="BD17" s="90" t="n">
        <f aca="false">H17/(100-BE17)*100</f>
        <v>0</v>
      </c>
      <c r="BE17" s="90" t="n">
        <v>0</v>
      </c>
      <c r="BF17" s="90" t="n">
        <f aca="false">O17</f>
        <v>0.0001</v>
      </c>
      <c r="BH17" s="219" t="n">
        <f aca="false">G17*AO17</f>
        <v>0</v>
      </c>
      <c r="BI17" s="219" t="n">
        <f aca="false">G17*AP17</f>
        <v>0</v>
      </c>
      <c r="BJ17" s="219" t="n">
        <f aca="false">G17*H17</f>
        <v>0</v>
      </c>
      <c r="BK17" s="219"/>
      <c r="BL17" s="90"/>
      <c r="BW17" s="90" t="str">
        <f aca="false">I17</f>
        <v>21</v>
      </c>
      <c r="BX17" s="221" t="s">
        <v>1403</v>
      </c>
    </row>
    <row r="18" customFormat="false" ht="15" hidden="false" customHeight="true" outlineLevel="0" collapsed="false">
      <c r="A18" s="209" t="s">
        <v>220</v>
      </c>
      <c r="B18" s="209" t="s">
        <v>109</v>
      </c>
      <c r="C18" s="209" t="s">
        <v>1405</v>
      </c>
      <c r="D18" s="210" t="s">
        <v>1406</v>
      </c>
      <c r="E18" s="210"/>
      <c r="F18" s="209" t="s">
        <v>261</v>
      </c>
      <c r="G18" s="211" t="n">
        <f aca="false">'Stavební rozpočet'!G438</f>
        <v>1</v>
      </c>
      <c r="H18" s="212" t="n">
        <f aca="false">'Stavební rozpočet'!H438</f>
        <v>0</v>
      </c>
      <c r="I18" s="213" t="s">
        <v>203</v>
      </c>
      <c r="J18" s="212" t="n">
        <f aca="false">G18*AO18</f>
        <v>0</v>
      </c>
      <c r="K18" s="212" t="n">
        <f aca="false">G18*AP18</f>
        <v>0</v>
      </c>
      <c r="L18" s="212" t="n">
        <f aca="false">G18*H18</f>
        <v>0</v>
      </c>
      <c r="M18" s="212" t="n">
        <f aca="false">L18*(1+BW18/100)</f>
        <v>0</v>
      </c>
      <c r="N18" s="212" t="n">
        <f aca="false">'Stavební rozpočet'!N438</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109</v>
      </c>
      <c r="AJ18" s="90" t="n">
        <f aca="false">IF(AN18=0,L18,0)</f>
        <v>0</v>
      </c>
      <c r="AK18" s="90" t="n">
        <f aca="false">IF(AN18=12,L18,0)</f>
        <v>0</v>
      </c>
      <c r="AL18" s="90" t="n">
        <f aca="false">IF(AN18=21,L18,0)</f>
        <v>0</v>
      </c>
      <c r="AN18" s="90" t="n">
        <v>21</v>
      </c>
      <c r="AO18" s="90" t="n">
        <f aca="false">H18*0</f>
        <v>0</v>
      </c>
      <c r="AP18" s="90" t="n">
        <f aca="false">H18*(1-0)</f>
        <v>0</v>
      </c>
      <c r="AQ18" s="89" t="s">
        <v>226</v>
      </c>
      <c r="AV18" s="90" t="n">
        <f aca="false">AW18+AX18</f>
        <v>0</v>
      </c>
      <c r="AW18" s="90" t="n">
        <f aca="false">G18*AO18</f>
        <v>0</v>
      </c>
      <c r="AX18" s="90" t="n">
        <f aca="false">G18*AP18</f>
        <v>0</v>
      </c>
      <c r="AY18" s="89" t="s">
        <v>1392</v>
      </c>
      <c r="AZ18" s="89" t="s">
        <v>1393</v>
      </c>
      <c r="BA18" s="190" t="s">
        <v>1394</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1406</v>
      </c>
    </row>
    <row r="19" customFormat="false" ht="35.5" hidden="false" customHeight="true" outlineLevel="0" collapsed="false">
      <c r="A19" s="214" t="s">
        <v>223</v>
      </c>
      <c r="B19" s="214" t="s">
        <v>109</v>
      </c>
      <c r="C19" s="214" t="s">
        <v>1408</v>
      </c>
      <c r="D19" s="215" t="s">
        <v>1409</v>
      </c>
      <c r="E19" s="215"/>
      <c r="F19" s="214" t="s">
        <v>261</v>
      </c>
      <c r="G19" s="216" t="n">
        <f aca="false">'Stavební rozpočet'!G439</f>
        <v>1</v>
      </c>
      <c r="H19" s="217" t="n">
        <f aca="false">'Stavební rozpočet'!H439</f>
        <v>0</v>
      </c>
      <c r="I19" s="218" t="s">
        <v>203</v>
      </c>
      <c r="J19" s="217" t="n">
        <f aca="false">G19*AO19</f>
        <v>0</v>
      </c>
      <c r="K19" s="217" t="n">
        <f aca="false">G19*AP19</f>
        <v>0</v>
      </c>
      <c r="L19" s="217" t="n">
        <f aca="false">G19*H19</f>
        <v>0</v>
      </c>
      <c r="M19" s="217" t="n">
        <f aca="false">L19*(1+BW19/100)</f>
        <v>0</v>
      </c>
      <c r="N19" s="217" t="n">
        <f aca="false">'Stavební rozpočet'!N439</f>
        <v>0.0002</v>
      </c>
      <c r="O19" s="217" t="n">
        <f aca="false">G19*N19</f>
        <v>0.0002</v>
      </c>
      <c r="P19" s="218"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109</v>
      </c>
      <c r="AJ19" s="219" t="n">
        <f aca="false">IF(AN19=0,L19,0)</f>
        <v>0</v>
      </c>
      <c r="AK19" s="219" t="n">
        <f aca="false">IF(AN19=12,L19,0)</f>
        <v>0</v>
      </c>
      <c r="AL19" s="219" t="n">
        <f aca="false">IF(AN19=21,L19,0)</f>
        <v>0</v>
      </c>
      <c r="AN19" s="90" t="n">
        <v>21</v>
      </c>
      <c r="AO19" s="90" t="n">
        <f aca="false">H19*1</f>
        <v>0</v>
      </c>
      <c r="AP19" s="90" t="n">
        <f aca="false">H19*(1-1)</f>
        <v>0</v>
      </c>
      <c r="AQ19" s="220" t="s">
        <v>226</v>
      </c>
      <c r="AV19" s="90" t="n">
        <f aca="false">AW19+AX19</f>
        <v>0</v>
      </c>
      <c r="AW19" s="90" t="n">
        <f aca="false">G19*AO19</f>
        <v>0</v>
      </c>
      <c r="AX19" s="90" t="n">
        <f aca="false">G19*AP19</f>
        <v>0</v>
      </c>
      <c r="AY19" s="89" t="s">
        <v>1392</v>
      </c>
      <c r="AZ19" s="89" t="s">
        <v>1393</v>
      </c>
      <c r="BA19" s="190" t="s">
        <v>1394</v>
      </c>
      <c r="BC19" s="90" t="n">
        <f aca="false">AW19+AX19</f>
        <v>0</v>
      </c>
      <c r="BD19" s="90" t="n">
        <f aca="false">H19/(100-BE19)*100</f>
        <v>0</v>
      </c>
      <c r="BE19" s="90" t="n">
        <v>0</v>
      </c>
      <c r="BF19" s="90" t="n">
        <f aca="false">O19</f>
        <v>0.0002</v>
      </c>
      <c r="BH19" s="219" t="n">
        <f aca="false">G19*AO19</f>
        <v>0</v>
      </c>
      <c r="BI19" s="219" t="n">
        <f aca="false">G19*AP19</f>
        <v>0</v>
      </c>
      <c r="BJ19" s="219" t="n">
        <f aca="false">G19*H19</f>
        <v>0</v>
      </c>
      <c r="BK19" s="219"/>
      <c r="BL19" s="90"/>
      <c r="BW19" s="90" t="str">
        <f aca="false">I19</f>
        <v>21</v>
      </c>
      <c r="BX19" s="221" t="s">
        <v>1409</v>
      </c>
    </row>
    <row r="20" customFormat="false" ht="15" hidden="false" customHeight="true" outlineLevel="0" collapsed="false">
      <c r="A20" s="209" t="s">
        <v>226</v>
      </c>
      <c r="B20" s="209" t="s">
        <v>109</v>
      </c>
      <c r="C20" s="209" t="s">
        <v>1405</v>
      </c>
      <c r="D20" s="210" t="s">
        <v>1406</v>
      </c>
      <c r="E20" s="210"/>
      <c r="F20" s="209" t="s">
        <v>261</v>
      </c>
      <c r="G20" s="211" t="n">
        <f aca="false">'Stavební rozpočet'!G440</f>
        <v>1</v>
      </c>
      <c r="H20" s="212" t="n">
        <f aca="false">'Stavební rozpočet'!H440</f>
        <v>0</v>
      </c>
      <c r="I20" s="213" t="s">
        <v>203</v>
      </c>
      <c r="J20" s="212" t="n">
        <f aca="false">G20*AO20</f>
        <v>0</v>
      </c>
      <c r="K20" s="212" t="n">
        <f aca="false">G20*AP20</f>
        <v>0</v>
      </c>
      <c r="L20" s="212" t="n">
        <f aca="false">G20*H20</f>
        <v>0</v>
      </c>
      <c r="M20" s="212" t="n">
        <f aca="false">L20*(1+BW20/100)</f>
        <v>0</v>
      </c>
      <c r="N20" s="212" t="n">
        <f aca="false">'Stavební rozpočet'!N440</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109</v>
      </c>
      <c r="AJ20" s="90" t="n">
        <f aca="false">IF(AN20=0,L20,0)</f>
        <v>0</v>
      </c>
      <c r="AK20" s="90" t="n">
        <f aca="false">IF(AN20=12,L20,0)</f>
        <v>0</v>
      </c>
      <c r="AL20" s="90" t="n">
        <f aca="false">IF(AN20=21,L20,0)</f>
        <v>0</v>
      </c>
      <c r="AN20" s="90" t="n">
        <v>21</v>
      </c>
      <c r="AO20" s="90" t="n">
        <f aca="false">H20*0</f>
        <v>0</v>
      </c>
      <c r="AP20" s="90" t="n">
        <f aca="false">H20*(1-0)</f>
        <v>0</v>
      </c>
      <c r="AQ20" s="89" t="s">
        <v>226</v>
      </c>
      <c r="AV20" s="90" t="n">
        <f aca="false">AW20+AX20</f>
        <v>0</v>
      </c>
      <c r="AW20" s="90" t="n">
        <f aca="false">G20*AO20</f>
        <v>0</v>
      </c>
      <c r="AX20" s="90" t="n">
        <f aca="false">G20*AP20</f>
        <v>0</v>
      </c>
      <c r="AY20" s="89" t="s">
        <v>1392</v>
      </c>
      <c r="AZ20" s="89" t="s">
        <v>1393</v>
      </c>
      <c r="BA20" s="190" t="s">
        <v>1394</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1406</v>
      </c>
    </row>
    <row r="21" customFormat="false" ht="35.5" hidden="false" customHeight="true" outlineLevel="0" collapsed="false">
      <c r="A21" s="214" t="s">
        <v>229</v>
      </c>
      <c r="B21" s="214" t="s">
        <v>109</v>
      </c>
      <c r="C21" s="214" t="s">
        <v>1412</v>
      </c>
      <c r="D21" s="215" t="s">
        <v>1413</v>
      </c>
      <c r="E21" s="215"/>
      <c r="F21" s="214" t="s">
        <v>261</v>
      </c>
      <c r="G21" s="216" t="n">
        <f aca="false">'Stavební rozpočet'!G441</f>
        <v>1</v>
      </c>
      <c r="H21" s="217" t="n">
        <f aca="false">'Stavební rozpočet'!H441</f>
        <v>0</v>
      </c>
      <c r="I21" s="218" t="s">
        <v>203</v>
      </c>
      <c r="J21" s="217" t="n">
        <f aca="false">G21*AO21</f>
        <v>0</v>
      </c>
      <c r="K21" s="217" t="n">
        <f aca="false">G21*AP21</f>
        <v>0</v>
      </c>
      <c r="L21" s="217" t="n">
        <f aca="false">G21*H21</f>
        <v>0</v>
      </c>
      <c r="M21" s="217" t="n">
        <f aca="false">L21*(1+BW21/100)</f>
        <v>0</v>
      </c>
      <c r="N21" s="217" t="n">
        <f aca="false">'Stavební rozpočet'!N441</f>
        <v>0.0002</v>
      </c>
      <c r="O21" s="217" t="n">
        <f aca="false">G21*N21</f>
        <v>0.0002</v>
      </c>
      <c r="P21" s="218"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109</v>
      </c>
      <c r="AJ21" s="219" t="n">
        <f aca="false">IF(AN21=0,L21,0)</f>
        <v>0</v>
      </c>
      <c r="AK21" s="219" t="n">
        <f aca="false">IF(AN21=12,L21,0)</f>
        <v>0</v>
      </c>
      <c r="AL21" s="219" t="n">
        <f aca="false">IF(AN21=21,L21,0)</f>
        <v>0</v>
      </c>
      <c r="AN21" s="90" t="n">
        <v>21</v>
      </c>
      <c r="AO21" s="90" t="n">
        <f aca="false">H21*1</f>
        <v>0</v>
      </c>
      <c r="AP21" s="90" t="n">
        <f aca="false">H21*(1-1)</f>
        <v>0</v>
      </c>
      <c r="AQ21" s="220" t="s">
        <v>226</v>
      </c>
      <c r="AV21" s="90" t="n">
        <f aca="false">AW21+AX21</f>
        <v>0</v>
      </c>
      <c r="AW21" s="90" t="n">
        <f aca="false">G21*AO21</f>
        <v>0</v>
      </c>
      <c r="AX21" s="90" t="n">
        <f aca="false">G21*AP21</f>
        <v>0</v>
      </c>
      <c r="AY21" s="89" t="s">
        <v>1392</v>
      </c>
      <c r="AZ21" s="89" t="s">
        <v>1393</v>
      </c>
      <c r="BA21" s="190" t="s">
        <v>1394</v>
      </c>
      <c r="BC21" s="90" t="n">
        <f aca="false">AW21+AX21</f>
        <v>0</v>
      </c>
      <c r="BD21" s="90" t="n">
        <f aca="false">H21/(100-BE21)*100</f>
        <v>0</v>
      </c>
      <c r="BE21" s="90" t="n">
        <v>0</v>
      </c>
      <c r="BF21" s="90" t="n">
        <f aca="false">O21</f>
        <v>0.0002</v>
      </c>
      <c r="BH21" s="219" t="n">
        <f aca="false">G21*AO21</f>
        <v>0</v>
      </c>
      <c r="BI21" s="219" t="n">
        <f aca="false">G21*AP21</f>
        <v>0</v>
      </c>
      <c r="BJ21" s="219" t="n">
        <f aca="false">G21*H21</f>
        <v>0</v>
      </c>
      <c r="BK21" s="219"/>
      <c r="BL21" s="90"/>
      <c r="BW21" s="90" t="str">
        <f aca="false">I21</f>
        <v>21</v>
      </c>
      <c r="BX21" s="221" t="s">
        <v>1413</v>
      </c>
    </row>
    <row r="22" customFormat="false" ht="15" hidden="false" customHeight="true" outlineLevel="0" collapsed="false">
      <c r="A22" s="209" t="s">
        <v>233</v>
      </c>
      <c r="B22" s="209" t="s">
        <v>109</v>
      </c>
      <c r="C22" s="209" t="s">
        <v>1415</v>
      </c>
      <c r="D22" s="210" t="s">
        <v>1416</v>
      </c>
      <c r="E22" s="210"/>
      <c r="F22" s="209" t="s">
        <v>261</v>
      </c>
      <c r="G22" s="211" t="n">
        <f aca="false">'Stavební rozpočet'!G442</f>
        <v>12</v>
      </c>
      <c r="H22" s="212" t="n">
        <f aca="false">'Stavební rozpočet'!H442</f>
        <v>0</v>
      </c>
      <c r="I22" s="213" t="s">
        <v>203</v>
      </c>
      <c r="J22" s="212" t="n">
        <f aca="false">G22*AO22</f>
        <v>0</v>
      </c>
      <c r="K22" s="212" t="n">
        <f aca="false">G22*AP22</f>
        <v>0</v>
      </c>
      <c r="L22" s="212" t="n">
        <f aca="false">G22*H22</f>
        <v>0</v>
      </c>
      <c r="M22" s="212" t="n">
        <f aca="false">L22*(1+BW22/100)</f>
        <v>0</v>
      </c>
      <c r="N22" s="212" t="n">
        <f aca="false">'Stavební rozpočet'!N442</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109</v>
      </c>
      <c r="AJ22" s="90" t="n">
        <f aca="false">IF(AN22=0,L22,0)</f>
        <v>0</v>
      </c>
      <c r="AK22" s="90" t="n">
        <f aca="false">IF(AN22=12,L22,0)</f>
        <v>0</v>
      </c>
      <c r="AL22" s="90" t="n">
        <f aca="false">IF(AN22=21,L22,0)</f>
        <v>0</v>
      </c>
      <c r="AN22" s="90" t="n">
        <v>21</v>
      </c>
      <c r="AO22" s="90" t="n">
        <f aca="false">H22*0</f>
        <v>0</v>
      </c>
      <c r="AP22" s="90" t="n">
        <f aca="false">H22*(1-0)</f>
        <v>0</v>
      </c>
      <c r="AQ22" s="89" t="s">
        <v>226</v>
      </c>
      <c r="AV22" s="90" t="n">
        <f aca="false">AW22+AX22</f>
        <v>0</v>
      </c>
      <c r="AW22" s="90" t="n">
        <f aca="false">G22*AO22</f>
        <v>0</v>
      </c>
      <c r="AX22" s="90" t="n">
        <f aca="false">G22*AP22</f>
        <v>0</v>
      </c>
      <c r="AY22" s="89" t="s">
        <v>1392</v>
      </c>
      <c r="AZ22" s="89" t="s">
        <v>1393</v>
      </c>
      <c r="BA22" s="190" t="s">
        <v>1394</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1416</v>
      </c>
    </row>
    <row r="23" customFormat="false" ht="15" hidden="false" customHeight="true" outlineLevel="0" collapsed="false">
      <c r="A23" s="214" t="s">
        <v>237</v>
      </c>
      <c r="B23" s="214" t="s">
        <v>109</v>
      </c>
      <c r="C23" s="214" t="s">
        <v>1418</v>
      </c>
      <c r="D23" s="215" t="s">
        <v>1419</v>
      </c>
      <c r="E23" s="215"/>
      <c r="F23" s="214" t="s">
        <v>261</v>
      </c>
      <c r="G23" s="216" t="n">
        <f aca="false">'Stavební rozpočet'!G443</f>
        <v>12</v>
      </c>
      <c r="H23" s="217" t="n">
        <f aca="false">'Stavební rozpočet'!H443</f>
        <v>0</v>
      </c>
      <c r="I23" s="218" t="s">
        <v>203</v>
      </c>
      <c r="J23" s="217" t="n">
        <f aca="false">G23*AO23</f>
        <v>0</v>
      </c>
      <c r="K23" s="217" t="n">
        <f aca="false">G23*AP23</f>
        <v>0</v>
      </c>
      <c r="L23" s="217" t="n">
        <f aca="false">G23*H23</f>
        <v>0</v>
      </c>
      <c r="M23" s="217" t="n">
        <f aca="false">L23*(1+BW23/100)</f>
        <v>0</v>
      </c>
      <c r="N23" s="217" t="n">
        <f aca="false">'Stavební rozpočet'!N443</f>
        <v>0.00016</v>
      </c>
      <c r="O23" s="217" t="n">
        <f aca="false">G23*N23</f>
        <v>0.00192</v>
      </c>
      <c r="P23" s="218"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109</v>
      </c>
      <c r="AJ23" s="219" t="n">
        <f aca="false">IF(AN23=0,L23,0)</f>
        <v>0</v>
      </c>
      <c r="AK23" s="219" t="n">
        <f aca="false">IF(AN23=12,L23,0)</f>
        <v>0</v>
      </c>
      <c r="AL23" s="219" t="n">
        <f aca="false">IF(AN23=21,L23,0)</f>
        <v>0</v>
      </c>
      <c r="AN23" s="90" t="n">
        <v>21</v>
      </c>
      <c r="AO23" s="90" t="n">
        <f aca="false">H23*1</f>
        <v>0</v>
      </c>
      <c r="AP23" s="90" t="n">
        <f aca="false">H23*(1-1)</f>
        <v>0</v>
      </c>
      <c r="AQ23" s="220" t="s">
        <v>226</v>
      </c>
      <c r="AV23" s="90" t="n">
        <f aca="false">AW23+AX23</f>
        <v>0</v>
      </c>
      <c r="AW23" s="90" t="n">
        <f aca="false">G23*AO23</f>
        <v>0</v>
      </c>
      <c r="AX23" s="90" t="n">
        <f aca="false">G23*AP23</f>
        <v>0</v>
      </c>
      <c r="AY23" s="89" t="s">
        <v>1392</v>
      </c>
      <c r="AZ23" s="89" t="s">
        <v>1393</v>
      </c>
      <c r="BA23" s="190" t="s">
        <v>1394</v>
      </c>
      <c r="BC23" s="90" t="n">
        <f aca="false">AW23+AX23</f>
        <v>0</v>
      </c>
      <c r="BD23" s="90" t="n">
        <f aca="false">H23/(100-BE23)*100</f>
        <v>0</v>
      </c>
      <c r="BE23" s="90" t="n">
        <v>0</v>
      </c>
      <c r="BF23" s="90" t="n">
        <f aca="false">O23</f>
        <v>0.00192</v>
      </c>
      <c r="BH23" s="219" t="n">
        <f aca="false">G23*AO23</f>
        <v>0</v>
      </c>
      <c r="BI23" s="219" t="n">
        <f aca="false">G23*AP23</f>
        <v>0</v>
      </c>
      <c r="BJ23" s="219" t="n">
        <f aca="false">G23*H23</f>
        <v>0</v>
      </c>
      <c r="BK23" s="219"/>
      <c r="BL23" s="90"/>
      <c r="BW23" s="90" t="str">
        <f aca="false">I23</f>
        <v>21</v>
      </c>
      <c r="BX23" s="221" t="s">
        <v>1419</v>
      </c>
    </row>
    <row r="24" customFormat="false" ht="15" hidden="false" customHeight="true" outlineLevel="0" collapsed="false">
      <c r="A24" s="209" t="s">
        <v>242</v>
      </c>
      <c r="B24" s="209" t="s">
        <v>109</v>
      </c>
      <c r="C24" s="209" t="s">
        <v>1415</v>
      </c>
      <c r="D24" s="210" t="s">
        <v>1416</v>
      </c>
      <c r="E24" s="210"/>
      <c r="F24" s="209" t="s">
        <v>261</v>
      </c>
      <c r="G24" s="211" t="n">
        <f aca="false">'Stavební rozpočet'!G444</f>
        <v>4</v>
      </c>
      <c r="H24" s="212" t="n">
        <f aca="false">'Stavební rozpočet'!H444</f>
        <v>0</v>
      </c>
      <c r="I24" s="213" t="s">
        <v>203</v>
      </c>
      <c r="J24" s="212" t="n">
        <f aca="false">G24*AO24</f>
        <v>0</v>
      </c>
      <c r="K24" s="212" t="n">
        <f aca="false">G24*AP24</f>
        <v>0</v>
      </c>
      <c r="L24" s="212" t="n">
        <f aca="false">G24*H24</f>
        <v>0</v>
      </c>
      <c r="M24" s="212" t="n">
        <f aca="false">L24*(1+BW24/100)</f>
        <v>0</v>
      </c>
      <c r="N24" s="212" t="n">
        <f aca="false">'Stavební rozpočet'!N444</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109</v>
      </c>
      <c r="AJ24" s="90" t="n">
        <f aca="false">IF(AN24=0,L24,0)</f>
        <v>0</v>
      </c>
      <c r="AK24" s="90" t="n">
        <f aca="false">IF(AN24=12,L24,0)</f>
        <v>0</v>
      </c>
      <c r="AL24" s="90" t="n">
        <f aca="false">IF(AN24=21,L24,0)</f>
        <v>0</v>
      </c>
      <c r="AN24" s="90" t="n">
        <v>21</v>
      </c>
      <c r="AO24" s="90" t="n">
        <f aca="false">H24*0</f>
        <v>0</v>
      </c>
      <c r="AP24" s="90" t="n">
        <f aca="false">H24*(1-0)</f>
        <v>0</v>
      </c>
      <c r="AQ24" s="89" t="s">
        <v>226</v>
      </c>
      <c r="AV24" s="90" t="n">
        <f aca="false">AW24+AX24</f>
        <v>0</v>
      </c>
      <c r="AW24" s="90" t="n">
        <f aca="false">G24*AO24</f>
        <v>0</v>
      </c>
      <c r="AX24" s="90" t="n">
        <f aca="false">G24*AP24</f>
        <v>0</v>
      </c>
      <c r="AY24" s="89" t="s">
        <v>1392</v>
      </c>
      <c r="AZ24" s="89" t="s">
        <v>1393</v>
      </c>
      <c r="BA24" s="190" t="s">
        <v>1394</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1416</v>
      </c>
    </row>
    <row r="25" customFormat="false" ht="15" hidden="false" customHeight="true" outlineLevel="0" collapsed="false">
      <c r="A25" s="214" t="s">
        <v>247</v>
      </c>
      <c r="B25" s="214" t="s">
        <v>109</v>
      </c>
      <c r="C25" s="214" t="s">
        <v>1422</v>
      </c>
      <c r="D25" s="215" t="s">
        <v>1423</v>
      </c>
      <c r="E25" s="215"/>
      <c r="F25" s="214" t="s">
        <v>261</v>
      </c>
      <c r="G25" s="216" t="n">
        <f aca="false">'Stavební rozpočet'!G445</f>
        <v>4</v>
      </c>
      <c r="H25" s="217" t="n">
        <f aca="false">'Stavební rozpočet'!H445</f>
        <v>0</v>
      </c>
      <c r="I25" s="218" t="s">
        <v>203</v>
      </c>
      <c r="J25" s="217" t="n">
        <f aca="false">G25*AO25</f>
        <v>0</v>
      </c>
      <c r="K25" s="217" t="n">
        <f aca="false">G25*AP25</f>
        <v>0</v>
      </c>
      <c r="L25" s="217" t="n">
        <f aca="false">G25*H25</f>
        <v>0</v>
      </c>
      <c r="M25" s="217" t="n">
        <f aca="false">L25*(1+BW25/100)</f>
        <v>0</v>
      </c>
      <c r="N25" s="217" t="n">
        <f aca="false">'Stavební rozpočet'!N445</f>
        <v>0.00015</v>
      </c>
      <c r="O25" s="217" t="n">
        <f aca="false">G25*N25</f>
        <v>0.0006</v>
      </c>
      <c r="P25" s="218"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109</v>
      </c>
      <c r="AJ25" s="219" t="n">
        <f aca="false">IF(AN25=0,L25,0)</f>
        <v>0</v>
      </c>
      <c r="AK25" s="219" t="n">
        <f aca="false">IF(AN25=12,L25,0)</f>
        <v>0</v>
      </c>
      <c r="AL25" s="219" t="n">
        <f aca="false">IF(AN25=21,L25,0)</f>
        <v>0</v>
      </c>
      <c r="AN25" s="90" t="n">
        <v>21</v>
      </c>
      <c r="AO25" s="90" t="n">
        <f aca="false">H25*1</f>
        <v>0</v>
      </c>
      <c r="AP25" s="90" t="n">
        <f aca="false">H25*(1-1)</f>
        <v>0</v>
      </c>
      <c r="AQ25" s="220" t="s">
        <v>226</v>
      </c>
      <c r="AV25" s="90" t="n">
        <f aca="false">AW25+AX25</f>
        <v>0</v>
      </c>
      <c r="AW25" s="90" t="n">
        <f aca="false">G25*AO25</f>
        <v>0</v>
      </c>
      <c r="AX25" s="90" t="n">
        <f aca="false">G25*AP25</f>
        <v>0</v>
      </c>
      <c r="AY25" s="89" t="s">
        <v>1392</v>
      </c>
      <c r="AZ25" s="89" t="s">
        <v>1393</v>
      </c>
      <c r="BA25" s="190" t="s">
        <v>1394</v>
      </c>
      <c r="BC25" s="90" t="n">
        <f aca="false">AW25+AX25</f>
        <v>0</v>
      </c>
      <c r="BD25" s="90" t="n">
        <f aca="false">H25/(100-BE25)*100</f>
        <v>0</v>
      </c>
      <c r="BE25" s="90" t="n">
        <v>0</v>
      </c>
      <c r="BF25" s="90" t="n">
        <f aca="false">O25</f>
        <v>0.0006</v>
      </c>
      <c r="BH25" s="219" t="n">
        <f aca="false">G25*AO25</f>
        <v>0</v>
      </c>
      <c r="BI25" s="219" t="n">
        <f aca="false">G25*AP25</f>
        <v>0</v>
      </c>
      <c r="BJ25" s="219" t="n">
        <f aca="false">G25*H25</f>
        <v>0</v>
      </c>
      <c r="BK25" s="219"/>
      <c r="BL25" s="90"/>
      <c r="BW25" s="90" t="str">
        <f aca="false">I25</f>
        <v>21</v>
      </c>
      <c r="BX25" s="221" t="s">
        <v>1423</v>
      </c>
    </row>
    <row r="26" customFormat="false" ht="15" hidden="false" customHeight="true" outlineLevel="0" collapsed="false">
      <c r="A26" s="209" t="s">
        <v>197</v>
      </c>
      <c r="B26" s="209" t="s">
        <v>109</v>
      </c>
      <c r="C26" s="209" t="s">
        <v>1415</v>
      </c>
      <c r="D26" s="210" t="s">
        <v>1416</v>
      </c>
      <c r="E26" s="210"/>
      <c r="F26" s="209" t="s">
        <v>261</v>
      </c>
      <c r="G26" s="211" t="n">
        <f aca="false">'Stavební rozpočet'!G446</f>
        <v>3</v>
      </c>
      <c r="H26" s="212" t="n">
        <f aca="false">'Stavební rozpočet'!H446</f>
        <v>0</v>
      </c>
      <c r="I26" s="213" t="s">
        <v>203</v>
      </c>
      <c r="J26" s="212" t="n">
        <f aca="false">G26*AO26</f>
        <v>0</v>
      </c>
      <c r="K26" s="212" t="n">
        <f aca="false">G26*AP26</f>
        <v>0</v>
      </c>
      <c r="L26" s="212" t="n">
        <f aca="false">G26*H26</f>
        <v>0</v>
      </c>
      <c r="M26" s="212" t="n">
        <f aca="false">L26*(1+BW26/100)</f>
        <v>0</v>
      </c>
      <c r="N26" s="212" t="n">
        <f aca="false">'Stavební rozpočet'!N446</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109</v>
      </c>
      <c r="AJ26" s="90" t="n">
        <f aca="false">IF(AN26=0,L26,0)</f>
        <v>0</v>
      </c>
      <c r="AK26" s="90" t="n">
        <f aca="false">IF(AN26=12,L26,0)</f>
        <v>0</v>
      </c>
      <c r="AL26" s="90" t="n">
        <f aca="false">IF(AN26=21,L26,0)</f>
        <v>0</v>
      </c>
      <c r="AN26" s="90" t="n">
        <v>21</v>
      </c>
      <c r="AO26" s="90" t="n">
        <f aca="false">H26*0</f>
        <v>0</v>
      </c>
      <c r="AP26" s="90" t="n">
        <f aca="false">H26*(1-0)</f>
        <v>0</v>
      </c>
      <c r="AQ26" s="89" t="s">
        <v>226</v>
      </c>
      <c r="AV26" s="90" t="n">
        <f aca="false">AW26+AX26</f>
        <v>0</v>
      </c>
      <c r="AW26" s="90" t="n">
        <f aca="false">G26*AO26</f>
        <v>0</v>
      </c>
      <c r="AX26" s="90" t="n">
        <f aca="false">G26*AP26</f>
        <v>0</v>
      </c>
      <c r="AY26" s="89" t="s">
        <v>1392</v>
      </c>
      <c r="AZ26" s="89" t="s">
        <v>1393</v>
      </c>
      <c r="BA26" s="190" t="s">
        <v>1394</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1416</v>
      </c>
    </row>
    <row r="27" customFormat="false" ht="15" hidden="false" customHeight="true" outlineLevel="0" collapsed="false">
      <c r="A27" s="214" t="s">
        <v>252</v>
      </c>
      <c r="B27" s="214" t="s">
        <v>109</v>
      </c>
      <c r="C27" s="214" t="s">
        <v>1426</v>
      </c>
      <c r="D27" s="215" t="s">
        <v>1427</v>
      </c>
      <c r="E27" s="215"/>
      <c r="F27" s="214" t="s">
        <v>261</v>
      </c>
      <c r="G27" s="216" t="n">
        <f aca="false">'Stavební rozpočet'!G447</f>
        <v>3</v>
      </c>
      <c r="H27" s="217" t="n">
        <f aca="false">'Stavební rozpočet'!H447</f>
        <v>0</v>
      </c>
      <c r="I27" s="218" t="s">
        <v>203</v>
      </c>
      <c r="J27" s="217" t="n">
        <f aca="false">G27*AO27</f>
        <v>0</v>
      </c>
      <c r="K27" s="217" t="n">
        <f aca="false">G27*AP27</f>
        <v>0</v>
      </c>
      <c r="L27" s="217" t="n">
        <f aca="false">G27*H27</f>
        <v>0</v>
      </c>
      <c r="M27" s="217" t="n">
        <f aca="false">L27*(1+BW27/100)</f>
        <v>0</v>
      </c>
      <c r="N27" s="217" t="n">
        <f aca="false">'Stavební rozpočet'!N447</f>
        <v>0.00034</v>
      </c>
      <c r="O27" s="217" t="n">
        <f aca="false">G27*N27</f>
        <v>0.00102</v>
      </c>
      <c r="P27" s="218"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109</v>
      </c>
      <c r="AJ27" s="219" t="n">
        <f aca="false">IF(AN27=0,L27,0)</f>
        <v>0</v>
      </c>
      <c r="AK27" s="219" t="n">
        <f aca="false">IF(AN27=12,L27,0)</f>
        <v>0</v>
      </c>
      <c r="AL27" s="219" t="n">
        <f aca="false">IF(AN27=21,L27,0)</f>
        <v>0</v>
      </c>
      <c r="AN27" s="90" t="n">
        <v>21</v>
      </c>
      <c r="AO27" s="90" t="n">
        <f aca="false">H27*1</f>
        <v>0</v>
      </c>
      <c r="AP27" s="90" t="n">
        <f aca="false">H27*(1-1)</f>
        <v>0</v>
      </c>
      <c r="AQ27" s="220" t="s">
        <v>226</v>
      </c>
      <c r="AV27" s="90" t="n">
        <f aca="false">AW27+AX27</f>
        <v>0</v>
      </c>
      <c r="AW27" s="90" t="n">
        <f aca="false">G27*AO27</f>
        <v>0</v>
      </c>
      <c r="AX27" s="90" t="n">
        <f aca="false">G27*AP27</f>
        <v>0</v>
      </c>
      <c r="AY27" s="89" t="s">
        <v>1392</v>
      </c>
      <c r="AZ27" s="89" t="s">
        <v>1393</v>
      </c>
      <c r="BA27" s="190" t="s">
        <v>1394</v>
      </c>
      <c r="BC27" s="90" t="n">
        <f aca="false">AW27+AX27</f>
        <v>0</v>
      </c>
      <c r="BD27" s="90" t="n">
        <f aca="false">H27/(100-BE27)*100</f>
        <v>0</v>
      </c>
      <c r="BE27" s="90" t="n">
        <v>0</v>
      </c>
      <c r="BF27" s="90" t="n">
        <f aca="false">O27</f>
        <v>0.00102</v>
      </c>
      <c r="BH27" s="219" t="n">
        <f aca="false">G27*AO27</f>
        <v>0</v>
      </c>
      <c r="BI27" s="219" t="n">
        <f aca="false">G27*AP27</f>
        <v>0</v>
      </c>
      <c r="BJ27" s="219" t="n">
        <f aca="false">G27*H27</f>
        <v>0</v>
      </c>
      <c r="BK27" s="219"/>
      <c r="BL27" s="90"/>
      <c r="BW27" s="90" t="str">
        <f aca="false">I27</f>
        <v>21</v>
      </c>
      <c r="BX27" s="221" t="s">
        <v>1427</v>
      </c>
    </row>
    <row r="28" customFormat="false" ht="24.05" hidden="false" customHeight="true" outlineLevel="0" collapsed="false">
      <c r="A28" s="209" t="s">
        <v>256</v>
      </c>
      <c r="B28" s="209" t="s">
        <v>109</v>
      </c>
      <c r="C28" s="209" t="s">
        <v>1429</v>
      </c>
      <c r="D28" s="210" t="s">
        <v>1430</v>
      </c>
      <c r="E28" s="210"/>
      <c r="F28" s="209" t="s">
        <v>261</v>
      </c>
      <c r="G28" s="211" t="n">
        <f aca="false">'Stavební rozpočet'!G448</f>
        <v>1</v>
      </c>
      <c r="H28" s="212" t="n">
        <f aca="false">'Stavební rozpočet'!H448</f>
        <v>0</v>
      </c>
      <c r="I28" s="213" t="s">
        <v>203</v>
      </c>
      <c r="J28" s="212" t="n">
        <f aca="false">G28*AO28</f>
        <v>0</v>
      </c>
      <c r="K28" s="212" t="n">
        <f aca="false">G28*AP28</f>
        <v>0</v>
      </c>
      <c r="L28" s="212" t="n">
        <f aca="false">G28*H28</f>
        <v>0</v>
      </c>
      <c r="M28" s="212" t="n">
        <f aca="false">L28*(1+BW28/100)</f>
        <v>0</v>
      </c>
      <c r="N28" s="212" t="n">
        <f aca="false">'Stavební rozpočet'!N448</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109</v>
      </c>
      <c r="AJ28" s="90" t="n">
        <f aca="false">IF(AN28=0,L28,0)</f>
        <v>0</v>
      </c>
      <c r="AK28" s="90" t="n">
        <f aca="false">IF(AN28=12,L28,0)</f>
        <v>0</v>
      </c>
      <c r="AL28" s="90" t="n">
        <f aca="false">IF(AN28=21,L28,0)</f>
        <v>0</v>
      </c>
      <c r="AN28" s="90" t="n">
        <v>21</v>
      </c>
      <c r="AO28" s="90" t="n">
        <f aca="false">H28*0</f>
        <v>0</v>
      </c>
      <c r="AP28" s="90" t="n">
        <f aca="false">H28*(1-0)</f>
        <v>0</v>
      </c>
      <c r="AQ28" s="89" t="s">
        <v>226</v>
      </c>
      <c r="AV28" s="90" t="n">
        <f aca="false">AW28+AX28</f>
        <v>0</v>
      </c>
      <c r="AW28" s="90" t="n">
        <f aca="false">G28*AO28</f>
        <v>0</v>
      </c>
      <c r="AX28" s="90" t="n">
        <f aca="false">G28*AP28</f>
        <v>0</v>
      </c>
      <c r="AY28" s="89" t="s">
        <v>1392</v>
      </c>
      <c r="AZ28" s="89" t="s">
        <v>1393</v>
      </c>
      <c r="BA28" s="190" t="s">
        <v>1394</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1430</v>
      </c>
    </row>
    <row r="29" customFormat="false" ht="15" hidden="false" customHeight="true" outlineLevel="0" collapsed="false">
      <c r="A29" s="214" t="s">
        <v>214</v>
      </c>
      <c r="B29" s="214" t="s">
        <v>109</v>
      </c>
      <c r="C29" s="214" t="s">
        <v>1432</v>
      </c>
      <c r="D29" s="215" t="s">
        <v>1433</v>
      </c>
      <c r="E29" s="215"/>
      <c r="F29" s="214" t="s">
        <v>261</v>
      </c>
      <c r="G29" s="216" t="n">
        <f aca="false">'Stavební rozpočet'!G449</f>
        <v>1</v>
      </c>
      <c r="H29" s="217" t="n">
        <f aca="false">'Stavební rozpočet'!H449</f>
        <v>0</v>
      </c>
      <c r="I29" s="218" t="s">
        <v>203</v>
      </c>
      <c r="J29" s="217" t="n">
        <f aca="false">G29*AO29</f>
        <v>0</v>
      </c>
      <c r="K29" s="217" t="n">
        <f aca="false">G29*AP29</f>
        <v>0</v>
      </c>
      <c r="L29" s="217" t="n">
        <f aca="false">G29*H29</f>
        <v>0</v>
      </c>
      <c r="M29" s="217" t="n">
        <f aca="false">L29*(1+BW29/100)</f>
        <v>0</v>
      </c>
      <c r="N29" s="217" t="n">
        <f aca="false">'Stavební rozpočet'!N449</f>
        <v>0.0036</v>
      </c>
      <c r="O29" s="217" t="n">
        <f aca="false">G29*N29</f>
        <v>0.0036</v>
      </c>
      <c r="P29" s="218"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109</v>
      </c>
      <c r="AJ29" s="219" t="n">
        <f aca="false">IF(AN29=0,L29,0)</f>
        <v>0</v>
      </c>
      <c r="AK29" s="219" t="n">
        <f aca="false">IF(AN29=12,L29,0)</f>
        <v>0</v>
      </c>
      <c r="AL29" s="219" t="n">
        <f aca="false">IF(AN29=21,L29,0)</f>
        <v>0</v>
      </c>
      <c r="AN29" s="90" t="n">
        <v>21</v>
      </c>
      <c r="AO29" s="90" t="n">
        <f aca="false">H29*1</f>
        <v>0</v>
      </c>
      <c r="AP29" s="90" t="n">
        <f aca="false">H29*(1-1)</f>
        <v>0</v>
      </c>
      <c r="AQ29" s="220" t="s">
        <v>226</v>
      </c>
      <c r="AV29" s="90" t="n">
        <f aca="false">AW29+AX29</f>
        <v>0</v>
      </c>
      <c r="AW29" s="90" t="n">
        <f aca="false">G29*AO29</f>
        <v>0</v>
      </c>
      <c r="AX29" s="90" t="n">
        <f aca="false">G29*AP29</f>
        <v>0</v>
      </c>
      <c r="AY29" s="89" t="s">
        <v>1392</v>
      </c>
      <c r="AZ29" s="89" t="s">
        <v>1393</v>
      </c>
      <c r="BA29" s="190" t="s">
        <v>1394</v>
      </c>
      <c r="BC29" s="90" t="n">
        <f aca="false">AW29+AX29</f>
        <v>0</v>
      </c>
      <c r="BD29" s="90" t="n">
        <f aca="false">H29/(100-BE29)*100</f>
        <v>0</v>
      </c>
      <c r="BE29" s="90" t="n">
        <v>0</v>
      </c>
      <c r="BF29" s="90" t="n">
        <f aca="false">O29</f>
        <v>0.0036</v>
      </c>
      <c r="BH29" s="219" t="n">
        <f aca="false">G29*AO29</f>
        <v>0</v>
      </c>
      <c r="BI29" s="219" t="n">
        <f aca="false">G29*AP29</f>
        <v>0</v>
      </c>
      <c r="BJ29" s="219" t="n">
        <f aca="false">G29*H29</f>
        <v>0</v>
      </c>
      <c r="BK29" s="219"/>
      <c r="BL29" s="90"/>
      <c r="BW29" s="90" t="str">
        <f aca="false">I29</f>
        <v>21</v>
      </c>
      <c r="BX29" s="221" t="s">
        <v>1433</v>
      </c>
    </row>
    <row r="30" customFormat="false" ht="15" hidden="false" customHeight="true" outlineLevel="0" collapsed="false">
      <c r="A30" s="209" t="s">
        <v>231</v>
      </c>
      <c r="B30" s="209" t="s">
        <v>109</v>
      </c>
      <c r="C30" s="209" t="s">
        <v>1435</v>
      </c>
      <c r="D30" s="210" t="s">
        <v>1436</v>
      </c>
      <c r="E30" s="210"/>
      <c r="F30" s="209" t="s">
        <v>313</v>
      </c>
      <c r="G30" s="211" t="n">
        <f aca="false">'Stavební rozpočet'!G450</f>
        <v>19</v>
      </c>
      <c r="H30" s="212" t="n">
        <f aca="false">'Stavební rozpočet'!H450</f>
        <v>0</v>
      </c>
      <c r="I30" s="213" t="s">
        <v>203</v>
      </c>
      <c r="J30" s="212" t="n">
        <f aca="false">G30*AO30</f>
        <v>0</v>
      </c>
      <c r="K30" s="212" t="n">
        <f aca="false">G30*AP30</f>
        <v>0</v>
      </c>
      <c r="L30" s="212" t="n">
        <f aca="false">G30*H30</f>
        <v>0</v>
      </c>
      <c r="M30" s="212" t="n">
        <f aca="false">L30*(1+BW30/100)</f>
        <v>0</v>
      </c>
      <c r="N30" s="212" t="n">
        <f aca="false">'Stavební rozpočet'!N450</f>
        <v>0</v>
      </c>
      <c r="O30" s="212" t="n">
        <f aca="false">G30*N30</f>
        <v>0</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109</v>
      </c>
      <c r="AJ30" s="90" t="n">
        <f aca="false">IF(AN30=0,L30,0)</f>
        <v>0</v>
      </c>
      <c r="AK30" s="90" t="n">
        <f aca="false">IF(AN30=12,L30,0)</f>
        <v>0</v>
      </c>
      <c r="AL30" s="90" t="n">
        <f aca="false">IF(AN30=21,L30,0)</f>
        <v>0</v>
      </c>
      <c r="AN30" s="90" t="n">
        <v>21</v>
      </c>
      <c r="AO30" s="90" t="n">
        <f aca="false">H30*0</f>
        <v>0</v>
      </c>
      <c r="AP30" s="90" t="n">
        <f aca="false">H30*(1-0)</f>
        <v>0</v>
      </c>
      <c r="AQ30" s="89" t="s">
        <v>226</v>
      </c>
      <c r="AV30" s="90" t="n">
        <f aca="false">AW30+AX30</f>
        <v>0</v>
      </c>
      <c r="AW30" s="90" t="n">
        <f aca="false">G30*AO30</f>
        <v>0</v>
      </c>
      <c r="AX30" s="90" t="n">
        <f aca="false">G30*AP30</f>
        <v>0</v>
      </c>
      <c r="AY30" s="89" t="s">
        <v>1392</v>
      </c>
      <c r="AZ30" s="89" t="s">
        <v>1393</v>
      </c>
      <c r="BA30" s="190" t="s">
        <v>1394</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c r="BW30" s="90" t="str">
        <f aca="false">I30</f>
        <v>21</v>
      </c>
      <c r="BX30" s="11" t="s">
        <v>1436</v>
      </c>
    </row>
    <row r="31" customFormat="false" ht="24.05" hidden="false" customHeight="true" outlineLevel="0" collapsed="false">
      <c r="A31" s="214" t="s">
        <v>265</v>
      </c>
      <c r="B31" s="214" t="s">
        <v>109</v>
      </c>
      <c r="C31" s="214" t="s">
        <v>1438</v>
      </c>
      <c r="D31" s="215" t="s">
        <v>1439</v>
      </c>
      <c r="E31" s="215"/>
      <c r="F31" s="214" t="s">
        <v>313</v>
      </c>
      <c r="G31" s="216" t="n">
        <f aca="false">'Stavební rozpočet'!G451</f>
        <v>20.71</v>
      </c>
      <c r="H31" s="217" t="n">
        <f aca="false">'Stavební rozpočet'!H451</f>
        <v>0</v>
      </c>
      <c r="I31" s="218" t="s">
        <v>203</v>
      </c>
      <c r="J31" s="217" t="n">
        <f aca="false">G31*AO31</f>
        <v>0</v>
      </c>
      <c r="K31" s="217" t="n">
        <f aca="false">G31*AP31</f>
        <v>0</v>
      </c>
      <c r="L31" s="217" t="n">
        <f aca="false">G31*H31</f>
        <v>0</v>
      </c>
      <c r="M31" s="217" t="n">
        <f aca="false">L31*(1+BW31/100)</f>
        <v>0</v>
      </c>
      <c r="N31" s="217" t="n">
        <f aca="false">'Stavební rozpočet'!N451</f>
        <v>0.00202</v>
      </c>
      <c r="O31" s="217" t="n">
        <f aca="false">G31*N31</f>
        <v>0.0418342</v>
      </c>
      <c r="P31" s="218"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109</v>
      </c>
      <c r="AJ31" s="219" t="n">
        <f aca="false">IF(AN31=0,L31,0)</f>
        <v>0</v>
      </c>
      <c r="AK31" s="219" t="n">
        <f aca="false">IF(AN31=12,L31,0)</f>
        <v>0</v>
      </c>
      <c r="AL31" s="219" t="n">
        <f aca="false">IF(AN31=21,L31,0)</f>
        <v>0</v>
      </c>
      <c r="AN31" s="90" t="n">
        <v>21</v>
      </c>
      <c r="AO31" s="90" t="n">
        <f aca="false">H31*1</f>
        <v>0</v>
      </c>
      <c r="AP31" s="90" t="n">
        <f aca="false">H31*(1-1)</f>
        <v>0</v>
      </c>
      <c r="AQ31" s="220" t="s">
        <v>226</v>
      </c>
      <c r="AV31" s="90" t="n">
        <f aca="false">AW31+AX31</f>
        <v>0</v>
      </c>
      <c r="AW31" s="90" t="n">
        <f aca="false">G31*AO31</f>
        <v>0</v>
      </c>
      <c r="AX31" s="90" t="n">
        <f aca="false">G31*AP31</f>
        <v>0</v>
      </c>
      <c r="AY31" s="89" t="s">
        <v>1392</v>
      </c>
      <c r="AZ31" s="89" t="s">
        <v>1393</v>
      </c>
      <c r="BA31" s="190" t="s">
        <v>1394</v>
      </c>
      <c r="BC31" s="90" t="n">
        <f aca="false">AW31+AX31</f>
        <v>0</v>
      </c>
      <c r="BD31" s="90" t="n">
        <f aca="false">H31/(100-BE31)*100</f>
        <v>0</v>
      </c>
      <c r="BE31" s="90" t="n">
        <v>0</v>
      </c>
      <c r="BF31" s="90" t="n">
        <f aca="false">O31</f>
        <v>0.0418342</v>
      </c>
      <c r="BH31" s="219" t="n">
        <f aca="false">G31*AO31</f>
        <v>0</v>
      </c>
      <c r="BI31" s="219" t="n">
        <f aca="false">G31*AP31</f>
        <v>0</v>
      </c>
      <c r="BJ31" s="219" t="n">
        <f aca="false">G31*H31</f>
        <v>0</v>
      </c>
      <c r="BK31" s="219"/>
      <c r="BL31" s="90"/>
      <c r="BW31" s="90" t="str">
        <f aca="false">I31</f>
        <v>21</v>
      </c>
      <c r="BX31" s="221" t="s">
        <v>1439</v>
      </c>
    </row>
    <row r="32" customFormat="false" ht="35.5" hidden="false" customHeight="true" outlineLevel="0" collapsed="false">
      <c r="A32" s="209" t="s">
        <v>268</v>
      </c>
      <c r="B32" s="209" t="s">
        <v>109</v>
      </c>
      <c r="C32" s="209" t="s">
        <v>1441</v>
      </c>
      <c r="D32" s="210" t="s">
        <v>1442</v>
      </c>
      <c r="E32" s="210"/>
      <c r="F32" s="209" t="s">
        <v>313</v>
      </c>
      <c r="G32" s="211" t="n">
        <f aca="false">'Stavební rozpočet'!G452</f>
        <v>19</v>
      </c>
      <c r="H32" s="212" t="n">
        <f aca="false">'Stavební rozpočet'!H452</f>
        <v>0</v>
      </c>
      <c r="I32" s="213" t="s">
        <v>203</v>
      </c>
      <c r="J32" s="212" t="n">
        <f aca="false">G32*AO32</f>
        <v>0</v>
      </c>
      <c r="K32" s="212" t="n">
        <f aca="false">G32*AP32</f>
        <v>0</v>
      </c>
      <c r="L32" s="212" t="n">
        <f aca="false">G32*H32</f>
        <v>0</v>
      </c>
      <c r="M32" s="212" t="n">
        <f aca="false">L32*(1+BW32/100)</f>
        <v>0</v>
      </c>
      <c r="N32" s="212" t="n">
        <f aca="false">'Stavební rozpočet'!N452</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109</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1392</v>
      </c>
      <c r="AZ32" s="89" t="s">
        <v>1393</v>
      </c>
      <c r="BA32" s="190" t="s">
        <v>1394</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c r="BW32" s="90" t="str">
        <f aca="false">I32</f>
        <v>21</v>
      </c>
      <c r="BX32" s="11" t="s">
        <v>1442</v>
      </c>
    </row>
    <row r="33" customFormat="false" ht="24.05" hidden="false" customHeight="true" outlineLevel="0" collapsed="false">
      <c r="A33" s="209" t="s">
        <v>271</v>
      </c>
      <c r="B33" s="209" t="s">
        <v>109</v>
      </c>
      <c r="C33" s="209" t="s">
        <v>1444</v>
      </c>
      <c r="D33" s="210" t="s">
        <v>1445</v>
      </c>
      <c r="E33" s="210"/>
      <c r="F33" s="209" t="s">
        <v>313</v>
      </c>
      <c r="G33" s="211" t="n">
        <f aca="false">'Stavební rozpočet'!G453</f>
        <v>41</v>
      </c>
      <c r="H33" s="212" t="n">
        <f aca="false">'Stavební rozpočet'!H453</f>
        <v>0</v>
      </c>
      <c r="I33" s="213" t="s">
        <v>203</v>
      </c>
      <c r="J33" s="212" t="n">
        <f aca="false">G33*AO33</f>
        <v>0</v>
      </c>
      <c r="K33" s="212" t="n">
        <f aca="false">G33*AP33</f>
        <v>0</v>
      </c>
      <c r="L33" s="212" t="n">
        <f aca="false">G33*H33</f>
        <v>0</v>
      </c>
      <c r="M33" s="212" t="n">
        <f aca="false">L33*(1+BW33/100)</f>
        <v>0</v>
      </c>
      <c r="N33" s="212" t="n">
        <f aca="false">'Stavební rozpočet'!N453</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109</v>
      </c>
      <c r="AJ33" s="90" t="n">
        <f aca="false">IF(AN33=0,L33,0)</f>
        <v>0</v>
      </c>
      <c r="AK33" s="90" t="n">
        <f aca="false">IF(AN33=12,L33,0)</f>
        <v>0</v>
      </c>
      <c r="AL33" s="90" t="n">
        <f aca="false">IF(AN33=21,L33,0)</f>
        <v>0</v>
      </c>
      <c r="AN33" s="90" t="n">
        <v>21</v>
      </c>
      <c r="AO33" s="90" t="n">
        <f aca="false">H33*0</f>
        <v>0</v>
      </c>
      <c r="AP33" s="90" t="n">
        <f aca="false">H33*(1-0)</f>
        <v>0</v>
      </c>
      <c r="AQ33" s="89" t="s">
        <v>226</v>
      </c>
      <c r="AV33" s="90" t="n">
        <f aca="false">AW33+AX33</f>
        <v>0</v>
      </c>
      <c r="AW33" s="90" t="n">
        <f aca="false">G33*AO33</f>
        <v>0</v>
      </c>
      <c r="AX33" s="90" t="n">
        <f aca="false">G33*AP33</f>
        <v>0</v>
      </c>
      <c r="AY33" s="89" t="s">
        <v>1392</v>
      </c>
      <c r="AZ33" s="89" t="s">
        <v>1393</v>
      </c>
      <c r="BA33" s="190" t="s">
        <v>1394</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c r="BW33" s="90" t="str">
        <f aca="false">I33</f>
        <v>21</v>
      </c>
      <c r="BX33" s="11" t="s">
        <v>1445</v>
      </c>
    </row>
    <row r="34" customFormat="false" ht="35.5" hidden="false" customHeight="true" outlineLevel="0" collapsed="false">
      <c r="A34" s="209" t="s">
        <v>203</v>
      </c>
      <c r="B34" s="209" t="s">
        <v>109</v>
      </c>
      <c r="C34" s="209" t="s">
        <v>1447</v>
      </c>
      <c r="D34" s="210" t="s">
        <v>1448</v>
      </c>
      <c r="E34" s="210"/>
      <c r="F34" s="209" t="s">
        <v>313</v>
      </c>
      <c r="G34" s="211" t="n">
        <f aca="false">'Stavební rozpočet'!G454</f>
        <v>41</v>
      </c>
      <c r="H34" s="212" t="n">
        <f aca="false">'Stavební rozpočet'!H454</f>
        <v>0</v>
      </c>
      <c r="I34" s="213" t="s">
        <v>203</v>
      </c>
      <c r="J34" s="212" t="n">
        <f aca="false">G34*AO34</f>
        <v>0</v>
      </c>
      <c r="K34" s="212" t="n">
        <f aca="false">G34*AP34</f>
        <v>0</v>
      </c>
      <c r="L34" s="212" t="n">
        <f aca="false">G34*H34</f>
        <v>0</v>
      </c>
      <c r="M34" s="212" t="n">
        <f aca="false">L34*(1+BW34/100)</f>
        <v>0</v>
      </c>
      <c r="N34" s="212" t="n">
        <f aca="false">'Stavební rozpočet'!N454</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109</v>
      </c>
      <c r="AJ34" s="90" t="n">
        <f aca="false">IF(AN34=0,L34,0)</f>
        <v>0</v>
      </c>
      <c r="AK34" s="90" t="n">
        <f aca="false">IF(AN34=12,L34,0)</f>
        <v>0</v>
      </c>
      <c r="AL34" s="90" t="n">
        <f aca="false">IF(AN34=21,L34,0)</f>
        <v>0</v>
      </c>
      <c r="AN34" s="90" t="n">
        <v>21</v>
      </c>
      <c r="AO34" s="90" t="n">
        <f aca="false">H34*0</f>
        <v>0</v>
      </c>
      <c r="AP34" s="90" t="n">
        <f aca="false">H34*(1-0)</f>
        <v>0</v>
      </c>
      <c r="AQ34" s="89" t="s">
        <v>208</v>
      </c>
      <c r="AV34" s="90" t="n">
        <f aca="false">AW34+AX34</f>
        <v>0</v>
      </c>
      <c r="AW34" s="90" t="n">
        <f aca="false">G34*AO34</f>
        <v>0</v>
      </c>
      <c r="AX34" s="90" t="n">
        <f aca="false">G34*AP34</f>
        <v>0</v>
      </c>
      <c r="AY34" s="89" t="s">
        <v>1392</v>
      </c>
      <c r="AZ34" s="89" t="s">
        <v>1393</v>
      </c>
      <c r="BA34" s="190" t="s">
        <v>1394</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c r="BW34" s="90" t="str">
        <f aca="false">I34</f>
        <v>21</v>
      </c>
      <c r="BX34" s="11" t="s">
        <v>1448</v>
      </c>
    </row>
    <row r="35" customFormat="false" ht="24.05" hidden="false" customHeight="true" outlineLevel="0" collapsed="false">
      <c r="A35" s="214" t="s">
        <v>276</v>
      </c>
      <c r="B35" s="214" t="s">
        <v>109</v>
      </c>
      <c r="C35" s="214" t="s">
        <v>1450</v>
      </c>
      <c r="D35" s="215" t="s">
        <v>1451</v>
      </c>
      <c r="E35" s="215"/>
      <c r="F35" s="214" t="s">
        <v>313</v>
      </c>
      <c r="G35" s="216" t="n">
        <f aca="false">'Stavební rozpočet'!G455</f>
        <v>44.69</v>
      </c>
      <c r="H35" s="217" t="n">
        <f aca="false">'Stavební rozpočet'!H455</f>
        <v>0</v>
      </c>
      <c r="I35" s="218" t="s">
        <v>203</v>
      </c>
      <c r="J35" s="217" t="n">
        <f aca="false">G35*AO35</f>
        <v>0</v>
      </c>
      <c r="K35" s="217" t="n">
        <f aca="false">G35*AP35</f>
        <v>0</v>
      </c>
      <c r="L35" s="217" t="n">
        <f aca="false">G35*H35</f>
        <v>0</v>
      </c>
      <c r="M35" s="217" t="n">
        <f aca="false">L35*(1+BW35/100)</f>
        <v>0</v>
      </c>
      <c r="N35" s="217" t="n">
        <f aca="false">'Stavební rozpočet'!N455</f>
        <v>0.00318</v>
      </c>
      <c r="O35" s="217" t="n">
        <f aca="false">G35*N35</f>
        <v>0.1421142</v>
      </c>
      <c r="P35" s="218"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109</v>
      </c>
      <c r="AJ35" s="219" t="n">
        <f aca="false">IF(AN35=0,L35,0)</f>
        <v>0</v>
      </c>
      <c r="AK35" s="219" t="n">
        <f aca="false">IF(AN35=12,L35,0)</f>
        <v>0</v>
      </c>
      <c r="AL35" s="219" t="n">
        <f aca="false">IF(AN35=21,L35,0)</f>
        <v>0</v>
      </c>
      <c r="AN35" s="90" t="n">
        <v>21</v>
      </c>
      <c r="AO35" s="90" t="n">
        <f aca="false">H35*1</f>
        <v>0</v>
      </c>
      <c r="AP35" s="90" t="n">
        <f aca="false">H35*(1-1)</f>
        <v>0</v>
      </c>
      <c r="AQ35" s="220" t="s">
        <v>226</v>
      </c>
      <c r="AV35" s="90" t="n">
        <f aca="false">AW35+AX35</f>
        <v>0</v>
      </c>
      <c r="AW35" s="90" t="n">
        <f aca="false">G35*AO35</f>
        <v>0</v>
      </c>
      <c r="AX35" s="90" t="n">
        <f aca="false">G35*AP35</f>
        <v>0</v>
      </c>
      <c r="AY35" s="89" t="s">
        <v>1392</v>
      </c>
      <c r="AZ35" s="89" t="s">
        <v>1393</v>
      </c>
      <c r="BA35" s="190" t="s">
        <v>1394</v>
      </c>
      <c r="BC35" s="90" t="n">
        <f aca="false">AW35+AX35</f>
        <v>0</v>
      </c>
      <c r="BD35" s="90" t="n">
        <f aca="false">H35/(100-BE35)*100</f>
        <v>0</v>
      </c>
      <c r="BE35" s="90" t="n">
        <v>0</v>
      </c>
      <c r="BF35" s="90" t="n">
        <f aca="false">O35</f>
        <v>0.1421142</v>
      </c>
      <c r="BH35" s="219" t="n">
        <f aca="false">G35*AO35</f>
        <v>0</v>
      </c>
      <c r="BI35" s="219" t="n">
        <f aca="false">G35*AP35</f>
        <v>0</v>
      </c>
      <c r="BJ35" s="219" t="n">
        <f aca="false">G35*H35</f>
        <v>0</v>
      </c>
      <c r="BK35" s="219"/>
      <c r="BL35" s="90"/>
      <c r="BW35" s="90" t="str">
        <f aca="false">I35</f>
        <v>21</v>
      </c>
      <c r="BX35" s="221" t="s">
        <v>1451</v>
      </c>
    </row>
    <row r="36" customFormat="false" ht="24.05" hidden="false" customHeight="true" outlineLevel="0" collapsed="false">
      <c r="A36" s="209" t="s">
        <v>281</v>
      </c>
      <c r="B36" s="209" t="s">
        <v>109</v>
      </c>
      <c r="C36" s="209" t="s">
        <v>1453</v>
      </c>
      <c r="D36" s="210" t="s">
        <v>1454</v>
      </c>
      <c r="E36" s="210"/>
      <c r="F36" s="209" t="s">
        <v>1455</v>
      </c>
      <c r="G36" s="211" t="n">
        <f aca="false">'Stavební rozpočet'!G456</f>
        <v>12</v>
      </c>
      <c r="H36" s="212" t="n">
        <f aca="false">'Stavební rozpočet'!H456</f>
        <v>0</v>
      </c>
      <c r="I36" s="213" t="s">
        <v>203</v>
      </c>
      <c r="J36" s="212" t="n">
        <f aca="false">G36*AO36</f>
        <v>0</v>
      </c>
      <c r="K36" s="212" t="n">
        <f aca="false">G36*AP36</f>
        <v>0</v>
      </c>
      <c r="L36" s="212" t="n">
        <f aca="false">G36*H36</f>
        <v>0</v>
      </c>
      <c r="M36" s="212" t="n">
        <f aca="false">L36*(1+BW36/100)</f>
        <v>0</v>
      </c>
      <c r="N36" s="212" t="n">
        <f aca="false">'Stavební rozpočet'!N456</f>
        <v>0</v>
      </c>
      <c r="O36" s="212" t="n">
        <f aca="false">G36*N36</f>
        <v>0</v>
      </c>
      <c r="P36" s="213" t="s">
        <v>359</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109</v>
      </c>
      <c r="AJ36" s="90" t="n">
        <f aca="false">IF(AN36=0,L36,0)</f>
        <v>0</v>
      </c>
      <c r="AK36" s="90" t="n">
        <f aca="false">IF(AN36=12,L36,0)</f>
        <v>0</v>
      </c>
      <c r="AL36" s="90" t="n">
        <f aca="false">IF(AN36=21,L36,0)</f>
        <v>0</v>
      </c>
      <c r="AN36" s="90" t="n">
        <v>21</v>
      </c>
      <c r="AO36" s="90" t="n">
        <f aca="false">H36*0</f>
        <v>0</v>
      </c>
      <c r="AP36" s="90" t="n">
        <f aca="false">H36*(1-0)</f>
        <v>0</v>
      </c>
      <c r="AQ36" s="89" t="s">
        <v>208</v>
      </c>
      <c r="AV36" s="90" t="n">
        <f aca="false">AW36+AX36</f>
        <v>0</v>
      </c>
      <c r="AW36" s="90" t="n">
        <f aca="false">G36*AO36</f>
        <v>0</v>
      </c>
      <c r="AX36" s="90" t="n">
        <f aca="false">G36*AP36</f>
        <v>0</v>
      </c>
      <c r="AY36" s="89" t="s">
        <v>1392</v>
      </c>
      <c r="AZ36" s="89" t="s">
        <v>1393</v>
      </c>
      <c r="BA36" s="190" t="s">
        <v>1394</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1454</v>
      </c>
    </row>
    <row r="37" customFormat="false" ht="35.5" hidden="false" customHeight="true" outlineLevel="0" collapsed="false">
      <c r="A37" s="214" t="s">
        <v>286</v>
      </c>
      <c r="B37" s="214" t="s">
        <v>109</v>
      </c>
      <c r="C37" s="214" t="s">
        <v>1457</v>
      </c>
      <c r="D37" s="215" t="s">
        <v>1458</v>
      </c>
      <c r="E37" s="215"/>
      <c r="F37" s="214" t="s">
        <v>313</v>
      </c>
      <c r="G37" s="216" t="n">
        <f aca="false">'Stavební rozpočet'!G457</f>
        <v>13.2</v>
      </c>
      <c r="H37" s="217" t="n">
        <f aca="false">'Stavební rozpočet'!H457</f>
        <v>0</v>
      </c>
      <c r="I37" s="218" t="s">
        <v>203</v>
      </c>
      <c r="J37" s="217" t="n">
        <f aca="false">G37*AO37</f>
        <v>0</v>
      </c>
      <c r="K37" s="217" t="n">
        <f aca="false">G37*AP37</f>
        <v>0</v>
      </c>
      <c r="L37" s="217" t="n">
        <f aca="false">G37*H37</f>
        <v>0</v>
      </c>
      <c r="M37" s="217" t="n">
        <f aca="false">L37*(1+BW37/100)</f>
        <v>0</v>
      </c>
      <c r="N37" s="217" t="n">
        <f aca="false">'Stavební rozpočet'!N457</f>
        <v>0.0015</v>
      </c>
      <c r="O37" s="217" t="n">
        <f aca="false">G37*N37</f>
        <v>0.0198</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109</v>
      </c>
      <c r="AJ37" s="219" t="n">
        <f aca="false">IF(AN37=0,L37,0)</f>
        <v>0</v>
      </c>
      <c r="AK37" s="219" t="n">
        <f aca="false">IF(AN37=12,L37,0)</f>
        <v>0</v>
      </c>
      <c r="AL37" s="219" t="n">
        <f aca="false">IF(AN37=21,L37,0)</f>
        <v>0</v>
      </c>
      <c r="AN37" s="90" t="n">
        <v>21</v>
      </c>
      <c r="AO37" s="90" t="n">
        <f aca="false">H37*1</f>
        <v>0</v>
      </c>
      <c r="AP37" s="90" t="n">
        <f aca="false">H37*(1-1)</f>
        <v>0</v>
      </c>
      <c r="AQ37" s="220" t="s">
        <v>226</v>
      </c>
      <c r="AV37" s="90" t="n">
        <f aca="false">AW37+AX37</f>
        <v>0</v>
      </c>
      <c r="AW37" s="90" t="n">
        <f aca="false">G37*AO37</f>
        <v>0</v>
      </c>
      <c r="AX37" s="90" t="n">
        <f aca="false">G37*AP37</f>
        <v>0</v>
      </c>
      <c r="AY37" s="89" t="s">
        <v>1392</v>
      </c>
      <c r="AZ37" s="89" t="s">
        <v>1393</v>
      </c>
      <c r="BA37" s="190" t="s">
        <v>1394</v>
      </c>
      <c r="BC37" s="90" t="n">
        <f aca="false">AW37+AX37</f>
        <v>0</v>
      </c>
      <c r="BD37" s="90" t="n">
        <f aca="false">H37/(100-BE37)*100</f>
        <v>0</v>
      </c>
      <c r="BE37" s="90" t="n">
        <v>0</v>
      </c>
      <c r="BF37" s="90" t="n">
        <f aca="false">O37</f>
        <v>0.0198</v>
      </c>
      <c r="BH37" s="219" t="n">
        <f aca="false">G37*AO37</f>
        <v>0</v>
      </c>
      <c r="BI37" s="219" t="n">
        <f aca="false">G37*AP37</f>
        <v>0</v>
      </c>
      <c r="BJ37" s="219" t="n">
        <f aca="false">G37*H37</f>
        <v>0</v>
      </c>
      <c r="BK37" s="219"/>
      <c r="BL37" s="90"/>
      <c r="BW37" s="90" t="str">
        <f aca="false">I37</f>
        <v>21</v>
      </c>
      <c r="BX37" s="221" t="s">
        <v>1458</v>
      </c>
    </row>
    <row r="38" customFormat="false" ht="24.05" hidden="false" customHeight="true" outlineLevel="0" collapsed="false">
      <c r="A38" s="209" t="s">
        <v>289</v>
      </c>
      <c r="B38" s="209" t="s">
        <v>109</v>
      </c>
      <c r="C38" s="209" t="s">
        <v>1460</v>
      </c>
      <c r="D38" s="210" t="s">
        <v>1461</v>
      </c>
      <c r="E38" s="210"/>
      <c r="F38" s="209" t="s">
        <v>255</v>
      </c>
      <c r="G38" s="211" t="n">
        <f aca="false">'Stavební rozpočet'!G458</f>
        <v>6</v>
      </c>
      <c r="H38" s="212" t="n">
        <f aca="false">'Stavební rozpočet'!H458</f>
        <v>0</v>
      </c>
      <c r="I38" s="213" t="s">
        <v>203</v>
      </c>
      <c r="J38" s="212" t="n">
        <f aca="false">G38*AO38</f>
        <v>0</v>
      </c>
      <c r="K38" s="212" t="n">
        <f aca="false">G38*AP38</f>
        <v>0</v>
      </c>
      <c r="L38" s="212" t="n">
        <f aca="false">G38*H38</f>
        <v>0</v>
      </c>
      <c r="M38" s="212" t="n">
        <f aca="false">L38*(1+BW38/100)</f>
        <v>0</v>
      </c>
      <c r="N38" s="212" t="n">
        <f aca="false">'Stavební rozpočet'!N458</f>
        <v>0.00055</v>
      </c>
      <c r="O38" s="212" t="n">
        <f aca="false">G38*N38</f>
        <v>0.0033</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109</v>
      </c>
      <c r="AJ38" s="90" t="n">
        <f aca="false">IF(AN38=0,L38,0)</f>
        <v>0</v>
      </c>
      <c r="AK38" s="90" t="n">
        <f aca="false">IF(AN38=12,L38,0)</f>
        <v>0</v>
      </c>
      <c r="AL38" s="90" t="n">
        <f aca="false">IF(AN38=21,L38,0)</f>
        <v>0</v>
      </c>
      <c r="AN38" s="90" t="n">
        <v>21</v>
      </c>
      <c r="AO38" s="90" t="n">
        <f aca="false">H38*0.213688397</f>
        <v>0</v>
      </c>
      <c r="AP38" s="90" t="n">
        <f aca="false">H38*(1-0.213688397)</f>
        <v>0</v>
      </c>
      <c r="AQ38" s="89" t="s">
        <v>226</v>
      </c>
      <c r="AV38" s="90" t="n">
        <f aca="false">AW38+AX38</f>
        <v>0</v>
      </c>
      <c r="AW38" s="90" t="n">
        <f aca="false">G38*AO38</f>
        <v>0</v>
      </c>
      <c r="AX38" s="90" t="n">
        <f aca="false">G38*AP38</f>
        <v>0</v>
      </c>
      <c r="AY38" s="89" t="s">
        <v>1392</v>
      </c>
      <c r="AZ38" s="89" t="s">
        <v>1393</v>
      </c>
      <c r="BA38" s="190" t="s">
        <v>1394</v>
      </c>
      <c r="BC38" s="90" t="n">
        <f aca="false">AW38+AX38</f>
        <v>0</v>
      </c>
      <c r="BD38" s="90" t="n">
        <f aca="false">H38/(100-BE38)*100</f>
        <v>0</v>
      </c>
      <c r="BE38" s="90" t="n">
        <v>0</v>
      </c>
      <c r="BF38" s="90" t="n">
        <f aca="false">O38</f>
        <v>0.0033</v>
      </c>
      <c r="BH38" s="90" t="n">
        <f aca="false">G38*AO38</f>
        <v>0</v>
      </c>
      <c r="BI38" s="90" t="n">
        <f aca="false">G38*AP38</f>
        <v>0</v>
      </c>
      <c r="BJ38" s="90" t="n">
        <f aca="false">G38*H38</f>
        <v>0</v>
      </c>
      <c r="BK38" s="90"/>
      <c r="BL38" s="90"/>
      <c r="BW38" s="90" t="str">
        <f aca="false">I38</f>
        <v>21</v>
      </c>
      <c r="BX38" s="11" t="s">
        <v>1461</v>
      </c>
    </row>
    <row r="39" customFormat="false" ht="35.5" hidden="false" customHeight="true" outlineLevel="0" collapsed="false">
      <c r="A39" s="214" t="s">
        <v>292</v>
      </c>
      <c r="B39" s="214" t="s">
        <v>109</v>
      </c>
      <c r="C39" s="214" t="s">
        <v>1463</v>
      </c>
      <c r="D39" s="215" t="s">
        <v>1464</v>
      </c>
      <c r="E39" s="215"/>
      <c r="F39" s="214" t="s">
        <v>255</v>
      </c>
      <c r="G39" s="216" t="n">
        <f aca="false">'Stavební rozpočet'!G459</f>
        <v>6.6</v>
      </c>
      <c r="H39" s="217" t="n">
        <f aca="false">'Stavební rozpočet'!H459</f>
        <v>0</v>
      </c>
      <c r="I39" s="218" t="s">
        <v>203</v>
      </c>
      <c r="J39" s="217" t="n">
        <f aca="false">G39*AO39</f>
        <v>0</v>
      </c>
      <c r="K39" s="217" t="n">
        <f aca="false">G39*AP39</f>
        <v>0</v>
      </c>
      <c r="L39" s="217" t="n">
        <f aca="false">G39*H39</f>
        <v>0</v>
      </c>
      <c r="M39" s="217" t="n">
        <f aca="false">L39*(1+BW39/100)</f>
        <v>0</v>
      </c>
      <c r="N39" s="217" t="n">
        <f aca="false">'Stavební rozpočet'!N459</f>
        <v>0.00037</v>
      </c>
      <c r="O39" s="217" t="n">
        <f aca="false">G39*N39</f>
        <v>0.002442</v>
      </c>
      <c r="P39" s="218"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109</v>
      </c>
      <c r="AJ39" s="219" t="n">
        <f aca="false">IF(AN39=0,L39,0)</f>
        <v>0</v>
      </c>
      <c r="AK39" s="219" t="n">
        <f aca="false">IF(AN39=12,L39,0)</f>
        <v>0</v>
      </c>
      <c r="AL39" s="219" t="n">
        <f aca="false">IF(AN39=21,L39,0)</f>
        <v>0</v>
      </c>
      <c r="AN39" s="90" t="n">
        <v>21</v>
      </c>
      <c r="AO39" s="90" t="n">
        <f aca="false">H39*1</f>
        <v>0</v>
      </c>
      <c r="AP39" s="90" t="n">
        <f aca="false">H39*(1-1)</f>
        <v>0</v>
      </c>
      <c r="AQ39" s="220" t="s">
        <v>226</v>
      </c>
      <c r="AV39" s="90" t="n">
        <f aca="false">AW39+AX39</f>
        <v>0</v>
      </c>
      <c r="AW39" s="90" t="n">
        <f aca="false">G39*AO39</f>
        <v>0</v>
      </c>
      <c r="AX39" s="90" t="n">
        <f aca="false">G39*AP39</f>
        <v>0</v>
      </c>
      <c r="AY39" s="89" t="s">
        <v>1392</v>
      </c>
      <c r="AZ39" s="89" t="s">
        <v>1393</v>
      </c>
      <c r="BA39" s="190" t="s">
        <v>1394</v>
      </c>
      <c r="BC39" s="90" t="n">
        <f aca="false">AW39+AX39</f>
        <v>0</v>
      </c>
      <c r="BD39" s="90" t="n">
        <f aca="false">H39/(100-BE39)*100</f>
        <v>0</v>
      </c>
      <c r="BE39" s="90" t="n">
        <v>0</v>
      </c>
      <c r="BF39" s="90" t="n">
        <f aca="false">O39</f>
        <v>0.002442</v>
      </c>
      <c r="BH39" s="219" t="n">
        <f aca="false">G39*AO39</f>
        <v>0</v>
      </c>
      <c r="BI39" s="219" t="n">
        <f aca="false">G39*AP39</f>
        <v>0</v>
      </c>
      <c r="BJ39" s="219" t="n">
        <f aca="false">G39*H39</f>
        <v>0</v>
      </c>
      <c r="BK39" s="219"/>
      <c r="BL39" s="90"/>
      <c r="BW39" s="90" t="str">
        <f aca="false">I39</f>
        <v>21</v>
      </c>
      <c r="BX39" s="221" t="s">
        <v>1464</v>
      </c>
    </row>
    <row r="40" customFormat="false" ht="24.05" hidden="false" customHeight="true" outlineLevel="0" collapsed="false">
      <c r="A40" s="209" t="s">
        <v>240</v>
      </c>
      <c r="B40" s="209" t="s">
        <v>109</v>
      </c>
      <c r="C40" s="209" t="s">
        <v>1460</v>
      </c>
      <c r="D40" s="210" t="s">
        <v>1461</v>
      </c>
      <c r="E40" s="210"/>
      <c r="F40" s="209" t="s">
        <v>255</v>
      </c>
      <c r="G40" s="211" t="n">
        <f aca="false">'Stavební rozpočet'!G460</f>
        <v>3</v>
      </c>
      <c r="H40" s="212" t="n">
        <f aca="false">'Stavební rozpočet'!H460</f>
        <v>0</v>
      </c>
      <c r="I40" s="213" t="s">
        <v>203</v>
      </c>
      <c r="J40" s="212" t="n">
        <f aca="false">G40*AO40</f>
        <v>0</v>
      </c>
      <c r="K40" s="212" t="n">
        <f aca="false">G40*AP40</f>
        <v>0</v>
      </c>
      <c r="L40" s="212" t="n">
        <f aca="false">G40*H40</f>
        <v>0</v>
      </c>
      <c r="M40" s="212" t="n">
        <f aca="false">L40*(1+BW40/100)</f>
        <v>0</v>
      </c>
      <c r="N40" s="212" t="n">
        <f aca="false">'Stavební rozpočet'!N460</f>
        <v>0.00055</v>
      </c>
      <c r="O40" s="212" t="n">
        <f aca="false">G40*N40</f>
        <v>0.00165</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109</v>
      </c>
      <c r="AJ40" s="90" t="n">
        <f aca="false">IF(AN40=0,L40,0)</f>
        <v>0</v>
      </c>
      <c r="AK40" s="90" t="n">
        <f aca="false">IF(AN40=12,L40,0)</f>
        <v>0</v>
      </c>
      <c r="AL40" s="90" t="n">
        <f aca="false">IF(AN40=21,L40,0)</f>
        <v>0</v>
      </c>
      <c r="AN40" s="90" t="n">
        <v>21</v>
      </c>
      <c r="AO40" s="90" t="n">
        <f aca="false">H40*0.213688397</f>
        <v>0</v>
      </c>
      <c r="AP40" s="90" t="n">
        <f aca="false">H40*(1-0.213688397)</f>
        <v>0</v>
      </c>
      <c r="AQ40" s="89" t="s">
        <v>226</v>
      </c>
      <c r="AV40" s="90" t="n">
        <f aca="false">AW40+AX40</f>
        <v>0</v>
      </c>
      <c r="AW40" s="90" t="n">
        <f aca="false">G40*AO40</f>
        <v>0</v>
      </c>
      <c r="AX40" s="90" t="n">
        <f aca="false">G40*AP40</f>
        <v>0</v>
      </c>
      <c r="AY40" s="89" t="s">
        <v>1392</v>
      </c>
      <c r="AZ40" s="89" t="s">
        <v>1393</v>
      </c>
      <c r="BA40" s="190" t="s">
        <v>1394</v>
      </c>
      <c r="BC40" s="90" t="n">
        <f aca="false">AW40+AX40</f>
        <v>0</v>
      </c>
      <c r="BD40" s="90" t="n">
        <f aca="false">H40/(100-BE40)*100</f>
        <v>0</v>
      </c>
      <c r="BE40" s="90" t="n">
        <v>0</v>
      </c>
      <c r="BF40" s="90" t="n">
        <f aca="false">O40</f>
        <v>0.00165</v>
      </c>
      <c r="BH40" s="90" t="n">
        <f aca="false">G40*AO40</f>
        <v>0</v>
      </c>
      <c r="BI40" s="90" t="n">
        <f aca="false">G40*AP40</f>
        <v>0</v>
      </c>
      <c r="BJ40" s="90" t="n">
        <f aca="false">G40*H40</f>
        <v>0</v>
      </c>
      <c r="BK40" s="90"/>
      <c r="BL40" s="90"/>
      <c r="BW40" s="90" t="str">
        <f aca="false">I40</f>
        <v>21</v>
      </c>
      <c r="BX40" s="11" t="s">
        <v>1461</v>
      </c>
    </row>
    <row r="41" customFormat="false" ht="35.5" hidden="false" customHeight="true" outlineLevel="0" collapsed="false">
      <c r="A41" s="214" t="s">
        <v>297</v>
      </c>
      <c r="B41" s="214" t="s">
        <v>109</v>
      </c>
      <c r="C41" s="214" t="s">
        <v>1467</v>
      </c>
      <c r="D41" s="215" t="s">
        <v>1468</v>
      </c>
      <c r="E41" s="215"/>
      <c r="F41" s="214" t="s">
        <v>255</v>
      </c>
      <c r="G41" s="216" t="n">
        <f aca="false">'Stavební rozpočet'!G461</f>
        <v>3.3</v>
      </c>
      <c r="H41" s="217" t="n">
        <f aca="false">'Stavební rozpočet'!H461</f>
        <v>0</v>
      </c>
      <c r="I41" s="218" t="s">
        <v>203</v>
      </c>
      <c r="J41" s="217" t="n">
        <f aca="false">G41*AO41</f>
        <v>0</v>
      </c>
      <c r="K41" s="217" t="n">
        <f aca="false">G41*AP41</f>
        <v>0</v>
      </c>
      <c r="L41" s="217" t="n">
        <f aca="false">G41*H41</f>
        <v>0</v>
      </c>
      <c r="M41" s="217" t="n">
        <f aca="false">L41*(1+BW41/100)</f>
        <v>0</v>
      </c>
      <c r="N41" s="217" t="n">
        <f aca="false">'Stavební rozpočet'!N461</f>
        <v>0.0003</v>
      </c>
      <c r="O41" s="217" t="n">
        <f aca="false">G41*N41</f>
        <v>0.00099</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109</v>
      </c>
      <c r="AJ41" s="219" t="n">
        <f aca="false">IF(AN41=0,L41,0)</f>
        <v>0</v>
      </c>
      <c r="AK41" s="219" t="n">
        <f aca="false">IF(AN41=12,L41,0)</f>
        <v>0</v>
      </c>
      <c r="AL41" s="219" t="n">
        <f aca="false">IF(AN41=21,L41,0)</f>
        <v>0</v>
      </c>
      <c r="AN41" s="90" t="n">
        <v>21</v>
      </c>
      <c r="AO41" s="90" t="n">
        <f aca="false">H41*1</f>
        <v>0</v>
      </c>
      <c r="AP41" s="90" t="n">
        <f aca="false">H41*(1-1)</f>
        <v>0</v>
      </c>
      <c r="AQ41" s="220" t="s">
        <v>226</v>
      </c>
      <c r="AV41" s="90" t="n">
        <f aca="false">AW41+AX41</f>
        <v>0</v>
      </c>
      <c r="AW41" s="90" t="n">
        <f aca="false">G41*AO41</f>
        <v>0</v>
      </c>
      <c r="AX41" s="90" t="n">
        <f aca="false">G41*AP41</f>
        <v>0</v>
      </c>
      <c r="AY41" s="89" t="s">
        <v>1392</v>
      </c>
      <c r="AZ41" s="89" t="s">
        <v>1393</v>
      </c>
      <c r="BA41" s="190" t="s">
        <v>1394</v>
      </c>
      <c r="BC41" s="90" t="n">
        <f aca="false">AW41+AX41</f>
        <v>0</v>
      </c>
      <c r="BD41" s="90" t="n">
        <f aca="false">H41/(100-BE41)*100</f>
        <v>0</v>
      </c>
      <c r="BE41" s="90" t="n">
        <v>0</v>
      </c>
      <c r="BF41" s="90" t="n">
        <f aca="false">O41</f>
        <v>0.00099</v>
      </c>
      <c r="BH41" s="219" t="n">
        <f aca="false">G41*AO41</f>
        <v>0</v>
      </c>
      <c r="BI41" s="219" t="n">
        <f aca="false">G41*AP41</f>
        <v>0</v>
      </c>
      <c r="BJ41" s="219" t="n">
        <f aca="false">G41*H41</f>
        <v>0</v>
      </c>
      <c r="BK41" s="219"/>
      <c r="BL41" s="90"/>
      <c r="BW41" s="90" t="str">
        <f aca="false">I41</f>
        <v>21</v>
      </c>
      <c r="BX41" s="221" t="s">
        <v>1468</v>
      </c>
    </row>
    <row r="42" customFormat="false" ht="24.05" hidden="false" customHeight="true" outlineLevel="0" collapsed="false">
      <c r="A42" s="209" t="s">
        <v>300</v>
      </c>
      <c r="B42" s="209" t="s">
        <v>109</v>
      </c>
      <c r="C42" s="209" t="s">
        <v>1470</v>
      </c>
      <c r="D42" s="210" t="s">
        <v>1471</v>
      </c>
      <c r="E42" s="210"/>
      <c r="F42" s="209" t="s">
        <v>261</v>
      </c>
      <c r="G42" s="211" t="n">
        <f aca="false">'Stavební rozpočet'!G462</f>
        <v>1</v>
      </c>
      <c r="H42" s="212" t="n">
        <f aca="false">'Stavební rozpočet'!H462</f>
        <v>0</v>
      </c>
      <c r="I42" s="213" t="s">
        <v>203</v>
      </c>
      <c r="J42" s="212" t="n">
        <f aca="false">G42*AO42</f>
        <v>0</v>
      </c>
      <c r="K42" s="212" t="n">
        <f aca="false">G42*AP42</f>
        <v>0</v>
      </c>
      <c r="L42" s="212" t="n">
        <f aca="false">G42*H42</f>
        <v>0</v>
      </c>
      <c r="M42" s="212" t="n">
        <f aca="false">L42*(1+BW42/100)</f>
        <v>0</v>
      </c>
      <c r="N42" s="212" t="n">
        <f aca="false">'Stavební rozpočet'!N462</f>
        <v>0.0002</v>
      </c>
      <c r="O42" s="212" t="n">
        <f aca="false">G42*N42</f>
        <v>0.0002</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109</v>
      </c>
      <c r="AJ42" s="90" t="n">
        <f aca="false">IF(AN42=0,L42,0)</f>
        <v>0</v>
      </c>
      <c r="AK42" s="90" t="n">
        <f aca="false">IF(AN42=12,L42,0)</f>
        <v>0</v>
      </c>
      <c r="AL42" s="90" t="n">
        <f aca="false">IF(AN42=21,L42,0)</f>
        <v>0</v>
      </c>
      <c r="AN42" s="90" t="n">
        <v>21</v>
      </c>
      <c r="AO42" s="90" t="n">
        <f aca="false">H42*0.784269485</f>
        <v>0</v>
      </c>
      <c r="AP42" s="90" t="n">
        <f aca="false">H42*(1-0.784269485)</f>
        <v>0</v>
      </c>
      <c r="AQ42" s="89" t="s">
        <v>208</v>
      </c>
      <c r="AV42" s="90" t="n">
        <f aca="false">AW42+AX42</f>
        <v>0</v>
      </c>
      <c r="AW42" s="90" t="n">
        <f aca="false">G42*AO42</f>
        <v>0</v>
      </c>
      <c r="AX42" s="90" t="n">
        <f aca="false">G42*AP42</f>
        <v>0</v>
      </c>
      <c r="AY42" s="89" t="s">
        <v>1392</v>
      </c>
      <c r="AZ42" s="89" t="s">
        <v>1393</v>
      </c>
      <c r="BA42" s="190" t="s">
        <v>1394</v>
      </c>
      <c r="BC42" s="90" t="n">
        <f aca="false">AW42+AX42</f>
        <v>0</v>
      </c>
      <c r="BD42" s="90" t="n">
        <f aca="false">H42/(100-BE42)*100</f>
        <v>0</v>
      </c>
      <c r="BE42" s="90" t="n">
        <v>0</v>
      </c>
      <c r="BF42" s="90" t="n">
        <f aca="false">O42</f>
        <v>0.0002</v>
      </c>
      <c r="BH42" s="90" t="n">
        <f aca="false">G42*AO42</f>
        <v>0</v>
      </c>
      <c r="BI42" s="90" t="n">
        <f aca="false">G42*AP42</f>
        <v>0</v>
      </c>
      <c r="BJ42" s="90" t="n">
        <f aca="false">G42*H42</f>
        <v>0</v>
      </c>
      <c r="BK42" s="90"/>
      <c r="BL42" s="90"/>
      <c r="BW42" s="90" t="str">
        <f aca="false">I42</f>
        <v>21</v>
      </c>
      <c r="BX42" s="11" t="s">
        <v>1471</v>
      </c>
    </row>
    <row r="43" customFormat="false" ht="15" hidden="false" customHeight="true" outlineLevel="0" collapsed="false">
      <c r="A43" s="209" t="s">
        <v>303</v>
      </c>
      <c r="B43" s="209" t="s">
        <v>109</v>
      </c>
      <c r="C43" s="209" t="s">
        <v>1473</v>
      </c>
      <c r="D43" s="210" t="s">
        <v>1474</v>
      </c>
      <c r="E43" s="210"/>
      <c r="F43" s="209" t="s">
        <v>1297</v>
      </c>
      <c r="G43" s="211" t="n">
        <f aca="false">'Stavební rozpočet'!G463</f>
        <v>22</v>
      </c>
      <c r="H43" s="212" t="n">
        <f aca="false">'Stavební rozpočet'!H463</f>
        <v>0</v>
      </c>
      <c r="I43" s="213" t="s">
        <v>203</v>
      </c>
      <c r="J43" s="212" t="n">
        <f aca="false">G43*AO43</f>
        <v>0</v>
      </c>
      <c r="K43" s="212" t="n">
        <f aca="false">G43*AP43</f>
        <v>0</v>
      </c>
      <c r="L43" s="212" t="n">
        <f aca="false">G43*H43</f>
        <v>0</v>
      </c>
      <c r="M43" s="212" t="n">
        <f aca="false">L43*(1+BW43/100)</f>
        <v>0</v>
      </c>
      <c r="N43" s="212" t="n">
        <f aca="false">'Stavební rozpočet'!N463</f>
        <v>6E-005</v>
      </c>
      <c r="O43" s="212" t="n">
        <f aca="false">G43*N43</f>
        <v>0.00132</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109</v>
      </c>
      <c r="AJ43" s="90" t="n">
        <f aca="false">IF(AN43=0,L43,0)</f>
        <v>0</v>
      </c>
      <c r="AK43" s="90" t="n">
        <f aca="false">IF(AN43=12,L43,0)</f>
        <v>0</v>
      </c>
      <c r="AL43" s="90" t="n">
        <f aca="false">IF(AN43=21,L43,0)</f>
        <v>0</v>
      </c>
      <c r="AN43" s="90" t="n">
        <v>21</v>
      </c>
      <c r="AO43" s="90" t="n">
        <f aca="false">H43*0.082695841</f>
        <v>0</v>
      </c>
      <c r="AP43" s="90" t="n">
        <f aca="false">H43*(1-0.082695841)</f>
        <v>0</v>
      </c>
      <c r="AQ43" s="89" t="s">
        <v>226</v>
      </c>
      <c r="AV43" s="90" t="n">
        <f aca="false">AW43+AX43</f>
        <v>0</v>
      </c>
      <c r="AW43" s="90" t="n">
        <f aca="false">G43*AO43</f>
        <v>0</v>
      </c>
      <c r="AX43" s="90" t="n">
        <f aca="false">G43*AP43</f>
        <v>0</v>
      </c>
      <c r="AY43" s="89" t="s">
        <v>1392</v>
      </c>
      <c r="AZ43" s="89" t="s">
        <v>1393</v>
      </c>
      <c r="BA43" s="190" t="s">
        <v>1394</v>
      </c>
      <c r="BC43" s="90" t="n">
        <f aca="false">AW43+AX43</f>
        <v>0</v>
      </c>
      <c r="BD43" s="90" t="n">
        <f aca="false">H43/(100-BE43)*100</f>
        <v>0</v>
      </c>
      <c r="BE43" s="90" t="n">
        <v>0</v>
      </c>
      <c r="BF43" s="90" t="n">
        <f aca="false">O43</f>
        <v>0.00132</v>
      </c>
      <c r="BH43" s="90" t="n">
        <f aca="false">G43*AO43</f>
        <v>0</v>
      </c>
      <c r="BI43" s="90" t="n">
        <f aca="false">G43*AP43</f>
        <v>0</v>
      </c>
      <c r="BJ43" s="90" t="n">
        <f aca="false">G43*H43</f>
        <v>0</v>
      </c>
      <c r="BK43" s="90"/>
      <c r="BL43" s="90"/>
      <c r="BW43" s="90" t="str">
        <f aca="false">I43</f>
        <v>21</v>
      </c>
      <c r="BX43" s="11" t="s">
        <v>1474</v>
      </c>
    </row>
    <row r="44" customFormat="false" ht="24.05" hidden="false" customHeight="true" outlineLevel="0" collapsed="false">
      <c r="A44" s="214" t="s">
        <v>279</v>
      </c>
      <c r="B44" s="214" t="s">
        <v>109</v>
      </c>
      <c r="C44" s="214" t="s">
        <v>1476</v>
      </c>
      <c r="D44" s="215" t="s">
        <v>1477</v>
      </c>
      <c r="E44" s="215"/>
      <c r="F44" s="214" t="s">
        <v>1297</v>
      </c>
      <c r="G44" s="216" t="n">
        <f aca="false">'Stavební rozpočet'!G464</f>
        <v>22</v>
      </c>
      <c r="H44" s="217" t="n">
        <f aca="false">'Stavební rozpočet'!H464</f>
        <v>0</v>
      </c>
      <c r="I44" s="218" t="s">
        <v>203</v>
      </c>
      <c r="J44" s="217" t="n">
        <f aca="false">G44*AO44</f>
        <v>0</v>
      </c>
      <c r="K44" s="217" t="n">
        <f aca="false">G44*AP44</f>
        <v>0</v>
      </c>
      <c r="L44" s="217" t="n">
        <f aca="false">G44*H44</f>
        <v>0</v>
      </c>
      <c r="M44" s="217" t="n">
        <f aca="false">L44*(1+BW44/100)</f>
        <v>0</v>
      </c>
      <c r="N44" s="217" t="n">
        <f aca="false">'Stavební rozpočet'!N464</f>
        <v>0.001</v>
      </c>
      <c r="O44" s="217" t="n">
        <f aca="false">G44*N44</f>
        <v>0.022</v>
      </c>
      <c r="P44" s="218"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109</v>
      </c>
      <c r="AJ44" s="219" t="n">
        <f aca="false">IF(AN44=0,L44,0)</f>
        <v>0</v>
      </c>
      <c r="AK44" s="219" t="n">
        <f aca="false">IF(AN44=12,L44,0)</f>
        <v>0</v>
      </c>
      <c r="AL44" s="219" t="n">
        <f aca="false">IF(AN44=21,L44,0)</f>
        <v>0</v>
      </c>
      <c r="AN44" s="90" t="n">
        <v>21</v>
      </c>
      <c r="AO44" s="90" t="n">
        <f aca="false">H44*1</f>
        <v>0</v>
      </c>
      <c r="AP44" s="90" t="n">
        <f aca="false">H44*(1-1)</f>
        <v>0</v>
      </c>
      <c r="AQ44" s="220" t="s">
        <v>226</v>
      </c>
      <c r="AV44" s="90" t="n">
        <f aca="false">AW44+AX44</f>
        <v>0</v>
      </c>
      <c r="AW44" s="90" t="n">
        <f aca="false">G44*AO44</f>
        <v>0</v>
      </c>
      <c r="AX44" s="90" t="n">
        <f aca="false">G44*AP44</f>
        <v>0</v>
      </c>
      <c r="AY44" s="89" t="s">
        <v>1392</v>
      </c>
      <c r="AZ44" s="89" t="s">
        <v>1393</v>
      </c>
      <c r="BA44" s="190" t="s">
        <v>1394</v>
      </c>
      <c r="BC44" s="90" t="n">
        <f aca="false">AW44+AX44</f>
        <v>0</v>
      </c>
      <c r="BD44" s="90" t="n">
        <f aca="false">H44/(100-BE44)*100</f>
        <v>0</v>
      </c>
      <c r="BE44" s="90" t="n">
        <v>0</v>
      </c>
      <c r="BF44" s="90" t="n">
        <f aca="false">O44</f>
        <v>0.022</v>
      </c>
      <c r="BH44" s="219" t="n">
        <f aca="false">G44*AO44</f>
        <v>0</v>
      </c>
      <c r="BI44" s="219" t="n">
        <f aca="false">G44*AP44</f>
        <v>0</v>
      </c>
      <c r="BJ44" s="219" t="n">
        <f aca="false">G44*H44</f>
        <v>0</v>
      </c>
      <c r="BK44" s="219"/>
      <c r="BL44" s="90"/>
      <c r="BW44" s="90" t="str">
        <f aca="false">I44</f>
        <v>21</v>
      </c>
      <c r="BX44" s="221" t="s">
        <v>1477</v>
      </c>
    </row>
    <row r="45" customFormat="false" ht="35.5" hidden="false" customHeight="true" outlineLevel="0" collapsed="false">
      <c r="A45" s="209" t="s">
        <v>310</v>
      </c>
      <c r="B45" s="209" t="s">
        <v>109</v>
      </c>
      <c r="C45" s="209" t="s">
        <v>1479</v>
      </c>
      <c r="D45" s="210" t="s">
        <v>1480</v>
      </c>
      <c r="E45" s="210"/>
      <c r="F45" s="209" t="s">
        <v>1309</v>
      </c>
      <c r="G45" s="211" t="n">
        <f aca="false">'Stavební rozpočet'!G465</f>
        <v>12</v>
      </c>
      <c r="H45" s="212" t="n">
        <f aca="false">'Stavební rozpočet'!H465</f>
        <v>0</v>
      </c>
      <c r="I45" s="213" t="s">
        <v>203</v>
      </c>
      <c r="J45" s="212" t="n">
        <f aca="false">G45*AO45</f>
        <v>0</v>
      </c>
      <c r="K45" s="212" t="n">
        <f aca="false">G45*AP45</f>
        <v>0</v>
      </c>
      <c r="L45" s="212" t="n">
        <f aca="false">G45*H45</f>
        <v>0</v>
      </c>
      <c r="M45" s="212" t="n">
        <f aca="false">L45*(1+BW45/100)</f>
        <v>0</v>
      </c>
      <c r="N45" s="212" t="n">
        <f aca="false">'Stavební rozpočet'!N465</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109</v>
      </c>
      <c r="AJ45" s="90" t="n">
        <f aca="false">IF(AN45=0,L45,0)</f>
        <v>0</v>
      </c>
      <c r="AK45" s="90" t="n">
        <f aca="false">IF(AN45=12,L45,0)</f>
        <v>0</v>
      </c>
      <c r="AL45" s="90" t="n">
        <f aca="false">IF(AN45=21,L45,0)</f>
        <v>0</v>
      </c>
      <c r="AN45" s="90" t="n">
        <v>21</v>
      </c>
      <c r="AO45" s="90" t="n">
        <f aca="false">H45*0</f>
        <v>0</v>
      </c>
      <c r="AP45" s="90" t="n">
        <f aca="false">H45*(1-0)</f>
        <v>0</v>
      </c>
      <c r="AQ45" s="89" t="s">
        <v>226</v>
      </c>
      <c r="AV45" s="90" t="n">
        <f aca="false">AW45+AX45</f>
        <v>0</v>
      </c>
      <c r="AW45" s="90" t="n">
        <f aca="false">G45*AO45</f>
        <v>0</v>
      </c>
      <c r="AX45" s="90" t="n">
        <f aca="false">G45*AP45</f>
        <v>0</v>
      </c>
      <c r="AY45" s="89" t="s">
        <v>1392</v>
      </c>
      <c r="AZ45" s="89" t="s">
        <v>1393</v>
      </c>
      <c r="BA45" s="190" t="s">
        <v>1394</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1480</v>
      </c>
    </row>
    <row r="46" customFormat="false" ht="35.5" hidden="false" customHeight="true" outlineLevel="0" collapsed="false">
      <c r="A46" s="209" t="s">
        <v>315</v>
      </c>
      <c r="B46" s="209" t="s">
        <v>109</v>
      </c>
      <c r="C46" s="209" t="s">
        <v>1482</v>
      </c>
      <c r="D46" s="210" t="s">
        <v>1483</v>
      </c>
      <c r="E46" s="210"/>
      <c r="F46" s="209" t="s">
        <v>1484</v>
      </c>
      <c r="G46" s="211" t="n">
        <f aca="false">'Stavební rozpočet'!G466</f>
        <v>1</v>
      </c>
      <c r="H46" s="212" t="n">
        <f aca="false">'Stavební rozpočet'!H466</f>
        <v>0</v>
      </c>
      <c r="I46" s="213" t="s">
        <v>203</v>
      </c>
      <c r="J46" s="212" t="n">
        <f aca="false">G46*AO46</f>
        <v>0</v>
      </c>
      <c r="K46" s="212" t="n">
        <f aca="false">G46*AP46</f>
        <v>0</v>
      </c>
      <c r="L46" s="212" t="n">
        <f aca="false">G46*H46</f>
        <v>0</v>
      </c>
      <c r="M46" s="212" t="n">
        <f aca="false">L46*(1+BW46/100)</f>
        <v>0</v>
      </c>
      <c r="N46" s="212" t="n">
        <f aca="false">'Stavební rozpočet'!N466</f>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109</v>
      </c>
      <c r="AJ46" s="90" t="n">
        <f aca="false">IF(AN46=0,L46,0)</f>
        <v>0</v>
      </c>
      <c r="AK46" s="90" t="n">
        <f aca="false">IF(AN46=12,L46,0)</f>
        <v>0</v>
      </c>
      <c r="AL46" s="90" t="n">
        <f aca="false">IF(AN46=21,L46,0)</f>
        <v>0</v>
      </c>
      <c r="AN46" s="90" t="n">
        <v>21</v>
      </c>
      <c r="AO46" s="90" t="n">
        <f aca="false">H46*0</f>
        <v>0</v>
      </c>
      <c r="AP46" s="90" t="n">
        <f aca="false">H46*(1-0)</f>
        <v>0</v>
      </c>
      <c r="AQ46" s="89" t="s">
        <v>208</v>
      </c>
      <c r="AV46" s="90" t="n">
        <f aca="false">AW46+AX46</f>
        <v>0</v>
      </c>
      <c r="AW46" s="90" t="n">
        <f aca="false">G46*AO46</f>
        <v>0</v>
      </c>
      <c r="AX46" s="90" t="n">
        <f aca="false">G46*AP46</f>
        <v>0</v>
      </c>
      <c r="AY46" s="89" t="s">
        <v>1392</v>
      </c>
      <c r="AZ46" s="89" t="s">
        <v>1393</v>
      </c>
      <c r="BA46" s="190" t="s">
        <v>1394</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c r="BW46" s="90" t="str">
        <f aca="false">I46</f>
        <v>21</v>
      </c>
      <c r="BX46" s="11" t="s">
        <v>1483</v>
      </c>
    </row>
    <row r="47" customFormat="false" ht="24.05" hidden="false" customHeight="true" outlineLevel="0" collapsed="false">
      <c r="A47" s="209" t="s">
        <v>308</v>
      </c>
      <c r="B47" s="209" t="s">
        <v>109</v>
      </c>
      <c r="C47" s="209" t="s">
        <v>1295</v>
      </c>
      <c r="D47" s="210" t="s">
        <v>1486</v>
      </c>
      <c r="E47" s="210"/>
      <c r="F47" s="209" t="s">
        <v>1297</v>
      </c>
      <c r="G47" s="211" t="n">
        <f aca="false">'Stavební rozpočet'!G467</f>
        <v>57</v>
      </c>
      <c r="H47" s="212" t="n">
        <f aca="false">'Stavební rozpočet'!H467</f>
        <v>0</v>
      </c>
      <c r="I47" s="213" t="s">
        <v>203</v>
      </c>
      <c r="J47" s="212" t="n">
        <f aca="false">G47*AO47</f>
        <v>0</v>
      </c>
      <c r="K47" s="212" t="n">
        <f aca="false">G47*AP47</f>
        <v>0</v>
      </c>
      <c r="L47" s="212" t="n">
        <f aca="false">G47*H47</f>
        <v>0</v>
      </c>
      <c r="M47" s="212" t="n">
        <f aca="false">L47*(1+BW47/100)</f>
        <v>0</v>
      </c>
      <c r="N47" s="212" t="n">
        <f aca="false">'Stavební rozpočet'!N467</f>
        <v>6E-005</v>
      </c>
      <c r="O47" s="212" t="n">
        <f aca="false">G47*N47</f>
        <v>0.00342</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109</v>
      </c>
      <c r="AJ47" s="90" t="n">
        <f aca="false">IF(AN47=0,L47,0)</f>
        <v>0</v>
      </c>
      <c r="AK47" s="90" t="n">
        <f aca="false">IF(AN47=12,L47,0)</f>
        <v>0</v>
      </c>
      <c r="AL47" s="90" t="n">
        <f aca="false">IF(AN47=21,L47,0)</f>
        <v>0</v>
      </c>
      <c r="AN47" s="90" t="n">
        <v>21</v>
      </c>
      <c r="AO47" s="90" t="n">
        <f aca="false">H47*0.070813736</f>
        <v>0</v>
      </c>
      <c r="AP47" s="90" t="n">
        <f aca="false">H47*(1-0.070813736)</f>
        <v>0</v>
      </c>
      <c r="AQ47" s="89" t="s">
        <v>226</v>
      </c>
      <c r="AV47" s="90" t="n">
        <f aca="false">AW47+AX47</f>
        <v>0</v>
      </c>
      <c r="AW47" s="90" t="n">
        <f aca="false">G47*AO47</f>
        <v>0</v>
      </c>
      <c r="AX47" s="90" t="n">
        <f aca="false">G47*AP47</f>
        <v>0</v>
      </c>
      <c r="AY47" s="89" t="s">
        <v>1392</v>
      </c>
      <c r="AZ47" s="89" t="s">
        <v>1393</v>
      </c>
      <c r="BA47" s="190" t="s">
        <v>1394</v>
      </c>
      <c r="BC47" s="90" t="n">
        <f aca="false">AW47+AX47</f>
        <v>0</v>
      </c>
      <c r="BD47" s="90" t="n">
        <f aca="false">H47/(100-BE47)*100</f>
        <v>0</v>
      </c>
      <c r="BE47" s="90" t="n">
        <v>0</v>
      </c>
      <c r="BF47" s="90" t="n">
        <f aca="false">O47</f>
        <v>0.00342</v>
      </c>
      <c r="BH47" s="90" t="n">
        <f aca="false">G47*AO47</f>
        <v>0</v>
      </c>
      <c r="BI47" s="90" t="n">
        <f aca="false">G47*AP47</f>
        <v>0</v>
      </c>
      <c r="BJ47" s="90" t="n">
        <f aca="false">G47*H47</f>
        <v>0</v>
      </c>
      <c r="BK47" s="90"/>
      <c r="BL47" s="90"/>
      <c r="BW47" s="90" t="str">
        <f aca="false">I47</f>
        <v>21</v>
      </c>
      <c r="BX47" s="11" t="s">
        <v>1486</v>
      </c>
    </row>
    <row r="48" customFormat="false" ht="24.05" hidden="false" customHeight="true" outlineLevel="0" collapsed="false">
      <c r="A48" s="214" t="s">
        <v>320</v>
      </c>
      <c r="B48" s="214" t="s">
        <v>109</v>
      </c>
      <c r="C48" s="214" t="s">
        <v>1488</v>
      </c>
      <c r="D48" s="215" t="s">
        <v>1489</v>
      </c>
      <c r="E48" s="215"/>
      <c r="F48" s="214" t="s">
        <v>1297</v>
      </c>
      <c r="G48" s="216" t="n">
        <f aca="false">'Stavební rozpočet'!G468</f>
        <v>49.5</v>
      </c>
      <c r="H48" s="217" t="n">
        <f aca="false">'Stavební rozpočet'!H468</f>
        <v>0</v>
      </c>
      <c r="I48" s="218" t="s">
        <v>203</v>
      </c>
      <c r="J48" s="217" t="n">
        <f aca="false">G48*AO48</f>
        <v>0</v>
      </c>
      <c r="K48" s="217" t="n">
        <f aca="false">G48*AP48</f>
        <v>0</v>
      </c>
      <c r="L48" s="217" t="n">
        <f aca="false">G48*H48</f>
        <v>0</v>
      </c>
      <c r="M48" s="217" t="n">
        <f aca="false">L48*(1+BW48/100)</f>
        <v>0</v>
      </c>
      <c r="N48" s="217" t="n">
        <f aca="false">'Stavební rozpočet'!N468</f>
        <v>0.001</v>
      </c>
      <c r="O48" s="217" t="n">
        <f aca="false">G48*N48</f>
        <v>0.0495</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109</v>
      </c>
      <c r="AJ48" s="219" t="n">
        <f aca="false">IF(AN48=0,L48,0)</f>
        <v>0</v>
      </c>
      <c r="AK48" s="219" t="n">
        <f aca="false">IF(AN48=12,L48,0)</f>
        <v>0</v>
      </c>
      <c r="AL48" s="219" t="n">
        <f aca="false">IF(AN48=21,L48,0)</f>
        <v>0</v>
      </c>
      <c r="AN48" s="90" t="n">
        <v>21</v>
      </c>
      <c r="AO48" s="90" t="n">
        <f aca="false">H48*1</f>
        <v>0</v>
      </c>
      <c r="AP48" s="90" t="n">
        <f aca="false">H48*(1-1)</f>
        <v>0</v>
      </c>
      <c r="AQ48" s="220" t="s">
        <v>226</v>
      </c>
      <c r="AV48" s="90" t="n">
        <f aca="false">AW48+AX48</f>
        <v>0</v>
      </c>
      <c r="AW48" s="90" t="n">
        <f aca="false">G48*AO48</f>
        <v>0</v>
      </c>
      <c r="AX48" s="90" t="n">
        <f aca="false">G48*AP48</f>
        <v>0</v>
      </c>
      <c r="AY48" s="89" t="s">
        <v>1392</v>
      </c>
      <c r="AZ48" s="89" t="s">
        <v>1393</v>
      </c>
      <c r="BA48" s="190" t="s">
        <v>1394</v>
      </c>
      <c r="BC48" s="90" t="n">
        <f aca="false">AW48+AX48</f>
        <v>0</v>
      </c>
      <c r="BD48" s="90" t="n">
        <f aca="false">H48/(100-BE48)*100</f>
        <v>0</v>
      </c>
      <c r="BE48" s="90" t="n">
        <v>0</v>
      </c>
      <c r="BF48" s="90" t="n">
        <f aca="false">O48</f>
        <v>0.0495</v>
      </c>
      <c r="BH48" s="219" t="n">
        <f aca="false">G48*AO48</f>
        <v>0</v>
      </c>
      <c r="BI48" s="219" t="n">
        <f aca="false">G48*AP48</f>
        <v>0</v>
      </c>
      <c r="BJ48" s="219" t="n">
        <f aca="false">G48*H48</f>
        <v>0</v>
      </c>
      <c r="BK48" s="219"/>
      <c r="BL48" s="90"/>
      <c r="BW48" s="90" t="str">
        <f aca="false">I48</f>
        <v>21</v>
      </c>
      <c r="BX48" s="221" t="s">
        <v>1489</v>
      </c>
    </row>
    <row r="49" customFormat="false" ht="15" hidden="false" customHeight="true" outlineLevel="0" collapsed="false">
      <c r="A49" s="214" t="s">
        <v>323</v>
      </c>
      <c r="B49" s="214" t="s">
        <v>109</v>
      </c>
      <c r="C49" s="214" t="s">
        <v>1491</v>
      </c>
      <c r="D49" s="215" t="s">
        <v>1492</v>
      </c>
      <c r="E49" s="215"/>
      <c r="F49" s="214" t="s">
        <v>1297</v>
      </c>
      <c r="G49" s="216" t="n">
        <f aca="false">'Stavební rozpočet'!G469</f>
        <v>6.48</v>
      </c>
      <c r="H49" s="217" t="n">
        <f aca="false">'Stavební rozpočet'!H469</f>
        <v>0</v>
      </c>
      <c r="I49" s="218" t="s">
        <v>203</v>
      </c>
      <c r="J49" s="217" t="n">
        <f aca="false">G49*AO49</f>
        <v>0</v>
      </c>
      <c r="K49" s="217" t="n">
        <f aca="false">G49*AP49</f>
        <v>0</v>
      </c>
      <c r="L49" s="217" t="n">
        <f aca="false">G49*H49</f>
        <v>0</v>
      </c>
      <c r="M49" s="217" t="n">
        <f aca="false">L49*(1+BW49/100)</f>
        <v>0</v>
      </c>
      <c r="N49" s="217" t="n">
        <f aca="false">'Stavební rozpočet'!N469</f>
        <v>0.001</v>
      </c>
      <c r="O49" s="217" t="n">
        <f aca="false">G49*N49</f>
        <v>0.00648</v>
      </c>
      <c r="P49" s="218"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109</v>
      </c>
      <c r="AJ49" s="219" t="n">
        <f aca="false">IF(AN49=0,L49,0)</f>
        <v>0</v>
      </c>
      <c r="AK49" s="219" t="n">
        <f aca="false">IF(AN49=12,L49,0)</f>
        <v>0</v>
      </c>
      <c r="AL49" s="219" t="n">
        <f aca="false">IF(AN49=21,L49,0)</f>
        <v>0</v>
      </c>
      <c r="AN49" s="90" t="n">
        <v>21</v>
      </c>
      <c r="AO49" s="90" t="n">
        <f aca="false">H49*1</f>
        <v>0</v>
      </c>
      <c r="AP49" s="90" t="n">
        <f aca="false">H49*(1-1)</f>
        <v>0</v>
      </c>
      <c r="AQ49" s="220" t="s">
        <v>226</v>
      </c>
      <c r="AV49" s="90" t="n">
        <f aca="false">AW49+AX49</f>
        <v>0</v>
      </c>
      <c r="AW49" s="90" t="n">
        <f aca="false">G49*AO49</f>
        <v>0</v>
      </c>
      <c r="AX49" s="90" t="n">
        <f aca="false">G49*AP49</f>
        <v>0</v>
      </c>
      <c r="AY49" s="89" t="s">
        <v>1392</v>
      </c>
      <c r="AZ49" s="89" t="s">
        <v>1393</v>
      </c>
      <c r="BA49" s="190" t="s">
        <v>1394</v>
      </c>
      <c r="BC49" s="90" t="n">
        <f aca="false">AW49+AX49</f>
        <v>0</v>
      </c>
      <c r="BD49" s="90" t="n">
        <f aca="false">H49/(100-BE49)*100</f>
        <v>0</v>
      </c>
      <c r="BE49" s="90" t="n">
        <v>0</v>
      </c>
      <c r="BF49" s="90" t="n">
        <f aca="false">O49</f>
        <v>0.00648</v>
      </c>
      <c r="BH49" s="219" t="n">
        <f aca="false">G49*AO49</f>
        <v>0</v>
      </c>
      <c r="BI49" s="219" t="n">
        <f aca="false">G49*AP49</f>
        <v>0</v>
      </c>
      <c r="BJ49" s="219" t="n">
        <f aca="false">G49*H49</f>
        <v>0</v>
      </c>
      <c r="BK49" s="219"/>
      <c r="BL49" s="90"/>
      <c r="BW49" s="90" t="str">
        <f aca="false">I49</f>
        <v>21</v>
      </c>
      <c r="BX49" s="221" t="s">
        <v>1492</v>
      </c>
    </row>
    <row r="50" customFormat="false" ht="15" hidden="false" customHeight="true" outlineLevel="0" collapsed="false">
      <c r="A50" s="214" t="s">
        <v>326</v>
      </c>
      <c r="B50" s="214" t="s">
        <v>109</v>
      </c>
      <c r="C50" s="214" t="s">
        <v>1302</v>
      </c>
      <c r="D50" s="215" t="s">
        <v>1494</v>
      </c>
      <c r="E50" s="215"/>
      <c r="F50" s="214" t="s">
        <v>1297</v>
      </c>
      <c r="G50" s="216" t="n">
        <f aca="false">'Stavební rozpočet'!G470</f>
        <v>6.6</v>
      </c>
      <c r="H50" s="217" t="n">
        <f aca="false">'Stavební rozpočet'!H470</f>
        <v>0</v>
      </c>
      <c r="I50" s="218" t="s">
        <v>203</v>
      </c>
      <c r="J50" s="217" t="n">
        <f aca="false">G50*AO50</f>
        <v>0</v>
      </c>
      <c r="K50" s="217" t="n">
        <f aca="false">G50*AP50</f>
        <v>0</v>
      </c>
      <c r="L50" s="217" t="n">
        <f aca="false">G50*H50</f>
        <v>0</v>
      </c>
      <c r="M50" s="217" t="n">
        <f aca="false">L50*(1+BW50/100)</f>
        <v>0</v>
      </c>
      <c r="N50" s="217" t="n">
        <f aca="false">'Stavební rozpočet'!N470</f>
        <v>0.001</v>
      </c>
      <c r="O50" s="217" t="n">
        <f aca="false">G50*N50</f>
        <v>0.0066</v>
      </c>
      <c r="P50" s="218"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109</v>
      </c>
      <c r="AJ50" s="219" t="n">
        <f aca="false">IF(AN50=0,L50,0)</f>
        <v>0</v>
      </c>
      <c r="AK50" s="219" t="n">
        <f aca="false">IF(AN50=12,L50,0)</f>
        <v>0</v>
      </c>
      <c r="AL50" s="219" t="n">
        <f aca="false">IF(AN50=21,L50,0)</f>
        <v>0</v>
      </c>
      <c r="AN50" s="90" t="n">
        <v>21</v>
      </c>
      <c r="AO50" s="90" t="n">
        <f aca="false">H50*1</f>
        <v>0</v>
      </c>
      <c r="AP50" s="90" t="n">
        <f aca="false">H50*(1-1)</f>
        <v>0</v>
      </c>
      <c r="AQ50" s="220" t="s">
        <v>226</v>
      </c>
      <c r="AV50" s="90" t="n">
        <f aca="false">AW50+AX50</f>
        <v>0</v>
      </c>
      <c r="AW50" s="90" t="n">
        <f aca="false">G50*AO50</f>
        <v>0</v>
      </c>
      <c r="AX50" s="90" t="n">
        <f aca="false">G50*AP50</f>
        <v>0</v>
      </c>
      <c r="AY50" s="89" t="s">
        <v>1392</v>
      </c>
      <c r="AZ50" s="89" t="s">
        <v>1393</v>
      </c>
      <c r="BA50" s="190" t="s">
        <v>1394</v>
      </c>
      <c r="BC50" s="90" t="n">
        <f aca="false">AW50+AX50</f>
        <v>0</v>
      </c>
      <c r="BD50" s="90" t="n">
        <f aca="false">H50/(100-BE50)*100</f>
        <v>0</v>
      </c>
      <c r="BE50" s="90" t="n">
        <v>0</v>
      </c>
      <c r="BF50" s="90" t="n">
        <f aca="false">O50</f>
        <v>0.0066</v>
      </c>
      <c r="BH50" s="219" t="n">
        <f aca="false">G50*AO50</f>
        <v>0</v>
      </c>
      <c r="BI50" s="219" t="n">
        <f aca="false">G50*AP50</f>
        <v>0</v>
      </c>
      <c r="BJ50" s="219" t="n">
        <f aca="false">G50*H50</f>
        <v>0</v>
      </c>
      <c r="BK50" s="219"/>
      <c r="BL50" s="90"/>
      <c r="BW50" s="90" t="str">
        <f aca="false">I50</f>
        <v>21</v>
      </c>
      <c r="BX50" s="221" t="s">
        <v>1494</v>
      </c>
    </row>
    <row r="51" customFormat="false" ht="15" hidden="false" customHeight="true" outlineLevel="0" collapsed="false">
      <c r="A51" s="209" t="s">
        <v>329</v>
      </c>
      <c r="B51" s="209" t="s">
        <v>109</v>
      </c>
      <c r="C51" s="209" t="s">
        <v>1496</v>
      </c>
      <c r="D51" s="210" t="s">
        <v>1497</v>
      </c>
      <c r="E51" s="210"/>
      <c r="F51" s="209" t="s">
        <v>313</v>
      </c>
      <c r="G51" s="211" t="n">
        <f aca="false">'Stavební rozpočet'!G471</f>
        <v>2</v>
      </c>
      <c r="H51" s="212" t="n">
        <f aca="false">'Stavební rozpočet'!H471</f>
        <v>0</v>
      </c>
      <c r="I51" s="213" t="s">
        <v>203</v>
      </c>
      <c r="J51" s="212" t="n">
        <f aca="false">G51*AO51</f>
        <v>0</v>
      </c>
      <c r="K51" s="212" t="n">
        <f aca="false">G51*AP51</f>
        <v>0</v>
      </c>
      <c r="L51" s="212" t="n">
        <f aca="false">G51*H51</f>
        <v>0</v>
      </c>
      <c r="M51" s="212" t="n">
        <f aca="false">L51*(1+BW51/100)</f>
        <v>0</v>
      </c>
      <c r="N51" s="212" t="n">
        <f aca="false">'Stavební rozpočet'!N471</f>
        <v>0</v>
      </c>
      <c r="O51" s="212" t="n">
        <f aca="false">G51*N51</f>
        <v>0</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109</v>
      </c>
      <c r="AJ51" s="90" t="n">
        <f aca="false">IF(AN51=0,L51,0)</f>
        <v>0</v>
      </c>
      <c r="AK51" s="90" t="n">
        <f aca="false">IF(AN51=12,L51,0)</f>
        <v>0</v>
      </c>
      <c r="AL51" s="90" t="n">
        <f aca="false">IF(AN51=21,L51,0)</f>
        <v>0</v>
      </c>
      <c r="AN51" s="90" t="n">
        <v>21</v>
      </c>
      <c r="AO51" s="90" t="n">
        <f aca="false">H51*0</f>
        <v>0</v>
      </c>
      <c r="AP51" s="90" t="n">
        <f aca="false">H51*(1-0)</f>
        <v>0</v>
      </c>
      <c r="AQ51" s="89" t="s">
        <v>226</v>
      </c>
      <c r="AV51" s="90" t="n">
        <f aca="false">AW51+AX51</f>
        <v>0</v>
      </c>
      <c r="AW51" s="90" t="n">
        <f aca="false">G51*AO51</f>
        <v>0</v>
      </c>
      <c r="AX51" s="90" t="n">
        <f aca="false">G51*AP51</f>
        <v>0</v>
      </c>
      <c r="AY51" s="89" t="s">
        <v>1392</v>
      </c>
      <c r="AZ51" s="89" t="s">
        <v>1393</v>
      </c>
      <c r="BA51" s="190" t="s">
        <v>1394</v>
      </c>
      <c r="BC51" s="90" t="n">
        <f aca="false">AW51+AX51</f>
        <v>0</v>
      </c>
      <c r="BD51" s="90" t="n">
        <f aca="false">H51/(100-BE51)*100</f>
        <v>0</v>
      </c>
      <c r="BE51" s="90" t="n">
        <v>0</v>
      </c>
      <c r="BF51" s="90" t="n">
        <f aca="false">O51</f>
        <v>0</v>
      </c>
      <c r="BH51" s="90" t="n">
        <f aca="false">G51*AO51</f>
        <v>0</v>
      </c>
      <c r="BI51" s="90" t="n">
        <f aca="false">G51*AP51</f>
        <v>0</v>
      </c>
      <c r="BJ51" s="90" t="n">
        <f aca="false">G51*H51</f>
        <v>0</v>
      </c>
      <c r="BK51" s="90"/>
      <c r="BL51" s="90"/>
      <c r="BW51" s="90" t="str">
        <f aca="false">I51</f>
        <v>21</v>
      </c>
      <c r="BX51" s="11" t="s">
        <v>1497</v>
      </c>
    </row>
    <row r="52" customFormat="false" ht="35.5" hidden="false" customHeight="true" outlineLevel="0" collapsed="false">
      <c r="A52" s="214" t="s">
        <v>334</v>
      </c>
      <c r="B52" s="214" t="s">
        <v>109</v>
      </c>
      <c r="C52" s="214" t="s">
        <v>1499</v>
      </c>
      <c r="D52" s="215" t="s">
        <v>1500</v>
      </c>
      <c r="E52" s="215"/>
      <c r="F52" s="214" t="s">
        <v>313</v>
      </c>
      <c r="G52" s="216" t="n">
        <f aca="false">'Stavební rozpočet'!G472</f>
        <v>2</v>
      </c>
      <c r="H52" s="217" t="n">
        <f aca="false">'Stavební rozpočet'!H472</f>
        <v>0</v>
      </c>
      <c r="I52" s="218" t="s">
        <v>203</v>
      </c>
      <c r="J52" s="217" t="n">
        <f aca="false">G52*AO52</f>
        <v>0</v>
      </c>
      <c r="K52" s="217" t="n">
        <f aca="false">G52*AP52</f>
        <v>0</v>
      </c>
      <c r="L52" s="217" t="n">
        <f aca="false">G52*H52</f>
        <v>0</v>
      </c>
      <c r="M52" s="217" t="n">
        <f aca="false">L52*(1+BW52/100)</f>
        <v>0</v>
      </c>
      <c r="N52" s="217" t="n">
        <f aca="false">'Stavební rozpočet'!N472</f>
        <v>0.0022</v>
      </c>
      <c r="O52" s="217" t="n">
        <f aca="false">G52*N52</f>
        <v>0.0044</v>
      </c>
      <c r="P52" s="218"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109</v>
      </c>
      <c r="AJ52" s="219" t="n">
        <f aca="false">IF(AN52=0,L52,0)</f>
        <v>0</v>
      </c>
      <c r="AK52" s="219" t="n">
        <f aca="false">IF(AN52=12,L52,0)</f>
        <v>0</v>
      </c>
      <c r="AL52" s="219" t="n">
        <f aca="false">IF(AN52=21,L52,0)</f>
        <v>0</v>
      </c>
      <c r="AN52" s="90" t="n">
        <v>21</v>
      </c>
      <c r="AO52" s="90" t="n">
        <f aca="false">H52*1</f>
        <v>0</v>
      </c>
      <c r="AP52" s="90" t="n">
        <f aca="false">H52*(1-1)</f>
        <v>0</v>
      </c>
      <c r="AQ52" s="220" t="s">
        <v>226</v>
      </c>
      <c r="AV52" s="90" t="n">
        <f aca="false">AW52+AX52</f>
        <v>0</v>
      </c>
      <c r="AW52" s="90" t="n">
        <f aca="false">G52*AO52</f>
        <v>0</v>
      </c>
      <c r="AX52" s="90" t="n">
        <f aca="false">G52*AP52</f>
        <v>0</v>
      </c>
      <c r="AY52" s="89" t="s">
        <v>1392</v>
      </c>
      <c r="AZ52" s="89" t="s">
        <v>1393</v>
      </c>
      <c r="BA52" s="190" t="s">
        <v>1394</v>
      </c>
      <c r="BC52" s="90" t="n">
        <f aca="false">AW52+AX52</f>
        <v>0</v>
      </c>
      <c r="BD52" s="90" t="n">
        <f aca="false">H52/(100-BE52)*100</f>
        <v>0</v>
      </c>
      <c r="BE52" s="90" t="n">
        <v>0</v>
      </c>
      <c r="BF52" s="90" t="n">
        <f aca="false">O52</f>
        <v>0.0044</v>
      </c>
      <c r="BH52" s="219" t="n">
        <f aca="false">G52*AO52</f>
        <v>0</v>
      </c>
      <c r="BI52" s="219" t="n">
        <f aca="false">G52*AP52</f>
        <v>0</v>
      </c>
      <c r="BJ52" s="219" t="n">
        <f aca="false">G52*H52</f>
        <v>0</v>
      </c>
      <c r="BK52" s="219"/>
      <c r="BL52" s="90"/>
      <c r="BW52" s="90" t="str">
        <f aca="false">I52</f>
        <v>21</v>
      </c>
      <c r="BX52" s="221" t="s">
        <v>1500</v>
      </c>
    </row>
    <row r="53" customFormat="false" ht="24.05" hidden="false" customHeight="true" outlineLevel="0" collapsed="false">
      <c r="A53" s="209" t="s">
        <v>339</v>
      </c>
      <c r="B53" s="209" t="s">
        <v>109</v>
      </c>
      <c r="C53" s="209" t="s">
        <v>497</v>
      </c>
      <c r="D53" s="210" t="s">
        <v>1502</v>
      </c>
      <c r="E53" s="210"/>
      <c r="F53" s="209" t="s">
        <v>261</v>
      </c>
      <c r="G53" s="211" t="n">
        <f aca="false">'Stavební rozpočet'!G473</f>
        <v>1</v>
      </c>
      <c r="H53" s="212" t="n">
        <f aca="false">'Stavební rozpočet'!H473</f>
        <v>0</v>
      </c>
      <c r="I53" s="213" t="s">
        <v>203</v>
      </c>
      <c r="J53" s="212" t="n">
        <f aca="false">G53*AO53</f>
        <v>0</v>
      </c>
      <c r="K53" s="212" t="n">
        <f aca="false">G53*AP53</f>
        <v>0</v>
      </c>
      <c r="L53" s="212" t="n">
        <f aca="false">G53*H53</f>
        <v>0</v>
      </c>
      <c r="M53" s="212" t="n">
        <f aca="false">L53*(1+BW53/100)</f>
        <v>0</v>
      </c>
      <c r="N53" s="212" t="n">
        <f aca="false">'Stavební rozpočet'!N473</f>
        <v>0.00485</v>
      </c>
      <c r="O53" s="212" t="n">
        <f aca="false">G53*N53</f>
        <v>0.00485</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109</v>
      </c>
      <c r="AJ53" s="90" t="n">
        <f aca="false">IF(AN53=0,L53,0)</f>
        <v>0</v>
      </c>
      <c r="AK53" s="90" t="n">
        <f aca="false">IF(AN53=12,L53,0)</f>
        <v>0</v>
      </c>
      <c r="AL53" s="90" t="n">
        <f aca="false">IF(AN53=21,L53,0)</f>
        <v>0</v>
      </c>
      <c r="AN53" s="90" t="n">
        <v>21</v>
      </c>
      <c r="AO53" s="90" t="n">
        <f aca="false">H53*0.788581525</f>
        <v>0</v>
      </c>
      <c r="AP53" s="90" t="n">
        <f aca="false">H53*(1-0.788581525)</f>
        <v>0</v>
      </c>
      <c r="AQ53" s="89" t="s">
        <v>226</v>
      </c>
      <c r="AV53" s="90" t="n">
        <f aca="false">AW53+AX53</f>
        <v>0</v>
      </c>
      <c r="AW53" s="90" t="n">
        <f aca="false">G53*AO53</f>
        <v>0</v>
      </c>
      <c r="AX53" s="90" t="n">
        <f aca="false">G53*AP53</f>
        <v>0</v>
      </c>
      <c r="AY53" s="89" t="s">
        <v>1392</v>
      </c>
      <c r="AZ53" s="89" t="s">
        <v>1393</v>
      </c>
      <c r="BA53" s="190" t="s">
        <v>1394</v>
      </c>
      <c r="BC53" s="90" t="n">
        <f aca="false">AW53+AX53</f>
        <v>0</v>
      </c>
      <c r="BD53" s="90" t="n">
        <f aca="false">H53/(100-BE53)*100</f>
        <v>0</v>
      </c>
      <c r="BE53" s="90" t="n">
        <v>0</v>
      </c>
      <c r="BF53" s="90" t="n">
        <f aca="false">O53</f>
        <v>0.00485</v>
      </c>
      <c r="BH53" s="90" t="n">
        <f aca="false">G53*AO53</f>
        <v>0</v>
      </c>
      <c r="BI53" s="90" t="n">
        <f aca="false">G53*AP53</f>
        <v>0</v>
      </c>
      <c r="BJ53" s="90" t="n">
        <f aca="false">G53*H53</f>
        <v>0</v>
      </c>
      <c r="BK53" s="90"/>
      <c r="BL53" s="90"/>
      <c r="BW53" s="90" t="str">
        <f aca="false">I53</f>
        <v>21</v>
      </c>
      <c r="BX53" s="11" t="s">
        <v>1502</v>
      </c>
    </row>
    <row r="54" customFormat="false" ht="24.05" hidden="false" customHeight="true" outlineLevel="0" collapsed="false">
      <c r="A54" s="209" t="s">
        <v>332</v>
      </c>
      <c r="B54" s="209" t="s">
        <v>109</v>
      </c>
      <c r="C54" s="209" t="s">
        <v>1504</v>
      </c>
      <c r="D54" s="210" t="s">
        <v>1505</v>
      </c>
      <c r="E54" s="210"/>
      <c r="F54" s="209" t="s">
        <v>261</v>
      </c>
      <c r="G54" s="211" t="n">
        <f aca="false">'Stavební rozpočet'!G474</f>
        <v>1</v>
      </c>
      <c r="H54" s="212" t="n">
        <f aca="false">'Stavební rozpočet'!H474</f>
        <v>0</v>
      </c>
      <c r="I54" s="213" t="s">
        <v>203</v>
      </c>
      <c r="J54" s="212" t="n">
        <f aca="false">G54*AO54</f>
        <v>0</v>
      </c>
      <c r="K54" s="212" t="n">
        <f aca="false">G54*AP54</f>
        <v>0</v>
      </c>
      <c r="L54" s="212" t="n">
        <f aca="false">G54*H54</f>
        <v>0</v>
      </c>
      <c r="M54" s="212" t="n">
        <f aca="false">L54*(1+BW54/100)</f>
        <v>0</v>
      </c>
      <c r="N54" s="212" t="n">
        <f aca="false">'Stavební rozpočet'!N474</f>
        <v>0.00385</v>
      </c>
      <c r="O54" s="212" t="n">
        <f aca="false">G54*N54</f>
        <v>0.00385</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109</v>
      </c>
      <c r="AJ54" s="90" t="n">
        <f aca="false">IF(AN54=0,L54,0)</f>
        <v>0</v>
      </c>
      <c r="AK54" s="90" t="n">
        <f aca="false">IF(AN54=12,L54,0)</f>
        <v>0</v>
      </c>
      <c r="AL54" s="90" t="n">
        <f aca="false">IF(AN54=21,L54,0)</f>
        <v>0</v>
      </c>
      <c r="AN54" s="90" t="n">
        <v>21</v>
      </c>
      <c r="AO54" s="90" t="n">
        <f aca="false">H54*0.772711908</f>
        <v>0</v>
      </c>
      <c r="AP54" s="90" t="n">
        <f aca="false">H54*(1-0.772711908)</f>
        <v>0</v>
      </c>
      <c r="AQ54" s="89" t="s">
        <v>226</v>
      </c>
      <c r="AV54" s="90" t="n">
        <f aca="false">AW54+AX54</f>
        <v>0</v>
      </c>
      <c r="AW54" s="90" t="n">
        <f aca="false">G54*AO54</f>
        <v>0</v>
      </c>
      <c r="AX54" s="90" t="n">
        <f aca="false">G54*AP54</f>
        <v>0</v>
      </c>
      <c r="AY54" s="89" t="s">
        <v>1392</v>
      </c>
      <c r="AZ54" s="89" t="s">
        <v>1393</v>
      </c>
      <c r="BA54" s="190" t="s">
        <v>1394</v>
      </c>
      <c r="BC54" s="90" t="n">
        <f aca="false">AW54+AX54</f>
        <v>0</v>
      </c>
      <c r="BD54" s="90" t="n">
        <f aca="false">H54/(100-BE54)*100</f>
        <v>0</v>
      </c>
      <c r="BE54" s="90" t="n">
        <v>0</v>
      </c>
      <c r="BF54" s="90" t="n">
        <f aca="false">O54</f>
        <v>0.00385</v>
      </c>
      <c r="BH54" s="90" t="n">
        <f aca="false">G54*AO54</f>
        <v>0</v>
      </c>
      <c r="BI54" s="90" t="n">
        <f aca="false">G54*AP54</f>
        <v>0</v>
      </c>
      <c r="BJ54" s="90" t="n">
        <f aca="false">G54*H54</f>
        <v>0</v>
      </c>
      <c r="BK54" s="90"/>
      <c r="BL54" s="90"/>
      <c r="BW54" s="90" t="str">
        <f aca="false">I54</f>
        <v>21</v>
      </c>
      <c r="BX54" s="11" t="s">
        <v>1505</v>
      </c>
    </row>
    <row r="55" customFormat="false" ht="35.5" hidden="false" customHeight="true" outlineLevel="0" collapsed="false">
      <c r="A55" s="209" t="s">
        <v>344</v>
      </c>
      <c r="B55" s="209" t="s">
        <v>109</v>
      </c>
      <c r="C55" s="209" t="s">
        <v>1507</v>
      </c>
      <c r="D55" s="210" t="s">
        <v>1508</v>
      </c>
      <c r="E55" s="210"/>
      <c r="F55" s="209" t="s">
        <v>261</v>
      </c>
      <c r="G55" s="211" t="n">
        <f aca="false">'Stavební rozpočet'!G475</f>
        <v>2</v>
      </c>
      <c r="H55" s="212" t="n">
        <f aca="false">'Stavební rozpočet'!H475</f>
        <v>0</v>
      </c>
      <c r="I55" s="213" t="s">
        <v>203</v>
      </c>
      <c r="J55" s="212" t="n">
        <f aca="false">G55*AO55</f>
        <v>0</v>
      </c>
      <c r="K55" s="212" t="n">
        <f aca="false">G55*AP55</f>
        <v>0</v>
      </c>
      <c r="L55" s="212" t="n">
        <f aca="false">G55*H55</f>
        <v>0</v>
      </c>
      <c r="M55" s="212" t="n">
        <f aca="false">L55*(1+BW55/100)</f>
        <v>0</v>
      </c>
      <c r="N55" s="212" t="n">
        <f aca="false">'Stavební rozpočet'!N475</f>
        <v>0.00039</v>
      </c>
      <c r="O55" s="212" t="n">
        <f aca="false">G55*N55</f>
        <v>0.00078</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109</v>
      </c>
      <c r="AJ55" s="90" t="n">
        <f aca="false">IF(AN55=0,L55,0)</f>
        <v>0</v>
      </c>
      <c r="AK55" s="90" t="n">
        <f aca="false">IF(AN55=12,L55,0)</f>
        <v>0</v>
      </c>
      <c r="AL55" s="90" t="n">
        <f aca="false">IF(AN55=21,L55,0)</f>
        <v>0</v>
      </c>
      <c r="AN55" s="90" t="n">
        <v>21</v>
      </c>
      <c r="AO55" s="90" t="n">
        <f aca="false">H55*0.492554406</f>
        <v>0</v>
      </c>
      <c r="AP55" s="90" t="n">
        <f aca="false">H55*(1-0.492554406)</f>
        <v>0</v>
      </c>
      <c r="AQ55" s="89" t="s">
        <v>208</v>
      </c>
      <c r="AV55" s="90" t="n">
        <f aca="false">AW55+AX55</f>
        <v>0</v>
      </c>
      <c r="AW55" s="90" t="n">
        <f aca="false">G55*AO55</f>
        <v>0</v>
      </c>
      <c r="AX55" s="90" t="n">
        <f aca="false">G55*AP55</f>
        <v>0</v>
      </c>
      <c r="AY55" s="89" t="s">
        <v>1392</v>
      </c>
      <c r="AZ55" s="89" t="s">
        <v>1393</v>
      </c>
      <c r="BA55" s="190" t="s">
        <v>1394</v>
      </c>
      <c r="BC55" s="90" t="n">
        <f aca="false">AW55+AX55</f>
        <v>0</v>
      </c>
      <c r="BD55" s="90" t="n">
        <f aca="false">H55/(100-BE55)*100</f>
        <v>0</v>
      </c>
      <c r="BE55" s="90" t="n">
        <v>0</v>
      </c>
      <c r="BF55" s="90" t="n">
        <f aca="false">O55</f>
        <v>0.00078</v>
      </c>
      <c r="BH55" s="90" t="n">
        <f aca="false">G55*AO55</f>
        <v>0</v>
      </c>
      <c r="BI55" s="90" t="n">
        <f aca="false">G55*AP55</f>
        <v>0</v>
      </c>
      <c r="BJ55" s="90" t="n">
        <f aca="false">G55*H55</f>
        <v>0</v>
      </c>
      <c r="BK55" s="90"/>
      <c r="BL55" s="90"/>
      <c r="BW55" s="90" t="str">
        <f aca="false">I55</f>
        <v>21</v>
      </c>
      <c r="BX55" s="11" t="s">
        <v>1508</v>
      </c>
    </row>
    <row r="56" customFormat="false" ht="24.05" hidden="false" customHeight="true" outlineLevel="0" collapsed="false">
      <c r="A56" s="209" t="s">
        <v>347</v>
      </c>
      <c r="B56" s="209" t="s">
        <v>109</v>
      </c>
      <c r="C56" s="209" t="s">
        <v>1510</v>
      </c>
      <c r="D56" s="210" t="s">
        <v>1511</v>
      </c>
      <c r="E56" s="210"/>
      <c r="F56" s="209" t="s">
        <v>261</v>
      </c>
      <c r="G56" s="211" t="n">
        <f aca="false">'Stavební rozpočet'!G476</f>
        <v>2</v>
      </c>
      <c r="H56" s="212" t="n">
        <f aca="false">'Stavební rozpočet'!H476</f>
        <v>0</v>
      </c>
      <c r="I56" s="213" t="s">
        <v>203</v>
      </c>
      <c r="J56" s="212" t="n">
        <f aca="false">G56*AO56</f>
        <v>0</v>
      </c>
      <c r="K56" s="212" t="n">
        <f aca="false">G56*AP56</f>
        <v>0</v>
      </c>
      <c r="L56" s="212" t="n">
        <f aca="false">G56*H56</f>
        <v>0</v>
      </c>
      <c r="M56" s="212" t="n">
        <f aca="false">L56*(1+BW56/100)</f>
        <v>0</v>
      </c>
      <c r="N56" s="212" t="n">
        <f aca="false">'Stavební rozpočet'!N476</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109</v>
      </c>
      <c r="AJ56" s="90" t="n">
        <f aca="false">IF(AN56=0,L56,0)</f>
        <v>0</v>
      </c>
      <c r="AK56" s="90" t="n">
        <f aca="false">IF(AN56=12,L56,0)</f>
        <v>0</v>
      </c>
      <c r="AL56" s="90" t="n">
        <f aca="false">IF(AN56=21,L56,0)</f>
        <v>0</v>
      </c>
      <c r="AN56" s="90" t="n">
        <v>21</v>
      </c>
      <c r="AO56" s="90" t="n">
        <f aca="false">H56*0</f>
        <v>0</v>
      </c>
      <c r="AP56" s="90" t="n">
        <f aca="false">H56*(1-0)</f>
        <v>0</v>
      </c>
      <c r="AQ56" s="89" t="s">
        <v>208</v>
      </c>
      <c r="AV56" s="90" t="n">
        <f aca="false">AW56+AX56</f>
        <v>0</v>
      </c>
      <c r="AW56" s="90" t="n">
        <f aca="false">G56*AO56</f>
        <v>0</v>
      </c>
      <c r="AX56" s="90" t="n">
        <f aca="false">G56*AP56</f>
        <v>0</v>
      </c>
      <c r="AY56" s="89" t="s">
        <v>1392</v>
      </c>
      <c r="AZ56" s="89" t="s">
        <v>1393</v>
      </c>
      <c r="BA56" s="190" t="s">
        <v>1394</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c r="BW56" s="90" t="str">
        <f aca="false">I56</f>
        <v>21</v>
      </c>
      <c r="BX56" s="11" t="s">
        <v>1511</v>
      </c>
    </row>
    <row r="57" customFormat="false" ht="15" hidden="false" customHeight="true" outlineLevel="0" collapsed="false">
      <c r="A57" s="214" t="s">
        <v>350</v>
      </c>
      <c r="B57" s="214" t="s">
        <v>109</v>
      </c>
      <c r="C57" s="214" t="s">
        <v>1513</v>
      </c>
      <c r="D57" s="215" t="s">
        <v>1514</v>
      </c>
      <c r="E57" s="215"/>
      <c r="F57" s="214" t="s">
        <v>261</v>
      </c>
      <c r="G57" s="216" t="n">
        <f aca="false">'Stavební rozpočet'!G477</f>
        <v>2</v>
      </c>
      <c r="H57" s="217" t="n">
        <f aca="false">'Stavební rozpočet'!H477</f>
        <v>0</v>
      </c>
      <c r="I57" s="218" t="s">
        <v>203</v>
      </c>
      <c r="J57" s="217" t="n">
        <f aca="false">G57*AO57</f>
        <v>0</v>
      </c>
      <c r="K57" s="217" t="n">
        <f aca="false">G57*AP57</f>
        <v>0</v>
      </c>
      <c r="L57" s="217" t="n">
        <f aca="false">G57*H57</f>
        <v>0</v>
      </c>
      <c r="M57" s="217" t="n">
        <f aca="false">L57*(1+BW57/100)</f>
        <v>0</v>
      </c>
      <c r="N57" s="217" t="n">
        <f aca="false">'Stavební rozpočet'!N477</f>
        <v>0.009</v>
      </c>
      <c r="O57" s="217" t="n">
        <f aca="false">G57*N57</f>
        <v>0.018</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109</v>
      </c>
      <c r="AJ57" s="219" t="n">
        <f aca="false">IF(AN57=0,L57,0)</f>
        <v>0</v>
      </c>
      <c r="AK57" s="219" t="n">
        <f aca="false">IF(AN57=12,L57,0)</f>
        <v>0</v>
      </c>
      <c r="AL57" s="219" t="n">
        <f aca="false">IF(AN57=21,L57,0)</f>
        <v>0</v>
      </c>
      <c r="AN57" s="90" t="n">
        <v>21</v>
      </c>
      <c r="AO57" s="90" t="n">
        <f aca="false">H57*1</f>
        <v>0</v>
      </c>
      <c r="AP57" s="90" t="n">
        <f aca="false">H57*(1-1)</f>
        <v>0</v>
      </c>
      <c r="AQ57" s="220" t="s">
        <v>226</v>
      </c>
      <c r="AV57" s="90" t="n">
        <f aca="false">AW57+AX57</f>
        <v>0</v>
      </c>
      <c r="AW57" s="90" t="n">
        <f aca="false">G57*AO57</f>
        <v>0</v>
      </c>
      <c r="AX57" s="90" t="n">
        <f aca="false">G57*AP57</f>
        <v>0</v>
      </c>
      <c r="AY57" s="89" t="s">
        <v>1392</v>
      </c>
      <c r="AZ57" s="89" t="s">
        <v>1393</v>
      </c>
      <c r="BA57" s="190" t="s">
        <v>1394</v>
      </c>
      <c r="BC57" s="90" t="n">
        <f aca="false">AW57+AX57</f>
        <v>0</v>
      </c>
      <c r="BD57" s="90" t="n">
        <f aca="false">H57/(100-BE57)*100</f>
        <v>0</v>
      </c>
      <c r="BE57" s="90" t="n">
        <v>0</v>
      </c>
      <c r="BF57" s="90" t="n">
        <f aca="false">O57</f>
        <v>0.018</v>
      </c>
      <c r="BH57" s="219" t="n">
        <f aca="false">G57*AO57</f>
        <v>0</v>
      </c>
      <c r="BI57" s="219" t="n">
        <f aca="false">G57*AP57</f>
        <v>0</v>
      </c>
      <c r="BJ57" s="219" t="n">
        <f aca="false">G57*H57</f>
        <v>0</v>
      </c>
      <c r="BK57" s="219"/>
      <c r="BL57" s="90"/>
      <c r="BW57" s="90" t="str">
        <f aca="false">I57</f>
        <v>21</v>
      </c>
      <c r="BX57" s="221" t="s">
        <v>1514</v>
      </c>
    </row>
    <row r="58" customFormat="false" ht="24.05" hidden="false" customHeight="true" outlineLevel="0" collapsed="false">
      <c r="A58" s="209" t="s">
        <v>353</v>
      </c>
      <c r="B58" s="209" t="s">
        <v>109</v>
      </c>
      <c r="C58" s="209" t="s">
        <v>1516</v>
      </c>
      <c r="D58" s="210" t="s">
        <v>1517</v>
      </c>
      <c r="E58" s="210"/>
      <c r="F58" s="209" t="s">
        <v>261</v>
      </c>
      <c r="G58" s="211" t="n">
        <f aca="false">'Stavební rozpočet'!G478</f>
        <v>2</v>
      </c>
      <c r="H58" s="212" t="n">
        <f aca="false">'Stavební rozpočet'!H478</f>
        <v>0</v>
      </c>
      <c r="I58" s="213" t="s">
        <v>203</v>
      </c>
      <c r="J58" s="212" t="n">
        <f aca="false">G58*AO58</f>
        <v>0</v>
      </c>
      <c r="K58" s="212" t="n">
        <f aca="false">G58*AP58</f>
        <v>0</v>
      </c>
      <c r="L58" s="212" t="n">
        <f aca="false">G58*H58</f>
        <v>0</v>
      </c>
      <c r="M58" s="212" t="n">
        <f aca="false">L58*(1+BW58/100)</f>
        <v>0</v>
      </c>
      <c r="N58" s="212" t="n">
        <f aca="false">'Stavební rozpočet'!N478</f>
        <v>0</v>
      </c>
      <c r="O58" s="212" t="n">
        <f aca="false">G58*N58</f>
        <v>0</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109</v>
      </c>
      <c r="AJ58" s="90" t="n">
        <f aca="false">IF(AN58=0,L58,0)</f>
        <v>0</v>
      </c>
      <c r="AK58" s="90" t="n">
        <f aca="false">IF(AN58=12,L58,0)</f>
        <v>0</v>
      </c>
      <c r="AL58" s="90" t="n">
        <f aca="false">IF(AN58=21,L58,0)</f>
        <v>0</v>
      </c>
      <c r="AN58" s="90" t="n">
        <v>21</v>
      </c>
      <c r="AO58" s="90" t="n">
        <f aca="false">H58*0</f>
        <v>0</v>
      </c>
      <c r="AP58" s="90" t="n">
        <f aca="false">H58*(1-0)</f>
        <v>0</v>
      </c>
      <c r="AQ58" s="89" t="s">
        <v>226</v>
      </c>
      <c r="AV58" s="90" t="n">
        <f aca="false">AW58+AX58</f>
        <v>0</v>
      </c>
      <c r="AW58" s="90" t="n">
        <f aca="false">G58*AO58</f>
        <v>0</v>
      </c>
      <c r="AX58" s="90" t="n">
        <f aca="false">G58*AP58</f>
        <v>0</v>
      </c>
      <c r="AY58" s="89" t="s">
        <v>1392</v>
      </c>
      <c r="AZ58" s="89" t="s">
        <v>1393</v>
      </c>
      <c r="BA58" s="190" t="s">
        <v>1394</v>
      </c>
      <c r="BC58" s="90" t="n">
        <f aca="false">AW58+AX58</f>
        <v>0</v>
      </c>
      <c r="BD58" s="90" t="n">
        <f aca="false">H58/(100-BE58)*100</f>
        <v>0</v>
      </c>
      <c r="BE58" s="90" t="n">
        <v>0</v>
      </c>
      <c r="BF58" s="90" t="n">
        <f aca="false">O58</f>
        <v>0</v>
      </c>
      <c r="BH58" s="90" t="n">
        <f aca="false">G58*AO58</f>
        <v>0</v>
      </c>
      <c r="BI58" s="90" t="n">
        <f aca="false">G58*AP58</f>
        <v>0</v>
      </c>
      <c r="BJ58" s="90" t="n">
        <f aca="false">G58*H58</f>
        <v>0</v>
      </c>
      <c r="BK58" s="90"/>
      <c r="BL58" s="90"/>
      <c r="BW58" s="90" t="str">
        <f aca="false">I58</f>
        <v>21</v>
      </c>
      <c r="BX58" s="11" t="s">
        <v>1517</v>
      </c>
    </row>
    <row r="59" customFormat="false" ht="24.05" hidden="false" customHeight="true" outlineLevel="0" collapsed="false">
      <c r="A59" s="214" t="s">
        <v>356</v>
      </c>
      <c r="B59" s="214" t="s">
        <v>109</v>
      </c>
      <c r="C59" s="214" t="s">
        <v>1519</v>
      </c>
      <c r="D59" s="215" t="s">
        <v>1520</v>
      </c>
      <c r="E59" s="215"/>
      <c r="F59" s="214" t="s">
        <v>255</v>
      </c>
      <c r="G59" s="216" t="n">
        <f aca="false">'Stavební rozpočet'!G479</f>
        <v>2</v>
      </c>
      <c r="H59" s="217" t="n">
        <f aca="false">'Stavební rozpočet'!H479</f>
        <v>0</v>
      </c>
      <c r="I59" s="218" t="s">
        <v>203</v>
      </c>
      <c r="J59" s="217" t="n">
        <f aca="false">G59*AO59</f>
        <v>0</v>
      </c>
      <c r="K59" s="217" t="n">
        <f aca="false">G59*AP59</f>
        <v>0</v>
      </c>
      <c r="L59" s="217" t="n">
        <f aca="false">G59*H59</f>
        <v>0</v>
      </c>
      <c r="M59" s="217" t="n">
        <f aca="false">L59*(1+BW59/100)</f>
        <v>0</v>
      </c>
      <c r="N59" s="217" t="n">
        <f aca="false">'Stavební rozpočet'!N479</f>
        <v>0.007</v>
      </c>
      <c r="O59" s="217" t="n">
        <f aca="false">G59*N59</f>
        <v>0.014</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109</v>
      </c>
      <c r="AJ59" s="219" t="n">
        <f aca="false">IF(AN59=0,L59,0)</f>
        <v>0</v>
      </c>
      <c r="AK59" s="219" t="n">
        <f aca="false">IF(AN59=12,L59,0)</f>
        <v>0</v>
      </c>
      <c r="AL59" s="219" t="n">
        <f aca="false">IF(AN59=21,L59,0)</f>
        <v>0</v>
      </c>
      <c r="AN59" s="90" t="n">
        <v>21</v>
      </c>
      <c r="AO59" s="90" t="n">
        <f aca="false">H59*1</f>
        <v>0</v>
      </c>
      <c r="AP59" s="90" t="n">
        <f aca="false">H59*(1-1)</f>
        <v>0</v>
      </c>
      <c r="AQ59" s="220" t="s">
        <v>226</v>
      </c>
      <c r="AV59" s="90" t="n">
        <f aca="false">AW59+AX59</f>
        <v>0</v>
      </c>
      <c r="AW59" s="90" t="n">
        <f aca="false">G59*AO59</f>
        <v>0</v>
      </c>
      <c r="AX59" s="90" t="n">
        <f aca="false">G59*AP59</f>
        <v>0</v>
      </c>
      <c r="AY59" s="89" t="s">
        <v>1392</v>
      </c>
      <c r="AZ59" s="89" t="s">
        <v>1393</v>
      </c>
      <c r="BA59" s="190" t="s">
        <v>1394</v>
      </c>
      <c r="BC59" s="90" t="n">
        <f aca="false">AW59+AX59</f>
        <v>0</v>
      </c>
      <c r="BD59" s="90" t="n">
        <f aca="false">H59/(100-BE59)*100</f>
        <v>0</v>
      </c>
      <c r="BE59" s="90" t="n">
        <v>0</v>
      </c>
      <c r="BF59" s="90" t="n">
        <f aca="false">O59</f>
        <v>0.014</v>
      </c>
      <c r="BH59" s="219" t="n">
        <f aca="false">G59*AO59</f>
        <v>0</v>
      </c>
      <c r="BI59" s="219" t="n">
        <f aca="false">G59*AP59</f>
        <v>0</v>
      </c>
      <c r="BJ59" s="219" t="n">
        <f aca="false">G59*H59</f>
        <v>0</v>
      </c>
      <c r="BK59" s="219"/>
      <c r="BL59" s="90"/>
      <c r="BW59" s="90" t="str">
        <f aca="false">I59</f>
        <v>21</v>
      </c>
      <c r="BX59" s="221" t="s">
        <v>1520</v>
      </c>
    </row>
    <row r="60" customFormat="false" ht="24.05" hidden="false" customHeight="true" outlineLevel="0" collapsed="false">
      <c r="A60" s="203"/>
      <c r="B60" s="204" t="s">
        <v>109</v>
      </c>
      <c r="C60" s="204" t="s">
        <v>1521</v>
      </c>
      <c r="D60" s="205" t="s">
        <v>1522</v>
      </c>
      <c r="E60" s="205"/>
      <c r="F60" s="203" t="s">
        <v>97</v>
      </c>
      <c r="G60" s="206" t="s">
        <v>97</v>
      </c>
      <c r="H60" s="203" t="s">
        <v>97</v>
      </c>
      <c r="I60" s="203" t="s">
        <v>97</v>
      </c>
      <c r="J60" s="207" t="n">
        <f aca="false">SUM(J61:J81)</f>
        <v>0</v>
      </c>
      <c r="K60" s="207" t="n">
        <f aca="false">SUM(K61:K81)</f>
        <v>0</v>
      </c>
      <c r="L60" s="207" t="n">
        <f aca="false">SUM(L61:L81)</f>
        <v>0</v>
      </c>
      <c r="M60" s="207" t="n">
        <f aca="false">SUM(M61:M81)</f>
        <v>0</v>
      </c>
      <c r="N60" s="208"/>
      <c r="O60" s="207" t="n">
        <f aca="false">SUM(O61:O81)</f>
        <v>0.01227</v>
      </c>
      <c r="P60" s="208"/>
      <c r="AI60" s="190" t="s">
        <v>109</v>
      </c>
      <c r="AS60" s="178" t="n">
        <f aca="false">SUM(AJ61:AJ81)</f>
        <v>0</v>
      </c>
      <c r="AT60" s="178" t="n">
        <f aca="false">SUM(AK61:AK81)</f>
        <v>0</v>
      </c>
      <c r="AU60" s="178" t="n">
        <f aca="false">SUM(AL61:AL81)</f>
        <v>0</v>
      </c>
    </row>
    <row r="61" customFormat="false" ht="15" hidden="false" customHeight="true" outlineLevel="0" collapsed="false">
      <c r="A61" s="209" t="s">
        <v>360</v>
      </c>
      <c r="B61" s="209" t="s">
        <v>109</v>
      </c>
      <c r="C61" s="209" t="s">
        <v>1524</v>
      </c>
      <c r="D61" s="210" t="s">
        <v>1525</v>
      </c>
      <c r="E61" s="210"/>
      <c r="F61" s="209" t="s">
        <v>261</v>
      </c>
      <c r="G61" s="211" t="n">
        <f aca="false">'Stavební rozpočet'!G481</f>
        <v>1</v>
      </c>
      <c r="H61" s="212" t="n">
        <f aca="false">'Stavební rozpočet'!H481</f>
        <v>0</v>
      </c>
      <c r="I61" s="213" t="s">
        <v>203</v>
      </c>
      <c r="J61" s="212" t="n">
        <f aca="false">G61*AO61</f>
        <v>0</v>
      </c>
      <c r="K61" s="212" t="n">
        <f aca="false">G61*AP61</f>
        <v>0</v>
      </c>
      <c r="L61" s="212" t="n">
        <f aca="false">G61*H61</f>
        <v>0</v>
      </c>
      <c r="M61" s="212" t="n">
        <f aca="false">L61*(1+BW61/100)</f>
        <v>0</v>
      </c>
      <c r="N61" s="212" t="n">
        <f aca="false">'Stavební rozpočet'!N481</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109</v>
      </c>
      <c r="AJ61" s="90" t="n">
        <f aca="false">IF(AN61=0,L61,0)</f>
        <v>0</v>
      </c>
      <c r="AK61" s="90" t="n">
        <f aca="false">IF(AN61=12,L61,0)</f>
        <v>0</v>
      </c>
      <c r="AL61" s="90" t="n">
        <f aca="false">IF(AN61=21,L61,0)</f>
        <v>0</v>
      </c>
      <c r="AN61" s="90" t="n">
        <v>21</v>
      </c>
      <c r="AO61" s="90" t="n">
        <f aca="false">H61*0</f>
        <v>0</v>
      </c>
      <c r="AP61" s="90" t="n">
        <f aca="false">H61*(1-0)</f>
        <v>0</v>
      </c>
      <c r="AQ61" s="89" t="s">
        <v>226</v>
      </c>
      <c r="AV61" s="90" t="n">
        <f aca="false">AW61+AX61</f>
        <v>0</v>
      </c>
      <c r="AW61" s="90" t="n">
        <f aca="false">G61*AO61</f>
        <v>0</v>
      </c>
      <c r="AX61" s="90" t="n">
        <f aca="false">G61*AP61</f>
        <v>0</v>
      </c>
      <c r="AY61" s="89" t="s">
        <v>1526</v>
      </c>
      <c r="AZ61" s="89" t="s">
        <v>1527</v>
      </c>
      <c r="BA61" s="190" t="s">
        <v>1394</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1525</v>
      </c>
    </row>
    <row r="62" customFormat="false" ht="46.95" hidden="false" customHeight="true" outlineLevel="0" collapsed="false">
      <c r="A62" s="214" t="s">
        <v>363</v>
      </c>
      <c r="B62" s="214" t="s">
        <v>109</v>
      </c>
      <c r="C62" s="214" t="s">
        <v>1529</v>
      </c>
      <c r="D62" s="215" t="s">
        <v>1530</v>
      </c>
      <c r="E62" s="215"/>
      <c r="F62" s="214" t="s">
        <v>261</v>
      </c>
      <c r="G62" s="216" t="n">
        <f aca="false">'Stavební rozpočet'!G482</f>
        <v>1</v>
      </c>
      <c r="H62" s="217" t="n">
        <f aca="false">'Stavební rozpočet'!H482</f>
        <v>0</v>
      </c>
      <c r="I62" s="218" t="s">
        <v>203</v>
      </c>
      <c r="J62" s="217" t="n">
        <f aca="false">G62*AO62</f>
        <v>0</v>
      </c>
      <c r="K62" s="217" t="n">
        <f aca="false">G62*AP62</f>
        <v>0</v>
      </c>
      <c r="L62" s="217" t="n">
        <f aca="false">G62*H62</f>
        <v>0</v>
      </c>
      <c r="M62" s="217" t="n">
        <f aca="false">L62*(1+BW62/100)</f>
        <v>0</v>
      </c>
      <c r="N62" s="217" t="n">
        <f aca="false">'Stavební rozpočet'!N482</f>
        <v>0.0007</v>
      </c>
      <c r="O62" s="217" t="n">
        <f aca="false">G62*N62</f>
        <v>0.0007</v>
      </c>
      <c r="P62" s="218"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109</v>
      </c>
      <c r="AJ62" s="219" t="n">
        <f aca="false">IF(AN62=0,L62,0)</f>
        <v>0</v>
      </c>
      <c r="AK62" s="219" t="n">
        <f aca="false">IF(AN62=12,L62,0)</f>
        <v>0</v>
      </c>
      <c r="AL62" s="219" t="n">
        <f aca="false">IF(AN62=21,L62,0)</f>
        <v>0</v>
      </c>
      <c r="AN62" s="90" t="n">
        <v>21</v>
      </c>
      <c r="AO62" s="90" t="n">
        <f aca="false">H62*1</f>
        <v>0</v>
      </c>
      <c r="AP62" s="90" t="n">
        <f aca="false">H62*(1-1)</f>
        <v>0</v>
      </c>
      <c r="AQ62" s="220" t="s">
        <v>226</v>
      </c>
      <c r="AV62" s="90" t="n">
        <f aca="false">AW62+AX62</f>
        <v>0</v>
      </c>
      <c r="AW62" s="90" t="n">
        <f aca="false">G62*AO62</f>
        <v>0</v>
      </c>
      <c r="AX62" s="90" t="n">
        <f aca="false">G62*AP62</f>
        <v>0</v>
      </c>
      <c r="AY62" s="89" t="s">
        <v>1526</v>
      </c>
      <c r="AZ62" s="89" t="s">
        <v>1527</v>
      </c>
      <c r="BA62" s="190" t="s">
        <v>1394</v>
      </c>
      <c r="BC62" s="90" t="n">
        <f aca="false">AW62+AX62</f>
        <v>0</v>
      </c>
      <c r="BD62" s="90" t="n">
        <f aca="false">H62/(100-BE62)*100</f>
        <v>0</v>
      </c>
      <c r="BE62" s="90" t="n">
        <v>0</v>
      </c>
      <c r="BF62" s="90" t="n">
        <f aca="false">O62</f>
        <v>0.0007</v>
      </c>
      <c r="BH62" s="219" t="n">
        <f aca="false">G62*AO62</f>
        <v>0</v>
      </c>
      <c r="BI62" s="219" t="n">
        <f aca="false">G62*AP62</f>
        <v>0</v>
      </c>
      <c r="BJ62" s="219" t="n">
        <f aca="false">G62*H62</f>
        <v>0</v>
      </c>
      <c r="BK62" s="219"/>
      <c r="BL62" s="90"/>
      <c r="BW62" s="90" t="str">
        <f aca="false">I62</f>
        <v>21</v>
      </c>
      <c r="BX62" s="221" t="s">
        <v>1530</v>
      </c>
    </row>
    <row r="63" customFormat="false" ht="15" hidden="false" customHeight="true" outlineLevel="0" collapsed="false">
      <c r="A63" s="209" t="s">
        <v>366</v>
      </c>
      <c r="B63" s="209" t="s">
        <v>109</v>
      </c>
      <c r="C63" s="209" t="s">
        <v>1532</v>
      </c>
      <c r="D63" s="210" t="s">
        <v>1533</v>
      </c>
      <c r="E63" s="210"/>
      <c r="F63" s="209" t="s">
        <v>261</v>
      </c>
      <c r="G63" s="211" t="n">
        <f aca="false">'Stavební rozpočet'!G483</f>
        <v>1</v>
      </c>
      <c r="H63" s="212" t="n">
        <f aca="false">'Stavební rozpočet'!H483</f>
        <v>0</v>
      </c>
      <c r="I63" s="213" t="s">
        <v>203</v>
      </c>
      <c r="J63" s="212" t="n">
        <f aca="false">G63*AO63</f>
        <v>0</v>
      </c>
      <c r="K63" s="212" t="n">
        <f aca="false">G63*AP63</f>
        <v>0</v>
      </c>
      <c r="L63" s="212" t="n">
        <f aca="false">G63*H63</f>
        <v>0</v>
      </c>
      <c r="M63" s="212" t="n">
        <f aca="false">L63*(1+BW63/100)</f>
        <v>0</v>
      </c>
      <c r="N63" s="212" t="n">
        <f aca="false">'Stavební rozpočet'!N483</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109</v>
      </c>
      <c r="AJ63" s="90" t="n">
        <f aca="false">IF(AN63=0,L63,0)</f>
        <v>0</v>
      </c>
      <c r="AK63" s="90" t="n">
        <f aca="false">IF(AN63=12,L63,0)</f>
        <v>0</v>
      </c>
      <c r="AL63" s="90" t="n">
        <f aca="false">IF(AN63=21,L63,0)</f>
        <v>0</v>
      </c>
      <c r="AN63" s="90" t="n">
        <v>21</v>
      </c>
      <c r="AO63" s="90" t="n">
        <f aca="false">H63*0</f>
        <v>0</v>
      </c>
      <c r="AP63" s="90" t="n">
        <f aca="false">H63*(1-0)</f>
        <v>0</v>
      </c>
      <c r="AQ63" s="89" t="s">
        <v>226</v>
      </c>
      <c r="AV63" s="90" t="n">
        <f aca="false">AW63+AX63</f>
        <v>0</v>
      </c>
      <c r="AW63" s="90" t="n">
        <f aca="false">G63*AO63</f>
        <v>0</v>
      </c>
      <c r="AX63" s="90" t="n">
        <f aca="false">G63*AP63</f>
        <v>0</v>
      </c>
      <c r="AY63" s="89" t="s">
        <v>1526</v>
      </c>
      <c r="AZ63" s="89" t="s">
        <v>1527</v>
      </c>
      <c r="BA63" s="190" t="s">
        <v>1394</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c r="BW63" s="90" t="str">
        <f aca="false">I63</f>
        <v>21</v>
      </c>
      <c r="BX63" s="11" t="s">
        <v>1533</v>
      </c>
    </row>
    <row r="64" customFormat="false" ht="15" hidden="false" customHeight="true" outlineLevel="0" collapsed="false">
      <c r="A64" s="214" t="s">
        <v>369</v>
      </c>
      <c r="B64" s="214" t="s">
        <v>109</v>
      </c>
      <c r="C64" s="214" t="s">
        <v>1535</v>
      </c>
      <c r="D64" s="215" t="s">
        <v>1536</v>
      </c>
      <c r="E64" s="215"/>
      <c r="F64" s="214" t="s">
        <v>261</v>
      </c>
      <c r="G64" s="216" t="n">
        <f aca="false">'Stavební rozpočet'!G484</f>
        <v>1</v>
      </c>
      <c r="H64" s="217" t="n">
        <f aca="false">'Stavební rozpočet'!H484</f>
        <v>0</v>
      </c>
      <c r="I64" s="218" t="s">
        <v>203</v>
      </c>
      <c r="J64" s="217" t="n">
        <f aca="false">G64*AO64</f>
        <v>0</v>
      </c>
      <c r="K64" s="217" t="n">
        <f aca="false">G64*AP64</f>
        <v>0</v>
      </c>
      <c r="L64" s="217" t="n">
        <f aca="false">G64*H64</f>
        <v>0</v>
      </c>
      <c r="M64" s="217" t="n">
        <f aca="false">L64*(1+BW64/100)</f>
        <v>0</v>
      </c>
      <c r="N64" s="217" t="n">
        <f aca="false">'Stavební rozpočet'!N484</f>
        <v>0</v>
      </c>
      <c r="O64" s="217" t="n">
        <f aca="false">G64*N64</f>
        <v>0</v>
      </c>
      <c r="P64" s="218"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109</v>
      </c>
      <c r="AJ64" s="219" t="n">
        <f aca="false">IF(AN64=0,L64,0)</f>
        <v>0</v>
      </c>
      <c r="AK64" s="219" t="n">
        <f aca="false">IF(AN64=12,L64,0)</f>
        <v>0</v>
      </c>
      <c r="AL64" s="219" t="n">
        <f aca="false">IF(AN64=21,L64,0)</f>
        <v>0</v>
      </c>
      <c r="AN64" s="90" t="n">
        <v>21</v>
      </c>
      <c r="AO64" s="90" t="n">
        <f aca="false">H64*1</f>
        <v>0</v>
      </c>
      <c r="AP64" s="90" t="n">
        <f aca="false">H64*(1-1)</f>
        <v>0</v>
      </c>
      <c r="AQ64" s="220" t="s">
        <v>226</v>
      </c>
      <c r="AV64" s="90" t="n">
        <f aca="false">AW64+AX64</f>
        <v>0</v>
      </c>
      <c r="AW64" s="90" t="n">
        <f aca="false">G64*AO64</f>
        <v>0</v>
      </c>
      <c r="AX64" s="90" t="n">
        <f aca="false">G64*AP64</f>
        <v>0</v>
      </c>
      <c r="AY64" s="89" t="s">
        <v>1526</v>
      </c>
      <c r="AZ64" s="89" t="s">
        <v>1527</v>
      </c>
      <c r="BA64" s="190" t="s">
        <v>1394</v>
      </c>
      <c r="BC64" s="90" t="n">
        <f aca="false">AW64+AX64</f>
        <v>0</v>
      </c>
      <c r="BD64" s="90" t="n">
        <f aca="false">H64/(100-BE64)*100</f>
        <v>0</v>
      </c>
      <c r="BE64" s="90" t="n">
        <v>0</v>
      </c>
      <c r="BF64" s="90" t="n">
        <f aca="false">O64</f>
        <v>0</v>
      </c>
      <c r="BH64" s="219" t="n">
        <f aca="false">G64*AO64</f>
        <v>0</v>
      </c>
      <c r="BI64" s="219" t="n">
        <f aca="false">G64*AP64</f>
        <v>0</v>
      </c>
      <c r="BJ64" s="219" t="n">
        <f aca="false">G64*H64</f>
        <v>0</v>
      </c>
      <c r="BK64" s="219"/>
      <c r="BL64" s="90"/>
      <c r="BW64" s="90" t="str">
        <f aca="false">I64</f>
        <v>21</v>
      </c>
      <c r="BX64" s="221" t="s">
        <v>1536</v>
      </c>
    </row>
    <row r="65" customFormat="false" ht="15" hidden="false" customHeight="true" outlineLevel="0" collapsed="false">
      <c r="A65" s="209" t="s">
        <v>372</v>
      </c>
      <c r="B65" s="209" t="s">
        <v>109</v>
      </c>
      <c r="C65" s="209" t="s">
        <v>1538</v>
      </c>
      <c r="D65" s="210" t="s">
        <v>1539</v>
      </c>
      <c r="E65" s="210"/>
      <c r="F65" s="209" t="s">
        <v>261</v>
      </c>
      <c r="G65" s="211" t="n">
        <f aca="false">'Stavební rozpočet'!G485</f>
        <v>1</v>
      </c>
      <c r="H65" s="212" t="n">
        <f aca="false">'Stavební rozpočet'!H485</f>
        <v>0</v>
      </c>
      <c r="I65" s="213" t="s">
        <v>203</v>
      </c>
      <c r="J65" s="212" t="n">
        <f aca="false">G65*AO65</f>
        <v>0</v>
      </c>
      <c r="K65" s="212" t="n">
        <f aca="false">G65*AP65</f>
        <v>0</v>
      </c>
      <c r="L65" s="212" t="n">
        <f aca="false">G65*H65</f>
        <v>0</v>
      </c>
      <c r="M65" s="212" t="n">
        <f aca="false">L65*(1+BW65/100)</f>
        <v>0</v>
      </c>
      <c r="N65" s="212" t="n">
        <f aca="false">'Stavební rozpočet'!N485</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109</v>
      </c>
      <c r="AJ65" s="90" t="n">
        <f aca="false">IF(AN65=0,L65,0)</f>
        <v>0</v>
      </c>
      <c r="AK65" s="90" t="n">
        <f aca="false">IF(AN65=12,L65,0)</f>
        <v>0</v>
      </c>
      <c r="AL65" s="90" t="n">
        <f aca="false">IF(AN65=21,L65,0)</f>
        <v>0</v>
      </c>
      <c r="AN65" s="90" t="n">
        <v>21</v>
      </c>
      <c r="AO65" s="90" t="n">
        <f aca="false">H65*0</f>
        <v>0</v>
      </c>
      <c r="AP65" s="90" t="n">
        <f aca="false">H65*(1-0)</f>
        <v>0</v>
      </c>
      <c r="AQ65" s="89" t="s">
        <v>226</v>
      </c>
      <c r="AV65" s="90" t="n">
        <f aca="false">AW65+AX65</f>
        <v>0</v>
      </c>
      <c r="AW65" s="90" t="n">
        <f aca="false">G65*AO65</f>
        <v>0</v>
      </c>
      <c r="AX65" s="90" t="n">
        <f aca="false">G65*AP65</f>
        <v>0</v>
      </c>
      <c r="AY65" s="89" t="s">
        <v>1526</v>
      </c>
      <c r="AZ65" s="89" t="s">
        <v>1527</v>
      </c>
      <c r="BA65" s="190" t="s">
        <v>1394</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1539</v>
      </c>
    </row>
    <row r="66" customFormat="false" ht="15" hidden="false" customHeight="true" outlineLevel="0" collapsed="false">
      <c r="A66" s="214" t="s">
        <v>375</v>
      </c>
      <c r="B66" s="214" t="s">
        <v>109</v>
      </c>
      <c r="C66" s="214" t="s">
        <v>1541</v>
      </c>
      <c r="D66" s="215" t="s">
        <v>1542</v>
      </c>
      <c r="E66" s="215"/>
      <c r="F66" s="214" t="s">
        <v>261</v>
      </c>
      <c r="G66" s="216" t="n">
        <f aca="false">'Stavební rozpočet'!G486</f>
        <v>1</v>
      </c>
      <c r="H66" s="217" t="n">
        <f aca="false">'Stavební rozpočet'!H486</f>
        <v>0</v>
      </c>
      <c r="I66" s="218" t="s">
        <v>203</v>
      </c>
      <c r="J66" s="217" t="n">
        <f aca="false">G66*AO66</f>
        <v>0</v>
      </c>
      <c r="K66" s="217" t="n">
        <f aca="false">G66*AP66</f>
        <v>0</v>
      </c>
      <c r="L66" s="217" t="n">
        <f aca="false">G66*H66</f>
        <v>0</v>
      </c>
      <c r="M66" s="217" t="n">
        <f aca="false">L66*(1+BW66/100)</f>
        <v>0</v>
      </c>
      <c r="N66" s="217" t="n">
        <f aca="false">'Stavební rozpočet'!N486</f>
        <v>0</v>
      </c>
      <c r="O66" s="217" t="n">
        <f aca="false">G66*N66</f>
        <v>0</v>
      </c>
      <c r="P66" s="218"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109</v>
      </c>
      <c r="AJ66" s="219" t="n">
        <f aca="false">IF(AN66=0,L66,0)</f>
        <v>0</v>
      </c>
      <c r="AK66" s="219" t="n">
        <f aca="false">IF(AN66=12,L66,0)</f>
        <v>0</v>
      </c>
      <c r="AL66" s="219" t="n">
        <f aca="false">IF(AN66=21,L66,0)</f>
        <v>0</v>
      </c>
      <c r="AN66" s="90" t="n">
        <v>21</v>
      </c>
      <c r="AO66" s="90" t="n">
        <f aca="false">H66*1</f>
        <v>0</v>
      </c>
      <c r="AP66" s="90" t="n">
        <f aca="false">H66*(1-1)</f>
        <v>0</v>
      </c>
      <c r="AQ66" s="220" t="s">
        <v>226</v>
      </c>
      <c r="AV66" s="90" t="n">
        <f aca="false">AW66+AX66</f>
        <v>0</v>
      </c>
      <c r="AW66" s="90" t="n">
        <f aca="false">G66*AO66</f>
        <v>0</v>
      </c>
      <c r="AX66" s="90" t="n">
        <f aca="false">G66*AP66</f>
        <v>0</v>
      </c>
      <c r="AY66" s="89" t="s">
        <v>1526</v>
      </c>
      <c r="AZ66" s="89" t="s">
        <v>1527</v>
      </c>
      <c r="BA66" s="190" t="s">
        <v>1394</v>
      </c>
      <c r="BC66" s="90" t="n">
        <f aca="false">AW66+AX66</f>
        <v>0</v>
      </c>
      <c r="BD66" s="90" t="n">
        <f aca="false">H66/(100-BE66)*100</f>
        <v>0</v>
      </c>
      <c r="BE66" s="90" t="n">
        <v>0</v>
      </c>
      <c r="BF66" s="90" t="n">
        <f aca="false">O66</f>
        <v>0</v>
      </c>
      <c r="BH66" s="219" t="n">
        <f aca="false">G66*AO66</f>
        <v>0</v>
      </c>
      <c r="BI66" s="219" t="n">
        <f aca="false">G66*AP66</f>
        <v>0</v>
      </c>
      <c r="BJ66" s="219" t="n">
        <f aca="false">G66*H66</f>
        <v>0</v>
      </c>
      <c r="BK66" s="219"/>
      <c r="BL66" s="90"/>
      <c r="BW66" s="90" t="str">
        <f aca="false">I66</f>
        <v>21</v>
      </c>
      <c r="BX66" s="221" t="s">
        <v>1542</v>
      </c>
    </row>
    <row r="67" customFormat="false" ht="15" hidden="false" customHeight="true" outlineLevel="0" collapsed="false">
      <c r="A67" s="209" t="s">
        <v>378</v>
      </c>
      <c r="B67" s="209" t="s">
        <v>109</v>
      </c>
      <c r="C67" s="209" t="s">
        <v>1544</v>
      </c>
      <c r="D67" s="210" t="s">
        <v>1545</v>
      </c>
      <c r="E67" s="210"/>
      <c r="F67" s="209" t="s">
        <v>261</v>
      </c>
      <c r="G67" s="211" t="n">
        <f aca="false">'Stavební rozpočet'!G487</f>
        <v>1</v>
      </c>
      <c r="H67" s="212" t="n">
        <f aca="false">'Stavební rozpočet'!H487</f>
        <v>0</v>
      </c>
      <c r="I67" s="213" t="s">
        <v>203</v>
      </c>
      <c r="J67" s="212" t="n">
        <f aca="false">G67*AO67</f>
        <v>0</v>
      </c>
      <c r="K67" s="212" t="n">
        <f aca="false">G67*AP67</f>
        <v>0</v>
      </c>
      <c r="L67" s="212" t="n">
        <f aca="false">G67*H67</f>
        <v>0</v>
      </c>
      <c r="M67" s="212" t="n">
        <f aca="false">L67*(1+BW67/100)</f>
        <v>0</v>
      </c>
      <c r="N67" s="212" t="n">
        <f aca="false">'Stavební rozpočet'!N487</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109</v>
      </c>
      <c r="AJ67" s="90" t="n">
        <f aca="false">IF(AN67=0,L67,0)</f>
        <v>0</v>
      </c>
      <c r="AK67" s="90" t="n">
        <f aca="false">IF(AN67=12,L67,0)</f>
        <v>0</v>
      </c>
      <c r="AL67" s="90" t="n">
        <f aca="false">IF(AN67=21,L67,0)</f>
        <v>0</v>
      </c>
      <c r="AN67" s="90" t="n">
        <v>21</v>
      </c>
      <c r="AO67" s="90" t="n">
        <f aca="false">H67*0</f>
        <v>0</v>
      </c>
      <c r="AP67" s="90" t="n">
        <f aca="false">H67*(1-0)</f>
        <v>0</v>
      </c>
      <c r="AQ67" s="89" t="s">
        <v>226</v>
      </c>
      <c r="AV67" s="90" t="n">
        <f aca="false">AW67+AX67</f>
        <v>0</v>
      </c>
      <c r="AW67" s="90" t="n">
        <f aca="false">G67*AO67</f>
        <v>0</v>
      </c>
      <c r="AX67" s="90" t="n">
        <f aca="false">G67*AP67</f>
        <v>0</v>
      </c>
      <c r="AY67" s="89" t="s">
        <v>1526</v>
      </c>
      <c r="AZ67" s="89" t="s">
        <v>1527</v>
      </c>
      <c r="BA67" s="190" t="s">
        <v>1394</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1545</v>
      </c>
    </row>
    <row r="68" customFormat="false" ht="35.5" hidden="false" customHeight="true" outlineLevel="0" collapsed="false">
      <c r="A68" s="214" t="s">
        <v>381</v>
      </c>
      <c r="B68" s="214" t="s">
        <v>109</v>
      </c>
      <c r="C68" s="214" t="s">
        <v>1547</v>
      </c>
      <c r="D68" s="215" t="s">
        <v>1548</v>
      </c>
      <c r="E68" s="215"/>
      <c r="F68" s="214" t="s">
        <v>261</v>
      </c>
      <c r="G68" s="216" t="n">
        <f aca="false">'Stavební rozpočet'!G488</f>
        <v>1</v>
      </c>
      <c r="H68" s="217" t="n">
        <f aca="false">'Stavební rozpočet'!H488</f>
        <v>0</v>
      </c>
      <c r="I68" s="218" t="s">
        <v>203</v>
      </c>
      <c r="J68" s="217" t="n">
        <f aca="false">G68*AO68</f>
        <v>0</v>
      </c>
      <c r="K68" s="217" t="n">
        <f aca="false">G68*AP68</f>
        <v>0</v>
      </c>
      <c r="L68" s="217" t="n">
        <f aca="false">G68*H68</f>
        <v>0</v>
      </c>
      <c r="M68" s="217" t="n">
        <f aca="false">L68*(1+BW68/100)</f>
        <v>0</v>
      </c>
      <c r="N68" s="217" t="n">
        <f aca="false">'Stavební rozpočet'!N488</f>
        <v>0</v>
      </c>
      <c r="O68" s="217" t="n">
        <f aca="false">G68*N68</f>
        <v>0</v>
      </c>
      <c r="P68" s="218"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109</v>
      </c>
      <c r="AJ68" s="219" t="n">
        <f aca="false">IF(AN68=0,L68,0)</f>
        <v>0</v>
      </c>
      <c r="AK68" s="219" t="n">
        <f aca="false">IF(AN68=12,L68,0)</f>
        <v>0</v>
      </c>
      <c r="AL68" s="219" t="n">
        <f aca="false">IF(AN68=21,L68,0)</f>
        <v>0</v>
      </c>
      <c r="AN68" s="90" t="n">
        <v>21</v>
      </c>
      <c r="AO68" s="90" t="n">
        <f aca="false">H68*1</f>
        <v>0</v>
      </c>
      <c r="AP68" s="90" t="n">
        <f aca="false">H68*(1-1)</f>
        <v>0</v>
      </c>
      <c r="AQ68" s="220" t="s">
        <v>226</v>
      </c>
      <c r="AV68" s="90" t="n">
        <f aca="false">AW68+AX68</f>
        <v>0</v>
      </c>
      <c r="AW68" s="90" t="n">
        <f aca="false">G68*AO68</f>
        <v>0</v>
      </c>
      <c r="AX68" s="90" t="n">
        <f aca="false">G68*AP68</f>
        <v>0</v>
      </c>
      <c r="AY68" s="89" t="s">
        <v>1526</v>
      </c>
      <c r="AZ68" s="89" t="s">
        <v>1527</v>
      </c>
      <c r="BA68" s="190" t="s">
        <v>1394</v>
      </c>
      <c r="BC68" s="90" t="n">
        <f aca="false">AW68+AX68</f>
        <v>0</v>
      </c>
      <c r="BD68" s="90" t="n">
        <f aca="false">H68/(100-BE68)*100</f>
        <v>0</v>
      </c>
      <c r="BE68" s="90" t="n">
        <v>0</v>
      </c>
      <c r="BF68" s="90" t="n">
        <f aca="false">O68</f>
        <v>0</v>
      </c>
      <c r="BH68" s="219" t="n">
        <f aca="false">G68*AO68</f>
        <v>0</v>
      </c>
      <c r="BI68" s="219" t="n">
        <f aca="false">G68*AP68</f>
        <v>0</v>
      </c>
      <c r="BJ68" s="219" t="n">
        <f aca="false">G68*H68</f>
        <v>0</v>
      </c>
      <c r="BK68" s="219"/>
      <c r="BL68" s="90"/>
      <c r="BW68" s="90" t="str">
        <f aca="false">I68</f>
        <v>21</v>
      </c>
      <c r="BX68" s="221" t="s">
        <v>1548</v>
      </c>
    </row>
    <row r="69" customFormat="false" ht="15" hidden="false" customHeight="true" outlineLevel="0" collapsed="false">
      <c r="A69" s="209" t="s">
        <v>383</v>
      </c>
      <c r="B69" s="209" t="s">
        <v>109</v>
      </c>
      <c r="C69" s="209" t="s">
        <v>1550</v>
      </c>
      <c r="D69" s="210" t="s">
        <v>1551</v>
      </c>
      <c r="E69" s="210"/>
      <c r="F69" s="209" t="s">
        <v>261</v>
      </c>
      <c r="G69" s="211" t="n">
        <f aca="false">'Stavební rozpočet'!G489</f>
        <v>2</v>
      </c>
      <c r="H69" s="212" t="n">
        <f aca="false">'Stavební rozpočet'!H489</f>
        <v>0</v>
      </c>
      <c r="I69" s="213" t="s">
        <v>203</v>
      </c>
      <c r="J69" s="212" t="n">
        <f aca="false">G69*AO69</f>
        <v>0</v>
      </c>
      <c r="K69" s="212" t="n">
        <f aca="false">G69*AP69</f>
        <v>0</v>
      </c>
      <c r="L69" s="212" t="n">
        <f aca="false">G69*H69</f>
        <v>0</v>
      </c>
      <c r="M69" s="212" t="n">
        <f aca="false">L69*(1+BW69/100)</f>
        <v>0</v>
      </c>
      <c r="N69" s="212" t="n">
        <f aca="false">'Stavební rozpočet'!N489</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109</v>
      </c>
      <c r="AJ69" s="90" t="n">
        <f aca="false">IF(AN69=0,L69,0)</f>
        <v>0</v>
      </c>
      <c r="AK69" s="90" t="n">
        <f aca="false">IF(AN69=12,L69,0)</f>
        <v>0</v>
      </c>
      <c r="AL69" s="90" t="n">
        <f aca="false">IF(AN69=21,L69,0)</f>
        <v>0</v>
      </c>
      <c r="AN69" s="90" t="n">
        <v>21</v>
      </c>
      <c r="AO69" s="90" t="n">
        <f aca="false">H69*0</f>
        <v>0</v>
      </c>
      <c r="AP69" s="90" t="n">
        <f aca="false">H69*(1-0)</f>
        <v>0</v>
      </c>
      <c r="AQ69" s="89" t="s">
        <v>226</v>
      </c>
      <c r="AV69" s="90" t="n">
        <f aca="false">AW69+AX69</f>
        <v>0</v>
      </c>
      <c r="AW69" s="90" t="n">
        <f aca="false">G69*AO69</f>
        <v>0</v>
      </c>
      <c r="AX69" s="90" t="n">
        <f aca="false">G69*AP69</f>
        <v>0</v>
      </c>
      <c r="AY69" s="89" t="s">
        <v>1526</v>
      </c>
      <c r="AZ69" s="89" t="s">
        <v>1527</v>
      </c>
      <c r="BA69" s="190" t="s">
        <v>1394</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1551</v>
      </c>
    </row>
    <row r="70" customFormat="false" ht="15" hidden="false" customHeight="true" outlineLevel="0" collapsed="false">
      <c r="A70" s="214" t="s">
        <v>388</v>
      </c>
      <c r="B70" s="214" t="s">
        <v>109</v>
      </c>
      <c r="C70" s="214" t="s">
        <v>1553</v>
      </c>
      <c r="D70" s="215" t="s">
        <v>1554</v>
      </c>
      <c r="E70" s="215"/>
      <c r="F70" s="214" t="s">
        <v>261</v>
      </c>
      <c r="G70" s="216" t="n">
        <f aca="false">'Stavební rozpočet'!G490</f>
        <v>2</v>
      </c>
      <c r="H70" s="217" t="n">
        <f aca="false">'Stavební rozpočet'!H490</f>
        <v>0</v>
      </c>
      <c r="I70" s="218" t="s">
        <v>203</v>
      </c>
      <c r="J70" s="217" t="n">
        <f aca="false">G70*AO70</f>
        <v>0</v>
      </c>
      <c r="K70" s="217" t="n">
        <f aca="false">G70*AP70</f>
        <v>0</v>
      </c>
      <c r="L70" s="217" t="n">
        <f aca="false">G70*H70</f>
        <v>0</v>
      </c>
      <c r="M70" s="217" t="n">
        <f aca="false">L70*(1+BW70/100)</f>
        <v>0</v>
      </c>
      <c r="N70" s="217" t="n">
        <f aca="false">'Stavební rozpočet'!N490</f>
        <v>0.00012</v>
      </c>
      <c r="O70" s="217" t="n">
        <f aca="false">G70*N70</f>
        <v>0.00024</v>
      </c>
      <c r="P70" s="218"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109</v>
      </c>
      <c r="AJ70" s="219" t="n">
        <f aca="false">IF(AN70=0,L70,0)</f>
        <v>0</v>
      </c>
      <c r="AK70" s="219" t="n">
        <f aca="false">IF(AN70=12,L70,0)</f>
        <v>0</v>
      </c>
      <c r="AL70" s="219" t="n">
        <f aca="false">IF(AN70=21,L70,0)</f>
        <v>0</v>
      </c>
      <c r="AN70" s="90" t="n">
        <v>21</v>
      </c>
      <c r="AO70" s="90" t="n">
        <f aca="false">H70*1</f>
        <v>0</v>
      </c>
      <c r="AP70" s="90" t="n">
        <f aca="false">H70*(1-1)</f>
        <v>0</v>
      </c>
      <c r="AQ70" s="220" t="s">
        <v>226</v>
      </c>
      <c r="AV70" s="90" t="n">
        <f aca="false">AW70+AX70</f>
        <v>0</v>
      </c>
      <c r="AW70" s="90" t="n">
        <f aca="false">G70*AO70</f>
        <v>0</v>
      </c>
      <c r="AX70" s="90" t="n">
        <f aca="false">G70*AP70</f>
        <v>0</v>
      </c>
      <c r="AY70" s="89" t="s">
        <v>1526</v>
      </c>
      <c r="AZ70" s="89" t="s">
        <v>1527</v>
      </c>
      <c r="BA70" s="190" t="s">
        <v>1394</v>
      </c>
      <c r="BC70" s="90" t="n">
        <f aca="false">AW70+AX70</f>
        <v>0</v>
      </c>
      <c r="BD70" s="90" t="n">
        <f aca="false">H70/(100-BE70)*100</f>
        <v>0</v>
      </c>
      <c r="BE70" s="90" t="n">
        <v>0</v>
      </c>
      <c r="BF70" s="90" t="n">
        <f aca="false">O70</f>
        <v>0.00024</v>
      </c>
      <c r="BH70" s="219" t="n">
        <f aca="false">G70*AO70</f>
        <v>0</v>
      </c>
      <c r="BI70" s="219" t="n">
        <f aca="false">G70*AP70</f>
        <v>0</v>
      </c>
      <c r="BJ70" s="219" t="n">
        <f aca="false">G70*H70</f>
        <v>0</v>
      </c>
      <c r="BK70" s="219"/>
      <c r="BL70" s="90"/>
      <c r="BW70" s="90" t="str">
        <f aca="false">I70</f>
        <v>21</v>
      </c>
      <c r="BX70" s="221" t="s">
        <v>1554</v>
      </c>
    </row>
    <row r="71" customFormat="false" ht="15" hidden="false" customHeight="true" outlineLevel="0" collapsed="false">
      <c r="A71" s="209" t="s">
        <v>393</v>
      </c>
      <c r="B71" s="209" t="s">
        <v>109</v>
      </c>
      <c r="C71" s="209" t="s">
        <v>1496</v>
      </c>
      <c r="D71" s="210" t="s">
        <v>1497</v>
      </c>
      <c r="E71" s="210"/>
      <c r="F71" s="209" t="s">
        <v>313</v>
      </c>
      <c r="G71" s="211" t="n">
        <f aca="false">'Stavební rozpočet'!G491</f>
        <v>6</v>
      </c>
      <c r="H71" s="212" t="n">
        <f aca="false">'Stavební rozpočet'!H491</f>
        <v>0</v>
      </c>
      <c r="I71" s="213" t="s">
        <v>203</v>
      </c>
      <c r="J71" s="212" t="n">
        <f aca="false">G71*AO71</f>
        <v>0</v>
      </c>
      <c r="K71" s="212" t="n">
        <f aca="false">G71*AP71</f>
        <v>0</v>
      </c>
      <c r="L71" s="212" t="n">
        <f aca="false">G71*H71</f>
        <v>0</v>
      </c>
      <c r="M71" s="212" t="n">
        <f aca="false">L71*(1+BW71/100)</f>
        <v>0</v>
      </c>
      <c r="N71" s="212" t="n">
        <f aca="false">'Stavební rozpočet'!N491</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109</v>
      </c>
      <c r="AJ71" s="90" t="n">
        <f aca="false">IF(AN71=0,L71,0)</f>
        <v>0</v>
      </c>
      <c r="AK71" s="90" t="n">
        <f aca="false">IF(AN71=12,L71,0)</f>
        <v>0</v>
      </c>
      <c r="AL71" s="90" t="n">
        <f aca="false">IF(AN71=21,L71,0)</f>
        <v>0</v>
      </c>
      <c r="AN71" s="90" t="n">
        <v>21</v>
      </c>
      <c r="AO71" s="90" t="n">
        <f aca="false">H71*0</f>
        <v>0</v>
      </c>
      <c r="AP71" s="90" t="n">
        <f aca="false">H71*(1-0)</f>
        <v>0</v>
      </c>
      <c r="AQ71" s="89" t="s">
        <v>226</v>
      </c>
      <c r="AV71" s="90" t="n">
        <f aca="false">AW71+AX71</f>
        <v>0</v>
      </c>
      <c r="AW71" s="90" t="n">
        <f aca="false">G71*AO71</f>
        <v>0</v>
      </c>
      <c r="AX71" s="90" t="n">
        <f aca="false">G71*AP71</f>
        <v>0</v>
      </c>
      <c r="AY71" s="89" t="s">
        <v>1526</v>
      </c>
      <c r="AZ71" s="89" t="s">
        <v>1527</v>
      </c>
      <c r="BA71" s="190" t="s">
        <v>1394</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c r="BW71" s="90" t="str">
        <f aca="false">I71</f>
        <v>21</v>
      </c>
      <c r="BX71" s="11" t="s">
        <v>1497</v>
      </c>
    </row>
    <row r="72" customFormat="false" ht="24.05" hidden="false" customHeight="true" outlineLevel="0" collapsed="false">
      <c r="A72" s="214" t="s">
        <v>396</v>
      </c>
      <c r="B72" s="214" t="s">
        <v>109</v>
      </c>
      <c r="C72" s="214" t="s">
        <v>1557</v>
      </c>
      <c r="D72" s="215" t="s">
        <v>1558</v>
      </c>
      <c r="E72" s="215"/>
      <c r="F72" s="214" t="s">
        <v>313</v>
      </c>
      <c r="G72" s="216" t="n">
        <f aca="false">'Stavební rozpočet'!G492</f>
        <v>6</v>
      </c>
      <c r="H72" s="217" t="n">
        <f aca="false">'Stavební rozpočet'!H492</f>
        <v>0</v>
      </c>
      <c r="I72" s="218" t="s">
        <v>203</v>
      </c>
      <c r="J72" s="217" t="n">
        <f aca="false">G72*AO72</f>
        <v>0</v>
      </c>
      <c r="K72" s="217" t="n">
        <f aca="false">G72*AP72</f>
        <v>0</v>
      </c>
      <c r="L72" s="217" t="n">
        <f aca="false">G72*H72</f>
        <v>0</v>
      </c>
      <c r="M72" s="217" t="n">
        <f aca="false">L72*(1+BW72/100)</f>
        <v>0</v>
      </c>
      <c r="N72" s="217" t="n">
        <f aca="false">'Stavební rozpočet'!N492</f>
        <v>0.00114</v>
      </c>
      <c r="O72" s="217" t="n">
        <f aca="false">G72*N72</f>
        <v>0.00684</v>
      </c>
      <c r="P72" s="218"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109</v>
      </c>
      <c r="AJ72" s="219" t="n">
        <f aca="false">IF(AN72=0,L72,0)</f>
        <v>0</v>
      </c>
      <c r="AK72" s="219" t="n">
        <f aca="false">IF(AN72=12,L72,0)</f>
        <v>0</v>
      </c>
      <c r="AL72" s="219" t="n">
        <f aca="false">IF(AN72=21,L72,0)</f>
        <v>0</v>
      </c>
      <c r="AN72" s="90" t="n">
        <v>21</v>
      </c>
      <c r="AO72" s="90" t="n">
        <f aca="false">H72*1</f>
        <v>0</v>
      </c>
      <c r="AP72" s="90" t="n">
        <f aca="false">H72*(1-1)</f>
        <v>0</v>
      </c>
      <c r="AQ72" s="220" t="s">
        <v>226</v>
      </c>
      <c r="AV72" s="90" t="n">
        <f aca="false">AW72+AX72</f>
        <v>0</v>
      </c>
      <c r="AW72" s="90" t="n">
        <f aca="false">G72*AO72</f>
        <v>0</v>
      </c>
      <c r="AX72" s="90" t="n">
        <f aca="false">G72*AP72</f>
        <v>0</v>
      </c>
      <c r="AY72" s="89" t="s">
        <v>1526</v>
      </c>
      <c r="AZ72" s="89" t="s">
        <v>1527</v>
      </c>
      <c r="BA72" s="190" t="s">
        <v>1394</v>
      </c>
      <c r="BC72" s="90" t="n">
        <f aca="false">AW72+AX72</f>
        <v>0</v>
      </c>
      <c r="BD72" s="90" t="n">
        <f aca="false">H72/(100-BE72)*100</f>
        <v>0</v>
      </c>
      <c r="BE72" s="90" t="n">
        <v>0</v>
      </c>
      <c r="BF72" s="90" t="n">
        <f aca="false">O72</f>
        <v>0.00684</v>
      </c>
      <c r="BH72" s="219" t="n">
        <f aca="false">G72*AO72</f>
        <v>0</v>
      </c>
      <c r="BI72" s="219" t="n">
        <f aca="false">G72*AP72</f>
        <v>0</v>
      </c>
      <c r="BJ72" s="219" t="n">
        <f aca="false">G72*H72</f>
        <v>0</v>
      </c>
      <c r="BK72" s="219"/>
      <c r="BL72" s="90"/>
      <c r="BW72" s="90" t="str">
        <f aca="false">I72</f>
        <v>21</v>
      </c>
      <c r="BX72" s="221" t="s">
        <v>1558</v>
      </c>
    </row>
    <row r="73" customFormat="false" ht="35.5" hidden="false" customHeight="true" outlineLevel="0" collapsed="false">
      <c r="A73" s="209" t="s">
        <v>399</v>
      </c>
      <c r="B73" s="209" t="s">
        <v>109</v>
      </c>
      <c r="C73" s="209" t="s">
        <v>1560</v>
      </c>
      <c r="D73" s="210" t="s">
        <v>1561</v>
      </c>
      <c r="E73" s="210"/>
      <c r="F73" s="209" t="s">
        <v>313</v>
      </c>
      <c r="G73" s="211" t="n">
        <f aca="false">'Stavební rozpočet'!G493</f>
        <v>6</v>
      </c>
      <c r="H73" s="212" t="n">
        <f aca="false">'Stavební rozpočet'!H493</f>
        <v>0</v>
      </c>
      <c r="I73" s="213" t="s">
        <v>203</v>
      </c>
      <c r="J73" s="212" t="n">
        <f aca="false">G73*AO73</f>
        <v>0</v>
      </c>
      <c r="K73" s="212" t="n">
        <f aca="false">G73*AP73</f>
        <v>0</v>
      </c>
      <c r="L73" s="212" t="n">
        <f aca="false">G73*H73</f>
        <v>0</v>
      </c>
      <c r="M73" s="212" t="n">
        <f aca="false">L73*(1+BW73/100)</f>
        <v>0</v>
      </c>
      <c r="N73" s="212" t="n">
        <f aca="false">'Stavební rozpočet'!N493</f>
        <v>0</v>
      </c>
      <c r="O73" s="212" t="n">
        <f aca="false">G73*N73</f>
        <v>0</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109</v>
      </c>
      <c r="AJ73" s="90" t="n">
        <f aca="false">IF(AN73=0,L73,0)</f>
        <v>0</v>
      </c>
      <c r="AK73" s="90" t="n">
        <f aca="false">IF(AN73=12,L73,0)</f>
        <v>0</v>
      </c>
      <c r="AL73" s="90" t="n">
        <f aca="false">IF(AN73=21,L73,0)</f>
        <v>0</v>
      </c>
      <c r="AN73" s="90" t="n">
        <v>21</v>
      </c>
      <c r="AO73" s="90" t="n">
        <f aca="false">H73*0</f>
        <v>0</v>
      </c>
      <c r="AP73" s="90" t="n">
        <f aca="false">H73*(1-0)</f>
        <v>0</v>
      </c>
      <c r="AQ73" s="89" t="s">
        <v>208</v>
      </c>
      <c r="AV73" s="90" t="n">
        <f aca="false">AW73+AX73</f>
        <v>0</v>
      </c>
      <c r="AW73" s="90" t="n">
        <f aca="false">G73*AO73</f>
        <v>0</v>
      </c>
      <c r="AX73" s="90" t="n">
        <f aca="false">G73*AP73</f>
        <v>0</v>
      </c>
      <c r="AY73" s="89" t="s">
        <v>1526</v>
      </c>
      <c r="AZ73" s="89" t="s">
        <v>1527</v>
      </c>
      <c r="BA73" s="190" t="s">
        <v>1394</v>
      </c>
      <c r="BC73" s="90" t="n">
        <f aca="false">AW73+AX73</f>
        <v>0</v>
      </c>
      <c r="BD73" s="90" t="n">
        <f aca="false">H73/(100-BE73)*100</f>
        <v>0</v>
      </c>
      <c r="BE73" s="90" t="n">
        <v>0</v>
      </c>
      <c r="BF73" s="90" t="n">
        <f aca="false">O73</f>
        <v>0</v>
      </c>
      <c r="BH73" s="90" t="n">
        <f aca="false">G73*AO73</f>
        <v>0</v>
      </c>
      <c r="BI73" s="90" t="n">
        <f aca="false">G73*AP73</f>
        <v>0</v>
      </c>
      <c r="BJ73" s="90" t="n">
        <f aca="false">G73*H73</f>
        <v>0</v>
      </c>
      <c r="BK73" s="90"/>
      <c r="BL73" s="90"/>
      <c r="BW73" s="90" t="str">
        <f aca="false">I73</f>
        <v>21</v>
      </c>
      <c r="BX73" s="11" t="s">
        <v>1561</v>
      </c>
    </row>
    <row r="74" customFormat="false" ht="24.05" hidden="false" customHeight="true" outlineLevel="0" collapsed="false">
      <c r="A74" s="209" t="s">
        <v>386</v>
      </c>
      <c r="B74" s="209" t="s">
        <v>109</v>
      </c>
      <c r="C74" s="209" t="s">
        <v>1460</v>
      </c>
      <c r="D74" s="210" t="s">
        <v>1461</v>
      </c>
      <c r="E74" s="210"/>
      <c r="F74" s="209" t="s">
        <v>255</v>
      </c>
      <c r="G74" s="211" t="n">
        <f aca="false">'Stavební rozpočet'!G494</f>
        <v>1</v>
      </c>
      <c r="H74" s="212" t="n">
        <f aca="false">'Stavební rozpočet'!H494</f>
        <v>0</v>
      </c>
      <c r="I74" s="213" t="s">
        <v>203</v>
      </c>
      <c r="J74" s="212" t="n">
        <f aca="false">G74*AO74</f>
        <v>0</v>
      </c>
      <c r="K74" s="212" t="n">
        <f aca="false">G74*AP74</f>
        <v>0</v>
      </c>
      <c r="L74" s="212" t="n">
        <f aca="false">G74*H74</f>
        <v>0</v>
      </c>
      <c r="M74" s="212" t="n">
        <f aca="false">L74*(1+BW74/100)</f>
        <v>0</v>
      </c>
      <c r="N74" s="212" t="n">
        <f aca="false">'Stavební rozpočet'!N494</f>
        <v>0.00055</v>
      </c>
      <c r="O74" s="212" t="n">
        <f aca="false">G74*N74</f>
        <v>0.00055</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109</v>
      </c>
      <c r="AJ74" s="90" t="n">
        <f aca="false">IF(AN74=0,L74,0)</f>
        <v>0</v>
      </c>
      <c r="AK74" s="90" t="n">
        <f aca="false">IF(AN74=12,L74,0)</f>
        <v>0</v>
      </c>
      <c r="AL74" s="90" t="n">
        <f aca="false">IF(AN74=21,L74,0)</f>
        <v>0</v>
      </c>
      <c r="AN74" s="90" t="n">
        <v>21</v>
      </c>
      <c r="AO74" s="90" t="n">
        <f aca="false">H74*0.213686259</f>
        <v>0</v>
      </c>
      <c r="AP74" s="90" t="n">
        <f aca="false">H74*(1-0.213686259)</f>
        <v>0</v>
      </c>
      <c r="AQ74" s="89" t="s">
        <v>226</v>
      </c>
      <c r="AV74" s="90" t="n">
        <f aca="false">AW74+AX74</f>
        <v>0</v>
      </c>
      <c r="AW74" s="90" t="n">
        <f aca="false">G74*AO74</f>
        <v>0</v>
      </c>
      <c r="AX74" s="90" t="n">
        <f aca="false">G74*AP74</f>
        <v>0</v>
      </c>
      <c r="AY74" s="89" t="s">
        <v>1526</v>
      </c>
      <c r="AZ74" s="89" t="s">
        <v>1527</v>
      </c>
      <c r="BA74" s="190" t="s">
        <v>1394</v>
      </c>
      <c r="BC74" s="90" t="n">
        <f aca="false">AW74+AX74</f>
        <v>0</v>
      </c>
      <c r="BD74" s="90" t="n">
        <f aca="false">H74/(100-BE74)*100</f>
        <v>0</v>
      </c>
      <c r="BE74" s="90" t="n">
        <v>0</v>
      </c>
      <c r="BF74" s="90" t="n">
        <f aca="false">O74</f>
        <v>0.00055</v>
      </c>
      <c r="BH74" s="90" t="n">
        <f aca="false">G74*AO74</f>
        <v>0</v>
      </c>
      <c r="BI74" s="90" t="n">
        <f aca="false">G74*AP74</f>
        <v>0</v>
      </c>
      <c r="BJ74" s="90" t="n">
        <f aca="false">G74*H74</f>
        <v>0</v>
      </c>
      <c r="BK74" s="90"/>
      <c r="BL74" s="90"/>
      <c r="BW74" s="90" t="str">
        <f aca="false">I74</f>
        <v>21</v>
      </c>
      <c r="BX74" s="11" t="s">
        <v>1461</v>
      </c>
    </row>
    <row r="75" customFormat="false" ht="35.5" hidden="false" customHeight="true" outlineLevel="0" collapsed="false">
      <c r="A75" s="214" t="s">
        <v>404</v>
      </c>
      <c r="B75" s="214" t="s">
        <v>109</v>
      </c>
      <c r="C75" s="214" t="s">
        <v>1467</v>
      </c>
      <c r="D75" s="215" t="s">
        <v>1468</v>
      </c>
      <c r="E75" s="215"/>
      <c r="F75" s="214" t="s">
        <v>255</v>
      </c>
      <c r="G75" s="216" t="n">
        <f aca="false">'Stavební rozpočet'!G495</f>
        <v>1.1</v>
      </c>
      <c r="H75" s="217" t="n">
        <f aca="false">'Stavební rozpočet'!H495</f>
        <v>0</v>
      </c>
      <c r="I75" s="218" t="s">
        <v>203</v>
      </c>
      <c r="J75" s="217" t="n">
        <f aca="false">G75*AO75</f>
        <v>0</v>
      </c>
      <c r="K75" s="217" t="n">
        <f aca="false">G75*AP75</f>
        <v>0</v>
      </c>
      <c r="L75" s="217" t="n">
        <f aca="false">G75*H75</f>
        <v>0</v>
      </c>
      <c r="M75" s="217" t="n">
        <f aca="false">L75*(1+BW75/100)</f>
        <v>0</v>
      </c>
      <c r="N75" s="217" t="n">
        <f aca="false">'Stavební rozpočet'!N495</f>
        <v>0.0003</v>
      </c>
      <c r="O75" s="217" t="n">
        <f aca="false">G75*N75</f>
        <v>0.00033</v>
      </c>
      <c r="P75" s="218"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109</v>
      </c>
      <c r="AJ75" s="219" t="n">
        <f aca="false">IF(AN75=0,L75,0)</f>
        <v>0</v>
      </c>
      <c r="AK75" s="219" t="n">
        <f aca="false">IF(AN75=12,L75,0)</f>
        <v>0</v>
      </c>
      <c r="AL75" s="219" t="n">
        <f aca="false">IF(AN75=21,L75,0)</f>
        <v>0</v>
      </c>
      <c r="AN75" s="90" t="n">
        <v>21</v>
      </c>
      <c r="AO75" s="90" t="n">
        <f aca="false">H75*1</f>
        <v>0</v>
      </c>
      <c r="AP75" s="90" t="n">
        <f aca="false">H75*(1-1)</f>
        <v>0</v>
      </c>
      <c r="AQ75" s="220" t="s">
        <v>226</v>
      </c>
      <c r="AV75" s="90" t="n">
        <f aca="false">AW75+AX75</f>
        <v>0</v>
      </c>
      <c r="AW75" s="90" t="n">
        <f aca="false">G75*AO75</f>
        <v>0</v>
      </c>
      <c r="AX75" s="90" t="n">
        <f aca="false">G75*AP75</f>
        <v>0</v>
      </c>
      <c r="AY75" s="89" t="s">
        <v>1526</v>
      </c>
      <c r="AZ75" s="89" t="s">
        <v>1527</v>
      </c>
      <c r="BA75" s="190" t="s">
        <v>1394</v>
      </c>
      <c r="BC75" s="90" t="n">
        <f aca="false">AW75+AX75</f>
        <v>0</v>
      </c>
      <c r="BD75" s="90" t="n">
        <f aca="false">H75/(100-BE75)*100</f>
        <v>0</v>
      </c>
      <c r="BE75" s="90" t="n">
        <v>0</v>
      </c>
      <c r="BF75" s="90" t="n">
        <f aca="false">O75</f>
        <v>0.00033</v>
      </c>
      <c r="BH75" s="219" t="n">
        <f aca="false">G75*AO75</f>
        <v>0</v>
      </c>
      <c r="BI75" s="219" t="n">
        <f aca="false">G75*AP75</f>
        <v>0</v>
      </c>
      <c r="BJ75" s="219" t="n">
        <f aca="false">G75*H75</f>
        <v>0</v>
      </c>
      <c r="BK75" s="219"/>
      <c r="BL75" s="90"/>
      <c r="BW75" s="90" t="str">
        <f aca="false">I75</f>
        <v>21</v>
      </c>
      <c r="BX75" s="221" t="s">
        <v>1468</v>
      </c>
    </row>
    <row r="76" customFormat="false" ht="24.05" hidden="false" customHeight="true" outlineLevel="0" collapsed="false">
      <c r="A76" s="209" t="s">
        <v>407</v>
      </c>
      <c r="B76" s="209" t="s">
        <v>109</v>
      </c>
      <c r="C76" s="209" t="s">
        <v>1295</v>
      </c>
      <c r="D76" s="210" t="s">
        <v>1486</v>
      </c>
      <c r="E76" s="210"/>
      <c r="F76" s="209" t="s">
        <v>1297</v>
      </c>
      <c r="G76" s="211" t="n">
        <f aca="false">'Stavební rozpočet'!G496</f>
        <v>3</v>
      </c>
      <c r="H76" s="212" t="n">
        <f aca="false">'Stavební rozpočet'!H496</f>
        <v>0</v>
      </c>
      <c r="I76" s="213" t="s">
        <v>203</v>
      </c>
      <c r="J76" s="212" t="n">
        <f aca="false">G76*AO76</f>
        <v>0</v>
      </c>
      <c r="K76" s="212" t="n">
        <f aca="false">G76*AP76</f>
        <v>0</v>
      </c>
      <c r="L76" s="212" t="n">
        <f aca="false">G76*H76</f>
        <v>0</v>
      </c>
      <c r="M76" s="212" t="n">
        <f aca="false">L76*(1+BW76/100)</f>
        <v>0</v>
      </c>
      <c r="N76" s="212" t="n">
        <f aca="false">'Stavební rozpočet'!N496</f>
        <v>6E-005</v>
      </c>
      <c r="O76" s="212" t="n">
        <f aca="false">G76*N76</f>
        <v>0.00018</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109</v>
      </c>
      <c r="AJ76" s="90" t="n">
        <f aca="false">IF(AN76=0,L76,0)</f>
        <v>0</v>
      </c>
      <c r="AK76" s="90" t="n">
        <f aca="false">IF(AN76=12,L76,0)</f>
        <v>0</v>
      </c>
      <c r="AL76" s="90" t="n">
        <f aca="false">IF(AN76=21,L76,0)</f>
        <v>0</v>
      </c>
      <c r="AN76" s="90" t="n">
        <v>21</v>
      </c>
      <c r="AO76" s="90" t="n">
        <f aca="false">H76*0.070813633</f>
        <v>0</v>
      </c>
      <c r="AP76" s="90" t="n">
        <f aca="false">H76*(1-0.070813633)</f>
        <v>0</v>
      </c>
      <c r="AQ76" s="89" t="s">
        <v>226</v>
      </c>
      <c r="AV76" s="90" t="n">
        <f aca="false">AW76+AX76</f>
        <v>0</v>
      </c>
      <c r="AW76" s="90" t="n">
        <f aca="false">G76*AO76</f>
        <v>0</v>
      </c>
      <c r="AX76" s="90" t="n">
        <f aca="false">G76*AP76</f>
        <v>0</v>
      </c>
      <c r="AY76" s="89" t="s">
        <v>1526</v>
      </c>
      <c r="AZ76" s="89" t="s">
        <v>1527</v>
      </c>
      <c r="BA76" s="190" t="s">
        <v>1394</v>
      </c>
      <c r="BC76" s="90" t="n">
        <f aca="false">AW76+AX76</f>
        <v>0</v>
      </c>
      <c r="BD76" s="90" t="n">
        <f aca="false">H76/(100-BE76)*100</f>
        <v>0</v>
      </c>
      <c r="BE76" s="90" t="n">
        <v>0</v>
      </c>
      <c r="BF76" s="90" t="n">
        <f aca="false">O76</f>
        <v>0.00018</v>
      </c>
      <c r="BH76" s="90" t="n">
        <f aca="false">G76*AO76</f>
        <v>0</v>
      </c>
      <c r="BI76" s="90" t="n">
        <f aca="false">G76*AP76</f>
        <v>0</v>
      </c>
      <c r="BJ76" s="90" t="n">
        <f aca="false">G76*H76</f>
        <v>0</v>
      </c>
      <c r="BK76" s="90"/>
      <c r="BL76" s="90"/>
      <c r="BW76" s="90" t="str">
        <f aca="false">I76</f>
        <v>21</v>
      </c>
      <c r="BX76" s="11" t="s">
        <v>1486</v>
      </c>
    </row>
    <row r="77" customFormat="false" ht="24.05" hidden="false" customHeight="true" outlineLevel="0" collapsed="false">
      <c r="A77" s="214" t="s">
        <v>412</v>
      </c>
      <c r="B77" s="214" t="s">
        <v>109</v>
      </c>
      <c r="C77" s="214" t="s">
        <v>1566</v>
      </c>
      <c r="D77" s="215" t="s">
        <v>1489</v>
      </c>
      <c r="E77" s="215"/>
      <c r="F77" s="214" t="s">
        <v>1297</v>
      </c>
      <c r="G77" s="216" t="n">
        <f aca="false">'Stavební rozpočet'!G497</f>
        <v>2.2</v>
      </c>
      <c r="H77" s="217" t="n">
        <f aca="false">'Stavební rozpočet'!H497</f>
        <v>0</v>
      </c>
      <c r="I77" s="218" t="s">
        <v>203</v>
      </c>
      <c r="J77" s="217" t="n">
        <f aca="false">G77*AO77</f>
        <v>0</v>
      </c>
      <c r="K77" s="217" t="n">
        <f aca="false">G77*AP77</f>
        <v>0</v>
      </c>
      <c r="L77" s="217" t="n">
        <f aca="false">G77*H77</f>
        <v>0</v>
      </c>
      <c r="M77" s="217" t="n">
        <f aca="false">L77*(1+BW77/100)</f>
        <v>0</v>
      </c>
      <c r="N77" s="217" t="n">
        <f aca="false">'Stavební rozpočet'!N497</f>
        <v>0.001</v>
      </c>
      <c r="O77" s="217" t="n">
        <f aca="false">G77*N77</f>
        <v>0.0022</v>
      </c>
      <c r="P77" s="218"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109</v>
      </c>
      <c r="AJ77" s="219" t="n">
        <f aca="false">IF(AN77=0,L77,0)</f>
        <v>0</v>
      </c>
      <c r="AK77" s="219" t="n">
        <f aca="false">IF(AN77=12,L77,0)</f>
        <v>0</v>
      </c>
      <c r="AL77" s="219" t="n">
        <f aca="false">IF(AN77=21,L77,0)</f>
        <v>0</v>
      </c>
      <c r="AN77" s="90" t="n">
        <v>21</v>
      </c>
      <c r="AO77" s="90" t="n">
        <f aca="false">H77*1</f>
        <v>0</v>
      </c>
      <c r="AP77" s="90" t="n">
        <f aca="false">H77*(1-1)</f>
        <v>0</v>
      </c>
      <c r="AQ77" s="220" t="s">
        <v>226</v>
      </c>
      <c r="AV77" s="90" t="n">
        <f aca="false">AW77+AX77</f>
        <v>0</v>
      </c>
      <c r="AW77" s="90" t="n">
        <f aca="false">G77*AO77</f>
        <v>0</v>
      </c>
      <c r="AX77" s="90" t="n">
        <f aca="false">G77*AP77</f>
        <v>0</v>
      </c>
      <c r="AY77" s="89" t="s">
        <v>1526</v>
      </c>
      <c r="AZ77" s="89" t="s">
        <v>1527</v>
      </c>
      <c r="BA77" s="190" t="s">
        <v>1394</v>
      </c>
      <c r="BC77" s="90" t="n">
        <f aca="false">AW77+AX77</f>
        <v>0</v>
      </c>
      <c r="BD77" s="90" t="n">
        <f aca="false">H77/(100-BE77)*100</f>
        <v>0</v>
      </c>
      <c r="BE77" s="90" t="n">
        <v>0</v>
      </c>
      <c r="BF77" s="90" t="n">
        <f aca="false">O77</f>
        <v>0.0022</v>
      </c>
      <c r="BH77" s="219" t="n">
        <f aca="false">G77*AO77</f>
        <v>0</v>
      </c>
      <c r="BI77" s="219" t="n">
        <f aca="false">G77*AP77</f>
        <v>0</v>
      </c>
      <c r="BJ77" s="219" t="n">
        <f aca="false">G77*H77</f>
        <v>0</v>
      </c>
      <c r="BK77" s="219"/>
      <c r="BL77" s="90"/>
      <c r="BW77" s="90" t="str">
        <f aca="false">I77</f>
        <v>21</v>
      </c>
      <c r="BX77" s="221" t="s">
        <v>1489</v>
      </c>
    </row>
    <row r="78" customFormat="false" ht="15" hidden="false" customHeight="true" outlineLevel="0" collapsed="false">
      <c r="A78" s="214" t="s">
        <v>415</v>
      </c>
      <c r="B78" s="214" t="s">
        <v>109</v>
      </c>
      <c r="C78" s="214" t="s">
        <v>1491</v>
      </c>
      <c r="D78" s="215" t="s">
        <v>1492</v>
      </c>
      <c r="E78" s="215"/>
      <c r="F78" s="214" t="s">
        <v>1297</v>
      </c>
      <c r="G78" s="216" t="n">
        <f aca="false">'Stavební rozpočet'!G498</f>
        <v>0.55</v>
      </c>
      <c r="H78" s="217" t="n">
        <f aca="false">'Stavební rozpočet'!H498</f>
        <v>0</v>
      </c>
      <c r="I78" s="218" t="s">
        <v>203</v>
      </c>
      <c r="J78" s="217" t="n">
        <f aca="false">G78*AO78</f>
        <v>0</v>
      </c>
      <c r="K78" s="217" t="n">
        <f aca="false">G78*AP78</f>
        <v>0</v>
      </c>
      <c r="L78" s="217" t="n">
        <f aca="false">G78*H78</f>
        <v>0</v>
      </c>
      <c r="M78" s="217" t="n">
        <f aca="false">L78*(1+BW78/100)</f>
        <v>0</v>
      </c>
      <c r="N78" s="217" t="n">
        <f aca="false">'Stavební rozpočet'!N498</f>
        <v>0.001</v>
      </c>
      <c r="O78" s="217" t="n">
        <f aca="false">G78*N78</f>
        <v>0.00055</v>
      </c>
      <c r="P78" s="218"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109</v>
      </c>
      <c r="AJ78" s="219" t="n">
        <f aca="false">IF(AN78=0,L78,0)</f>
        <v>0</v>
      </c>
      <c r="AK78" s="219" t="n">
        <f aca="false">IF(AN78=12,L78,0)</f>
        <v>0</v>
      </c>
      <c r="AL78" s="219" t="n">
        <f aca="false">IF(AN78=21,L78,0)</f>
        <v>0</v>
      </c>
      <c r="AN78" s="90" t="n">
        <v>21</v>
      </c>
      <c r="AO78" s="90" t="n">
        <f aca="false">H78*1</f>
        <v>0</v>
      </c>
      <c r="AP78" s="90" t="n">
        <f aca="false">H78*(1-1)</f>
        <v>0</v>
      </c>
      <c r="AQ78" s="220" t="s">
        <v>226</v>
      </c>
      <c r="AV78" s="90" t="n">
        <f aca="false">AW78+AX78</f>
        <v>0</v>
      </c>
      <c r="AW78" s="90" t="n">
        <f aca="false">G78*AO78</f>
        <v>0</v>
      </c>
      <c r="AX78" s="90" t="n">
        <f aca="false">G78*AP78</f>
        <v>0</v>
      </c>
      <c r="AY78" s="89" t="s">
        <v>1526</v>
      </c>
      <c r="AZ78" s="89" t="s">
        <v>1527</v>
      </c>
      <c r="BA78" s="190" t="s">
        <v>1394</v>
      </c>
      <c r="BC78" s="90" t="n">
        <f aca="false">AW78+AX78</f>
        <v>0</v>
      </c>
      <c r="BD78" s="90" t="n">
        <f aca="false">H78/(100-BE78)*100</f>
        <v>0</v>
      </c>
      <c r="BE78" s="90" t="n">
        <v>0</v>
      </c>
      <c r="BF78" s="90" t="n">
        <f aca="false">O78</f>
        <v>0.00055</v>
      </c>
      <c r="BH78" s="219" t="n">
        <f aca="false">G78*AO78</f>
        <v>0</v>
      </c>
      <c r="BI78" s="219" t="n">
        <f aca="false">G78*AP78</f>
        <v>0</v>
      </c>
      <c r="BJ78" s="219" t="n">
        <f aca="false">G78*H78</f>
        <v>0</v>
      </c>
      <c r="BK78" s="219"/>
      <c r="BL78" s="90"/>
      <c r="BW78" s="90" t="str">
        <f aca="false">I78</f>
        <v>21</v>
      </c>
      <c r="BX78" s="221" t="s">
        <v>1492</v>
      </c>
    </row>
    <row r="79" customFormat="false" ht="15" hidden="false" customHeight="true" outlineLevel="0" collapsed="false">
      <c r="A79" s="214" t="s">
        <v>418</v>
      </c>
      <c r="B79" s="214" t="s">
        <v>109</v>
      </c>
      <c r="C79" s="214" t="s">
        <v>1302</v>
      </c>
      <c r="D79" s="215" t="s">
        <v>1494</v>
      </c>
      <c r="E79" s="215"/>
      <c r="F79" s="214" t="s">
        <v>1297</v>
      </c>
      <c r="G79" s="216" t="n">
        <f aca="false">'Stavební rozpočet'!G499</f>
        <v>0.55</v>
      </c>
      <c r="H79" s="217" t="n">
        <f aca="false">'Stavební rozpočet'!H499</f>
        <v>0</v>
      </c>
      <c r="I79" s="218" t="s">
        <v>203</v>
      </c>
      <c r="J79" s="217" t="n">
        <f aca="false">G79*AO79</f>
        <v>0</v>
      </c>
      <c r="K79" s="217" t="n">
        <f aca="false">G79*AP79</f>
        <v>0</v>
      </c>
      <c r="L79" s="217" t="n">
        <f aca="false">G79*H79</f>
        <v>0</v>
      </c>
      <c r="M79" s="217" t="n">
        <f aca="false">L79*(1+BW79/100)</f>
        <v>0</v>
      </c>
      <c r="N79" s="217" t="n">
        <f aca="false">'Stavební rozpočet'!N499</f>
        <v>0.001</v>
      </c>
      <c r="O79" s="217" t="n">
        <f aca="false">G79*N79</f>
        <v>0.00055</v>
      </c>
      <c r="P79" s="218"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109</v>
      </c>
      <c r="AJ79" s="219" t="n">
        <f aca="false">IF(AN79=0,L79,0)</f>
        <v>0</v>
      </c>
      <c r="AK79" s="219" t="n">
        <f aca="false">IF(AN79=12,L79,0)</f>
        <v>0</v>
      </c>
      <c r="AL79" s="219" t="n">
        <f aca="false">IF(AN79=21,L79,0)</f>
        <v>0</v>
      </c>
      <c r="AN79" s="90" t="n">
        <v>21</v>
      </c>
      <c r="AO79" s="90" t="n">
        <f aca="false">H79*1</f>
        <v>0</v>
      </c>
      <c r="AP79" s="90" t="n">
        <f aca="false">H79*(1-1)</f>
        <v>0</v>
      </c>
      <c r="AQ79" s="220" t="s">
        <v>226</v>
      </c>
      <c r="AV79" s="90" t="n">
        <f aca="false">AW79+AX79</f>
        <v>0</v>
      </c>
      <c r="AW79" s="90" t="n">
        <f aca="false">G79*AO79</f>
        <v>0</v>
      </c>
      <c r="AX79" s="90" t="n">
        <f aca="false">G79*AP79</f>
        <v>0</v>
      </c>
      <c r="AY79" s="89" t="s">
        <v>1526</v>
      </c>
      <c r="AZ79" s="89" t="s">
        <v>1527</v>
      </c>
      <c r="BA79" s="190" t="s">
        <v>1394</v>
      </c>
      <c r="BC79" s="90" t="n">
        <f aca="false">AW79+AX79</f>
        <v>0</v>
      </c>
      <c r="BD79" s="90" t="n">
        <f aca="false">H79/(100-BE79)*100</f>
        <v>0</v>
      </c>
      <c r="BE79" s="90" t="n">
        <v>0</v>
      </c>
      <c r="BF79" s="90" t="n">
        <f aca="false">O79</f>
        <v>0.00055</v>
      </c>
      <c r="BH79" s="219" t="n">
        <f aca="false">G79*AO79</f>
        <v>0</v>
      </c>
      <c r="BI79" s="219" t="n">
        <f aca="false">G79*AP79</f>
        <v>0</v>
      </c>
      <c r="BJ79" s="219" t="n">
        <f aca="false">G79*H79</f>
        <v>0</v>
      </c>
      <c r="BK79" s="219"/>
      <c r="BL79" s="90"/>
      <c r="BW79" s="90" t="str">
        <f aca="false">I79</f>
        <v>21</v>
      </c>
      <c r="BX79" s="221" t="s">
        <v>1494</v>
      </c>
    </row>
    <row r="80" customFormat="false" ht="15" hidden="false" customHeight="true" outlineLevel="0" collapsed="false">
      <c r="A80" s="209" t="s">
        <v>422</v>
      </c>
      <c r="B80" s="209" t="s">
        <v>109</v>
      </c>
      <c r="C80" s="209" t="s">
        <v>1570</v>
      </c>
      <c r="D80" s="210" t="s">
        <v>1571</v>
      </c>
      <c r="E80" s="210"/>
      <c r="F80" s="209" t="s">
        <v>261</v>
      </c>
      <c r="G80" s="211" t="n">
        <f aca="false">'Stavební rozpočet'!G500</f>
        <v>1</v>
      </c>
      <c r="H80" s="212" t="n">
        <f aca="false">'Stavební rozpočet'!H500</f>
        <v>0</v>
      </c>
      <c r="I80" s="213" t="s">
        <v>203</v>
      </c>
      <c r="J80" s="212" t="n">
        <f aca="false">G80*AO80</f>
        <v>0</v>
      </c>
      <c r="K80" s="212" t="n">
        <f aca="false">G80*AP80</f>
        <v>0</v>
      </c>
      <c r="L80" s="212" t="n">
        <f aca="false">G80*H80</f>
        <v>0</v>
      </c>
      <c r="M80" s="212" t="n">
        <f aca="false">L80*(1+BW80/100)</f>
        <v>0</v>
      </c>
      <c r="N80" s="212" t="n">
        <f aca="false">'Stavební rozpočet'!N500</f>
        <v>0</v>
      </c>
      <c r="O80" s="212" t="n">
        <f aca="false">G80*N80</f>
        <v>0</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109</v>
      </c>
      <c r="AJ80" s="90" t="n">
        <f aca="false">IF(AN80=0,L80,0)</f>
        <v>0</v>
      </c>
      <c r="AK80" s="90" t="n">
        <f aca="false">IF(AN80=12,L80,0)</f>
        <v>0</v>
      </c>
      <c r="AL80" s="90" t="n">
        <f aca="false">IF(AN80=21,L80,0)</f>
        <v>0</v>
      </c>
      <c r="AN80" s="90" t="n">
        <v>21</v>
      </c>
      <c r="AO80" s="90" t="n">
        <f aca="false">H80*0</f>
        <v>0</v>
      </c>
      <c r="AP80" s="90" t="n">
        <f aca="false">H80*(1-0)</f>
        <v>0</v>
      </c>
      <c r="AQ80" s="89" t="s">
        <v>226</v>
      </c>
      <c r="AV80" s="90" t="n">
        <f aca="false">AW80+AX80</f>
        <v>0</v>
      </c>
      <c r="AW80" s="90" t="n">
        <f aca="false">G80*AO80</f>
        <v>0</v>
      </c>
      <c r="AX80" s="90" t="n">
        <f aca="false">G80*AP80</f>
        <v>0</v>
      </c>
      <c r="AY80" s="89" t="s">
        <v>1526</v>
      </c>
      <c r="AZ80" s="89" t="s">
        <v>1527</v>
      </c>
      <c r="BA80" s="190" t="s">
        <v>1394</v>
      </c>
      <c r="BC80" s="90" t="n">
        <f aca="false">AW80+AX80</f>
        <v>0</v>
      </c>
      <c r="BD80" s="90" t="n">
        <f aca="false">H80/(100-BE80)*100</f>
        <v>0</v>
      </c>
      <c r="BE80" s="90" t="n">
        <v>0</v>
      </c>
      <c r="BF80" s="90" t="n">
        <f aca="false">O80</f>
        <v>0</v>
      </c>
      <c r="BH80" s="90" t="n">
        <f aca="false">G80*AO80</f>
        <v>0</v>
      </c>
      <c r="BI80" s="90" t="n">
        <f aca="false">G80*AP80</f>
        <v>0</v>
      </c>
      <c r="BJ80" s="90" t="n">
        <f aca="false">G80*H80</f>
        <v>0</v>
      </c>
      <c r="BK80" s="90"/>
      <c r="BL80" s="90"/>
      <c r="BW80" s="90" t="str">
        <f aca="false">I80</f>
        <v>21</v>
      </c>
      <c r="BX80" s="11" t="s">
        <v>1571</v>
      </c>
    </row>
    <row r="81" customFormat="false" ht="15" hidden="false" customHeight="true" outlineLevel="0" collapsed="false">
      <c r="A81" s="214" t="s">
        <v>425</v>
      </c>
      <c r="B81" s="214" t="s">
        <v>109</v>
      </c>
      <c r="C81" s="214" t="s">
        <v>1573</v>
      </c>
      <c r="D81" s="215" t="s">
        <v>1574</v>
      </c>
      <c r="E81" s="215"/>
      <c r="F81" s="214" t="s">
        <v>261</v>
      </c>
      <c r="G81" s="216" t="n">
        <f aca="false">'Stavební rozpočet'!G501</f>
        <v>1</v>
      </c>
      <c r="H81" s="217" t="n">
        <f aca="false">'Stavební rozpočet'!H501</f>
        <v>0</v>
      </c>
      <c r="I81" s="218" t="s">
        <v>203</v>
      </c>
      <c r="J81" s="217" t="n">
        <f aca="false">G81*AO81</f>
        <v>0</v>
      </c>
      <c r="K81" s="217" t="n">
        <f aca="false">G81*AP81</f>
        <v>0</v>
      </c>
      <c r="L81" s="217" t="n">
        <f aca="false">G81*H81</f>
        <v>0</v>
      </c>
      <c r="M81" s="217" t="n">
        <f aca="false">L81*(1+BW81/100)</f>
        <v>0</v>
      </c>
      <c r="N81" s="217" t="n">
        <f aca="false">'Stavební rozpočet'!N501</f>
        <v>0.00013</v>
      </c>
      <c r="O81" s="217" t="n">
        <f aca="false">G81*N81</f>
        <v>0.00013</v>
      </c>
      <c r="P81" s="218"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109</v>
      </c>
      <c r="AJ81" s="219" t="n">
        <f aca="false">IF(AN81=0,L81,0)</f>
        <v>0</v>
      </c>
      <c r="AK81" s="219" t="n">
        <f aca="false">IF(AN81=12,L81,0)</f>
        <v>0</v>
      </c>
      <c r="AL81" s="219" t="n">
        <f aca="false">IF(AN81=21,L81,0)</f>
        <v>0</v>
      </c>
      <c r="AN81" s="90" t="n">
        <v>21</v>
      </c>
      <c r="AO81" s="90" t="n">
        <f aca="false">H81*1</f>
        <v>0</v>
      </c>
      <c r="AP81" s="90" t="n">
        <f aca="false">H81*(1-1)</f>
        <v>0</v>
      </c>
      <c r="AQ81" s="220" t="s">
        <v>226</v>
      </c>
      <c r="AV81" s="90" t="n">
        <f aca="false">AW81+AX81</f>
        <v>0</v>
      </c>
      <c r="AW81" s="90" t="n">
        <f aca="false">G81*AO81</f>
        <v>0</v>
      </c>
      <c r="AX81" s="90" t="n">
        <f aca="false">G81*AP81</f>
        <v>0</v>
      </c>
      <c r="AY81" s="89" t="s">
        <v>1526</v>
      </c>
      <c r="AZ81" s="89" t="s">
        <v>1527</v>
      </c>
      <c r="BA81" s="190" t="s">
        <v>1394</v>
      </c>
      <c r="BC81" s="90" t="n">
        <f aca="false">AW81+AX81</f>
        <v>0</v>
      </c>
      <c r="BD81" s="90" t="n">
        <f aca="false">H81/(100-BE81)*100</f>
        <v>0</v>
      </c>
      <c r="BE81" s="90" t="n">
        <v>0</v>
      </c>
      <c r="BF81" s="90" t="n">
        <f aca="false">O81</f>
        <v>0.00013</v>
      </c>
      <c r="BH81" s="219" t="n">
        <f aca="false">G81*AO81</f>
        <v>0</v>
      </c>
      <c r="BI81" s="219" t="n">
        <f aca="false">G81*AP81</f>
        <v>0</v>
      </c>
      <c r="BJ81" s="219" t="n">
        <f aca="false">G81*H81</f>
        <v>0</v>
      </c>
      <c r="BK81" s="219"/>
      <c r="BL81" s="90"/>
      <c r="BW81" s="90" t="str">
        <f aca="false">I81</f>
        <v>21</v>
      </c>
      <c r="BX81" s="221" t="s">
        <v>1574</v>
      </c>
    </row>
    <row r="82" customFormat="false" ht="24.05" hidden="false" customHeight="true" outlineLevel="0" collapsed="false">
      <c r="A82" s="203"/>
      <c r="B82" s="204" t="s">
        <v>109</v>
      </c>
      <c r="C82" s="204" t="s">
        <v>440</v>
      </c>
      <c r="D82" s="205" t="s">
        <v>1575</v>
      </c>
      <c r="E82" s="205"/>
      <c r="F82" s="203" t="s">
        <v>97</v>
      </c>
      <c r="G82" s="206" t="s">
        <v>97</v>
      </c>
      <c r="H82" s="203" t="s">
        <v>97</v>
      </c>
      <c r="I82" s="203" t="s">
        <v>97</v>
      </c>
      <c r="J82" s="207" t="n">
        <f aca="false">SUM(J83:J92)</f>
        <v>0</v>
      </c>
      <c r="K82" s="207" t="n">
        <f aca="false">SUM(K83:K92)</f>
        <v>0</v>
      </c>
      <c r="L82" s="207" t="n">
        <f aca="false">SUM(L83:L92)</f>
        <v>0</v>
      </c>
      <c r="M82" s="207" t="n">
        <f aca="false">SUM(M83:M92)</f>
        <v>0</v>
      </c>
      <c r="N82" s="208"/>
      <c r="O82" s="207" t="n">
        <f aca="false">SUM(O83:O92)</f>
        <v>0.0189308</v>
      </c>
      <c r="P82" s="208"/>
      <c r="AI82" s="190" t="s">
        <v>109</v>
      </c>
      <c r="AS82" s="178" t="n">
        <f aca="false">SUM(AJ83:AJ92)</f>
        <v>0</v>
      </c>
      <c r="AT82" s="178" t="n">
        <f aca="false">SUM(AK83:AK92)</f>
        <v>0</v>
      </c>
      <c r="AU82" s="178" t="n">
        <f aca="false">SUM(AL83:AL92)</f>
        <v>0</v>
      </c>
    </row>
    <row r="83" customFormat="false" ht="15" hidden="false" customHeight="true" outlineLevel="0" collapsed="false">
      <c r="A83" s="209" t="s">
        <v>429</v>
      </c>
      <c r="B83" s="209" t="s">
        <v>109</v>
      </c>
      <c r="C83" s="209" t="s">
        <v>1524</v>
      </c>
      <c r="D83" s="210" t="s">
        <v>1525</v>
      </c>
      <c r="E83" s="210"/>
      <c r="F83" s="209" t="s">
        <v>261</v>
      </c>
      <c r="G83" s="211" t="n">
        <f aca="false">'Stavební rozpočet'!G503</f>
        <v>4</v>
      </c>
      <c r="H83" s="212" t="n">
        <f aca="false">'Stavební rozpočet'!H503</f>
        <v>0</v>
      </c>
      <c r="I83" s="213" t="s">
        <v>203</v>
      </c>
      <c r="J83" s="212" t="n">
        <f aca="false">G83*AO83</f>
        <v>0</v>
      </c>
      <c r="K83" s="212" t="n">
        <f aca="false">G83*AP83</f>
        <v>0</v>
      </c>
      <c r="L83" s="212" t="n">
        <f aca="false">G83*H83</f>
        <v>0</v>
      </c>
      <c r="M83" s="212" t="n">
        <f aca="false">L83*(1+BW83/100)</f>
        <v>0</v>
      </c>
      <c r="N83" s="212" t="n">
        <f aca="false">'Stavební rozpočet'!N503</f>
        <v>0</v>
      </c>
      <c r="O83" s="212" t="n">
        <f aca="false">G83*N83</f>
        <v>0</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109</v>
      </c>
      <c r="AJ83" s="90" t="n">
        <f aca="false">IF(AN83=0,L83,0)</f>
        <v>0</v>
      </c>
      <c r="AK83" s="90" t="n">
        <f aca="false">IF(AN83=12,L83,0)</f>
        <v>0</v>
      </c>
      <c r="AL83" s="90" t="n">
        <f aca="false">IF(AN83=21,L83,0)</f>
        <v>0</v>
      </c>
      <c r="AN83" s="90" t="n">
        <v>21</v>
      </c>
      <c r="AO83" s="90" t="n">
        <f aca="false">H83*0</f>
        <v>0</v>
      </c>
      <c r="AP83" s="90" t="n">
        <f aca="false">H83*(1-0)</f>
        <v>0</v>
      </c>
      <c r="AQ83" s="89" t="s">
        <v>226</v>
      </c>
      <c r="AV83" s="90" t="n">
        <f aca="false">AW83+AX83</f>
        <v>0</v>
      </c>
      <c r="AW83" s="90" t="n">
        <f aca="false">G83*AO83</f>
        <v>0</v>
      </c>
      <c r="AX83" s="90" t="n">
        <f aca="false">G83*AP83</f>
        <v>0</v>
      </c>
      <c r="AY83" s="89" t="s">
        <v>1577</v>
      </c>
      <c r="AZ83" s="89" t="s">
        <v>1527</v>
      </c>
      <c r="BA83" s="190" t="s">
        <v>1394</v>
      </c>
      <c r="BC83" s="90" t="n">
        <f aca="false">AW83+AX83</f>
        <v>0</v>
      </c>
      <c r="BD83" s="90" t="n">
        <f aca="false">H83/(100-BE83)*100</f>
        <v>0</v>
      </c>
      <c r="BE83" s="90" t="n">
        <v>0</v>
      </c>
      <c r="BF83" s="90" t="n">
        <f aca="false">O83</f>
        <v>0</v>
      </c>
      <c r="BH83" s="90" t="n">
        <f aca="false">G83*AO83</f>
        <v>0</v>
      </c>
      <c r="BI83" s="90" t="n">
        <f aca="false">G83*AP83</f>
        <v>0</v>
      </c>
      <c r="BJ83" s="90" t="n">
        <f aca="false">G83*H83</f>
        <v>0</v>
      </c>
      <c r="BK83" s="90"/>
      <c r="BL83" s="90" t="n">
        <v>72</v>
      </c>
      <c r="BW83" s="90" t="str">
        <f aca="false">I83</f>
        <v>21</v>
      </c>
      <c r="BX83" s="11" t="s">
        <v>1525</v>
      </c>
    </row>
    <row r="84" customFormat="false" ht="35.5" hidden="false" customHeight="true" outlineLevel="0" collapsed="false">
      <c r="A84" s="214" t="s">
        <v>432</v>
      </c>
      <c r="B84" s="214" t="s">
        <v>109</v>
      </c>
      <c r="C84" s="214" t="s">
        <v>1579</v>
      </c>
      <c r="D84" s="215" t="s">
        <v>1580</v>
      </c>
      <c r="E84" s="215"/>
      <c r="F84" s="214" t="s">
        <v>261</v>
      </c>
      <c r="G84" s="216" t="n">
        <f aca="false">'Stavební rozpočet'!G504</f>
        <v>4</v>
      </c>
      <c r="H84" s="217" t="n">
        <f aca="false">'Stavební rozpočet'!H504</f>
        <v>0</v>
      </c>
      <c r="I84" s="218" t="s">
        <v>203</v>
      </c>
      <c r="J84" s="217" t="n">
        <f aca="false">G84*AO84</f>
        <v>0</v>
      </c>
      <c r="K84" s="217" t="n">
        <f aca="false">G84*AP84</f>
        <v>0</v>
      </c>
      <c r="L84" s="217" t="n">
        <f aca="false">G84*H84</f>
        <v>0</v>
      </c>
      <c r="M84" s="217" t="n">
        <f aca="false">L84*(1+BW84/100)</f>
        <v>0</v>
      </c>
      <c r="N84" s="217" t="n">
        <f aca="false">'Stavební rozpočet'!N504</f>
        <v>0.0007</v>
      </c>
      <c r="O84" s="217" t="n">
        <f aca="false">G84*N84</f>
        <v>0.0028</v>
      </c>
      <c r="P84" s="218"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109</v>
      </c>
      <c r="AJ84" s="219" t="n">
        <f aca="false">IF(AN84=0,L84,0)</f>
        <v>0</v>
      </c>
      <c r="AK84" s="219" t="n">
        <f aca="false">IF(AN84=12,L84,0)</f>
        <v>0</v>
      </c>
      <c r="AL84" s="219" t="n">
        <f aca="false">IF(AN84=21,L84,0)</f>
        <v>0</v>
      </c>
      <c r="AN84" s="90" t="n">
        <v>21</v>
      </c>
      <c r="AO84" s="90" t="n">
        <f aca="false">H84*1</f>
        <v>0</v>
      </c>
      <c r="AP84" s="90" t="n">
        <f aca="false">H84*(1-1)</f>
        <v>0</v>
      </c>
      <c r="AQ84" s="220" t="s">
        <v>226</v>
      </c>
      <c r="AV84" s="90" t="n">
        <f aca="false">AW84+AX84</f>
        <v>0</v>
      </c>
      <c r="AW84" s="90" t="n">
        <f aca="false">G84*AO84</f>
        <v>0</v>
      </c>
      <c r="AX84" s="90" t="n">
        <f aca="false">G84*AP84</f>
        <v>0</v>
      </c>
      <c r="AY84" s="89" t="s">
        <v>1577</v>
      </c>
      <c r="AZ84" s="89" t="s">
        <v>1527</v>
      </c>
      <c r="BA84" s="190" t="s">
        <v>1394</v>
      </c>
      <c r="BC84" s="90" t="n">
        <f aca="false">AW84+AX84</f>
        <v>0</v>
      </c>
      <c r="BD84" s="90" t="n">
        <f aca="false">H84/(100-BE84)*100</f>
        <v>0</v>
      </c>
      <c r="BE84" s="90" t="n">
        <v>0</v>
      </c>
      <c r="BF84" s="90" t="n">
        <f aca="false">O84</f>
        <v>0.0028</v>
      </c>
      <c r="BH84" s="219" t="n">
        <f aca="false">G84*AO84</f>
        <v>0</v>
      </c>
      <c r="BI84" s="219" t="n">
        <f aca="false">G84*AP84</f>
        <v>0</v>
      </c>
      <c r="BJ84" s="219" t="n">
        <f aca="false">G84*H84</f>
        <v>0</v>
      </c>
      <c r="BK84" s="219"/>
      <c r="BL84" s="90" t="n">
        <v>72</v>
      </c>
      <c r="BW84" s="90" t="str">
        <f aca="false">I84</f>
        <v>21</v>
      </c>
      <c r="BX84" s="221" t="s">
        <v>1580</v>
      </c>
    </row>
    <row r="85" customFormat="false" ht="15" hidden="false" customHeight="true" outlineLevel="0" collapsed="false">
      <c r="A85" s="209" t="s">
        <v>434</v>
      </c>
      <c r="B85" s="209" t="s">
        <v>109</v>
      </c>
      <c r="C85" s="209" t="s">
        <v>1582</v>
      </c>
      <c r="D85" s="210" t="s">
        <v>1583</v>
      </c>
      <c r="E85" s="210"/>
      <c r="F85" s="209" t="s">
        <v>261</v>
      </c>
      <c r="G85" s="211" t="n">
        <f aca="false">'Stavební rozpočet'!G505</f>
        <v>4</v>
      </c>
      <c r="H85" s="212" t="n">
        <f aca="false">'Stavební rozpočet'!H505</f>
        <v>0</v>
      </c>
      <c r="I85" s="213" t="s">
        <v>203</v>
      </c>
      <c r="J85" s="212" t="n">
        <f aca="false">G85*AO85</f>
        <v>0</v>
      </c>
      <c r="K85" s="212" t="n">
        <f aca="false">G85*AP85</f>
        <v>0</v>
      </c>
      <c r="L85" s="212" t="n">
        <f aca="false">G85*H85</f>
        <v>0</v>
      </c>
      <c r="M85" s="212" t="n">
        <f aca="false">L85*(1+BW85/100)</f>
        <v>0</v>
      </c>
      <c r="N85" s="212" t="n">
        <f aca="false">'Stavební rozpočet'!N505</f>
        <v>0</v>
      </c>
      <c r="O85" s="212" t="n">
        <f aca="false">G85*N85</f>
        <v>0</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109</v>
      </c>
      <c r="AJ85" s="90" t="n">
        <f aca="false">IF(AN85=0,L85,0)</f>
        <v>0</v>
      </c>
      <c r="AK85" s="90" t="n">
        <f aca="false">IF(AN85=12,L85,0)</f>
        <v>0</v>
      </c>
      <c r="AL85" s="90" t="n">
        <f aca="false">IF(AN85=21,L85,0)</f>
        <v>0</v>
      </c>
      <c r="AN85" s="90" t="n">
        <v>21</v>
      </c>
      <c r="AO85" s="90" t="n">
        <f aca="false">H85*0</f>
        <v>0</v>
      </c>
      <c r="AP85" s="90" t="n">
        <f aca="false">H85*(1-0)</f>
        <v>0</v>
      </c>
      <c r="AQ85" s="89" t="s">
        <v>226</v>
      </c>
      <c r="AV85" s="90" t="n">
        <f aca="false">AW85+AX85</f>
        <v>0</v>
      </c>
      <c r="AW85" s="90" t="n">
        <f aca="false">G85*AO85</f>
        <v>0</v>
      </c>
      <c r="AX85" s="90" t="n">
        <f aca="false">G85*AP85</f>
        <v>0</v>
      </c>
      <c r="AY85" s="89" t="s">
        <v>1577</v>
      </c>
      <c r="AZ85" s="89" t="s">
        <v>1527</v>
      </c>
      <c r="BA85" s="190" t="s">
        <v>1394</v>
      </c>
      <c r="BC85" s="90" t="n">
        <f aca="false">AW85+AX85</f>
        <v>0</v>
      </c>
      <c r="BD85" s="90" t="n">
        <f aca="false">H85/(100-BE85)*100</f>
        <v>0</v>
      </c>
      <c r="BE85" s="90" t="n">
        <v>0</v>
      </c>
      <c r="BF85" s="90" t="n">
        <f aca="false">O85</f>
        <v>0</v>
      </c>
      <c r="BH85" s="90" t="n">
        <f aca="false">G85*AO85</f>
        <v>0</v>
      </c>
      <c r="BI85" s="90" t="n">
        <f aca="false">G85*AP85</f>
        <v>0</v>
      </c>
      <c r="BJ85" s="90" t="n">
        <f aca="false">G85*H85</f>
        <v>0</v>
      </c>
      <c r="BK85" s="90"/>
      <c r="BL85" s="90" t="n">
        <v>72</v>
      </c>
      <c r="BW85" s="90" t="str">
        <f aca="false">I85</f>
        <v>21</v>
      </c>
      <c r="BX85" s="11" t="s">
        <v>1583</v>
      </c>
    </row>
    <row r="86" customFormat="false" ht="15" hidden="false" customHeight="true" outlineLevel="0" collapsed="false">
      <c r="A86" s="214" t="s">
        <v>436</v>
      </c>
      <c r="B86" s="214" t="s">
        <v>109</v>
      </c>
      <c r="C86" s="214" t="s">
        <v>1585</v>
      </c>
      <c r="D86" s="215" t="s">
        <v>1586</v>
      </c>
      <c r="E86" s="215"/>
      <c r="F86" s="214" t="s">
        <v>261</v>
      </c>
      <c r="G86" s="216" t="n">
        <f aca="false">'Stavební rozpočet'!G506</f>
        <v>4</v>
      </c>
      <c r="H86" s="217" t="n">
        <f aca="false">'Stavební rozpočet'!H506</f>
        <v>0</v>
      </c>
      <c r="I86" s="218" t="s">
        <v>203</v>
      </c>
      <c r="J86" s="217" t="n">
        <f aca="false">G86*AO86</f>
        <v>0</v>
      </c>
      <c r="K86" s="217" t="n">
        <f aca="false">G86*AP86</f>
        <v>0</v>
      </c>
      <c r="L86" s="217" t="n">
        <f aca="false">G86*H86</f>
        <v>0</v>
      </c>
      <c r="M86" s="217" t="n">
        <f aca="false">L86*(1+BW86/100)</f>
        <v>0</v>
      </c>
      <c r="N86" s="217" t="n">
        <f aca="false">'Stavební rozpočet'!N506</f>
        <v>0.00015</v>
      </c>
      <c r="O86" s="217" t="n">
        <f aca="false">G86*N86</f>
        <v>0.0006</v>
      </c>
      <c r="P86" s="218"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109</v>
      </c>
      <c r="AJ86" s="219" t="n">
        <f aca="false">IF(AN86=0,L86,0)</f>
        <v>0</v>
      </c>
      <c r="AK86" s="219" t="n">
        <f aca="false">IF(AN86=12,L86,0)</f>
        <v>0</v>
      </c>
      <c r="AL86" s="219" t="n">
        <f aca="false">IF(AN86=21,L86,0)</f>
        <v>0</v>
      </c>
      <c r="AN86" s="90" t="n">
        <v>21</v>
      </c>
      <c r="AO86" s="90" t="n">
        <f aca="false">H86*1</f>
        <v>0</v>
      </c>
      <c r="AP86" s="90" t="n">
        <f aca="false">H86*(1-1)</f>
        <v>0</v>
      </c>
      <c r="AQ86" s="220" t="s">
        <v>226</v>
      </c>
      <c r="AV86" s="90" t="n">
        <f aca="false">AW86+AX86</f>
        <v>0</v>
      </c>
      <c r="AW86" s="90" t="n">
        <f aca="false">G86*AO86</f>
        <v>0</v>
      </c>
      <c r="AX86" s="90" t="n">
        <f aca="false">G86*AP86</f>
        <v>0</v>
      </c>
      <c r="AY86" s="89" t="s">
        <v>1577</v>
      </c>
      <c r="AZ86" s="89" t="s">
        <v>1527</v>
      </c>
      <c r="BA86" s="190" t="s">
        <v>1394</v>
      </c>
      <c r="BC86" s="90" t="n">
        <f aca="false">AW86+AX86</f>
        <v>0</v>
      </c>
      <c r="BD86" s="90" t="n">
        <f aca="false">H86/(100-BE86)*100</f>
        <v>0</v>
      </c>
      <c r="BE86" s="90" t="n">
        <v>0</v>
      </c>
      <c r="BF86" s="90" t="n">
        <f aca="false">O86</f>
        <v>0.0006</v>
      </c>
      <c r="BH86" s="219" t="n">
        <f aca="false">G86*AO86</f>
        <v>0</v>
      </c>
      <c r="BI86" s="219" t="n">
        <f aca="false">G86*AP86</f>
        <v>0</v>
      </c>
      <c r="BJ86" s="219" t="n">
        <f aca="false">G86*H86</f>
        <v>0</v>
      </c>
      <c r="BK86" s="219"/>
      <c r="BL86" s="90" t="n">
        <v>72</v>
      </c>
      <c r="BW86" s="90" t="str">
        <f aca="false">I86</f>
        <v>21</v>
      </c>
      <c r="BX86" s="221" t="s">
        <v>1586</v>
      </c>
    </row>
    <row r="87" customFormat="false" ht="15" hidden="false" customHeight="true" outlineLevel="0" collapsed="false">
      <c r="A87" s="209" t="s">
        <v>440</v>
      </c>
      <c r="B87" s="209" t="s">
        <v>109</v>
      </c>
      <c r="C87" s="209" t="s">
        <v>1435</v>
      </c>
      <c r="D87" s="210" t="s">
        <v>1436</v>
      </c>
      <c r="E87" s="210"/>
      <c r="F87" s="209" t="s">
        <v>313</v>
      </c>
      <c r="G87" s="211" t="n">
        <f aca="false">'Stavební rozpočet'!G507</f>
        <v>6</v>
      </c>
      <c r="H87" s="212" t="n">
        <f aca="false">'Stavební rozpočet'!H507</f>
        <v>0</v>
      </c>
      <c r="I87" s="213" t="s">
        <v>203</v>
      </c>
      <c r="J87" s="212" t="n">
        <f aca="false">G87*AO87</f>
        <v>0</v>
      </c>
      <c r="K87" s="212" t="n">
        <f aca="false">G87*AP87</f>
        <v>0</v>
      </c>
      <c r="L87" s="212" t="n">
        <f aca="false">G87*H87</f>
        <v>0</v>
      </c>
      <c r="M87" s="212" t="n">
        <f aca="false">L87*(1+BW87/100)</f>
        <v>0</v>
      </c>
      <c r="N87" s="212" t="n">
        <f aca="false">'Stavební rozpočet'!N507</f>
        <v>0</v>
      </c>
      <c r="O87" s="212" t="n">
        <f aca="false">G87*N87</f>
        <v>0</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109</v>
      </c>
      <c r="AJ87" s="90" t="n">
        <f aca="false">IF(AN87=0,L87,0)</f>
        <v>0</v>
      </c>
      <c r="AK87" s="90" t="n">
        <f aca="false">IF(AN87=12,L87,0)</f>
        <v>0</v>
      </c>
      <c r="AL87" s="90" t="n">
        <f aca="false">IF(AN87=21,L87,0)</f>
        <v>0</v>
      </c>
      <c r="AN87" s="90" t="n">
        <v>21</v>
      </c>
      <c r="AO87" s="90" t="n">
        <f aca="false">H87*0</f>
        <v>0</v>
      </c>
      <c r="AP87" s="90" t="n">
        <f aca="false">H87*(1-0)</f>
        <v>0</v>
      </c>
      <c r="AQ87" s="89" t="s">
        <v>226</v>
      </c>
      <c r="AV87" s="90" t="n">
        <f aca="false">AW87+AX87</f>
        <v>0</v>
      </c>
      <c r="AW87" s="90" t="n">
        <f aca="false">G87*AO87</f>
        <v>0</v>
      </c>
      <c r="AX87" s="90" t="n">
        <f aca="false">G87*AP87</f>
        <v>0</v>
      </c>
      <c r="AY87" s="89" t="s">
        <v>1577</v>
      </c>
      <c r="AZ87" s="89" t="s">
        <v>1527</v>
      </c>
      <c r="BA87" s="190" t="s">
        <v>1394</v>
      </c>
      <c r="BC87" s="90" t="n">
        <f aca="false">AW87+AX87</f>
        <v>0</v>
      </c>
      <c r="BD87" s="90" t="n">
        <f aca="false">H87/(100-BE87)*100</f>
        <v>0</v>
      </c>
      <c r="BE87" s="90" t="n">
        <v>0</v>
      </c>
      <c r="BF87" s="90" t="n">
        <f aca="false">O87</f>
        <v>0</v>
      </c>
      <c r="BH87" s="90" t="n">
        <f aca="false">G87*AO87</f>
        <v>0</v>
      </c>
      <c r="BI87" s="90" t="n">
        <f aca="false">G87*AP87</f>
        <v>0</v>
      </c>
      <c r="BJ87" s="90" t="n">
        <f aca="false">G87*H87</f>
        <v>0</v>
      </c>
      <c r="BK87" s="90"/>
      <c r="BL87" s="90" t="n">
        <v>72</v>
      </c>
      <c r="BW87" s="90" t="str">
        <f aca="false">I87</f>
        <v>21</v>
      </c>
      <c r="BX87" s="11" t="s">
        <v>1436</v>
      </c>
    </row>
    <row r="88" customFormat="false" ht="24.05" hidden="false" customHeight="true" outlineLevel="0" collapsed="false">
      <c r="A88" s="214" t="s">
        <v>443</v>
      </c>
      <c r="B88" s="214" t="s">
        <v>109</v>
      </c>
      <c r="C88" s="214" t="s">
        <v>1438</v>
      </c>
      <c r="D88" s="215" t="s">
        <v>1439</v>
      </c>
      <c r="E88" s="215"/>
      <c r="F88" s="214" t="s">
        <v>313</v>
      </c>
      <c r="G88" s="216" t="n">
        <f aca="false">'Stavební rozpočet'!G508</f>
        <v>6.54</v>
      </c>
      <c r="H88" s="217" t="n">
        <f aca="false">'Stavební rozpočet'!H508</f>
        <v>0</v>
      </c>
      <c r="I88" s="218" t="s">
        <v>203</v>
      </c>
      <c r="J88" s="217" t="n">
        <f aca="false">G88*AO88</f>
        <v>0</v>
      </c>
      <c r="K88" s="217" t="n">
        <f aca="false">G88*AP88</f>
        <v>0</v>
      </c>
      <c r="L88" s="217" t="n">
        <f aca="false">G88*H88</f>
        <v>0</v>
      </c>
      <c r="M88" s="217" t="n">
        <f aca="false">L88*(1+BW88/100)</f>
        <v>0</v>
      </c>
      <c r="N88" s="217" t="n">
        <f aca="false">'Stavební rozpočet'!N508</f>
        <v>0.00202</v>
      </c>
      <c r="O88" s="217" t="n">
        <f aca="false">G88*N88</f>
        <v>0.0132108</v>
      </c>
      <c r="P88" s="218"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109</v>
      </c>
      <c r="AJ88" s="219" t="n">
        <f aca="false">IF(AN88=0,L88,0)</f>
        <v>0</v>
      </c>
      <c r="AK88" s="219" t="n">
        <f aca="false">IF(AN88=12,L88,0)</f>
        <v>0</v>
      </c>
      <c r="AL88" s="219" t="n">
        <f aca="false">IF(AN88=21,L88,0)</f>
        <v>0</v>
      </c>
      <c r="AN88" s="90" t="n">
        <v>21</v>
      </c>
      <c r="AO88" s="90" t="n">
        <f aca="false">H88*1</f>
        <v>0</v>
      </c>
      <c r="AP88" s="90" t="n">
        <f aca="false">H88*(1-1)</f>
        <v>0</v>
      </c>
      <c r="AQ88" s="220" t="s">
        <v>226</v>
      </c>
      <c r="AV88" s="90" t="n">
        <f aca="false">AW88+AX88</f>
        <v>0</v>
      </c>
      <c r="AW88" s="90" t="n">
        <f aca="false">G88*AO88</f>
        <v>0</v>
      </c>
      <c r="AX88" s="90" t="n">
        <f aca="false">G88*AP88</f>
        <v>0</v>
      </c>
      <c r="AY88" s="89" t="s">
        <v>1577</v>
      </c>
      <c r="AZ88" s="89" t="s">
        <v>1527</v>
      </c>
      <c r="BA88" s="190" t="s">
        <v>1394</v>
      </c>
      <c r="BC88" s="90" t="n">
        <f aca="false">AW88+AX88</f>
        <v>0</v>
      </c>
      <c r="BD88" s="90" t="n">
        <f aca="false">H88/(100-BE88)*100</f>
        <v>0</v>
      </c>
      <c r="BE88" s="90" t="n">
        <v>0</v>
      </c>
      <c r="BF88" s="90" t="n">
        <f aca="false">O88</f>
        <v>0.0132108</v>
      </c>
      <c r="BH88" s="219" t="n">
        <f aca="false">G88*AO88</f>
        <v>0</v>
      </c>
      <c r="BI88" s="219" t="n">
        <f aca="false">G88*AP88</f>
        <v>0</v>
      </c>
      <c r="BJ88" s="219" t="n">
        <f aca="false">G88*H88</f>
        <v>0</v>
      </c>
      <c r="BK88" s="219"/>
      <c r="BL88" s="90" t="n">
        <v>72</v>
      </c>
      <c r="BW88" s="90" t="str">
        <f aca="false">I88</f>
        <v>21</v>
      </c>
      <c r="BX88" s="221" t="s">
        <v>1439</v>
      </c>
    </row>
    <row r="89" customFormat="false" ht="24.05" hidden="false" customHeight="true" outlineLevel="0" collapsed="false">
      <c r="A89" s="209" t="s">
        <v>446</v>
      </c>
      <c r="B89" s="209" t="s">
        <v>109</v>
      </c>
      <c r="C89" s="209" t="s">
        <v>1295</v>
      </c>
      <c r="D89" s="210" t="s">
        <v>1486</v>
      </c>
      <c r="E89" s="210"/>
      <c r="F89" s="209" t="s">
        <v>1297</v>
      </c>
      <c r="G89" s="211" t="n">
        <f aca="false">'Stavební rozpočet'!G509</f>
        <v>2</v>
      </c>
      <c r="H89" s="212" t="n">
        <f aca="false">'Stavební rozpočet'!H509</f>
        <v>0</v>
      </c>
      <c r="I89" s="213" t="s">
        <v>203</v>
      </c>
      <c r="J89" s="212" t="n">
        <f aca="false">G89*AO89</f>
        <v>0</v>
      </c>
      <c r="K89" s="212" t="n">
        <f aca="false">G89*AP89</f>
        <v>0</v>
      </c>
      <c r="L89" s="212" t="n">
        <f aca="false">G89*H89</f>
        <v>0</v>
      </c>
      <c r="M89" s="212" t="n">
        <f aca="false">L89*(1+BW89/100)</f>
        <v>0</v>
      </c>
      <c r="N89" s="212" t="n">
        <f aca="false">'Stavební rozpočet'!N509</f>
        <v>6E-005</v>
      </c>
      <c r="O89" s="212" t="n">
        <f aca="false">G89*N89</f>
        <v>0.00012</v>
      </c>
      <c r="P89" s="213"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109</v>
      </c>
      <c r="AJ89" s="90" t="n">
        <f aca="false">IF(AN89=0,L89,0)</f>
        <v>0</v>
      </c>
      <c r="AK89" s="90" t="n">
        <f aca="false">IF(AN89=12,L89,0)</f>
        <v>0</v>
      </c>
      <c r="AL89" s="90" t="n">
        <f aca="false">IF(AN89=21,L89,0)</f>
        <v>0</v>
      </c>
      <c r="AN89" s="90" t="n">
        <v>21</v>
      </c>
      <c r="AO89" s="90" t="n">
        <f aca="false">H89*0.070813144</f>
        <v>0</v>
      </c>
      <c r="AP89" s="90" t="n">
        <f aca="false">H89*(1-0.070813144)</f>
        <v>0</v>
      </c>
      <c r="AQ89" s="89" t="s">
        <v>226</v>
      </c>
      <c r="AV89" s="90" t="n">
        <f aca="false">AW89+AX89</f>
        <v>0</v>
      </c>
      <c r="AW89" s="90" t="n">
        <f aca="false">G89*AO89</f>
        <v>0</v>
      </c>
      <c r="AX89" s="90" t="n">
        <f aca="false">G89*AP89</f>
        <v>0</v>
      </c>
      <c r="AY89" s="89" t="s">
        <v>1577</v>
      </c>
      <c r="AZ89" s="89" t="s">
        <v>1527</v>
      </c>
      <c r="BA89" s="190" t="s">
        <v>1394</v>
      </c>
      <c r="BC89" s="90" t="n">
        <f aca="false">AW89+AX89</f>
        <v>0</v>
      </c>
      <c r="BD89" s="90" t="n">
        <f aca="false">H89/(100-BE89)*100</f>
        <v>0</v>
      </c>
      <c r="BE89" s="90" t="n">
        <v>0</v>
      </c>
      <c r="BF89" s="90" t="n">
        <f aca="false">O89</f>
        <v>0.00012</v>
      </c>
      <c r="BH89" s="90" t="n">
        <f aca="false">G89*AO89</f>
        <v>0</v>
      </c>
      <c r="BI89" s="90" t="n">
        <f aca="false">G89*AP89</f>
        <v>0</v>
      </c>
      <c r="BJ89" s="90" t="n">
        <f aca="false">G89*H89</f>
        <v>0</v>
      </c>
      <c r="BK89" s="90"/>
      <c r="BL89" s="90" t="n">
        <v>72</v>
      </c>
      <c r="BW89" s="90" t="str">
        <f aca="false">I89</f>
        <v>21</v>
      </c>
      <c r="BX89" s="11" t="s">
        <v>1486</v>
      </c>
    </row>
    <row r="90" customFormat="false" ht="24.05" hidden="false" customHeight="true" outlineLevel="0" collapsed="false">
      <c r="A90" s="214" t="s">
        <v>448</v>
      </c>
      <c r="B90" s="214" t="s">
        <v>109</v>
      </c>
      <c r="C90" s="214" t="s">
        <v>1566</v>
      </c>
      <c r="D90" s="215" t="s">
        <v>1489</v>
      </c>
      <c r="E90" s="215"/>
      <c r="F90" s="214" t="s">
        <v>1297</v>
      </c>
      <c r="G90" s="216" t="n">
        <f aca="false">'Stavební rozpočet'!G510</f>
        <v>1.32</v>
      </c>
      <c r="H90" s="217" t="n">
        <f aca="false">'Stavební rozpočet'!H510</f>
        <v>0</v>
      </c>
      <c r="I90" s="218" t="s">
        <v>203</v>
      </c>
      <c r="J90" s="217" t="n">
        <f aca="false">G90*AO90</f>
        <v>0</v>
      </c>
      <c r="K90" s="217" t="n">
        <f aca="false">G90*AP90</f>
        <v>0</v>
      </c>
      <c r="L90" s="217" t="n">
        <f aca="false">G90*H90</f>
        <v>0</v>
      </c>
      <c r="M90" s="217" t="n">
        <f aca="false">L90*(1+BW90/100)</f>
        <v>0</v>
      </c>
      <c r="N90" s="217" t="n">
        <f aca="false">'Stavební rozpočet'!N510</f>
        <v>0.001</v>
      </c>
      <c r="O90" s="217" t="n">
        <f aca="false">G90*N90</f>
        <v>0.00132</v>
      </c>
      <c r="P90" s="218"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109</v>
      </c>
      <c r="AJ90" s="219" t="n">
        <f aca="false">IF(AN90=0,L90,0)</f>
        <v>0</v>
      </c>
      <c r="AK90" s="219" t="n">
        <f aca="false">IF(AN90=12,L90,0)</f>
        <v>0</v>
      </c>
      <c r="AL90" s="219" t="n">
        <f aca="false">IF(AN90=21,L90,0)</f>
        <v>0</v>
      </c>
      <c r="AN90" s="90" t="n">
        <v>21</v>
      </c>
      <c r="AO90" s="90" t="n">
        <f aca="false">H90*1</f>
        <v>0</v>
      </c>
      <c r="AP90" s="90" t="n">
        <f aca="false">H90*(1-1)</f>
        <v>0</v>
      </c>
      <c r="AQ90" s="220" t="s">
        <v>226</v>
      </c>
      <c r="AV90" s="90" t="n">
        <f aca="false">AW90+AX90</f>
        <v>0</v>
      </c>
      <c r="AW90" s="90" t="n">
        <f aca="false">G90*AO90</f>
        <v>0</v>
      </c>
      <c r="AX90" s="90" t="n">
        <f aca="false">G90*AP90</f>
        <v>0</v>
      </c>
      <c r="AY90" s="89" t="s">
        <v>1577</v>
      </c>
      <c r="AZ90" s="89" t="s">
        <v>1527</v>
      </c>
      <c r="BA90" s="190" t="s">
        <v>1394</v>
      </c>
      <c r="BC90" s="90" t="n">
        <f aca="false">AW90+AX90</f>
        <v>0</v>
      </c>
      <c r="BD90" s="90" t="n">
        <f aca="false">H90/(100-BE90)*100</f>
        <v>0</v>
      </c>
      <c r="BE90" s="90" t="n">
        <v>0</v>
      </c>
      <c r="BF90" s="90" t="n">
        <f aca="false">O90</f>
        <v>0.00132</v>
      </c>
      <c r="BH90" s="219" t="n">
        <f aca="false">G90*AO90</f>
        <v>0</v>
      </c>
      <c r="BI90" s="219" t="n">
        <f aca="false">G90*AP90</f>
        <v>0</v>
      </c>
      <c r="BJ90" s="219" t="n">
        <f aca="false">G90*H90</f>
        <v>0</v>
      </c>
      <c r="BK90" s="219"/>
      <c r="BL90" s="90" t="n">
        <v>72</v>
      </c>
      <c r="BW90" s="90" t="str">
        <f aca="false">I90</f>
        <v>21</v>
      </c>
      <c r="BX90" s="221" t="s">
        <v>1489</v>
      </c>
    </row>
    <row r="91" customFormat="false" ht="15" hidden="false" customHeight="true" outlineLevel="0" collapsed="false">
      <c r="A91" s="214" t="s">
        <v>451</v>
      </c>
      <c r="B91" s="214" t="s">
        <v>109</v>
      </c>
      <c r="C91" s="214" t="s">
        <v>1491</v>
      </c>
      <c r="D91" s="215" t="s">
        <v>1492</v>
      </c>
      <c r="E91" s="215"/>
      <c r="F91" s="214" t="s">
        <v>1297</v>
      </c>
      <c r="G91" s="216" t="n">
        <f aca="false">'Stavební rozpočet'!G511</f>
        <v>0.44</v>
      </c>
      <c r="H91" s="217" t="n">
        <f aca="false">'Stavební rozpočet'!H511</f>
        <v>0</v>
      </c>
      <c r="I91" s="218" t="s">
        <v>203</v>
      </c>
      <c r="J91" s="217" t="n">
        <f aca="false">G91*AO91</f>
        <v>0</v>
      </c>
      <c r="K91" s="217" t="n">
        <f aca="false">G91*AP91</f>
        <v>0</v>
      </c>
      <c r="L91" s="217" t="n">
        <f aca="false">G91*H91</f>
        <v>0</v>
      </c>
      <c r="M91" s="217" t="n">
        <f aca="false">L91*(1+BW91/100)</f>
        <v>0</v>
      </c>
      <c r="N91" s="217" t="n">
        <f aca="false">'Stavební rozpočet'!N511</f>
        <v>0.001</v>
      </c>
      <c r="O91" s="217" t="n">
        <f aca="false">G91*N91</f>
        <v>0.00044</v>
      </c>
      <c r="P91" s="218"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109</v>
      </c>
      <c r="AJ91" s="219" t="n">
        <f aca="false">IF(AN91=0,L91,0)</f>
        <v>0</v>
      </c>
      <c r="AK91" s="219" t="n">
        <f aca="false">IF(AN91=12,L91,0)</f>
        <v>0</v>
      </c>
      <c r="AL91" s="219" t="n">
        <f aca="false">IF(AN91=21,L91,0)</f>
        <v>0</v>
      </c>
      <c r="AN91" s="90" t="n">
        <v>21</v>
      </c>
      <c r="AO91" s="90" t="n">
        <f aca="false">H91*1</f>
        <v>0</v>
      </c>
      <c r="AP91" s="90" t="n">
        <f aca="false">H91*(1-1)</f>
        <v>0</v>
      </c>
      <c r="AQ91" s="220" t="s">
        <v>226</v>
      </c>
      <c r="AV91" s="90" t="n">
        <f aca="false">AW91+AX91</f>
        <v>0</v>
      </c>
      <c r="AW91" s="90" t="n">
        <f aca="false">G91*AO91</f>
        <v>0</v>
      </c>
      <c r="AX91" s="90" t="n">
        <f aca="false">G91*AP91</f>
        <v>0</v>
      </c>
      <c r="AY91" s="89" t="s">
        <v>1577</v>
      </c>
      <c r="AZ91" s="89" t="s">
        <v>1527</v>
      </c>
      <c r="BA91" s="190" t="s">
        <v>1394</v>
      </c>
      <c r="BC91" s="90" t="n">
        <f aca="false">AW91+AX91</f>
        <v>0</v>
      </c>
      <c r="BD91" s="90" t="n">
        <f aca="false">H91/(100-BE91)*100</f>
        <v>0</v>
      </c>
      <c r="BE91" s="90" t="n">
        <v>0</v>
      </c>
      <c r="BF91" s="90" t="n">
        <f aca="false">O91</f>
        <v>0.00044</v>
      </c>
      <c r="BH91" s="219" t="n">
        <f aca="false">G91*AO91</f>
        <v>0</v>
      </c>
      <c r="BI91" s="219" t="n">
        <f aca="false">G91*AP91</f>
        <v>0</v>
      </c>
      <c r="BJ91" s="219" t="n">
        <f aca="false">G91*H91</f>
        <v>0</v>
      </c>
      <c r="BK91" s="219"/>
      <c r="BL91" s="90" t="n">
        <v>72</v>
      </c>
      <c r="BW91" s="90" t="str">
        <f aca="false">I91</f>
        <v>21</v>
      </c>
      <c r="BX91" s="221" t="s">
        <v>1492</v>
      </c>
    </row>
    <row r="92" customFormat="false" ht="15" hidden="false" customHeight="true" outlineLevel="0" collapsed="false">
      <c r="A92" s="214" t="s">
        <v>455</v>
      </c>
      <c r="B92" s="214" t="s">
        <v>109</v>
      </c>
      <c r="C92" s="214" t="s">
        <v>1302</v>
      </c>
      <c r="D92" s="215" t="s">
        <v>1494</v>
      </c>
      <c r="E92" s="215"/>
      <c r="F92" s="214" t="s">
        <v>1297</v>
      </c>
      <c r="G92" s="216" t="n">
        <f aca="false">'Stavební rozpočet'!G512</f>
        <v>0.44</v>
      </c>
      <c r="H92" s="217" t="n">
        <f aca="false">'Stavební rozpočet'!H512</f>
        <v>0</v>
      </c>
      <c r="I92" s="218" t="s">
        <v>203</v>
      </c>
      <c r="J92" s="217" t="n">
        <f aca="false">G92*AO92</f>
        <v>0</v>
      </c>
      <c r="K92" s="217" t="n">
        <f aca="false">G92*AP92</f>
        <v>0</v>
      </c>
      <c r="L92" s="217" t="n">
        <f aca="false">G92*H92</f>
        <v>0</v>
      </c>
      <c r="M92" s="217" t="n">
        <f aca="false">L92*(1+BW92/100)</f>
        <v>0</v>
      </c>
      <c r="N92" s="217" t="n">
        <f aca="false">'Stavební rozpočet'!N512</f>
        <v>0.001</v>
      </c>
      <c r="O92" s="217" t="n">
        <f aca="false">G92*N92</f>
        <v>0.00044</v>
      </c>
      <c r="P92" s="218"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109</v>
      </c>
      <c r="AJ92" s="219" t="n">
        <f aca="false">IF(AN92=0,L92,0)</f>
        <v>0</v>
      </c>
      <c r="AK92" s="219" t="n">
        <f aca="false">IF(AN92=12,L92,0)</f>
        <v>0</v>
      </c>
      <c r="AL92" s="219" t="n">
        <f aca="false">IF(AN92=21,L92,0)</f>
        <v>0</v>
      </c>
      <c r="AN92" s="90" t="n">
        <v>21</v>
      </c>
      <c r="AO92" s="90" t="n">
        <f aca="false">H92*1</f>
        <v>0</v>
      </c>
      <c r="AP92" s="90" t="n">
        <f aca="false">H92*(1-1)</f>
        <v>0</v>
      </c>
      <c r="AQ92" s="220" t="s">
        <v>226</v>
      </c>
      <c r="AV92" s="90" t="n">
        <f aca="false">AW92+AX92</f>
        <v>0</v>
      </c>
      <c r="AW92" s="90" t="n">
        <f aca="false">G92*AO92</f>
        <v>0</v>
      </c>
      <c r="AX92" s="90" t="n">
        <f aca="false">G92*AP92</f>
        <v>0</v>
      </c>
      <c r="AY92" s="89" t="s">
        <v>1577</v>
      </c>
      <c r="AZ92" s="89" t="s">
        <v>1527</v>
      </c>
      <c r="BA92" s="190" t="s">
        <v>1394</v>
      </c>
      <c r="BC92" s="90" t="n">
        <f aca="false">AW92+AX92</f>
        <v>0</v>
      </c>
      <c r="BD92" s="90" t="n">
        <f aca="false">H92/(100-BE92)*100</f>
        <v>0</v>
      </c>
      <c r="BE92" s="90" t="n">
        <v>0</v>
      </c>
      <c r="BF92" s="90" t="n">
        <f aca="false">O92</f>
        <v>0.00044</v>
      </c>
      <c r="BH92" s="219" t="n">
        <f aca="false">G92*AO92</f>
        <v>0</v>
      </c>
      <c r="BI92" s="219" t="n">
        <f aca="false">G92*AP92</f>
        <v>0</v>
      </c>
      <c r="BJ92" s="219" t="n">
        <f aca="false">G92*H92</f>
        <v>0</v>
      </c>
      <c r="BK92" s="219"/>
      <c r="BL92" s="90" t="n">
        <v>72</v>
      </c>
      <c r="BW92" s="90" t="str">
        <f aca="false">I92</f>
        <v>21</v>
      </c>
      <c r="BX92" s="221" t="s">
        <v>1494</v>
      </c>
    </row>
    <row r="93" customFormat="false" ht="15" hidden="false" customHeight="true" outlineLevel="0" collapsed="false">
      <c r="A93" s="203"/>
      <c r="B93" s="204" t="s">
        <v>109</v>
      </c>
      <c r="C93" s="204" t="s">
        <v>1593</v>
      </c>
      <c r="D93" s="205" t="s">
        <v>1594</v>
      </c>
      <c r="E93" s="205"/>
      <c r="F93" s="203" t="s">
        <v>97</v>
      </c>
      <c r="G93" s="206" t="s">
        <v>97</v>
      </c>
      <c r="H93" s="203" t="s">
        <v>97</v>
      </c>
      <c r="I93" s="203" t="s">
        <v>97</v>
      </c>
      <c r="J93" s="207" t="n">
        <f aca="false">SUM(J94)</f>
        <v>0</v>
      </c>
      <c r="K93" s="207" t="n">
        <f aca="false">SUM(K94)</f>
        <v>0</v>
      </c>
      <c r="L93" s="207" t="n">
        <f aca="false">SUM(L94)</f>
        <v>0</v>
      </c>
      <c r="M93" s="207" t="n">
        <f aca="false">SUM(M94)</f>
        <v>0</v>
      </c>
      <c r="N93" s="208"/>
      <c r="O93" s="207" t="n">
        <f aca="false">SUM(O94)</f>
        <v>0</v>
      </c>
      <c r="P93" s="208"/>
      <c r="AI93" s="190" t="s">
        <v>109</v>
      </c>
      <c r="AS93" s="178" t="n">
        <f aca="false">SUM(AJ94)</f>
        <v>0</v>
      </c>
      <c r="AT93" s="178" t="n">
        <f aca="false">SUM(AK94)</f>
        <v>0</v>
      </c>
      <c r="AU93" s="178" t="n">
        <f aca="false">SUM(AL94)</f>
        <v>0</v>
      </c>
    </row>
    <row r="94" customFormat="false" ht="24.05" hidden="false" customHeight="true" outlineLevel="0" collapsed="false">
      <c r="A94" s="209" t="s">
        <v>459</v>
      </c>
      <c r="B94" s="209" t="s">
        <v>109</v>
      </c>
      <c r="C94" s="209" t="s">
        <v>1453</v>
      </c>
      <c r="D94" s="210" t="s">
        <v>1596</v>
      </c>
      <c r="E94" s="210"/>
      <c r="F94" s="209" t="s">
        <v>1455</v>
      </c>
      <c r="G94" s="211" t="n">
        <f aca="false">'Stavební rozpočet'!G514</f>
        <v>10</v>
      </c>
      <c r="H94" s="212" t="n">
        <f aca="false">'Stavební rozpočet'!H514</f>
        <v>0</v>
      </c>
      <c r="I94" s="213" t="s">
        <v>203</v>
      </c>
      <c r="J94" s="212" t="n">
        <f aca="false">G94*AO94</f>
        <v>0</v>
      </c>
      <c r="K94" s="212" t="n">
        <f aca="false">G94*AP94</f>
        <v>0</v>
      </c>
      <c r="L94" s="212" t="n">
        <f aca="false">G94*H94</f>
        <v>0</v>
      </c>
      <c r="M94" s="212" t="n">
        <f aca="false">L94*(1+BW94/100)</f>
        <v>0</v>
      </c>
      <c r="N94" s="212" t="n">
        <f aca="false">'Stavební rozpočet'!N514</f>
        <v>0</v>
      </c>
      <c r="O94" s="212" t="n">
        <f aca="false">G94*N94</f>
        <v>0</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109</v>
      </c>
      <c r="AJ94" s="90" t="n">
        <f aca="false">IF(AN94=0,L94,0)</f>
        <v>0</v>
      </c>
      <c r="AK94" s="90" t="n">
        <f aca="false">IF(AN94=12,L94,0)</f>
        <v>0</v>
      </c>
      <c r="AL94" s="90" t="n">
        <f aca="false">IF(AN94=21,L94,0)</f>
        <v>0</v>
      </c>
      <c r="AN94" s="90" t="n">
        <v>21</v>
      </c>
      <c r="AO94" s="90" t="n">
        <f aca="false">H94*0</f>
        <v>0</v>
      </c>
      <c r="AP94" s="90" t="n">
        <f aca="false">H94*(1-0)</f>
        <v>0</v>
      </c>
      <c r="AQ94" s="89" t="s">
        <v>208</v>
      </c>
      <c r="AV94" s="90" t="n">
        <f aca="false">AW94+AX94</f>
        <v>0</v>
      </c>
      <c r="AW94" s="90" t="n">
        <f aca="false">G94*AO94</f>
        <v>0</v>
      </c>
      <c r="AX94" s="90" t="n">
        <f aca="false">G94*AP94</f>
        <v>0</v>
      </c>
      <c r="AY94" s="89" t="s">
        <v>1597</v>
      </c>
      <c r="AZ94" s="89" t="s">
        <v>1598</v>
      </c>
      <c r="BA94" s="190" t="s">
        <v>1394</v>
      </c>
      <c r="BC94" s="90" t="n">
        <f aca="false">AW94+AX94</f>
        <v>0</v>
      </c>
      <c r="BD94" s="90" t="n">
        <f aca="false">H94/(100-BE94)*100</f>
        <v>0</v>
      </c>
      <c r="BE94" s="90" t="n">
        <v>0</v>
      </c>
      <c r="BF94" s="90" t="n">
        <f aca="false">O94</f>
        <v>0</v>
      </c>
      <c r="BH94" s="90" t="n">
        <f aca="false">G94*AO94</f>
        <v>0</v>
      </c>
      <c r="BI94" s="90" t="n">
        <f aca="false">G94*AP94</f>
        <v>0</v>
      </c>
      <c r="BJ94" s="90" t="n">
        <f aca="false">G94*H94</f>
        <v>0</v>
      </c>
      <c r="BK94" s="90"/>
      <c r="BL94" s="90"/>
      <c r="BW94" s="90" t="str">
        <f aca="false">I94</f>
        <v>21</v>
      </c>
      <c r="BX94" s="11" t="s">
        <v>1596</v>
      </c>
    </row>
    <row r="95" customFormat="false" ht="15" hidden="false" customHeight="true" outlineLevel="0" collapsed="false">
      <c r="A95" s="203"/>
      <c r="B95" s="204" t="s">
        <v>109</v>
      </c>
      <c r="C95" s="204" t="s">
        <v>493</v>
      </c>
      <c r="D95" s="205" t="s">
        <v>1305</v>
      </c>
      <c r="E95" s="205"/>
      <c r="F95" s="203" t="s">
        <v>97</v>
      </c>
      <c r="G95" s="206" t="s">
        <v>97</v>
      </c>
      <c r="H95" s="203" t="s">
        <v>97</v>
      </c>
      <c r="I95" s="203" t="s">
        <v>97</v>
      </c>
      <c r="J95" s="207" t="n">
        <f aca="false">SUM(J96:J103)</f>
        <v>0</v>
      </c>
      <c r="K95" s="207" t="n">
        <f aca="false">SUM(K96:K103)</f>
        <v>0</v>
      </c>
      <c r="L95" s="207" t="n">
        <f aca="false">SUM(L96:L103)</f>
        <v>0</v>
      </c>
      <c r="M95" s="207" t="n">
        <f aca="false">SUM(M96:M103)</f>
        <v>0</v>
      </c>
      <c r="N95" s="208"/>
      <c r="O95" s="207" t="n">
        <f aca="false">SUM(O96:O103)</f>
        <v>0</v>
      </c>
      <c r="P95" s="208"/>
      <c r="AI95" s="190" t="s">
        <v>109</v>
      </c>
      <c r="AS95" s="178" t="n">
        <f aca="false">SUM(AJ96:AJ103)</f>
        <v>0</v>
      </c>
      <c r="AT95" s="178" t="n">
        <f aca="false">SUM(AK96:AK103)</f>
        <v>0</v>
      </c>
      <c r="AU95" s="178" t="n">
        <f aca="false">SUM(AL96:AL103)</f>
        <v>0</v>
      </c>
    </row>
    <row r="96" customFormat="false" ht="35.5" hidden="false" customHeight="true" outlineLevel="0" collapsed="false">
      <c r="A96" s="209" t="s">
        <v>462</v>
      </c>
      <c r="B96" s="209" t="s">
        <v>109</v>
      </c>
      <c r="C96" s="209" t="s">
        <v>1307</v>
      </c>
      <c r="D96" s="210" t="s">
        <v>1600</v>
      </c>
      <c r="E96" s="210"/>
      <c r="F96" s="209" t="s">
        <v>1309</v>
      </c>
      <c r="G96" s="211" t="n">
        <f aca="false">'Stavební rozpočet'!G516</f>
        <v>20</v>
      </c>
      <c r="H96" s="212" t="n">
        <f aca="false">'Stavební rozpočet'!H516</f>
        <v>0</v>
      </c>
      <c r="I96" s="213" t="s">
        <v>203</v>
      </c>
      <c r="J96" s="212" t="n">
        <f aca="false">G96*AO96</f>
        <v>0</v>
      </c>
      <c r="K96" s="212" t="n">
        <f aca="false">G96*AP96</f>
        <v>0</v>
      </c>
      <c r="L96" s="212" t="n">
        <f aca="false">G96*H96</f>
        <v>0</v>
      </c>
      <c r="M96" s="212" t="n">
        <f aca="false">L96*(1+BW96/100)</f>
        <v>0</v>
      </c>
      <c r="N96" s="212" t="n">
        <f aca="false">'Stavební rozpočet'!N516</f>
        <v>0</v>
      </c>
      <c r="O96" s="212" t="n">
        <f aca="false">G96*N96</f>
        <v>0</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109</v>
      </c>
      <c r="AJ96" s="90" t="n">
        <f aca="false">IF(AN96=0,L96,0)</f>
        <v>0</v>
      </c>
      <c r="AK96" s="90" t="n">
        <f aca="false">IF(AN96=12,L96,0)</f>
        <v>0</v>
      </c>
      <c r="AL96" s="90" t="n">
        <f aca="false">IF(AN96=21,L96,0)</f>
        <v>0</v>
      </c>
      <c r="AN96" s="90" t="n">
        <v>21</v>
      </c>
      <c r="AO96" s="90" t="n">
        <f aca="false">H96*0</f>
        <v>0</v>
      </c>
      <c r="AP96" s="90" t="n">
        <f aca="false">H96*(1-0)</f>
        <v>0</v>
      </c>
      <c r="AQ96" s="89" t="s">
        <v>199</v>
      </c>
      <c r="AV96" s="90" t="n">
        <f aca="false">AW96+AX96</f>
        <v>0</v>
      </c>
      <c r="AW96" s="90" t="n">
        <f aca="false">G96*AO96</f>
        <v>0</v>
      </c>
      <c r="AX96" s="90" t="n">
        <f aca="false">G96*AP96</f>
        <v>0</v>
      </c>
      <c r="AY96" s="89" t="s">
        <v>1310</v>
      </c>
      <c r="AZ96" s="89" t="s">
        <v>1598</v>
      </c>
      <c r="BA96" s="190" t="s">
        <v>1394</v>
      </c>
      <c r="BC96" s="90" t="n">
        <f aca="false">AW96+AX96</f>
        <v>0</v>
      </c>
      <c r="BD96" s="90" t="n">
        <f aca="false">H96/(100-BE96)*100</f>
        <v>0</v>
      </c>
      <c r="BE96" s="90" t="n">
        <v>0</v>
      </c>
      <c r="BF96" s="90" t="n">
        <f aca="false">O96</f>
        <v>0</v>
      </c>
      <c r="BH96" s="90" t="n">
        <f aca="false">G96*AO96</f>
        <v>0</v>
      </c>
      <c r="BI96" s="90" t="n">
        <f aca="false">G96*AP96</f>
        <v>0</v>
      </c>
      <c r="BJ96" s="90" t="n">
        <f aca="false">G96*H96</f>
        <v>0</v>
      </c>
      <c r="BK96" s="90"/>
      <c r="BL96" s="90" t="n">
        <v>90</v>
      </c>
      <c r="BW96" s="90" t="str">
        <f aca="false">I96</f>
        <v>21</v>
      </c>
      <c r="BX96" s="11" t="s">
        <v>1600</v>
      </c>
    </row>
    <row r="97" customFormat="false" ht="24.05" hidden="false" customHeight="true" outlineLevel="0" collapsed="false">
      <c r="A97" s="209" t="s">
        <v>463</v>
      </c>
      <c r="B97" s="209" t="s">
        <v>109</v>
      </c>
      <c r="C97" s="209" t="s">
        <v>1307</v>
      </c>
      <c r="D97" s="210" t="s">
        <v>1602</v>
      </c>
      <c r="E97" s="210"/>
      <c r="F97" s="209" t="s">
        <v>1309</v>
      </c>
      <c r="G97" s="211" t="n">
        <f aca="false">'Stavební rozpočet'!G517</f>
        <v>10</v>
      </c>
      <c r="H97" s="212" t="n">
        <f aca="false">'Stavební rozpočet'!H517</f>
        <v>0</v>
      </c>
      <c r="I97" s="213" t="s">
        <v>203</v>
      </c>
      <c r="J97" s="212" t="n">
        <f aca="false">G97*AO97</f>
        <v>0</v>
      </c>
      <c r="K97" s="212" t="n">
        <f aca="false">G97*AP97</f>
        <v>0</v>
      </c>
      <c r="L97" s="212" t="n">
        <f aca="false">G97*H97</f>
        <v>0</v>
      </c>
      <c r="M97" s="212" t="n">
        <f aca="false">L97*(1+BW97/100)</f>
        <v>0</v>
      </c>
      <c r="N97" s="212" t="n">
        <f aca="false">'Stavební rozpočet'!N517</f>
        <v>0</v>
      </c>
      <c r="O97" s="212" t="n">
        <f aca="false">G97*N97</f>
        <v>0</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109</v>
      </c>
      <c r="AJ97" s="90" t="n">
        <f aca="false">IF(AN97=0,L97,0)</f>
        <v>0</v>
      </c>
      <c r="AK97" s="90" t="n">
        <f aca="false">IF(AN97=12,L97,0)</f>
        <v>0</v>
      </c>
      <c r="AL97" s="90" t="n">
        <f aca="false">IF(AN97=21,L97,0)</f>
        <v>0</v>
      </c>
      <c r="AN97" s="90" t="n">
        <v>21</v>
      </c>
      <c r="AO97" s="90" t="n">
        <f aca="false">H97*0</f>
        <v>0</v>
      </c>
      <c r="AP97" s="90" t="n">
        <f aca="false">H97*(1-0)</f>
        <v>0</v>
      </c>
      <c r="AQ97" s="89" t="s">
        <v>199</v>
      </c>
      <c r="AV97" s="90" t="n">
        <f aca="false">AW97+AX97</f>
        <v>0</v>
      </c>
      <c r="AW97" s="90" t="n">
        <f aca="false">G97*AO97</f>
        <v>0</v>
      </c>
      <c r="AX97" s="90" t="n">
        <f aca="false">G97*AP97</f>
        <v>0</v>
      </c>
      <c r="AY97" s="89" t="s">
        <v>1310</v>
      </c>
      <c r="AZ97" s="89" t="s">
        <v>1598</v>
      </c>
      <c r="BA97" s="190" t="s">
        <v>1394</v>
      </c>
      <c r="BC97" s="90" t="n">
        <f aca="false">AW97+AX97</f>
        <v>0</v>
      </c>
      <c r="BD97" s="90" t="n">
        <f aca="false">H97/(100-BE97)*100</f>
        <v>0</v>
      </c>
      <c r="BE97" s="90" t="n">
        <v>0</v>
      </c>
      <c r="BF97" s="90" t="n">
        <f aca="false">O97</f>
        <v>0</v>
      </c>
      <c r="BH97" s="90" t="n">
        <f aca="false">G97*AO97</f>
        <v>0</v>
      </c>
      <c r="BI97" s="90" t="n">
        <f aca="false">G97*AP97</f>
        <v>0</v>
      </c>
      <c r="BJ97" s="90" t="n">
        <f aca="false">G97*H97</f>
        <v>0</v>
      </c>
      <c r="BK97" s="90"/>
      <c r="BL97" s="90" t="n">
        <v>90</v>
      </c>
      <c r="BW97" s="90" t="str">
        <f aca="false">I97</f>
        <v>21</v>
      </c>
      <c r="BX97" s="11" t="s">
        <v>1602</v>
      </c>
    </row>
    <row r="98" customFormat="false" ht="15" hidden="false" customHeight="true" outlineLevel="0" collapsed="false">
      <c r="A98" s="209" t="s">
        <v>466</v>
      </c>
      <c r="B98" s="209" t="s">
        <v>109</v>
      </c>
      <c r="C98" s="209" t="s">
        <v>1315</v>
      </c>
      <c r="D98" s="210" t="s">
        <v>1604</v>
      </c>
      <c r="E98" s="210"/>
      <c r="F98" s="209" t="s">
        <v>1309</v>
      </c>
      <c r="G98" s="211" t="n">
        <f aca="false">'Stavební rozpočet'!G518</f>
        <v>10</v>
      </c>
      <c r="H98" s="212" t="n">
        <f aca="false">'Stavební rozpočet'!H518</f>
        <v>0</v>
      </c>
      <c r="I98" s="213" t="s">
        <v>203</v>
      </c>
      <c r="J98" s="212" t="n">
        <f aca="false">G98*AO98</f>
        <v>0</v>
      </c>
      <c r="K98" s="212" t="n">
        <f aca="false">G98*AP98</f>
        <v>0</v>
      </c>
      <c r="L98" s="212" t="n">
        <f aca="false">G98*H98</f>
        <v>0</v>
      </c>
      <c r="M98" s="212" t="n">
        <f aca="false">L98*(1+BW98/100)</f>
        <v>0</v>
      </c>
      <c r="N98" s="212" t="n">
        <f aca="false">'Stavební rozpočet'!N518</f>
        <v>0</v>
      </c>
      <c r="O98" s="212" t="n">
        <f aca="false">G98*N98</f>
        <v>0</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109</v>
      </c>
      <c r="AJ98" s="90" t="n">
        <f aca="false">IF(AN98=0,L98,0)</f>
        <v>0</v>
      </c>
      <c r="AK98" s="90" t="n">
        <f aca="false">IF(AN98=12,L98,0)</f>
        <v>0</v>
      </c>
      <c r="AL98" s="90" t="n">
        <f aca="false">IF(AN98=21,L98,0)</f>
        <v>0</v>
      </c>
      <c r="AN98" s="90" t="n">
        <v>21</v>
      </c>
      <c r="AO98" s="90" t="n">
        <f aca="false">H98*0</f>
        <v>0</v>
      </c>
      <c r="AP98" s="90" t="n">
        <f aca="false">H98*(1-0)</f>
        <v>0</v>
      </c>
      <c r="AQ98" s="89" t="s">
        <v>199</v>
      </c>
      <c r="AV98" s="90" t="n">
        <f aca="false">AW98+AX98</f>
        <v>0</v>
      </c>
      <c r="AW98" s="90" t="n">
        <f aca="false">G98*AO98</f>
        <v>0</v>
      </c>
      <c r="AX98" s="90" t="n">
        <f aca="false">G98*AP98</f>
        <v>0</v>
      </c>
      <c r="AY98" s="89" t="s">
        <v>1310</v>
      </c>
      <c r="AZ98" s="89" t="s">
        <v>1598</v>
      </c>
      <c r="BA98" s="190" t="s">
        <v>1394</v>
      </c>
      <c r="BC98" s="90" t="n">
        <f aca="false">AW98+AX98</f>
        <v>0</v>
      </c>
      <c r="BD98" s="90" t="n">
        <f aca="false">H98/(100-BE98)*100</f>
        <v>0</v>
      </c>
      <c r="BE98" s="90" t="n">
        <v>0</v>
      </c>
      <c r="BF98" s="90" t="n">
        <f aca="false">O98</f>
        <v>0</v>
      </c>
      <c r="BH98" s="90" t="n">
        <f aca="false">G98*AO98</f>
        <v>0</v>
      </c>
      <c r="BI98" s="90" t="n">
        <f aca="false">G98*AP98</f>
        <v>0</v>
      </c>
      <c r="BJ98" s="90" t="n">
        <f aca="false">G98*H98</f>
        <v>0</v>
      </c>
      <c r="BK98" s="90"/>
      <c r="BL98" s="90" t="n">
        <v>90</v>
      </c>
      <c r="BW98" s="90" t="str">
        <f aca="false">I98</f>
        <v>21</v>
      </c>
      <c r="BX98" s="11" t="s">
        <v>1604</v>
      </c>
    </row>
    <row r="99" customFormat="false" ht="46.95" hidden="false" customHeight="true" outlineLevel="0" collapsed="false">
      <c r="A99" s="209" t="s">
        <v>467</v>
      </c>
      <c r="B99" s="209" t="s">
        <v>109</v>
      </c>
      <c r="C99" s="209" t="s">
        <v>1606</v>
      </c>
      <c r="D99" s="210" t="s">
        <v>1607</v>
      </c>
      <c r="E99" s="210"/>
      <c r="F99" s="209" t="s">
        <v>1309</v>
      </c>
      <c r="G99" s="211" t="n">
        <f aca="false">'Stavební rozpočet'!G519</f>
        <v>10</v>
      </c>
      <c r="H99" s="212" t="n">
        <f aca="false">'Stavební rozpočet'!H519</f>
        <v>0</v>
      </c>
      <c r="I99" s="213" t="s">
        <v>203</v>
      </c>
      <c r="J99" s="212" t="n">
        <f aca="false">G99*AO99</f>
        <v>0</v>
      </c>
      <c r="K99" s="212" t="n">
        <f aca="false">G99*AP99</f>
        <v>0</v>
      </c>
      <c r="L99" s="212" t="n">
        <f aca="false">G99*H99</f>
        <v>0</v>
      </c>
      <c r="M99" s="212" t="n">
        <f aca="false">L99*(1+BW99/100)</f>
        <v>0</v>
      </c>
      <c r="N99" s="212" t="n">
        <f aca="false">'Stavební rozpočet'!N519</f>
        <v>0</v>
      </c>
      <c r="O99" s="212" t="n">
        <f aca="false">G99*N99</f>
        <v>0</v>
      </c>
      <c r="P99" s="213"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109</v>
      </c>
      <c r="AJ99" s="90" t="n">
        <f aca="false">IF(AN99=0,L99,0)</f>
        <v>0</v>
      </c>
      <c r="AK99" s="90" t="n">
        <f aca="false">IF(AN99=12,L99,0)</f>
        <v>0</v>
      </c>
      <c r="AL99" s="90" t="n">
        <f aca="false">IF(AN99=21,L99,0)</f>
        <v>0</v>
      </c>
      <c r="AN99" s="90" t="n">
        <v>21</v>
      </c>
      <c r="AO99" s="90" t="n">
        <f aca="false">H99*0</f>
        <v>0</v>
      </c>
      <c r="AP99" s="90" t="n">
        <f aca="false">H99*(1-0)</f>
        <v>0</v>
      </c>
      <c r="AQ99" s="89" t="s">
        <v>199</v>
      </c>
      <c r="AV99" s="90" t="n">
        <f aca="false">AW99+AX99</f>
        <v>0</v>
      </c>
      <c r="AW99" s="90" t="n">
        <f aca="false">G99*AO99</f>
        <v>0</v>
      </c>
      <c r="AX99" s="90" t="n">
        <f aca="false">G99*AP99</f>
        <v>0</v>
      </c>
      <c r="AY99" s="89" t="s">
        <v>1310</v>
      </c>
      <c r="AZ99" s="89" t="s">
        <v>1598</v>
      </c>
      <c r="BA99" s="190" t="s">
        <v>1394</v>
      </c>
      <c r="BC99" s="90" t="n">
        <f aca="false">AW99+AX99</f>
        <v>0</v>
      </c>
      <c r="BD99" s="90" t="n">
        <f aca="false">H99/(100-BE99)*100</f>
        <v>0</v>
      </c>
      <c r="BE99" s="90" t="n">
        <v>0</v>
      </c>
      <c r="BF99" s="90" t="n">
        <f aca="false">O99</f>
        <v>0</v>
      </c>
      <c r="BH99" s="90" t="n">
        <f aca="false">G99*AO99</f>
        <v>0</v>
      </c>
      <c r="BI99" s="90" t="n">
        <f aca="false">G99*AP99</f>
        <v>0</v>
      </c>
      <c r="BJ99" s="90" t="n">
        <f aca="false">G99*H99</f>
        <v>0</v>
      </c>
      <c r="BK99" s="90"/>
      <c r="BL99" s="90" t="n">
        <v>90</v>
      </c>
      <c r="BW99" s="90" t="str">
        <f aca="false">I99</f>
        <v>21</v>
      </c>
      <c r="BX99" s="11" t="s">
        <v>1607</v>
      </c>
    </row>
    <row r="100" customFormat="false" ht="24.05" hidden="false" customHeight="true" outlineLevel="0" collapsed="false">
      <c r="A100" s="209" t="s">
        <v>472</v>
      </c>
      <c r="B100" s="209" t="s">
        <v>109</v>
      </c>
      <c r="C100" s="209" t="s">
        <v>1606</v>
      </c>
      <c r="D100" s="210" t="s">
        <v>1609</v>
      </c>
      <c r="E100" s="210"/>
      <c r="F100" s="209" t="s">
        <v>1309</v>
      </c>
      <c r="G100" s="211" t="n">
        <f aca="false">'Stavební rozpočet'!G520</f>
        <v>4</v>
      </c>
      <c r="H100" s="212" t="n">
        <f aca="false">'Stavební rozpočet'!H520</f>
        <v>0</v>
      </c>
      <c r="I100" s="213" t="s">
        <v>203</v>
      </c>
      <c r="J100" s="212" t="n">
        <f aca="false">G100*AO100</f>
        <v>0</v>
      </c>
      <c r="K100" s="212" t="n">
        <f aca="false">G100*AP100</f>
        <v>0</v>
      </c>
      <c r="L100" s="212" t="n">
        <f aca="false">G100*H100</f>
        <v>0</v>
      </c>
      <c r="M100" s="212" t="n">
        <f aca="false">L100*(1+BW100/100)</f>
        <v>0</v>
      </c>
      <c r="N100" s="212" t="n">
        <f aca="false">'Stavební rozpočet'!N520</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109</v>
      </c>
      <c r="AJ100" s="90" t="n">
        <f aca="false">IF(AN100=0,L100,0)</f>
        <v>0</v>
      </c>
      <c r="AK100" s="90" t="n">
        <f aca="false">IF(AN100=12,L100,0)</f>
        <v>0</v>
      </c>
      <c r="AL100" s="90" t="n">
        <f aca="false">IF(AN100=21,L100,0)</f>
        <v>0</v>
      </c>
      <c r="AN100" s="90" t="n">
        <v>21</v>
      </c>
      <c r="AO100" s="90" t="n">
        <f aca="false">H100*0</f>
        <v>0</v>
      </c>
      <c r="AP100" s="90" t="n">
        <f aca="false">H100*(1-0)</f>
        <v>0</v>
      </c>
      <c r="AQ100" s="89" t="s">
        <v>199</v>
      </c>
      <c r="AV100" s="90" t="n">
        <f aca="false">AW100+AX100</f>
        <v>0</v>
      </c>
      <c r="AW100" s="90" t="n">
        <f aca="false">G100*AO100</f>
        <v>0</v>
      </c>
      <c r="AX100" s="90" t="n">
        <f aca="false">G100*AP100</f>
        <v>0</v>
      </c>
      <c r="AY100" s="89" t="s">
        <v>1310</v>
      </c>
      <c r="AZ100" s="89" t="s">
        <v>1598</v>
      </c>
      <c r="BA100" s="190" t="s">
        <v>1394</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t="n">
        <v>90</v>
      </c>
      <c r="BW100" s="90" t="str">
        <f aca="false">I100</f>
        <v>21</v>
      </c>
      <c r="BX100" s="11" t="s">
        <v>1609</v>
      </c>
    </row>
    <row r="101" customFormat="false" ht="24.05" hidden="false" customHeight="true" outlineLevel="0" collapsed="false">
      <c r="A101" s="209" t="s">
        <v>477</v>
      </c>
      <c r="B101" s="209" t="s">
        <v>109</v>
      </c>
      <c r="C101" s="209" t="s">
        <v>1318</v>
      </c>
      <c r="D101" s="210" t="s">
        <v>1319</v>
      </c>
      <c r="E101" s="210"/>
      <c r="F101" s="209" t="s">
        <v>1309</v>
      </c>
      <c r="G101" s="211" t="n">
        <f aca="false">'Stavební rozpočet'!G521</f>
        <v>8</v>
      </c>
      <c r="H101" s="212" t="n">
        <f aca="false">'Stavební rozpočet'!H521</f>
        <v>0</v>
      </c>
      <c r="I101" s="213" t="s">
        <v>203</v>
      </c>
      <c r="J101" s="212" t="n">
        <f aca="false">G101*AO101</f>
        <v>0</v>
      </c>
      <c r="K101" s="212" t="n">
        <f aca="false">G101*AP101</f>
        <v>0</v>
      </c>
      <c r="L101" s="212" t="n">
        <f aca="false">G101*H101</f>
        <v>0</v>
      </c>
      <c r="M101" s="212" t="n">
        <f aca="false">L101*(1+BW101/100)</f>
        <v>0</v>
      </c>
      <c r="N101" s="212" t="n">
        <f aca="false">'Stavební rozpočet'!N521</f>
        <v>0</v>
      </c>
      <c r="O101" s="212" t="n">
        <f aca="false">G101*N101</f>
        <v>0</v>
      </c>
      <c r="P101" s="213"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109</v>
      </c>
      <c r="AJ101" s="90" t="n">
        <f aca="false">IF(AN101=0,L101,0)</f>
        <v>0</v>
      </c>
      <c r="AK101" s="90" t="n">
        <f aca="false">IF(AN101=12,L101,0)</f>
        <v>0</v>
      </c>
      <c r="AL101" s="90" t="n">
        <f aca="false">IF(AN101=21,L101,0)</f>
        <v>0</v>
      </c>
      <c r="AN101" s="90" t="n">
        <v>21</v>
      </c>
      <c r="AO101" s="90" t="n">
        <f aca="false">H101*0</f>
        <v>0</v>
      </c>
      <c r="AP101" s="90" t="n">
        <f aca="false">H101*(1-0)</f>
        <v>0</v>
      </c>
      <c r="AQ101" s="89" t="s">
        <v>208</v>
      </c>
      <c r="AV101" s="90" t="n">
        <f aca="false">AW101+AX101</f>
        <v>0</v>
      </c>
      <c r="AW101" s="90" t="n">
        <f aca="false">G101*AO101</f>
        <v>0</v>
      </c>
      <c r="AX101" s="90" t="n">
        <f aca="false">G101*AP101</f>
        <v>0</v>
      </c>
      <c r="AY101" s="89" t="s">
        <v>1310</v>
      </c>
      <c r="AZ101" s="89" t="s">
        <v>1598</v>
      </c>
      <c r="BA101" s="190" t="s">
        <v>1394</v>
      </c>
      <c r="BC101" s="90" t="n">
        <f aca="false">AW101+AX101</f>
        <v>0</v>
      </c>
      <c r="BD101" s="90" t="n">
        <f aca="false">H101/(100-BE101)*100</f>
        <v>0</v>
      </c>
      <c r="BE101" s="90" t="n">
        <v>0</v>
      </c>
      <c r="BF101" s="90" t="n">
        <f aca="false">O101</f>
        <v>0</v>
      </c>
      <c r="BH101" s="90" t="n">
        <f aca="false">G101*AO101</f>
        <v>0</v>
      </c>
      <c r="BI101" s="90" t="n">
        <f aca="false">G101*AP101</f>
        <v>0</v>
      </c>
      <c r="BJ101" s="90" t="n">
        <f aca="false">G101*H101</f>
        <v>0</v>
      </c>
      <c r="BK101" s="90"/>
      <c r="BL101" s="90" t="n">
        <v>90</v>
      </c>
      <c r="BW101" s="90" t="str">
        <f aca="false">I101</f>
        <v>21</v>
      </c>
      <c r="BX101" s="11" t="s">
        <v>1319</v>
      </c>
    </row>
    <row r="102" customFormat="false" ht="24.05" hidden="false" customHeight="true" outlineLevel="0" collapsed="false">
      <c r="A102" s="209" t="s">
        <v>480</v>
      </c>
      <c r="B102" s="209" t="s">
        <v>109</v>
      </c>
      <c r="C102" s="209" t="s">
        <v>1318</v>
      </c>
      <c r="D102" s="210" t="s">
        <v>1321</v>
      </c>
      <c r="E102" s="210"/>
      <c r="F102" s="209" t="s">
        <v>1309</v>
      </c>
      <c r="G102" s="211" t="n">
        <f aca="false">'Stavební rozpočet'!G522</f>
        <v>1</v>
      </c>
      <c r="H102" s="212" t="n">
        <f aca="false">'Stavební rozpočet'!H522</f>
        <v>0</v>
      </c>
      <c r="I102" s="213" t="s">
        <v>203</v>
      </c>
      <c r="J102" s="212" t="n">
        <f aca="false">G102*AO102</f>
        <v>0</v>
      </c>
      <c r="K102" s="212" t="n">
        <f aca="false">G102*AP102</f>
        <v>0</v>
      </c>
      <c r="L102" s="212" t="n">
        <f aca="false">G102*H102</f>
        <v>0</v>
      </c>
      <c r="M102" s="212" t="n">
        <f aca="false">L102*(1+BW102/100)</f>
        <v>0</v>
      </c>
      <c r="N102" s="212" t="n">
        <f aca="false">'Stavební rozpočet'!N522</f>
        <v>0</v>
      </c>
      <c r="O102" s="212" t="n">
        <f aca="false">G102*N102</f>
        <v>0</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109</v>
      </c>
      <c r="AJ102" s="90" t="n">
        <f aca="false">IF(AN102=0,L102,0)</f>
        <v>0</v>
      </c>
      <c r="AK102" s="90" t="n">
        <f aca="false">IF(AN102=12,L102,0)</f>
        <v>0</v>
      </c>
      <c r="AL102" s="90" t="n">
        <f aca="false">IF(AN102=21,L102,0)</f>
        <v>0</v>
      </c>
      <c r="AN102" s="90" t="n">
        <v>21</v>
      </c>
      <c r="AO102" s="90" t="n">
        <f aca="false">H102*0</f>
        <v>0</v>
      </c>
      <c r="AP102" s="90" t="n">
        <f aca="false">H102*(1-0)</f>
        <v>0</v>
      </c>
      <c r="AQ102" s="89" t="s">
        <v>208</v>
      </c>
      <c r="AV102" s="90" t="n">
        <f aca="false">AW102+AX102</f>
        <v>0</v>
      </c>
      <c r="AW102" s="90" t="n">
        <f aca="false">G102*AO102</f>
        <v>0</v>
      </c>
      <c r="AX102" s="90" t="n">
        <f aca="false">G102*AP102</f>
        <v>0</v>
      </c>
      <c r="AY102" s="89" t="s">
        <v>1310</v>
      </c>
      <c r="AZ102" s="89" t="s">
        <v>1598</v>
      </c>
      <c r="BA102" s="190" t="s">
        <v>1394</v>
      </c>
      <c r="BC102" s="90" t="n">
        <f aca="false">AW102+AX102</f>
        <v>0</v>
      </c>
      <c r="BD102" s="90" t="n">
        <f aca="false">H102/(100-BE102)*100</f>
        <v>0</v>
      </c>
      <c r="BE102" s="90" t="n">
        <v>0</v>
      </c>
      <c r="BF102" s="90" t="n">
        <f aca="false">O102</f>
        <v>0</v>
      </c>
      <c r="BH102" s="90" t="n">
        <f aca="false">G102*AO102</f>
        <v>0</v>
      </c>
      <c r="BI102" s="90" t="n">
        <f aca="false">G102*AP102</f>
        <v>0</v>
      </c>
      <c r="BJ102" s="90" t="n">
        <f aca="false">G102*H102</f>
        <v>0</v>
      </c>
      <c r="BK102" s="90"/>
      <c r="BL102" s="90" t="n">
        <v>90</v>
      </c>
      <c r="BW102" s="90" t="str">
        <f aca="false">I102</f>
        <v>21</v>
      </c>
      <c r="BX102" s="11" t="s">
        <v>1321</v>
      </c>
    </row>
    <row r="103" customFormat="false" ht="15" hidden="false" customHeight="true" outlineLevel="0" collapsed="false">
      <c r="A103" s="209" t="s">
        <v>483</v>
      </c>
      <c r="B103" s="209" t="s">
        <v>109</v>
      </c>
      <c r="C103" s="209" t="s">
        <v>1318</v>
      </c>
      <c r="D103" s="210" t="s">
        <v>1613</v>
      </c>
      <c r="E103" s="210"/>
      <c r="F103" s="209" t="s">
        <v>1309</v>
      </c>
      <c r="G103" s="211" t="n">
        <f aca="false">'Stavební rozpočet'!G523</f>
        <v>10</v>
      </c>
      <c r="H103" s="212" t="n">
        <f aca="false">'Stavební rozpočet'!H523</f>
        <v>0</v>
      </c>
      <c r="I103" s="213" t="s">
        <v>203</v>
      </c>
      <c r="J103" s="212" t="n">
        <f aca="false">G103*AO103</f>
        <v>0</v>
      </c>
      <c r="K103" s="212" t="n">
        <f aca="false">G103*AP103</f>
        <v>0</v>
      </c>
      <c r="L103" s="212" t="n">
        <f aca="false">G103*H103</f>
        <v>0</v>
      </c>
      <c r="M103" s="212" t="n">
        <f aca="false">L103*(1+BW103/100)</f>
        <v>0</v>
      </c>
      <c r="N103" s="212" t="n">
        <f aca="false">'Stavební rozpočet'!N523</f>
        <v>0</v>
      </c>
      <c r="O103" s="212" t="n">
        <f aca="false">G103*N103</f>
        <v>0</v>
      </c>
      <c r="P103" s="213"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109</v>
      </c>
      <c r="AJ103" s="90" t="n">
        <f aca="false">IF(AN103=0,L103,0)</f>
        <v>0</v>
      </c>
      <c r="AK103" s="90" t="n">
        <f aca="false">IF(AN103=12,L103,0)</f>
        <v>0</v>
      </c>
      <c r="AL103" s="90" t="n">
        <f aca="false">IF(AN103=21,L103,0)</f>
        <v>0</v>
      </c>
      <c r="AN103" s="90" t="n">
        <v>21</v>
      </c>
      <c r="AO103" s="90" t="n">
        <f aca="false">H103*0</f>
        <v>0</v>
      </c>
      <c r="AP103" s="90" t="n">
        <f aca="false">H103*(1-0)</f>
        <v>0</v>
      </c>
      <c r="AQ103" s="89" t="s">
        <v>208</v>
      </c>
      <c r="AV103" s="90" t="n">
        <f aca="false">AW103+AX103</f>
        <v>0</v>
      </c>
      <c r="AW103" s="90" t="n">
        <f aca="false">G103*AO103</f>
        <v>0</v>
      </c>
      <c r="AX103" s="90" t="n">
        <f aca="false">G103*AP103</f>
        <v>0</v>
      </c>
      <c r="AY103" s="89" t="s">
        <v>1310</v>
      </c>
      <c r="AZ103" s="89" t="s">
        <v>1598</v>
      </c>
      <c r="BA103" s="190" t="s">
        <v>1394</v>
      </c>
      <c r="BC103" s="90" t="n">
        <f aca="false">AW103+AX103</f>
        <v>0</v>
      </c>
      <c r="BD103" s="90" t="n">
        <f aca="false">H103/(100-BE103)*100</f>
        <v>0</v>
      </c>
      <c r="BE103" s="90" t="n">
        <v>0</v>
      </c>
      <c r="BF103" s="90" t="n">
        <f aca="false">O103</f>
        <v>0</v>
      </c>
      <c r="BH103" s="90" t="n">
        <f aca="false">G103*AO103</f>
        <v>0</v>
      </c>
      <c r="BI103" s="90" t="n">
        <f aca="false">G103*AP103</f>
        <v>0</v>
      </c>
      <c r="BJ103" s="90" t="n">
        <f aca="false">G103*H103</f>
        <v>0</v>
      </c>
      <c r="BK103" s="90"/>
      <c r="BL103" s="90" t="n">
        <v>90</v>
      </c>
      <c r="BW103" s="90" t="str">
        <f aca="false">I103</f>
        <v>21</v>
      </c>
      <c r="BX103" s="11" t="s">
        <v>1613</v>
      </c>
    </row>
    <row r="104" customFormat="false" ht="15" hidden="false" customHeight="true" outlineLevel="0" collapsed="false">
      <c r="A104" s="203"/>
      <c r="B104" s="204" t="s">
        <v>109</v>
      </c>
      <c r="C104" s="204" t="s">
        <v>1614</v>
      </c>
      <c r="D104" s="205" t="s">
        <v>1615</v>
      </c>
      <c r="E104" s="205"/>
      <c r="F104" s="203" t="s">
        <v>97</v>
      </c>
      <c r="G104" s="206" t="s">
        <v>97</v>
      </c>
      <c r="H104" s="203" t="s">
        <v>97</v>
      </c>
      <c r="I104" s="203" t="s">
        <v>97</v>
      </c>
      <c r="J104" s="207" t="n">
        <f aca="false">SUM(J105)</f>
        <v>0</v>
      </c>
      <c r="K104" s="207" t="n">
        <f aca="false">SUM(K105)</f>
        <v>0</v>
      </c>
      <c r="L104" s="207" t="n">
        <f aca="false">SUM(L105)</f>
        <v>0</v>
      </c>
      <c r="M104" s="207" t="n">
        <f aca="false">SUM(M105)</f>
        <v>0</v>
      </c>
      <c r="N104" s="208"/>
      <c r="O104" s="207" t="n">
        <f aca="false">SUM(O105)</f>
        <v>0</v>
      </c>
      <c r="P104" s="208"/>
      <c r="AI104" s="190" t="s">
        <v>109</v>
      </c>
      <c r="AS104" s="178" t="n">
        <f aca="false">SUM(AJ105)</f>
        <v>0</v>
      </c>
      <c r="AT104" s="178" t="n">
        <f aca="false">SUM(AK105)</f>
        <v>0</v>
      </c>
      <c r="AU104" s="178" t="n">
        <f aca="false">SUM(AL105)</f>
        <v>0</v>
      </c>
    </row>
    <row r="105" customFormat="false" ht="15" hidden="false" customHeight="true" outlineLevel="0" collapsed="false">
      <c r="A105" s="209" t="s">
        <v>486</v>
      </c>
      <c r="B105" s="209" t="s">
        <v>109</v>
      </c>
      <c r="C105" s="209" t="s">
        <v>1617</v>
      </c>
      <c r="D105" s="210" t="s">
        <v>1618</v>
      </c>
      <c r="E105" s="210"/>
      <c r="F105" s="209" t="s">
        <v>264</v>
      </c>
      <c r="G105" s="211" t="n">
        <f aca="false">'Stavební rozpočet'!G525</f>
        <v>0.668</v>
      </c>
      <c r="H105" s="212" t="n">
        <f aca="false">'Stavební rozpočet'!H525</f>
        <v>0</v>
      </c>
      <c r="I105" s="213" t="s">
        <v>203</v>
      </c>
      <c r="J105" s="212" t="n">
        <f aca="false">G105*AO105</f>
        <v>0</v>
      </c>
      <c r="K105" s="212" t="n">
        <f aca="false">G105*AP105</f>
        <v>0</v>
      </c>
      <c r="L105" s="212" t="n">
        <f aca="false">G105*H105</f>
        <v>0</v>
      </c>
      <c r="M105" s="212" t="n">
        <f aca="false">L105*(1+BW105/100)</f>
        <v>0</v>
      </c>
      <c r="N105" s="212" t="n">
        <f aca="false">'Stavební rozpočet'!N525</f>
        <v>0</v>
      </c>
      <c r="O105" s="212" t="n">
        <f aca="false">G105*N105</f>
        <v>0</v>
      </c>
      <c r="P105" s="213"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109</v>
      </c>
      <c r="AJ105" s="90" t="n">
        <f aca="false">IF(AN105=0,L105,0)</f>
        <v>0</v>
      </c>
      <c r="AK105" s="90" t="n">
        <f aca="false">IF(AN105=12,L105,0)</f>
        <v>0</v>
      </c>
      <c r="AL105" s="90" t="n">
        <f aca="false">IF(AN105=21,L105,0)</f>
        <v>0</v>
      </c>
      <c r="AN105" s="90" t="n">
        <v>21</v>
      </c>
      <c r="AO105" s="90" t="n">
        <f aca="false">H105*0</f>
        <v>0</v>
      </c>
      <c r="AP105" s="90" t="n">
        <f aca="false">H105*(1-0)</f>
        <v>0</v>
      </c>
      <c r="AQ105" s="89" t="s">
        <v>220</v>
      </c>
      <c r="AV105" s="90" t="n">
        <f aca="false">AW105+AX105</f>
        <v>0</v>
      </c>
      <c r="AW105" s="90" t="n">
        <f aca="false">G105*AO105</f>
        <v>0</v>
      </c>
      <c r="AX105" s="90" t="n">
        <f aca="false">G105*AP105</f>
        <v>0</v>
      </c>
      <c r="AY105" s="89" t="s">
        <v>1619</v>
      </c>
      <c r="AZ105" s="89" t="s">
        <v>1598</v>
      </c>
      <c r="BA105" s="190" t="s">
        <v>1394</v>
      </c>
      <c r="BC105" s="90" t="n">
        <f aca="false">AW105+AX105</f>
        <v>0</v>
      </c>
      <c r="BD105" s="90" t="n">
        <f aca="false">H105/(100-BE105)*100</f>
        <v>0</v>
      </c>
      <c r="BE105" s="90" t="n">
        <v>0</v>
      </c>
      <c r="BF105" s="90" t="n">
        <f aca="false">O105</f>
        <v>0</v>
      </c>
      <c r="BH105" s="90" t="n">
        <f aca="false">G105*AO105</f>
        <v>0</v>
      </c>
      <c r="BI105" s="90" t="n">
        <f aca="false">G105*AP105</f>
        <v>0</v>
      </c>
      <c r="BJ105" s="90" t="n">
        <f aca="false">G105*H105</f>
        <v>0</v>
      </c>
      <c r="BK105" s="90"/>
      <c r="BL105" s="90"/>
      <c r="BW105" s="90" t="str">
        <f aca="false">I105</f>
        <v>21</v>
      </c>
      <c r="BX105" s="11" t="s">
        <v>1618</v>
      </c>
    </row>
    <row r="106" customFormat="false" ht="15" hidden="false" customHeight="true" outlineLevel="0" collapsed="false">
      <c r="A106" s="203"/>
      <c r="B106" s="204" t="s">
        <v>109</v>
      </c>
      <c r="C106" s="204" t="s">
        <v>404</v>
      </c>
      <c r="D106" s="205" t="s">
        <v>903</v>
      </c>
      <c r="E106" s="205"/>
      <c r="F106" s="203" t="s">
        <v>97</v>
      </c>
      <c r="G106" s="206" t="s">
        <v>97</v>
      </c>
      <c r="H106" s="203" t="s">
        <v>97</v>
      </c>
      <c r="I106" s="203" t="s">
        <v>97</v>
      </c>
      <c r="J106" s="207" t="n">
        <f aca="false">SUM(J107)</f>
        <v>0</v>
      </c>
      <c r="K106" s="207" t="n">
        <f aca="false">SUM(K107)</f>
        <v>0</v>
      </c>
      <c r="L106" s="207" t="n">
        <f aca="false">SUM(L107)</f>
        <v>0</v>
      </c>
      <c r="M106" s="207" t="n">
        <f aca="false">SUM(M107)</f>
        <v>0</v>
      </c>
      <c r="N106" s="208"/>
      <c r="O106" s="207" t="n">
        <f aca="false">SUM(O107)</f>
        <v>0.1422</v>
      </c>
      <c r="P106" s="208"/>
      <c r="AI106" s="190" t="s">
        <v>109</v>
      </c>
      <c r="AS106" s="178" t="n">
        <f aca="false">SUM(AJ107)</f>
        <v>0</v>
      </c>
      <c r="AT106" s="178" t="n">
        <f aca="false">SUM(AK107)</f>
        <v>0</v>
      </c>
      <c r="AU106" s="178" t="n">
        <f aca="false">SUM(AL107)</f>
        <v>0</v>
      </c>
    </row>
    <row r="107" customFormat="false" ht="24.05" hidden="false" customHeight="true" outlineLevel="0" collapsed="false">
      <c r="A107" s="209" t="s">
        <v>489</v>
      </c>
      <c r="B107" s="209" t="s">
        <v>109</v>
      </c>
      <c r="C107" s="209" t="s">
        <v>869</v>
      </c>
      <c r="D107" s="210" t="s">
        <v>1621</v>
      </c>
      <c r="E107" s="210"/>
      <c r="F107" s="209" t="s">
        <v>255</v>
      </c>
      <c r="G107" s="211" t="n">
        <f aca="false">'Stavební rozpočet'!G527</f>
        <v>90</v>
      </c>
      <c r="H107" s="212" t="n">
        <f aca="false">'Stavební rozpočet'!H527</f>
        <v>0</v>
      </c>
      <c r="I107" s="213" t="s">
        <v>203</v>
      </c>
      <c r="J107" s="212" t="n">
        <f aca="false">G107*AO107</f>
        <v>0</v>
      </c>
      <c r="K107" s="212" t="n">
        <f aca="false">G107*AP107</f>
        <v>0</v>
      </c>
      <c r="L107" s="212" t="n">
        <f aca="false">G107*H107</f>
        <v>0</v>
      </c>
      <c r="M107" s="212" t="n">
        <f aca="false">L107*(1+BW107/100)</f>
        <v>0</v>
      </c>
      <c r="N107" s="212" t="n">
        <f aca="false">'Stavební rozpočet'!N527</f>
        <v>0.00158</v>
      </c>
      <c r="O107" s="212" t="n">
        <f aca="false">G107*N107</f>
        <v>0.1422</v>
      </c>
      <c r="P107" s="213" t="s">
        <v>359</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109</v>
      </c>
      <c r="AJ107" s="90" t="n">
        <f aca="false">IF(AN107=0,L107,0)</f>
        <v>0</v>
      </c>
      <c r="AK107" s="90" t="n">
        <f aca="false">IF(AN107=12,L107,0)</f>
        <v>0</v>
      </c>
      <c r="AL107" s="90" t="n">
        <f aca="false">IF(AN107=21,L107,0)</f>
        <v>0</v>
      </c>
      <c r="AN107" s="90" t="n">
        <v>21</v>
      </c>
      <c r="AO107" s="90" t="n">
        <f aca="false">H107*0.406703371</f>
        <v>0</v>
      </c>
      <c r="AP107" s="90" t="n">
        <f aca="false">H107*(1-0.406703371)</f>
        <v>0</v>
      </c>
      <c r="AQ107" s="89" t="s">
        <v>199</v>
      </c>
      <c r="AV107" s="90" t="n">
        <f aca="false">AW107+AX107</f>
        <v>0</v>
      </c>
      <c r="AW107" s="90" t="n">
        <f aca="false">G107*AO107</f>
        <v>0</v>
      </c>
      <c r="AX107" s="90" t="n">
        <f aca="false">G107*AP107</f>
        <v>0</v>
      </c>
      <c r="AY107" s="89" t="s">
        <v>907</v>
      </c>
      <c r="AZ107" s="89" t="s">
        <v>1622</v>
      </c>
      <c r="BA107" s="190" t="s">
        <v>1394</v>
      </c>
      <c r="BC107" s="90" t="n">
        <f aca="false">AW107+AX107</f>
        <v>0</v>
      </c>
      <c r="BD107" s="90" t="n">
        <f aca="false">H107/(100-BE107)*100</f>
        <v>0</v>
      </c>
      <c r="BE107" s="90" t="n">
        <v>0</v>
      </c>
      <c r="BF107" s="90" t="n">
        <f aca="false">O107</f>
        <v>0.1422</v>
      </c>
      <c r="BH107" s="90" t="n">
        <f aca="false">G107*AO107</f>
        <v>0</v>
      </c>
      <c r="BI107" s="90" t="n">
        <f aca="false">G107*AP107</f>
        <v>0</v>
      </c>
      <c r="BJ107" s="90" t="n">
        <f aca="false">G107*H107</f>
        <v>0</v>
      </c>
      <c r="BK107" s="90"/>
      <c r="BL107" s="90" t="n">
        <v>61</v>
      </c>
      <c r="BW107" s="90" t="str">
        <f aca="false">I107</f>
        <v>21</v>
      </c>
      <c r="BX107" s="11" t="s">
        <v>1621</v>
      </c>
    </row>
    <row r="108" customFormat="false" ht="15" hidden="false" customHeight="true" outlineLevel="0" collapsed="false">
      <c r="A108" s="203"/>
      <c r="B108" s="204" t="s">
        <v>109</v>
      </c>
      <c r="C108" s="204" t="s">
        <v>517</v>
      </c>
      <c r="D108" s="205" t="s">
        <v>1340</v>
      </c>
      <c r="E108" s="205"/>
      <c r="F108" s="203" t="s">
        <v>97</v>
      </c>
      <c r="G108" s="206" t="s">
        <v>97</v>
      </c>
      <c r="H108" s="203" t="s">
        <v>97</v>
      </c>
      <c r="I108" s="203" t="s">
        <v>97</v>
      </c>
      <c r="J108" s="207" t="n">
        <f aca="false">SUM(J109:J112)</f>
        <v>0</v>
      </c>
      <c r="K108" s="207" t="n">
        <f aca="false">SUM(K109:K112)</f>
        <v>0</v>
      </c>
      <c r="L108" s="207" t="n">
        <f aca="false">SUM(L109:L112)</f>
        <v>0</v>
      </c>
      <c r="M108" s="207" t="n">
        <f aca="false">SUM(M109:M112)</f>
        <v>0</v>
      </c>
      <c r="N108" s="208"/>
      <c r="O108" s="207" t="n">
        <f aca="false">SUM(O109:O112)</f>
        <v>0.59537</v>
      </c>
      <c r="P108" s="208"/>
      <c r="AI108" s="190" t="s">
        <v>109</v>
      </c>
      <c r="AS108" s="178" t="n">
        <f aca="false">SUM(AJ109:AJ112)</f>
        <v>0</v>
      </c>
      <c r="AT108" s="178" t="n">
        <f aca="false">SUM(AK109:AK112)</f>
        <v>0</v>
      </c>
      <c r="AU108" s="178" t="n">
        <f aca="false">SUM(AL109:AL112)</f>
        <v>0</v>
      </c>
    </row>
    <row r="109" customFormat="false" ht="15" hidden="false" customHeight="true" outlineLevel="0" collapsed="false">
      <c r="A109" s="209" t="s">
        <v>492</v>
      </c>
      <c r="B109" s="209" t="s">
        <v>109</v>
      </c>
      <c r="C109" s="209" t="s">
        <v>1624</v>
      </c>
      <c r="D109" s="210" t="s">
        <v>1625</v>
      </c>
      <c r="E109" s="210"/>
      <c r="F109" s="209" t="s">
        <v>261</v>
      </c>
      <c r="G109" s="211" t="n">
        <f aca="false">'Stavební rozpočet'!G529</f>
        <v>4</v>
      </c>
      <c r="H109" s="212" t="n">
        <f aca="false">'Stavební rozpočet'!H529</f>
        <v>0</v>
      </c>
      <c r="I109" s="213" t="s">
        <v>203</v>
      </c>
      <c r="J109" s="212" t="n">
        <f aca="false">G109*AO109</f>
        <v>0</v>
      </c>
      <c r="K109" s="212" t="n">
        <f aca="false">G109*AP109</f>
        <v>0</v>
      </c>
      <c r="L109" s="212" t="n">
        <f aca="false">G109*H109</f>
        <v>0</v>
      </c>
      <c r="M109" s="212" t="n">
        <f aca="false">L109*(1+BW109/100)</f>
        <v>0</v>
      </c>
      <c r="N109" s="212" t="n">
        <f aca="false">'Stavební rozpočet'!N529</f>
        <v>0.004</v>
      </c>
      <c r="O109" s="212" t="n">
        <f aca="false">G109*N109</f>
        <v>0.016</v>
      </c>
      <c r="P109" s="213"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109</v>
      </c>
      <c r="AJ109" s="90" t="n">
        <f aca="false">IF(AN109=0,L109,0)</f>
        <v>0</v>
      </c>
      <c r="AK109" s="90" t="n">
        <f aca="false">IF(AN109=12,L109,0)</f>
        <v>0</v>
      </c>
      <c r="AL109" s="90" t="n">
        <f aca="false">IF(AN109=21,L109,0)</f>
        <v>0</v>
      </c>
      <c r="AN109" s="90" t="n">
        <v>21</v>
      </c>
      <c r="AO109" s="90" t="n">
        <f aca="false">H109*0</f>
        <v>0</v>
      </c>
      <c r="AP109" s="90" t="n">
        <f aca="false">H109*(1-0)</f>
        <v>0</v>
      </c>
      <c r="AQ109" s="89" t="s">
        <v>199</v>
      </c>
      <c r="AV109" s="90" t="n">
        <f aca="false">AW109+AX109</f>
        <v>0</v>
      </c>
      <c r="AW109" s="90" t="n">
        <f aca="false">G109*AO109</f>
        <v>0</v>
      </c>
      <c r="AX109" s="90" t="n">
        <f aca="false">G109*AP109</f>
        <v>0</v>
      </c>
      <c r="AY109" s="89" t="s">
        <v>1344</v>
      </c>
      <c r="AZ109" s="89" t="s">
        <v>1598</v>
      </c>
      <c r="BA109" s="190" t="s">
        <v>1394</v>
      </c>
      <c r="BC109" s="90" t="n">
        <f aca="false">AW109+AX109</f>
        <v>0</v>
      </c>
      <c r="BD109" s="90" t="n">
        <f aca="false">H109/(100-BE109)*100</f>
        <v>0</v>
      </c>
      <c r="BE109" s="90" t="n">
        <v>0</v>
      </c>
      <c r="BF109" s="90" t="n">
        <f aca="false">O109</f>
        <v>0.016</v>
      </c>
      <c r="BH109" s="90" t="n">
        <f aca="false">G109*AO109</f>
        <v>0</v>
      </c>
      <c r="BI109" s="90" t="n">
        <f aca="false">G109*AP109</f>
        <v>0</v>
      </c>
      <c r="BJ109" s="90" t="n">
        <f aca="false">G109*H109</f>
        <v>0</v>
      </c>
      <c r="BK109" s="90"/>
      <c r="BL109" s="90" t="n">
        <v>97</v>
      </c>
      <c r="BW109" s="90" t="str">
        <f aca="false">I109</f>
        <v>21</v>
      </c>
      <c r="BX109" s="11" t="s">
        <v>1625</v>
      </c>
    </row>
    <row r="110" customFormat="false" ht="15" hidden="false" customHeight="true" outlineLevel="0" collapsed="false">
      <c r="A110" s="209" t="s">
        <v>493</v>
      </c>
      <c r="B110" s="209" t="s">
        <v>109</v>
      </c>
      <c r="C110" s="209" t="s">
        <v>1627</v>
      </c>
      <c r="D110" s="210" t="s">
        <v>1628</v>
      </c>
      <c r="E110" s="210"/>
      <c r="F110" s="209" t="s">
        <v>261</v>
      </c>
      <c r="G110" s="211" t="n">
        <f aca="false">'Stavební rozpočet'!G530</f>
        <v>7</v>
      </c>
      <c r="H110" s="212" t="n">
        <f aca="false">'Stavební rozpočet'!H530</f>
        <v>0</v>
      </c>
      <c r="I110" s="213" t="s">
        <v>203</v>
      </c>
      <c r="J110" s="212" t="n">
        <f aca="false">G110*AO110</f>
        <v>0</v>
      </c>
      <c r="K110" s="212" t="n">
        <f aca="false">G110*AP110</f>
        <v>0</v>
      </c>
      <c r="L110" s="212" t="n">
        <f aca="false">G110*H110</f>
        <v>0</v>
      </c>
      <c r="M110" s="212" t="n">
        <f aca="false">L110*(1+BW110/100)</f>
        <v>0</v>
      </c>
      <c r="N110" s="212" t="n">
        <f aca="false">'Stavební rozpočet'!N530</f>
        <v>0.02534</v>
      </c>
      <c r="O110" s="212" t="n">
        <f aca="false">G110*N110</f>
        <v>0.17738</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109</v>
      </c>
      <c r="AJ110" s="90" t="n">
        <f aca="false">IF(AN110=0,L110,0)</f>
        <v>0</v>
      </c>
      <c r="AK110" s="90" t="n">
        <f aca="false">IF(AN110=12,L110,0)</f>
        <v>0</v>
      </c>
      <c r="AL110" s="90" t="n">
        <f aca="false">IF(AN110=21,L110,0)</f>
        <v>0</v>
      </c>
      <c r="AN110" s="90" t="n">
        <v>21</v>
      </c>
      <c r="AO110" s="90" t="n">
        <f aca="false">H110*0.088506909</f>
        <v>0</v>
      </c>
      <c r="AP110" s="90" t="n">
        <f aca="false">H110*(1-0.088506909)</f>
        <v>0</v>
      </c>
      <c r="AQ110" s="89" t="s">
        <v>199</v>
      </c>
      <c r="AV110" s="90" t="n">
        <f aca="false">AW110+AX110</f>
        <v>0</v>
      </c>
      <c r="AW110" s="90" t="n">
        <f aca="false">G110*AO110</f>
        <v>0</v>
      </c>
      <c r="AX110" s="90" t="n">
        <f aca="false">G110*AP110</f>
        <v>0</v>
      </c>
      <c r="AY110" s="89" t="s">
        <v>1344</v>
      </c>
      <c r="AZ110" s="89" t="s">
        <v>1598</v>
      </c>
      <c r="BA110" s="190" t="s">
        <v>1394</v>
      </c>
      <c r="BC110" s="90" t="n">
        <f aca="false">AW110+AX110</f>
        <v>0</v>
      </c>
      <c r="BD110" s="90" t="n">
        <f aca="false">H110/(100-BE110)*100</f>
        <v>0</v>
      </c>
      <c r="BE110" s="90" t="n">
        <v>0</v>
      </c>
      <c r="BF110" s="90" t="n">
        <f aca="false">O110</f>
        <v>0.17738</v>
      </c>
      <c r="BH110" s="90" t="n">
        <f aca="false">G110*AO110</f>
        <v>0</v>
      </c>
      <c r="BI110" s="90" t="n">
        <f aca="false">G110*AP110</f>
        <v>0</v>
      </c>
      <c r="BJ110" s="90" t="n">
        <f aca="false">G110*H110</f>
        <v>0</v>
      </c>
      <c r="BK110" s="90"/>
      <c r="BL110" s="90" t="n">
        <v>97</v>
      </c>
      <c r="BW110" s="90" t="str">
        <f aca="false">I110</f>
        <v>21</v>
      </c>
      <c r="BX110" s="11" t="s">
        <v>1628</v>
      </c>
    </row>
    <row r="111" customFormat="false" ht="15" hidden="false" customHeight="true" outlineLevel="0" collapsed="false">
      <c r="A111" s="209" t="s">
        <v>496</v>
      </c>
      <c r="B111" s="209" t="s">
        <v>109</v>
      </c>
      <c r="C111" s="209" t="s">
        <v>1630</v>
      </c>
      <c r="D111" s="210" t="s">
        <v>1631</v>
      </c>
      <c r="E111" s="210"/>
      <c r="F111" s="209" t="s">
        <v>261</v>
      </c>
      <c r="G111" s="211" t="n">
        <f aca="false">'Stavební rozpočet'!G531</f>
        <v>5</v>
      </c>
      <c r="H111" s="212" t="n">
        <f aca="false">'Stavební rozpočet'!H531</f>
        <v>0</v>
      </c>
      <c r="I111" s="213" t="s">
        <v>203</v>
      </c>
      <c r="J111" s="212" t="n">
        <f aca="false">G111*AO111</f>
        <v>0</v>
      </c>
      <c r="K111" s="212" t="n">
        <f aca="false">G111*AP111</f>
        <v>0</v>
      </c>
      <c r="L111" s="212" t="n">
        <f aca="false">G111*H111</f>
        <v>0</v>
      </c>
      <c r="M111" s="212" t="n">
        <f aca="false">L111*(1+BW111/100)</f>
        <v>0</v>
      </c>
      <c r="N111" s="212" t="n">
        <f aca="false">'Stavební rozpočet'!N531</f>
        <v>0.07533</v>
      </c>
      <c r="O111" s="212" t="n">
        <f aca="false">G111*N111</f>
        <v>0.37665</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109</v>
      </c>
      <c r="AJ111" s="90" t="n">
        <f aca="false">IF(AN111=0,L111,0)</f>
        <v>0</v>
      </c>
      <c r="AK111" s="90" t="n">
        <f aca="false">IF(AN111=12,L111,0)</f>
        <v>0</v>
      </c>
      <c r="AL111" s="90" t="n">
        <f aca="false">IF(AN111=21,L111,0)</f>
        <v>0</v>
      </c>
      <c r="AN111" s="90" t="n">
        <v>21</v>
      </c>
      <c r="AO111" s="90" t="n">
        <f aca="false">H111*0.093413495</f>
        <v>0</v>
      </c>
      <c r="AP111" s="90" t="n">
        <f aca="false">H111*(1-0.093413495)</f>
        <v>0</v>
      </c>
      <c r="AQ111" s="89" t="s">
        <v>199</v>
      </c>
      <c r="AV111" s="90" t="n">
        <f aca="false">AW111+AX111</f>
        <v>0</v>
      </c>
      <c r="AW111" s="90" t="n">
        <f aca="false">G111*AO111</f>
        <v>0</v>
      </c>
      <c r="AX111" s="90" t="n">
        <f aca="false">G111*AP111</f>
        <v>0</v>
      </c>
      <c r="AY111" s="89" t="s">
        <v>1344</v>
      </c>
      <c r="AZ111" s="89" t="s">
        <v>1598</v>
      </c>
      <c r="BA111" s="190" t="s">
        <v>1394</v>
      </c>
      <c r="BC111" s="90" t="n">
        <f aca="false">AW111+AX111</f>
        <v>0</v>
      </c>
      <c r="BD111" s="90" t="n">
        <f aca="false">H111/(100-BE111)*100</f>
        <v>0</v>
      </c>
      <c r="BE111" s="90" t="n">
        <v>0</v>
      </c>
      <c r="BF111" s="90" t="n">
        <f aca="false">O111</f>
        <v>0.37665</v>
      </c>
      <c r="BH111" s="90" t="n">
        <f aca="false">G111*AO111</f>
        <v>0</v>
      </c>
      <c r="BI111" s="90" t="n">
        <f aca="false">G111*AP111</f>
        <v>0</v>
      </c>
      <c r="BJ111" s="90" t="n">
        <f aca="false">G111*H111</f>
        <v>0</v>
      </c>
      <c r="BK111" s="90"/>
      <c r="BL111" s="90" t="n">
        <v>97</v>
      </c>
      <c r="BW111" s="90" t="str">
        <f aca="false">I111</f>
        <v>21</v>
      </c>
      <c r="BX111" s="11" t="s">
        <v>1631</v>
      </c>
    </row>
    <row r="112" customFormat="false" ht="15" hidden="false" customHeight="true" outlineLevel="0" collapsed="false">
      <c r="A112" s="209" t="s">
        <v>499</v>
      </c>
      <c r="B112" s="209" t="s">
        <v>109</v>
      </c>
      <c r="C112" s="209" t="s">
        <v>1627</v>
      </c>
      <c r="D112" s="210" t="s">
        <v>1628</v>
      </c>
      <c r="E112" s="210"/>
      <c r="F112" s="209" t="s">
        <v>261</v>
      </c>
      <c r="G112" s="211" t="n">
        <f aca="false">'Stavební rozpočet'!G532</f>
        <v>1</v>
      </c>
      <c r="H112" s="212" t="n">
        <f aca="false">'Stavební rozpočet'!H532</f>
        <v>0</v>
      </c>
      <c r="I112" s="213" t="s">
        <v>203</v>
      </c>
      <c r="J112" s="212" t="n">
        <f aca="false">G112*AO112</f>
        <v>0</v>
      </c>
      <c r="K112" s="212" t="n">
        <f aca="false">G112*AP112</f>
        <v>0</v>
      </c>
      <c r="L112" s="212" t="n">
        <f aca="false">G112*H112</f>
        <v>0</v>
      </c>
      <c r="M112" s="212" t="n">
        <f aca="false">L112*(1+BW112/100)</f>
        <v>0</v>
      </c>
      <c r="N112" s="212" t="n">
        <f aca="false">'Stavební rozpočet'!N532</f>
        <v>0.02534</v>
      </c>
      <c r="O112" s="212" t="n">
        <f aca="false">G112*N112</f>
        <v>0.02534</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109</v>
      </c>
      <c r="AJ112" s="90" t="n">
        <f aca="false">IF(AN112=0,L112,0)</f>
        <v>0</v>
      </c>
      <c r="AK112" s="90" t="n">
        <f aca="false">IF(AN112=12,L112,0)</f>
        <v>0</v>
      </c>
      <c r="AL112" s="90" t="n">
        <f aca="false">IF(AN112=21,L112,0)</f>
        <v>0</v>
      </c>
      <c r="AN112" s="90" t="n">
        <v>21</v>
      </c>
      <c r="AO112" s="90" t="n">
        <f aca="false">H112*0.088502979</f>
        <v>0</v>
      </c>
      <c r="AP112" s="90" t="n">
        <f aca="false">H112*(1-0.088502979)</f>
        <v>0</v>
      </c>
      <c r="AQ112" s="89" t="s">
        <v>199</v>
      </c>
      <c r="AV112" s="90" t="n">
        <f aca="false">AW112+AX112</f>
        <v>0</v>
      </c>
      <c r="AW112" s="90" t="n">
        <f aca="false">G112*AO112</f>
        <v>0</v>
      </c>
      <c r="AX112" s="90" t="n">
        <f aca="false">G112*AP112</f>
        <v>0</v>
      </c>
      <c r="AY112" s="89" t="s">
        <v>1344</v>
      </c>
      <c r="AZ112" s="89" t="s">
        <v>1598</v>
      </c>
      <c r="BA112" s="190" t="s">
        <v>1394</v>
      </c>
      <c r="BC112" s="90" t="n">
        <f aca="false">AW112+AX112</f>
        <v>0</v>
      </c>
      <c r="BD112" s="90" t="n">
        <f aca="false">H112/(100-BE112)*100</f>
        <v>0</v>
      </c>
      <c r="BE112" s="90" t="n">
        <v>0</v>
      </c>
      <c r="BF112" s="90" t="n">
        <f aca="false">O112</f>
        <v>0.02534</v>
      </c>
      <c r="BH112" s="90" t="n">
        <f aca="false">G112*AO112</f>
        <v>0</v>
      </c>
      <c r="BI112" s="90" t="n">
        <f aca="false">G112*AP112</f>
        <v>0</v>
      </c>
      <c r="BJ112" s="90" t="n">
        <f aca="false">G112*H112</f>
        <v>0</v>
      </c>
      <c r="BK112" s="90"/>
      <c r="BL112" s="90" t="n">
        <v>97</v>
      </c>
      <c r="BW112" s="90" t="str">
        <f aca="false">I112</f>
        <v>21</v>
      </c>
      <c r="BX112" s="11" t="s">
        <v>1628</v>
      </c>
    </row>
    <row r="113" customFormat="false" ht="15" hidden="false" customHeight="true" outlineLevel="0" collapsed="false">
      <c r="A113" s="203"/>
      <c r="B113" s="204" t="s">
        <v>109</v>
      </c>
      <c r="C113" s="204" t="s">
        <v>1360</v>
      </c>
      <c r="D113" s="205" t="s">
        <v>1361</v>
      </c>
      <c r="E113" s="205"/>
      <c r="F113" s="203" t="s">
        <v>97</v>
      </c>
      <c r="G113" s="206" t="s">
        <v>97</v>
      </c>
      <c r="H113" s="203" t="s">
        <v>97</v>
      </c>
      <c r="I113" s="203" t="s">
        <v>97</v>
      </c>
      <c r="J113" s="207" t="n">
        <f aca="false">SUM(J114:J121)</f>
        <v>0</v>
      </c>
      <c r="K113" s="207" t="n">
        <f aca="false">SUM(K114:K121)</f>
        <v>0</v>
      </c>
      <c r="L113" s="207" t="n">
        <f aca="false">SUM(L114:L121)</f>
        <v>0</v>
      </c>
      <c r="M113" s="207" t="n">
        <f aca="false">SUM(M114:M121)</f>
        <v>0</v>
      </c>
      <c r="N113" s="208"/>
      <c r="O113" s="207" t="n">
        <f aca="false">SUM(O114:O121)</f>
        <v>0</v>
      </c>
      <c r="P113" s="208"/>
      <c r="AI113" s="190" t="s">
        <v>109</v>
      </c>
      <c r="AS113" s="178" t="n">
        <f aca="false">SUM(AJ114:AJ121)</f>
        <v>0</v>
      </c>
      <c r="AT113" s="178" t="n">
        <f aca="false">SUM(AK114:AK121)</f>
        <v>0</v>
      </c>
      <c r="AU113" s="178" t="n">
        <f aca="false">SUM(AL114:AL121)</f>
        <v>0</v>
      </c>
    </row>
    <row r="114" customFormat="false" ht="15" hidden="false" customHeight="true" outlineLevel="0" collapsed="false">
      <c r="A114" s="209" t="s">
        <v>502</v>
      </c>
      <c r="B114" s="209" t="s">
        <v>109</v>
      </c>
      <c r="C114" s="209" t="s">
        <v>1363</v>
      </c>
      <c r="D114" s="210" t="s">
        <v>1364</v>
      </c>
      <c r="E114" s="210"/>
      <c r="F114" s="209" t="s">
        <v>264</v>
      </c>
      <c r="G114" s="211" t="n">
        <f aca="false">'Stavební rozpočet'!G534</f>
        <v>0.745</v>
      </c>
      <c r="H114" s="212" t="n">
        <f aca="false">'Stavební rozpočet'!H534</f>
        <v>0</v>
      </c>
      <c r="I114" s="213" t="s">
        <v>203</v>
      </c>
      <c r="J114" s="212" t="n">
        <f aca="false">G114*AO114</f>
        <v>0</v>
      </c>
      <c r="K114" s="212" t="n">
        <f aca="false">G114*AP114</f>
        <v>0</v>
      </c>
      <c r="L114" s="212" t="n">
        <f aca="false">G114*H114</f>
        <v>0</v>
      </c>
      <c r="M114" s="212" t="n">
        <f aca="false">L114*(1+BW114/100)</f>
        <v>0</v>
      </c>
      <c r="N114" s="212" t="n">
        <f aca="false">'Stavební rozpočet'!N534</f>
        <v>0</v>
      </c>
      <c r="O114" s="212" t="n">
        <f aca="false">G114*N114</f>
        <v>0</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109</v>
      </c>
      <c r="AJ114" s="90" t="n">
        <f aca="false">IF(AN114=0,L114,0)</f>
        <v>0</v>
      </c>
      <c r="AK114" s="90" t="n">
        <f aca="false">IF(AN114=12,L114,0)</f>
        <v>0</v>
      </c>
      <c r="AL114" s="90" t="n">
        <f aca="false">IF(AN114=21,L114,0)</f>
        <v>0</v>
      </c>
      <c r="AN114" s="90" t="n">
        <v>21</v>
      </c>
      <c r="AO114" s="90" t="n">
        <f aca="false">H114*0</f>
        <v>0</v>
      </c>
      <c r="AP114" s="90" t="n">
        <f aca="false">H114*(1-0)</f>
        <v>0</v>
      </c>
      <c r="AQ114" s="89" t="s">
        <v>220</v>
      </c>
      <c r="AV114" s="90" t="n">
        <f aca="false">AW114+AX114</f>
        <v>0</v>
      </c>
      <c r="AW114" s="90" t="n">
        <f aca="false">G114*AO114</f>
        <v>0</v>
      </c>
      <c r="AX114" s="90" t="n">
        <f aca="false">G114*AP114</f>
        <v>0</v>
      </c>
      <c r="AY114" s="89" t="s">
        <v>1365</v>
      </c>
      <c r="AZ114" s="89" t="s">
        <v>1598</v>
      </c>
      <c r="BA114" s="190" t="s">
        <v>1394</v>
      </c>
      <c r="BC114" s="90" t="n">
        <f aca="false">AW114+AX114</f>
        <v>0</v>
      </c>
      <c r="BD114" s="90" t="n">
        <f aca="false">H114/(100-BE114)*100</f>
        <v>0</v>
      </c>
      <c r="BE114" s="90" t="n">
        <v>0</v>
      </c>
      <c r="BF114" s="90" t="n">
        <f aca="false">O114</f>
        <v>0</v>
      </c>
      <c r="BH114" s="90" t="n">
        <f aca="false">G114*AO114</f>
        <v>0</v>
      </c>
      <c r="BI114" s="90" t="n">
        <f aca="false">G114*AP114</f>
        <v>0</v>
      </c>
      <c r="BJ114" s="90" t="n">
        <f aca="false">G114*H114</f>
        <v>0</v>
      </c>
      <c r="BK114" s="90"/>
      <c r="BL114" s="90"/>
      <c r="BW114" s="90" t="str">
        <f aca="false">I114</f>
        <v>21</v>
      </c>
      <c r="BX114" s="11" t="s">
        <v>1364</v>
      </c>
    </row>
    <row r="115" customFormat="false" ht="15" hidden="false" customHeight="true" outlineLevel="0" collapsed="false">
      <c r="A115" s="209" t="s">
        <v>507</v>
      </c>
      <c r="B115" s="209" t="s">
        <v>109</v>
      </c>
      <c r="C115" s="209" t="s">
        <v>1367</v>
      </c>
      <c r="D115" s="210" t="s">
        <v>1368</v>
      </c>
      <c r="E115" s="210"/>
      <c r="F115" s="209" t="s">
        <v>264</v>
      </c>
      <c r="G115" s="211" t="n">
        <f aca="false">'Stavební rozpočet'!G535</f>
        <v>2.235</v>
      </c>
      <c r="H115" s="212" t="n">
        <f aca="false">'Stavební rozpočet'!H535</f>
        <v>0</v>
      </c>
      <c r="I115" s="213" t="s">
        <v>203</v>
      </c>
      <c r="J115" s="212" t="n">
        <f aca="false">G115*AO115</f>
        <v>0</v>
      </c>
      <c r="K115" s="212" t="n">
        <f aca="false">G115*AP115</f>
        <v>0</v>
      </c>
      <c r="L115" s="212" t="n">
        <f aca="false">G115*H115</f>
        <v>0</v>
      </c>
      <c r="M115" s="212" t="n">
        <f aca="false">L115*(1+BW115/100)</f>
        <v>0</v>
      </c>
      <c r="N115" s="212" t="n">
        <f aca="false">'Stavební rozpočet'!N535</f>
        <v>0</v>
      </c>
      <c r="O115" s="212" t="n">
        <f aca="false">G115*N115</f>
        <v>0</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109</v>
      </c>
      <c r="AJ115" s="90" t="n">
        <f aca="false">IF(AN115=0,L115,0)</f>
        <v>0</v>
      </c>
      <c r="AK115" s="90" t="n">
        <f aca="false">IF(AN115=12,L115,0)</f>
        <v>0</v>
      </c>
      <c r="AL115" s="90" t="n">
        <f aca="false">IF(AN115=21,L115,0)</f>
        <v>0</v>
      </c>
      <c r="AN115" s="90" t="n">
        <v>21</v>
      </c>
      <c r="AO115" s="90" t="n">
        <f aca="false">H115*0</f>
        <v>0</v>
      </c>
      <c r="AP115" s="90" t="n">
        <f aca="false">H115*(1-0)</f>
        <v>0</v>
      </c>
      <c r="AQ115" s="89" t="s">
        <v>220</v>
      </c>
      <c r="AV115" s="90" t="n">
        <f aca="false">AW115+AX115</f>
        <v>0</v>
      </c>
      <c r="AW115" s="90" t="n">
        <f aca="false">G115*AO115</f>
        <v>0</v>
      </c>
      <c r="AX115" s="90" t="n">
        <f aca="false">G115*AP115</f>
        <v>0</v>
      </c>
      <c r="AY115" s="89" t="s">
        <v>1365</v>
      </c>
      <c r="AZ115" s="89" t="s">
        <v>1598</v>
      </c>
      <c r="BA115" s="190" t="s">
        <v>1394</v>
      </c>
      <c r="BC115" s="90" t="n">
        <f aca="false">AW115+AX115</f>
        <v>0</v>
      </c>
      <c r="BD115" s="90" t="n">
        <f aca="false">H115/(100-BE115)*100</f>
        <v>0</v>
      </c>
      <c r="BE115" s="90" t="n">
        <v>0</v>
      </c>
      <c r="BF115" s="90" t="n">
        <f aca="false">O115</f>
        <v>0</v>
      </c>
      <c r="BH115" s="90" t="n">
        <f aca="false">G115*AO115</f>
        <v>0</v>
      </c>
      <c r="BI115" s="90" t="n">
        <f aca="false">G115*AP115</f>
        <v>0</v>
      </c>
      <c r="BJ115" s="90" t="n">
        <f aca="false">G115*H115</f>
        <v>0</v>
      </c>
      <c r="BK115" s="90"/>
      <c r="BL115" s="90"/>
      <c r="BW115" s="90" t="str">
        <f aca="false">I115</f>
        <v>21</v>
      </c>
      <c r="BX115" s="11" t="s">
        <v>1368</v>
      </c>
    </row>
    <row r="116" customFormat="false" ht="15" hidden="false" customHeight="true" outlineLevel="0" collapsed="false">
      <c r="A116" s="209" t="s">
        <v>511</v>
      </c>
      <c r="B116" s="209" t="s">
        <v>109</v>
      </c>
      <c r="C116" s="209" t="s">
        <v>1636</v>
      </c>
      <c r="D116" s="210" t="s">
        <v>1637</v>
      </c>
      <c r="E116" s="210"/>
      <c r="F116" s="209" t="s">
        <v>264</v>
      </c>
      <c r="G116" s="211" t="n">
        <f aca="false">'Stavební rozpočet'!G536</f>
        <v>0.745</v>
      </c>
      <c r="H116" s="212" t="n">
        <f aca="false">'Stavební rozpočet'!H536</f>
        <v>0</v>
      </c>
      <c r="I116" s="213" t="s">
        <v>203</v>
      </c>
      <c r="J116" s="212" t="n">
        <f aca="false">G116*AO116</f>
        <v>0</v>
      </c>
      <c r="K116" s="212" t="n">
        <f aca="false">G116*AP116</f>
        <v>0</v>
      </c>
      <c r="L116" s="212" t="n">
        <f aca="false">G116*H116</f>
        <v>0</v>
      </c>
      <c r="M116" s="212" t="n">
        <f aca="false">L116*(1+BW116/100)</f>
        <v>0</v>
      </c>
      <c r="N116" s="212" t="n">
        <f aca="false">'Stavební rozpočet'!N536</f>
        <v>0</v>
      </c>
      <c r="O116" s="212" t="n">
        <f aca="false">G116*N116</f>
        <v>0</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109</v>
      </c>
      <c r="AJ116" s="90" t="n">
        <f aca="false">IF(AN116=0,L116,0)</f>
        <v>0</v>
      </c>
      <c r="AK116" s="90" t="n">
        <f aca="false">IF(AN116=12,L116,0)</f>
        <v>0</v>
      </c>
      <c r="AL116" s="90" t="n">
        <f aca="false">IF(AN116=21,L116,0)</f>
        <v>0</v>
      </c>
      <c r="AN116" s="90" t="n">
        <v>21</v>
      </c>
      <c r="AO116" s="90" t="n">
        <f aca="false">H116*0</f>
        <v>0</v>
      </c>
      <c r="AP116" s="90" t="n">
        <f aca="false">H116*(1-0)</f>
        <v>0</v>
      </c>
      <c r="AQ116" s="89" t="s">
        <v>220</v>
      </c>
      <c r="AV116" s="90" t="n">
        <f aca="false">AW116+AX116</f>
        <v>0</v>
      </c>
      <c r="AW116" s="90" t="n">
        <f aca="false">G116*AO116</f>
        <v>0</v>
      </c>
      <c r="AX116" s="90" t="n">
        <f aca="false">G116*AP116</f>
        <v>0</v>
      </c>
      <c r="AY116" s="89" t="s">
        <v>1365</v>
      </c>
      <c r="AZ116" s="89" t="s">
        <v>1598</v>
      </c>
      <c r="BA116" s="190" t="s">
        <v>1394</v>
      </c>
      <c r="BC116" s="90" t="n">
        <f aca="false">AW116+AX116</f>
        <v>0</v>
      </c>
      <c r="BD116" s="90" t="n">
        <f aca="false">H116/(100-BE116)*100</f>
        <v>0</v>
      </c>
      <c r="BE116" s="90" t="n">
        <v>0</v>
      </c>
      <c r="BF116" s="90" t="n">
        <f aca="false">O116</f>
        <v>0</v>
      </c>
      <c r="BH116" s="90" t="n">
        <f aca="false">G116*AO116</f>
        <v>0</v>
      </c>
      <c r="BI116" s="90" t="n">
        <f aca="false">G116*AP116</f>
        <v>0</v>
      </c>
      <c r="BJ116" s="90" t="n">
        <f aca="false">G116*H116</f>
        <v>0</v>
      </c>
      <c r="BK116" s="90"/>
      <c r="BL116" s="90"/>
      <c r="BW116" s="90" t="str">
        <f aca="false">I116</f>
        <v>21</v>
      </c>
      <c r="BX116" s="11" t="s">
        <v>1637</v>
      </c>
    </row>
    <row r="117" customFormat="false" ht="15" hidden="false" customHeight="true" outlineLevel="0" collapsed="false">
      <c r="A117" s="209" t="s">
        <v>514</v>
      </c>
      <c r="B117" s="209" t="s">
        <v>109</v>
      </c>
      <c r="C117" s="209" t="s">
        <v>1373</v>
      </c>
      <c r="D117" s="210" t="s">
        <v>1374</v>
      </c>
      <c r="E117" s="210"/>
      <c r="F117" s="209" t="s">
        <v>264</v>
      </c>
      <c r="G117" s="211" t="n">
        <f aca="false">'Stavební rozpočet'!G537</f>
        <v>0.745</v>
      </c>
      <c r="H117" s="212" t="n">
        <f aca="false">'Stavební rozpočet'!H537</f>
        <v>0</v>
      </c>
      <c r="I117" s="213" t="s">
        <v>203</v>
      </c>
      <c r="J117" s="212" t="n">
        <f aca="false">G117*AO117</f>
        <v>0</v>
      </c>
      <c r="K117" s="212" t="n">
        <f aca="false">G117*AP117</f>
        <v>0</v>
      </c>
      <c r="L117" s="212" t="n">
        <f aca="false">G117*H117</f>
        <v>0</v>
      </c>
      <c r="M117" s="212" t="n">
        <f aca="false">L117*(1+BW117/100)</f>
        <v>0</v>
      </c>
      <c r="N117" s="212" t="n">
        <f aca="false">'Stavební rozpočet'!N537</f>
        <v>0</v>
      </c>
      <c r="O117" s="212" t="n">
        <f aca="false">G117*N117</f>
        <v>0</v>
      </c>
      <c r="P117" s="213"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109</v>
      </c>
      <c r="AJ117" s="90" t="n">
        <f aca="false">IF(AN117=0,L117,0)</f>
        <v>0</v>
      </c>
      <c r="AK117" s="90" t="n">
        <f aca="false">IF(AN117=12,L117,0)</f>
        <v>0</v>
      </c>
      <c r="AL117" s="90" t="n">
        <f aca="false">IF(AN117=21,L117,0)</f>
        <v>0</v>
      </c>
      <c r="AN117" s="90" t="n">
        <v>21</v>
      </c>
      <c r="AO117" s="90" t="n">
        <f aca="false">H117*0</f>
        <v>0</v>
      </c>
      <c r="AP117" s="90" t="n">
        <f aca="false">H117*(1-0)</f>
        <v>0</v>
      </c>
      <c r="AQ117" s="89" t="s">
        <v>220</v>
      </c>
      <c r="AV117" s="90" t="n">
        <f aca="false">AW117+AX117</f>
        <v>0</v>
      </c>
      <c r="AW117" s="90" t="n">
        <f aca="false">G117*AO117</f>
        <v>0</v>
      </c>
      <c r="AX117" s="90" t="n">
        <f aca="false">G117*AP117</f>
        <v>0</v>
      </c>
      <c r="AY117" s="89" t="s">
        <v>1365</v>
      </c>
      <c r="AZ117" s="89" t="s">
        <v>1598</v>
      </c>
      <c r="BA117" s="190" t="s">
        <v>1394</v>
      </c>
      <c r="BC117" s="90" t="n">
        <f aca="false">AW117+AX117</f>
        <v>0</v>
      </c>
      <c r="BD117" s="90" t="n">
        <f aca="false">H117/(100-BE117)*100</f>
        <v>0</v>
      </c>
      <c r="BE117" s="90" t="n">
        <v>0</v>
      </c>
      <c r="BF117" s="90" t="n">
        <f aca="false">O117</f>
        <v>0</v>
      </c>
      <c r="BH117" s="90" t="n">
        <f aca="false">G117*AO117</f>
        <v>0</v>
      </c>
      <c r="BI117" s="90" t="n">
        <f aca="false">G117*AP117</f>
        <v>0</v>
      </c>
      <c r="BJ117" s="90" t="n">
        <f aca="false">G117*H117</f>
        <v>0</v>
      </c>
      <c r="BK117" s="90"/>
      <c r="BL117" s="90"/>
      <c r="BW117" s="90" t="str">
        <f aca="false">I117</f>
        <v>21</v>
      </c>
      <c r="BX117" s="11" t="s">
        <v>1374</v>
      </c>
    </row>
    <row r="118" customFormat="false" ht="24.05" hidden="false" customHeight="true" outlineLevel="0" collapsed="false">
      <c r="A118" s="209" t="s">
        <v>517</v>
      </c>
      <c r="B118" s="209" t="s">
        <v>109</v>
      </c>
      <c r="C118" s="209" t="s">
        <v>1376</v>
      </c>
      <c r="D118" s="210" t="s">
        <v>1640</v>
      </c>
      <c r="E118" s="210"/>
      <c r="F118" s="209" t="s">
        <v>264</v>
      </c>
      <c r="G118" s="211" t="n">
        <f aca="false">'Stavební rozpočet'!G538</f>
        <v>26.075</v>
      </c>
      <c r="H118" s="212" t="n">
        <f aca="false">'Stavební rozpočet'!H538</f>
        <v>0</v>
      </c>
      <c r="I118" s="213" t="s">
        <v>203</v>
      </c>
      <c r="J118" s="212" t="n">
        <f aca="false">G118*AO118</f>
        <v>0</v>
      </c>
      <c r="K118" s="212" t="n">
        <f aca="false">G118*AP118</f>
        <v>0</v>
      </c>
      <c r="L118" s="212" t="n">
        <f aca="false">G118*H118</f>
        <v>0</v>
      </c>
      <c r="M118" s="212" t="n">
        <f aca="false">L118*(1+BW118/100)</f>
        <v>0</v>
      </c>
      <c r="N118" s="212" t="n">
        <f aca="false">'Stavební rozpočet'!N538</f>
        <v>0</v>
      </c>
      <c r="O118" s="212" t="n">
        <f aca="false">G118*N118</f>
        <v>0</v>
      </c>
      <c r="P118" s="213" t="s">
        <v>204</v>
      </c>
      <c r="Z118" s="90" t="n">
        <f aca="false">IF(AQ118="5",BJ118,0)</f>
        <v>0</v>
      </c>
      <c r="AB118" s="90" t="n">
        <f aca="false">IF(AQ118="1",BH118,0)</f>
        <v>0</v>
      </c>
      <c r="AC118" s="90" t="n">
        <f aca="false">IF(AQ118="1",BI118,0)</f>
        <v>0</v>
      </c>
      <c r="AD118" s="90" t="n">
        <f aca="false">IF(AQ118="7",BH118,0)</f>
        <v>0</v>
      </c>
      <c r="AE118" s="90" t="n">
        <f aca="false">IF(AQ118="7",BI118,0)</f>
        <v>0</v>
      </c>
      <c r="AF118" s="90" t="n">
        <f aca="false">IF(AQ118="2",BH118,0)</f>
        <v>0</v>
      </c>
      <c r="AG118" s="90" t="n">
        <f aca="false">IF(AQ118="2",BI118,0)</f>
        <v>0</v>
      </c>
      <c r="AH118" s="90" t="n">
        <f aca="false">IF(AQ118="0",BJ118,0)</f>
        <v>0</v>
      </c>
      <c r="AI118" s="190" t="s">
        <v>109</v>
      </c>
      <c r="AJ118" s="90" t="n">
        <f aca="false">IF(AN118=0,L118,0)</f>
        <v>0</v>
      </c>
      <c r="AK118" s="90" t="n">
        <f aca="false">IF(AN118=12,L118,0)</f>
        <v>0</v>
      </c>
      <c r="AL118" s="90" t="n">
        <f aca="false">IF(AN118=21,L118,0)</f>
        <v>0</v>
      </c>
      <c r="AN118" s="90" t="n">
        <v>21</v>
      </c>
      <c r="AO118" s="90" t="n">
        <f aca="false">H118*0</f>
        <v>0</v>
      </c>
      <c r="AP118" s="90" t="n">
        <f aca="false">H118*(1-0)</f>
        <v>0</v>
      </c>
      <c r="AQ118" s="89" t="s">
        <v>220</v>
      </c>
      <c r="AV118" s="90" t="n">
        <f aca="false">AW118+AX118</f>
        <v>0</v>
      </c>
      <c r="AW118" s="90" t="n">
        <f aca="false">G118*AO118</f>
        <v>0</v>
      </c>
      <c r="AX118" s="90" t="n">
        <f aca="false">G118*AP118</f>
        <v>0</v>
      </c>
      <c r="AY118" s="89" t="s">
        <v>1365</v>
      </c>
      <c r="AZ118" s="89" t="s">
        <v>1598</v>
      </c>
      <c r="BA118" s="190" t="s">
        <v>1394</v>
      </c>
      <c r="BC118" s="90" t="n">
        <f aca="false">AW118+AX118</f>
        <v>0</v>
      </c>
      <c r="BD118" s="90" t="n">
        <f aca="false">H118/(100-BE118)*100</f>
        <v>0</v>
      </c>
      <c r="BE118" s="90" t="n">
        <v>0</v>
      </c>
      <c r="BF118" s="90" t="n">
        <f aca="false">O118</f>
        <v>0</v>
      </c>
      <c r="BH118" s="90" t="n">
        <f aca="false">G118*AO118</f>
        <v>0</v>
      </c>
      <c r="BI118" s="90" t="n">
        <f aca="false">G118*AP118</f>
        <v>0</v>
      </c>
      <c r="BJ118" s="90" t="n">
        <f aca="false">G118*H118</f>
        <v>0</v>
      </c>
      <c r="BK118" s="90"/>
      <c r="BL118" s="90"/>
      <c r="BW118" s="90" t="str">
        <f aca="false">I118</f>
        <v>21</v>
      </c>
      <c r="BX118" s="11" t="s">
        <v>1640</v>
      </c>
    </row>
    <row r="119" customFormat="false" ht="15" hidden="false" customHeight="true" outlineLevel="0" collapsed="false">
      <c r="A119" s="209" t="s">
        <v>520</v>
      </c>
      <c r="B119" s="209" t="s">
        <v>109</v>
      </c>
      <c r="C119" s="209" t="s">
        <v>1379</v>
      </c>
      <c r="D119" s="210" t="s">
        <v>1380</v>
      </c>
      <c r="E119" s="210"/>
      <c r="F119" s="209" t="s">
        <v>264</v>
      </c>
      <c r="G119" s="211" t="n">
        <f aca="false">'Stavební rozpočet'!G539</f>
        <v>0.15</v>
      </c>
      <c r="H119" s="212" t="n">
        <f aca="false">'Stavební rozpočet'!H539</f>
        <v>0</v>
      </c>
      <c r="I119" s="213" t="s">
        <v>203</v>
      </c>
      <c r="J119" s="212" t="n">
        <f aca="false">G119*AO119</f>
        <v>0</v>
      </c>
      <c r="K119" s="212" t="n">
        <f aca="false">G119*AP119</f>
        <v>0</v>
      </c>
      <c r="L119" s="212" t="n">
        <f aca="false">G119*H119</f>
        <v>0</v>
      </c>
      <c r="M119" s="212" t="n">
        <f aca="false">L119*(1+BW119/100)</f>
        <v>0</v>
      </c>
      <c r="N119" s="212" t="n">
        <f aca="false">'Stavební rozpočet'!N539</f>
        <v>0</v>
      </c>
      <c r="O119" s="212" t="n">
        <f aca="false">G119*N119</f>
        <v>0</v>
      </c>
      <c r="P119" s="213" t="s">
        <v>204</v>
      </c>
      <c r="Z119" s="90" t="n">
        <f aca="false">IF(AQ119="5",BJ119,0)</f>
        <v>0</v>
      </c>
      <c r="AB119" s="90" t="n">
        <f aca="false">IF(AQ119="1",BH119,0)</f>
        <v>0</v>
      </c>
      <c r="AC119" s="90" t="n">
        <f aca="false">IF(AQ119="1",BI119,0)</f>
        <v>0</v>
      </c>
      <c r="AD119" s="90" t="n">
        <f aca="false">IF(AQ119="7",BH119,0)</f>
        <v>0</v>
      </c>
      <c r="AE119" s="90" t="n">
        <f aca="false">IF(AQ119="7",BI119,0)</f>
        <v>0</v>
      </c>
      <c r="AF119" s="90" t="n">
        <f aca="false">IF(AQ119="2",BH119,0)</f>
        <v>0</v>
      </c>
      <c r="AG119" s="90" t="n">
        <f aca="false">IF(AQ119="2",BI119,0)</f>
        <v>0</v>
      </c>
      <c r="AH119" s="90" t="n">
        <f aca="false">IF(AQ119="0",BJ119,0)</f>
        <v>0</v>
      </c>
      <c r="AI119" s="190" t="s">
        <v>109</v>
      </c>
      <c r="AJ119" s="90" t="n">
        <f aca="false">IF(AN119=0,L119,0)</f>
        <v>0</v>
      </c>
      <c r="AK119" s="90" t="n">
        <f aca="false">IF(AN119=12,L119,0)</f>
        <v>0</v>
      </c>
      <c r="AL119" s="90" t="n">
        <f aca="false">IF(AN119=21,L119,0)</f>
        <v>0</v>
      </c>
      <c r="AN119" s="90" t="n">
        <v>21</v>
      </c>
      <c r="AO119" s="90" t="n">
        <f aca="false">H119*0</f>
        <v>0</v>
      </c>
      <c r="AP119" s="90" t="n">
        <f aca="false">H119*(1-0)</f>
        <v>0</v>
      </c>
      <c r="AQ119" s="89" t="s">
        <v>220</v>
      </c>
      <c r="AV119" s="90" t="n">
        <f aca="false">AW119+AX119</f>
        <v>0</v>
      </c>
      <c r="AW119" s="90" t="n">
        <f aca="false">G119*AO119</f>
        <v>0</v>
      </c>
      <c r="AX119" s="90" t="n">
        <f aca="false">G119*AP119</f>
        <v>0</v>
      </c>
      <c r="AY119" s="89" t="s">
        <v>1365</v>
      </c>
      <c r="AZ119" s="89" t="s">
        <v>1598</v>
      </c>
      <c r="BA119" s="190" t="s">
        <v>1394</v>
      </c>
      <c r="BC119" s="90" t="n">
        <f aca="false">AW119+AX119</f>
        <v>0</v>
      </c>
      <c r="BD119" s="90" t="n">
        <f aca="false">H119/(100-BE119)*100</f>
        <v>0</v>
      </c>
      <c r="BE119" s="90" t="n">
        <v>0</v>
      </c>
      <c r="BF119" s="90" t="n">
        <f aca="false">O119</f>
        <v>0</v>
      </c>
      <c r="BH119" s="90" t="n">
        <f aca="false">G119*AO119</f>
        <v>0</v>
      </c>
      <c r="BI119" s="90" t="n">
        <f aca="false">G119*AP119</f>
        <v>0</v>
      </c>
      <c r="BJ119" s="90" t="n">
        <f aca="false">G119*H119</f>
        <v>0</v>
      </c>
      <c r="BK119" s="90"/>
      <c r="BL119" s="90"/>
      <c r="BW119" s="90" t="str">
        <f aca="false">I119</f>
        <v>21</v>
      </c>
      <c r="BX119" s="11" t="s">
        <v>1380</v>
      </c>
    </row>
    <row r="120" customFormat="false" ht="24.05" hidden="false" customHeight="true" outlineLevel="0" collapsed="false">
      <c r="A120" s="209" t="s">
        <v>524</v>
      </c>
      <c r="B120" s="209" t="s">
        <v>109</v>
      </c>
      <c r="C120" s="209" t="s">
        <v>1382</v>
      </c>
      <c r="D120" s="210" t="s">
        <v>1383</v>
      </c>
      <c r="E120" s="210"/>
      <c r="F120" s="209" t="s">
        <v>264</v>
      </c>
      <c r="G120" s="211" t="n">
        <f aca="false">'Stavební rozpočet'!G540</f>
        <v>0.521</v>
      </c>
      <c r="H120" s="212" t="n">
        <f aca="false">'Stavební rozpočet'!H540</f>
        <v>0</v>
      </c>
      <c r="I120" s="213" t="s">
        <v>203</v>
      </c>
      <c r="J120" s="212" t="n">
        <f aca="false">G120*AO120</f>
        <v>0</v>
      </c>
      <c r="K120" s="212" t="n">
        <f aca="false">G120*AP120</f>
        <v>0</v>
      </c>
      <c r="L120" s="212" t="n">
        <f aca="false">G120*H120</f>
        <v>0</v>
      </c>
      <c r="M120" s="212" t="n">
        <f aca="false">L120*(1+BW120/100)</f>
        <v>0</v>
      </c>
      <c r="N120" s="212" t="n">
        <f aca="false">'Stavební rozpočet'!N540</f>
        <v>0</v>
      </c>
      <c r="O120" s="212" t="n">
        <f aca="false">G120*N120</f>
        <v>0</v>
      </c>
      <c r="P120" s="213"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109</v>
      </c>
      <c r="AJ120" s="90" t="n">
        <f aca="false">IF(AN120=0,L120,0)</f>
        <v>0</v>
      </c>
      <c r="AK120" s="90" t="n">
        <f aca="false">IF(AN120=12,L120,0)</f>
        <v>0</v>
      </c>
      <c r="AL120" s="90" t="n">
        <f aca="false">IF(AN120=21,L120,0)</f>
        <v>0</v>
      </c>
      <c r="AN120" s="90" t="n">
        <v>21</v>
      </c>
      <c r="AO120" s="90" t="n">
        <f aca="false">H120*0</f>
        <v>0</v>
      </c>
      <c r="AP120" s="90" t="n">
        <f aca="false">H120*(1-0)</f>
        <v>0</v>
      </c>
      <c r="AQ120" s="89" t="s">
        <v>220</v>
      </c>
      <c r="AV120" s="90" t="n">
        <f aca="false">AW120+AX120</f>
        <v>0</v>
      </c>
      <c r="AW120" s="90" t="n">
        <f aca="false">G120*AO120</f>
        <v>0</v>
      </c>
      <c r="AX120" s="90" t="n">
        <f aca="false">G120*AP120</f>
        <v>0</v>
      </c>
      <c r="AY120" s="89" t="s">
        <v>1365</v>
      </c>
      <c r="AZ120" s="89" t="s">
        <v>1598</v>
      </c>
      <c r="BA120" s="190" t="s">
        <v>1394</v>
      </c>
      <c r="BC120" s="90" t="n">
        <f aca="false">AW120+AX120</f>
        <v>0</v>
      </c>
      <c r="BD120" s="90" t="n">
        <f aca="false">H120/(100-BE120)*100</f>
        <v>0</v>
      </c>
      <c r="BE120" s="90" t="n">
        <v>0</v>
      </c>
      <c r="BF120" s="90" t="n">
        <f aca="false">O120</f>
        <v>0</v>
      </c>
      <c r="BH120" s="90" t="n">
        <f aca="false">G120*AO120</f>
        <v>0</v>
      </c>
      <c r="BI120" s="90" t="n">
        <f aca="false">G120*AP120</f>
        <v>0</v>
      </c>
      <c r="BJ120" s="90" t="n">
        <f aca="false">G120*H120</f>
        <v>0</v>
      </c>
      <c r="BK120" s="90"/>
      <c r="BL120" s="90"/>
      <c r="BW120" s="90" t="str">
        <f aca="false">I120</f>
        <v>21</v>
      </c>
      <c r="BX120" s="11" t="s">
        <v>1383</v>
      </c>
    </row>
    <row r="121" customFormat="false" ht="15" hidden="false" customHeight="true" outlineLevel="0" collapsed="false">
      <c r="A121" s="209" t="s">
        <v>527</v>
      </c>
      <c r="B121" s="209" t="s">
        <v>109</v>
      </c>
      <c r="C121" s="209" t="s">
        <v>1385</v>
      </c>
      <c r="D121" s="210" t="s">
        <v>1386</v>
      </c>
      <c r="E121" s="210"/>
      <c r="F121" s="209" t="s">
        <v>264</v>
      </c>
      <c r="G121" s="211" t="n">
        <f aca="false">'Stavební rozpočet'!G541</f>
        <v>0.074</v>
      </c>
      <c r="H121" s="212" t="n">
        <f aca="false">'Stavební rozpočet'!H541</f>
        <v>0</v>
      </c>
      <c r="I121" s="213" t="s">
        <v>203</v>
      </c>
      <c r="J121" s="212" t="n">
        <f aca="false">G121*AO121</f>
        <v>0</v>
      </c>
      <c r="K121" s="212" t="n">
        <f aca="false">G121*AP121</f>
        <v>0</v>
      </c>
      <c r="L121" s="212" t="n">
        <f aca="false">G121*H121</f>
        <v>0</v>
      </c>
      <c r="M121" s="212" t="n">
        <f aca="false">L121*(1+BW121/100)</f>
        <v>0</v>
      </c>
      <c r="N121" s="212" t="n">
        <f aca="false">'Stavební rozpočet'!N541</f>
        <v>0</v>
      </c>
      <c r="O121" s="212" t="n">
        <f aca="false">G121*N121</f>
        <v>0</v>
      </c>
      <c r="P121" s="213" t="s">
        <v>204</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109</v>
      </c>
      <c r="AJ121" s="90" t="n">
        <f aca="false">IF(AN121=0,L121,0)</f>
        <v>0</v>
      </c>
      <c r="AK121" s="90" t="n">
        <f aca="false">IF(AN121=12,L121,0)</f>
        <v>0</v>
      </c>
      <c r="AL121" s="90" t="n">
        <f aca="false">IF(AN121=21,L121,0)</f>
        <v>0</v>
      </c>
      <c r="AN121" s="90" t="n">
        <v>21</v>
      </c>
      <c r="AO121" s="90" t="n">
        <f aca="false">H121*0</f>
        <v>0</v>
      </c>
      <c r="AP121" s="90" t="n">
        <f aca="false">H121*(1-0)</f>
        <v>0</v>
      </c>
      <c r="AQ121" s="89" t="s">
        <v>220</v>
      </c>
      <c r="AV121" s="90" t="n">
        <f aca="false">AW121+AX121</f>
        <v>0</v>
      </c>
      <c r="AW121" s="90" t="n">
        <f aca="false">G121*AO121</f>
        <v>0</v>
      </c>
      <c r="AX121" s="90" t="n">
        <f aca="false">G121*AP121</f>
        <v>0</v>
      </c>
      <c r="AY121" s="89" t="s">
        <v>1365</v>
      </c>
      <c r="AZ121" s="89" t="s">
        <v>1598</v>
      </c>
      <c r="BA121" s="190" t="s">
        <v>1394</v>
      </c>
      <c r="BC121" s="90" t="n">
        <f aca="false">AW121+AX121</f>
        <v>0</v>
      </c>
      <c r="BD121" s="90" t="n">
        <f aca="false">H121/(100-BE121)*100</f>
        <v>0</v>
      </c>
      <c r="BE121" s="90" t="n">
        <v>0</v>
      </c>
      <c r="BF121" s="90" t="n">
        <f aca="false">O121</f>
        <v>0</v>
      </c>
      <c r="BH121" s="90" t="n">
        <f aca="false">G121*AO121</f>
        <v>0</v>
      </c>
      <c r="BI121" s="90" t="n">
        <f aca="false">G121*AP121</f>
        <v>0</v>
      </c>
      <c r="BJ121" s="90" t="n">
        <f aca="false">G121*H121</f>
        <v>0</v>
      </c>
      <c r="BK121" s="90"/>
      <c r="BL121" s="90"/>
      <c r="BW121" s="90" t="str">
        <f aca="false">I121</f>
        <v>21</v>
      </c>
      <c r="BX121" s="11" t="s">
        <v>1386</v>
      </c>
    </row>
    <row r="122" customFormat="false" ht="19.85" hidden="false" customHeight="true" outlineLevel="0" collapsed="false">
      <c r="J122" s="172" t="s">
        <v>160</v>
      </c>
      <c r="K122" s="172"/>
      <c r="L122" s="358" t="n">
        <f aca="false">L13+L60+L82+L93+L95+L104+L106+L108+L113</f>
        <v>0</v>
      </c>
      <c r="M122" s="358" t="n">
        <f aca="false">M13+M60+M82+M93+M95+M104+M106+M108+M113</f>
        <v>0</v>
      </c>
    </row>
    <row r="123" customFormat="false" ht="15" hidden="false" customHeight="false" outlineLevel="0" collapsed="false">
      <c r="A123" s="1"/>
    </row>
    <row r="124" customFormat="false" ht="15" hidden="false" customHeight="false" outlineLevel="0" collapsed="false">
      <c r="A124" s="11"/>
      <c r="B124" s="11"/>
      <c r="C124" s="11"/>
      <c r="D124" s="11"/>
      <c r="E124" s="11"/>
      <c r="F124" s="11"/>
      <c r="G124" s="11"/>
      <c r="H124" s="11"/>
      <c r="I124" s="11"/>
      <c r="J124" s="11"/>
      <c r="K124" s="11"/>
      <c r="L124" s="11"/>
      <c r="M124" s="11"/>
      <c r="N124" s="11"/>
      <c r="O124" s="11"/>
      <c r="P124" s="11"/>
    </row>
  </sheetData>
  <mergeCells count="14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J122:K122"/>
    <mergeCell ref="A124:P12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A07A"/>
    <pageSetUpPr fitToPage="true"/>
  </sheetPr>
  <dimension ref="A1:H2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5.09"/>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2.18"/>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5918</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1387</v>
      </c>
      <c r="D11" s="205" t="s">
        <v>1388</v>
      </c>
      <c r="E11" s="205"/>
      <c r="F11" s="204"/>
      <c r="G11" s="208"/>
      <c r="H11" s="208"/>
    </row>
    <row r="12" customFormat="false" ht="15" hidden="false" customHeight="true" outlineLevel="0" collapsed="false">
      <c r="A12" s="204"/>
      <c r="B12" s="204" t="s">
        <v>4419</v>
      </c>
      <c r="C12" s="204" t="s">
        <v>1521</v>
      </c>
      <c r="D12" s="205" t="s">
        <v>1522</v>
      </c>
      <c r="E12" s="205"/>
      <c r="F12" s="204"/>
      <c r="G12" s="208"/>
      <c r="H12" s="208"/>
    </row>
    <row r="13" customFormat="false" ht="15" hidden="false" customHeight="true" outlineLevel="0" collapsed="false">
      <c r="A13" s="204"/>
      <c r="B13" s="204" t="s">
        <v>4419</v>
      </c>
      <c r="C13" s="204" t="s">
        <v>440</v>
      </c>
      <c r="D13" s="205" t="s">
        <v>1575</v>
      </c>
      <c r="E13" s="205"/>
      <c r="F13" s="204"/>
      <c r="G13" s="208"/>
      <c r="H13" s="208"/>
    </row>
    <row r="14" customFormat="false" ht="15" hidden="false" customHeight="true" outlineLevel="0" collapsed="false">
      <c r="A14" s="204"/>
      <c r="B14" s="204" t="s">
        <v>4419</v>
      </c>
      <c r="C14" s="204" t="s">
        <v>1593</v>
      </c>
      <c r="D14" s="205" t="s">
        <v>1594</v>
      </c>
      <c r="E14" s="205"/>
      <c r="F14" s="204"/>
      <c r="G14" s="208"/>
      <c r="H14" s="208"/>
    </row>
    <row r="15" customFormat="false" ht="15" hidden="false" customHeight="true" outlineLevel="0" collapsed="false">
      <c r="A15" s="204"/>
      <c r="B15" s="204" t="s">
        <v>4419</v>
      </c>
      <c r="C15" s="204" t="s">
        <v>493</v>
      </c>
      <c r="D15" s="205" t="s">
        <v>1305</v>
      </c>
      <c r="E15" s="205"/>
      <c r="F15" s="204"/>
      <c r="G15" s="208"/>
      <c r="H15" s="208"/>
    </row>
    <row r="16" customFormat="false" ht="15" hidden="false" customHeight="true" outlineLevel="0" collapsed="false">
      <c r="A16" s="204"/>
      <c r="B16" s="204" t="s">
        <v>4419</v>
      </c>
      <c r="C16" s="204" t="s">
        <v>1614</v>
      </c>
      <c r="D16" s="205" t="s">
        <v>1615</v>
      </c>
      <c r="E16" s="205"/>
      <c r="F16" s="204"/>
      <c r="G16" s="208"/>
      <c r="H16" s="208"/>
    </row>
    <row r="17" customFormat="false" ht="15" hidden="false" customHeight="true" outlineLevel="0" collapsed="false">
      <c r="A17" s="204"/>
      <c r="B17" s="204" t="s">
        <v>4419</v>
      </c>
      <c r="C17" s="204" t="s">
        <v>404</v>
      </c>
      <c r="D17" s="205" t="s">
        <v>903</v>
      </c>
      <c r="E17" s="205"/>
      <c r="F17" s="204"/>
      <c r="G17" s="208"/>
      <c r="H17" s="208"/>
    </row>
    <row r="18" customFormat="false" ht="15" hidden="false" customHeight="true" outlineLevel="0" collapsed="false">
      <c r="A18" s="204"/>
      <c r="B18" s="204" t="s">
        <v>4419</v>
      </c>
      <c r="C18" s="204" t="s">
        <v>517</v>
      </c>
      <c r="D18" s="205" t="s">
        <v>1340</v>
      </c>
      <c r="E18" s="205"/>
      <c r="F18" s="204"/>
      <c r="G18" s="208"/>
      <c r="H18" s="208"/>
    </row>
    <row r="19" customFormat="false" ht="15" hidden="false" customHeight="true" outlineLevel="0" collapsed="false">
      <c r="A19" s="204"/>
      <c r="B19" s="204" t="s">
        <v>4419</v>
      </c>
      <c r="C19" s="204" t="s">
        <v>1360</v>
      </c>
      <c r="D19" s="205" t="s">
        <v>1361</v>
      </c>
      <c r="E19" s="205"/>
      <c r="F19" s="204"/>
      <c r="G19" s="208"/>
      <c r="H19" s="208"/>
    </row>
    <row r="20" customFormat="false" ht="24.05" hidden="false" customHeight="true" outlineLevel="0" collapsed="false">
      <c r="A20" s="209" t="s">
        <v>199</v>
      </c>
      <c r="B20" s="209" t="s">
        <v>109</v>
      </c>
      <c r="C20" s="209" t="s">
        <v>1390</v>
      </c>
      <c r="D20" s="210" t="s">
        <v>1391</v>
      </c>
      <c r="E20" s="210"/>
      <c r="F20" s="209" t="s">
        <v>261</v>
      </c>
      <c r="G20" s="212" t="n">
        <v>1</v>
      </c>
      <c r="H20" s="212" t="n">
        <v>0</v>
      </c>
    </row>
    <row r="21" customFormat="false" ht="15" hidden="false" customHeight="false" outlineLevel="0" collapsed="false">
      <c r="A21" s="364"/>
      <c r="B21" s="364"/>
      <c r="C21" s="364"/>
      <c r="D21" s="365" t="s">
        <v>199</v>
      </c>
      <c r="E21" s="366"/>
      <c r="F21" s="366"/>
      <c r="G21" s="367" t="n">
        <v>1</v>
      </c>
      <c r="H21" s="364"/>
    </row>
    <row r="22" customFormat="false" ht="24.05" hidden="false" customHeight="true" outlineLevel="0" collapsed="false">
      <c r="A22" s="214" t="s">
        <v>208</v>
      </c>
      <c r="B22" s="214" t="s">
        <v>109</v>
      </c>
      <c r="C22" s="214" t="s">
        <v>1396</v>
      </c>
      <c r="D22" s="215" t="s">
        <v>1397</v>
      </c>
      <c r="E22" s="215"/>
      <c r="F22" s="214" t="s">
        <v>261</v>
      </c>
      <c r="G22" s="217" t="n">
        <v>1</v>
      </c>
      <c r="H22" s="217" t="n">
        <v>0</v>
      </c>
    </row>
    <row r="23" customFormat="false" ht="15" hidden="false" customHeight="false" outlineLevel="0" collapsed="false">
      <c r="A23" s="364"/>
      <c r="B23" s="364"/>
      <c r="C23" s="364"/>
      <c r="D23" s="365" t="s">
        <v>199</v>
      </c>
      <c r="E23" s="366"/>
      <c r="F23" s="366"/>
      <c r="G23" s="368" t="n">
        <v>1</v>
      </c>
      <c r="H23" s="364"/>
    </row>
    <row r="24" customFormat="false" ht="15" hidden="false" customHeight="true" outlineLevel="0" collapsed="false">
      <c r="A24" s="209" t="s">
        <v>211</v>
      </c>
      <c r="B24" s="209" t="s">
        <v>109</v>
      </c>
      <c r="C24" s="209" t="s">
        <v>1399</v>
      </c>
      <c r="D24" s="210" t="s">
        <v>1400</v>
      </c>
      <c r="E24" s="210"/>
      <c r="F24" s="209" t="s">
        <v>261</v>
      </c>
      <c r="G24" s="212" t="n">
        <v>1</v>
      </c>
      <c r="H24" s="212" t="n">
        <v>0</v>
      </c>
    </row>
    <row r="25" customFormat="false" ht="15" hidden="false" customHeight="false" outlineLevel="0" collapsed="false">
      <c r="A25" s="364"/>
      <c r="B25" s="364"/>
      <c r="C25" s="364"/>
      <c r="D25" s="365" t="s">
        <v>199</v>
      </c>
      <c r="E25" s="366"/>
      <c r="F25" s="366"/>
      <c r="G25" s="367" t="n">
        <v>1</v>
      </c>
      <c r="H25" s="364"/>
    </row>
    <row r="26" customFormat="false" ht="15" hidden="false" customHeight="true" outlineLevel="0" collapsed="false">
      <c r="A26" s="214" t="s">
        <v>216</v>
      </c>
      <c r="B26" s="214" t="s">
        <v>109</v>
      </c>
      <c r="C26" s="214" t="s">
        <v>1402</v>
      </c>
      <c r="D26" s="215" t="s">
        <v>1403</v>
      </c>
      <c r="E26" s="215"/>
      <c r="F26" s="214" t="s">
        <v>261</v>
      </c>
      <c r="G26" s="217" t="n">
        <v>1</v>
      </c>
      <c r="H26" s="217" t="n">
        <v>0</v>
      </c>
    </row>
    <row r="27" customFormat="false" ht="15" hidden="false" customHeight="false" outlineLevel="0" collapsed="false">
      <c r="A27" s="364"/>
      <c r="B27" s="364"/>
      <c r="C27" s="364"/>
      <c r="D27" s="365" t="s">
        <v>199</v>
      </c>
      <c r="E27" s="366"/>
      <c r="F27" s="366"/>
      <c r="G27" s="368" t="n">
        <v>1</v>
      </c>
      <c r="H27" s="364"/>
    </row>
    <row r="28" customFormat="false" ht="15" hidden="false" customHeight="true" outlineLevel="0" collapsed="false">
      <c r="A28" s="209" t="s">
        <v>220</v>
      </c>
      <c r="B28" s="209" t="s">
        <v>109</v>
      </c>
      <c r="C28" s="209" t="s">
        <v>1405</v>
      </c>
      <c r="D28" s="210" t="s">
        <v>1406</v>
      </c>
      <c r="E28" s="210"/>
      <c r="F28" s="209" t="s">
        <v>261</v>
      </c>
      <c r="G28" s="212" t="n">
        <v>1</v>
      </c>
      <c r="H28" s="212" t="n">
        <v>0</v>
      </c>
    </row>
    <row r="29" customFormat="false" ht="15" hidden="false" customHeight="false" outlineLevel="0" collapsed="false">
      <c r="A29" s="364"/>
      <c r="B29" s="364"/>
      <c r="C29" s="364"/>
      <c r="D29" s="365" t="s">
        <v>199</v>
      </c>
      <c r="E29" s="366"/>
      <c r="F29" s="366"/>
      <c r="G29" s="367" t="n">
        <v>1</v>
      </c>
      <c r="H29" s="364"/>
    </row>
    <row r="30" customFormat="false" ht="24.05" hidden="false" customHeight="true" outlineLevel="0" collapsed="false">
      <c r="A30" s="214" t="s">
        <v>223</v>
      </c>
      <c r="B30" s="214" t="s">
        <v>109</v>
      </c>
      <c r="C30" s="214" t="s">
        <v>1408</v>
      </c>
      <c r="D30" s="215" t="s">
        <v>1409</v>
      </c>
      <c r="E30" s="215"/>
      <c r="F30" s="214" t="s">
        <v>261</v>
      </c>
      <c r="G30" s="217" t="n">
        <v>1</v>
      </c>
      <c r="H30" s="217" t="n">
        <v>0</v>
      </c>
    </row>
    <row r="31" customFormat="false" ht="15" hidden="false" customHeight="false" outlineLevel="0" collapsed="false">
      <c r="A31" s="364"/>
      <c r="B31" s="364"/>
      <c r="C31" s="364"/>
      <c r="D31" s="365" t="s">
        <v>199</v>
      </c>
      <c r="E31" s="366"/>
      <c r="F31" s="366"/>
      <c r="G31" s="368" t="n">
        <v>1</v>
      </c>
      <c r="H31" s="364"/>
    </row>
    <row r="32" customFormat="false" ht="15" hidden="false" customHeight="true" outlineLevel="0" collapsed="false">
      <c r="A32" s="209" t="s">
        <v>226</v>
      </c>
      <c r="B32" s="209" t="s">
        <v>109</v>
      </c>
      <c r="C32" s="209" t="s">
        <v>1405</v>
      </c>
      <c r="D32" s="210" t="s">
        <v>1406</v>
      </c>
      <c r="E32" s="210"/>
      <c r="F32" s="209" t="s">
        <v>261</v>
      </c>
      <c r="G32" s="212" t="n">
        <v>1</v>
      </c>
      <c r="H32" s="212" t="n">
        <v>0</v>
      </c>
    </row>
    <row r="33" customFormat="false" ht="15" hidden="false" customHeight="false" outlineLevel="0" collapsed="false">
      <c r="A33" s="364"/>
      <c r="B33" s="364"/>
      <c r="C33" s="364"/>
      <c r="D33" s="365" t="s">
        <v>199</v>
      </c>
      <c r="E33" s="366"/>
      <c r="F33" s="366"/>
      <c r="G33" s="367" t="n">
        <v>1</v>
      </c>
      <c r="H33" s="364"/>
    </row>
    <row r="34" customFormat="false" ht="24.05" hidden="false" customHeight="true" outlineLevel="0" collapsed="false">
      <c r="A34" s="214" t="s">
        <v>229</v>
      </c>
      <c r="B34" s="214" t="s">
        <v>109</v>
      </c>
      <c r="C34" s="214" t="s">
        <v>1412</v>
      </c>
      <c r="D34" s="215" t="s">
        <v>1413</v>
      </c>
      <c r="E34" s="215"/>
      <c r="F34" s="214" t="s">
        <v>261</v>
      </c>
      <c r="G34" s="217" t="n">
        <v>1</v>
      </c>
      <c r="H34" s="217" t="n">
        <v>0</v>
      </c>
    </row>
    <row r="35" customFormat="false" ht="15" hidden="false" customHeight="false" outlineLevel="0" collapsed="false">
      <c r="A35" s="364"/>
      <c r="B35" s="364"/>
      <c r="C35" s="364"/>
      <c r="D35" s="365" t="s">
        <v>199</v>
      </c>
      <c r="E35" s="366"/>
      <c r="F35" s="366"/>
      <c r="G35" s="368" t="n">
        <v>1</v>
      </c>
      <c r="H35" s="364"/>
    </row>
    <row r="36" customFormat="false" ht="15" hidden="false" customHeight="true" outlineLevel="0" collapsed="false">
      <c r="A36" s="209" t="s">
        <v>233</v>
      </c>
      <c r="B36" s="209" t="s">
        <v>109</v>
      </c>
      <c r="C36" s="209" t="s">
        <v>1415</v>
      </c>
      <c r="D36" s="210" t="s">
        <v>1416</v>
      </c>
      <c r="E36" s="210"/>
      <c r="F36" s="209" t="s">
        <v>261</v>
      </c>
      <c r="G36" s="212" t="n">
        <v>12</v>
      </c>
      <c r="H36" s="212" t="n">
        <v>0</v>
      </c>
    </row>
    <row r="37" customFormat="false" ht="15" hidden="false" customHeight="false" outlineLevel="0" collapsed="false">
      <c r="A37" s="364"/>
      <c r="B37" s="364"/>
      <c r="C37" s="364"/>
      <c r="D37" s="365" t="s">
        <v>247</v>
      </c>
      <c r="E37" s="366"/>
      <c r="F37" s="366"/>
      <c r="G37" s="367" t="n">
        <v>12</v>
      </c>
      <c r="H37" s="364"/>
    </row>
    <row r="38" customFormat="false" ht="15" hidden="false" customHeight="true" outlineLevel="0" collapsed="false">
      <c r="A38" s="214" t="s">
        <v>237</v>
      </c>
      <c r="B38" s="214" t="s">
        <v>109</v>
      </c>
      <c r="C38" s="214" t="s">
        <v>1418</v>
      </c>
      <c r="D38" s="215" t="s">
        <v>1419</v>
      </c>
      <c r="E38" s="215"/>
      <c r="F38" s="214" t="s">
        <v>261</v>
      </c>
      <c r="G38" s="217" t="n">
        <v>12</v>
      </c>
      <c r="H38" s="217" t="n">
        <v>0</v>
      </c>
    </row>
    <row r="39" customFormat="false" ht="15" hidden="false" customHeight="false" outlineLevel="0" collapsed="false">
      <c r="A39" s="364"/>
      <c r="B39" s="364"/>
      <c r="C39" s="364"/>
      <c r="D39" s="365" t="s">
        <v>247</v>
      </c>
      <c r="E39" s="366"/>
      <c r="F39" s="366"/>
      <c r="G39" s="368" t="n">
        <v>12</v>
      </c>
      <c r="H39" s="364"/>
    </row>
    <row r="40" customFormat="false" ht="15" hidden="false" customHeight="true" outlineLevel="0" collapsed="false">
      <c r="A40" s="209" t="s">
        <v>242</v>
      </c>
      <c r="B40" s="209" t="s">
        <v>109</v>
      </c>
      <c r="C40" s="209" t="s">
        <v>1415</v>
      </c>
      <c r="D40" s="210" t="s">
        <v>1416</v>
      </c>
      <c r="E40" s="210"/>
      <c r="F40" s="209" t="s">
        <v>261</v>
      </c>
      <c r="G40" s="212" t="n">
        <v>4</v>
      </c>
      <c r="H40" s="212" t="n">
        <v>0</v>
      </c>
    </row>
    <row r="41" customFormat="false" ht="15" hidden="false" customHeight="false" outlineLevel="0" collapsed="false">
      <c r="A41" s="364"/>
      <c r="B41" s="364"/>
      <c r="C41" s="364"/>
      <c r="D41" s="365" t="s">
        <v>216</v>
      </c>
      <c r="E41" s="366"/>
      <c r="F41" s="366"/>
      <c r="G41" s="367" t="n">
        <v>4</v>
      </c>
      <c r="H41" s="364"/>
    </row>
    <row r="42" customFormat="false" ht="15" hidden="false" customHeight="true" outlineLevel="0" collapsed="false">
      <c r="A42" s="214" t="s">
        <v>247</v>
      </c>
      <c r="B42" s="214" t="s">
        <v>109</v>
      </c>
      <c r="C42" s="214" t="s">
        <v>1422</v>
      </c>
      <c r="D42" s="215" t="s">
        <v>1423</v>
      </c>
      <c r="E42" s="215"/>
      <c r="F42" s="214" t="s">
        <v>261</v>
      </c>
      <c r="G42" s="217" t="n">
        <v>4</v>
      </c>
      <c r="H42" s="217" t="n">
        <v>0</v>
      </c>
    </row>
    <row r="43" customFormat="false" ht="15" hidden="false" customHeight="false" outlineLevel="0" collapsed="false">
      <c r="A43" s="364"/>
      <c r="B43" s="364"/>
      <c r="C43" s="364"/>
      <c r="D43" s="365" t="s">
        <v>216</v>
      </c>
      <c r="E43" s="366"/>
      <c r="F43" s="366"/>
      <c r="G43" s="368" t="n">
        <v>4</v>
      </c>
      <c r="H43" s="364"/>
    </row>
    <row r="44" customFormat="false" ht="15" hidden="false" customHeight="true" outlineLevel="0" collapsed="false">
      <c r="A44" s="209" t="s">
        <v>197</v>
      </c>
      <c r="B44" s="209" t="s">
        <v>109</v>
      </c>
      <c r="C44" s="209" t="s">
        <v>1415</v>
      </c>
      <c r="D44" s="210" t="s">
        <v>1416</v>
      </c>
      <c r="E44" s="210"/>
      <c r="F44" s="209" t="s">
        <v>261</v>
      </c>
      <c r="G44" s="212" t="n">
        <v>3</v>
      </c>
      <c r="H44" s="212" t="n">
        <v>0</v>
      </c>
    </row>
    <row r="45" customFormat="false" ht="15" hidden="false" customHeight="false" outlineLevel="0" collapsed="false">
      <c r="A45" s="364"/>
      <c r="B45" s="364"/>
      <c r="C45" s="364"/>
      <c r="D45" s="365" t="s">
        <v>211</v>
      </c>
      <c r="E45" s="366"/>
      <c r="F45" s="366"/>
      <c r="G45" s="367" t="n">
        <v>3</v>
      </c>
      <c r="H45" s="364"/>
    </row>
    <row r="46" customFormat="false" ht="15" hidden="false" customHeight="true" outlineLevel="0" collapsed="false">
      <c r="A46" s="214" t="s">
        <v>252</v>
      </c>
      <c r="B46" s="214" t="s">
        <v>109</v>
      </c>
      <c r="C46" s="214" t="s">
        <v>1426</v>
      </c>
      <c r="D46" s="215" t="s">
        <v>1427</v>
      </c>
      <c r="E46" s="215"/>
      <c r="F46" s="214" t="s">
        <v>261</v>
      </c>
      <c r="G46" s="217" t="n">
        <v>3</v>
      </c>
      <c r="H46" s="217" t="n">
        <v>0</v>
      </c>
    </row>
    <row r="47" customFormat="false" ht="15" hidden="false" customHeight="false" outlineLevel="0" collapsed="false">
      <c r="A47" s="364"/>
      <c r="B47" s="364"/>
      <c r="C47" s="364"/>
      <c r="D47" s="365" t="s">
        <v>211</v>
      </c>
      <c r="E47" s="366"/>
      <c r="F47" s="366"/>
      <c r="G47" s="368" t="n">
        <v>3</v>
      </c>
      <c r="H47" s="364"/>
    </row>
    <row r="48" customFormat="false" ht="15" hidden="false" customHeight="true" outlineLevel="0" collapsed="false">
      <c r="A48" s="209" t="s">
        <v>256</v>
      </c>
      <c r="B48" s="209" t="s">
        <v>109</v>
      </c>
      <c r="C48" s="209" t="s">
        <v>1429</v>
      </c>
      <c r="D48" s="210" t="s">
        <v>1430</v>
      </c>
      <c r="E48" s="210"/>
      <c r="F48" s="209" t="s">
        <v>261</v>
      </c>
      <c r="G48" s="212" t="n">
        <v>1</v>
      </c>
      <c r="H48" s="212" t="n">
        <v>0</v>
      </c>
    </row>
    <row r="49" customFormat="false" ht="15" hidden="false" customHeight="false" outlineLevel="0" collapsed="false">
      <c r="A49" s="364"/>
      <c r="B49" s="364"/>
      <c r="C49" s="364"/>
      <c r="D49" s="365" t="s">
        <v>199</v>
      </c>
      <c r="E49" s="366"/>
      <c r="F49" s="366"/>
      <c r="G49" s="367" t="n">
        <v>1</v>
      </c>
      <c r="H49" s="364"/>
    </row>
    <row r="50" customFormat="false" ht="15" hidden="false" customHeight="true" outlineLevel="0" collapsed="false">
      <c r="A50" s="214" t="s">
        <v>214</v>
      </c>
      <c r="B50" s="214" t="s">
        <v>109</v>
      </c>
      <c r="C50" s="214" t="s">
        <v>1432</v>
      </c>
      <c r="D50" s="215" t="s">
        <v>1433</v>
      </c>
      <c r="E50" s="215"/>
      <c r="F50" s="214" t="s">
        <v>261</v>
      </c>
      <c r="G50" s="217" t="n">
        <v>1</v>
      </c>
      <c r="H50" s="217" t="n">
        <v>0</v>
      </c>
    </row>
    <row r="51" customFormat="false" ht="15" hidden="false" customHeight="false" outlineLevel="0" collapsed="false">
      <c r="A51" s="364"/>
      <c r="B51" s="364"/>
      <c r="C51" s="364"/>
      <c r="D51" s="365" t="s">
        <v>199</v>
      </c>
      <c r="E51" s="366"/>
      <c r="F51" s="366"/>
      <c r="G51" s="368" t="n">
        <v>1</v>
      </c>
      <c r="H51" s="364"/>
    </row>
    <row r="52" customFormat="false" ht="15" hidden="false" customHeight="true" outlineLevel="0" collapsed="false">
      <c r="A52" s="209" t="s">
        <v>231</v>
      </c>
      <c r="B52" s="209" t="s">
        <v>109</v>
      </c>
      <c r="C52" s="209" t="s">
        <v>1435</v>
      </c>
      <c r="D52" s="210" t="s">
        <v>1436</v>
      </c>
      <c r="E52" s="210"/>
      <c r="F52" s="209" t="s">
        <v>313</v>
      </c>
      <c r="G52" s="212" t="n">
        <v>19</v>
      </c>
      <c r="H52" s="212" t="n">
        <v>0</v>
      </c>
    </row>
    <row r="53" customFormat="false" ht="15" hidden="false" customHeight="false" outlineLevel="0" collapsed="false">
      <c r="A53" s="364"/>
      <c r="B53" s="364"/>
      <c r="C53" s="364"/>
      <c r="D53" s="365" t="s">
        <v>268</v>
      </c>
      <c r="E53" s="366"/>
      <c r="F53" s="366"/>
      <c r="G53" s="367" t="n">
        <v>19</v>
      </c>
      <c r="H53" s="364"/>
    </row>
    <row r="54" customFormat="false" ht="15" hidden="false" customHeight="true" outlineLevel="0" collapsed="false">
      <c r="A54" s="214" t="s">
        <v>265</v>
      </c>
      <c r="B54" s="214" t="s">
        <v>109</v>
      </c>
      <c r="C54" s="214" t="s">
        <v>1438</v>
      </c>
      <c r="D54" s="215" t="s">
        <v>1439</v>
      </c>
      <c r="E54" s="215"/>
      <c r="F54" s="214" t="s">
        <v>313</v>
      </c>
      <c r="G54" s="217" t="n">
        <v>20.71</v>
      </c>
      <c r="H54" s="217" t="n">
        <v>0</v>
      </c>
    </row>
    <row r="55" customFormat="false" ht="15" hidden="false" customHeight="false" outlineLevel="0" collapsed="false">
      <c r="A55" s="364"/>
      <c r="B55" s="364"/>
      <c r="C55" s="364"/>
      <c r="D55" s="365" t="s">
        <v>268</v>
      </c>
      <c r="E55" s="366"/>
      <c r="F55" s="366"/>
      <c r="G55" s="368" t="n">
        <v>19</v>
      </c>
      <c r="H55" s="364"/>
    </row>
    <row r="56" customFormat="false" ht="15" hidden="false" customHeight="false" outlineLevel="0" collapsed="false">
      <c r="A56" s="214"/>
      <c r="B56" s="214"/>
      <c r="C56" s="214"/>
      <c r="D56" s="365" t="s">
        <v>4795</v>
      </c>
      <c r="E56" s="366"/>
      <c r="F56" s="366"/>
      <c r="G56" s="368" t="n">
        <v>1.71</v>
      </c>
      <c r="H56" s="218"/>
    </row>
    <row r="57" customFormat="false" ht="24.05" hidden="false" customHeight="true" outlineLevel="0" collapsed="false">
      <c r="A57" s="209" t="s">
        <v>268</v>
      </c>
      <c r="B57" s="209" t="s">
        <v>109</v>
      </c>
      <c r="C57" s="209" t="s">
        <v>1441</v>
      </c>
      <c r="D57" s="210" t="s">
        <v>1442</v>
      </c>
      <c r="E57" s="210"/>
      <c r="F57" s="209" t="s">
        <v>313</v>
      </c>
      <c r="G57" s="212" t="n">
        <v>19</v>
      </c>
      <c r="H57" s="212" t="n">
        <v>0</v>
      </c>
    </row>
    <row r="58" customFormat="false" ht="15" hidden="false" customHeight="false" outlineLevel="0" collapsed="false">
      <c r="A58" s="364"/>
      <c r="B58" s="364"/>
      <c r="C58" s="364"/>
      <c r="D58" s="365" t="s">
        <v>268</v>
      </c>
      <c r="E58" s="366"/>
      <c r="F58" s="366"/>
      <c r="G58" s="367" t="n">
        <v>19</v>
      </c>
      <c r="H58" s="364"/>
    </row>
    <row r="59" customFormat="false" ht="15" hidden="false" customHeight="true" outlineLevel="0" collapsed="false">
      <c r="A59" s="209" t="s">
        <v>271</v>
      </c>
      <c r="B59" s="209" t="s">
        <v>109</v>
      </c>
      <c r="C59" s="209" t="s">
        <v>1444</v>
      </c>
      <c r="D59" s="210" t="s">
        <v>1445</v>
      </c>
      <c r="E59" s="210"/>
      <c r="F59" s="209" t="s">
        <v>313</v>
      </c>
      <c r="G59" s="212" t="n">
        <v>41</v>
      </c>
      <c r="H59" s="212" t="n">
        <v>0</v>
      </c>
    </row>
    <row r="60" customFormat="false" ht="15" hidden="false" customHeight="false" outlineLevel="0" collapsed="false">
      <c r="A60" s="364"/>
      <c r="B60" s="364"/>
      <c r="C60" s="364"/>
      <c r="D60" s="365" t="s">
        <v>332</v>
      </c>
      <c r="E60" s="366"/>
      <c r="F60" s="366"/>
      <c r="G60" s="367" t="n">
        <v>41</v>
      </c>
      <c r="H60" s="364"/>
    </row>
    <row r="61" customFormat="false" ht="24.05" hidden="false" customHeight="true" outlineLevel="0" collapsed="false">
      <c r="A61" s="209" t="s">
        <v>203</v>
      </c>
      <c r="B61" s="209" t="s">
        <v>109</v>
      </c>
      <c r="C61" s="209" t="s">
        <v>1447</v>
      </c>
      <c r="D61" s="210" t="s">
        <v>1448</v>
      </c>
      <c r="E61" s="210"/>
      <c r="F61" s="209" t="s">
        <v>313</v>
      </c>
      <c r="G61" s="212" t="n">
        <v>41</v>
      </c>
      <c r="H61" s="212" t="n">
        <v>0</v>
      </c>
    </row>
    <row r="62" customFormat="false" ht="15" hidden="false" customHeight="false" outlineLevel="0" collapsed="false">
      <c r="A62" s="364"/>
      <c r="B62" s="364"/>
      <c r="C62" s="364"/>
      <c r="D62" s="365" t="s">
        <v>332</v>
      </c>
      <c r="E62" s="366"/>
      <c r="F62" s="366"/>
      <c r="G62" s="367" t="n">
        <v>41</v>
      </c>
      <c r="H62" s="364"/>
    </row>
    <row r="63" customFormat="false" ht="15" hidden="false" customHeight="true" outlineLevel="0" collapsed="false">
      <c r="A63" s="214" t="s">
        <v>276</v>
      </c>
      <c r="B63" s="214" t="s">
        <v>109</v>
      </c>
      <c r="C63" s="214" t="s">
        <v>1450</v>
      </c>
      <c r="D63" s="215" t="s">
        <v>1451</v>
      </c>
      <c r="E63" s="215"/>
      <c r="F63" s="214" t="s">
        <v>313</v>
      </c>
      <c r="G63" s="217" t="n">
        <v>44.69</v>
      </c>
      <c r="H63" s="217" t="n">
        <v>0</v>
      </c>
    </row>
    <row r="64" customFormat="false" ht="15" hidden="false" customHeight="false" outlineLevel="0" collapsed="false">
      <c r="A64" s="364"/>
      <c r="B64" s="364"/>
      <c r="C64" s="364"/>
      <c r="D64" s="365" t="s">
        <v>332</v>
      </c>
      <c r="E64" s="366"/>
      <c r="F64" s="366"/>
      <c r="G64" s="368" t="n">
        <v>41</v>
      </c>
      <c r="H64" s="364"/>
    </row>
    <row r="65" customFormat="false" ht="15" hidden="false" customHeight="false" outlineLevel="0" collapsed="false">
      <c r="A65" s="214"/>
      <c r="B65" s="214"/>
      <c r="C65" s="214"/>
      <c r="D65" s="365" t="s">
        <v>4796</v>
      </c>
      <c r="E65" s="366"/>
      <c r="F65" s="366"/>
      <c r="G65" s="368" t="n">
        <v>3.69</v>
      </c>
      <c r="H65" s="218"/>
    </row>
    <row r="66" customFormat="false" ht="15" hidden="false" customHeight="true" outlineLevel="0" collapsed="false">
      <c r="A66" s="209" t="s">
        <v>281</v>
      </c>
      <c r="B66" s="209" t="s">
        <v>109</v>
      </c>
      <c r="C66" s="209" t="s">
        <v>1453</v>
      </c>
      <c r="D66" s="210" t="s">
        <v>1454</v>
      </c>
      <c r="E66" s="210"/>
      <c r="F66" s="209" t="s">
        <v>1455</v>
      </c>
      <c r="G66" s="212" t="n">
        <v>12</v>
      </c>
      <c r="H66" s="212" t="n">
        <v>0</v>
      </c>
    </row>
    <row r="67" customFormat="false" ht="15" hidden="false" customHeight="false" outlineLevel="0" collapsed="false">
      <c r="A67" s="364"/>
      <c r="B67" s="364"/>
      <c r="C67" s="364"/>
      <c r="D67" s="365" t="s">
        <v>247</v>
      </c>
      <c r="E67" s="366"/>
      <c r="F67" s="366"/>
      <c r="G67" s="367" t="n">
        <v>12</v>
      </c>
      <c r="H67" s="364"/>
    </row>
    <row r="68" customFormat="false" ht="24.05" hidden="false" customHeight="true" outlineLevel="0" collapsed="false">
      <c r="A68" s="214" t="s">
        <v>286</v>
      </c>
      <c r="B68" s="214" t="s">
        <v>109</v>
      </c>
      <c r="C68" s="214" t="s">
        <v>1457</v>
      </c>
      <c r="D68" s="215" t="s">
        <v>1458</v>
      </c>
      <c r="E68" s="215"/>
      <c r="F68" s="214" t="s">
        <v>313</v>
      </c>
      <c r="G68" s="217" t="n">
        <v>13.2</v>
      </c>
      <c r="H68" s="217" t="n">
        <v>0</v>
      </c>
    </row>
    <row r="69" customFormat="false" ht="15" hidden="false" customHeight="false" outlineLevel="0" collapsed="false">
      <c r="A69" s="364"/>
      <c r="B69" s="364"/>
      <c r="C69" s="364"/>
      <c r="D69" s="365" t="s">
        <v>247</v>
      </c>
      <c r="E69" s="366"/>
      <c r="F69" s="366"/>
      <c r="G69" s="368" t="n">
        <v>12</v>
      </c>
      <c r="H69" s="364"/>
    </row>
    <row r="70" customFormat="false" ht="15" hidden="false" customHeight="false" outlineLevel="0" collapsed="false">
      <c r="A70" s="214"/>
      <c r="B70" s="214"/>
      <c r="C70" s="214"/>
      <c r="D70" s="365" t="s">
        <v>4797</v>
      </c>
      <c r="E70" s="366"/>
      <c r="F70" s="366"/>
      <c r="G70" s="368" t="n">
        <v>1.2</v>
      </c>
      <c r="H70" s="218"/>
    </row>
    <row r="71" customFormat="false" ht="15" hidden="false" customHeight="true" outlineLevel="0" collapsed="false">
      <c r="A71" s="209" t="s">
        <v>289</v>
      </c>
      <c r="B71" s="209" t="s">
        <v>109</v>
      </c>
      <c r="C71" s="209" t="s">
        <v>1460</v>
      </c>
      <c r="D71" s="210" t="s">
        <v>1461</v>
      </c>
      <c r="E71" s="210"/>
      <c r="F71" s="209" t="s">
        <v>255</v>
      </c>
      <c r="G71" s="212" t="n">
        <v>6</v>
      </c>
      <c r="H71" s="212" t="n">
        <v>0</v>
      </c>
    </row>
    <row r="72" customFormat="false" ht="15" hidden="false" customHeight="false" outlineLevel="0" collapsed="false">
      <c r="A72" s="364"/>
      <c r="B72" s="364"/>
      <c r="C72" s="364"/>
      <c r="D72" s="365" t="s">
        <v>223</v>
      </c>
      <c r="E72" s="366"/>
      <c r="F72" s="366"/>
      <c r="G72" s="367" t="n">
        <v>6</v>
      </c>
      <c r="H72" s="364"/>
    </row>
    <row r="73" customFormat="false" ht="24.05" hidden="false" customHeight="true" outlineLevel="0" collapsed="false">
      <c r="A73" s="214" t="s">
        <v>292</v>
      </c>
      <c r="B73" s="214" t="s">
        <v>109</v>
      </c>
      <c r="C73" s="214" t="s">
        <v>1463</v>
      </c>
      <c r="D73" s="215" t="s">
        <v>1464</v>
      </c>
      <c r="E73" s="215"/>
      <c r="F73" s="214" t="s">
        <v>255</v>
      </c>
      <c r="G73" s="217" t="n">
        <v>6.6</v>
      </c>
      <c r="H73" s="217" t="n">
        <v>0</v>
      </c>
    </row>
    <row r="74" customFormat="false" ht="15" hidden="false" customHeight="false" outlineLevel="0" collapsed="false">
      <c r="A74" s="364"/>
      <c r="B74" s="364"/>
      <c r="C74" s="364"/>
      <c r="D74" s="365" t="s">
        <v>223</v>
      </c>
      <c r="E74" s="366"/>
      <c r="F74" s="366"/>
      <c r="G74" s="368" t="n">
        <v>6</v>
      </c>
      <c r="H74" s="364"/>
    </row>
    <row r="75" customFormat="false" ht="15" hidden="false" customHeight="false" outlineLevel="0" collapsed="false">
      <c r="A75" s="214"/>
      <c r="B75" s="214"/>
      <c r="C75" s="214"/>
      <c r="D75" s="365" t="s">
        <v>4798</v>
      </c>
      <c r="E75" s="366"/>
      <c r="F75" s="366"/>
      <c r="G75" s="368" t="n">
        <v>0.6</v>
      </c>
      <c r="H75" s="218"/>
    </row>
    <row r="76" customFormat="false" ht="15" hidden="false" customHeight="true" outlineLevel="0" collapsed="false">
      <c r="A76" s="209" t="s">
        <v>240</v>
      </c>
      <c r="B76" s="209" t="s">
        <v>109</v>
      </c>
      <c r="C76" s="209" t="s">
        <v>1460</v>
      </c>
      <c r="D76" s="210" t="s">
        <v>1461</v>
      </c>
      <c r="E76" s="210"/>
      <c r="F76" s="209" t="s">
        <v>255</v>
      </c>
      <c r="G76" s="212" t="n">
        <v>3</v>
      </c>
      <c r="H76" s="212" t="n">
        <v>0</v>
      </c>
    </row>
    <row r="77" customFormat="false" ht="15" hidden="false" customHeight="false" outlineLevel="0" collapsed="false">
      <c r="A77" s="364"/>
      <c r="B77" s="364"/>
      <c r="C77" s="364"/>
      <c r="D77" s="365" t="s">
        <v>211</v>
      </c>
      <c r="E77" s="366"/>
      <c r="F77" s="366"/>
      <c r="G77" s="367" t="n">
        <v>3</v>
      </c>
      <c r="H77" s="364"/>
    </row>
    <row r="78" customFormat="false" ht="24.05" hidden="false" customHeight="true" outlineLevel="0" collapsed="false">
      <c r="A78" s="214" t="s">
        <v>297</v>
      </c>
      <c r="B78" s="214" t="s">
        <v>109</v>
      </c>
      <c r="C78" s="214" t="s">
        <v>1467</v>
      </c>
      <c r="D78" s="215" t="s">
        <v>1468</v>
      </c>
      <c r="E78" s="215"/>
      <c r="F78" s="214" t="s">
        <v>255</v>
      </c>
      <c r="G78" s="217" t="n">
        <v>3.3</v>
      </c>
      <c r="H78" s="217" t="n">
        <v>0</v>
      </c>
    </row>
    <row r="79" customFormat="false" ht="15" hidden="false" customHeight="false" outlineLevel="0" collapsed="false">
      <c r="A79" s="364"/>
      <c r="B79" s="364"/>
      <c r="C79" s="364"/>
      <c r="D79" s="365" t="s">
        <v>211</v>
      </c>
      <c r="E79" s="366"/>
      <c r="F79" s="366"/>
      <c r="G79" s="368" t="n">
        <v>3</v>
      </c>
      <c r="H79" s="364"/>
    </row>
    <row r="80" customFormat="false" ht="15" hidden="false" customHeight="false" outlineLevel="0" collapsed="false">
      <c r="A80" s="214"/>
      <c r="B80" s="214"/>
      <c r="C80" s="214"/>
      <c r="D80" s="365" t="s">
        <v>4799</v>
      </c>
      <c r="E80" s="366"/>
      <c r="F80" s="366"/>
      <c r="G80" s="368" t="n">
        <v>0.3</v>
      </c>
      <c r="H80" s="218"/>
    </row>
    <row r="81" customFormat="false" ht="15" hidden="false" customHeight="true" outlineLevel="0" collapsed="false">
      <c r="A81" s="209" t="s">
        <v>300</v>
      </c>
      <c r="B81" s="209" t="s">
        <v>109</v>
      </c>
      <c r="C81" s="209" t="s">
        <v>1470</v>
      </c>
      <c r="D81" s="210" t="s">
        <v>1471</v>
      </c>
      <c r="E81" s="210"/>
      <c r="F81" s="209" t="s">
        <v>261</v>
      </c>
      <c r="G81" s="212" t="n">
        <v>1</v>
      </c>
      <c r="H81" s="212" t="n">
        <v>0</v>
      </c>
    </row>
    <row r="82" customFormat="false" ht="15" hidden="false" customHeight="false" outlineLevel="0" collapsed="false">
      <c r="A82" s="364"/>
      <c r="B82" s="364"/>
      <c r="C82" s="364"/>
      <c r="D82" s="365" t="s">
        <v>199</v>
      </c>
      <c r="E82" s="366"/>
      <c r="F82" s="366"/>
      <c r="G82" s="367" t="n">
        <v>1</v>
      </c>
      <c r="H82" s="364"/>
    </row>
    <row r="83" customFormat="false" ht="15" hidden="false" customHeight="true" outlineLevel="0" collapsed="false">
      <c r="A83" s="209" t="s">
        <v>303</v>
      </c>
      <c r="B83" s="209" t="s">
        <v>109</v>
      </c>
      <c r="C83" s="209" t="s">
        <v>1473</v>
      </c>
      <c r="D83" s="210" t="s">
        <v>1474</v>
      </c>
      <c r="E83" s="210"/>
      <c r="F83" s="209" t="s">
        <v>1297</v>
      </c>
      <c r="G83" s="212" t="n">
        <v>22</v>
      </c>
      <c r="H83" s="212" t="n">
        <v>0</v>
      </c>
    </row>
    <row r="84" customFormat="false" ht="15" hidden="false" customHeight="false" outlineLevel="0" collapsed="false">
      <c r="A84" s="364"/>
      <c r="B84" s="364"/>
      <c r="C84" s="364"/>
      <c r="D84" s="365" t="s">
        <v>276</v>
      </c>
      <c r="E84" s="366"/>
      <c r="F84" s="366"/>
      <c r="G84" s="367" t="n">
        <v>22</v>
      </c>
      <c r="H84" s="364"/>
    </row>
    <row r="85" customFormat="false" ht="15" hidden="false" customHeight="true" outlineLevel="0" collapsed="false">
      <c r="A85" s="214" t="s">
        <v>279</v>
      </c>
      <c r="B85" s="214" t="s">
        <v>109</v>
      </c>
      <c r="C85" s="214" t="s">
        <v>1476</v>
      </c>
      <c r="D85" s="215" t="s">
        <v>1477</v>
      </c>
      <c r="E85" s="215"/>
      <c r="F85" s="214" t="s">
        <v>1297</v>
      </c>
      <c r="G85" s="217" t="n">
        <v>22</v>
      </c>
      <c r="H85" s="217" t="n">
        <v>0</v>
      </c>
    </row>
    <row r="86" customFormat="false" ht="15" hidden="false" customHeight="false" outlineLevel="0" collapsed="false">
      <c r="A86" s="364"/>
      <c r="B86" s="364"/>
      <c r="C86" s="364"/>
      <c r="D86" s="365" t="s">
        <v>271</v>
      </c>
      <c r="E86" s="366"/>
      <c r="F86" s="366"/>
      <c r="G86" s="368" t="n">
        <v>20</v>
      </c>
      <c r="H86" s="364"/>
    </row>
    <row r="87" customFormat="false" ht="15" hidden="false" customHeight="false" outlineLevel="0" collapsed="false">
      <c r="A87" s="214"/>
      <c r="B87" s="214"/>
      <c r="C87" s="214"/>
      <c r="D87" s="365" t="s">
        <v>4800</v>
      </c>
      <c r="E87" s="366"/>
      <c r="F87" s="366"/>
      <c r="G87" s="368" t="n">
        <v>2</v>
      </c>
      <c r="H87" s="218"/>
    </row>
    <row r="88" customFormat="false" ht="24.05" hidden="false" customHeight="true" outlineLevel="0" collapsed="false">
      <c r="A88" s="209" t="s">
        <v>310</v>
      </c>
      <c r="B88" s="209" t="s">
        <v>109</v>
      </c>
      <c r="C88" s="209" t="s">
        <v>1479</v>
      </c>
      <c r="D88" s="210" t="s">
        <v>1480</v>
      </c>
      <c r="E88" s="210"/>
      <c r="F88" s="209" t="s">
        <v>1309</v>
      </c>
      <c r="G88" s="212" t="n">
        <v>12</v>
      </c>
      <c r="H88" s="212" t="n">
        <v>0</v>
      </c>
    </row>
    <row r="89" customFormat="false" ht="15" hidden="false" customHeight="false" outlineLevel="0" collapsed="false">
      <c r="A89" s="364"/>
      <c r="B89" s="364"/>
      <c r="C89" s="364"/>
      <c r="D89" s="365" t="s">
        <v>247</v>
      </c>
      <c r="E89" s="366"/>
      <c r="F89" s="366"/>
      <c r="G89" s="367" t="n">
        <v>12</v>
      </c>
      <c r="H89" s="364"/>
    </row>
    <row r="90" customFormat="false" ht="24.05" hidden="false" customHeight="true" outlineLevel="0" collapsed="false">
      <c r="A90" s="209" t="s">
        <v>315</v>
      </c>
      <c r="B90" s="209" t="s">
        <v>109</v>
      </c>
      <c r="C90" s="209" t="s">
        <v>1482</v>
      </c>
      <c r="D90" s="210" t="s">
        <v>1483</v>
      </c>
      <c r="E90" s="210"/>
      <c r="F90" s="209" t="s">
        <v>1484</v>
      </c>
      <c r="G90" s="212" t="n">
        <v>1</v>
      </c>
      <c r="H90" s="212" t="n">
        <v>0</v>
      </c>
    </row>
    <row r="91" customFormat="false" ht="15" hidden="false" customHeight="false" outlineLevel="0" collapsed="false">
      <c r="A91" s="364"/>
      <c r="B91" s="364"/>
      <c r="C91" s="364"/>
      <c r="D91" s="365" t="s">
        <v>199</v>
      </c>
      <c r="E91" s="366"/>
      <c r="F91" s="366"/>
      <c r="G91" s="367" t="n">
        <v>1</v>
      </c>
      <c r="H91" s="364"/>
    </row>
    <row r="92" customFormat="false" ht="24.05" hidden="false" customHeight="true" outlineLevel="0" collapsed="false">
      <c r="A92" s="209" t="s">
        <v>308</v>
      </c>
      <c r="B92" s="209" t="s">
        <v>109</v>
      </c>
      <c r="C92" s="209" t="s">
        <v>1295</v>
      </c>
      <c r="D92" s="210" t="s">
        <v>1486</v>
      </c>
      <c r="E92" s="210"/>
      <c r="F92" s="209" t="s">
        <v>1297</v>
      </c>
      <c r="G92" s="212" t="n">
        <v>57</v>
      </c>
      <c r="H92" s="212" t="n">
        <v>0</v>
      </c>
    </row>
    <row r="93" customFormat="false" ht="15" hidden="false" customHeight="false" outlineLevel="0" collapsed="false">
      <c r="A93" s="364"/>
      <c r="B93" s="364"/>
      <c r="C93" s="364"/>
      <c r="D93" s="365" t="s">
        <v>393</v>
      </c>
      <c r="E93" s="366"/>
      <c r="F93" s="366"/>
      <c r="G93" s="367" t="n">
        <v>57</v>
      </c>
      <c r="H93" s="364"/>
    </row>
    <row r="94" customFormat="false" ht="15" hidden="false" customHeight="true" outlineLevel="0" collapsed="false">
      <c r="A94" s="214" t="s">
        <v>320</v>
      </c>
      <c r="B94" s="214" t="s">
        <v>109</v>
      </c>
      <c r="C94" s="214" t="s">
        <v>1488</v>
      </c>
      <c r="D94" s="215" t="s">
        <v>1489</v>
      </c>
      <c r="E94" s="215"/>
      <c r="F94" s="214" t="s">
        <v>1297</v>
      </c>
      <c r="G94" s="217" t="n">
        <v>49.5</v>
      </c>
      <c r="H94" s="217" t="n">
        <v>0</v>
      </c>
    </row>
    <row r="95" customFormat="false" ht="15" hidden="false" customHeight="false" outlineLevel="0" collapsed="false">
      <c r="A95" s="364"/>
      <c r="B95" s="364"/>
      <c r="C95" s="364"/>
      <c r="D95" s="365" t="s">
        <v>353</v>
      </c>
      <c r="E95" s="366"/>
      <c r="F95" s="366"/>
      <c r="G95" s="368" t="n">
        <v>45</v>
      </c>
      <c r="H95" s="364"/>
    </row>
    <row r="96" customFormat="false" ht="15" hidden="false" customHeight="false" outlineLevel="0" collapsed="false">
      <c r="A96" s="214"/>
      <c r="B96" s="214"/>
      <c r="C96" s="214"/>
      <c r="D96" s="365" t="s">
        <v>4801</v>
      </c>
      <c r="E96" s="366"/>
      <c r="F96" s="366"/>
      <c r="G96" s="368" t="n">
        <v>4.5</v>
      </c>
      <c r="H96" s="218"/>
    </row>
    <row r="97" customFormat="false" ht="15" hidden="false" customHeight="true" outlineLevel="0" collapsed="false">
      <c r="A97" s="214" t="s">
        <v>323</v>
      </c>
      <c r="B97" s="214" t="s">
        <v>109</v>
      </c>
      <c r="C97" s="214" t="s">
        <v>1491</v>
      </c>
      <c r="D97" s="215" t="s">
        <v>1492</v>
      </c>
      <c r="E97" s="215"/>
      <c r="F97" s="214" t="s">
        <v>1297</v>
      </c>
      <c r="G97" s="217" t="n">
        <v>6.48</v>
      </c>
      <c r="H97" s="217" t="n">
        <v>0</v>
      </c>
    </row>
    <row r="98" customFormat="false" ht="15" hidden="false" customHeight="false" outlineLevel="0" collapsed="false">
      <c r="A98" s="364"/>
      <c r="B98" s="364"/>
      <c r="C98" s="364"/>
      <c r="D98" s="365" t="s">
        <v>223</v>
      </c>
      <c r="E98" s="366"/>
      <c r="F98" s="366"/>
      <c r="G98" s="368" t="n">
        <v>6</v>
      </c>
      <c r="H98" s="364"/>
    </row>
    <row r="99" customFormat="false" ht="15" hidden="false" customHeight="false" outlineLevel="0" collapsed="false">
      <c r="A99" s="214"/>
      <c r="B99" s="214"/>
      <c r="C99" s="214"/>
      <c r="D99" s="365" t="s">
        <v>4802</v>
      </c>
      <c r="E99" s="366"/>
      <c r="F99" s="366"/>
      <c r="G99" s="368" t="n">
        <v>0.48</v>
      </c>
      <c r="H99" s="218"/>
    </row>
    <row r="100" customFormat="false" ht="15" hidden="false" customHeight="true" outlineLevel="0" collapsed="false">
      <c r="A100" s="214" t="s">
        <v>326</v>
      </c>
      <c r="B100" s="214" t="s">
        <v>109</v>
      </c>
      <c r="C100" s="214" t="s">
        <v>1302</v>
      </c>
      <c r="D100" s="215" t="s">
        <v>1494</v>
      </c>
      <c r="E100" s="215"/>
      <c r="F100" s="214" t="s">
        <v>1297</v>
      </c>
      <c r="G100" s="217" t="n">
        <v>6.6</v>
      </c>
      <c r="H100" s="217" t="n">
        <v>0</v>
      </c>
    </row>
    <row r="101" customFormat="false" ht="15" hidden="false" customHeight="false" outlineLevel="0" collapsed="false">
      <c r="A101" s="364"/>
      <c r="B101" s="364"/>
      <c r="C101" s="364"/>
      <c r="D101" s="365" t="s">
        <v>223</v>
      </c>
      <c r="E101" s="366"/>
      <c r="F101" s="366"/>
      <c r="G101" s="368" t="n">
        <v>6</v>
      </c>
      <c r="H101" s="364"/>
    </row>
    <row r="102" customFormat="false" ht="15" hidden="false" customHeight="false" outlineLevel="0" collapsed="false">
      <c r="A102" s="214"/>
      <c r="B102" s="214"/>
      <c r="C102" s="214"/>
      <c r="D102" s="365" t="s">
        <v>4798</v>
      </c>
      <c r="E102" s="366"/>
      <c r="F102" s="366"/>
      <c r="G102" s="368" t="n">
        <v>0.6</v>
      </c>
      <c r="H102" s="218"/>
    </row>
    <row r="103" customFormat="false" ht="15" hidden="false" customHeight="true" outlineLevel="0" collapsed="false">
      <c r="A103" s="209" t="s">
        <v>329</v>
      </c>
      <c r="B103" s="209" t="s">
        <v>109</v>
      </c>
      <c r="C103" s="209" t="s">
        <v>1496</v>
      </c>
      <c r="D103" s="210" t="s">
        <v>1497</v>
      </c>
      <c r="E103" s="210"/>
      <c r="F103" s="209" t="s">
        <v>313</v>
      </c>
      <c r="G103" s="212" t="n">
        <v>2</v>
      </c>
      <c r="H103" s="212" t="n">
        <v>0</v>
      </c>
    </row>
    <row r="104" customFormat="false" ht="15" hidden="false" customHeight="false" outlineLevel="0" collapsed="false">
      <c r="A104" s="364"/>
      <c r="B104" s="364"/>
      <c r="C104" s="364"/>
      <c r="D104" s="365" t="s">
        <v>208</v>
      </c>
      <c r="E104" s="366"/>
      <c r="F104" s="366"/>
      <c r="G104" s="367" t="n">
        <v>2</v>
      </c>
      <c r="H104" s="364"/>
    </row>
    <row r="105" customFormat="false" ht="24.05" hidden="false" customHeight="true" outlineLevel="0" collapsed="false">
      <c r="A105" s="214" t="s">
        <v>334</v>
      </c>
      <c r="B105" s="214" t="s">
        <v>109</v>
      </c>
      <c r="C105" s="214" t="s">
        <v>1499</v>
      </c>
      <c r="D105" s="215" t="s">
        <v>1500</v>
      </c>
      <c r="E105" s="215"/>
      <c r="F105" s="214" t="s">
        <v>313</v>
      </c>
      <c r="G105" s="217" t="n">
        <v>2</v>
      </c>
      <c r="H105" s="217" t="n">
        <v>0</v>
      </c>
    </row>
    <row r="106" customFormat="false" ht="15" hidden="false" customHeight="false" outlineLevel="0" collapsed="false">
      <c r="A106" s="364"/>
      <c r="B106" s="364"/>
      <c r="C106" s="364"/>
      <c r="D106" s="365" t="s">
        <v>208</v>
      </c>
      <c r="E106" s="366"/>
      <c r="F106" s="366"/>
      <c r="G106" s="368" t="n">
        <v>2</v>
      </c>
      <c r="H106" s="364"/>
    </row>
    <row r="107" customFormat="false" ht="15" hidden="false" customHeight="true" outlineLevel="0" collapsed="false">
      <c r="A107" s="209" t="s">
        <v>339</v>
      </c>
      <c r="B107" s="209" t="s">
        <v>109</v>
      </c>
      <c r="C107" s="209" t="s">
        <v>497</v>
      </c>
      <c r="D107" s="210" t="s">
        <v>1502</v>
      </c>
      <c r="E107" s="210"/>
      <c r="F107" s="209" t="s">
        <v>261</v>
      </c>
      <c r="G107" s="212" t="n">
        <v>1</v>
      </c>
      <c r="H107" s="212" t="n">
        <v>0</v>
      </c>
    </row>
    <row r="108" customFormat="false" ht="15" hidden="false" customHeight="false" outlineLevel="0" collapsed="false">
      <c r="A108" s="364"/>
      <c r="B108" s="364"/>
      <c r="C108" s="364"/>
      <c r="D108" s="365" t="s">
        <v>199</v>
      </c>
      <c r="E108" s="366"/>
      <c r="F108" s="366"/>
      <c r="G108" s="367" t="n">
        <v>1</v>
      </c>
      <c r="H108" s="364"/>
    </row>
    <row r="109" customFormat="false" ht="15" hidden="false" customHeight="true" outlineLevel="0" collapsed="false">
      <c r="A109" s="209" t="s">
        <v>332</v>
      </c>
      <c r="B109" s="209" t="s">
        <v>109</v>
      </c>
      <c r="C109" s="209" t="s">
        <v>1504</v>
      </c>
      <c r="D109" s="210" t="s">
        <v>1505</v>
      </c>
      <c r="E109" s="210"/>
      <c r="F109" s="209" t="s">
        <v>261</v>
      </c>
      <c r="G109" s="212" t="n">
        <v>1</v>
      </c>
      <c r="H109" s="212" t="n">
        <v>0</v>
      </c>
    </row>
    <row r="110" customFormat="false" ht="15" hidden="false" customHeight="false" outlineLevel="0" collapsed="false">
      <c r="A110" s="364"/>
      <c r="B110" s="364"/>
      <c r="C110" s="364"/>
      <c r="D110" s="365" t="s">
        <v>199</v>
      </c>
      <c r="E110" s="366"/>
      <c r="F110" s="366"/>
      <c r="G110" s="367" t="n">
        <v>1</v>
      </c>
      <c r="H110" s="364"/>
    </row>
    <row r="111" customFormat="false" ht="24.05" hidden="false" customHeight="true" outlineLevel="0" collapsed="false">
      <c r="A111" s="209" t="s">
        <v>344</v>
      </c>
      <c r="B111" s="209" t="s">
        <v>109</v>
      </c>
      <c r="C111" s="209" t="s">
        <v>1507</v>
      </c>
      <c r="D111" s="210" t="s">
        <v>1508</v>
      </c>
      <c r="E111" s="210"/>
      <c r="F111" s="209" t="s">
        <v>261</v>
      </c>
      <c r="G111" s="212" t="n">
        <v>2</v>
      </c>
      <c r="H111" s="212" t="n">
        <v>0</v>
      </c>
    </row>
    <row r="112" customFormat="false" ht="15" hidden="false" customHeight="false" outlineLevel="0" collapsed="false">
      <c r="A112" s="364"/>
      <c r="B112" s="364"/>
      <c r="C112" s="364"/>
      <c r="D112" s="365" t="s">
        <v>208</v>
      </c>
      <c r="E112" s="366"/>
      <c r="F112" s="366"/>
      <c r="G112" s="367" t="n">
        <v>2</v>
      </c>
      <c r="H112" s="364"/>
    </row>
    <row r="113" customFormat="false" ht="15" hidden="false" customHeight="true" outlineLevel="0" collapsed="false">
      <c r="A113" s="209" t="s">
        <v>347</v>
      </c>
      <c r="B113" s="209" t="s">
        <v>109</v>
      </c>
      <c r="C113" s="209" t="s">
        <v>1510</v>
      </c>
      <c r="D113" s="210" t="s">
        <v>1511</v>
      </c>
      <c r="E113" s="210"/>
      <c r="F113" s="209" t="s">
        <v>261</v>
      </c>
      <c r="G113" s="212" t="n">
        <v>2</v>
      </c>
      <c r="H113" s="212" t="n">
        <v>0</v>
      </c>
    </row>
    <row r="114" customFormat="false" ht="15" hidden="false" customHeight="false" outlineLevel="0" collapsed="false">
      <c r="A114" s="364"/>
      <c r="B114" s="364"/>
      <c r="C114" s="364"/>
      <c r="D114" s="365" t="s">
        <v>208</v>
      </c>
      <c r="E114" s="366"/>
      <c r="F114" s="366"/>
      <c r="G114" s="367" t="n">
        <v>2</v>
      </c>
      <c r="H114" s="364"/>
    </row>
    <row r="115" customFormat="false" ht="15" hidden="false" customHeight="true" outlineLevel="0" collapsed="false">
      <c r="A115" s="214" t="s">
        <v>350</v>
      </c>
      <c r="B115" s="214" t="s">
        <v>109</v>
      </c>
      <c r="C115" s="214" t="s">
        <v>1513</v>
      </c>
      <c r="D115" s="215" t="s">
        <v>1514</v>
      </c>
      <c r="E115" s="215"/>
      <c r="F115" s="214" t="s">
        <v>261</v>
      </c>
      <c r="G115" s="217" t="n">
        <v>2</v>
      </c>
      <c r="H115" s="217" t="n">
        <v>0</v>
      </c>
    </row>
    <row r="116" customFormat="false" ht="15" hidden="false" customHeight="false" outlineLevel="0" collapsed="false">
      <c r="A116" s="364"/>
      <c r="B116" s="364"/>
      <c r="C116" s="364"/>
      <c r="D116" s="365" t="s">
        <v>208</v>
      </c>
      <c r="E116" s="366"/>
      <c r="F116" s="366"/>
      <c r="G116" s="368" t="n">
        <v>2</v>
      </c>
      <c r="H116" s="364"/>
    </row>
    <row r="117" customFormat="false" ht="15" hidden="false" customHeight="true" outlineLevel="0" collapsed="false">
      <c r="A117" s="209" t="s">
        <v>353</v>
      </c>
      <c r="B117" s="209" t="s">
        <v>109</v>
      </c>
      <c r="C117" s="209" t="s">
        <v>1516</v>
      </c>
      <c r="D117" s="210" t="s">
        <v>1517</v>
      </c>
      <c r="E117" s="210"/>
      <c r="F117" s="209" t="s">
        <v>261</v>
      </c>
      <c r="G117" s="212" t="n">
        <v>2</v>
      </c>
      <c r="H117" s="212" t="n">
        <v>0</v>
      </c>
    </row>
    <row r="118" customFormat="false" ht="15" hidden="false" customHeight="false" outlineLevel="0" collapsed="false">
      <c r="A118" s="364"/>
      <c r="B118" s="364"/>
      <c r="C118" s="364"/>
      <c r="D118" s="365" t="s">
        <v>208</v>
      </c>
      <c r="E118" s="366"/>
      <c r="F118" s="366"/>
      <c r="G118" s="367" t="n">
        <v>2</v>
      </c>
      <c r="H118" s="364"/>
    </row>
    <row r="119" customFormat="false" ht="15" hidden="false" customHeight="true" outlineLevel="0" collapsed="false">
      <c r="A119" s="214" t="s">
        <v>356</v>
      </c>
      <c r="B119" s="214" t="s">
        <v>109</v>
      </c>
      <c r="C119" s="214" t="s">
        <v>1519</v>
      </c>
      <c r="D119" s="215" t="s">
        <v>1520</v>
      </c>
      <c r="E119" s="215"/>
      <c r="F119" s="214" t="s">
        <v>255</v>
      </c>
      <c r="G119" s="217" t="n">
        <v>2</v>
      </c>
      <c r="H119" s="217" t="n">
        <v>0</v>
      </c>
    </row>
    <row r="120" customFormat="false" ht="15" hidden="false" customHeight="false" outlineLevel="0" collapsed="false">
      <c r="A120" s="364"/>
      <c r="B120" s="364"/>
      <c r="C120" s="364"/>
      <c r="D120" s="365" t="s">
        <v>208</v>
      </c>
      <c r="E120" s="366"/>
      <c r="F120" s="366"/>
      <c r="G120" s="368" t="n">
        <v>2</v>
      </c>
      <c r="H120" s="364"/>
    </row>
    <row r="121" customFormat="false" ht="15" hidden="false" customHeight="true" outlineLevel="0" collapsed="false">
      <c r="A121" s="209" t="s">
        <v>360</v>
      </c>
      <c r="B121" s="209" t="s">
        <v>109</v>
      </c>
      <c r="C121" s="209" t="s">
        <v>1524</v>
      </c>
      <c r="D121" s="210" t="s">
        <v>1525</v>
      </c>
      <c r="E121" s="210"/>
      <c r="F121" s="209" t="s">
        <v>261</v>
      </c>
      <c r="G121" s="212" t="n">
        <v>1</v>
      </c>
      <c r="H121" s="212" t="n">
        <v>0</v>
      </c>
    </row>
    <row r="122" customFormat="false" ht="15" hidden="false" customHeight="false" outlineLevel="0" collapsed="false">
      <c r="A122" s="364"/>
      <c r="B122" s="364"/>
      <c r="C122" s="364"/>
      <c r="D122" s="365" t="s">
        <v>199</v>
      </c>
      <c r="E122" s="366"/>
      <c r="F122" s="366"/>
      <c r="G122" s="367" t="n">
        <v>1</v>
      </c>
      <c r="H122" s="364"/>
    </row>
    <row r="123" customFormat="false" ht="24.05" hidden="false" customHeight="true" outlineLevel="0" collapsed="false">
      <c r="A123" s="214" t="s">
        <v>363</v>
      </c>
      <c r="B123" s="214" t="s">
        <v>109</v>
      </c>
      <c r="C123" s="214" t="s">
        <v>1529</v>
      </c>
      <c r="D123" s="215" t="s">
        <v>1530</v>
      </c>
      <c r="E123" s="215"/>
      <c r="F123" s="214" t="s">
        <v>261</v>
      </c>
      <c r="G123" s="217" t="n">
        <v>1</v>
      </c>
      <c r="H123" s="217" t="n">
        <v>0</v>
      </c>
    </row>
    <row r="124" customFormat="false" ht="15" hidden="false" customHeight="false" outlineLevel="0" collapsed="false">
      <c r="A124" s="364"/>
      <c r="B124" s="364"/>
      <c r="C124" s="364"/>
      <c r="D124" s="365" t="s">
        <v>199</v>
      </c>
      <c r="E124" s="366"/>
      <c r="F124" s="366"/>
      <c r="G124" s="368" t="n">
        <v>1</v>
      </c>
      <c r="H124" s="364"/>
    </row>
    <row r="125" customFormat="false" ht="15" hidden="false" customHeight="true" outlineLevel="0" collapsed="false">
      <c r="A125" s="209" t="s">
        <v>366</v>
      </c>
      <c r="B125" s="209" t="s">
        <v>109</v>
      </c>
      <c r="C125" s="209" t="s">
        <v>1532</v>
      </c>
      <c r="D125" s="210" t="s">
        <v>1533</v>
      </c>
      <c r="E125" s="210"/>
      <c r="F125" s="209" t="s">
        <v>261</v>
      </c>
      <c r="G125" s="212" t="n">
        <v>1</v>
      </c>
      <c r="H125" s="212" t="n">
        <v>0</v>
      </c>
    </row>
    <row r="126" customFormat="false" ht="15" hidden="false" customHeight="false" outlineLevel="0" collapsed="false">
      <c r="A126" s="364"/>
      <c r="B126" s="364"/>
      <c r="C126" s="364"/>
      <c r="D126" s="365" t="s">
        <v>199</v>
      </c>
      <c r="E126" s="366"/>
      <c r="F126" s="366"/>
      <c r="G126" s="367" t="n">
        <v>1</v>
      </c>
      <c r="H126" s="364"/>
    </row>
    <row r="127" customFormat="false" ht="15" hidden="false" customHeight="true" outlineLevel="0" collapsed="false">
      <c r="A127" s="214" t="s">
        <v>369</v>
      </c>
      <c r="B127" s="214" t="s">
        <v>109</v>
      </c>
      <c r="C127" s="214" t="s">
        <v>1535</v>
      </c>
      <c r="D127" s="215" t="s">
        <v>1536</v>
      </c>
      <c r="E127" s="215"/>
      <c r="F127" s="214" t="s">
        <v>261</v>
      </c>
      <c r="G127" s="217" t="n">
        <v>1</v>
      </c>
      <c r="H127" s="217" t="n">
        <v>0</v>
      </c>
    </row>
    <row r="128" customFormat="false" ht="15" hidden="false" customHeight="false" outlineLevel="0" collapsed="false">
      <c r="A128" s="364"/>
      <c r="B128" s="364"/>
      <c r="C128" s="364"/>
      <c r="D128" s="365" t="s">
        <v>199</v>
      </c>
      <c r="E128" s="366"/>
      <c r="F128" s="366"/>
      <c r="G128" s="368" t="n">
        <v>1</v>
      </c>
      <c r="H128" s="364"/>
    </row>
    <row r="129" customFormat="false" ht="15" hidden="false" customHeight="true" outlineLevel="0" collapsed="false">
      <c r="A129" s="209" t="s">
        <v>372</v>
      </c>
      <c r="B129" s="209" t="s">
        <v>109</v>
      </c>
      <c r="C129" s="209" t="s">
        <v>1538</v>
      </c>
      <c r="D129" s="210" t="s">
        <v>1539</v>
      </c>
      <c r="E129" s="210"/>
      <c r="F129" s="209" t="s">
        <v>261</v>
      </c>
      <c r="G129" s="212" t="n">
        <v>1</v>
      </c>
      <c r="H129" s="212" t="n">
        <v>0</v>
      </c>
    </row>
    <row r="130" customFormat="false" ht="15" hidden="false" customHeight="false" outlineLevel="0" collapsed="false">
      <c r="A130" s="364"/>
      <c r="B130" s="364"/>
      <c r="C130" s="364"/>
      <c r="D130" s="365" t="s">
        <v>199</v>
      </c>
      <c r="E130" s="366"/>
      <c r="F130" s="366"/>
      <c r="G130" s="367" t="n">
        <v>1</v>
      </c>
      <c r="H130" s="364"/>
    </row>
    <row r="131" customFormat="false" ht="15" hidden="false" customHeight="true" outlineLevel="0" collapsed="false">
      <c r="A131" s="214" t="s">
        <v>375</v>
      </c>
      <c r="B131" s="214" t="s">
        <v>109</v>
      </c>
      <c r="C131" s="214" t="s">
        <v>1541</v>
      </c>
      <c r="D131" s="215" t="s">
        <v>1542</v>
      </c>
      <c r="E131" s="215"/>
      <c r="F131" s="214" t="s">
        <v>261</v>
      </c>
      <c r="G131" s="217" t="n">
        <v>1</v>
      </c>
      <c r="H131" s="217" t="n">
        <v>0</v>
      </c>
    </row>
    <row r="132" customFormat="false" ht="15" hidden="false" customHeight="false" outlineLevel="0" collapsed="false">
      <c r="A132" s="364"/>
      <c r="B132" s="364"/>
      <c r="C132" s="364"/>
      <c r="D132" s="365" t="s">
        <v>199</v>
      </c>
      <c r="E132" s="366"/>
      <c r="F132" s="366"/>
      <c r="G132" s="368" t="n">
        <v>1</v>
      </c>
      <c r="H132" s="364"/>
    </row>
    <row r="133" customFormat="false" ht="15" hidden="false" customHeight="true" outlineLevel="0" collapsed="false">
      <c r="A133" s="209" t="s">
        <v>378</v>
      </c>
      <c r="B133" s="209" t="s">
        <v>109</v>
      </c>
      <c r="C133" s="209" t="s">
        <v>1544</v>
      </c>
      <c r="D133" s="210" t="s">
        <v>1545</v>
      </c>
      <c r="E133" s="210"/>
      <c r="F133" s="209" t="s">
        <v>261</v>
      </c>
      <c r="G133" s="212" t="n">
        <v>1</v>
      </c>
      <c r="H133" s="212" t="n">
        <v>0</v>
      </c>
    </row>
    <row r="134" customFormat="false" ht="15" hidden="false" customHeight="false" outlineLevel="0" collapsed="false">
      <c r="A134" s="364"/>
      <c r="B134" s="364"/>
      <c r="C134" s="364"/>
      <c r="D134" s="365" t="s">
        <v>199</v>
      </c>
      <c r="E134" s="366"/>
      <c r="F134" s="366"/>
      <c r="G134" s="367" t="n">
        <v>1</v>
      </c>
      <c r="H134" s="364"/>
    </row>
    <row r="135" customFormat="false" ht="24.05" hidden="false" customHeight="true" outlineLevel="0" collapsed="false">
      <c r="A135" s="214" t="s">
        <v>381</v>
      </c>
      <c r="B135" s="214" t="s">
        <v>109</v>
      </c>
      <c r="C135" s="214" t="s">
        <v>1547</v>
      </c>
      <c r="D135" s="215" t="s">
        <v>1548</v>
      </c>
      <c r="E135" s="215"/>
      <c r="F135" s="214" t="s">
        <v>261</v>
      </c>
      <c r="G135" s="217" t="n">
        <v>1</v>
      </c>
      <c r="H135" s="217" t="n">
        <v>0</v>
      </c>
    </row>
    <row r="136" customFormat="false" ht="15" hidden="false" customHeight="false" outlineLevel="0" collapsed="false">
      <c r="A136" s="364"/>
      <c r="B136" s="364"/>
      <c r="C136" s="364"/>
      <c r="D136" s="365" t="s">
        <v>199</v>
      </c>
      <c r="E136" s="366"/>
      <c r="F136" s="366"/>
      <c r="G136" s="368" t="n">
        <v>1</v>
      </c>
      <c r="H136" s="364"/>
    </row>
    <row r="137" customFormat="false" ht="15" hidden="false" customHeight="true" outlineLevel="0" collapsed="false">
      <c r="A137" s="209" t="s">
        <v>383</v>
      </c>
      <c r="B137" s="209" t="s">
        <v>109</v>
      </c>
      <c r="C137" s="209" t="s">
        <v>1550</v>
      </c>
      <c r="D137" s="210" t="s">
        <v>1551</v>
      </c>
      <c r="E137" s="210"/>
      <c r="F137" s="209" t="s">
        <v>261</v>
      </c>
      <c r="G137" s="212" t="n">
        <v>2</v>
      </c>
      <c r="H137" s="212" t="n">
        <v>0</v>
      </c>
    </row>
    <row r="138" customFormat="false" ht="15" hidden="false" customHeight="false" outlineLevel="0" collapsed="false">
      <c r="A138" s="364"/>
      <c r="B138" s="364"/>
      <c r="C138" s="364"/>
      <c r="D138" s="365" t="s">
        <v>208</v>
      </c>
      <c r="E138" s="366"/>
      <c r="F138" s="366"/>
      <c r="G138" s="367" t="n">
        <v>2</v>
      </c>
      <c r="H138" s="364"/>
    </row>
    <row r="139" customFormat="false" ht="15" hidden="false" customHeight="true" outlineLevel="0" collapsed="false">
      <c r="A139" s="214" t="s">
        <v>388</v>
      </c>
      <c r="B139" s="214" t="s">
        <v>109</v>
      </c>
      <c r="C139" s="214" t="s">
        <v>1553</v>
      </c>
      <c r="D139" s="215" t="s">
        <v>1554</v>
      </c>
      <c r="E139" s="215"/>
      <c r="F139" s="214" t="s">
        <v>261</v>
      </c>
      <c r="G139" s="217" t="n">
        <v>2</v>
      </c>
      <c r="H139" s="217" t="n">
        <v>0</v>
      </c>
    </row>
    <row r="140" customFormat="false" ht="15" hidden="false" customHeight="false" outlineLevel="0" collapsed="false">
      <c r="A140" s="364"/>
      <c r="B140" s="364"/>
      <c r="C140" s="364"/>
      <c r="D140" s="365" t="s">
        <v>208</v>
      </c>
      <c r="E140" s="366"/>
      <c r="F140" s="366"/>
      <c r="G140" s="368" t="n">
        <v>2</v>
      </c>
      <c r="H140" s="364"/>
    </row>
    <row r="141" customFormat="false" ht="15" hidden="false" customHeight="true" outlineLevel="0" collapsed="false">
      <c r="A141" s="209" t="s">
        <v>393</v>
      </c>
      <c r="B141" s="209" t="s">
        <v>109</v>
      </c>
      <c r="C141" s="209" t="s">
        <v>1496</v>
      </c>
      <c r="D141" s="210" t="s">
        <v>1497</v>
      </c>
      <c r="E141" s="210"/>
      <c r="F141" s="209" t="s">
        <v>313</v>
      </c>
      <c r="G141" s="212" t="n">
        <v>6</v>
      </c>
      <c r="H141" s="212" t="n">
        <v>0</v>
      </c>
    </row>
    <row r="142" customFormat="false" ht="15" hidden="false" customHeight="false" outlineLevel="0" collapsed="false">
      <c r="A142" s="364"/>
      <c r="B142" s="364"/>
      <c r="C142" s="364"/>
      <c r="D142" s="365" t="s">
        <v>223</v>
      </c>
      <c r="E142" s="366"/>
      <c r="F142" s="366"/>
      <c r="G142" s="367" t="n">
        <v>6</v>
      </c>
      <c r="H142" s="364"/>
    </row>
    <row r="143" customFormat="false" ht="15" hidden="false" customHeight="true" outlineLevel="0" collapsed="false">
      <c r="A143" s="214" t="s">
        <v>396</v>
      </c>
      <c r="B143" s="214" t="s">
        <v>109</v>
      </c>
      <c r="C143" s="214" t="s">
        <v>1557</v>
      </c>
      <c r="D143" s="215" t="s">
        <v>1558</v>
      </c>
      <c r="E143" s="215"/>
      <c r="F143" s="214" t="s">
        <v>313</v>
      </c>
      <c r="G143" s="217" t="n">
        <v>6</v>
      </c>
      <c r="H143" s="217" t="n">
        <v>0</v>
      </c>
    </row>
    <row r="144" customFormat="false" ht="15" hidden="false" customHeight="false" outlineLevel="0" collapsed="false">
      <c r="A144" s="364"/>
      <c r="B144" s="364"/>
      <c r="C144" s="364"/>
      <c r="D144" s="365" t="s">
        <v>223</v>
      </c>
      <c r="E144" s="366"/>
      <c r="F144" s="366"/>
      <c r="G144" s="368" t="n">
        <v>6</v>
      </c>
      <c r="H144" s="364"/>
    </row>
    <row r="145" customFormat="false" ht="24.05" hidden="false" customHeight="true" outlineLevel="0" collapsed="false">
      <c r="A145" s="209" t="s">
        <v>399</v>
      </c>
      <c r="B145" s="209" t="s">
        <v>109</v>
      </c>
      <c r="C145" s="209" t="s">
        <v>1560</v>
      </c>
      <c r="D145" s="210" t="s">
        <v>1561</v>
      </c>
      <c r="E145" s="210"/>
      <c r="F145" s="209" t="s">
        <v>313</v>
      </c>
      <c r="G145" s="212" t="n">
        <v>6</v>
      </c>
      <c r="H145" s="212" t="n">
        <v>0</v>
      </c>
    </row>
    <row r="146" customFormat="false" ht="15" hidden="false" customHeight="false" outlineLevel="0" collapsed="false">
      <c r="A146" s="364"/>
      <c r="B146" s="364"/>
      <c r="C146" s="364"/>
      <c r="D146" s="365" t="s">
        <v>223</v>
      </c>
      <c r="E146" s="366"/>
      <c r="F146" s="366"/>
      <c r="G146" s="367" t="n">
        <v>6</v>
      </c>
      <c r="H146" s="364"/>
    </row>
    <row r="147" customFormat="false" ht="15" hidden="false" customHeight="true" outlineLevel="0" collapsed="false">
      <c r="A147" s="209" t="s">
        <v>386</v>
      </c>
      <c r="B147" s="209" t="s">
        <v>109</v>
      </c>
      <c r="C147" s="209" t="s">
        <v>1460</v>
      </c>
      <c r="D147" s="210" t="s">
        <v>1461</v>
      </c>
      <c r="E147" s="210"/>
      <c r="F147" s="209" t="s">
        <v>255</v>
      </c>
      <c r="G147" s="212" t="n">
        <v>1</v>
      </c>
      <c r="H147" s="212" t="n">
        <v>0</v>
      </c>
    </row>
    <row r="148" customFormat="false" ht="15" hidden="false" customHeight="false" outlineLevel="0" collapsed="false">
      <c r="A148" s="364"/>
      <c r="B148" s="364"/>
      <c r="C148" s="364"/>
      <c r="D148" s="365" t="s">
        <v>199</v>
      </c>
      <c r="E148" s="366"/>
      <c r="F148" s="366"/>
      <c r="G148" s="367" t="n">
        <v>1</v>
      </c>
      <c r="H148" s="364"/>
    </row>
    <row r="149" customFormat="false" ht="24.05" hidden="false" customHeight="true" outlineLevel="0" collapsed="false">
      <c r="A149" s="214" t="s">
        <v>404</v>
      </c>
      <c r="B149" s="214" t="s">
        <v>109</v>
      </c>
      <c r="C149" s="214" t="s">
        <v>1467</v>
      </c>
      <c r="D149" s="215" t="s">
        <v>1468</v>
      </c>
      <c r="E149" s="215"/>
      <c r="F149" s="214" t="s">
        <v>255</v>
      </c>
      <c r="G149" s="217" t="n">
        <v>1.1</v>
      </c>
      <c r="H149" s="217" t="n">
        <v>0</v>
      </c>
    </row>
    <row r="150" customFormat="false" ht="15" hidden="false" customHeight="false" outlineLevel="0" collapsed="false">
      <c r="A150" s="364"/>
      <c r="B150" s="364"/>
      <c r="C150" s="364"/>
      <c r="D150" s="365" t="s">
        <v>199</v>
      </c>
      <c r="E150" s="366"/>
      <c r="F150" s="366"/>
      <c r="G150" s="368" t="n">
        <v>1</v>
      </c>
      <c r="H150" s="364"/>
    </row>
    <row r="151" customFormat="false" ht="15" hidden="false" customHeight="false" outlineLevel="0" collapsed="false">
      <c r="A151" s="214"/>
      <c r="B151" s="214"/>
      <c r="C151" s="214"/>
      <c r="D151" s="365" t="s">
        <v>4803</v>
      </c>
      <c r="E151" s="366"/>
      <c r="F151" s="366"/>
      <c r="G151" s="368" t="n">
        <v>0.1</v>
      </c>
      <c r="H151" s="218"/>
    </row>
    <row r="152" customFormat="false" ht="24.05" hidden="false" customHeight="true" outlineLevel="0" collapsed="false">
      <c r="A152" s="209" t="s">
        <v>407</v>
      </c>
      <c r="B152" s="209" t="s">
        <v>109</v>
      </c>
      <c r="C152" s="209" t="s">
        <v>1295</v>
      </c>
      <c r="D152" s="210" t="s">
        <v>1486</v>
      </c>
      <c r="E152" s="210"/>
      <c r="F152" s="209" t="s">
        <v>1297</v>
      </c>
      <c r="G152" s="212" t="n">
        <v>3</v>
      </c>
      <c r="H152" s="212" t="n">
        <v>0</v>
      </c>
    </row>
    <row r="153" customFormat="false" ht="15" hidden="false" customHeight="false" outlineLevel="0" collapsed="false">
      <c r="A153" s="364"/>
      <c r="B153" s="364"/>
      <c r="C153" s="364"/>
      <c r="D153" s="365" t="s">
        <v>211</v>
      </c>
      <c r="E153" s="366"/>
      <c r="F153" s="366"/>
      <c r="G153" s="367" t="n">
        <v>3</v>
      </c>
      <c r="H153" s="364"/>
    </row>
    <row r="154" customFormat="false" ht="15" hidden="false" customHeight="true" outlineLevel="0" collapsed="false">
      <c r="A154" s="214" t="s">
        <v>412</v>
      </c>
      <c r="B154" s="214" t="s">
        <v>109</v>
      </c>
      <c r="C154" s="214" t="s">
        <v>1566</v>
      </c>
      <c r="D154" s="215" t="s">
        <v>1489</v>
      </c>
      <c r="E154" s="215"/>
      <c r="F154" s="214" t="s">
        <v>1297</v>
      </c>
      <c r="G154" s="217" t="n">
        <v>2.2</v>
      </c>
      <c r="H154" s="217" t="n">
        <v>0</v>
      </c>
    </row>
    <row r="155" customFormat="false" ht="15" hidden="false" customHeight="false" outlineLevel="0" collapsed="false">
      <c r="A155" s="364"/>
      <c r="B155" s="364"/>
      <c r="C155" s="364"/>
      <c r="D155" s="365" t="s">
        <v>208</v>
      </c>
      <c r="E155" s="366"/>
      <c r="F155" s="366"/>
      <c r="G155" s="368" t="n">
        <v>2</v>
      </c>
      <c r="H155" s="364"/>
    </row>
    <row r="156" customFormat="false" ht="15" hidden="false" customHeight="false" outlineLevel="0" collapsed="false">
      <c r="A156" s="214"/>
      <c r="B156" s="214"/>
      <c r="C156" s="214"/>
      <c r="D156" s="365" t="s">
        <v>4780</v>
      </c>
      <c r="E156" s="366"/>
      <c r="F156" s="366"/>
      <c r="G156" s="368" t="n">
        <v>0.2</v>
      </c>
      <c r="H156" s="218"/>
    </row>
    <row r="157" customFormat="false" ht="15" hidden="false" customHeight="true" outlineLevel="0" collapsed="false">
      <c r="A157" s="214" t="s">
        <v>415</v>
      </c>
      <c r="B157" s="214" t="s">
        <v>109</v>
      </c>
      <c r="C157" s="214" t="s">
        <v>1491</v>
      </c>
      <c r="D157" s="215" t="s">
        <v>1492</v>
      </c>
      <c r="E157" s="215"/>
      <c r="F157" s="214" t="s">
        <v>1297</v>
      </c>
      <c r="G157" s="217" t="n">
        <v>0.55</v>
      </c>
      <c r="H157" s="217" t="n">
        <v>0</v>
      </c>
    </row>
    <row r="158" customFormat="false" ht="15" hidden="false" customHeight="false" outlineLevel="0" collapsed="false">
      <c r="A158" s="364"/>
      <c r="B158" s="364"/>
      <c r="C158" s="364"/>
      <c r="D158" s="365" t="s">
        <v>4784</v>
      </c>
      <c r="E158" s="366"/>
      <c r="F158" s="366"/>
      <c r="G158" s="368" t="n">
        <v>0.5</v>
      </c>
      <c r="H158" s="364"/>
    </row>
    <row r="159" customFormat="false" ht="15" hidden="false" customHeight="false" outlineLevel="0" collapsed="false">
      <c r="A159" s="214"/>
      <c r="B159" s="214"/>
      <c r="C159" s="214"/>
      <c r="D159" s="365" t="s">
        <v>4804</v>
      </c>
      <c r="E159" s="366"/>
      <c r="F159" s="366"/>
      <c r="G159" s="368" t="n">
        <v>0.05</v>
      </c>
      <c r="H159" s="218"/>
    </row>
    <row r="160" customFormat="false" ht="15" hidden="false" customHeight="true" outlineLevel="0" collapsed="false">
      <c r="A160" s="214" t="s">
        <v>418</v>
      </c>
      <c r="B160" s="214" t="s">
        <v>109</v>
      </c>
      <c r="C160" s="214" t="s">
        <v>1302</v>
      </c>
      <c r="D160" s="215" t="s">
        <v>1494</v>
      </c>
      <c r="E160" s="215"/>
      <c r="F160" s="214" t="s">
        <v>1297</v>
      </c>
      <c r="G160" s="217" t="n">
        <v>0.55</v>
      </c>
      <c r="H160" s="217" t="n">
        <v>0</v>
      </c>
    </row>
    <row r="161" customFormat="false" ht="15" hidden="false" customHeight="false" outlineLevel="0" collapsed="false">
      <c r="A161" s="364"/>
      <c r="B161" s="364"/>
      <c r="C161" s="364"/>
      <c r="D161" s="365" t="s">
        <v>4784</v>
      </c>
      <c r="E161" s="366"/>
      <c r="F161" s="366"/>
      <c r="G161" s="368" t="n">
        <v>0.5</v>
      </c>
      <c r="H161" s="364"/>
    </row>
    <row r="162" customFormat="false" ht="15" hidden="false" customHeight="false" outlineLevel="0" collapsed="false">
      <c r="A162" s="214"/>
      <c r="B162" s="214"/>
      <c r="C162" s="214"/>
      <c r="D162" s="365" t="s">
        <v>4804</v>
      </c>
      <c r="E162" s="366"/>
      <c r="F162" s="366"/>
      <c r="G162" s="368" t="n">
        <v>0.05</v>
      </c>
      <c r="H162" s="218"/>
    </row>
    <row r="163" customFormat="false" ht="15" hidden="false" customHeight="true" outlineLevel="0" collapsed="false">
      <c r="A163" s="209" t="s">
        <v>422</v>
      </c>
      <c r="B163" s="209" t="s">
        <v>109</v>
      </c>
      <c r="C163" s="209" t="s">
        <v>1570</v>
      </c>
      <c r="D163" s="210" t="s">
        <v>1571</v>
      </c>
      <c r="E163" s="210"/>
      <c r="F163" s="209" t="s">
        <v>261</v>
      </c>
      <c r="G163" s="212" t="n">
        <v>1</v>
      </c>
      <c r="H163" s="212" t="n">
        <v>0</v>
      </c>
    </row>
    <row r="164" customFormat="false" ht="15" hidden="false" customHeight="false" outlineLevel="0" collapsed="false">
      <c r="A164" s="364"/>
      <c r="B164" s="364"/>
      <c r="C164" s="364"/>
      <c r="D164" s="365" t="s">
        <v>199</v>
      </c>
      <c r="E164" s="366"/>
      <c r="F164" s="366"/>
      <c r="G164" s="367" t="n">
        <v>1</v>
      </c>
      <c r="H164" s="364"/>
    </row>
    <row r="165" customFormat="false" ht="15" hidden="false" customHeight="true" outlineLevel="0" collapsed="false">
      <c r="A165" s="214" t="s">
        <v>425</v>
      </c>
      <c r="B165" s="214" t="s">
        <v>109</v>
      </c>
      <c r="C165" s="214" t="s">
        <v>1573</v>
      </c>
      <c r="D165" s="215" t="s">
        <v>1574</v>
      </c>
      <c r="E165" s="215"/>
      <c r="F165" s="214" t="s">
        <v>261</v>
      </c>
      <c r="G165" s="217" t="n">
        <v>1</v>
      </c>
      <c r="H165" s="217" t="n">
        <v>0</v>
      </c>
    </row>
    <row r="166" customFormat="false" ht="15" hidden="false" customHeight="false" outlineLevel="0" collapsed="false">
      <c r="A166" s="364"/>
      <c r="B166" s="364"/>
      <c r="C166" s="364"/>
      <c r="D166" s="365" t="s">
        <v>199</v>
      </c>
      <c r="E166" s="366"/>
      <c r="F166" s="366"/>
      <c r="G166" s="368" t="n">
        <v>1</v>
      </c>
      <c r="H166" s="364"/>
    </row>
    <row r="167" customFormat="false" ht="15" hidden="false" customHeight="true" outlineLevel="0" collapsed="false">
      <c r="A167" s="209" t="s">
        <v>429</v>
      </c>
      <c r="B167" s="209" t="s">
        <v>109</v>
      </c>
      <c r="C167" s="209" t="s">
        <v>1524</v>
      </c>
      <c r="D167" s="210" t="s">
        <v>1525</v>
      </c>
      <c r="E167" s="210"/>
      <c r="F167" s="209" t="s">
        <v>261</v>
      </c>
      <c r="G167" s="212" t="n">
        <v>4</v>
      </c>
      <c r="H167" s="212" t="n">
        <v>0</v>
      </c>
    </row>
    <row r="168" customFormat="false" ht="15" hidden="false" customHeight="false" outlineLevel="0" collapsed="false">
      <c r="A168" s="364"/>
      <c r="B168" s="364"/>
      <c r="C168" s="364"/>
      <c r="D168" s="365" t="s">
        <v>216</v>
      </c>
      <c r="E168" s="366"/>
      <c r="F168" s="366"/>
      <c r="G168" s="367" t="n">
        <v>4</v>
      </c>
      <c r="H168" s="364"/>
    </row>
    <row r="169" customFormat="false" ht="24.05" hidden="false" customHeight="true" outlineLevel="0" collapsed="false">
      <c r="A169" s="214" t="s">
        <v>432</v>
      </c>
      <c r="B169" s="214" t="s">
        <v>109</v>
      </c>
      <c r="C169" s="214" t="s">
        <v>1579</v>
      </c>
      <c r="D169" s="215" t="s">
        <v>1580</v>
      </c>
      <c r="E169" s="215"/>
      <c r="F169" s="214" t="s">
        <v>261</v>
      </c>
      <c r="G169" s="217" t="n">
        <v>4</v>
      </c>
      <c r="H169" s="217" t="n">
        <v>0</v>
      </c>
    </row>
    <row r="170" customFormat="false" ht="15" hidden="false" customHeight="false" outlineLevel="0" collapsed="false">
      <c r="A170" s="364"/>
      <c r="B170" s="364"/>
      <c r="C170" s="364"/>
      <c r="D170" s="365" t="s">
        <v>216</v>
      </c>
      <c r="E170" s="366"/>
      <c r="F170" s="366"/>
      <c r="G170" s="368" t="n">
        <v>4</v>
      </c>
      <c r="H170" s="364"/>
    </row>
    <row r="171" customFormat="false" ht="15" hidden="false" customHeight="true" outlineLevel="0" collapsed="false">
      <c r="A171" s="209" t="s">
        <v>434</v>
      </c>
      <c r="B171" s="209" t="s">
        <v>109</v>
      </c>
      <c r="C171" s="209" t="s">
        <v>1582</v>
      </c>
      <c r="D171" s="210" t="s">
        <v>1583</v>
      </c>
      <c r="E171" s="210"/>
      <c r="F171" s="209" t="s">
        <v>261</v>
      </c>
      <c r="G171" s="212" t="n">
        <v>4</v>
      </c>
      <c r="H171" s="212" t="n">
        <v>0</v>
      </c>
    </row>
    <row r="172" customFormat="false" ht="15" hidden="false" customHeight="false" outlineLevel="0" collapsed="false">
      <c r="A172" s="364"/>
      <c r="B172" s="364"/>
      <c r="C172" s="364"/>
      <c r="D172" s="365" t="s">
        <v>216</v>
      </c>
      <c r="E172" s="366"/>
      <c r="F172" s="366"/>
      <c r="G172" s="367" t="n">
        <v>4</v>
      </c>
      <c r="H172" s="364"/>
    </row>
    <row r="173" customFormat="false" ht="15" hidden="false" customHeight="true" outlineLevel="0" collapsed="false">
      <c r="A173" s="214" t="s">
        <v>436</v>
      </c>
      <c r="B173" s="214" t="s">
        <v>109</v>
      </c>
      <c r="C173" s="214" t="s">
        <v>1585</v>
      </c>
      <c r="D173" s="215" t="s">
        <v>1586</v>
      </c>
      <c r="E173" s="215"/>
      <c r="F173" s="214" t="s">
        <v>261</v>
      </c>
      <c r="G173" s="217" t="n">
        <v>4</v>
      </c>
      <c r="H173" s="217" t="n">
        <v>0</v>
      </c>
    </row>
    <row r="174" customFormat="false" ht="15" hidden="false" customHeight="false" outlineLevel="0" collapsed="false">
      <c r="A174" s="364"/>
      <c r="B174" s="364"/>
      <c r="C174" s="364"/>
      <c r="D174" s="365" t="s">
        <v>216</v>
      </c>
      <c r="E174" s="366"/>
      <c r="F174" s="366"/>
      <c r="G174" s="368" t="n">
        <v>4</v>
      </c>
      <c r="H174" s="364"/>
    </row>
    <row r="175" customFormat="false" ht="15" hidden="false" customHeight="true" outlineLevel="0" collapsed="false">
      <c r="A175" s="209" t="s">
        <v>440</v>
      </c>
      <c r="B175" s="209" t="s">
        <v>109</v>
      </c>
      <c r="C175" s="209" t="s">
        <v>1435</v>
      </c>
      <c r="D175" s="210" t="s">
        <v>1436</v>
      </c>
      <c r="E175" s="210"/>
      <c r="F175" s="209" t="s">
        <v>313</v>
      </c>
      <c r="G175" s="212" t="n">
        <v>6</v>
      </c>
      <c r="H175" s="212" t="n">
        <v>0</v>
      </c>
    </row>
    <row r="176" customFormat="false" ht="15" hidden="false" customHeight="false" outlineLevel="0" collapsed="false">
      <c r="A176" s="364"/>
      <c r="B176" s="364"/>
      <c r="C176" s="364"/>
      <c r="D176" s="365" t="s">
        <v>223</v>
      </c>
      <c r="E176" s="366"/>
      <c r="F176" s="366"/>
      <c r="G176" s="367" t="n">
        <v>6</v>
      </c>
      <c r="H176" s="364"/>
    </row>
    <row r="177" customFormat="false" ht="15" hidden="false" customHeight="true" outlineLevel="0" collapsed="false">
      <c r="A177" s="214" t="s">
        <v>443</v>
      </c>
      <c r="B177" s="214" t="s">
        <v>109</v>
      </c>
      <c r="C177" s="214" t="s">
        <v>1438</v>
      </c>
      <c r="D177" s="215" t="s">
        <v>1439</v>
      </c>
      <c r="E177" s="215"/>
      <c r="F177" s="214" t="s">
        <v>313</v>
      </c>
      <c r="G177" s="217" t="n">
        <v>6.54</v>
      </c>
      <c r="H177" s="217" t="n">
        <v>0</v>
      </c>
    </row>
    <row r="178" customFormat="false" ht="15" hidden="false" customHeight="false" outlineLevel="0" collapsed="false">
      <c r="A178" s="364"/>
      <c r="B178" s="364"/>
      <c r="C178" s="364"/>
      <c r="D178" s="365" t="s">
        <v>223</v>
      </c>
      <c r="E178" s="366"/>
      <c r="F178" s="366"/>
      <c r="G178" s="368" t="n">
        <v>6</v>
      </c>
      <c r="H178" s="364"/>
    </row>
    <row r="179" customFormat="false" ht="15" hidden="false" customHeight="false" outlineLevel="0" collapsed="false">
      <c r="A179" s="214"/>
      <c r="B179" s="214"/>
      <c r="C179" s="214"/>
      <c r="D179" s="365" t="s">
        <v>4805</v>
      </c>
      <c r="E179" s="366"/>
      <c r="F179" s="366"/>
      <c r="G179" s="368" t="n">
        <v>0.54</v>
      </c>
      <c r="H179" s="218"/>
    </row>
    <row r="180" customFormat="false" ht="24.05" hidden="false" customHeight="true" outlineLevel="0" collapsed="false">
      <c r="A180" s="209" t="s">
        <v>446</v>
      </c>
      <c r="B180" s="209" t="s">
        <v>109</v>
      </c>
      <c r="C180" s="209" t="s">
        <v>1295</v>
      </c>
      <c r="D180" s="210" t="s">
        <v>1486</v>
      </c>
      <c r="E180" s="210"/>
      <c r="F180" s="209" t="s">
        <v>1297</v>
      </c>
      <c r="G180" s="212" t="n">
        <v>2</v>
      </c>
      <c r="H180" s="212" t="n">
        <v>0</v>
      </c>
    </row>
    <row r="181" customFormat="false" ht="15" hidden="false" customHeight="false" outlineLevel="0" collapsed="false">
      <c r="A181" s="364"/>
      <c r="B181" s="364"/>
      <c r="C181" s="364"/>
      <c r="D181" s="365" t="s">
        <v>208</v>
      </c>
      <c r="E181" s="366"/>
      <c r="F181" s="366"/>
      <c r="G181" s="367" t="n">
        <v>2</v>
      </c>
      <c r="H181" s="364"/>
    </row>
    <row r="182" customFormat="false" ht="15" hidden="false" customHeight="true" outlineLevel="0" collapsed="false">
      <c r="A182" s="214" t="s">
        <v>448</v>
      </c>
      <c r="B182" s="214" t="s">
        <v>109</v>
      </c>
      <c r="C182" s="214" t="s">
        <v>1566</v>
      </c>
      <c r="D182" s="215" t="s">
        <v>1489</v>
      </c>
      <c r="E182" s="215"/>
      <c r="F182" s="214" t="s">
        <v>1297</v>
      </c>
      <c r="G182" s="217" t="n">
        <v>1.32</v>
      </c>
      <c r="H182" s="217" t="n">
        <v>0</v>
      </c>
    </row>
    <row r="183" customFormat="false" ht="15" hidden="false" customHeight="false" outlineLevel="0" collapsed="false">
      <c r="A183" s="364"/>
      <c r="B183" s="364"/>
      <c r="C183" s="364"/>
      <c r="D183" s="365" t="s">
        <v>4806</v>
      </c>
      <c r="E183" s="366"/>
      <c r="F183" s="366"/>
      <c r="G183" s="368" t="n">
        <v>1.2</v>
      </c>
      <c r="H183" s="364"/>
    </row>
    <row r="184" customFormat="false" ht="15" hidden="false" customHeight="false" outlineLevel="0" collapsed="false">
      <c r="A184" s="214"/>
      <c r="B184" s="214"/>
      <c r="C184" s="214"/>
      <c r="D184" s="365" t="s">
        <v>4807</v>
      </c>
      <c r="E184" s="366"/>
      <c r="F184" s="366"/>
      <c r="G184" s="368" t="n">
        <v>0.12</v>
      </c>
      <c r="H184" s="218"/>
    </row>
    <row r="185" customFormat="false" ht="15" hidden="false" customHeight="true" outlineLevel="0" collapsed="false">
      <c r="A185" s="214" t="s">
        <v>451</v>
      </c>
      <c r="B185" s="214" t="s">
        <v>109</v>
      </c>
      <c r="C185" s="214" t="s">
        <v>1491</v>
      </c>
      <c r="D185" s="215" t="s">
        <v>1492</v>
      </c>
      <c r="E185" s="215"/>
      <c r="F185" s="214" t="s">
        <v>1297</v>
      </c>
      <c r="G185" s="217" t="n">
        <v>0.44</v>
      </c>
      <c r="H185" s="217" t="n">
        <v>0</v>
      </c>
    </row>
    <row r="186" customFormat="false" ht="15" hidden="false" customHeight="false" outlineLevel="0" collapsed="false">
      <c r="A186" s="364"/>
      <c r="B186" s="364"/>
      <c r="C186" s="364"/>
      <c r="D186" s="365" t="s">
        <v>4808</v>
      </c>
      <c r="E186" s="366"/>
      <c r="F186" s="366"/>
      <c r="G186" s="368" t="n">
        <v>0.4</v>
      </c>
      <c r="H186" s="364"/>
    </row>
    <row r="187" customFormat="false" ht="15" hidden="false" customHeight="false" outlineLevel="0" collapsed="false">
      <c r="A187" s="214"/>
      <c r="B187" s="214"/>
      <c r="C187" s="214"/>
      <c r="D187" s="365" t="s">
        <v>4809</v>
      </c>
      <c r="E187" s="366"/>
      <c r="F187" s="366"/>
      <c r="G187" s="368" t="n">
        <v>0.04</v>
      </c>
      <c r="H187" s="218"/>
    </row>
    <row r="188" customFormat="false" ht="15" hidden="false" customHeight="true" outlineLevel="0" collapsed="false">
      <c r="A188" s="214" t="s">
        <v>455</v>
      </c>
      <c r="B188" s="214" t="s">
        <v>109</v>
      </c>
      <c r="C188" s="214" t="s">
        <v>1302</v>
      </c>
      <c r="D188" s="215" t="s">
        <v>1494</v>
      </c>
      <c r="E188" s="215"/>
      <c r="F188" s="214" t="s">
        <v>1297</v>
      </c>
      <c r="G188" s="217" t="n">
        <v>0.44</v>
      </c>
      <c r="H188" s="217" t="n">
        <v>0</v>
      </c>
    </row>
    <row r="189" customFormat="false" ht="15" hidden="false" customHeight="false" outlineLevel="0" collapsed="false">
      <c r="A189" s="364"/>
      <c r="B189" s="364"/>
      <c r="C189" s="364"/>
      <c r="D189" s="365" t="s">
        <v>4808</v>
      </c>
      <c r="E189" s="366"/>
      <c r="F189" s="366"/>
      <c r="G189" s="368" t="n">
        <v>0.4</v>
      </c>
      <c r="H189" s="364"/>
    </row>
    <row r="190" customFormat="false" ht="15" hidden="false" customHeight="false" outlineLevel="0" collapsed="false">
      <c r="A190" s="214"/>
      <c r="B190" s="214"/>
      <c r="C190" s="214"/>
      <c r="D190" s="365" t="s">
        <v>4809</v>
      </c>
      <c r="E190" s="366"/>
      <c r="F190" s="366"/>
      <c r="G190" s="368" t="n">
        <v>0.04</v>
      </c>
      <c r="H190" s="218"/>
    </row>
    <row r="191" customFormat="false" ht="15" hidden="false" customHeight="true" outlineLevel="0" collapsed="false">
      <c r="A191" s="209" t="s">
        <v>459</v>
      </c>
      <c r="B191" s="209" t="s">
        <v>109</v>
      </c>
      <c r="C191" s="209" t="s">
        <v>1453</v>
      </c>
      <c r="D191" s="210" t="s">
        <v>1596</v>
      </c>
      <c r="E191" s="210"/>
      <c r="F191" s="209" t="s">
        <v>1455</v>
      </c>
      <c r="G191" s="212" t="n">
        <v>10</v>
      </c>
      <c r="H191" s="212" t="n">
        <v>0</v>
      </c>
    </row>
    <row r="192" customFormat="false" ht="15" hidden="false" customHeight="false" outlineLevel="0" collapsed="false">
      <c r="A192" s="364"/>
      <c r="B192" s="364"/>
      <c r="C192" s="364"/>
      <c r="D192" s="365" t="s">
        <v>237</v>
      </c>
      <c r="E192" s="366"/>
      <c r="F192" s="366"/>
      <c r="G192" s="367" t="n">
        <v>10</v>
      </c>
      <c r="H192" s="364"/>
    </row>
    <row r="193" customFormat="false" ht="24.05" hidden="false" customHeight="true" outlineLevel="0" collapsed="false">
      <c r="A193" s="209" t="s">
        <v>462</v>
      </c>
      <c r="B193" s="209" t="s">
        <v>109</v>
      </c>
      <c r="C193" s="209" t="s">
        <v>1307</v>
      </c>
      <c r="D193" s="210" t="s">
        <v>1600</v>
      </c>
      <c r="E193" s="210"/>
      <c r="F193" s="209" t="s">
        <v>1309</v>
      </c>
      <c r="G193" s="212" t="n">
        <v>20</v>
      </c>
      <c r="H193" s="212" t="n">
        <v>0</v>
      </c>
    </row>
    <row r="194" customFormat="false" ht="15" hidden="false" customHeight="false" outlineLevel="0" collapsed="false">
      <c r="A194" s="364"/>
      <c r="B194" s="364"/>
      <c r="C194" s="364"/>
      <c r="D194" s="365" t="s">
        <v>271</v>
      </c>
      <c r="E194" s="366"/>
      <c r="F194" s="366"/>
      <c r="G194" s="367" t="n">
        <v>20</v>
      </c>
      <c r="H194" s="364"/>
    </row>
    <row r="195" customFormat="false" ht="15" hidden="false" customHeight="true" outlineLevel="0" collapsed="false">
      <c r="A195" s="209" t="s">
        <v>463</v>
      </c>
      <c r="B195" s="209" t="s">
        <v>109</v>
      </c>
      <c r="C195" s="209" t="s">
        <v>1307</v>
      </c>
      <c r="D195" s="210" t="s">
        <v>1602</v>
      </c>
      <c r="E195" s="210"/>
      <c r="F195" s="209" t="s">
        <v>1309</v>
      </c>
      <c r="G195" s="212" t="n">
        <v>10</v>
      </c>
      <c r="H195" s="212" t="n">
        <v>0</v>
      </c>
    </row>
    <row r="196" customFormat="false" ht="15" hidden="false" customHeight="false" outlineLevel="0" collapsed="false">
      <c r="A196" s="364"/>
      <c r="B196" s="364"/>
      <c r="C196" s="364"/>
      <c r="D196" s="365" t="s">
        <v>237</v>
      </c>
      <c r="E196" s="366"/>
      <c r="F196" s="366"/>
      <c r="G196" s="367" t="n">
        <v>10</v>
      </c>
      <c r="H196" s="364"/>
    </row>
    <row r="197" customFormat="false" ht="15" hidden="false" customHeight="true" outlineLevel="0" collapsed="false">
      <c r="A197" s="209" t="s">
        <v>466</v>
      </c>
      <c r="B197" s="209" t="s">
        <v>109</v>
      </c>
      <c r="C197" s="209" t="s">
        <v>1315</v>
      </c>
      <c r="D197" s="210" t="s">
        <v>1604</v>
      </c>
      <c r="E197" s="210"/>
      <c r="F197" s="209" t="s">
        <v>1309</v>
      </c>
      <c r="G197" s="212" t="n">
        <v>10</v>
      </c>
      <c r="H197" s="212" t="n">
        <v>0</v>
      </c>
    </row>
    <row r="198" customFormat="false" ht="15" hidden="false" customHeight="false" outlineLevel="0" collapsed="false">
      <c r="A198" s="364"/>
      <c r="B198" s="364"/>
      <c r="C198" s="364"/>
      <c r="D198" s="365" t="s">
        <v>237</v>
      </c>
      <c r="E198" s="366"/>
      <c r="F198" s="366"/>
      <c r="G198" s="367" t="n">
        <v>10</v>
      </c>
      <c r="H198" s="364"/>
    </row>
    <row r="199" customFormat="false" ht="24.05" hidden="false" customHeight="true" outlineLevel="0" collapsed="false">
      <c r="A199" s="209" t="s">
        <v>467</v>
      </c>
      <c r="B199" s="209" t="s">
        <v>109</v>
      </c>
      <c r="C199" s="209" t="s">
        <v>1606</v>
      </c>
      <c r="D199" s="210" t="s">
        <v>1607</v>
      </c>
      <c r="E199" s="210"/>
      <c r="F199" s="209" t="s">
        <v>1309</v>
      </c>
      <c r="G199" s="212" t="n">
        <v>10</v>
      </c>
      <c r="H199" s="212" t="n">
        <v>0</v>
      </c>
    </row>
    <row r="200" customFormat="false" ht="15" hidden="false" customHeight="false" outlineLevel="0" collapsed="false">
      <c r="A200" s="364"/>
      <c r="B200" s="364"/>
      <c r="C200" s="364"/>
      <c r="D200" s="365" t="s">
        <v>237</v>
      </c>
      <c r="E200" s="366"/>
      <c r="F200" s="366"/>
      <c r="G200" s="367" t="n">
        <v>10</v>
      </c>
      <c r="H200" s="364"/>
    </row>
    <row r="201" customFormat="false" ht="15" hidden="false" customHeight="true" outlineLevel="0" collapsed="false">
      <c r="A201" s="209" t="s">
        <v>472</v>
      </c>
      <c r="B201" s="209" t="s">
        <v>109</v>
      </c>
      <c r="C201" s="209" t="s">
        <v>1606</v>
      </c>
      <c r="D201" s="210" t="s">
        <v>1609</v>
      </c>
      <c r="E201" s="210"/>
      <c r="F201" s="209" t="s">
        <v>1309</v>
      </c>
      <c r="G201" s="212" t="n">
        <v>4</v>
      </c>
      <c r="H201" s="212" t="n">
        <v>0</v>
      </c>
    </row>
    <row r="202" customFormat="false" ht="15" hidden="false" customHeight="false" outlineLevel="0" collapsed="false">
      <c r="A202" s="364"/>
      <c r="B202" s="364"/>
      <c r="C202" s="364"/>
      <c r="D202" s="365" t="s">
        <v>216</v>
      </c>
      <c r="E202" s="366"/>
      <c r="F202" s="366"/>
      <c r="G202" s="367" t="n">
        <v>4</v>
      </c>
      <c r="H202" s="364"/>
    </row>
    <row r="203" customFormat="false" ht="15" hidden="false" customHeight="true" outlineLevel="0" collapsed="false">
      <c r="A203" s="209" t="s">
        <v>477</v>
      </c>
      <c r="B203" s="209" t="s">
        <v>109</v>
      </c>
      <c r="C203" s="209" t="s">
        <v>1318</v>
      </c>
      <c r="D203" s="210" t="s">
        <v>1319</v>
      </c>
      <c r="E203" s="210"/>
      <c r="F203" s="209" t="s">
        <v>1309</v>
      </c>
      <c r="G203" s="212" t="n">
        <v>8</v>
      </c>
      <c r="H203" s="212" t="n">
        <v>0</v>
      </c>
    </row>
    <row r="204" customFormat="false" ht="15" hidden="false" customHeight="false" outlineLevel="0" collapsed="false">
      <c r="A204" s="364"/>
      <c r="B204" s="364"/>
      <c r="C204" s="364"/>
      <c r="D204" s="365" t="s">
        <v>229</v>
      </c>
      <c r="E204" s="366"/>
      <c r="F204" s="366"/>
      <c r="G204" s="367" t="n">
        <v>8</v>
      </c>
      <c r="H204" s="364"/>
    </row>
    <row r="205" customFormat="false" ht="15" hidden="false" customHeight="true" outlineLevel="0" collapsed="false">
      <c r="A205" s="209" t="s">
        <v>480</v>
      </c>
      <c r="B205" s="209" t="s">
        <v>109</v>
      </c>
      <c r="C205" s="209" t="s">
        <v>1318</v>
      </c>
      <c r="D205" s="210" t="s">
        <v>1321</v>
      </c>
      <c r="E205" s="210"/>
      <c r="F205" s="209" t="s">
        <v>1309</v>
      </c>
      <c r="G205" s="212" t="n">
        <v>1</v>
      </c>
      <c r="H205" s="212" t="n">
        <v>0</v>
      </c>
    </row>
    <row r="206" customFormat="false" ht="15" hidden="false" customHeight="false" outlineLevel="0" collapsed="false">
      <c r="A206" s="364"/>
      <c r="B206" s="364"/>
      <c r="C206" s="364"/>
      <c r="D206" s="365" t="s">
        <v>199</v>
      </c>
      <c r="E206" s="366"/>
      <c r="F206" s="366"/>
      <c r="G206" s="367" t="n">
        <v>1</v>
      </c>
      <c r="H206" s="364"/>
    </row>
    <row r="207" customFormat="false" ht="15" hidden="false" customHeight="true" outlineLevel="0" collapsed="false">
      <c r="A207" s="209" t="s">
        <v>483</v>
      </c>
      <c r="B207" s="209" t="s">
        <v>109</v>
      </c>
      <c r="C207" s="209" t="s">
        <v>1318</v>
      </c>
      <c r="D207" s="210" t="s">
        <v>1613</v>
      </c>
      <c r="E207" s="210"/>
      <c r="F207" s="209" t="s">
        <v>1309</v>
      </c>
      <c r="G207" s="212" t="n">
        <v>10</v>
      </c>
      <c r="H207" s="212" t="n">
        <v>0</v>
      </c>
    </row>
    <row r="208" customFormat="false" ht="15" hidden="false" customHeight="false" outlineLevel="0" collapsed="false">
      <c r="A208" s="364"/>
      <c r="B208" s="364"/>
      <c r="C208" s="364"/>
      <c r="D208" s="365" t="s">
        <v>237</v>
      </c>
      <c r="E208" s="366"/>
      <c r="F208" s="366"/>
      <c r="G208" s="367" t="n">
        <v>10</v>
      </c>
      <c r="H208" s="364"/>
    </row>
    <row r="209" customFormat="false" ht="15" hidden="false" customHeight="true" outlineLevel="0" collapsed="false">
      <c r="A209" s="209" t="s">
        <v>486</v>
      </c>
      <c r="B209" s="209" t="s">
        <v>109</v>
      </c>
      <c r="C209" s="209" t="s">
        <v>1617</v>
      </c>
      <c r="D209" s="210" t="s">
        <v>1618</v>
      </c>
      <c r="E209" s="210"/>
      <c r="F209" s="209" t="s">
        <v>264</v>
      </c>
      <c r="G209" s="212" t="n">
        <v>0.668</v>
      </c>
      <c r="H209" s="212" t="n">
        <v>0</v>
      </c>
    </row>
    <row r="210" customFormat="false" ht="15" hidden="false" customHeight="false" outlineLevel="0" collapsed="false">
      <c r="A210" s="364"/>
      <c r="B210" s="364"/>
      <c r="C210" s="364"/>
      <c r="D210" s="365" t="s">
        <v>4810</v>
      </c>
      <c r="E210" s="366"/>
      <c r="F210" s="366"/>
      <c r="G210" s="367" t="n">
        <v>0.668</v>
      </c>
      <c r="H210" s="364"/>
    </row>
    <row r="211" customFormat="false" ht="15" hidden="false" customHeight="true" outlineLevel="0" collapsed="false">
      <c r="A211" s="209" t="s">
        <v>489</v>
      </c>
      <c r="B211" s="209" t="s">
        <v>109</v>
      </c>
      <c r="C211" s="209" t="s">
        <v>869</v>
      </c>
      <c r="D211" s="210" t="s">
        <v>1621</v>
      </c>
      <c r="E211" s="210"/>
      <c r="F211" s="209" t="s">
        <v>255</v>
      </c>
      <c r="G211" s="212" t="n">
        <v>90</v>
      </c>
      <c r="H211" s="212" t="n">
        <v>0</v>
      </c>
    </row>
    <row r="212" customFormat="false" ht="15" hidden="false" customHeight="false" outlineLevel="0" collapsed="false">
      <c r="A212" s="364"/>
      <c r="B212" s="364"/>
      <c r="C212" s="364"/>
      <c r="D212" s="365" t="s">
        <v>4811</v>
      </c>
      <c r="E212" s="366"/>
      <c r="F212" s="366"/>
      <c r="G212" s="367" t="n">
        <v>90</v>
      </c>
      <c r="H212" s="364"/>
    </row>
    <row r="213" customFormat="false" ht="15" hidden="false" customHeight="true" outlineLevel="0" collapsed="false">
      <c r="A213" s="209" t="s">
        <v>492</v>
      </c>
      <c r="B213" s="209" t="s">
        <v>109</v>
      </c>
      <c r="C213" s="209" t="s">
        <v>1624</v>
      </c>
      <c r="D213" s="210" t="s">
        <v>1625</v>
      </c>
      <c r="E213" s="210"/>
      <c r="F213" s="209" t="s">
        <v>261</v>
      </c>
      <c r="G213" s="212" t="n">
        <v>4</v>
      </c>
      <c r="H213" s="212" t="n">
        <v>0</v>
      </c>
    </row>
    <row r="214" customFormat="false" ht="15" hidden="false" customHeight="false" outlineLevel="0" collapsed="false">
      <c r="A214" s="364"/>
      <c r="B214" s="364"/>
      <c r="C214" s="364"/>
      <c r="D214" s="365" t="s">
        <v>4761</v>
      </c>
      <c r="E214" s="366"/>
      <c r="F214" s="366"/>
      <c r="G214" s="367" t="n">
        <v>4</v>
      </c>
      <c r="H214" s="364"/>
    </row>
    <row r="215" customFormat="false" ht="15" hidden="false" customHeight="true" outlineLevel="0" collapsed="false">
      <c r="A215" s="209" t="s">
        <v>493</v>
      </c>
      <c r="B215" s="209" t="s">
        <v>109</v>
      </c>
      <c r="C215" s="209" t="s">
        <v>1627</v>
      </c>
      <c r="D215" s="210" t="s">
        <v>1628</v>
      </c>
      <c r="E215" s="210"/>
      <c r="F215" s="209" t="s">
        <v>261</v>
      </c>
      <c r="G215" s="212" t="n">
        <v>7</v>
      </c>
      <c r="H215" s="212" t="n">
        <v>0</v>
      </c>
    </row>
    <row r="216" customFormat="false" ht="15" hidden="false" customHeight="false" outlineLevel="0" collapsed="false">
      <c r="A216" s="364"/>
      <c r="B216" s="364"/>
      <c r="C216" s="364"/>
      <c r="D216" s="365" t="s">
        <v>4812</v>
      </c>
      <c r="E216" s="366"/>
      <c r="F216" s="366"/>
      <c r="G216" s="367" t="n">
        <v>7</v>
      </c>
      <c r="H216" s="364"/>
    </row>
    <row r="217" customFormat="false" ht="15" hidden="false" customHeight="true" outlineLevel="0" collapsed="false">
      <c r="A217" s="209" t="s">
        <v>496</v>
      </c>
      <c r="B217" s="209" t="s">
        <v>109</v>
      </c>
      <c r="C217" s="209" t="s">
        <v>1630</v>
      </c>
      <c r="D217" s="210" t="s">
        <v>1631</v>
      </c>
      <c r="E217" s="210"/>
      <c r="F217" s="209" t="s">
        <v>261</v>
      </c>
      <c r="G217" s="212" t="n">
        <v>5</v>
      </c>
      <c r="H217" s="212" t="n">
        <v>0</v>
      </c>
    </row>
    <row r="218" customFormat="false" ht="15" hidden="false" customHeight="false" outlineLevel="0" collapsed="false">
      <c r="A218" s="364"/>
      <c r="B218" s="364"/>
      <c r="C218" s="364"/>
      <c r="D218" s="365" t="s">
        <v>216</v>
      </c>
      <c r="E218" s="366"/>
      <c r="F218" s="366"/>
      <c r="G218" s="367" t="n">
        <v>4</v>
      </c>
      <c r="H218" s="364"/>
    </row>
    <row r="219" customFormat="false" ht="15" hidden="false" customHeight="false" outlineLevel="0" collapsed="false">
      <c r="A219" s="209"/>
      <c r="B219" s="209"/>
      <c r="C219" s="209"/>
      <c r="D219" s="365" t="s">
        <v>199</v>
      </c>
      <c r="E219" s="366" t="s">
        <v>4813</v>
      </c>
      <c r="F219" s="366"/>
      <c r="G219" s="367" t="n">
        <v>1</v>
      </c>
      <c r="H219" s="213"/>
    </row>
    <row r="220" customFormat="false" ht="15" hidden="false" customHeight="true" outlineLevel="0" collapsed="false">
      <c r="A220" s="209" t="s">
        <v>499</v>
      </c>
      <c r="B220" s="209" t="s">
        <v>109</v>
      </c>
      <c r="C220" s="209" t="s">
        <v>1627</v>
      </c>
      <c r="D220" s="210" t="s">
        <v>1628</v>
      </c>
      <c r="E220" s="210"/>
      <c r="F220" s="209" t="s">
        <v>261</v>
      </c>
      <c r="G220" s="212" t="n">
        <v>1</v>
      </c>
      <c r="H220" s="212" t="n">
        <v>0</v>
      </c>
    </row>
    <row r="221" customFormat="false" ht="15" hidden="false" customHeight="false" outlineLevel="0" collapsed="false">
      <c r="A221" s="364"/>
      <c r="B221" s="364"/>
      <c r="C221" s="364"/>
      <c r="D221" s="365" t="s">
        <v>199</v>
      </c>
      <c r="E221" s="366"/>
      <c r="F221" s="366"/>
      <c r="G221" s="367" t="n">
        <v>1</v>
      </c>
      <c r="H221" s="364"/>
    </row>
    <row r="222" customFormat="false" ht="15" hidden="false" customHeight="true" outlineLevel="0" collapsed="false">
      <c r="A222" s="209" t="s">
        <v>502</v>
      </c>
      <c r="B222" s="209" t="s">
        <v>109</v>
      </c>
      <c r="C222" s="209" t="s">
        <v>1363</v>
      </c>
      <c r="D222" s="210" t="s">
        <v>1364</v>
      </c>
      <c r="E222" s="210"/>
      <c r="F222" s="209" t="s">
        <v>264</v>
      </c>
      <c r="G222" s="212" t="n">
        <v>0.745</v>
      </c>
      <c r="H222" s="212" t="n">
        <v>0</v>
      </c>
    </row>
    <row r="223" customFormat="false" ht="15" hidden="false" customHeight="false" outlineLevel="0" collapsed="false">
      <c r="A223" s="364"/>
      <c r="B223" s="364"/>
      <c r="C223" s="364"/>
      <c r="D223" s="365" t="s">
        <v>4814</v>
      </c>
      <c r="E223" s="366"/>
      <c r="F223" s="366"/>
      <c r="G223" s="367" t="n">
        <v>0.745</v>
      </c>
      <c r="H223" s="364"/>
    </row>
    <row r="224" customFormat="false" ht="15" hidden="false" customHeight="true" outlineLevel="0" collapsed="false">
      <c r="A224" s="209" t="s">
        <v>507</v>
      </c>
      <c r="B224" s="209" t="s">
        <v>109</v>
      </c>
      <c r="C224" s="209" t="s">
        <v>1367</v>
      </c>
      <c r="D224" s="210" t="s">
        <v>1368</v>
      </c>
      <c r="E224" s="210"/>
      <c r="F224" s="209" t="s">
        <v>264</v>
      </c>
      <c r="G224" s="212" t="n">
        <v>2.235</v>
      </c>
      <c r="H224" s="212" t="n">
        <v>0</v>
      </c>
    </row>
    <row r="225" customFormat="false" ht="15" hidden="false" customHeight="false" outlineLevel="0" collapsed="false">
      <c r="A225" s="364"/>
      <c r="B225" s="364"/>
      <c r="C225" s="364"/>
      <c r="D225" s="365" t="s">
        <v>4815</v>
      </c>
      <c r="E225" s="366"/>
      <c r="F225" s="366"/>
      <c r="G225" s="367" t="n">
        <v>2.235</v>
      </c>
      <c r="H225" s="364"/>
    </row>
    <row r="226" customFormat="false" ht="15" hidden="false" customHeight="true" outlineLevel="0" collapsed="false">
      <c r="A226" s="209" t="s">
        <v>511</v>
      </c>
      <c r="B226" s="209" t="s">
        <v>109</v>
      </c>
      <c r="C226" s="209" t="s">
        <v>1636</v>
      </c>
      <c r="D226" s="210" t="s">
        <v>1637</v>
      </c>
      <c r="E226" s="210"/>
      <c r="F226" s="209" t="s">
        <v>264</v>
      </c>
      <c r="G226" s="212" t="n">
        <v>0.745</v>
      </c>
      <c r="H226" s="212" t="n">
        <v>0</v>
      </c>
    </row>
    <row r="227" customFormat="false" ht="15" hidden="false" customHeight="false" outlineLevel="0" collapsed="false">
      <c r="A227" s="364"/>
      <c r="B227" s="364"/>
      <c r="C227" s="364"/>
      <c r="D227" s="365" t="s">
        <v>4816</v>
      </c>
      <c r="E227" s="366"/>
      <c r="F227" s="366"/>
      <c r="G227" s="367" t="n">
        <v>0.745</v>
      </c>
      <c r="H227" s="364"/>
    </row>
    <row r="228" customFormat="false" ht="15" hidden="false" customHeight="true" outlineLevel="0" collapsed="false">
      <c r="A228" s="209" t="s">
        <v>514</v>
      </c>
      <c r="B228" s="209" t="s">
        <v>109</v>
      </c>
      <c r="C228" s="209" t="s">
        <v>1373</v>
      </c>
      <c r="D228" s="210" t="s">
        <v>1374</v>
      </c>
      <c r="E228" s="210"/>
      <c r="F228" s="209" t="s">
        <v>264</v>
      </c>
      <c r="G228" s="212" t="n">
        <v>0.745</v>
      </c>
      <c r="H228" s="212" t="n">
        <v>0</v>
      </c>
    </row>
    <row r="229" customFormat="false" ht="15" hidden="false" customHeight="false" outlineLevel="0" collapsed="false">
      <c r="A229" s="364"/>
      <c r="B229" s="364"/>
      <c r="C229" s="364"/>
      <c r="D229" s="365" t="s">
        <v>4816</v>
      </c>
      <c r="E229" s="366"/>
      <c r="F229" s="366"/>
      <c r="G229" s="367" t="n">
        <v>0.745</v>
      </c>
      <c r="H229" s="364"/>
    </row>
    <row r="230" customFormat="false" ht="15" hidden="false" customHeight="true" outlineLevel="0" collapsed="false">
      <c r="A230" s="209" t="s">
        <v>517</v>
      </c>
      <c r="B230" s="209" t="s">
        <v>109</v>
      </c>
      <c r="C230" s="209" t="s">
        <v>1376</v>
      </c>
      <c r="D230" s="210" t="s">
        <v>1640</v>
      </c>
      <c r="E230" s="210"/>
      <c r="F230" s="209" t="s">
        <v>264</v>
      </c>
      <c r="G230" s="212" t="n">
        <v>26.075</v>
      </c>
      <c r="H230" s="212" t="n">
        <v>0</v>
      </c>
    </row>
    <row r="231" customFormat="false" ht="15" hidden="false" customHeight="false" outlineLevel="0" collapsed="false">
      <c r="A231" s="364"/>
      <c r="B231" s="364"/>
      <c r="C231" s="364"/>
      <c r="D231" s="365" t="s">
        <v>4817</v>
      </c>
      <c r="E231" s="366"/>
      <c r="F231" s="366"/>
      <c r="G231" s="367" t="n">
        <v>26.075</v>
      </c>
      <c r="H231" s="364"/>
    </row>
    <row r="232" customFormat="false" ht="15" hidden="false" customHeight="true" outlineLevel="0" collapsed="false">
      <c r="A232" s="209" t="s">
        <v>520</v>
      </c>
      <c r="B232" s="209" t="s">
        <v>109</v>
      </c>
      <c r="C232" s="209" t="s">
        <v>1379</v>
      </c>
      <c r="D232" s="210" t="s">
        <v>1380</v>
      </c>
      <c r="E232" s="210"/>
      <c r="F232" s="209" t="s">
        <v>264</v>
      </c>
      <c r="G232" s="212" t="n">
        <v>0.15</v>
      </c>
      <c r="H232" s="212" t="n">
        <v>0</v>
      </c>
    </row>
    <row r="233" customFormat="false" ht="15" hidden="false" customHeight="false" outlineLevel="0" collapsed="false">
      <c r="A233" s="364"/>
      <c r="B233" s="364"/>
      <c r="C233" s="364"/>
      <c r="D233" s="365" t="s">
        <v>4791</v>
      </c>
      <c r="E233" s="366" t="s">
        <v>4792</v>
      </c>
      <c r="F233" s="366"/>
      <c r="G233" s="367" t="n">
        <v>0.15</v>
      </c>
      <c r="H233" s="364"/>
    </row>
    <row r="234" customFormat="false" ht="15" hidden="false" customHeight="true" outlineLevel="0" collapsed="false">
      <c r="A234" s="209" t="s">
        <v>524</v>
      </c>
      <c r="B234" s="209" t="s">
        <v>109</v>
      </c>
      <c r="C234" s="209" t="s">
        <v>1382</v>
      </c>
      <c r="D234" s="210" t="s">
        <v>1383</v>
      </c>
      <c r="E234" s="210"/>
      <c r="F234" s="209" t="s">
        <v>264</v>
      </c>
      <c r="G234" s="212" t="n">
        <v>0.521</v>
      </c>
      <c r="H234" s="212" t="n">
        <v>0</v>
      </c>
    </row>
    <row r="235" customFormat="false" ht="15" hidden="false" customHeight="false" outlineLevel="0" collapsed="false">
      <c r="A235" s="364"/>
      <c r="B235" s="364"/>
      <c r="C235" s="364"/>
      <c r="D235" s="365" t="s">
        <v>4818</v>
      </c>
      <c r="E235" s="366"/>
      <c r="F235" s="366"/>
      <c r="G235" s="367" t="n">
        <v>0.521</v>
      </c>
      <c r="H235" s="364"/>
    </row>
    <row r="236" customFormat="false" ht="15" hidden="false" customHeight="true" outlineLevel="0" collapsed="false">
      <c r="A236" s="209" t="s">
        <v>527</v>
      </c>
      <c r="B236" s="209" t="s">
        <v>109</v>
      </c>
      <c r="C236" s="209" t="s">
        <v>1385</v>
      </c>
      <c r="D236" s="210" t="s">
        <v>1386</v>
      </c>
      <c r="E236" s="210"/>
      <c r="F236" s="209" t="s">
        <v>264</v>
      </c>
      <c r="G236" s="212" t="n">
        <v>0.074</v>
      </c>
      <c r="H236" s="212" t="n">
        <v>0</v>
      </c>
    </row>
    <row r="237" customFormat="false" ht="15" hidden="false" customHeight="false" outlineLevel="0" collapsed="false">
      <c r="A237" s="364"/>
      <c r="B237" s="364"/>
      <c r="C237" s="364"/>
      <c r="D237" s="365" t="s">
        <v>4819</v>
      </c>
      <c r="E237" s="366"/>
      <c r="F237" s="366"/>
      <c r="G237" s="367" t="n">
        <v>0.074</v>
      </c>
      <c r="H237" s="364"/>
    </row>
    <row r="239" customFormat="false" ht="15" hidden="false" customHeight="false" outlineLevel="0" collapsed="false">
      <c r="A239" s="1"/>
    </row>
    <row r="240" customFormat="false" ht="15" hidden="false" customHeight="false" outlineLevel="0" collapsed="false">
      <c r="A240" s="11"/>
      <c r="B240" s="11"/>
      <c r="C240" s="11"/>
      <c r="D240" s="11"/>
      <c r="E240" s="11"/>
      <c r="F240" s="11"/>
      <c r="G240" s="11"/>
    </row>
  </sheetData>
  <mergeCells count="24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E56:F56"/>
    <mergeCell ref="D57:E57"/>
    <mergeCell ref="E58:F58"/>
    <mergeCell ref="D59:E59"/>
    <mergeCell ref="E60:F60"/>
    <mergeCell ref="D61:E61"/>
    <mergeCell ref="E62:F62"/>
    <mergeCell ref="D63:E63"/>
    <mergeCell ref="E64:F64"/>
    <mergeCell ref="E65:F65"/>
    <mergeCell ref="D66:E66"/>
    <mergeCell ref="E67:F67"/>
    <mergeCell ref="D68:E68"/>
    <mergeCell ref="E69:F69"/>
    <mergeCell ref="E70:F70"/>
    <mergeCell ref="D71:E71"/>
    <mergeCell ref="E72:F72"/>
    <mergeCell ref="D73:E73"/>
    <mergeCell ref="E74:F74"/>
    <mergeCell ref="E75:F75"/>
    <mergeCell ref="D76:E76"/>
    <mergeCell ref="E77:F77"/>
    <mergeCell ref="D78:E78"/>
    <mergeCell ref="E79:F79"/>
    <mergeCell ref="E80:F80"/>
    <mergeCell ref="D81:E81"/>
    <mergeCell ref="E82:F82"/>
    <mergeCell ref="D83:E83"/>
    <mergeCell ref="E84:F84"/>
    <mergeCell ref="D85:E85"/>
    <mergeCell ref="E86:F86"/>
    <mergeCell ref="E87:F87"/>
    <mergeCell ref="D88:E88"/>
    <mergeCell ref="E89:F89"/>
    <mergeCell ref="D90:E90"/>
    <mergeCell ref="E91:F91"/>
    <mergeCell ref="D92:E92"/>
    <mergeCell ref="E93:F93"/>
    <mergeCell ref="D94:E94"/>
    <mergeCell ref="E95:F95"/>
    <mergeCell ref="E96:F96"/>
    <mergeCell ref="D97:E97"/>
    <mergeCell ref="E98:F98"/>
    <mergeCell ref="E99:F99"/>
    <mergeCell ref="D100:E100"/>
    <mergeCell ref="E101:F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E151:F151"/>
    <mergeCell ref="D152:E152"/>
    <mergeCell ref="E153:F153"/>
    <mergeCell ref="D154:E154"/>
    <mergeCell ref="E155:F155"/>
    <mergeCell ref="E156:F156"/>
    <mergeCell ref="D157:E157"/>
    <mergeCell ref="E158:F158"/>
    <mergeCell ref="E159:F159"/>
    <mergeCell ref="D160:E160"/>
    <mergeCell ref="E161:F161"/>
    <mergeCell ref="E162:F162"/>
    <mergeCell ref="D163:E163"/>
    <mergeCell ref="E164:F164"/>
    <mergeCell ref="D165:E165"/>
    <mergeCell ref="E166:F166"/>
    <mergeCell ref="D167:E167"/>
    <mergeCell ref="E168:F168"/>
    <mergeCell ref="D169:E169"/>
    <mergeCell ref="E170:F170"/>
    <mergeCell ref="D171:E171"/>
    <mergeCell ref="E172:F172"/>
    <mergeCell ref="D173:E173"/>
    <mergeCell ref="E174:F174"/>
    <mergeCell ref="D175:E175"/>
    <mergeCell ref="E176:F176"/>
    <mergeCell ref="D177:E177"/>
    <mergeCell ref="E178:F178"/>
    <mergeCell ref="E179:F179"/>
    <mergeCell ref="D180:E180"/>
    <mergeCell ref="E181:F181"/>
    <mergeCell ref="D182:E182"/>
    <mergeCell ref="E183:F183"/>
    <mergeCell ref="E184:F184"/>
    <mergeCell ref="D185:E185"/>
    <mergeCell ref="E186:F186"/>
    <mergeCell ref="E187:F187"/>
    <mergeCell ref="D188:E188"/>
    <mergeCell ref="E189:F189"/>
    <mergeCell ref="E190:F190"/>
    <mergeCell ref="D191:E191"/>
    <mergeCell ref="E192:F192"/>
    <mergeCell ref="D193:E193"/>
    <mergeCell ref="E194:F194"/>
    <mergeCell ref="D195:E195"/>
    <mergeCell ref="E196:F196"/>
    <mergeCell ref="D197:E197"/>
    <mergeCell ref="E198:F198"/>
    <mergeCell ref="D199:E199"/>
    <mergeCell ref="E200:F200"/>
    <mergeCell ref="D201:E201"/>
    <mergeCell ref="E202:F202"/>
    <mergeCell ref="D203:E203"/>
    <mergeCell ref="E204:F204"/>
    <mergeCell ref="D205:E205"/>
    <mergeCell ref="E206:F206"/>
    <mergeCell ref="D207:E207"/>
    <mergeCell ref="E208:F208"/>
    <mergeCell ref="D209:E209"/>
    <mergeCell ref="E210:F210"/>
    <mergeCell ref="D211:E211"/>
    <mergeCell ref="E212:F212"/>
    <mergeCell ref="D213:E213"/>
    <mergeCell ref="E214:F214"/>
    <mergeCell ref="D215:E215"/>
    <mergeCell ref="E216:F216"/>
    <mergeCell ref="D217:E217"/>
    <mergeCell ref="E218:F218"/>
    <mergeCell ref="E219:F219"/>
    <mergeCell ref="D220:E220"/>
    <mergeCell ref="E221:F221"/>
    <mergeCell ref="D222:E222"/>
    <mergeCell ref="E223:F223"/>
    <mergeCell ref="D224:E224"/>
    <mergeCell ref="E225:F225"/>
    <mergeCell ref="D226:E226"/>
    <mergeCell ref="E227:F227"/>
    <mergeCell ref="D228:E228"/>
    <mergeCell ref="E229:F229"/>
    <mergeCell ref="D230:E230"/>
    <mergeCell ref="E231:F231"/>
    <mergeCell ref="D232:E232"/>
    <mergeCell ref="E233:F233"/>
    <mergeCell ref="D234:E234"/>
    <mergeCell ref="E235:F235"/>
    <mergeCell ref="D236:E236"/>
    <mergeCell ref="E237:F237"/>
    <mergeCell ref="A240:G24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22"/>
    <col collapsed="false" customWidth="true" hidden="false" outlineLevel="0" max="2" min="2" style="25" width="12.86"/>
    <col collapsed="false" customWidth="true" hidden="false" outlineLevel="0" max="3" min="3" style="25" width="27.15"/>
    <col collapsed="false" customWidth="true" hidden="false" outlineLevel="0" max="4" min="4" style="25" width="19.73"/>
    <col collapsed="false" customWidth="true" hidden="false" outlineLevel="0" max="5" min="5" style="25" width="14"/>
    <col collapsed="false" customWidth="true" hidden="false" outlineLevel="0" max="6" min="6" style="25" width="27.15"/>
    <col collapsed="false" customWidth="true" hidden="false" outlineLevel="0" max="7" min="7" style="25" width="18.34"/>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5919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4.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121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(SO01.24)'!AB12:AB1941)</f>
        <v>0</v>
      </c>
      <c r="D14" s="33" t="s">
        <v>39</v>
      </c>
      <c r="E14" s="33"/>
      <c r="F14" s="34" t="n">
        <f aca="false">'VORN objektu (SO01.24)'!I15</f>
        <v>0</v>
      </c>
      <c r="G14" s="33" t="s">
        <v>83</v>
      </c>
      <c r="H14" s="33"/>
      <c r="I14" s="34" t="n">
        <f aca="false">'VORN objektu (SO01.24)'!I21</f>
        <v>0</v>
      </c>
    </row>
    <row r="15" customFormat="false" ht="15" hidden="false" customHeight="false" outlineLevel="0" collapsed="false">
      <c r="A15" s="35"/>
      <c r="B15" s="33" t="s">
        <v>40</v>
      </c>
      <c r="C15" s="34" t="n">
        <f aca="false">SUM('Stavební rozpočet (SO01.24)'!AC12:AC1941)</f>
        <v>0</v>
      </c>
      <c r="D15" s="33" t="s">
        <v>41</v>
      </c>
      <c r="E15" s="33"/>
      <c r="F15" s="34" t="n">
        <f aca="false">'VORN objektu (SO01.24)'!I16</f>
        <v>0</v>
      </c>
      <c r="G15" s="33" t="s">
        <v>84</v>
      </c>
      <c r="H15" s="33"/>
      <c r="I15" s="34" t="n">
        <f aca="false">'VORN objektu (SO01.24)'!I22</f>
        <v>0</v>
      </c>
    </row>
    <row r="16" customFormat="false" ht="15" hidden="false" customHeight="false" outlineLevel="0" collapsed="false">
      <c r="A16" s="32" t="s">
        <v>42</v>
      </c>
      <c r="B16" s="33" t="s">
        <v>38</v>
      </c>
      <c r="C16" s="34" t="n">
        <f aca="false">SUM('Stavební rozpočet (SO01.24)'!AD12:AD1941)</f>
        <v>0</v>
      </c>
      <c r="D16" s="33" t="s">
        <v>43</v>
      </c>
      <c r="E16" s="33"/>
      <c r="F16" s="34" t="n">
        <f aca="false">'VORN objektu (SO01.24)'!I17</f>
        <v>0</v>
      </c>
      <c r="G16" s="33" t="s">
        <v>85</v>
      </c>
      <c r="H16" s="33"/>
      <c r="I16" s="34" t="n">
        <f aca="false">'VORN objektu (SO01.24)'!I23</f>
        <v>0</v>
      </c>
    </row>
    <row r="17" customFormat="false" ht="15" hidden="false" customHeight="false" outlineLevel="0" collapsed="false">
      <c r="A17" s="35"/>
      <c r="B17" s="33" t="s">
        <v>40</v>
      </c>
      <c r="C17" s="34" t="n">
        <f aca="false">SUM('Stavební rozpočet (SO01.24)'!AE12:AE1941)</f>
        <v>0</v>
      </c>
      <c r="D17" s="33"/>
      <c r="E17" s="33"/>
      <c r="F17" s="36"/>
      <c r="G17" s="33" t="s">
        <v>86</v>
      </c>
      <c r="H17" s="33"/>
      <c r="I17" s="34" t="n">
        <f aca="false">'VORN objektu (SO01.24)'!I24</f>
        <v>0</v>
      </c>
    </row>
    <row r="18" customFormat="false" ht="15" hidden="false" customHeight="false" outlineLevel="0" collapsed="false">
      <c r="A18" s="32" t="s">
        <v>44</v>
      </c>
      <c r="B18" s="33" t="s">
        <v>38</v>
      </c>
      <c r="C18" s="34" t="n">
        <f aca="false">SUM('Stavební rozpočet (SO01.24)'!AF12:AF1941)</f>
        <v>0</v>
      </c>
      <c r="D18" s="33"/>
      <c r="E18" s="33"/>
      <c r="F18" s="36"/>
      <c r="G18" s="33" t="s">
        <v>87</v>
      </c>
      <c r="H18" s="33"/>
      <c r="I18" s="34" t="n">
        <f aca="false">'VORN objektu (SO01.24)'!I25</f>
        <v>0</v>
      </c>
    </row>
    <row r="19" customFormat="false" ht="15" hidden="false" customHeight="false" outlineLevel="0" collapsed="false">
      <c r="A19" s="35"/>
      <c r="B19" s="33" t="s">
        <v>40</v>
      </c>
      <c r="C19" s="34" t="n">
        <f aca="false">SUM('Stavební rozpočet (SO01.24)'!AG12:AG1941)</f>
        <v>0</v>
      </c>
      <c r="D19" s="33"/>
      <c r="E19" s="33"/>
      <c r="F19" s="36"/>
      <c r="G19" s="33" t="s">
        <v>88</v>
      </c>
      <c r="H19" s="33"/>
      <c r="I19" s="34" t="n">
        <f aca="false">'VORN objektu (SO01.24)'!I26</f>
        <v>0</v>
      </c>
    </row>
    <row r="20" customFormat="false" ht="15" hidden="false" customHeight="false" outlineLevel="0" collapsed="false">
      <c r="A20" s="35" t="s">
        <v>45</v>
      </c>
      <c r="B20" s="35"/>
      <c r="C20" s="34" t="n">
        <f aca="false">SUM('Stavební rozpočet (SO01.24)'!AH12:AH1941)</f>
        <v>0</v>
      </c>
      <c r="D20" s="33"/>
      <c r="E20" s="33"/>
      <c r="F20" s="36"/>
      <c r="G20" s="33"/>
      <c r="H20" s="33"/>
      <c r="I20" s="36"/>
    </row>
    <row r="21" customFormat="false" ht="15" hidden="false" customHeight="false" outlineLevel="0" collapsed="false">
      <c r="A21" s="32" t="s">
        <v>46</v>
      </c>
      <c r="B21" s="32"/>
      <c r="C21" s="37" t="n">
        <f aca="false">SUM('Stavební rozpočet (SO01.24)'!Z12:Z1941)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(SO01.24)'!I36</f>
        <v>0</v>
      </c>
    </row>
    <row r="25" customFormat="false" ht="15" hidden="false" customHeight="false" outlineLevel="0" collapsed="false">
      <c r="A25" s="44" t="s">
        <v>50</v>
      </c>
      <c r="B25" s="44"/>
      <c r="C25" s="45" t="n">
        <f aca="false">SUM('Stavební rozpočet (SO01.24)'!AJ12:AJ1941)</f>
        <v>0</v>
      </c>
      <c r="D25" s="46"/>
      <c r="E25" s="46"/>
      <c r="F25" s="46"/>
      <c r="G25" s="46"/>
      <c r="H25" s="46"/>
      <c r="I25" s="46"/>
    </row>
    <row r="26" customFormat="false" ht="15" hidden="false" customHeight="false" outlineLevel="0" collapsed="false">
      <c r="A26" s="47" t="s">
        <v>51</v>
      </c>
      <c r="B26" s="47"/>
      <c r="C26" s="48" t="n">
        <f aca="false">SUM('Stavební rozpočet (SO01.24)'!AK12:AK1941)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(SO01.24)'!AL12:AL1941)+(F22+I22+F23+I23+I24)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5920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121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BX156"/>
  <sheetViews>
    <sheetView showFormulas="false" showGridLines="true" showRowColHeaders="true" showZeros="true" rightToLeft="false" tabSelected="false" showOutlineSymbols="true" defaultGridColor="true" view="normal" topLeftCell="A149" colorId="64" zoomScale="100" zoomScaleNormal="100" zoomScalePageLayoutView="100" workbookViewId="0">
      <selection pane="topLeft" activeCell="C169" activeCellId="0" sqref="C169"/>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52"/>
    <col collapsed="false" customWidth="true" hidden="false" outlineLevel="0" max="4" min="4" style="174" width="39.58"/>
    <col collapsed="false" customWidth="true" hidden="false" outlineLevel="0" max="5" min="5" style="25" width="15.94"/>
    <col collapsed="false" customWidth="true" hidden="false" outlineLevel="0" max="6" min="6" style="25" width="4.29"/>
    <col collapsed="false" customWidth="true" hidden="false" outlineLevel="0" max="7" min="7" style="175" width="10.19"/>
    <col collapsed="false" customWidth="true" hidden="false" outlineLevel="0" max="8" min="8" style="25" width="10.08"/>
    <col collapsed="false" customWidth="true" hidden="false" outlineLevel="0" max="9" min="9" style="25" width="10.62"/>
    <col collapsed="false" customWidth="true" hidden="false" outlineLevel="0" max="10" min="10" style="25" width="13.44"/>
    <col collapsed="false" customWidth="true" hidden="false" outlineLevel="0" max="11" min="11" style="25" width="13.87"/>
    <col collapsed="false" customWidth="true" hidden="false" outlineLevel="0" max="12" min="12" style="25" width="14.52"/>
    <col collapsed="false" customWidth="true" hidden="false" outlineLevel="0" max="13" min="13" style="25" width="15.71"/>
    <col collapsed="false" customWidth="true" hidden="false" outlineLevel="0" max="14" min="14" style="25" width="7.48"/>
    <col collapsed="false" customWidth="true" hidden="false" outlineLevel="0" max="15" min="15" style="25" width="8.23"/>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5921</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97"/>
      <c r="B12" s="232" t="s">
        <v>111</v>
      </c>
      <c r="C12" s="232"/>
      <c r="D12" s="233" t="s">
        <v>112</v>
      </c>
      <c r="E12" s="233"/>
      <c r="F12" s="97" t="s">
        <v>97</v>
      </c>
      <c r="G12" s="234" t="s">
        <v>97</v>
      </c>
      <c r="H12" s="97" t="s">
        <v>97</v>
      </c>
      <c r="I12" s="97" t="s">
        <v>97</v>
      </c>
      <c r="J12" s="235" t="n">
        <f aca="false">J13+J15+J21+J30+J35+J37+J39+J41+J46+J58+J73+J76+J95+J101+J114+J119+J130+J142+J144</f>
        <v>0</v>
      </c>
      <c r="K12" s="235" t="n">
        <f aca="false">K13+K15+K21+K30+K35+K37+K39+K41+K46+K58+K73+K76+K95+K101+K114+K119+K130+K142+K144</f>
        <v>0</v>
      </c>
      <c r="L12" s="235" t="n">
        <f aca="false">L13+L15+L21+L30+L35+L37+L39+L41+L46+L58+L73+L76+L95+L101+L114+L119+L130+L142+L144</f>
        <v>0</v>
      </c>
      <c r="M12" s="235" t="n">
        <f aca="false">M13+M15+M21+M30+M35+M37+M39+M41+M46+M58+M73+M76+M95+M101+M114+M119+M130+M142+M144</f>
        <v>0</v>
      </c>
      <c r="N12" s="236"/>
      <c r="O12" s="235" t="n">
        <f aca="false">O13+O15+O21+O30+O35+O37+O39+O41+O46+O58+O73+O76+O95+O101+O114+O119+O130+O142+O144</f>
        <v>2.5628675</v>
      </c>
      <c r="P12" s="236"/>
    </row>
    <row r="13" customFormat="false" ht="15" hidden="false" customHeight="true" outlineLevel="0" collapsed="false">
      <c r="A13" s="203"/>
      <c r="B13" s="204" t="s">
        <v>111</v>
      </c>
      <c r="C13" s="204" t="s">
        <v>247</v>
      </c>
      <c r="D13" s="205" t="s">
        <v>1644</v>
      </c>
      <c r="E13" s="205"/>
      <c r="F13" s="203" t="s">
        <v>97</v>
      </c>
      <c r="G13" s="206" t="s">
        <v>97</v>
      </c>
      <c r="H13" s="203" t="s">
        <v>97</v>
      </c>
      <c r="I13" s="203" t="s">
        <v>97</v>
      </c>
      <c r="J13" s="207" t="n">
        <f aca="false">SUM(J14)</f>
        <v>0</v>
      </c>
      <c r="K13" s="207" t="n">
        <f aca="false">SUM(K14)</f>
        <v>0</v>
      </c>
      <c r="L13" s="207" t="n">
        <f aca="false">SUM(L14)</f>
        <v>0</v>
      </c>
      <c r="M13" s="207" t="n">
        <f aca="false">SUM(M14)</f>
        <v>0</v>
      </c>
      <c r="N13" s="208"/>
      <c r="O13" s="207" t="n">
        <f aca="false">SUM(O14)</f>
        <v>0</v>
      </c>
      <c r="P13" s="208"/>
      <c r="AI13" s="190" t="s">
        <v>111</v>
      </c>
      <c r="AS13" s="178" t="n">
        <f aca="false">SUM(AJ14)</f>
        <v>0</v>
      </c>
      <c r="AT13" s="178" t="n">
        <f aca="false">SUM(AK14)</f>
        <v>0</v>
      </c>
      <c r="AU13" s="178" t="n">
        <f aca="false">SUM(AL14)</f>
        <v>0</v>
      </c>
    </row>
    <row r="14" customFormat="false" ht="15" hidden="false" customHeight="true" outlineLevel="0" collapsed="false">
      <c r="A14" s="209" t="s">
        <v>199</v>
      </c>
      <c r="B14" s="209" t="s">
        <v>111</v>
      </c>
      <c r="C14" s="209" t="s">
        <v>1646</v>
      </c>
      <c r="D14" s="210" t="s">
        <v>1647</v>
      </c>
      <c r="E14" s="210"/>
      <c r="F14" s="209" t="s">
        <v>202</v>
      </c>
      <c r="G14" s="211" t="n">
        <f aca="false">'Stavební rozpočet'!G544</f>
        <v>273.6</v>
      </c>
      <c r="H14" s="212" t="n">
        <f aca="false">'Stavební rozpočet'!H544</f>
        <v>0</v>
      </c>
      <c r="I14" s="213" t="s">
        <v>203</v>
      </c>
      <c r="J14" s="212" t="n">
        <f aca="false">G14*AO14</f>
        <v>0</v>
      </c>
      <c r="K14" s="212" t="n">
        <f aca="false">G14*AP14</f>
        <v>0</v>
      </c>
      <c r="L14" s="212" t="n">
        <f aca="false">G14*H14</f>
        <v>0</v>
      </c>
      <c r="M14" s="212" t="n">
        <f aca="false">L14*(1+BW14/100)</f>
        <v>0</v>
      </c>
      <c r="N14" s="212" t="n">
        <f aca="false">'Stavební rozpočet'!N544</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111</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1648</v>
      </c>
      <c r="AZ14" s="89" t="s">
        <v>1649</v>
      </c>
      <c r="BA14" s="190" t="s">
        <v>1650</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12</v>
      </c>
      <c r="BW14" s="90" t="str">
        <f aca="false">I14</f>
        <v>21</v>
      </c>
      <c r="BX14" s="11" t="s">
        <v>1647</v>
      </c>
    </row>
    <row r="15" customFormat="false" ht="15" hidden="false" customHeight="true" outlineLevel="0" collapsed="false">
      <c r="A15" s="203"/>
      <c r="B15" s="204" t="s">
        <v>111</v>
      </c>
      <c r="C15" s="204" t="s">
        <v>197</v>
      </c>
      <c r="D15" s="205" t="s">
        <v>198</v>
      </c>
      <c r="E15" s="205"/>
      <c r="F15" s="203" t="s">
        <v>97</v>
      </c>
      <c r="G15" s="206" t="s">
        <v>97</v>
      </c>
      <c r="H15" s="203" t="s">
        <v>97</v>
      </c>
      <c r="I15" s="203" t="s">
        <v>97</v>
      </c>
      <c r="J15" s="207" t="n">
        <f aca="false">SUM(J16:J20)</f>
        <v>0</v>
      </c>
      <c r="K15" s="207" t="n">
        <f aca="false">SUM(K16:K20)</f>
        <v>0</v>
      </c>
      <c r="L15" s="207" t="n">
        <f aca="false">SUM(L16:L20)</f>
        <v>0</v>
      </c>
      <c r="M15" s="207" t="n">
        <f aca="false">SUM(M16:M20)</f>
        <v>0</v>
      </c>
      <c r="N15" s="208"/>
      <c r="O15" s="207" t="n">
        <f aca="false">SUM(O16:O20)</f>
        <v>0</v>
      </c>
      <c r="P15" s="208"/>
      <c r="AI15" s="190" t="s">
        <v>111</v>
      </c>
      <c r="AS15" s="178" t="n">
        <f aca="false">SUM(AJ16:AJ20)</f>
        <v>0</v>
      </c>
      <c r="AT15" s="178" t="n">
        <f aca="false">SUM(AK16:AK20)</f>
        <v>0</v>
      </c>
      <c r="AU15" s="178" t="n">
        <f aca="false">SUM(AL16:AL20)</f>
        <v>0</v>
      </c>
    </row>
    <row r="16" customFormat="false" ht="15" hidden="false" customHeight="true" outlineLevel="0" collapsed="false">
      <c r="A16" s="209" t="s">
        <v>208</v>
      </c>
      <c r="B16" s="209" t="s">
        <v>111</v>
      </c>
      <c r="C16" s="209" t="s">
        <v>1652</v>
      </c>
      <c r="D16" s="210" t="s">
        <v>1653</v>
      </c>
      <c r="E16" s="210"/>
      <c r="F16" s="209" t="s">
        <v>202</v>
      </c>
      <c r="G16" s="211" t="n">
        <f aca="false">'Stavební rozpočet'!G546</f>
        <v>265.067</v>
      </c>
      <c r="H16" s="212" t="n">
        <f aca="false">'Stavební rozpočet'!H546</f>
        <v>0</v>
      </c>
      <c r="I16" s="213" t="s">
        <v>203</v>
      </c>
      <c r="J16" s="212" t="n">
        <f aca="false">G16*AO16</f>
        <v>0</v>
      </c>
      <c r="K16" s="212" t="n">
        <f aca="false">G16*AP16</f>
        <v>0</v>
      </c>
      <c r="L16" s="212" t="n">
        <f aca="false">G16*H16</f>
        <v>0</v>
      </c>
      <c r="M16" s="212" t="n">
        <f aca="false">L16*(1+BW16/100)</f>
        <v>0</v>
      </c>
      <c r="N16" s="212" t="n">
        <f aca="false">'Stavební rozpočet'!N546</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111</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1649</v>
      </c>
      <c r="BA16" s="190" t="s">
        <v>1650</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1653</v>
      </c>
    </row>
    <row r="17" customFormat="false" ht="15" hidden="false" customHeight="true" outlineLevel="0" collapsed="false">
      <c r="A17" s="209" t="s">
        <v>211</v>
      </c>
      <c r="B17" s="209" t="s">
        <v>111</v>
      </c>
      <c r="C17" s="209" t="s">
        <v>209</v>
      </c>
      <c r="D17" s="210" t="s">
        <v>210</v>
      </c>
      <c r="E17" s="210"/>
      <c r="F17" s="209" t="s">
        <v>202</v>
      </c>
      <c r="G17" s="211" t="n">
        <f aca="false">'Stavební rozpočet'!G547</f>
        <v>265.067</v>
      </c>
      <c r="H17" s="212" t="n">
        <f aca="false">'Stavební rozpočet'!H547</f>
        <v>0</v>
      </c>
      <c r="I17" s="213" t="s">
        <v>203</v>
      </c>
      <c r="J17" s="212" t="n">
        <f aca="false">G17*AO17</f>
        <v>0</v>
      </c>
      <c r="K17" s="212" t="n">
        <f aca="false">G17*AP17</f>
        <v>0</v>
      </c>
      <c r="L17" s="212" t="n">
        <f aca="false">G17*H17</f>
        <v>0</v>
      </c>
      <c r="M17" s="212" t="n">
        <f aca="false">L17*(1+BW17/100)</f>
        <v>0</v>
      </c>
      <c r="N17" s="212" t="n">
        <f aca="false">'Stavební rozpočet'!N547</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111</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1649</v>
      </c>
      <c r="BA17" s="190" t="s">
        <v>1650</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210</v>
      </c>
    </row>
    <row r="18" customFormat="false" ht="15" hidden="false" customHeight="true" outlineLevel="0" collapsed="false">
      <c r="A18" s="209" t="s">
        <v>216</v>
      </c>
      <c r="B18" s="209" t="s">
        <v>111</v>
      </c>
      <c r="C18" s="209" t="s">
        <v>1656</v>
      </c>
      <c r="D18" s="210" t="s">
        <v>1657</v>
      </c>
      <c r="E18" s="210"/>
      <c r="F18" s="209" t="s">
        <v>202</v>
      </c>
      <c r="G18" s="211" t="n">
        <f aca="false">'Stavební rozpočet'!G548</f>
        <v>192.381</v>
      </c>
      <c r="H18" s="212" t="n">
        <f aca="false">'Stavební rozpočet'!H548</f>
        <v>0</v>
      </c>
      <c r="I18" s="213" t="s">
        <v>203</v>
      </c>
      <c r="J18" s="212" t="n">
        <f aca="false">G18*AO18</f>
        <v>0</v>
      </c>
      <c r="K18" s="212" t="n">
        <f aca="false">G18*AP18</f>
        <v>0</v>
      </c>
      <c r="L18" s="212" t="n">
        <f aca="false">G18*H18</f>
        <v>0</v>
      </c>
      <c r="M18" s="212" t="n">
        <f aca="false">L18*(1+BW18/100)</f>
        <v>0</v>
      </c>
      <c r="N18" s="212" t="n">
        <f aca="false">'Stavební rozpočet'!N548</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111</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205</v>
      </c>
      <c r="AZ18" s="89" t="s">
        <v>1649</v>
      </c>
      <c r="BA18" s="190" t="s">
        <v>1650</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13</v>
      </c>
      <c r="BW18" s="90" t="str">
        <f aca="false">I18</f>
        <v>21</v>
      </c>
      <c r="BX18" s="11" t="s">
        <v>1657</v>
      </c>
    </row>
    <row r="19" customFormat="false" ht="15" hidden="false" customHeight="true" outlineLevel="0" collapsed="false">
      <c r="A19" s="209" t="s">
        <v>220</v>
      </c>
      <c r="B19" s="209" t="s">
        <v>111</v>
      </c>
      <c r="C19" s="209" t="s">
        <v>1659</v>
      </c>
      <c r="D19" s="210" t="s">
        <v>1660</v>
      </c>
      <c r="E19" s="210"/>
      <c r="F19" s="209" t="s">
        <v>202</v>
      </c>
      <c r="G19" s="211" t="n">
        <f aca="false">'Stavební rozpočet'!G549</f>
        <v>192.381</v>
      </c>
      <c r="H19" s="212" t="n">
        <f aca="false">'Stavební rozpočet'!H549</f>
        <v>0</v>
      </c>
      <c r="I19" s="213" t="s">
        <v>203</v>
      </c>
      <c r="J19" s="212" t="n">
        <f aca="false">G19*AO19</f>
        <v>0</v>
      </c>
      <c r="K19" s="212" t="n">
        <f aca="false">G19*AP19</f>
        <v>0</v>
      </c>
      <c r="L19" s="212" t="n">
        <f aca="false">G19*H19</f>
        <v>0</v>
      </c>
      <c r="M19" s="212" t="n">
        <f aca="false">L19*(1+BW19/100)</f>
        <v>0</v>
      </c>
      <c r="N19" s="212" t="n">
        <f aca="false">'Stavební rozpočet'!N549</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111</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205</v>
      </c>
      <c r="AZ19" s="89" t="s">
        <v>1649</v>
      </c>
      <c r="BA19" s="190" t="s">
        <v>1650</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13</v>
      </c>
      <c r="BW19" s="90" t="str">
        <f aca="false">I19</f>
        <v>21</v>
      </c>
      <c r="BX19" s="11" t="s">
        <v>1660</v>
      </c>
    </row>
    <row r="20" customFormat="false" ht="15" hidden="false" customHeight="true" outlineLevel="0" collapsed="false">
      <c r="A20" s="209" t="s">
        <v>223</v>
      </c>
      <c r="B20" s="209" t="s">
        <v>111</v>
      </c>
      <c r="C20" s="209" t="s">
        <v>1662</v>
      </c>
      <c r="D20" s="210" t="s">
        <v>1663</v>
      </c>
      <c r="E20" s="210"/>
      <c r="F20" s="209" t="s">
        <v>202</v>
      </c>
      <c r="G20" s="211" t="n">
        <f aca="false">'Stavební rozpočet'!G550</f>
        <v>38.476</v>
      </c>
      <c r="H20" s="212" t="n">
        <f aca="false">'Stavební rozpočet'!H550</f>
        <v>0</v>
      </c>
      <c r="I20" s="213" t="s">
        <v>203</v>
      </c>
      <c r="J20" s="212" t="n">
        <f aca="false">G20*AO20</f>
        <v>0</v>
      </c>
      <c r="K20" s="212" t="n">
        <f aca="false">G20*AP20</f>
        <v>0</v>
      </c>
      <c r="L20" s="212" t="n">
        <f aca="false">G20*H20</f>
        <v>0</v>
      </c>
      <c r="M20" s="212" t="n">
        <f aca="false">L20*(1+BW20/100)</f>
        <v>0</v>
      </c>
      <c r="N20" s="212" t="n">
        <f aca="false">'Stavební rozpočet'!N550</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111</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205</v>
      </c>
      <c r="AZ20" s="89" t="s">
        <v>1649</v>
      </c>
      <c r="BA20" s="190" t="s">
        <v>1650</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13</v>
      </c>
      <c r="BW20" s="90" t="str">
        <f aca="false">I20</f>
        <v>21</v>
      </c>
      <c r="BX20" s="11" t="s">
        <v>1663</v>
      </c>
    </row>
    <row r="21" customFormat="false" ht="15" hidden="false" customHeight="true" outlineLevel="0" collapsed="false">
      <c r="A21" s="203"/>
      <c r="B21" s="204" t="s">
        <v>111</v>
      </c>
      <c r="C21" s="204" t="s">
        <v>214</v>
      </c>
      <c r="D21" s="205" t="s">
        <v>215</v>
      </c>
      <c r="E21" s="205"/>
      <c r="F21" s="203" t="s">
        <v>97</v>
      </c>
      <c r="G21" s="206" t="s">
        <v>97</v>
      </c>
      <c r="H21" s="203" t="s">
        <v>97</v>
      </c>
      <c r="I21" s="203" t="s">
        <v>97</v>
      </c>
      <c r="J21" s="207" t="n">
        <f aca="false">SUM(J22:J29)</f>
        <v>0</v>
      </c>
      <c r="K21" s="207" t="n">
        <f aca="false">SUM(K22:K29)</f>
        <v>0</v>
      </c>
      <c r="L21" s="207" t="n">
        <f aca="false">SUM(L22:L29)</f>
        <v>0</v>
      </c>
      <c r="M21" s="207" t="n">
        <f aca="false">SUM(M22:M29)</f>
        <v>0</v>
      </c>
      <c r="N21" s="208"/>
      <c r="O21" s="207" t="n">
        <f aca="false">SUM(O22:O29)</f>
        <v>0</v>
      </c>
      <c r="P21" s="208"/>
      <c r="AI21" s="190" t="s">
        <v>111</v>
      </c>
      <c r="AS21" s="178" t="n">
        <f aca="false">SUM(AJ22:AJ29)</f>
        <v>0</v>
      </c>
      <c r="AT21" s="178" t="n">
        <f aca="false">SUM(AK22:AK29)</f>
        <v>0</v>
      </c>
      <c r="AU21" s="178" t="n">
        <f aca="false">SUM(AL22:AL29)</f>
        <v>0</v>
      </c>
    </row>
    <row r="22" customFormat="false" ht="23.85" hidden="false" customHeight="true" outlineLevel="0" collapsed="false">
      <c r="A22" s="209" t="s">
        <v>226</v>
      </c>
      <c r="B22" s="209" t="s">
        <v>111</v>
      </c>
      <c r="C22" s="209" t="s">
        <v>217</v>
      </c>
      <c r="D22" s="210" t="s">
        <v>218</v>
      </c>
      <c r="E22" s="210"/>
      <c r="F22" s="209" t="s">
        <v>202</v>
      </c>
      <c r="G22" s="211" t="n">
        <f aca="false">'Stavební rozpočet'!G552</f>
        <v>768.178</v>
      </c>
      <c r="H22" s="212" t="n">
        <f aca="false">'Stavební rozpočet'!H552</f>
        <v>0</v>
      </c>
      <c r="I22" s="213" t="s">
        <v>203</v>
      </c>
      <c r="J22" s="212" t="n">
        <f aca="false">G22*AO22</f>
        <v>0</v>
      </c>
      <c r="K22" s="212" t="n">
        <f aca="false">G22*AP22</f>
        <v>0</v>
      </c>
      <c r="L22" s="212" t="n">
        <f aca="false">G22*H22</f>
        <v>0</v>
      </c>
      <c r="M22" s="212" t="n">
        <f aca="false">L22*(1+BW22/100)</f>
        <v>0</v>
      </c>
      <c r="N22" s="212" t="n">
        <f aca="false">'Stavební rozpočet'!N552</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111</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1649</v>
      </c>
      <c r="BA22" s="190" t="s">
        <v>1650</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218</v>
      </c>
    </row>
    <row r="23" customFormat="false" ht="15" hidden="false" customHeight="true" outlineLevel="0" collapsed="false">
      <c r="A23" s="209" t="s">
        <v>229</v>
      </c>
      <c r="B23" s="209" t="s">
        <v>111</v>
      </c>
      <c r="C23" s="209" t="s">
        <v>1056</v>
      </c>
      <c r="D23" s="210" t="s">
        <v>1057</v>
      </c>
      <c r="E23" s="210"/>
      <c r="F23" s="209" t="s">
        <v>202</v>
      </c>
      <c r="G23" s="211" t="n">
        <f aca="false">'Stavební rozpočet'!G553</f>
        <v>457.448</v>
      </c>
      <c r="H23" s="212" t="n">
        <f aca="false">'Stavební rozpočet'!H553</f>
        <v>0</v>
      </c>
      <c r="I23" s="213" t="s">
        <v>203</v>
      </c>
      <c r="J23" s="212" t="n">
        <f aca="false">G23*AO23</f>
        <v>0</v>
      </c>
      <c r="K23" s="212" t="n">
        <f aca="false">G23*AP23</f>
        <v>0</v>
      </c>
      <c r="L23" s="212" t="n">
        <f aca="false">G23*H23</f>
        <v>0</v>
      </c>
      <c r="M23" s="212" t="n">
        <f aca="false">L23*(1+BW23/100)</f>
        <v>0</v>
      </c>
      <c r="N23" s="212" t="n">
        <f aca="false">'Stavební rozpočet'!N553</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111</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1649</v>
      </c>
      <c r="BA23" s="190" t="s">
        <v>1650</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1057</v>
      </c>
    </row>
    <row r="24" customFormat="false" ht="15" hidden="false" customHeight="true" outlineLevel="0" collapsed="false">
      <c r="A24" s="209" t="s">
        <v>233</v>
      </c>
      <c r="B24" s="209" t="s">
        <v>111</v>
      </c>
      <c r="C24" s="209" t="s">
        <v>1667</v>
      </c>
      <c r="D24" s="210" t="s">
        <v>1668</v>
      </c>
      <c r="E24" s="210"/>
      <c r="F24" s="209" t="s">
        <v>202</v>
      </c>
      <c r="G24" s="211" t="n">
        <f aca="false">'Stavební rozpočet'!G554</f>
        <v>38.476</v>
      </c>
      <c r="H24" s="212" t="n">
        <f aca="false">'Stavební rozpočet'!H554</f>
        <v>0</v>
      </c>
      <c r="I24" s="213" t="s">
        <v>203</v>
      </c>
      <c r="J24" s="212" t="n">
        <f aca="false">G24*AO24</f>
        <v>0</v>
      </c>
      <c r="K24" s="212" t="n">
        <f aca="false">G24*AP24</f>
        <v>0</v>
      </c>
      <c r="L24" s="212" t="n">
        <f aca="false">G24*H24</f>
        <v>0</v>
      </c>
      <c r="M24" s="212" t="n">
        <f aca="false">L24*(1+BW24/100)</f>
        <v>0</v>
      </c>
      <c r="N24" s="212" t="n">
        <f aca="false">'Stavební rozpočet'!N554</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111</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1649</v>
      </c>
      <c r="BA24" s="190" t="s">
        <v>1650</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1668</v>
      </c>
    </row>
    <row r="25" customFormat="false" ht="15" hidden="false" customHeight="true" outlineLevel="0" collapsed="false">
      <c r="A25" s="209" t="s">
        <v>237</v>
      </c>
      <c r="B25" s="209" t="s">
        <v>111</v>
      </c>
      <c r="C25" s="209" t="s">
        <v>227</v>
      </c>
      <c r="D25" s="210" t="s">
        <v>228</v>
      </c>
      <c r="E25" s="210"/>
      <c r="F25" s="209" t="s">
        <v>202</v>
      </c>
      <c r="G25" s="211" t="n">
        <f aca="false">'Stavební rozpočet'!G555</f>
        <v>1.346</v>
      </c>
      <c r="H25" s="212" t="n">
        <f aca="false">'Stavební rozpočet'!H555</f>
        <v>0</v>
      </c>
      <c r="I25" s="213" t="s">
        <v>203</v>
      </c>
      <c r="J25" s="212" t="n">
        <f aca="false">G25*AO25</f>
        <v>0</v>
      </c>
      <c r="K25" s="212" t="n">
        <f aca="false">G25*AP25</f>
        <v>0</v>
      </c>
      <c r="L25" s="212" t="n">
        <f aca="false">G25*H25</f>
        <v>0</v>
      </c>
      <c r="M25" s="212" t="n">
        <f aca="false">L25*(1+BW25/100)</f>
        <v>0</v>
      </c>
      <c r="N25" s="212" t="n">
        <f aca="false">'Stavební rozpočet'!N555</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111</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1649</v>
      </c>
      <c r="BA25" s="190" t="s">
        <v>1650</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228</v>
      </c>
    </row>
    <row r="26" customFormat="false" ht="15" hidden="false" customHeight="true" outlineLevel="0" collapsed="false">
      <c r="A26" s="209" t="s">
        <v>242</v>
      </c>
      <c r="B26" s="209" t="s">
        <v>111</v>
      </c>
      <c r="C26" s="209" t="s">
        <v>224</v>
      </c>
      <c r="D26" s="210" t="s">
        <v>1671</v>
      </c>
      <c r="E26" s="210"/>
      <c r="F26" s="209" t="s">
        <v>202</v>
      </c>
      <c r="G26" s="211" t="n">
        <f aca="false">'Stavební rozpočet'!G556</f>
        <v>1.346</v>
      </c>
      <c r="H26" s="212" t="n">
        <f aca="false">'Stavební rozpočet'!H556</f>
        <v>0</v>
      </c>
      <c r="I26" s="213" t="s">
        <v>203</v>
      </c>
      <c r="J26" s="212" t="n">
        <f aca="false">G26*AO26</f>
        <v>0</v>
      </c>
      <c r="K26" s="212" t="n">
        <f aca="false">G26*AP26</f>
        <v>0</v>
      </c>
      <c r="L26" s="212" t="n">
        <f aca="false">G26*H26</f>
        <v>0</v>
      </c>
      <c r="M26" s="212" t="n">
        <f aca="false">L26*(1+BW26/100)</f>
        <v>0</v>
      </c>
      <c r="N26" s="212" t="n">
        <f aca="false">'Stavební rozpočet'!N556</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111</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1649</v>
      </c>
      <c r="BA26" s="190" t="s">
        <v>1650</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1671</v>
      </c>
    </row>
    <row r="27" customFormat="false" ht="15" hidden="false" customHeight="true" outlineLevel="0" collapsed="false">
      <c r="A27" s="209" t="s">
        <v>247</v>
      </c>
      <c r="B27" s="209" t="s">
        <v>111</v>
      </c>
      <c r="C27" s="209" t="s">
        <v>1673</v>
      </c>
      <c r="D27" s="210" t="s">
        <v>1674</v>
      </c>
      <c r="E27" s="210"/>
      <c r="F27" s="209" t="s">
        <v>202</v>
      </c>
      <c r="G27" s="211" t="n">
        <f aca="false">'Stavební rozpočet'!G557</f>
        <v>273.6</v>
      </c>
      <c r="H27" s="212" t="n">
        <f aca="false">'Stavební rozpočet'!H557</f>
        <v>0</v>
      </c>
      <c r="I27" s="213" t="s">
        <v>203</v>
      </c>
      <c r="J27" s="212" t="n">
        <f aca="false">G27*AO27</f>
        <v>0</v>
      </c>
      <c r="K27" s="212" t="n">
        <f aca="false">G27*AP27</f>
        <v>0</v>
      </c>
      <c r="L27" s="212" t="n">
        <f aca="false">G27*H27</f>
        <v>0</v>
      </c>
      <c r="M27" s="212" t="n">
        <f aca="false">L27*(1+BW27/100)</f>
        <v>0</v>
      </c>
      <c r="N27" s="212" t="n">
        <f aca="false">'Stavební rozpočet'!N557</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111</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1649</v>
      </c>
      <c r="BA27" s="190" t="s">
        <v>1650</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1674</v>
      </c>
    </row>
    <row r="28" customFormat="false" ht="15" hidden="false" customHeight="true" outlineLevel="0" collapsed="false">
      <c r="A28" s="209" t="s">
        <v>197</v>
      </c>
      <c r="B28" s="209" t="s">
        <v>111</v>
      </c>
      <c r="C28" s="209" t="s">
        <v>1056</v>
      </c>
      <c r="D28" s="210" t="s">
        <v>1676</v>
      </c>
      <c r="E28" s="210"/>
      <c r="F28" s="209" t="s">
        <v>202</v>
      </c>
      <c r="G28" s="211" t="n">
        <f aca="false">'Stavební rozpočet'!G558</f>
        <v>457.448</v>
      </c>
      <c r="H28" s="212" t="n">
        <f aca="false">'Stavební rozpočet'!H558</f>
        <v>0</v>
      </c>
      <c r="I28" s="213" t="s">
        <v>203</v>
      </c>
      <c r="J28" s="212" t="n">
        <f aca="false">G28*AO28</f>
        <v>0</v>
      </c>
      <c r="K28" s="212" t="n">
        <f aca="false">G28*AP28</f>
        <v>0</v>
      </c>
      <c r="L28" s="212" t="n">
        <f aca="false">G28*H28</f>
        <v>0</v>
      </c>
      <c r="M28" s="212" t="n">
        <f aca="false">L28*(1+BW28/100)</f>
        <v>0</v>
      </c>
      <c r="N28" s="212" t="n">
        <f aca="false">'Stavební rozpočet'!N558</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111</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219</v>
      </c>
      <c r="AZ28" s="89" t="s">
        <v>1649</v>
      </c>
      <c r="BA28" s="190" t="s">
        <v>1650</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16</v>
      </c>
      <c r="BW28" s="90" t="str">
        <f aca="false">I28</f>
        <v>21</v>
      </c>
      <c r="BX28" s="11" t="s">
        <v>1676</v>
      </c>
    </row>
    <row r="29" customFormat="false" ht="15" hidden="false" customHeight="true" outlineLevel="0" collapsed="false">
      <c r="A29" s="209" t="s">
        <v>252</v>
      </c>
      <c r="B29" s="209" t="s">
        <v>111</v>
      </c>
      <c r="C29" s="209" t="s">
        <v>1667</v>
      </c>
      <c r="D29" s="210" t="s">
        <v>1678</v>
      </c>
      <c r="E29" s="210"/>
      <c r="F29" s="209" t="s">
        <v>202</v>
      </c>
      <c r="G29" s="211" t="n">
        <f aca="false">'Stavební rozpočet'!G559</f>
        <v>37.13</v>
      </c>
      <c r="H29" s="212" t="n">
        <f aca="false">'Stavební rozpočet'!H559</f>
        <v>0</v>
      </c>
      <c r="I29" s="213" t="s">
        <v>203</v>
      </c>
      <c r="J29" s="212" t="n">
        <f aca="false">G29*AO29</f>
        <v>0</v>
      </c>
      <c r="K29" s="212" t="n">
        <f aca="false">G29*AP29</f>
        <v>0</v>
      </c>
      <c r="L29" s="212" t="n">
        <f aca="false">G29*H29</f>
        <v>0</v>
      </c>
      <c r="M29" s="212" t="n">
        <f aca="false">L29*(1+BW29/100)</f>
        <v>0</v>
      </c>
      <c r="N29" s="212" t="n">
        <f aca="false">'Stavební rozpočet'!N559</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111</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219</v>
      </c>
      <c r="AZ29" s="89" t="s">
        <v>1649</v>
      </c>
      <c r="BA29" s="190" t="s">
        <v>1650</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16</v>
      </c>
      <c r="BW29" s="90" t="str">
        <f aca="false">I29</f>
        <v>21</v>
      </c>
      <c r="BX29" s="11" t="s">
        <v>1678</v>
      </c>
    </row>
    <row r="30" customFormat="false" ht="15" hidden="false" customHeight="true" outlineLevel="0" collapsed="false">
      <c r="A30" s="203"/>
      <c r="B30" s="204" t="s">
        <v>111</v>
      </c>
      <c r="C30" s="204" t="s">
        <v>231</v>
      </c>
      <c r="D30" s="205" t="s">
        <v>232</v>
      </c>
      <c r="E30" s="205"/>
      <c r="F30" s="203" t="s">
        <v>97</v>
      </c>
      <c r="G30" s="206" t="s">
        <v>97</v>
      </c>
      <c r="H30" s="203" t="s">
        <v>97</v>
      </c>
      <c r="I30" s="203" t="s">
        <v>97</v>
      </c>
      <c r="J30" s="207" t="n">
        <f aca="false">SUM(J31:J34)</f>
        <v>0</v>
      </c>
      <c r="K30" s="207" t="n">
        <f aca="false">SUM(K31:K34)</f>
        <v>0</v>
      </c>
      <c r="L30" s="207" t="n">
        <f aca="false">SUM(L31:L34)</f>
        <v>0</v>
      </c>
      <c r="M30" s="207" t="n">
        <f aca="false">SUM(M31:M34)</f>
        <v>0</v>
      </c>
      <c r="N30" s="208"/>
      <c r="O30" s="207" t="n">
        <f aca="false">SUM(O31:O34)</f>
        <v>0</v>
      </c>
      <c r="P30" s="208"/>
      <c r="AI30" s="190" t="s">
        <v>111</v>
      </c>
      <c r="AS30" s="178" t="n">
        <f aca="false">SUM(AJ31:AJ34)</f>
        <v>0</v>
      </c>
      <c r="AT30" s="178" t="n">
        <f aca="false">SUM(AK31:AK34)</f>
        <v>0</v>
      </c>
      <c r="AU30" s="178" t="n">
        <f aca="false">SUM(AL31:AL34)</f>
        <v>0</v>
      </c>
    </row>
    <row r="31" customFormat="false" ht="15" hidden="false" customHeight="true" outlineLevel="0" collapsed="false">
      <c r="A31" s="209" t="s">
        <v>256</v>
      </c>
      <c r="B31" s="209" t="s">
        <v>111</v>
      </c>
      <c r="C31" s="209" t="s">
        <v>1680</v>
      </c>
      <c r="D31" s="210" t="s">
        <v>1681</v>
      </c>
      <c r="E31" s="210"/>
      <c r="F31" s="209" t="s">
        <v>202</v>
      </c>
      <c r="G31" s="211" t="n">
        <f aca="false">'Stavební rozpočet'!G561</f>
        <v>168.333</v>
      </c>
      <c r="H31" s="212" t="n">
        <f aca="false">'Stavební rozpočet'!H561</f>
        <v>0</v>
      </c>
      <c r="I31" s="213" t="s">
        <v>203</v>
      </c>
      <c r="J31" s="212" t="n">
        <f aca="false">G31*AO31</f>
        <v>0</v>
      </c>
      <c r="K31" s="212" t="n">
        <f aca="false">G31*AP31</f>
        <v>0</v>
      </c>
      <c r="L31" s="212" t="n">
        <f aca="false">G31*H31</f>
        <v>0</v>
      </c>
      <c r="M31" s="212" t="n">
        <f aca="false">L31*(1+BW31/100)</f>
        <v>0</v>
      </c>
      <c r="N31" s="212" t="n">
        <f aca="false">'Stavební rozpočet'!N561</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111</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236</v>
      </c>
      <c r="AZ31" s="89" t="s">
        <v>1649</v>
      </c>
      <c r="BA31" s="190" t="s">
        <v>1650</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17</v>
      </c>
      <c r="BW31" s="90" t="str">
        <f aca="false">I31</f>
        <v>21</v>
      </c>
      <c r="BX31" s="11" t="s">
        <v>1681</v>
      </c>
    </row>
    <row r="32" customFormat="false" ht="15" hidden="false" customHeight="true" outlineLevel="0" collapsed="false">
      <c r="A32" s="209" t="s">
        <v>214</v>
      </c>
      <c r="B32" s="209" t="s">
        <v>111</v>
      </c>
      <c r="C32" s="209" t="s">
        <v>1683</v>
      </c>
      <c r="D32" s="210" t="s">
        <v>1684</v>
      </c>
      <c r="E32" s="210"/>
      <c r="F32" s="209" t="s">
        <v>202</v>
      </c>
      <c r="G32" s="211" t="n">
        <f aca="false">'Stavební rozpočet'!G562</f>
        <v>168.333</v>
      </c>
      <c r="H32" s="212" t="n">
        <f aca="false">'Stavební rozpočet'!H562</f>
        <v>0</v>
      </c>
      <c r="I32" s="213" t="s">
        <v>203</v>
      </c>
      <c r="J32" s="212" t="n">
        <f aca="false">G32*AO32</f>
        <v>0</v>
      </c>
      <c r="K32" s="212" t="n">
        <f aca="false">G32*AP32</f>
        <v>0</v>
      </c>
      <c r="L32" s="212" t="n">
        <f aca="false">G32*H32</f>
        <v>0</v>
      </c>
      <c r="M32" s="212" t="n">
        <f aca="false">L32*(1+BW32/100)</f>
        <v>0</v>
      </c>
      <c r="N32" s="212" t="n">
        <f aca="false">'Stavební rozpočet'!N562</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111</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236</v>
      </c>
      <c r="AZ32" s="89" t="s">
        <v>1649</v>
      </c>
      <c r="BA32" s="190" t="s">
        <v>1650</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17</v>
      </c>
      <c r="BW32" s="90" t="str">
        <f aca="false">I32</f>
        <v>21</v>
      </c>
      <c r="BX32" s="11" t="s">
        <v>1684</v>
      </c>
    </row>
    <row r="33" customFormat="false" ht="15" hidden="false" customHeight="true" outlineLevel="0" collapsed="false">
      <c r="A33" s="209" t="s">
        <v>231</v>
      </c>
      <c r="B33" s="209" t="s">
        <v>111</v>
      </c>
      <c r="C33" s="209" t="s">
        <v>234</v>
      </c>
      <c r="D33" s="210" t="s">
        <v>235</v>
      </c>
      <c r="E33" s="210"/>
      <c r="F33" s="209" t="s">
        <v>202</v>
      </c>
      <c r="G33" s="211" t="n">
        <f aca="false">'Stavební rozpočet'!G563</f>
        <v>550.404</v>
      </c>
      <c r="H33" s="212" t="n">
        <f aca="false">'Stavební rozpočet'!H563</f>
        <v>0</v>
      </c>
      <c r="I33" s="213" t="s">
        <v>203</v>
      </c>
      <c r="J33" s="212" t="n">
        <f aca="false">G33*AO33</f>
        <v>0</v>
      </c>
      <c r="K33" s="212" t="n">
        <f aca="false">G33*AP33</f>
        <v>0</v>
      </c>
      <c r="L33" s="212" t="n">
        <f aca="false">G33*H33</f>
        <v>0</v>
      </c>
      <c r="M33" s="212" t="n">
        <f aca="false">L33*(1+BW33/100)</f>
        <v>0</v>
      </c>
      <c r="N33" s="212" t="n">
        <f aca="false">'Stavební rozpočet'!N563</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111</v>
      </c>
      <c r="AJ33" s="90" t="n">
        <f aca="false">IF(AN33=0,L33,0)</f>
        <v>0</v>
      </c>
      <c r="AK33" s="90" t="n">
        <f aca="false">IF(AN33=12,L33,0)</f>
        <v>0</v>
      </c>
      <c r="AL33" s="90" t="n">
        <f aca="false">IF(AN33=21,L33,0)</f>
        <v>0</v>
      </c>
      <c r="AN33" s="90" t="n">
        <v>21</v>
      </c>
      <c r="AO33" s="90" t="n">
        <f aca="false">H33*0</f>
        <v>0</v>
      </c>
      <c r="AP33" s="90" t="n">
        <f aca="false">H33*(1-0)</f>
        <v>0</v>
      </c>
      <c r="AQ33" s="89" t="s">
        <v>199</v>
      </c>
      <c r="AV33" s="90" t="n">
        <f aca="false">AW33+AX33</f>
        <v>0</v>
      </c>
      <c r="AW33" s="90" t="n">
        <f aca="false">G33*AO33</f>
        <v>0</v>
      </c>
      <c r="AX33" s="90" t="n">
        <f aca="false">G33*AP33</f>
        <v>0</v>
      </c>
      <c r="AY33" s="89" t="s">
        <v>236</v>
      </c>
      <c r="AZ33" s="89" t="s">
        <v>1649</v>
      </c>
      <c r="BA33" s="190" t="s">
        <v>1650</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t="n">
        <v>17</v>
      </c>
      <c r="BW33" s="90" t="str">
        <f aca="false">I33</f>
        <v>21</v>
      </c>
      <c r="BX33" s="11" t="s">
        <v>235</v>
      </c>
    </row>
    <row r="34" customFormat="false" ht="15" hidden="false" customHeight="true" outlineLevel="0" collapsed="false">
      <c r="A34" s="209" t="s">
        <v>265</v>
      </c>
      <c r="B34" s="209" t="s">
        <v>111</v>
      </c>
      <c r="C34" s="209" t="s">
        <v>1687</v>
      </c>
      <c r="D34" s="210" t="s">
        <v>1688</v>
      </c>
      <c r="E34" s="210"/>
      <c r="F34" s="209" t="s">
        <v>202</v>
      </c>
      <c r="G34" s="211" t="n">
        <f aca="false">'Stavební rozpočet'!G564</f>
        <v>766.832</v>
      </c>
      <c r="H34" s="212" t="n">
        <f aca="false">'Stavební rozpočet'!H564</f>
        <v>0</v>
      </c>
      <c r="I34" s="213" t="s">
        <v>203</v>
      </c>
      <c r="J34" s="212" t="n">
        <f aca="false">G34*AO34</f>
        <v>0</v>
      </c>
      <c r="K34" s="212" t="n">
        <f aca="false">G34*AP34</f>
        <v>0</v>
      </c>
      <c r="L34" s="212" t="n">
        <f aca="false">G34*H34</f>
        <v>0</v>
      </c>
      <c r="M34" s="212" t="n">
        <f aca="false">L34*(1+BW34/100)</f>
        <v>0</v>
      </c>
      <c r="N34" s="212" t="n">
        <f aca="false">'Stavební rozpočet'!N564</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111</v>
      </c>
      <c r="AJ34" s="90" t="n">
        <f aca="false">IF(AN34=0,L34,0)</f>
        <v>0</v>
      </c>
      <c r="AK34" s="90" t="n">
        <f aca="false">IF(AN34=12,L34,0)</f>
        <v>0</v>
      </c>
      <c r="AL34" s="90" t="n">
        <f aca="false">IF(AN34=21,L34,0)</f>
        <v>0</v>
      </c>
      <c r="AN34" s="90" t="n">
        <v>21</v>
      </c>
      <c r="AO34" s="90" t="n">
        <f aca="false">H34*0</f>
        <v>0</v>
      </c>
      <c r="AP34" s="90" t="n">
        <f aca="false">H34*(1-0)</f>
        <v>0</v>
      </c>
      <c r="AQ34" s="89" t="s">
        <v>199</v>
      </c>
      <c r="AV34" s="90" t="n">
        <f aca="false">AW34+AX34</f>
        <v>0</v>
      </c>
      <c r="AW34" s="90" t="n">
        <f aca="false">G34*AO34</f>
        <v>0</v>
      </c>
      <c r="AX34" s="90" t="n">
        <f aca="false">G34*AP34</f>
        <v>0</v>
      </c>
      <c r="AY34" s="89" t="s">
        <v>236</v>
      </c>
      <c r="AZ34" s="89" t="s">
        <v>1649</v>
      </c>
      <c r="BA34" s="190" t="s">
        <v>1650</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t="n">
        <v>17</v>
      </c>
      <c r="BW34" s="90" t="str">
        <f aca="false">I34</f>
        <v>21</v>
      </c>
      <c r="BX34" s="11" t="s">
        <v>1688</v>
      </c>
    </row>
    <row r="35" customFormat="false" ht="15" hidden="false" customHeight="true" outlineLevel="0" collapsed="false">
      <c r="A35" s="203"/>
      <c r="B35" s="204" t="s">
        <v>111</v>
      </c>
      <c r="C35" s="204" t="s">
        <v>265</v>
      </c>
      <c r="D35" s="205" t="s">
        <v>1689</v>
      </c>
      <c r="E35" s="205"/>
      <c r="F35" s="203" t="s">
        <v>97</v>
      </c>
      <c r="G35" s="206" t="s">
        <v>97</v>
      </c>
      <c r="H35" s="203" t="s">
        <v>97</v>
      </c>
      <c r="I35" s="203" t="s">
        <v>97</v>
      </c>
      <c r="J35" s="207" t="n">
        <f aca="false">SUM(J36)</f>
        <v>0</v>
      </c>
      <c r="K35" s="207" t="n">
        <f aca="false">SUM(K36)</f>
        <v>0</v>
      </c>
      <c r="L35" s="207" t="n">
        <f aca="false">SUM(L36)</f>
        <v>0</v>
      </c>
      <c r="M35" s="207" t="n">
        <f aca="false">SUM(M36)</f>
        <v>0</v>
      </c>
      <c r="N35" s="208"/>
      <c r="O35" s="207" t="n">
        <f aca="false">SUM(O36)</f>
        <v>0</v>
      </c>
      <c r="P35" s="208"/>
      <c r="AI35" s="190" t="s">
        <v>111</v>
      </c>
      <c r="AS35" s="178" t="n">
        <f aca="false">SUM(AJ36)</f>
        <v>0</v>
      </c>
      <c r="AT35" s="178" t="n">
        <f aca="false">SUM(AK36)</f>
        <v>0</v>
      </c>
      <c r="AU35" s="178" t="n">
        <f aca="false">SUM(AL36)</f>
        <v>0</v>
      </c>
    </row>
    <row r="36" customFormat="false" ht="15" hidden="false" customHeight="true" outlineLevel="0" collapsed="false">
      <c r="A36" s="209" t="s">
        <v>268</v>
      </c>
      <c r="B36" s="209" t="s">
        <v>111</v>
      </c>
      <c r="C36" s="209" t="s">
        <v>1691</v>
      </c>
      <c r="D36" s="210" t="s">
        <v>1692</v>
      </c>
      <c r="E36" s="210"/>
      <c r="F36" s="209" t="s">
        <v>255</v>
      </c>
      <c r="G36" s="211" t="n">
        <f aca="false">'Stavební rozpočet'!G566</f>
        <v>912</v>
      </c>
      <c r="H36" s="212" t="n">
        <f aca="false">'Stavební rozpočet'!H566</f>
        <v>0</v>
      </c>
      <c r="I36" s="213" t="s">
        <v>203</v>
      </c>
      <c r="J36" s="212" t="n">
        <f aca="false">G36*AO36</f>
        <v>0</v>
      </c>
      <c r="K36" s="212" t="n">
        <f aca="false">G36*AP36</f>
        <v>0</v>
      </c>
      <c r="L36" s="212" t="n">
        <f aca="false">G36*H36</f>
        <v>0</v>
      </c>
      <c r="M36" s="212" t="n">
        <f aca="false">L36*(1+BW36/100)</f>
        <v>0</v>
      </c>
      <c r="N36" s="212" t="n">
        <f aca="false">'Stavební rozpočet'!N566</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111</v>
      </c>
      <c r="AJ36" s="90" t="n">
        <f aca="false">IF(AN36=0,L36,0)</f>
        <v>0</v>
      </c>
      <c r="AK36" s="90" t="n">
        <f aca="false">IF(AN36=12,L36,0)</f>
        <v>0</v>
      </c>
      <c r="AL36" s="90" t="n">
        <f aca="false">IF(AN36=21,L36,0)</f>
        <v>0</v>
      </c>
      <c r="AN36" s="90" t="n">
        <v>21</v>
      </c>
      <c r="AO36" s="90" t="n">
        <f aca="false">H36*0</f>
        <v>0</v>
      </c>
      <c r="AP36" s="90" t="n">
        <f aca="false">H36*(1-0)</f>
        <v>0</v>
      </c>
      <c r="AQ36" s="89" t="s">
        <v>199</v>
      </c>
      <c r="AV36" s="90" t="n">
        <f aca="false">AW36+AX36</f>
        <v>0</v>
      </c>
      <c r="AW36" s="90" t="n">
        <f aca="false">G36*AO36</f>
        <v>0</v>
      </c>
      <c r="AX36" s="90" t="n">
        <f aca="false">G36*AP36</f>
        <v>0</v>
      </c>
      <c r="AY36" s="89" t="s">
        <v>1693</v>
      </c>
      <c r="AZ36" s="89" t="s">
        <v>1649</v>
      </c>
      <c r="BA36" s="190" t="s">
        <v>1650</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t="n">
        <v>18</v>
      </c>
      <c r="BW36" s="90" t="str">
        <f aca="false">I36</f>
        <v>21</v>
      </c>
      <c r="BX36" s="11" t="s">
        <v>1692</v>
      </c>
    </row>
    <row r="37" customFormat="false" ht="15" hidden="false" customHeight="true" outlineLevel="0" collapsed="false">
      <c r="A37" s="203"/>
      <c r="B37" s="204" t="s">
        <v>111</v>
      </c>
      <c r="C37" s="204" t="s">
        <v>268</v>
      </c>
      <c r="D37" s="205" t="s">
        <v>1694</v>
      </c>
      <c r="E37" s="205"/>
      <c r="F37" s="203" t="s">
        <v>97</v>
      </c>
      <c r="G37" s="206" t="s">
        <v>97</v>
      </c>
      <c r="H37" s="203" t="s">
        <v>97</v>
      </c>
      <c r="I37" s="203" t="s">
        <v>97</v>
      </c>
      <c r="J37" s="207" t="n">
        <f aca="false">SUM(J38)</f>
        <v>0</v>
      </c>
      <c r="K37" s="207" t="n">
        <f aca="false">SUM(K38)</f>
        <v>0</v>
      </c>
      <c r="L37" s="207" t="n">
        <f aca="false">SUM(L38)</f>
        <v>0</v>
      </c>
      <c r="M37" s="207" t="n">
        <f aca="false">SUM(M38)</f>
        <v>0</v>
      </c>
      <c r="N37" s="208"/>
      <c r="O37" s="207" t="n">
        <f aca="false">SUM(O38)</f>
        <v>0</v>
      </c>
      <c r="P37" s="208"/>
      <c r="AI37" s="190" t="s">
        <v>111</v>
      </c>
      <c r="AS37" s="178" t="n">
        <f aca="false">SUM(AJ38)</f>
        <v>0</v>
      </c>
      <c r="AT37" s="178" t="n">
        <f aca="false">SUM(AK38)</f>
        <v>0</v>
      </c>
      <c r="AU37" s="178" t="n">
        <f aca="false">SUM(AL38)</f>
        <v>0</v>
      </c>
    </row>
    <row r="38" customFormat="false" ht="15" hidden="false" customHeight="true" outlineLevel="0" collapsed="false">
      <c r="A38" s="209" t="s">
        <v>271</v>
      </c>
      <c r="B38" s="209" t="s">
        <v>111</v>
      </c>
      <c r="C38" s="209" t="s">
        <v>1696</v>
      </c>
      <c r="D38" s="210" t="s">
        <v>1697</v>
      </c>
      <c r="E38" s="210"/>
      <c r="F38" s="209" t="s">
        <v>202</v>
      </c>
      <c r="G38" s="211" t="n">
        <f aca="false">'Stavební rozpočet'!G568</f>
        <v>1.346</v>
      </c>
      <c r="H38" s="212" t="n">
        <f aca="false">'Stavební rozpočet'!H568</f>
        <v>0</v>
      </c>
      <c r="I38" s="213" t="s">
        <v>203</v>
      </c>
      <c r="J38" s="212" t="n">
        <f aca="false">G38*AO38</f>
        <v>0</v>
      </c>
      <c r="K38" s="212" t="n">
        <f aca="false">G38*AP38</f>
        <v>0</v>
      </c>
      <c r="L38" s="212" t="n">
        <f aca="false">G38*H38</f>
        <v>0</v>
      </c>
      <c r="M38" s="212" t="n">
        <f aca="false">L38*(1+BW38/100)</f>
        <v>0</v>
      </c>
      <c r="N38" s="212" t="n">
        <f aca="false">'Stavební rozpočet'!N568</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111</v>
      </c>
      <c r="AJ38" s="90" t="n">
        <f aca="false">IF(AN38=0,L38,0)</f>
        <v>0</v>
      </c>
      <c r="AK38" s="90" t="n">
        <f aca="false">IF(AN38=12,L38,0)</f>
        <v>0</v>
      </c>
      <c r="AL38" s="90" t="n">
        <f aca="false">IF(AN38=21,L38,0)</f>
        <v>0</v>
      </c>
      <c r="AN38" s="90" t="n">
        <v>21</v>
      </c>
      <c r="AO38" s="90" t="n">
        <f aca="false">H38*0</f>
        <v>0</v>
      </c>
      <c r="AP38" s="90" t="n">
        <f aca="false">H38*(1-0)</f>
        <v>0</v>
      </c>
      <c r="AQ38" s="89" t="s">
        <v>199</v>
      </c>
      <c r="AV38" s="90" t="n">
        <f aca="false">AW38+AX38</f>
        <v>0</v>
      </c>
      <c r="AW38" s="90" t="n">
        <f aca="false">G38*AO38</f>
        <v>0</v>
      </c>
      <c r="AX38" s="90" t="n">
        <f aca="false">G38*AP38</f>
        <v>0</v>
      </c>
      <c r="AY38" s="89" t="s">
        <v>1698</v>
      </c>
      <c r="AZ38" s="89" t="s">
        <v>1649</v>
      </c>
      <c r="BA38" s="190" t="s">
        <v>1650</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t="n">
        <v>19</v>
      </c>
      <c r="BW38" s="90" t="str">
        <f aca="false">I38</f>
        <v>21</v>
      </c>
      <c r="BX38" s="11" t="s">
        <v>1697</v>
      </c>
    </row>
    <row r="39" customFormat="false" ht="24.05" hidden="false" customHeight="true" outlineLevel="0" collapsed="false">
      <c r="A39" s="203"/>
      <c r="B39" s="204" t="s">
        <v>111</v>
      </c>
      <c r="C39" s="204" t="s">
        <v>353</v>
      </c>
      <c r="D39" s="205" t="s">
        <v>1081</v>
      </c>
      <c r="E39" s="205"/>
      <c r="F39" s="203" t="s">
        <v>97</v>
      </c>
      <c r="G39" s="206" t="s">
        <v>97</v>
      </c>
      <c r="H39" s="203" t="s">
        <v>97</v>
      </c>
      <c r="I39" s="203" t="s">
        <v>97</v>
      </c>
      <c r="J39" s="207" t="n">
        <f aca="false">SUM(J40)</f>
        <v>0</v>
      </c>
      <c r="K39" s="207" t="n">
        <f aca="false">SUM(K40)</f>
        <v>0</v>
      </c>
      <c r="L39" s="207" t="n">
        <f aca="false">SUM(L40)</f>
        <v>0</v>
      </c>
      <c r="M39" s="207" t="n">
        <f aca="false">SUM(M40)</f>
        <v>0</v>
      </c>
      <c r="N39" s="208"/>
      <c r="O39" s="207" t="n">
        <f aca="false">SUM(O40)</f>
        <v>0</v>
      </c>
      <c r="P39" s="208"/>
      <c r="AI39" s="190" t="s">
        <v>111</v>
      </c>
      <c r="AS39" s="178" t="n">
        <f aca="false">SUM(AJ40)</f>
        <v>0</v>
      </c>
      <c r="AT39" s="178" t="n">
        <f aca="false">SUM(AK40)</f>
        <v>0</v>
      </c>
      <c r="AU39" s="178" t="n">
        <f aca="false">SUM(AL40)</f>
        <v>0</v>
      </c>
    </row>
    <row r="40" customFormat="false" ht="15" hidden="false" customHeight="true" outlineLevel="0" collapsed="false">
      <c r="A40" s="209" t="s">
        <v>203</v>
      </c>
      <c r="B40" s="209" t="s">
        <v>111</v>
      </c>
      <c r="C40" s="209" t="s">
        <v>1700</v>
      </c>
      <c r="D40" s="210" t="s">
        <v>1701</v>
      </c>
      <c r="E40" s="210"/>
      <c r="F40" s="209" t="s">
        <v>202</v>
      </c>
      <c r="G40" s="211" t="n">
        <f aca="false">'Stavební rozpočet'!G570</f>
        <v>48.095</v>
      </c>
      <c r="H40" s="212" t="n">
        <f aca="false">'Stavební rozpočet'!H570</f>
        <v>0</v>
      </c>
      <c r="I40" s="213" t="s">
        <v>203</v>
      </c>
      <c r="J40" s="212" t="n">
        <f aca="false">G40*AO40</f>
        <v>0</v>
      </c>
      <c r="K40" s="212" t="n">
        <f aca="false">G40*AP40</f>
        <v>0</v>
      </c>
      <c r="L40" s="212" t="n">
        <f aca="false">G40*H40</f>
        <v>0</v>
      </c>
      <c r="M40" s="212" t="n">
        <f aca="false">L40*(1+BW40/100)</f>
        <v>0</v>
      </c>
      <c r="N40" s="212" t="n">
        <f aca="false">'Stavební rozpočet'!N570</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111</v>
      </c>
      <c r="AJ40" s="90" t="n">
        <f aca="false">IF(AN40=0,L40,0)</f>
        <v>0</v>
      </c>
      <c r="AK40" s="90" t="n">
        <f aca="false">IF(AN40=12,L40,0)</f>
        <v>0</v>
      </c>
      <c r="AL40" s="90" t="n">
        <f aca="false">IF(AN40=21,L40,0)</f>
        <v>0</v>
      </c>
      <c r="AN40" s="90" t="n">
        <v>21</v>
      </c>
      <c r="AO40" s="90" t="n">
        <f aca="false">H40*0</f>
        <v>0</v>
      </c>
      <c r="AP40" s="90" t="n">
        <f aca="false">H40*(1-0)</f>
        <v>0</v>
      </c>
      <c r="AQ40" s="89" t="s">
        <v>199</v>
      </c>
      <c r="AV40" s="90" t="n">
        <f aca="false">AW40+AX40</f>
        <v>0</v>
      </c>
      <c r="AW40" s="90" t="n">
        <f aca="false">G40*AO40</f>
        <v>0</v>
      </c>
      <c r="AX40" s="90" t="n">
        <f aca="false">G40*AP40</f>
        <v>0</v>
      </c>
      <c r="AY40" s="89" t="s">
        <v>1085</v>
      </c>
      <c r="AZ40" s="89" t="s">
        <v>1702</v>
      </c>
      <c r="BA40" s="190" t="s">
        <v>1650</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t="n">
        <v>45</v>
      </c>
      <c r="BW40" s="90" t="str">
        <f aca="false">I40</f>
        <v>21</v>
      </c>
      <c r="BX40" s="11" t="s">
        <v>1701</v>
      </c>
    </row>
    <row r="41" customFormat="false" ht="15" hidden="false" customHeight="true" outlineLevel="0" collapsed="false">
      <c r="A41" s="203"/>
      <c r="B41" s="204" t="s">
        <v>111</v>
      </c>
      <c r="C41" s="204" t="s">
        <v>1703</v>
      </c>
      <c r="D41" s="205" t="s">
        <v>1704</v>
      </c>
      <c r="E41" s="205"/>
      <c r="F41" s="203" t="s">
        <v>97</v>
      </c>
      <c r="G41" s="206" t="s">
        <v>97</v>
      </c>
      <c r="H41" s="203" t="s">
        <v>97</v>
      </c>
      <c r="I41" s="203" t="s">
        <v>97</v>
      </c>
      <c r="J41" s="207" t="n">
        <f aca="false">SUM(J42:J45)</f>
        <v>0</v>
      </c>
      <c r="K41" s="207" t="n">
        <f aca="false">SUM(K42:K45)</f>
        <v>0</v>
      </c>
      <c r="L41" s="207" t="n">
        <f aca="false">SUM(L42:L45)</f>
        <v>0</v>
      </c>
      <c r="M41" s="207" t="n">
        <f aca="false">SUM(M42:M45)</f>
        <v>0</v>
      </c>
      <c r="N41" s="208"/>
      <c r="O41" s="207" t="n">
        <f aca="false">SUM(O42:O45)</f>
        <v>0.16202</v>
      </c>
      <c r="P41" s="208"/>
      <c r="AI41" s="190" t="s">
        <v>111</v>
      </c>
      <c r="AS41" s="178" t="n">
        <f aca="false">SUM(AJ42:AJ45)</f>
        <v>0</v>
      </c>
      <c r="AT41" s="178" t="n">
        <f aca="false">SUM(AK42:AK45)</f>
        <v>0</v>
      </c>
      <c r="AU41" s="178" t="n">
        <f aca="false">SUM(AL42:AL45)</f>
        <v>0</v>
      </c>
    </row>
    <row r="42" customFormat="false" ht="24.05" hidden="false" customHeight="true" outlineLevel="0" collapsed="false">
      <c r="A42" s="209" t="s">
        <v>276</v>
      </c>
      <c r="B42" s="209" t="s">
        <v>111</v>
      </c>
      <c r="C42" s="209" t="s">
        <v>1706</v>
      </c>
      <c r="D42" s="210" t="s">
        <v>1707</v>
      </c>
      <c r="E42" s="210"/>
      <c r="F42" s="209" t="s">
        <v>261</v>
      </c>
      <c r="G42" s="211" t="n">
        <f aca="false">'Stavební rozpočet'!G572</f>
        <v>1</v>
      </c>
      <c r="H42" s="212" t="n">
        <f aca="false">'Stavební rozpočet'!H572</f>
        <v>0</v>
      </c>
      <c r="I42" s="213" t="s">
        <v>203</v>
      </c>
      <c r="J42" s="212" t="n">
        <f aca="false">G42*AO42</f>
        <v>0</v>
      </c>
      <c r="K42" s="212" t="n">
        <f aca="false">G42*AP42</f>
        <v>0</v>
      </c>
      <c r="L42" s="212" t="n">
        <f aca="false">G42*H42</f>
        <v>0</v>
      </c>
      <c r="M42" s="212" t="n">
        <f aca="false">L42*(1+BW42/100)</f>
        <v>0</v>
      </c>
      <c r="N42" s="212" t="n">
        <f aca="false">'Stavební rozpočet'!N572</f>
        <v>0</v>
      </c>
      <c r="O42" s="212" t="n">
        <f aca="false">G42*N42</f>
        <v>0</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111</v>
      </c>
      <c r="AJ42" s="90" t="n">
        <f aca="false">IF(AN42=0,L42,0)</f>
        <v>0</v>
      </c>
      <c r="AK42" s="90" t="n">
        <f aca="false">IF(AN42=12,L42,0)</f>
        <v>0</v>
      </c>
      <c r="AL42" s="90" t="n">
        <f aca="false">IF(AN42=21,L42,0)</f>
        <v>0</v>
      </c>
      <c r="AN42" s="90" t="n">
        <v>21</v>
      </c>
      <c r="AO42" s="90" t="n">
        <f aca="false">H42*0</f>
        <v>0</v>
      </c>
      <c r="AP42" s="90" t="n">
        <f aca="false">H42*(1-0)</f>
        <v>0</v>
      </c>
      <c r="AQ42" s="89" t="s">
        <v>226</v>
      </c>
      <c r="AV42" s="90" t="n">
        <f aca="false">AW42+AX42</f>
        <v>0</v>
      </c>
      <c r="AW42" s="90" t="n">
        <f aca="false">G42*AO42</f>
        <v>0</v>
      </c>
      <c r="AX42" s="90" t="n">
        <f aca="false">G42*AP42</f>
        <v>0</v>
      </c>
      <c r="AY42" s="89" t="s">
        <v>1708</v>
      </c>
      <c r="AZ42" s="89" t="s">
        <v>1709</v>
      </c>
      <c r="BA42" s="190" t="s">
        <v>1650</v>
      </c>
      <c r="BC42" s="90" t="n">
        <f aca="false">AW42+AX42</f>
        <v>0</v>
      </c>
      <c r="BD42" s="90" t="n">
        <f aca="false">H42/(100-BE42)*100</f>
        <v>0</v>
      </c>
      <c r="BE42" s="90" t="n">
        <v>0</v>
      </c>
      <c r="BF42" s="90" t="n">
        <f aca="false">O42</f>
        <v>0</v>
      </c>
      <c r="BH42" s="90" t="n">
        <f aca="false">G42*AO42</f>
        <v>0</v>
      </c>
      <c r="BI42" s="90" t="n">
        <f aca="false">G42*AP42</f>
        <v>0</v>
      </c>
      <c r="BJ42" s="90" t="n">
        <f aca="false">G42*H42</f>
        <v>0</v>
      </c>
      <c r="BK42" s="90"/>
      <c r="BL42" s="90" t="n">
        <v>731</v>
      </c>
      <c r="BW42" s="90" t="str">
        <f aca="false">I42</f>
        <v>21</v>
      </c>
      <c r="BX42" s="11" t="s">
        <v>1707</v>
      </c>
    </row>
    <row r="43" customFormat="false" ht="35.5" hidden="false" customHeight="true" outlineLevel="0" collapsed="false">
      <c r="A43" s="214" t="s">
        <v>281</v>
      </c>
      <c r="B43" s="214" t="s">
        <v>111</v>
      </c>
      <c r="C43" s="214" t="s">
        <v>1711</v>
      </c>
      <c r="D43" s="215" t="s">
        <v>1712</v>
      </c>
      <c r="E43" s="215"/>
      <c r="F43" s="214" t="s">
        <v>261</v>
      </c>
      <c r="G43" s="216" t="n">
        <f aca="false">'Stavební rozpočet'!G573</f>
        <v>1</v>
      </c>
      <c r="H43" s="217" t="n">
        <f aca="false">'Stavební rozpočet'!H573</f>
        <v>0</v>
      </c>
      <c r="I43" s="218" t="s">
        <v>203</v>
      </c>
      <c r="J43" s="217" t="n">
        <f aca="false">G43*AO43</f>
        <v>0</v>
      </c>
      <c r="K43" s="217" t="n">
        <f aca="false">G43*AP43</f>
        <v>0</v>
      </c>
      <c r="L43" s="217" t="n">
        <f aca="false">G43*H43</f>
        <v>0</v>
      </c>
      <c r="M43" s="217" t="n">
        <f aca="false">L43*(1+BW43/100)</f>
        <v>0</v>
      </c>
      <c r="N43" s="217" t="n">
        <f aca="false">'Stavební rozpočet'!N573</f>
        <v>0.161</v>
      </c>
      <c r="O43" s="217" t="n">
        <f aca="false">G43*N43</f>
        <v>0.161</v>
      </c>
      <c r="P43" s="218"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111</v>
      </c>
      <c r="AJ43" s="219" t="n">
        <f aca="false">IF(AN43=0,L43,0)</f>
        <v>0</v>
      </c>
      <c r="AK43" s="219" t="n">
        <f aca="false">IF(AN43=12,L43,0)</f>
        <v>0</v>
      </c>
      <c r="AL43" s="219" t="n">
        <f aca="false">IF(AN43=21,L43,0)</f>
        <v>0</v>
      </c>
      <c r="AN43" s="90" t="n">
        <v>21</v>
      </c>
      <c r="AO43" s="90" t="n">
        <f aca="false">H43*1</f>
        <v>0</v>
      </c>
      <c r="AP43" s="90" t="n">
        <f aca="false">H43*(1-1)</f>
        <v>0</v>
      </c>
      <c r="AQ43" s="220" t="s">
        <v>226</v>
      </c>
      <c r="AV43" s="90" t="n">
        <f aca="false">AW43+AX43</f>
        <v>0</v>
      </c>
      <c r="AW43" s="90" t="n">
        <f aca="false">G43*AO43</f>
        <v>0</v>
      </c>
      <c r="AX43" s="90" t="n">
        <f aca="false">G43*AP43</f>
        <v>0</v>
      </c>
      <c r="AY43" s="89" t="s">
        <v>1708</v>
      </c>
      <c r="AZ43" s="89" t="s">
        <v>1709</v>
      </c>
      <c r="BA43" s="190" t="s">
        <v>1650</v>
      </c>
      <c r="BC43" s="90" t="n">
        <f aca="false">AW43+AX43</f>
        <v>0</v>
      </c>
      <c r="BD43" s="90" t="n">
        <f aca="false">H43/(100-BE43)*100</f>
        <v>0</v>
      </c>
      <c r="BE43" s="90" t="n">
        <v>0</v>
      </c>
      <c r="BF43" s="90" t="n">
        <f aca="false">O43</f>
        <v>0.161</v>
      </c>
      <c r="BH43" s="219" t="n">
        <f aca="false">G43*AO43</f>
        <v>0</v>
      </c>
      <c r="BI43" s="219" t="n">
        <f aca="false">G43*AP43</f>
        <v>0</v>
      </c>
      <c r="BJ43" s="219" t="n">
        <f aca="false">G43*H43</f>
        <v>0</v>
      </c>
      <c r="BK43" s="219"/>
      <c r="BL43" s="90" t="n">
        <v>731</v>
      </c>
      <c r="BW43" s="90" t="str">
        <f aca="false">I43</f>
        <v>21</v>
      </c>
      <c r="BX43" s="221" t="s">
        <v>1712</v>
      </c>
    </row>
    <row r="44" customFormat="false" ht="15" hidden="false" customHeight="true" outlineLevel="0" collapsed="false">
      <c r="A44" s="209" t="s">
        <v>286</v>
      </c>
      <c r="B44" s="209" t="s">
        <v>111</v>
      </c>
      <c r="C44" s="209" t="s">
        <v>1714</v>
      </c>
      <c r="D44" s="210" t="s">
        <v>1715</v>
      </c>
      <c r="E44" s="210"/>
      <c r="F44" s="209" t="s">
        <v>313</v>
      </c>
      <c r="G44" s="211" t="n">
        <f aca="false">'Stavební rozpočet'!G574</f>
        <v>2</v>
      </c>
      <c r="H44" s="212" t="n">
        <f aca="false">'Stavební rozpočet'!H574</f>
        <v>0</v>
      </c>
      <c r="I44" s="213" t="s">
        <v>203</v>
      </c>
      <c r="J44" s="212" t="n">
        <f aca="false">G44*AO44</f>
        <v>0</v>
      </c>
      <c r="K44" s="212" t="n">
        <f aca="false">G44*AP44</f>
        <v>0</v>
      </c>
      <c r="L44" s="212" t="n">
        <f aca="false">G44*H44</f>
        <v>0</v>
      </c>
      <c r="M44" s="212" t="n">
        <f aca="false">L44*(1+BW44/100)</f>
        <v>0</v>
      </c>
      <c r="N44" s="212" t="n">
        <f aca="false">'Stavební rozpočet'!N574</f>
        <v>0.00051</v>
      </c>
      <c r="O44" s="212" t="n">
        <f aca="false">G44*N44</f>
        <v>0.00102</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111</v>
      </c>
      <c r="AJ44" s="90" t="n">
        <f aca="false">IF(AN44=0,L44,0)</f>
        <v>0</v>
      </c>
      <c r="AK44" s="90" t="n">
        <f aca="false">IF(AN44=12,L44,0)</f>
        <v>0</v>
      </c>
      <c r="AL44" s="90" t="n">
        <f aca="false">IF(AN44=21,L44,0)</f>
        <v>0</v>
      </c>
      <c r="AN44" s="90" t="n">
        <v>21</v>
      </c>
      <c r="AO44" s="90" t="n">
        <f aca="false">H44*0.866861631</f>
        <v>0</v>
      </c>
      <c r="AP44" s="90" t="n">
        <f aca="false">H44*(1-0.866861631)</f>
        <v>0</v>
      </c>
      <c r="AQ44" s="89" t="s">
        <v>226</v>
      </c>
      <c r="AV44" s="90" t="n">
        <f aca="false">AW44+AX44</f>
        <v>0</v>
      </c>
      <c r="AW44" s="90" t="n">
        <f aca="false">G44*AO44</f>
        <v>0</v>
      </c>
      <c r="AX44" s="90" t="n">
        <f aca="false">G44*AP44</f>
        <v>0</v>
      </c>
      <c r="AY44" s="89" t="s">
        <v>1708</v>
      </c>
      <c r="AZ44" s="89" t="s">
        <v>1709</v>
      </c>
      <c r="BA44" s="190" t="s">
        <v>1650</v>
      </c>
      <c r="BC44" s="90" t="n">
        <f aca="false">AW44+AX44</f>
        <v>0</v>
      </c>
      <c r="BD44" s="90" t="n">
        <f aca="false">H44/(100-BE44)*100</f>
        <v>0</v>
      </c>
      <c r="BE44" s="90" t="n">
        <v>0</v>
      </c>
      <c r="BF44" s="90" t="n">
        <f aca="false">O44</f>
        <v>0.00102</v>
      </c>
      <c r="BH44" s="90" t="n">
        <f aca="false">G44*AO44</f>
        <v>0</v>
      </c>
      <c r="BI44" s="90" t="n">
        <f aca="false">G44*AP44</f>
        <v>0</v>
      </c>
      <c r="BJ44" s="90" t="n">
        <f aca="false">G44*H44</f>
        <v>0</v>
      </c>
      <c r="BK44" s="90"/>
      <c r="BL44" s="90" t="n">
        <v>731</v>
      </c>
      <c r="BW44" s="90" t="str">
        <f aca="false">I44</f>
        <v>21</v>
      </c>
      <c r="BX44" s="11" t="s">
        <v>1715</v>
      </c>
    </row>
    <row r="45" customFormat="false" ht="15" hidden="false" customHeight="true" outlineLevel="0" collapsed="false">
      <c r="A45" s="209" t="s">
        <v>289</v>
      </c>
      <c r="B45" s="209" t="s">
        <v>111</v>
      </c>
      <c r="C45" s="209" t="s">
        <v>1717</v>
      </c>
      <c r="D45" s="210" t="s">
        <v>1718</v>
      </c>
      <c r="E45" s="210"/>
      <c r="F45" s="209" t="s">
        <v>264</v>
      </c>
      <c r="G45" s="211" t="n">
        <f aca="false">'Stavební rozpočet'!G575</f>
        <v>0.162</v>
      </c>
      <c r="H45" s="212" t="n">
        <f aca="false">'Stavební rozpočet'!H575</f>
        <v>0</v>
      </c>
      <c r="I45" s="213" t="s">
        <v>203</v>
      </c>
      <c r="J45" s="212" t="n">
        <f aca="false">G45*AO45</f>
        <v>0</v>
      </c>
      <c r="K45" s="212" t="n">
        <f aca="false">G45*AP45</f>
        <v>0</v>
      </c>
      <c r="L45" s="212" t="n">
        <f aca="false">G45*H45</f>
        <v>0</v>
      </c>
      <c r="M45" s="212" t="n">
        <f aca="false">L45*(1+BW45/100)</f>
        <v>0</v>
      </c>
      <c r="N45" s="212" t="n">
        <f aca="false">'Stavební rozpočet'!N575</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111</v>
      </c>
      <c r="AJ45" s="90" t="n">
        <f aca="false">IF(AN45=0,L45,0)</f>
        <v>0</v>
      </c>
      <c r="AK45" s="90" t="n">
        <f aca="false">IF(AN45=12,L45,0)</f>
        <v>0</v>
      </c>
      <c r="AL45" s="90" t="n">
        <f aca="false">IF(AN45=21,L45,0)</f>
        <v>0</v>
      </c>
      <c r="AN45" s="90" t="n">
        <v>21</v>
      </c>
      <c r="AO45" s="90" t="n">
        <f aca="false">H45*0</f>
        <v>0</v>
      </c>
      <c r="AP45" s="90" t="n">
        <f aca="false">H45*(1-0)</f>
        <v>0</v>
      </c>
      <c r="AQ45" s="89" t="s">
        <v>220</v>
      </c>
      <c r="AV45" s="90" t="n">
        <f aca="false">AW45+AX45</f>
        <v>0</v>
      </c>
      <c r="AW45" s="90" t="n">
        <f aca="false">G45*AO45</f>
        <v>0</v>
      </c>
      <c r="AX45" s="90" t="n">
        <f aca="false">G45*AP45</f>
        <v>0</v>
      </c>
      <c r="AY45" s="89" t="s">
        <v>1708</v>
      </c>
      <c r="AZ45" s="89" t="s">
        <v>1709</v>
      </c>
      <c r="BA45" s="190" t="s">
        <v>1650</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t="n">
        <v>731</v>
      </c>
      <c r="BW45" s="90" t="str">
        <f aca="false">I45</f>
        <v>21</v>
      </c>
      <c r="BX45" s="11" t="s">
        <v>1718</v>
      </c>
    </row>
    <row r="46" customFormat="false" ht="15" hidden="false" customHeight="true" outlineLevel="0" collapsed="false">
      <c r="A46" s="203"/>
      <c r="B46" s="204" t="s">
        <v>111</v>
      </c>
      <c r="C46" s="204" t="s">
        <v>1719</v>
      </c>
      <c r="D46" s="205" t="s">
        <v>1720</v>
      </c>
      <c r="E46" s="205"/>
      <c r="F46" s="203" t="s">
        <v>97</v>
      </c>
      <c r="G46" s="206" t="s">
        <v>97</v>
      </c>
      <c r="H46" s="203" t="s">
        <v>97</v>
      </c>
      <c r="I46" s="203" t="s">
        <v>97</v>
      </c>
      <c r="J46" s="207" t="n">
        <f aca="false">SUM(J47:J57)</f>
        <v>0</v>
      </c>
      <c r="K46" s="207" t="n">
        <f aca="false">SUM(K47:K57)</f>
        <v>0</v>
      </c>
      <c r="L46" s="207" t="n">
        <f aca="false">SUM(L47:L57)</f>
        <v>0</v>
      </c>
      <c r="M46" s="207" t="n">
        <f aca="false">SUM(M47:M57)</f>
        <v>0</v>
      </c>
      <c r="N46" s="208"/>
      <c r="O46" s="207" t="n">
        <f aca="false">SUM(O47:O57)</f>
        <v>0.39621</v>
      </c>
      <c r="P46" s="208"/>
      <c r="AI46" s="190" t="s">
        <v>111</v>
      </c>
      <c r="AS46" s="178" t="n">
        <f aca="false">SUM(AJ47:AJ57)</f>
        <v>0</v>
      </c>
      <c r="AT46" s="178" t="n">
        <f aca="false">SUM(AK47:AK57)</f>
        <v>0</v>
      </c>
      <c r="AU46" s="178" t="n">
        <f aca="false">SUM(AL47:AL57)</f>
        <v>0</v>
      </c>
    </row>
    <row r="47" customFormat="false" ht="15" hidden="false" customHeight="true" outlineLevel="0" collapsed="false">
      <c r="A47" s="214" t="s">
        <v>292</v>
      </c>
      <c r="B47" s="214" t="s">
        <v>111</v>
      </c>
      <c r="C47" s="214" t="s">
        <v>1722</v>
      </c>
      <c r="D47" s="215" t="s">
        <v>1723</v>
      </c>
      <c r="E47" s="215"/>
      <c r="F47" s="214" t="s">
        <v>261</v>
      </c>
      <c r="G47" s="216" t="n">
        <f aca="false">'Stavební rozpočet'!G577</f>
        <v>1</v>
      </c>
      <c r="H47" s="217" t="n">
        <f aca="false">'Stavební rozpočet'!H577</f>
        <v>0</v>
      </c>
      <c r="I47" s="218" t="s">
        <v>203</v>
      </c>
      <c r="J47" s="217" t="n">
        <f aca="false">G47*AO47</f>
        <v>0</v>
      </c>
      <c r="K47" s="217" t="n">
        <f aca="false">G47*AP47</f>
        <v>0</v>
      </c>
      <c r="L47" s="217" t="n">
        <f aca="false">G47*H47</f>
        <v>0</v>
      </c>
      <c r="M47" s="217" t="n">
        <f aca="false">L47*(1+BW47/100)</f>
        <v>0</v>
      </c>
      <c r="N47" s="217" t="n">
        <f aca="false">'Stavební rozpočet'!N577</f>
        <v>0.045</v>
      </c>
      <c r="O47" s="217" t="n">
        <f aca="false">G47*N47</f>
        <v>0.045</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111</v>
      </c>
      <c r="AJ47" s="219" t="n">
        <f aca="false">IF(AN47=0,L47,0)</f>
        <v>0</v>
      </c>
      <c r="AK47" s="219" t="n">
        <f aca="false">IF(AN47=12,L47,0)</f>
        <v>0</v>
      </c>
      <c r="AL47" s="219" t="n">
        <f aca="false">IF(AN47=21,L47,0)</f>
        <v>0</v>
      </c>
      <c r="AN47" s="90" t="n">
        <v>21</v>
      </c>
      <c r="AO47" s="90" t="n">
        <f aca="false">H47*1</f>
        <v>0</v>
      </c>
      <c r="AP47" s="90" t="n">
        <f aca="false">H47*(1-1)</f>
        <v>0</v>
      </c>
      <c r="AQ47" s="220" t="s">
        <v>226</v>
      </c>
      <c r="AV47" s="90" t="n">
        <f aca="false">AW47+AX47</f>
        <v>0</v>
      </c>
      <c r="AW47" s="90" t="n">
        <f aca="false">G47*AO47</f>
        <v>0</v>
      </c>
      <c r="AX47" s="90" t="n">
        <f aca="false">G47*AP47</f>
        <v>0</v>
      </c>
      <c r="AY47" s="89" t="s">
        <v>1724</v>
      </c>
      <c r="AZ47" s="89" t="s">
        <v>1709</v>
      </c>
      <c r="BA47" s="190" t="s">
        <v>1650</v>
      </c>
      <c r="BC47" s="90" t="n">
        <f aca="false">AW47+AX47</f>
        <v>0</v>
      </c>
      <c r="BD47" s="90" t="n">
        <f aca="false">H47/(100-BE47)*100</f>
        <v>0</v>
      </c>
      <c r="BE47" s="90" t="n">
        <v>0</v>
      </c>
      <c r="BF47" s="90" t="n">
        <f aca="false">O47</f>
        <v>0.045</v>
      </c>
      <c r="BH47" s="219" t="n">
        <f aca="false">G47*AO47</f>
        <v>0</v>
      </c>
      <c r="BI47" s="219" t="n">
        <f aca="false">G47*AP47</f>
        <v>0</v>
      </c>
      <c r="BJ47" s="219" t="n">
        <f aca="false">G47*H47</f>
        <v>0</v>
      </c>
      <c r="BK47" s="219"/>
      <c r="BL47" s="90" t="n">
        <v>732</v>
      </c>
      <c r="BW47" s="90" t="str">
        <f aca="false">I47</f>
        <v>21</v>
      </c>
      <c r="BX47" s="221" t="s">
        <v>1723</v>
      </c>
    </row>
    <row r="48" customFormat="false" ht="15" hidden="false" customHeight="true" outlineLevel="0" collapsed="false">
      <c r="A48" s="209" t="s">
        <v>240</v>
      </c>
      <c r="B48" s="209" t="s">
        <v>111</v>
      </c>
      <c r="C48" s="209" t="s">
        <v>1726</v>
      </c>
      <c r="D48" s="210" t="s">
        <v>1727</v>
      </c>
      <c r="E48" s="210"/>
      <c r="F48" s="209" t="s">
        <v>261</v>
      </c>
      <c r="G48" s="211" t="n">
        <f aca="false">'Stavební rozpočet'!G578</f>
        <v>1</v>
      </c>
      <c r="H48" s="212" t="n">
        <f aca="false">'Stavební rozpočet'!H578</f>
        <v>0</v>
      </c>
      <c r="I48" s="213" t="s">
        <v>203</v>
      </c>
      <c r="J48" s="212" t="n">
        <f aca="false">G48*AO48</f>
        <v>0</v>
      </c>
      <c r="K48" s="212" t="n">
        <f aca="false">G48*AP48</f>
        <v>0</v>
      </c>
      <c r="L48" s="212" t="n">
        <f aca="false">G48*H48</f>
        <v>0</v>
      </c>
      <c r="M48" s="212" t="n">
        <f aca="false">L48*(1+BW48/100)</f>
        <v>0</v>
      </c>
      <c r="N48" s="212" t="n">
        <f aca="false">'Stavební rozpočet'!N578</f>
        <v>0</v>
      </c>
      <c r="O48" s="212" t="n">
        <f aca="false">G48*N48</f>
        <v>0</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111</v>
      </c>
      <c r="AJ48" s="90" t="n">
        <f aca="false">IF(AN48=0,L48,0)</f>
        <v>0</v>
      </c>
      <c r="AK48" s="90" t="n">
        <f aca="false">IF(AN48=12,L48,0)</f>
        <v>0</v>
      </c>
      <c r="AL48" s="90" t="n">
        <f aca="false">IF(AN48=21,L48,0)</f>
        <v>0</v>
      </c>
      <c r="AN48" s="90" t="n">
        <v>21</v>
      </c>
      <c r="AO48" s="90" t="n">
        <f aca="false">H48*0.765172002</f>
        <v>0</v>
      </c>
      <c r="AP48" s="90" t="n">
        <f aca="false">H48*(1-0.765172002)</f>
        <v>0</v>
      </c>
      <c r="AQ48" s="89" t="s">
        <v>226</v>
      </c>
      <c r="AV48" s="90" t="n">
        <f aca="false">AW48+AX48</f>
        <v>0</v>
      </c>
      <c r="AW48" s="90" t="n">
        <f aca="false">G48*AO48</f>
        <v>0</v>
      </c>
      <c r="AX48" s="90" t="n">
        <f aca="false">G48*AP48</f>
        <v>0</v>
      </c>
      <c r="AY48" s="89" t="s">
        <v>1724</v>
      </c>
      <c r="AZ48" s="89" t="s">
        <v>1709</v>
      </c>
      <c r="BA48" s="190" t="s">
        <v>1650</v>
      </c>
      <c r="BC48" s="90" t="n">
        <f aca="false">AW48+AX48</f>
        <v>0</v>
      </c>
      <c r="BD48" s="90" t="n">
        <f aca="false">H48/(100-BE48)*100</f>
        <v>0</v>
      </c>
      <c r="BE48" s="90" t="n">
        <v>0</v>
      </c>
      <c r="BF48" s="90" t="n">
        <f aca="false">O48</f>
        <v>0</v>
      </c>
      <c r="BH48" s="90" t="n">
        <f aca="false">G48*AO48</f>
        <v>0</v>
      </c>
      <c r="BI48" s="90" t="n">
        <f aca="false">G48*AP48</f>
        <v>0</v>
      </c>
      <c r="BJ48" s="90" t="n">
        <f aca="false">G48*H48</f>
        <v>0</v>
      </c>
      <c r="BK48" s="90"/>
      <c r="BL48" s="90" t="n">
        <v>732</v>
      </c>
      <c r="BW48" s="90" t="str">
        <f aca="false">I48</f>
        <v>21</v>
      </c>
      <c r="BX48" s="11" t="s">
        <v>1727</v>
      </c>
    </row>
    <row r="49" customFormat="false" ht="15" hidden="false" customHeight="true" outlineLevel="0" collapsed="false">
      <c r="A49" s="209" t="s">
        <v>297</v>
      </c>
      <c r="B49" s="209" t="s">
        <v>111</v>
      </c>
      <c r="C49" s="209" t="s">
        <v>1729</v>
      </c>
      <c r="D49" s="210" t="s">
        <v>1730</v>
      </c>
      <c r="E49" s="210"/>
      <c r="F49" s="209" t="s">
        <v>771</v>
      </c>
      <c r="G49" s="211" t="n">
        <f aca="false">'Stavební rozpočet'!G579</f>
        <v>1</v>
      </c>
      <c r="H49" s="212" t="n">
        <f aca="false">'Stavební rozpočet'!H579</f>
        <v>0</v>
      </c>
      <c r="I49" s="213" t="s">
        <v>203</v>
      </c>
      <c r="J49" s="212" t="n">
        <f aca="false">G49*AO49</f>
        <v>0</v>
      </c>
      <c r="K49" s="212" t="n">
        <f aca="false">G49*AP49</f>
        <v>0</v>
      </c>
      <c r="L49" s="212" t="n">
        <f aca="false">G49*H49</f>
        <v>0</v>
      </c>
      <c r="M49" s="212" t="n">
        <f aca="false">L49*(1+BW49/100)</f>
        <v>0</v>
      </c>
      <c r="N49" s="212" t="n">
        <f aca="false">'Stavební rozpočet'!N579</f>
        <v>0.00958</v>
      </c>
      <c r="O49" s="212" t="n">
        <f aca="false">G49*N49</f>
        <v>0.00958</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111</v>
      </c>
      <c r="AJ49" s="90" t="n">
        <f aca="false">IF(AN49=0,L49,0)</f>
        <v>0</v>
      </c>
      <c r="AK49" s="90" t="n">
        <f aca="false">IF(AN49=12,L49,0)</f>
        <v>0</v>
      </c>
      <c r="AL49" s="90" t="n">
        <f aca="false">IF(AN49=21,L49,0)</f>
        <v>0</v>
      </c>
      <c r="AN49" s="90" t="n">
        <v>21</v>
      </c>
      <c r="AO49" s="90" t="n">
        <f aca="false">H49*0.9411339</f>
        <v>0</v>
      </c>
      <c r="AP49" s="90" t="n">
        <f aca="false">H49*(1-0.9411339)</f>
        <v>0</v>
      </c>
      <c r="AQ49" s="89" t="s">
        <v>226</v>
      </c>
      <c r="AV49" s="90" t="n">
        <f aca="false">AW49+AX49</f>
        <v>0</v>
      </c>
      <c r="AW49" s="90" t="n">
        <f aca="false">G49*AO49</f>
        <v>0</v>
      </c>
      <c r="AX49" s="90" t="n">
        <f aca="false">G49*AP49</f>
        <v>0</v>
      </c>
      <c r="AY49" s="89" t="s">
        <v>1724</v>
      </c>
      <c r="AZ49" s="89" t="s">
        <v>1709</v>
      </c>
      <c r="BA49" s="190" t="s">
        <v>1650</v>
      </c>
      <c r="BC49" s="90" t="n">
        <f aca="false">AW49+AX49</f>
        <v>0</v>
      </c>
      <c r="BD49" s="90" t="n">
        <f aca="false">H49/(100-BE49)*100</f>
        <v>0</v>
      </c>
      <c r="BE49" s="90" t="n">
        <v>0</v>
      </c>
      <c r="BF49" s="90" t="n">
        <f aca="false">O49</f>
        <v>0.00958</v>
      </c>
      <c r="BH49" s="90" t="n">
        <f aca="false">G49*AO49</f>
        <v>0</v>
      </c>
      <c r="BI49" s="90" t="n">
        <f aca="false">G49*AP49</f>
        <v>0</v>
      </c>
      <c r="BJ49" s="90" t="n">
        <f aca="false">G49*H49</f>
        <v>0</v>
      </c>
      <c r="BK49" s="90"/>
      <c r="BL49" s="90" t="n">
        <v>732</v>
      </c>
      <c r="BW49" s="90" t="str">
        <f aca="false">I49</f>
        <v>21</v>
      </c>
      <c r="BX49" s="11" t="s">
        <v>1730</v>
      </c>
    </row>
    <row r="50" customFormat="false" ht="24.05" hidden="false" customHeight="true" outlineLevel="0" collapsed="false">
      <c r="A50" s="209" t="s">
        <v>300</v>
      </c>
      <c r="B50" s="209" t="s">
        <v>111</v>
      </c>
      <c r="C50" s="209" t="s">
        <v>1732</v>
      </c>
      <c r="D50" s="210" t="s">
        <v>1733</v>
      </c>
      <c r="E50" s="210"/>
      <c r="F50" s="209" t="s">
        <v>771</v>
      </c>
      <c r="G50" s="211" t="n">
        <f aca="false">'Stavební rozpočet'!G580</f>
        <v>1</v>
      </c>
      <c r="H50" s="212" t="n">
        <f aca="false">'Stavební rozpočet'!H580</f>
        <v>0</v>
      </c>
      <c r="I50" s="213" t="s">
        <v>203</v>
      </c>
      <c r="J50" s="212" t="n">
        <f aca="false">G50*AO50</f>
        <v>0</v>
      </c>
      <c r="K50" s="212" t="n">
        <f aca="false">G50*AP50</f>
        <v>0</v>
      </c>
      <c r="L50" s="212" t="n">
        <f aca="false">G50*H50</f>
        <v>0</v>
      </c>
      <c r="M50" s="212" t="n">
        <f aca="false">L50*(1+BW50/100)</f>
        <v>0</v>
      </c>
      <c r="N50" s="212" t="n">
        <f aca="false">'Stavební rozpočet'!N580</f>
        <v>0.01085</v>
      </c>
      <c r="O50" s="212" t="n">
        <f aca="false">G50*N50</f>
        <v>0.01085</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111</v>
      </c>
      <c r="AJ50" s="90" t="n">
        <f aca="false">IF(AN50=0,L50,0)</f>
        <v>0</v>
      </c>
      <c r="AK50" s="90" t="n">
        <f aca="false">IF(AN50=12,L50,0)</f>
        <v>0</v>
      </c>
      <c r="AL50" s="90" t="n">
        <f aca="false">IF(AN50=21,L50,0)</f>
        <v>0</v>
      </c>
      <c r="AN50" s="90" t="n">
        <v>21</v>
      </c>
      <c r="AO50" s="90" t="n">
        <f aca="false">H50*0.300928218</f>
        <v>0</v>
      </c>
      <c r="AP50" s="90" t="n">
        <f aca="false">H50*(1-0.300928218)</f>
        <v>0</v>
      </c>
      <c r="AQ50" s="89" t="s">
        <v>226</v>
      </c>
      <c r="AV50" s="90" t="n">
        <f aca="false">AW50+AX50</f>
        <v>0</v>
      </c>
      <c r="AW50" s="90" t="n">
        <f aca="false">G50*AO50</f>
        <v>0</v>
      </c>
      <c r="AX50" s="90" t="n">
        <f aca="false">G50*AP50</f>
        <v>0</v>
      </c>
      <c r="AY50" s="89" t="s">
        <v>1724</v>
      </c>
      <c r="AZ50" s="89" t="s">
        <v>1709</v>
      </c>
      <c r="BA50" s="190" t="s">
        <v>1650</v>
      </c>
      <c r="BC50" s="90" t="n">
        <f aca="false">AW50+AX50</f>
        <v>0</v>
      </c>
      <c r="BD50" s="90" t="n">
        <f aca="false">H50/(100-BE50)*100</f>
        <v>0</v>
      </c>
      <c r="BE50" s="90" t="n">
        <v>0</v>
      </c>
      <c r="BF50" s="90" t="n">
        <f aca="false">O50</f>
        <v>0.01085</v>
      </c>
      <c r="BH50" s="90" t="n">
        <f aca="false">G50*AO50</f>
        <v>0</v>
      </c>
      <c r="BI50" s="90" t="n">
        <f aca="false">G50*AP50</f>
        <v>0</v>
      </c>
      <c r="BJ50" s="90" t="n">
        <f aca="false">G50*H50</f>
        <v>0</v>
      </c>
      <c r="BK50" s="90"/>
      <c r="BL50" s="90" t="n">
        <v>732</v>
      </c>
      <c r="BW50" s="90" t="str">
        <f aca="false">I50</f>
        <v>21</v>
      </c>
      <c r="BX50" s="11" t="s">
        <v>1733</v>
      </c>
    </row>
    <row r="51" customFormat="false" ht="24.05" hidden="false" customHeight="true" outlineLevel="0" collapsed="false">
      <c r="A51" s="214" t="s">
        <v>303</v>
      </c>
      <c r="B51" s="214" t="s">
        <v>111</v>
      </c>
      <c r="C51" s="214" t="s">
        <v>1735</v>
      </c>
      <c r="D51" s="215" t="s">
        <v>1736</v>
      </c>
      <c r="E51" s="215"/>
      <c r="F51" s="214" t="s">
        <v>261</v>
      </c>
      <c r="G51" s="216" t="n">
        <f aca="false">'Stavební rozpočet'!G581</f>
        <v>1</v>
      </c>
      <c r="H51" s="217" t="n">
        <f aca="false">'Stavební rozpočet'!H581</f>
        <v>0</v>
      </c>
      <c r="I51" s="218" t="s">
        <v>203</v>
      </c>
      <c r="J51" s="217" t="n">
        <f aca="false">G51*AO51</f>
        <v>0</v>
      </c>
      <c r="K51" s="217" t="n">
        <f aca="false">G51*AP51</f>
        <v>0</v>
      </c>
      <c r="L51" s="217" t="n">
        <f aca="false">G51*H51</f>
        <v>0</v>
      </c>
      <c r="M51" s="217" t="n">
        <f aca="false">L51*(1+BW51/100)</f>
        <v>0</v>
      </c>
      <c r="N51" s="217" t="n">
        <f aca="false">'Stavební rozpočet'!N581</f>
        <v>0.24</v>
      </c>
      <c r="O51" s="217" t="n">
        <f aca="false">G51*N51</f>
        <v>0.24</v>
      </c>
      <c r="P51" s="218"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111</v>
      </c>
      <c r="AJ51" s="219" t="n">
        <f aca="false">IF(AN51=0,L51,0)</f>
        <v>0</v>
      </c>
      <c r="AK51" s="219" t="n">
        <f aca="false">IF(AN51=12,L51,0)</f>
        <v>0</v>
      </c>
      <c r="AL51" s="219" t="n">
        <f aca="false">IF(AN51=21,L51,0)</f>
        <v>0</v>
      </c>
      <c r="AN51" s="90" t="n">
        <v>21</v>
      </c>
      <c r="AO51" s="90" t="n">
        <f aca="false">H51*1</f>
        <v>0</v>
      </c>
      <c r="AP51" s="90" t="n">
        <f aca="false">H51*(1-1)</f>
        <v>0</v>
      </c>
      <c r="AQ51" s="220" t="s">
        <v>226</v>
      </c>
      <c r="AV51" s="90" t="n">
        <f aca="false">AW51+AX51</f>
        <v>0</v>
      </c>
      <c r="AW51" s="90" t="n">
        <f aca="false">G51*AO51</f>
        <v>0</v>
      </c>
      <c r="AX51" s="90" t="n">
        <f aca="false">G51*AP51</f>
        <v>0</v>
      </c>
      <c r="AY51" s="89" t="s">
        <v>1724</v>
      </c>
      <c r="AZ51" s="89" t="s">
        <v>1709</v>
      </c>
      <c r="BA51" s="190" t="s">
        <v>1650</v>
      </c>
      <c r="BC51" s="90" t="n">
        <f aca="false">AW51+AX51</f>
        <v>0</v>
      </c>
      <c r="BD51" s="90" t="n">
        <f aca="false">H51/(100-BE51)*100</f>
        <v>0</v>
      </c>
      <c r="BE51" s="90" t="n">
        <v>0</v>
      </c>
      <c r="BF51" s="90" t="n">
        <f aca="false">O51</f>
        <v>0.24</v>
      </c>
      <c r="BH51" s="219" t="n">
        <f aca="false">G51*AO51</f>
        <v>0</v>
      </c>
      <c r="BI51" s="219" t="n">
        <f aca="false">G51*AP51</f>
        <v>0</v>
      </c>
      <c r="BJ51" s="219" t="n">
        <f aca="false">G51*H51</f>
        <v>0</v>
      </c>
      <c r="BK51" s="219"/>
      <c r="BL51" s="90" t="n">
        <v>732</v>
      </c>
      <c r="BW51" s="90" t="str">
        <f aca="false">I51</f>
        <v>21</v>
      </c>
      <c r="BX51" s="221" t="s">
        <v>1736</v>
      </c>
    </row>
    <row r="52" customFormat="false" ht="15" hidden="false" customHeight="true" outlineLevel="0" collapsed="false">
      <c r="A52" s="209" t="s">
        <v>279</v>
      </c>
      <c r="B52" s="209" t="s">
        <v>111</v>
      </c>
      <c r="C52" s="209" t="s">
        <v>1738</v>
      </c>
      <c r="D52" s="210" t="s">
        <v>1739</v>
      </c>
      <c r="E52" s="210"/>
      <c r="F52" s="209" t="s">
        <v>771</v>
      </c>
      <c r="G52" s="211" t="n">
        <f aca="false">'Stavební rozpočet'!G582</f>
        <v>1</v>
      </c>
      <c r="H52" s="212" t="n">
        <f aca="false">'Stavební rozpočet'!H582</f>
        <v>0</v>
      </c>
      <c r="I52" s="213" t="s">
        <v>203</v>
      </c>
      <c r="J52" s="212" t="n">
        <f aca="false">G52*AO52</f>
        <v>0</v>
      </c>
      <c r="K52" s="212" t="n">
        <f aca="false">G52*AP52</f>
        <v>0</v>
      </c>
      <c r="L52" s="212" t="n">
        <f aca="false">G52*H52</f>
        <v>0</v>
      </c>
      <c r="M52" s="212" t="n">
        <f aca="false">L52*(1+BW52/100)</f>
        <v>0</v>
      </c>
      <c r="N52" s="212" t="n">
        <f aca="false">'Stavební rozpočet'!N582</f>
        <v>0.0041</v>
      </c>
      <c r="O52" s="212" t="n">
        <f aca="false">G52*N52</f>
        <v>0.0041</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111</v>
      </c>
      <c r="AJ52" s="90" t="n">
        <f aca="false">IF(AN52=0,L52,0)</f>
        <v>0</v>
      </c>
      <c r="AK52" s="90" t="n">
        <f aca="false">IF(AN52=12,L52,0)</f>
        <v>0</v>
      </c>
      <c r="AL52" s="90" t="n">
        <f aca="false">IF(AN52=21,L52,0)</f>
        <v>0</v>
      </c>
      <c r="AN52" s="90" t="n">
        <v>21</v>
      </c>
      <c r="AO52" s="90" t="n">
        <f aca="false">H52*0.261368244</f>
        <v>0</v>
      </c>
      <c r="AP52" s="90" t="n">
        <f aca="false">H52*(1-0.261368244)</f>
        <v>0</v>
      </c>
      <c r="AQ52" s="89" t="s">
        <v>226</v>
      </c>
      <c r="AV52" s="90" t="n">
        <f aca="false">AW52+AX52</f>
        <v>0</v>
      </c>
      <c r="AW52" s="90" t="n">
        <f aca="false">G52*AO52</f>
        <v>0</v>
      </c>
      <c r="AX52" s="90" t="n">
        <f aca="false">G52*AP52</f>
        <v>0</v>
      </c>
      <c r="AY52" s="89" t="s">
        <v>1724</v>
      </c>
      <c r="AZ52" s="89" t="s">
        <v>1709</v>
      </c>
      <c r="BA52" s="190" t="s">
        <v>1650</v>
      </c>
      <c r="BC52" s="90" t="n">
        <f aca="false">AW52+AX52</f>
        <v>0</v>
      </c>
      <c r="BD52" s="90" t="n">
        <f aca="false">H52/(100-BE52)*100</f>
        <v>0</v>
      </c>
      <c r="BE52" s="90" t="n">
        <v>0</v>
      </c>
      <c r="BF52" s="90" t="n">
        <f aca="false">O52</f>
        <v>0.0041</v>
      </c>
      <c r="BH52" s="90" t="n">
        <f aca="false">G52*AO52</f>
        <v>0</v>
      </c>
      <c r="BI52" s="90" t="n">
        <f aca="false">G52*AP52</f>
        <v>0</v>
      </c>
      <c r="BJ52" s="90" t="n">
        <f aca="false">G52*H52</f>
        <v>0</v>
      </c>
      <c r="BK52" s="90"/>
      <c r="BL52" s="90" t="n">
        <v>732</v>
      </c>
      <c r="BW52" s="90" t="str">
        <f aca="false">I52</f>
        <v>21</v>
      </c>
      <c r="BX52" s="11" t="s">
        <v>1739</v>
      </c>
    </row>
    <row r="53" customFormat="false" ht="24.05" hidden="false" customHeight="true" outlineLevel="0" collapsed="false">
      <c r="A53" s="209" t="s">
        <v>310</v>
      </c>
      <c r="B53" s="209" t="s">
        <v>111</v>
      </c>
      <c r="C53" s="209" t="s">
        <v>1741</v>
      </c>
      <c r="D53" s="210" t="s">
        <v>1742</v>
      </c>
      <c r="E53" s="210"/>
      <c r="F53" s="209" t="s">
        <v>261</v>
      </c>
      <c r="G53" s="211" t="n">
        <f aca="false">'Stavební rozpočet'!G583</f>
        <v>1</v>
      </c>
      <c r="H53" s="212" t="n">
        <f aca="false">'Stavební rozpočet'!H583</f>
        <v>0</v>
      </c>
      <c r="I53" s="213" t="s">
        <v>203</v>
      </c>
      <c r="J53" s="212" t="n">
        <f aca="false">G53*AO53</f>
        <v>0</v>
      </c>
      <c r="K53" s="212" t="n">
        <f aca="false">G53*AP53</f>
        <v>0</v>
      </c>
      <c r="L53" s="212" t="n">
        <f aca="false">G53*H53</f>
        <v>0</v>
      </c>
      <c r="M53" s="212" t="n">
        <f aca="false">L53*(1+BW53/100)</f>
        <v>0</v>
      </c>
      <c r="N53" s="212" t="n">
        <f aca="false">'Stavební rozpočet'!N583</f>
        <v>0.0583</v>
      </c>
      <c r="O53" s="212" t="n">
        <f aca="false">G53*N53</f>
        <v>0.0583</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111</v>
      </c>
      <c r="AJ53" s="90" t="n">
        <f aca="false">IF(AN53=0,L53,0)</f>
        <v>0</v>
      </c>
      <c r="AK53" s="90" t="n">
        <f aca="false">IF(AN53=12,L53,0)</f>
        <v>0</v>
      </c>
      <c r="AL53" s="90" t="n">
        <f aca="false">IF(AN53=21,L53,0)</f>
        <v>0</v>
      </c>
      <c r="AN53" s="90" t="n">
        <v>21</v>
      </c>
      <c r="AO53" s="90" t="n">
        <f aca="false">H53*0.9723425</f>
        <v>0</v>
      </c>
      <c r="AP53" s="90" t="n">
        <f aca="false">H53*(1-0.9723425)</f>
        <v>0</v>
      </c>
      <c r="AQ53" s="89" t="s">
        <v>226</v>
      </c>
      <c r="AV53" s="90" t="n">
        <f aca="false">AW53+AX53</f>
        <v>0</v>
      </c>
      <c r="AW53" s="90" t="n">
        <f aca="false">G53*AO53</f>
        <v>0</v>
      </c>
      <c r="AX53" s="90" t="n">
        <f aca="false">G53*AP53</f>
        <v>0</v>
      </c>
      <c r="AY53" s="89" t="s">
        <v>1724</v>
      </c>
      <c r="AZ53" s="89" t="s">
        <v>1709</v>
      </c>
      <c r="BA53" s="190" t="s">
        <v>1650</v>
      </c>
      <c r="BC53" s="90" t="n">
        <f aca="false">AW53+AX53</f>
        <v>0</v>
      </c>
      <c r="BD53" s="90" t="n">
        <f aca="false">H53/(100-BE53)*100</f>
        <v>0</v>
      </c>
      <c r="BE53" s="90" t="n">
        <v>0</v>
      </c>
      <c r="BF53" s="90" t="n">
        <f aca="false">O53</f>
        <v>0.0583</v>
      </c>
      <c r="BH53" s="90" t="n">
        <f aca="false">G53*AO53</f>
        <v>0</v>
      </c>
      <c r="BI53" s="90" t="n">
        <f aca="false">G53*AP53</f>
        <v>0</v>
      </c>
      <c r="BJ53" s="90" t="n">
        <f aca="false">G53*H53</f>
        <v>0</v>
      </c>
      <c r="BK53" s="90"/>
      <c r="BL53" s="90" t="n">
        <v>732</v>
      </c>
      <c r="BW53" s="90" t="str">
        <f aca="false">I53</f>
        <v>21</v>
      </c>
      <c r="BX53" s="11" t="s">
        <v>1742</v>
      </c>
    </row>
    <row r="54" customFormat="false" ht="15" hidden="false" customHeight="true" outlineLevel="0" collapsed="false">
      <c r="A54" s="209" t="s">
        <v>315</v>
      </c>
      <c r="B54" s="209" t="s">
        <v>111</v>
      </c>
      <c r="C54" s="209" t="s">
        <v>1744</v>
      </c>
      <c r="D54" s="210" t="s">
        <v>1745</v>
      </c>
      <c r="E54" s="210"/>
      <c r="F54" s="209" t="s">
        <v>261</v>
      </c>
      <c r="G54" s="211" t="n">
        <f aca="false">'Stavební rozpočet'!G584</f>
        <v>1</v>
      </c>
      <c r="H54" s="212" t="n">
        <f aca="false">'Stavební rozpočet'!H584</f>
        <v>0</v>
      </c>
      <c r="I54" s="213" t="s">
        <v>203</v>
      </c>
      <c r="J54" s="212" t="n">
        <f aca="false">G54*AO54</f>
        <v>0</v>
      </c>
      <c r="K54" s="212" t="n">
        <f aca="false">G54*AP54</f>
        <v>0</v>
      </c>
      <c r="L54" s="212" t="n">
        <f aca="false">G54*H54</f>
        <v>0</v>
      </c>
      <c r="M54" s="212" t="n">
        <f aca="false">L54*(1+BW54/100)</f>
        <v>0</v>
      </c>
      <c r="N54" s="212" t="n">
        <f aca="false">'Stavební rozpočet'!N584</f>
        <v>0.0053</v>
      </c>
      <c r="O54" s="212" t="n">
        <f aca="false">G54*N54</f>
        <v>0.0053</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111</v>
      </c>
      <c r="AJ54" s="90" t="n">
        <f aca="false">IF(AN54=0,L54,0)</f>
        <v>0</v>
      </c>
      <c r="AK54" s="90" t="n">
        <f aca="false">IF(AN54=12,L54,0)</f>
        <v>0</v>
      </c>
      <c r="AL54" s="90" t="n">
        <f aca="false">IF(AN54=21,L54,0)</f>
        <v>0</v>
      </c>
      <c r="AN54" s="90" t="n">
        <v>21</v>
      </c>
      <c r="AO54" s="90" t="n">
        <f aca="false">H54*0.56342315</f>
        <v>0</v>
      </c>
      <c r="AP54" s="90" t="n">
        <f aca="false">H54*(1-0.56342315)</f>
        <v>0</v>
      </c>
      <c r="AQ54" s="89" t="s">
        <v>226</v>
      </c>
      <c r="AV54" s="90" t="n">
        <f aca="false">AW54+AX54</f>
        <v>0</v>
      </c>
      <c r="AW54" s="90" t="n">
        <f aca="false">G54*AO54</f>
        <v>0</v>
      </c>
      <c r="AX54" s="90" t="n">
        <f aca="false">G54*AP54</f>
        <v>0</v>
      </c>
      <c r="AY54" s="89" t="s">
        <v>1724</v>
      </c>
      <c r="AZ54" s="89" t="s">
        <v>1709</v>
      </c>
      <c r="BA54" s="190" t="s">
        <v>1650</v>
      </c>
      <c r="BC54" s="90" t="n">
        <f aca="false">AW54+AX54</f>
        <v>0</v>
      </c>
      <c r="BD54" s="90" t="n">
        <f aca="false">H54/(100-BE54)*100</f>
        <v>0</v>
      </c>
      <c r="BE54" s="90" t="n">
        <v>0</v>
      </c>
      <c r="BF54" s="90" t="n">
        <f aca="false">O54</f>
        <v>0.0053</v>
      </c>
      <c r="BH54" s="90" t="n">
        <f aca="false">G54*AO54</f>
        <v>0</v>
      </c>
      <c r="BI54" s="90" t="n">
        <f aca="false">G54*AP54</f>
        <v>0</v>
      </c>
      <c r="BJ54" s="90" t="n">
        <f aca="false">G54*H54</f>
        <v>0</v>
      </c>
      <c r="BK54" s="90"/>
      <c r="BL54" s="90" t="n">
        <v>732</v>
      </c>
      <c r="BW54" s="90" t="str">
        <f aca="false">I54</f>
        <v>21</v>
      </c>
      <c r="BX54" s="11" t="s">
        <v>1745</v>
      </c>
    </row>
    <row r="55" customFormat="false" ht="15" hidden="false" customHeight="true" outlineLevel="0" collapsed="false">
      <c r="A55" s="214" t="s">
        <v>308</v>
      </c>
      <c r="B55" s="214" t="s">
        <v>111</v>
      </c>
      <c r="C55" s="214" t="s">
        <v>1747</v>
      </c>
      <c r="D55" s="215" t="s">
        <v>1748</v>
      </c>
      <c r="E55" s="215"/>
      <c r="F55" s="214" t="s">
        <v>261</v>
      </c>
      <c r="G55" s="216" t="n">
        <f aca="false">'Stavební rozpočet'!G585</f>
        <v>1</v>
      </c>
      <c r="H55" s="217" t="n">
        <f aca="false">'Stavební rozpočet'!H585</f>
        <v>0</v>
      </c>
      <c r="I55" s="218" t="s">
        <v>203</v>
      </c>
      <c r="J55" s="217" t="n">
        <f aca="false">G55*AO55</f>
        <v>0</v>
      </c>
      <c r="K55" s="217" t="n">
        <f aca="false">G55*AP55</f>
        <v>0</v>
      </c>
      <c r="L55" s="217" t="n">
        <f aca="false">G55*H55</f>
        <v>0</v>
      </c>
      <c r="M55" s="217" t="n">
        <f aca="false">L55*(1+BW55/100)</f>
        <v>0</v>
      </c>
      <c r="N55" s="217" t="n">
        <f aca="false">'Stavební rozpočet'!N585</f>
        <v>0.005</v>
      </c>
      <c r="O55" s="217" t="n">
        <f aca="false">G55*N55</f>
        <v>0.005</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111</v>
      </c>
      <c r="AJ55" s="219" t="n">
        <f aca="false">IF(AN55=0,L55,0)</f>
        <v>0</v>
      </c>
      <c r="AK55" s="219" t="n">
        <f aca="false">IF(AN55=12,L55,0)</f>
        <v>0</v>
      </c>
      <c r="AL55" s="219" t="n">
        <f aca="false">IF(AN55=21,L55,0)</f>
        <v>0</v>
      </c>
      <c r="AN55" s="90" t="n">
        <v>21</v>
      </c>
      <c r="AO55" s="90" t="n">
        <f aca="false">H55*1</f>
        <v>0</v>
      </c>
      <c r="AP55" s="90" t="n">
        <f aca="false">H55*(1-1)</f>
        <v>0</v>
      </c>
      <c r="AQ55" s="220" t="s">
        <v>226</v>
      </c>
      <c r="AV55" s="90" t="n">
        <f aca="false">AW55+AX55</f>
        <v>0</v>
      </c>
      <c r="AW55" s="90" t="n">
        <f aca="false">G55*AO55</f>
        <v>0</v>
      </c>
      <c r="AX55" s="90" t="n">
        <f aca="false">G55*AP55</f>
        <v>0</v>
      </c>
      <c r="AY55" s="89" t="s">
        <v>1724</v>
      </c>
      <c r="AZ55" s="89" t="s">
        <v>1709</v>
      </c>
      <c r="BA55" s="190" t="s">
        <v>1650</v>
      </c>
      <c r="BC55" s="90" t="n">
        <f aca="false">AW55+AX55</f>
        <v>0</v>
      </c>
      <c r="BD55" s="90" t="n">
        <f aca="false">H55/(100-BE55)*100</f>
        <v>0</v>
      </c>
      <c r="BE55" s="90" t="n">
        <v>0</v>
      </c>
      <c r="BF55" s="90" t="n">
        <f aca="false">O55</f>
        <v>0.005</v>
      </c>
      <c r="BH55" s="219" t="n">
        <f aca="false">G55*AO55</f>
        <v>0</v>
      </c>
      <c r="BI55" s="219" t="n">
        <f aca="false">G55*AP55</f>
        <v>0</v>
      </c>
      <c r="BJ55" s="219" t="n">
        <f aca="false">G55*H55</f>
        <v>0</v>
      </c>
      <c r="BK55" s="219"/>
      <c r="BL55" s="90" t="n">
        <v>732</v>
      </c>
      <c r="BW55" s="90" t="str">
        <f aca="false">I55</f>
        <v>21</v>
      </c>
      <c r="BX55" s="221" t="s">
        <v>1748</v>
      </c>
    </row>
    <row r="56" customFormat="false" ht="15" hidden="false" customHeight="true" outlineLevel="0" collapsed="false">
      <c r="A56" s="209" t="s">
        <v>320</v>
      </c>
      <c r="B56" s="209" t="s">
        <v>111</v>
      </c>
      <c r="C56" s="209" t="s">
        <v>1750</v>
      </c>
      <c r="D56" s="210" t="s">
        <v>1751</v>
      </c>
      <c r="E56" s="210"/>
      <c r="F56" s="209" t="s">
        <v>771</v>
      </c>
      <c r="G56" s="211" t="n">
        <f aca="false">'Stavební rozpočet'!G586</f>
        <v>16</v>
      </c>
      <c r="H56" s="212" t="n">
        <f aca="false">'Stavební rozpočet'!H586</f>
        <v>0</v>
      </c>
      <c r="I56" s="213" t="s">
        <v>203</v>
      </c>
      <c r="J56" s="212" t="n">
        <f aca="false">G56*AO56</f>
        <v>0</v>
      </c>
      <c r="K56" s="212" t="n">
        <f aca="false">G56*AP56</f>
        <v>0</v>
      </c>
      <c r="L56" s="212" t="n">
        <f aca="false">G56*H56</f>
        <v>0</v>
      </c>
      <c r="M56" s="212" t="n">
        <f aca="false">L56*(1+BW56/100)</f>
        <v>0</v>
      </c>
      <c r="N56" s="212" t="n">
        <f aca="false">'Stavební rozpočet'!N586</f>
        <v>0.00113</v>
      </c>
      <c r="O56" s="212" t="n">
        <f aca="false">G56*N56</f>
        <v>0.01808</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111</v>
      </c>
      <c r="AJ56" s="90" t="n">
        <f aca="false">IF(AN56=0,L56,0)</f>
        <v>0</v>
      </c>
      <c r="AK56" s="90" t="n">
        <f aca="false">IF(AN56=12,L56,0)</f>
        <v>0</v>
      </c>
      <c r="AL56" s="90" t="n">
        <f aca="false">IF(AN56=21,L56,0)</f>
        <v>0</v>
      </c>
      <c r="AN56" s="90" t="n">
        <v>21</v>
      </c>
      <c r="AO56" s="90" t="n">
        <f aca="false">H56*0.76854323</f>
        <v>0</v>
      </c>
      <c r="AP56" s="90" t="n">
        <f aca="false">H56*(1-0.76854323)</f>
        <v>0</v>
      </c>
      <c r="AQ56" s="89" t="s">
        <v>226</v>
      </c>
      <c r="AV56" s="90" t="n">
        <f aca="false">AW56+AX56</f>
        <v>0</v>
      </c>
      <c r="AW56" s="90" t="n">
        <f aca="false">G56*AO56</f>
        <v>0</v>
      </c>
      <c r="AX56" s="90" t="n">
        <f aca="false">G56*AP56</f>
        <v>0</v>
      </c>
      <c r="AY56" s="89" t="s">
        <v>1724</v>
      </c>
      <c r="AZ56" s="89" t="s">
        <v>1709</v>
      </c>
      <c r="BA56" s="190" t="s">
        <v>1650</v>
      </c>
      <c r="BC56" s="90" t="n">
        <f aca="false">AW56+AX56</f>
        <v>0</v>
      </c>
      <c r="BD56" s="90" t="n">
        <f aca="false">H56/(100-BE56)*100</f>
        <v>0</v>
      </c>
      <c r="BE56" s="90" t="n">
        <v>0</v>
      </c>
      <c r="BF56" s="90" t="n">
        <f aca="false">O56</f>
        <v>0.01808</v>
      </c>
      <c r="BH56" s="90" t="n">
        <f aca="false">G56*AO56</f>
        <v>0</v>
      </c>
      <c r="BI56" s="90" t="n">
        <f aca="false">G56*AP56</f>
        <v>0</v>
      </c>
      <c r="BJ56" s="90" t="n">
        <f aca="false">G56*H56</f>
        <v>0</v>
      </c>
      <c r="BK56" s="90"/>
      <c r="BL56" s="90" t="n">
        <v>732</v>
      </c>
      <c r="BW56" s="90" t="str">
        <f aca="false">I56</f>
        <v>21</v>
      </c>
      <c r="BX56" s="11" t="s">
        <v>1751</v>
      </c>
    </row>
    <row r="57" customFormat="false" ht="15" hidden="false" customHeight="true" outlineLevel="0" collapsed="false">
      <c r="A57" s="209" t="s">
        <v>323</v>
      </c>
      <c r="B57" s="209" t="s">
        <v>111</v>
      </c>
      <c r="C57" s="209" t="s">
        <v>1753</v>
      </c>
      <c r="D57" s="210" t="s">
        <v>1754</v>
      </c>
      <c r="E57" s="210"/>
      <c r="F57" s="209" t="s">
        <v>264</v>
      </c>
      <c r="G57" s="211" t="n">
        <f aca="false">'Stavební rozpočet'!G587</f>
        <v>0.396</v>
      </c>
      <c r="H57" s="212" t="n">
        <f aca="false">'Stavební rozpočet'!H587</f>
        <v>0</v>
      </c>
      <c r="I57" s="213" t="s">
        <v>203</v>
      </c>
      <c r="J57" s="212" t="n">
        <f aca="false">G57*AO57</f>
        <v>0</v>
      </c>
      <c r="K57" s="212" t="n">
        <f aca="false">G57*AP57</f>
        <v>0</v>
      </c>
      <c r="L57" s="212" t="n">
        <f aca="false">G57*H57</f>
        <v>0</v>
      </c>
      <c r="M57" s="212" t="n">
        <f aca="false">L57*(1+BW57/100)</f>
        <v>0</v>
      </c>
      <c r="N57" s="212" t="n">
        <f aca="false">'Stavební rozpočet'!N587</f>
        <v>0</v>
      </c>
      <c r="O57" s="212" t="n">
        <f aca="false">G57*N57</f>
        <v>0</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111</v>
      </c>
      <c r="AJ57" s="90" t="n">
        <f aca="false">IF(AN57=0,L57,0)</f>
        <v>0</v>
      </c>
      <c r="AK57" s="90" t="n">
        <f aca="false">IF(AN57=12,L57,0)</f>
        <v>0</v>
      </c>
      <c r="AL57" s="90" t="n">
        <f aca="false">IF(AN57=21,L57,0)</f>
        <v>0</v>
      </c>
      <c r="AN57" s="90" t="n">
        <v>21</v>
      </c>
      <c r="AO57" s="90" t="n">
        <f aca="false">H57*0</f>
        <v>0</v>
      </c>
      <c r="AP57" s="90" t="n">
        <f aca="false">H57*(1-0)</f>
        <v>0</v>
      </c>
      <c r="AQ57" s="89" t="s">
        <v>220</v>
      </c>
      <c r="AV57" s="90" t="n">
        <f aca="false">AW57+AX57</f>
        <v>0</v>
      </c>
      <c r="AW57" s="90" t="n">
        <f aca="false">G57*AO57</f>
        <v>0</v>
      </c>
      <c r="AX57" s="90" t="n">
        <f aca="false">G57*AP57</f>
        <v>0</v>
      </c>
      <c r="AY57" s="89" t="s">
        <v>1724</v>
      </c>
      <c r="AZ57" s="89" t="s">
        <v>1709</v>
      </c>
      <c r="BA57" s="190" t="s">
        <v>1650</v>
      </c>
      <c r="BC57" s="90" t="n">
        <f aca="false">AW57+AX57</f>
        <v>0</v>
      </c>
      <c r="BD57" s="90" t="n">
        <f aca="false">H57/(100-BE57)*100</f>
        <v>0</v>
      </c>
      <c r="BE57" s="90" t="n">
        <v>0</v>
      </c>
      <c r="BF57" s="90" t="n">
        <f aca="false">O57</f>
        <v>0</v>
      </c>
      <c r="BH57" s="90" t="n">
        <f aca="false">G57*AO57</f>
        <v>0</v>
      </c>
      <c r="BI57" s="90" t="n">
        <f aca="false">G57*AP57</f>
        <v>0</v>
      </c>
      <c r="BJ57" s="90" t="n">
        <f aca="false">G57*H57</f>
        <v>0</v>
      </c>
      <c r="BK57" s="90"/>
      <c r="BL57" s="90" t="n">
        <v>732</v>
      </c>
      <c r="BW57" s="90" t="str">
        <f aca="false">I57</f>
        <v>21</v>
      </c>
      <c r="BX57" s="11" t="s">
        <v>1754</v>
      </c>
    </row>
    <row r="58" customFormat="false" ht="15" hidden="false" customHeight="true" outlineLevel="0" collapsed="false">
      <c r="A58" s="203"/>
      <c r="B58" s="204" t="s">
        <v>111</v>
      </c>
      <c r="C58" s="204" t="s">
        <v>1755</v>
      </c>
      <c r="D58" s="205" t="s">
        <v>1756</v>
      </c>
      <c r="E58" s="205"/>
      <c r="F58" s="203" t="s">
        <v>97</v>
      </c>
      <c r="G58" s="206" t="s">
        <v>97</v>
      </c>
      <c r="H58" s="203" t="s">
        <v>97</v>
      </c>
      <c r="I58" s="203" t="s">
        <v>97</v>
      </c>
      <c r="J58" s="207" t="n">
        <f aca="false">SUM(J59:J72)</f>
        <v>0</v>
      </c>
      <c r="K58" s="207" t="n">
        <f aca="false">SUM(K59:K72)</f>
        <v>0</v>
      </c>
      <c r="L58" s="207" t="n">
        <f aca="false">SUM(L59:L72)</f>
        <v>0</v>
      </c>
      <c r="M58" s="207" t="n">
        <f aca="false">SUM(M59:M72)</f>
        <v>0</v>
      </c>
      <c r="N58" s="208"/>
      <c r="O58" s="207" t="n">
        <f aca="false">SUM(O59:O72)</f>
        <v>0.12945</v>
      </c>
      <c r="P58" s="208"/>
      <c r="AI58" s="190" t="s">
        <v>111</v>
      </c>
      <c r="AS58" s="178" t="n">
        <f aca="false">SUM(AJ59:AJ72)</f>
        <v>0</v>
      </c>
      <c r="AT58" s="178" t="n">
        <f aca="false">SUM(AK59:AK72)</f>
        <v>0</v>
      </c>
      <c r="AU58" s="178" t="n">
        <f aca="false">SUM(AL59:AL72)</f>
        <v>0</v>
      </c>
    </row>
    <row r="59" customFormat="false" ht="35.5" hidden="false" customHeight="true" outlineLevel="0" collapsed="false">
      <c r="A59" s="209" t="s">
        <v>326</v>
      </c>
      <c r="B59" s="209" t="s">
        <v>111</v>
      </c>
      <c r="C59" s="209" t="s">
        <v>1758</v>
      </c>
      <c r="D59" s="210" t="s">
        <v>1759</v>
      </c>
      <c r="E59" s="210"/>
      <c r="F59" s="209" t="s">
        <v>313</v>
      </c>
      <c r="G59" s="211" t="n">
        <f aca="false">'Stavební rozpočet'!G589</f>
        <v>10</v>
      </c>
      <c r="H59" s="212" t="n">
        <f aca="false">'Stavební rozpočet'!H589</f>
        <v>0</v>
      </c>
      <c r="I59" s="213" t="s">
        <v>203</v>
      </c>
      <c r="J59" s="212" t="n">
        <f aca="false">G59*AO59</f>
        <v>0</v>
      </c>
      <c r="K59" s="212" t="n">
        <f aca="false">G59*AP59</f>
        <v>0</v>
      </c>
      <c r="L59" s="212" t="n">
        <f aca="false">G59*H59</f>
        <v>0</v>
      </c>
      <c r="M59" s="212" t="n">
        <f aca="false">L59*(1+BW59/100)</f>
        <v>0</v>
      </c>
      <c r="N59" s="212" t="n">
        <f aca="false">'Stavební rozpočet'!N589</f>
        <v>0.00101</v>
      </c>
      <c r="O59" s="212" t="n">
        <f aca="false">G59*N59</f>
        <v>0.0101</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111</v>
      </c>
      <c r="AJ59" s="90" t="n">
        <f aca="false">IF(AN59=0,L59,0)</f>
        <v>0</v>
      </c>
      <c r="AK59" s="90" t="n">
        <f aca="false">IF(AN59=12,L59,0)</f>
        <v>0</v>
      </c>
      <c r="AL59" s="90" t="n">
        <f aca="false">IF(AN59=21,L59,0)</f>
        <v>0</v>
      </c>
      <c r="AN59" s="90" t="n">
        <v>21</v>
      </c>
      <c r="AO59" s="90" t="n">
        <f aca="false">H59*0.656029023</f>
        <v>0</v>
      </c>
      <c r="AP59" s="90" t="n">
        <f aca="false">H59*(1-0.656029023)</f>
        <v>0</v>
      </c>
      <c r="AQ59" s="89" t="s">
        <v>226</v>
      </c>
      <c r="AV59" s="90" t="n">
        <f aca="false">AW59+AX59</f>
        <v>0</v>
      </c>
      <c r="AW59" s="90" t="n">
        <f aca="false">G59*AO59</f>
        <v>0</v>
      </c>
      <c r="AX59" s="90" t="n">
        <f aca="false">G59*AP59</f>
        <v>0</v>
      </c>
      <c r="AY59" s="89" t="s">
        <v>1760</v>
      </c>
      <c r="AZ59" s="89" t="s">
        <v>1709</v>
      </c>
      <c r="BA59" s="190" t="s">
        <v>1650</v>
      </c>
      <c r="BC59" s="90" t="n">
        <f aca="false">AW59+AX59</f>
        <v>0</v>
      </c>
      <c r="BD59" s="90" t="n">
        <f aca="false">H59/(100-BE59)*100</f>
        <v>0</v>
      </c>
      <c r="BE59" s="90" t="n">
        <v>0</v>
      </c>
      <c r="BF59" s="90" t="n">
        <f aca="false">O59</f>
        <v>0.0101</v>
      </c>
      <c r="BH59" s="90" t="n">
        <f aca="false">G59*AO59</f>
        <v>0</v>
      </c>
      <c r="BI59" s="90" t="n">
        <f aca="false">G59*AP59</f>
        <v>0</v>
      </c>
      <c r="BJ59" s="90" t="n">
        <f aca="false">G59*H59</f>
        <v>0</v>
      </c>
      <c r="BK59" s="90"/>
      <c r="BL59" s="90" t="n">
        <v>733</v>
      </c>
      <c r="BW59" s="90" t="str">
        <f aca="false">I59</f>
        <v>21</v>
      </c>
      <c r="BX59" s="11" t="s">
        <v>1759</v>
      </c>
    </row>
    <row r="60" customFormat="false" ht="35.5" hidden="false" customHeight="true" outlineLevel="0" collapsed="false">
      <c r="A60" s="209" t="s">
        <v>329</v>
      </c>
      <c r="B60" s="209" t="s">
        <v>111</v>
      </c>
      <c r="C60" s="209" t="s">
        <v>1762</v>
      </c>
      <c r="D60" s="210" t="s">
        <v>1763</v>
      </c>
      <c r="E60" s="210"/>
      <c r="F60" s="209" t="s">
        <v>313</v>
      </c>
      <c r="G60" s="211" t="n">
        <f aca="false">'Stavební rozpočet'!G590</f>
        <v>30</v>
      </c>
      <c r="H60" s="212" t="n">
        <f aca="false">'Stavební rozpočet'!H590</f>
        <v>0</v>
      </c>
      <c r="I60" s="213" t="s">
        <v>203</v>
      </c>
      <c r="J60" s="212" t="n">
        <f aca="false">G60*AO60</f>
        <v>0</v>
      </c>
      <c r="K60" s="212" t="n">
        <f aca="false">G60*AP60</f>
        <v>0</v>
      </c>
      <c r="L60" s="212" t="n">
        <f aca="false">G60*H60</f>
        <v>0</v>
      </c>
      <c r="M60" s="212" t="n">
        <f aca="false">L60*(1+BW60/100)</f>
        <v>0</v>
      </c>
      <c r="N60" s="212" t="n">
        <f aca="false">'Stavební rozpočet'!N590</f>
        <v>0.0016</v>
      </c>
      <c r="O60" s="212" t="n">
        <f aca="false">G60*N60</f>
        <v>0.048</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111</v>
      </c>
      <c r="AJ60" s="90" t="n">
        <f aca="false">IF(AN60=0,L60,0)</f>
        <v>0</v>
      </c>
      <c r="AK60" s="90" t="n">
        <f aca="false">IF(AN60=12,L60,0)</f>
        <v>0</v>
      </c>
      <c r="AL60" s="90" t="n">
        <f aca="false">IF(AN60=21,L60,0)</f>
        <v>0</v>
      </c>
      <c r="AN60" s="90" t="n">
        <v>21</v>
      </c>
      <c r="AO60" s="90" t="n">
        <f aca="false">H60*0.748761023</f>
        <v>0</v>
      </c>
      <c r="AP60" s="90" t="n">
        <f aca="false">H60*(1-0.748761023)</f>
        <v>0</v>
      </c>
      <c r="AQ60" s="89" t="s">
        <v>226</v>
      </c>
      <c r="AV60" s="90" t="n">
        <f aca="false">AW60+AX60</f>
        <v>0</v>
      </c>
      <c r="AW60" s="90" t="n">
        <f aca="false">G60*AO60</f>
        <v>0</v>
      </c>
      <c r="AX60" s="90" t="n">
        <f aca="false">G60*AP60</f>
        <v>0</v>
      </c>
      <c r="AY60" s="89" t="s">
        <v>1760</v>
      </c>
      <c r="AZ60" s="89" t="s">
        <v>1709</v>
      </c>
      <c r="BA60" s="190" t="s">
        <v>1650</v>
      </c>
      <c r="BC60" s="90" t="n">
        <f aca="false">AW60+AX60</f>
        <v>0</v>
      </c>
      <c r="BD60" s="90" t="n">
        <f aca="false">H60/(100-BE60)*100</f>
        <v>0</v>
      </c>
      <c r="BE60" s="90" t="n">
        <v>0</v>
      </c>
      <c r="BF60" s="90" t="n">
        <f aca="false">O60</f>
        <v>0.048</v>
      </c>
      <c r="BH60" s="90" t="n">
        <f aca="false">G60*AO60</f>
        <v>0</v>
      </c>
      <c r="BI60" s="90" t="n">
        <f aca="false">G60*AP60</f>
        <v>0</v>
      </c>
      <c r="BJ60" s="90" t="n">
        <f aca="false">G60*H60</f>
        <v>0</v>
      </c>
      <c r="BK60" s="90"/>
      <c r="BL60" s="90" t="n">
        <v>733</v>
      </c>
      <c r="BW60" s="90" t="str">
        <f aca="false">I60</f>
        <v>21</v>
      </c>
      <c r="BX60" s="11" t="s">
        <v>1763</v>
      </c>
    </row>
    <row r="61" customFormat="false" ht="35.5" hidden="false" customHeight="true" outlineLevel="0" collapsed="false">
      <c r="A61" s="209" t="s">
        <v>334</v>
      </c>
      <c r="B61" s="209" t="s">
        <v>111</v>
      </c>
      <c r="C61" s="209" t="s">
        <v>1765</v>
      </c>
      <c r="D61" s="210" t="s">
        <v>1766</v>
      </c>
      <c r="E61" s="210"/>
      <c r="F61" s="209" t="s">
        <v>313</v>
      </c>
      <c r="G61" s="211" t="n">
        <f aca="false">'Stavební rozpočet'!G591</f>
        <v>12</v>
      </c>
      <c r="H61" s="212" t="n">
        <f aca="false">'Stavební rozpočet'!H591</f>
        <v>0</v>
      </c>
      <c r="I61" s="213" t="s">
        <v>203</v>
      </c>
      <c r="J61" s="212" t="n">
        <f aca="false">G61*AO61</f>
        <v>0</v>
      </c>
      <c r="K61" s="212" t="n">
        <f aca="false">G61*AP61</f>
        <v>0</v>
      </c>
      <c r="L61" s="212" t="n">
        <f aca="false">G61*H61</f>
        <v>0</v>
      </c>
      <c r="M61" s="212" t="n">
        <f aca="false">L61*(1+BW61/100)</f>
        <v>0</v>
      </c>
      <c r="N61" s="212" t="n">
        <f aca="false">'Stavební rozpočet'!N591</f>
        <v>0.00235</v>
      </c>
      <c r="O61" s="212" t="n">
        <f aca="false">G61*N61</f>
        <v>0.0282</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111</v>
      </c>
      <c r="AJ61" s="90" t="n">
        <f aca="false">IF(AN61=0,L61,0)</f>
        <v>0</v>
      </c>
      <c r="AK61" s="90" t="n">
        <f aca="false">IF(AN61=12,L61,0)</f>
        <v>0</v>
      </c>
      <c r="AL61" s="90" t="n">
        <f aca="false">IF(AN61=21,L61,0)</f>
        <v>0</v>
      </c>
      <c r="AN61" s="90" t="n">
        <v>21</v>
      </c>
      <c r="AO61" s="90" t="n">
        <f aca="false">H61*0.808730829</f>
        <v>0</v>
      </c>
      <c r="AP61" s="90" t="n">
        <f aca="false">H61*(1-0.808730829)</f>
        <v>0</v>
      </c>
      <c r="AQ61" s="89" t="s">
        <v>226</v>
      </c>
      <c r="AV61" s="90" t="n">
        <f aca="false">AW61+AX61</f>
        <v>0</v>
      </c>
      <c r="AW61" s="90" t="n">
        <f aca="false">G61*AO61</f>
        <v>0</v>
      </c>
      <c r="AX61" s="90" t="n">
        <f aca="false">G61*AP61</f>
        <v>0</v>
      </c>
      <c r="AY61" s="89" t="s">
        <v>1760</v>
      </c>
      <c r="AZ61" s="89" t="s">
        <v>1709</v>
      </c>
      <c r="BA61" s="190" t="s">
        <v>1650</v>
      </c>
      <c r="BC61" s="90" t="n">
        <f aca="false">AW61+AX61</f>
        <v>0</v>
      </c>
      <c r="BD61" s="90" t="n">
        <f aca="false">H61/(100-BE61)*100</f>
        <v>0</v>
      </c>
      <c r="BE61" s="90" t="n">
        <v>0</v>
      </c>
      <c r="BF61" s="90" t="n">
        <f aca="false">O61</f>
        <v>0.0282</v>
      </c>
      <c r="BH61" s="90" t="n">
        <f aca="false">G61*AO61</f>
        <v>0</v>
      </c>
      <c r="BI61" s="90" t="n">
        <f aca="false">G61*AP61</f>
        <v>0</v>
      </c>
      <c r="BJ61" s="90" t="n">
        <f aca="false">G61*H61</f>
        <v>0</v>
      </c>
      <c r="BK61" s="90"/>
      <c r="BL61" s="90" t="n">
        <v>733</v>
      </c>
      <c r="BW61" s="90" t="str">
        <f aca="false">I61</f>
        <v>21</v>
      </c>
      <c r="BX61" s="11" t="s">
        <v>1766</v>
      </c>
    </row>
    <row r="62" customFormat="false" ht="15" hidden="false" customHeight="true" outlineLevel="0" collapsed="false">
      <c r="A62" s="209" t="s">
        <v>339</v>
      </c>
      <c r="B62" s="209" t="s">
        <v>111</v>
      </c>
      <c r="C62" s="209" t="s">
        <v>1768</v>
      </c>
      <c r="D62" s="210" t="s">
        <v>1769</v>
      </c>
      <c r="E62" s="210"/>
      <c r="F62" s="209" t="s">
        <v>313</v>
      </c>
      <c r="G62" s="211" t="n">
        <f aca="false">'Stavební rozpočet'!G592</f>
        <v>7</v>
      </c>
      <c r="H62" s="212" t="n">
        <f aca="false">'Stavební rozpočet'!H592</f>
        <v>0</v>
      </c>
      <c r="I62" s="213" t="s">
        <v>203</v>
      </c>
      <c r="J62" s="212" t="n">
        <f aca="false">G62*AO62</f>
        <v>0</v>
      </c>
      <c r="K62" s="212" t="n">
        <f aca="false">G62*AP62</f>
        <v>0</v>
      </c>
      <c r="L62" s="212" t="n">
        <f aca="false">G62*H62</f>
        <v>0</v>
      </c>
      <c r="M62" s="212" t="n">
        <f aca="false">L62*(1+BW62/100)</f>
        <v>0</v>
      </c>
      <c r="N62" s="212" t="n">
        <f aca="false">'Stavební rozpočet'!N592</f>
        <v>0.00056</v>
      </c>
      <c r="O62" s="212" t="n">
        <f aca="false">G62*N62</f>
        <v>0.00392</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111</v>
      </c>
      <c r="AJ62" s="90" t="n">
        <f aca="false">IF(AN62=0,L62,0)</f>
        <v>0</v>
      </c>
      <c r="AK62" s="90" t="n">
        <f aca="false">IF(AN62=12,L62,0)</f>
        <v>0</v>
      </c>
      <c r="AL62" s="90" t="n">
        <f aca="false">IF(AN62=21,L62,0)</f>
        <v>0</v>
      </c>
      <c r="AN62" s="90" t="n">
        <v>21</v>
      </c>
      <c r="AO62" s="90" t="n">
        <f aca="false">H62*0.676822203</f>
        <v>0</v>
      </c>
      <c r="AP62" s="90" t="n">
        <f aca="false">H62*(1-0.676822203)</f>
        <v>0</v>
      </c>
      <c r="AQ62" s="89" t="s">
        <v>226</v>
      </c>
      <c r="AV62" s="90" t="n">
        <f aca="false">AW62+AX62</f>
        <v>0</v>
      </c>
      <c r="AW62" s="90" t="n">
        <f aca="false">G62*AO62</f>
        <v>0</v>
      </c>
      <c r="AX62" s="90" t="n">
        <f aca="false">G62*AP62</f>
        <v>0</v>
      </c>
      <c r="AY62" s="89" t="s">
        <v>1760</v>
      </c>
      <c r="AZ62" s="89" t="s">
        <v>1709</v>
      </c>
      <c r="BA62" s="190" t="s">
        <v>1650</v>
      </c>
      <c r="BC62" s="90" t="n">
        <f aca="false">AW62+AX62</f>
        <v>0</v>
      </c>
      <c r="BD62" s="90" t="n">
        <f aca="false">H62/(100-BE62)*100</f>
        <v>0</v>
      </c>
      <c r="BE62" s="90" t="n">
        <v>0</v>
      </c>
      <c r="BF62" s="90" t="n">
        <f aca="false">O62</f>
        <v>0.00392</v>
      </c>
      <c r="BH62" s="90" t="n">
        <f aca="false">G62*AO62</f>
        <v>0</v>
      </c>
      <c r="BI62" s="90" t="n">
        <f aca="false">G62*AP62</f>
        <v>0</v>
      </c>
      <c r="BJ62" s="90" t="n">
        <f aca="false">G62*H62</f>
        <v>0</v>
      </c>
      <c r="BK62" s="90"/>
      <c r="BL62" s="90" t="n">
        <v>733</v>
      </c>
      <c r="BW62" s="90" t="str">
        <f aca="false">I62</f>
        <v>21</v>
      </c>
      <c r="BX62" s="11" t="s">
        <v>1769</v>
      </c>
    </row>
    <row r="63" customFormat="false" ht="15" hidden="false" customHeight="true" outlineLevel="0" collapsed="false">
      <c r="A63" s="209" t="s">
        <v>332</v>
      </c>
      <c r="B63" s="209" t="s">
        <v>111</v>
      </c>
      <c r="C63" s="209" t="s">
        <v>1771</v>
      </c>
      <c r="D63" s="210" t="s">
        <v>1772</v>
      </c>
      <c r="E63" s="210"/>
      <c r="F63" s="209" t="s">
        <v>313</v>
      </c>
      <c r="G63" s="211" t="n">
        <f aca="false">'Stavební rozpočet'!G593</f>
        <v>43</v>
      </c>
      <c r="H63" s="212" t="n">
        <f aca="false">'Stavební rozpočet'!H593</f>
        <v>0</v>
      </c>
      <c r="I63" s="213" t="s">
        <v>203</v>
      </c>
      <c r="J63" s="212" t="n">
        <f aca="false">G63*AO63</f>
        <v>0</v>
      </c>
      <c r="K63" s="212" t="n">
        <f aca="false">G63*AP63</f>
        <v>0</v>
      </c>
      <c r="L63" s="212" t="n">
        <f aca="false">G63*H63</f>
        <v>0</v>
      </c>
      <c r="M63" s="212" t="n">
        <f aca="false">L63*(1+BW63/100)</f>
        <v>0</v>
      </c>
      <c r="N63" s="212" t="n">
        <f aca="false">'Stavební rozpočet'!N593</f>
        <v>0.00069</v>
      </c>
      <c r="O63" s="212" t="n">
        <f aca="false">G63*N63</f>
        <v>0.02967</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111</v>
      </c>
      <c r="AJ63" s="90" t="n">
        <f aca="false">IF(AN63=0,L63,0)</f>
        <v>0</v>
      </c>
      <c r="AK63" s="90" t="n">
        <f aca="false">IF(AN63=12,L63,0)</f>
        <v>0</v>
      </c>
      <c r="AL63" s="90" t="n">
        <f aca="false">IF(AN63=21,L63,0)</f>
        <v>0</v>
      </c>
      <c r="AN63" s="90" t="n">
        <v>21</v>
      </c>
      <c r="AO63" s="90" t="n">
        <f aca="false">H63*0.747500152</f>
        <v>0</v>
      </c>
      <c r="AP63" s="90" t="n">
        <f aca="false">H63*(1-0.747500152)</f>
        <v>0</v>
      </c>
      <c r="AQ63" s="89" t="s">
        <v>226</v>
      </c>
      <c r="AV63" s="90" t="n">
        <f aca="false">AW63+AX63</f>
        <v>0</v>
      </c>
      <c r="AW63" s="90" t="n">
        <f aca="false">G63*AO63</f>
        <v>0</v>
      </c>
      <c r="AX63" s="90" t="n">
        <f aca="false">G63*AP63</f>
        <v>0</v>
      </c>
      <c r="AY63" s="89" t="s">
        <v>1760</v>
      </c>
      <c r="AZ63" s="89" t="s">
        <v>1709</v>
      </c>
      <c r="BA63" s="190" t="s">
        <v>1650</v>
      </c>
      <c r="BC63" s="90" t="n">
        <f aca="false">AW63+AX63</f>
        <v>0</v>
      </c>
      <c r="BD63" s="90" t="n">
        <f aca="false">H63/(100-BE63)*100</f>
        <v>0</v>
      </c>
      <c r="BE63" s="90" t="n">
        <v>0</v>
      </c>
      <c r="BF63" s="90" t="n">
        <f aca="false">O63</f>
        <v>0.02967</v>
      </c>
      <c r="BH63" s="90" t="n">
        <f aca="false">G63*AO63</f>
        <v>0</v>
      </c>
      <c r="BI63" s="90" t="n">
        <f aca="false">G63*AP63</f>
        <v>0</v>
      </c>
      <c r="BJ63" s="90" t="n">
        <f aca="false">G63*H63</f>
        <v>0</v>
      </c>
      <c r="BK63" s="90"/>
      <c r="BL63" s="90" t="n">
        <v>733</v>
      </c>
      <c r="BW63" s="90" t="str">
        <f aca="false">I63</f>
        <v>21</v>
      </c>
      <c r="BX63" s="11" t="s">
        <v>1772</v>
      </c>
    </row>
    <row r="64" customFormat="false" ht="15" hidden="false" customHeight="true" outlineLevel="0" collapsed="false">
      <c r="A64" s="209" t="s">
        <v>344</v>
      </c>
      <c r="B64" s="209" t="s">
        <v>111</v>
      </c>
      <c r="C64" s="209" t="s">
        <v>1774</v>
      </c>
      <c r="D64" s="210" t="s">
        <v>1775</v>
      </c>
      <c r="E64" s="210"/>
      <c r="F64" s="209" t="s">
        <v>313</v>
      </c>
      <c r="G64" s="211" t="n">
        <f aca="false">'Stavební rozpočet'!G594</f>
        <v>40</v>
      </c>
      <c r="H64" s="212" t="n">
        <f aca="false">'Stavební rozpočet'!H594</f>
        <v>0</v>
      </c>
      <c r="I64" s="213" t="s">
        <v>203</v>
      </c>
      <c r="J64" s="212" t="n">
        <f aca="false">G64*AO64</f>
        <v>0</v>
      </c>
      <c r="K64" s="212" t="n">
        <f aca="false">G64*AP64</f>
        <v>0</v>
      </c>
      <c r="L64" s="212" t="n">
        <f aca="false">G64*H64</f>
        <v>0</v>
      </c>
      <c r="M64" s="212" t="n">
        <f aca="false">L64*(1+BW64/100)</f>
        <v>0</v>
      </c>
      <c r="N64" s="212" t="n">
        <f aca="false">'Stavební rozpočet'!N594</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111</v>
      </c>
      <c r="AJ64" s="90" t="n">
        <f aca="false">IF(AN64=0,L64,0)</f>
        <v>0</v>
      </c>
      <c r="AK64" s="90" t="n">
        <f aca="false">IF(AN64=12,L64,0)</f>
        <v>0</v>
      </c>
      <c r="AL64" s="90" t="n">
        <f aca="false">IF(AN64=21,L64,0)</f>
        <v>0</v>
      </c>
      <c r="AN64" s="90" t="n">
        <v>21</v>
      </c>
      <c r="AO64" s="90" t="n">
        <f aca="false">H64*0.019999976</f>
        <v>0</v>
      </c>
      <c r="AP64" s="90" t="n">
        <f aca="false">H64*(1-0.019999976)</f>
        <v>0</v>
      </c>
      <c r="AQ64" s="89" t="s">
        <v>226</v>
      </c>
      <c r="AV64" s="90" t="n">
        <f aca="false">AW64+AX64</f>
        <v>0</v>
      </c>
      <c r="AW64" s="90" t="n">
        <f aca="false">G64*AO64</f>
        <v>0</v>
      </c>
      <c r="AX64" s="90" t="n">
        <f aca="false">G64*AP64</f>
        <v>0</v>
      </c>
      <c r="AY64" s="89" t="s">
        <v>1760</v>
      </c>
      <c r="AZ64" s="89" t="s">
        <v>1709</v>
      </c>
      <c r="BA64" s="190" t="s">
        <v>1650</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t="n">
        <v>733</v>
      </c>
      <c r="BW64" s="90" t="str">
        <f aca="false">I64</f>
        <v>21</v>
      </c>
      <c r="BX64" s="11" t="s">
        <v>1775</v>
      </c>
    </row>
    <row r="65" customFormat="false" ht="35.5" hidden="false" customHeight="true" outlineLevel="0" collapsed="false">
      <c r="A65" s="209" t="s">
        <v>347</v>
      </c>
      <c r="B65" s="209" t="s">
        <v>111</v>
      </c>
      <c r="C65" s="209" t="s">
        <v>1777</v>
      </c>
      <c r="D65" s="210" t="s">
        <v>1778</v>
      </c>
      <c r="E65" s="210"/>
      <c r="F65" s="209" t="s">
        <v>313</v>
      </c>
      <c r="G65" s="211" t="n">
        <f aca="false">'Stavební rozpočet'!G595</f>
        <v>12</v>
      </c>
      <c r="H65" s="212" t="n">
        <f aca="false">'Stavební rozpočet'!H595</f>
        <v>0</v>
      </c>
      <c r="I65" s="213" t="s">
        <v>203</v>
      </c>
      <c r="J65" s="212" t="n">
        <f aca="false">G65*AO65</f>
        <v>0</v>
      </c>
      <c r="K65" s="212" t="n">
        <f aca="false">G65*AP65</f>
        <v>0</v>
      </c>
      <c r="L65" s="212" t="n">
        <f aca="false">G65*H65</f>
        <v>0</v>
      </c>
      <c r="M65" s="212" t="n">
        <f aca="false">L65*(1+BW65/100)</f>
        <v>0</v>
      </c>
      <c r="N65" s="212" t="n">
        <f aca="false">'Stavební rozpočet'!N595</f>
        <v>0.00015</v>
      </c>
      <c r="O65" s="212" t="n">
        <f aca="false">G65*N65</f>
        <v>0.0018</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111</v>
      </c>
      <c r="AJ65" s="90" t="n">
        <f aca="false">IF(AN65=0,L65,0)</f>
        <v>0</v>
      </c>
      <c r="AK65" s="90" t="n">
        <f aca="false">IF(AN65=12,L65,0)</f>
        <v>0</v>
      </c>
      <c r="AL65" s="90" t="n">
        <f aca="false">IF(AN65=21,L65,0)</f>
        <v>0</v>
      </c>
      <c r="AN65" s="90" t="n">
        <v>21</v>
      </c>
      <c r="AO65" s="90" t="n">
        <f aca="false">H65*0.518490545</f>
        <v>0</v>
      </c>
      <c r="AP65" s="90" t="n">
        <f aca="false">H65*(1-0.518490545)</f>
        <v>0</v>
      </c>
      <c r="AQ65" s="89" t="s">
        <v>226</v>
      </c>
      <c r="AV65" s="90" t="n">
        <f aca="false">AW65+AX65</f>
        <v>0</v>
      </c>
      <c r="AW65" s="90" t="n">
        <f aca="false">G65*AO65</f>
        <v>0</v>
      </c>
      <c r="AX65" s="90" t="n">
        <f aca="false">G65*AP65</f>
        <v>0</v>
      </c>
      <c r="AY65" s="89" t="s">
        <v>1760</v>
      </c>
      <c r="AZ65" s="89" t="s">
        <v>1709</v>
      </c>
      <c r="BA65" s="190" t="s">
        <v>1650</v>
      </c>
      <c r="BC65" s="90" t="n">
        <f aca="false">AW65+AX65</f>
        <v>0</v>
      </c>
      <c r="BD65" s="90" t="n">
        <f aca="false">H65/(100-BE65)*100</f>
        <v>0</v>
      </c>
      <c r="BE65" s="90" t="n">
        <v>0</v>
      </c>
      <c r="BF65" s="90" t="n">
        <f aca="false">O65</f>
        <v>0.0018</v>
      </c>
      <c r="BH65" s="90" t="n">
        <f aca="false">G65*AO65</f>
        <v>0</v>
      </c>
      <c r="BI65" s="90" t="n">
        <f aca="false">G65*AP65</f>
        <v>0</v>
      </c>
      <c r="BJ65" s="90" t="n">
        <f aca="false">G65*H65</f>
        <v>0</v>
      </c>
      <c r="BK65" s="90"/>
      <c r="BL65" s="90" t="n">
        <v>733</v>
      </c>
      <c r="BW65" s="90" t="str">
        <f aca="false">I65</f>
        <v>21</v>
      </c>
      <c r="BX65" s="11" t="s">
        <v>1778</v>
      </c>
    </row>
    <row r="66" customFormat="false" ht="23.85" hidden="false" customHeight="true" outlineLevel="0" collapsed="false">
      <c r="A66" s="209" t="s">
        <v>350</v>
      </c>
      <c r="B66" s="209" t="s">
        <v>111</v>
      </c>
      <c r="C66" s="209" t="s">
        <v>1227</v>
      </c>
      <c r="D66" s="210" t="s">
        <v>1780</v>
      </c>
      <c r="E66" s="210"/>
      <c r="F66" s="209" t="s">
        <v>313</v>
      </c>
      <c r="G66" s="211" t="n">
        <f aca="false">'Stavební rozpočet'!G596</f>
        <v>17</v>
      </c>
      <c r="H66" s="212" t="n">
        <f aca="false">'Stavební rozpočet'!H596</f>
        <v>0</v>
      </c>
      <c r="I66" s="213" t="s">
        <v>203</v>
      </c>
      <c r="J66" s="212" t="n">
        <f aca="false">G66*AO66</f>
        <v>0</v>
      </c>
      <c r="K66" s="212" t="n">
        <f aca="false">G66*AP66</f>
        <v>0</v>
      </c>
      <c r="L66" s="212" t="n">
        <f aca="false">G66*H66</f>
        <v>0</v>
      </c>
      <c r="M66" s="212" t="n">
        <f aca="false">L66*(1+BW66/100)</f>
        <v>0</v>
      </c>
      <c r="N66" s="212" t="n">
        <f aca="false">'Stavební rozpočet'!N596</f>
        <v>7E-005</v>
      </c>
      <c r="O66" s="212" t="n">
        <f aca="false">G66*N66</f>
        <v>0.00119</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111</v>
      </c>
      <c r="AJ66" s="90" t="n">
        <f aca="false">IF(AN66=0,L66,0)</f>
        <v>0</v>
      </c>
      <c r="AK66" s="90" t="n">
        <f aca="false">IF(AN66=12,L66,0)</f>
        <v>0</v>
      </c>
      <c r="AL66" s="90" t="n">
        <f aca="false">IF(AN66=21,L66,0)</f>
        <v>0</v>
      </c>
      <c r="AN66" s="90" t="n">
        <v>21</v>
      </c>
      <c r="AO66" s="90" t="n">
        <f aca="false">H66*0.49607396</f>
        <v>0</v>
      </c>
      <c r="AP66" s="90" t="n">
        <f aca="false">H66*(1-0.49607396)</f>
        <v>0</v>
      </c>
      <c r="AQ66" s="89" t="s">
        <v>226</v>
      </c>
      <c r="AV66" s="90" t="n">
        <f aca="false">AW66+AX66</f>
        <v>0</v>
      </c>
      <c r="AW66" s="90" t="n">
        <f aca="false">G66*AO66</f>
        <v>0</v>
      </c>
      <c r="AX66" s="90" t="n">
        <f aca="false">G66*AP66</f>
        <v>0</v>
      </c>
      <c r="AY66" s="89" t="s">
        <v>1760</v>
      </c>
      <c r="AZ66" s="89" t="s">
        <v>1709</v>
      </c>
      <c r="BA66" s="190" t="s">
        <v>1650</v>
      </c>
      <c r="BC66" s="90" t="n">
        <f aca="false">AW66+AX66</f>
        <v>0</v>
      </c>
      <c r="BD66" s="90" t="n">
        <f aca="false">H66/(100-BE66)*100</f>
        <v>0</v>
      </c>
      <c r="BE66" s="90" t="n">
        <v>0</v>
      </c>
      <c r="BF66" s="90" t="n">
        <f aca="false">O66</f>
        <v>0.00119</v>
      </c>
      <c r="BH66" s="90" t="n">
        <f aca="false">G66*AO66</f>
        <v>0</v>
      </c>
      <c r="BI66" s="90" t="n">
        <f aca="false">G66*AP66</f>
        <v>0</v>
      </c>
      <c r="BJ66" s="90" t="n">
        <f aca="false">G66*H66</f>
        <v>0</v>
      </c>
      <c r="BK66" s="90"/>
      <c r="BL66" s="90" t="n">
        <v>733</v>
      </c>
      <c r="BW66" s="90" t="str">
        <f aca="false">I66</f>
        <v>21</v>
      </c>
      <c r="BX66" s="11" t="s">
        <v>1780</v>
      </c>
    </row>
    <row r="67" customFormat="false" ht="23.85" hidden="false" customHeight="true" outlineLevel="0" collapsed="false">
      <c r="A67" s="209" t="s">
        <v>353</v>
      </c>
      <c r="B67" s="209" t="s">
        <v>111</v>
      </c>
      <c r="C67" s="209" t="s">
        <v>1221</v>
      </c>
      <c r="D67" s="210" t="s">
        <v>1782</v>
      </c>
      <c r="E67" s="210"/>
      <c r="F67" s="209" t="s">
        <v>313</v>
      </c>
      <c r="G67" s="211" t="n">
        <f aca="false">'Stavební rozpočet'!G597</f>
        <v>73</v>
      </c>
      <c r="H67" s="212" t="n">
        <f aca="false">'Stavební rozpočet'!H597</f>
        <v>0</v>
      </c>
      <c r="I67" s="213" t="s">
        <v>203</v>
      </c>
      <c r="J67" s="212" t="n">
        <f aca="false">G67*AO67</f>
        <v>0</v>
      </c>
      <c r="K67" s="212" t="n">
        <f aca="false">G67*AP67</f>
        <v>0</v>
      </c>
      <c r="L67" s="212" t="n">
        <f aca="false">G67*H67</f>
        <v>0</v>
      </c>
      <c r="M67" s="212" t="n">
        <f aca="false">L67*(1+BW67/100)</f>
        <v>0</v>
      </c>
      <c r="N67" s="212" t="n">
        <f aca="false">'Stavební rozpočet'!N597</f>
        <v>9E-005</v>
      </c>
      <c r="O67" s="212" t="n">
        <f aca="false">G67*N67</f>
        <v>0.00657</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111</v>
      </c>
      <c r="AJ67" s="90" t="n">
        <f aca="false">IF(AN67=0,L67,0)</f>
        <v>0</v>
      </c>
      <c r="AK67" s="90" t="n">
        <f aca="false">IF(AN67=12,L67,0)</f>
        <v>0</v>
      </c>
      <c r="AL67" s="90" t="n">
        <f aca="false">IF(AN67=21,L67,0)</f>
        <v>0</v>
      </c>
      <c r="AN67" s="90" t="n">
        <v>21</v>
      </c>
      <c r="AO67" s="90" t="n">
        <f aca="false">H67*0.527714472</f>
        <v>0</v>
      </c>
      <c r="AP67" s="90" t="n">
        <f aca="false">H67*(1-0.527714472)</f>
        <v>0</v>
      </c>
      <c r="AQ67" s="89" t="s">
        <v>226</v>
      </c>
      <c r="AV67" s="90" t="n">
        <f aca="false">AW67+AX67</f>
        <v>0</v>
      </c>
      <c r="AW67" s="90" t="n">
        <f aca="false">G67*AO67</f>
        <v>0</v>
      </c>
      <c r="AX67" s="90" t="n">
        <f aca="false">G67*AP67</f>
        <v>0</v>
      </c>
      <c r="AY67" s="89" t="s">
        <v>1760</v>
      </c>
      <c r="AZ67" s="89" t="s">
        <v>1709</v>
      </c>
      <c r="BA67" s="190" t="s">
        <v>1650</v>
      </c>
      <c r="BC67" s="90" t="n">
        <f aca="false">AW67+AX67</f>
        <v>0</v>
      </c>
      <c r="BD67" s="90" t="n">
        <f aca="false">H67/(100-BE67)*100</f>
        <v>0</v>
      </c>
      <c r="BE67" s="90" t="n">
        <v>0</v>
      </c>
      <c r="BF67" s="90" t="n">
        <f aca="false">O67</f>
        <v>0.00657</v>
      </c>
      <c r="BH67" s="90" t="n">
        <f aca="false">G67*AO67</f>
        <v>0</v>
      </c>
      <c r="BI67" s="90" t="n">
        <f aca="false">G67*AP67</f>
        <v>0</v>
      </c>
      <c r="BJ67" s="90" t="n">
        <f aca="false">G67*H67</f>
        <v>0</v>
      </c>
      <c r="BK67" s="90"/>
      <c r="BL67" s="90" t="n">
        <v>733</v>
      </c>
      <c r="BW67" s="90" t="str">
        <f aca="false">I67</f>
        <v>21</v>
      </c>
      <c r="BX67" s="11" t="s">
        <v>1782</v>
      </c>
    </row>
    <row r="68" customFormat="false" ht="15" hidden="false" customHeight="true" outlineLevel="0" collapsed="false">
      <c r="A68" s="209" t="s">
        <v>356</v>
      </c>
      <c r="B68" s="209" t="s">
        <v>111</v>
      </c>
      <c r="C68" s="209" t="s">
        <v>1784</v>
      </c>
      <c r="D68" s="210" t="s">
        <v>1785</v>
      </c>
      <c r="E68" s="210"/>
      <c r="F68" s="209" t="s">
        <v>313</v>
      </c>
      <c r="G68" s="211" t="n">
        <f aca="false">'Stavební rozpočet'!G598</f>
        <v>12</v>
      </c>
      <c r="H68" s="212" t="n">
        <f aca="false">'Stavební rozpočet'!H598</f>
        <v>0</v>
      </c>
      <c r="I68" s="213" t="s">
        <v>203</v>
      </c>
      <c r="J68" s="212" t="n">
        <f aca="false">G68*AO68</f>
        <v>0</v>
      </c>
      <c r="K68" s="212" t="n">
        <f aca="false">G68*AP68</f>
        <v>0</v>
      </c>
      <c r="L68" s="212" t="n">
        <f aca="false">G68*H68</f>
        <v>0</v>
      </c>
      <c r="M68" s="212" t="n">
        <f aca="false">L68*(1+BW68/100)</f>
        <v>0</v>
      </c>
      <c r="N68" s="212" t="n">
        <f aca="false">'Stavební rozpočet'!N598</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111</v>
      </c>
      <c r="AJ68" s="90" t="n">
        <f aca="false">IF(AN68=0,L68,0)</f>
        <v>0</v>
      </c>
      <c r="AK68" s="90" t="n">
        <f aca="false">IF(AN68=12,L68,0)</f>
        <v>0</v>
      </c>
      <c r="AL68" s="90" t="n">
        <f aca="false">IF(AN68=21,L68,0)</f>
        <v>0</v>
      </c>
      <c r="AN68" s="90" t="n">
        <v>21</v>
      </c>
      <c r="AO68" s="90" t="n">
        <f aca="false">H68*0.023978889</f>
        <v>0</v>
      </c>
      <c r="AP68" s="90" t="n">
        <f aca="false">H68*(1-0.023978889)</f>
        <v>0</v>
      </c>
      <c r="AQ68" s="89" t="s">
        <v>226</v>
      </c>
      <c r="AV68" s="90" t="n">
        <f aca="false">AW68+AX68</f>
        <v>0</v>
      </c>
      <c r="AW68" s="90" t="n">
        <f aca="false">G68*AO68</f>
        <v>0</v>
      </c>
      <c r="AX68" s="90" t="n">
        <f aca="false">G68*AP68</f>
        <v>0</v>
      </c>
      <c r="AY68" s="89" t="s">
        <v>1760</v>
      </c>
      <c r="AZ68" s="89" t="s">
        <v>1709</v>
      </c>
      <c r="BA68" s="190" t="s">
        <v>1650</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t="n">
        <v>733</v>
      </c>
      <c r="BW68" s="90" t="str">
        <f aca="false">I68</f>
        <v>21</v>
      </c>
      <c r="BX68" s="11" t="s">
        <v>1785</v>
      </c>
    </row>
    <row r="69" customFormat="false" ht="15" hidden="false" customHeight="true" outlineLevel="0" collapsed="false">
      <c r="A69" s="209" t="s">
        <v>360</v>
      </c>
      <c r="B69" s="209" t="s">
        <v>111</v>
      </c>
      <c r="C69" s="209" t="s">
        <v>1787</v>
      </c>
      <c r="D69" s="210" t="s">
        <v>1788</v>
      </c>
      <c r="E69" s="210"/>
      <c r="F69" s="209" t="s">
        <v>313</v>
      </c>
      <c r="G69" s="211" t="n">
        <f aca="false">'Stavební rozpočet'!G599</f>
        <v>50</v>
      </c>
      <c r="H69" s="212" t="n">
        <f aca="false">'Stavební rozpočet'!H599</f>
        <v>0</v>
      </c>
      <c r="I69" s="213" t="s">
        <v>203</v>
      </c>
      <c r="J69" s="212" t="n">
        <f aca="false">G69*AO69</f>
        <v>0</v>
      </c>
      <c r="K69" s="212" t="n">
        <f aca="false">G69*AP69</f>
        <v>0</v>
      </c>
      <c r="L69" s="212" t="n">
        <f aca="false">G69*H69</f>
        <v>0</v>
      </c>
      <c r="M69" s="212" t="n">
        <f aca="false">L69*(1+BW69/100)</f>
        <v>0</v>
      </c>
      <c r="N69" s="212" t="n">
        <f aca="false">'Stavební rozpočet'!N599</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111</v>
      </c>
      <c r="AJ69" s="90" t="n">
        <f aca="false">IF(AN69=0,L69,0)</f>
        <v>0</v>
      </c>
      <c r="AK69" s="90" t="n">
        <f aca="false">IF(AN69=12,L69,0)</f>
        <v>0</v>
      </c>
      <c r="AL69" s="90" t="n">
        <f aca="false">IF(AN69=21,L69,0)</f>
        <v>0</v>
      </c>
      <c r="AN69" s="90" t="n">
        <v>21</v>
      </c>
      <c r="AO69" s="90" t="n">
        <f aca="false">H69*0.023728818</f>
        <v>0</v>
      </c>
      <c r="AP69" s="90" t="n">
        <f aca="false">H69*(1-0.023728818)</f>
        <v>0</v>
      </c>
      <c r="AQ69" s="89" t="s">
        <v>226</v>
      </c>
      <c r="AV69" s="90" t="n">
        <f aca="false">AW69+AX69</f>
        <v>0</v>
      </c>
      <c r="AW69" s="90" t="n">
        <f aca="false">G69*AO69</f>
        <v>0</v>
      </c>
      <c r="AX69" s="90" t="n">
        <f aca="false">G69*AP69</f>
        <v>0</v>
      </c>
      <c r="AY69" s="89" t="s">
        <v>1760</v>
      </c>
      <c r="AZ69" s="89" t="s">
        <v>1709</v>
      </c>
      <c r="BA69" s="190" t="s">
        <v>1650</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t="n">
        <v>733</v>
      </c>
      <c r="BW69" s="90" t="str">
        <f aca="false">I69</f>
        <v>21</v>
      </c>
      <c r="BX69" s="11" t="s">
        <v>1788</v>
      </c>
    </row>
    <row r="70" customFormat="false" ht="15" hidden="false" customHeight="true" outlineLevel="0" collapsed="false">
      <c r="A70" s="209" t="s">
        <v>363</v>
      </c>
      <c r="B70" s="209" t="s">
        <v>111</v>
      </c>
      <c r="C70" s="209" t="s">
        <v>1790</v>
      </c>
      <c r="D70" s="210" t="s">
        <v>1791</v>
      </c>
      <c r="E70" s="210"/>
      <c r="F70" s="209" t="s">
        <v>261</v>
      </c>
      <c r="G70" s="211" t="n">
        <f aca="false">'Stavební rozpočet'!G600</f>
        <v>6</v>
      </c>
      <c r="H70" s="212" t="n">
        <f aca="false">'Stavební rozpočet'!H600</f>
        <v>0</v>
      </c>
      <c r="I70" s="213" t="s">
        <v>203</v>
      </c>
      <c r="J70" s="212" t="n">
        <f aca="false">G70*AO70</f>
        <v>0</v>
      </c>
      <c r="K70" s="212" t="n">
        <f aca="false">G70*AP70</f>
        <v>0</v>
      </c>
      <c r="L70" s="212" t="n">
        <f aca="false">G70*H70</f>
        <v>0</v>
      </c>
      <c r="M70" s="212" t="n">
        <f aca="false">L70*(1+BW70/100)</f>
        <v>0</v>
      </c>
      <c r="N70" s="212" t="n">
        <f aca="false">'Stavební rozpočet'!N600</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111</v>
      </c>
      <c r="AJ70" s="90" t="n">
        <f aca="false">IF(AN70=0,L70,0)</f>
        <v>0</v>
      </c>
      <c r="AK70" s="90" t="n">
        <f aca="false">IF(AN70=12,L70,0)</f>
        <v>0</v>
      </c>
      <c r="AL70" s="90" t="n">
        <f aca="false">IF(AN70=21,L70,0)</f>
        <v>0</v>
      </c>
      <c r="AN70" s="90" t="n">
        <v>21</v>
      </c>
      <c r="AO70" s="90" t="n">
        <f aca="false">H70*0.212816967</f>
        <v>0</v>
      </c>
      <c r="AP70" s="90" t="n">
        <f aca="false">H70*(1-0.212816967)</f>
        <v>0</v>
      </c>
      <c r="AQ70" s="89" t="s">
        <v>226</v>
      </c>
      <c r="AV70" s="90" t="n">
        <f aca="false">AW70+AX70</f>
        <v>0</v>
      </c>
      <c r="AW70" s="90" t="n">
        <f aca="false">G70*AO70</f>
        <v>0</v>
      </c>
      <c r="AX70" s="90" t="n">
        <f aca="false">G70*AP70</f>
        <v>0</v>
      </c>
      <c r="AY70" s="89" t="s">
        <v>1760</v>
      </c>
      <c r="AZ70" s="89" t="s">
        <v>1709</v>
      </c>
      <c r="BA70" s="190" t="s">
        <v>1650</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t="n">
        <v>733</v>
      </c>
      <c r="BW70" s="90" t="str">
        <f aca="false">I70</f>
        <v>21</v>
      </c>
      <c r="BX70" s="11" t="s">
        <v>1791</v>
      </c>
    </row>
    <row r="71" customFormat="false" ht="15" hidden="false" customHeight="true" outlineLevel="0" collapsed="false">
      <c r="A71" s="209" t="s">
        <v>366</v>
      </c>
      <c r="B71" s="209" t="s">
        <v>111</v>
      </c>
      <c r="C71" s="209" t="s">
        <v>1793</v>
      </c>
      <c r="D71" s="210" t="s">
        <v>1794</v>
      </c>
      <c r="E71" s="210"/>
      <c r="F71" s="209" t="s">
        <v>261</v>
      </c>
      <c r="G71" s="211" t="n">
        <f aca="false">'Stavební rozpočet'!G601</f>
        <v>2</v>
      </c>
      <c r="H71" s="212" t="n">
        <f aca="false">'Stavební rozpočet'!H601</f>
        <v>0</v>
      </c>
      <c r="I71" s="213" t="s">
        <v>203</v>
      </c>
      <c r="J71" s="212" t="n">
        <f aca="false">G71*AO71</f>
        <v>0</v>
      </c>
      <c r="K71" s="212" t="n">
        <f aca="false">G71*AP71</f>
        <v>0</v>
      </c>
      <c r="L71" s="212" t="n">
        <f aca="false">G71*H71</f>
        <v>0</v>
      </c>
      <c r="M71" s="212" t="n">
        <f aca="false">L71*(1+BW71/100)</f>
        <v>0</v>
      </c>
      <c r="N71" s="212" t="n">
        <f aca="false">'Stavební rozpočet'!N601</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111</v>
      </c>
      <c r="AJ71" s="90" t="n">
        <f aca="false">IF(AN71=0,L71,0)</f>
        <v>0</v>
      </c>
      <c r="AK71" s="90" t="n">
        <f aca="false">IF(AN71=12,L71,0)</f>
        <v>0</v>
      </c>
      <c r="AL71" s="90" t="n">
        <f aca="false">IF(AN71=21,L71,0)</f>
        <v>0</v>
      </c>
      <c r="AN71" s="90" t="n">
        <v>21</v>
      </c>
      <c r="AO71" s="90" t="n">
        <f aca="false">H71*0.404473339</f>
        <v>0</v>
      </c>
      <c r="AP71" s="90" t="n">
        <f aca="false">H71*(1-0.404473339)</f>
        <v>0</v>
      </c>
      <c r="AQ71" s="89" t="s">
        <v>226</v>
      </c>
      <c r="AV71" s="90" t="n">
        <f aca="false">AW71+AX71</f>
        <v>0</v>
      </c>
      <c r="AW71" s="90" t="n">
        <f aca="false">G71*AO71</f>
        <v>0</v>
      </c>
      <c r="AX71" s="90" t="n">
        <f aca="false">G71*AP71</f>
        <v>0</v>
      </c>
      <c r="AY71" s="89" t="s">
        <v>1760</v>
      </c>
      <c r="AZ71" s="89" t="s">
        <v>1709</v>
      </c>
      <c r="BA71" s="190" t="s">
        <v>1650</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t="n">
        <v>733</v>
      </c>
      <c r="BW71" s="90" t="str">
        <f aca="false">I71</f>
        <v>21</v>
      </c>
      <c r="BX71" s="11" t="s">
        <v>1794</v>
      </c>
    </row>
    <row r="72" customFormat="false" ht="15" hidden="false" customHeight="true" outlineLevel="0" collapsed="false">
      <c r="A72" s="209" t="s">
        <v>369</v>
      </c>
      <c r="B72" s="209" t="s">
        <v>111</v>
      </c>
      <c r="C72" s="209" t="s">
        <v>1796</v>
      </c>
      <c r="D72" s="210" t="s">
        <v>1797</v>
      </c>
      <c r="E72" s="210"/>
      <c r="F72" s="209" t="s">
        <v>264</v>
      </c>
      <c r="G72" s="211" t="n">
        <f aca="false">'Stavební rozpočet'!G602</f>
        <v>0.13</v>
      </c>
      <c r="H72" s="212" t="n">
        <f aca="false">'Stavební rozpočet'!H602</f>
        <v>0</v>
      </c>
      <c r="I72" s="213" t="s">
        <v>203</v>
      </c>
      <c r="J72" s="212" t="n">
        <f aca="false">G72*AO72</f>
        <v>0</v>
      </c>
      <c r="K72" s="212" t="n">
        <f aca="false">G72*AP72</f>
        <v>0</v>
      </c>
      <c r="L72" s="212" t="n">
        <f aca="false">G72*H72</f>
        <v>0</v>
      </c>
      <c r="M72" s="212" t="n">
        <f aca="false">L72*(1+BW72/100)</f>
        <v>0</v>
      </c>
      <c r="N72" s="212" t="n">
        <f aca="false">'Stavební rozpočet'!N602</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111</v>
      </c>
      <c r="AJ72" s="90" t="n">
        <f aca="false">IF(AN72=0,L72,0)</f>
        <v>0</v>
      </c>
      <c r="AK72" s="90" t="n">
        <f aca="false">IF(AN72=12,L72,0)</f>
        <v>0</v>
      </c>
      <c r="AL72" s="90" t="n">
        <f aca="false">IF(AN72=21,L72,0)</f>
        <v>0</v>
      </c>
      <c r="AN72" s="90" t="n">
        <v>21</v>
      </c>
      <c r="AO72" s="90" t="n">
        <f aca="false">H72*0</f>
        <v>0</v>
      </c>
      <c r="AP72" s="90" t="n">
        <f aca="false">H72*(1-0)</f>
        <v>0</v>
      </c>
      <c r="AQ72" s="89" t="s">
        <v>220</v>
      </c>
      <c r="AV72" s="90" t="n">
        <f aca="false">AW72+AX72</f>
        <v>0</v>
      </c>
      <c r="AW72" s="90" t="n">
        <f aca="false">G72*AO72</f>
        <v>0</v>
      </c>
      <c r="AX72" s="90" t="n">
        <f aca="false">G72*AP72</f>
        <v>0</v>
      </c>
      <c r="AY72" s="89" t="s">
        <v>1760</v>
      </c>
      <c r="AZ72" s="89" t="s">
        <v>1709</v>
      </c>
      <c r="BA72" s="190" t="s">
        <v>1650</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t="n">
        <v>733</v>
      </c>
      <c r="BW72" s="90" t="str">
        <f aca="false">I72</f>
        <v>21</v>
      </c>
      <c r="BX72" s="11" t="s">
        <v>1797</v>
      </c>
    </row>
    <row r="73" customFormat="false" ht="15" hidden="false" customHeight="true" outlineLevel="0" collapsed="false">
      <c r="A73" s="203"/>
      <c r="B73" s="204" t="s">
        <v>111</v>
      </c>
      <c r="C73" s="204" t="s">
        <v>505</v>
      </c>
      <c r="D73" s="205" t="s">
        <v>506</v>
      </c>
      <c r="E73" s="205"/>
      <c r="F73" s="203" t="s">
        <v>97</v>
      </c>
      <c r="G73" s="206" t="s">
        <v>97</v>
      </c>
      <c r="H73" s="203" t="s">
        <v>97</v>
      </c>
      <c r="I73" s="203" t="s">
        <v>97</v>
      </c>
      <c r="J73" s="207" t="n">
        <f aca="false">SUM(J74:J75)</f>
        <v>0</v>
      </c>
      <c r="K73" s="207" t="n">
        <f aca="false">SUM(K74:K75)</f>
        <v>0</v>
      </c>
      <c r="L73" s="207" t="n">
        <f aca="false">SUM(L74:L75)</f>
        <v>0</v>
      </c>
      <c r="M73" s="207" t="n">
        <f aca="false">SUM(M74:M75)</f>
        <v>0</v>
      </c>
      <c r="N73" s="208"/>
      <c r="O73" s="207" t="n">
        <f aca="false">SUM(O74:O75)</f>
        <v>0.0093</v>
      </c>
      <c r="P73" s="208"/>
      <c r="AI73" s="190" t="s">
        <v>111</v>
      </c>
      <c r="AS73" s="178" t="n">
        <f aca="false">SUM(AJ74:AJ75)</f>
        <v>0</v>
      </c>
      <c r="AT73" s="178" t="n">
        <f aca="false">SUM(AK74:AK75)</f>
        <v>0</v>
      </c>
      <c r="AU73" s="178" t="n">
        <f aca="false">SUM(AL74:AL75)</f>
        <v>0</v>
      </c>
    </row>
    <row r="74" customFormat="false" ht="23.85" hidden="false" customHeight="true" outlineLevel="0" collapsed="false">
      <c r="A74" s="209" t="s">
        <v>372</v>
      </c>
      <c r="B74" s="209" t="s">
        <v>111</v>
      </c>
      <c r="C74" s="209" t="s">
        <v>494</v>
      </c>
      <c r="D74" s="210" t="s">
        <v>1799</v>
      </c>
      <c r="E74" s="210"/>
      <c r="F74" s="209" t="s">
        <v>261</v>
      </c>
      <c r="G74" s="211" t="n">
        <f aca="false">'Stavební rozpočet'!G604</f>
        <v>2</v>
      </c>
      <c r="H74" s="212" t="n">
        <f aca="false">'Stavební rozpočet'!H604</f>
        <v>0</v>
      </c>
      <c r="I74" s="213" t="s">
        <v>203</v>
      </c>
      <c r="J74" s="212" t="n">
        <f aca="false">G74*AO74</f>
        <v>0</v>
      </c>
      <c r="K74" s="212" t="n">
        <f aca="false">G74*AP74</f>
        <v>0</v>
      </c>
      <c r="L74" s="212" t="n">
        <f aca="false">G74*H74</f>
        <v>0</v>
      </c>
      <c r="M74" s="212" t="n">
        <f aca="false">L74*(1+BW74/100)</f>
        <v>0</v>
      </c>
      <c r="N74" s="212" t="n">
        <f aca="false">'Stavební rozpočet'!N604</f>
        <v>0.00465</v>
      </c>
      <c r="O74" s="212" t="n">
        <f aca="false">G74*N74</f>
        <v>0.0093</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111</v>
      </c>
      <c r="AJ74" s="90" t="n">
        <f aca="false">IF(AN74=0,L74,0)</f>
        <v>0</v>
      </c>
      <c r="AK74" s="90" t="n">
        <f aca="false">IF(AN74=12,L74,0)</f>
        <v>0</v>
      </c>
      <c r="AL74" s="90" t="n">
        <f aca="false">IF(AN74=21,L74,0)</f>
        <v>0</v>
      </c>
      <c r="AN74" s="90" t="n">
        <v>21</v>
      </c>
      <c r="AO74" s="90" t="n">
        <f aca="false">H74*0.770365333</f>
        <v>0</v>
      </c>
      <c r="AP74" s="90" t="n">
        <f aca="false">H74*(1-0.770365333)</f>
        <v>0</v>
      </c>
      <c r="AQ74" s="89" t="s">
        <v>226</v>
      </c>
      <c r="AV74" s="90" t="n">
        <f aca="false">AW74+AX74</f>
        <v>0</v>
      </c>
      <c r="AW74" s="90" t="n">
        <f aca="false">G74*AO74</f>
        <v>0</v>
      </c>
      <c r="AX74" s="90" t="n">
        <f aca="false">G74*AP74</f>
        <v>0</v>
      </c>
      <c r="AY74" s="89" t="s">
        <v>510</v>
      </c>
      <c r="AZ74" s="89" t="s">
        <v>1800</v>
      </c>
      <c r="BA74" s="190" t="s">
        <v>1650</v>
      </c>
      <c r="BC74" s="90" t="n">
        <f aca="false">AW74+AX74</f>
        <v>0</v>
      </c>
      <c r="BD74" s="90" t="n">
        <f aca="false">H74/(100-BE74)*100</f>
        <v>0</v>
      </c>
      <c r="BE74" s="90" t="n">
        <v>0</v>
      </c>
      <c r="BF74" s="90" t="n">
        <f aca="false">O74</f>
        <v>0.0093</v>
      </c>
      <c r="BH74" s="90" t="n">
        <f aca="false">G74*AO74</f>
        <v>0</v>
      </c>
      <c r="BI74" s="90" t="n">
        <f aca="false">G74*AP74</f>
        <v>0</v>
      </c>
      <c r="BJ74" s="90" t="n">
        <f aca="false">G74*H74</f>
        <v>0</v>
      </c>
      <c r="BK74" s="90"/>
      <c r="BL74" s="90" t="n">
        <v>712</v>
      </c>
      <c r="BW74" s="90" t="str">
        <f aca="false">I74</f>
        <v>21</v>
      </c>
      <c r="BX74" s="11" t="s">
        <v>1799</v>
      </c>
    </row>
    <row r="75" customFormat="false" ht="15" hidden="false" customHeight="true" outlineLevel="0" collapsed="false">
      <c r="A75" s="209" t="s">
        <v>375</v>
      </c>
      <c r="B75" s="209" t="s">
        <v>111</v>
      </c>
      <c r="C75" s="209" t="s">
        <v>503</v>
      </c>
      <c r="D75" s="210" t="s">
        <v>504</v>
      </c>
      <c r="E75" s="210"/>
      <c r="F75" s="209" t="s">
        <v>264</v>
      </c>
      <c r="G75" s="211" t="n">
        <f aca="false">'Stavební rozpočet'!G605</f>
        <v>0.009</v>
      </c>
      <c r="H75" s="212" t="n">
        <f aca="false">'Stavební rozpočet'!H605</f>
        <v>0</v>
      </c>
      <c r="I75" s="213" t="s">
        <v>203</v>
      </c>
      <c r="J75" s="212" t="n">
        <f aca="false">G75*AO75</f>
        <v>0</v>
      </c>
      <c r="K75" s="212" t="n">
        <f aca="false">G75*AP75</f>
        <v>0</v>
      </c>
      <c r="L75" s="212" t="n">
        <f aca="false">G75*H75</f>
        <v>0</v>
      </c>
      <c r="M75" s="212" t="n">
        <f aca="false">L75*(1+BW75/100)</f>
        <v>0</v>
      </c>
      <c r="N75" s="212" t="n">
        <f aca="false">'Stavební rozpočet'!N605</f>
        <v>0</v>
      </c>
      <c r="O75" s="212" t="n">
        <f aca="false">G75*N75</f>
        <v>0</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111</v>
      </c>
      <c r="AJ75" s="90" t="n">
        <f aca="false">IF(AN75=0,L75,0)</f>
        <v>0</v>
      </c>
      <c r="AK75" s="90" t="n">
        <f aca="false">IF(AN75=12,L75,0)</f>
        <v>0</v>
      </c>
      <c r="AL75" s="90" t="n">
        <f aca="false">IF(AN75=21,L75,0)</f>
        <v>0</v>
      </c>
      <c r="AN75" s="90" t="n">
        <v>21</v>
      </c>
      <c r="AO75" s="90" t="n">
        <f aca="false">H75*0</f>
        <v>0</v>
      </c>
      <c r="AP75" s="90" t="n">
        <f aca="false">H75*(1-0)</f>
        <v>0</v>
      </c>
      <c r="AQ75" s="89" t="s">
        <v>220</v>
      </c>
      <c r="AV75" s="90" t="n">
        <f aca="false">AW75+AX75</f>
        <v>0</v>
      </c>
      <c r="AW75" s="90" t="n">
        <f aca="false">G75*AO75</f>
        <v>0</v>
      </c>
      <c r="AX75" s="90" t="n">
        <f aca="false">G75*AP75</f>
        <v>0</v>
      </c>
      <c r="AY75" s="89" t="s">
        <v>510</v>
      </c>
      <c r="AZ75" s="89" t="s">
        <v>1800</v>
      </c>
      <c r="BA75" s="190" t="s">
        <v>1650</v>
      </c>
      <c r="BC75" s="90" t="n">
        <f aca="false">AW75+AX75</f>
        <v>0</v>
      </c>
      <c r="BD75" s="90" t="n">
        <f aca="false">H75/(100-BE75)*100</f>
        <v>0</v>
      </c>
      <c r="BE75" s="90" t="n">
        <v>0</v>
      </c>
      <c r="BF75" s="90" t="n">
        <f aca="false">O75</f>
        <v>0</v>
      </c>
      <c r="BH75" s="90" t="n">
        <f aca="false">G75*AO75</f>
        <v>0</v>
      </c>
      <c r="BI75" s="90" t="n">
        <f aca="false">G75*AP75</f>
        <v>0</v>
      </c>
      <c r="BJ75" s="90" t="n">
        <f aca="false">G75*H75</f>
        <v>0</v>
      </c>
      <c r="BK75" s="90"/>
      <c r="BL75" s="90" t="n">
        <v>712</v>
      </c>
      <c r="BW75" s="90" t="str">
        <f aca="false">I75</f>
        <v>21</v>
      </c>
      <c r="BX75" s="11" t="s">
        <v>504</v>
      </c>
    </row>
    <row r="76" customFormat="false" ht="15" hidden="false" customHeight="true" outlineLevel="0" collapsed="false">
      <c r="A76" s="203"/>
      <c r="B76" s="204" t="s">
        <v>111</v>
      </c>
      <c r="C76" s="204" t="s">
        <v>1802</v>
      </c>
      <c r="D76" s="205" t="s">
        <v>1803</v>
      </c>
      <c r="E76" s="205"/>
      <c r="F76" s="203" t="s">
        <v>97</v>
      </c>
      <c r="G76" s="206" t="s">
        <v>97</v>
      </c>
      <c r="H76" s="203" t="s">
        <v>97</v>
      </c>
      <c r="I76" s="203" t="s">
        <v>97</v>
      </c>
      <c r="J76" s="207" t="n">
        <f aca="false">SUM(J77:J94)</f>
        <v>0</v>
      </c>
      <c r="K76" s="207" t="n">
        <f aca="false">SUM(K77:K94)</f>
        <v>0</v>
      </c>
      <c r="L76" s="207" t="n">
        <f aca="false">SUM(L77:L94)</f>
        <v>0</v>
      </c>
      <c r="M76" s="207" t="n">
        <f aca="false">SUM(M77:M94)</f>
        <v>0</v>
      </c>
      <c r="N76" s="208"/>
      <c r="O76" s="207" t="n">
        <f aca="false">SUM(O77:O94)</f>
        <v>0.02198</v>
      </c>
      <c r="P76" s="208"/>
      <c r="AI76" s="190" t="s">
        <v>111</v>
      </c>
      <c r="AS76" s="178" t="n">
        <f aca="false">SUM(AJ77:AJ94)</f>
        <v>0</v>
      </c>
      <c r="AT76" s="178" t="n">
        <f aca="false">SUM(AK77:AK94)</f>
        <v>0</v>
      </c>
      <c r="AU76" s="178" t="n">
        <f aca="false">SUM(AL77:AL94)</f>
        <v>0</v>
      </c>
    </row>
    <row r="77" customFormat="false" ht="15" hidden="false" customHeight="true" outlineLevel="0" collapsed="false">
      <c r="A77" s="209" t="s">
        <v>378</v>
      </c>
      <c r="B77" s="209" t="s">
        <v>111</v>
      </c>
      <c r="C77" s="209" t="s">
        <v>1805</v>
      </c>
      <c r="D77" s="210" t="s">
        <v>1806</v>
      </c>
      <c r="E77" s="210"/>
      <c r="F77" s="209" t="s">
        <v>261</v>
      </c>
      <c r="G77" s="211" t="n">
        <f aca="false">'Stavební rozpočet'!G607</f>
        <v>8</v>
      </c>
      <c r="H77" s="212" t="n">
        <f aca="false">'Stavební rozpočet'!H607</f>
        <v>0</v>
      </c>
      <c r="I77" s="213" t="s">
        <v>203</v>
      </c>
      <c r="J77" s="212" t="n">
        <f aca="false">G77*AO77</f>
        <v>0</v>
      </c>
      <c r="K77" s="212" t="n">
        <f aca="false">G77*AP77</f>
        <v>0</v>
      </c>
      <c r="L77" s="212" t="n">
        <f aca="false">G77*H77</f>
        <v>0</v>
      </c>
      <c r="M77" s="212" t="n">
        <f aca="false">L77*(1+BW77/100)</f>
        <v>0</v>
      </c>
      <c r="N77" s="212" t="n">
        <f aca="false">'Stavební rozpočet'!N607</f>
        <v>0.00048</v>
      </c>
      <c r="O77" s="212" t="n">
        <f aca="false">G77*N77</f>
        <v>0.00384</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111</v>
      </c>
      <c r="AJ77" s="90" t="n">
        <f aca="false">IF(AN77=0,L77,0)</f>
        <v>0</v>
      </c>
      <c r="AK77" s="90" t="n">
        <f aca="false">IF(AN77=12,L77,0)</f>
        <v>0</v>
      </c>
      <c r="AL77" s="90" t="n">
        <f aca="false">IF(AN77=21,L77,0)</f>
        <v>0</v>
      </c>
      <c r="AN77" s="90" t="n">
        <v>21</v>
      </c>
      <c r="AO77" s="90" t="n">
        <f aca="false">H77*0.799833228</f>
        <v>0</v>
      </c>
      <c r="AP77" s="90" t="n">
        <f aca="false">H77*(1-0.799833228)</f>
        <v>0</v>
      </c>
      <c r="AQ77" s="89" t="s">
        <v>226</v>
      </c>
      <c r="AV77" s="90" t="n">
        <f aca="false">AW77+AX77</f>
        <v>0</v>
      </c>
      <c r="AW77" s="90" t="n">
        <f aca="false">G77*AO77</f>
        <v>0</v>
      </c>
      <c r="AX77" s="90" t="n">
        <f aca="false">G77*AP77</f>
        <v>0</v>
      </c>
      <c r="AY77" s="89" t="s">
        <v>1807</v>
      </c>
      <c r="AZ77" s="89" t="s">
        <v>1709</v>
      </c>
      <c r="BA77" s="190" t="s">
        <v>1650</v>
      </c>
      <c r="BC77" s="90" t="n">
        <f aca="false">AW77+AX77</f>
        <v>0</v>
      </c>
      <c r="BD77" s="90" t="n">
        <f aca="false">H77/(100-BE77)*100</f>
        <v>0</v>
      </c>
      <c r="BE77" s="90" t="n">
        <v>0</v>
      </c>
      <c r="BF77" s="90" t="n">
        <f aca="false">O77</f>
        <v>0.00384</v>
      </c>
      <c r="BH77" s="90" t="n">
        <f aca="false">G77*AO77</f>
        <v>0</v>
      </c>
      <c r="BI77" s="90" t="n">
        <f aca="false">G77*AP77</f>
        <v>0</v>
      </c>
      <c r="BJ77" s="90" t="n">
        <f aca="false">G77*H77</f>
        <v>0</v>
      </c>
      <c r="BK77" s="90"/>
      <c r="BL77" s="90" t="n">
        <v>734</v>
      </c>
      <c r="BW77" s="90" t="str">
        <f aca="false">I77</f>
        <v>21</v>
      </c>
      <c r="BX77" s="11" t="s">
        <v>1806</v>
      </c>
    </row>
    <row r="78" customFormat="false" ht="15" hidden="false" customHeight="true" outlineLevel="0" collapsed="false">
      <c r="A78" s="209" t="s">
        <v>381</v>
      </c>
      <c r="B78" s="209" t="s">
        <v>111</v>
      </c>
      <c r="C78" s="209" t="s">
        <v>1809</v>
      </c>
      <c r="D78" s="210" t="s">
        <v>1810</v>
      </c>
      <c r="E78" s="210"/>
      <c r="F78" s="209" t="s">
        <v>261</v>
      </c>
      <c r="G78" s="211" t="n">
        <f aca="false">'Stavební rozpočet'!G608</f>
        <v>2</v>
      </c>
      <c r="H78" s="212" t="n">
        <f aca="false">'Stavební rozpočet'!H608</f>
        <v>0</v>
      </c>
      <c r="I78" s="213" t="s">
        <v>203</v>
      </c>
      <c r="J78" s="212" t="n">
        <f aca="false">G78*AO78</f>
        <v>0</v>
      </c>
      <c r="K78" s="212" t="n">
        <f aca="false">G78*AP78</f>
        <v>0</v>
      </c>
      <c r="L78" s="212" t="n">
        <f aca="false">G78*H78</f>
        <v>0</v>
      </c>
      <c r="M78" s="212" t="n">
        <f aca="false">L78*(1+BW78/100)</f>
        <v>0</v>
      </c>
      <c r="N78" s="212" t="n">
        <f aca="false">'Stavební rozpočet'!N608</f>
        <v>0.00031</v>
      </c>
      <c r="O78" s="212" t="n">
        <f aca="false">G78*N78</f>
        <v>0.00062</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111</v>
      </c>
      <c r="AJ78" s="90" t="n">
        <f aca="false">IF(AN78=0,L78,0)</f>
        <v>0</v>
      </c>
      <c r="AK78" s="90" t="n">
        <f aca="false">IF(AN78=12,L78,0)</f>
        <v>0</v>
      </c>
      <c r="AL78" s="90" t="n">
        <f aca="false">IF(AN78=21,L78,0)</f>
        <v>0</v>
      </c>
      <c r="AN78" s="90" t="n">
        <v>21</v>
      </c>
      <c r="AO78" s="90" t="n">
        <f aca="false">H78*0.737316169</f>
        <v>0</v>
      </c>
      <c r="AP78" s="90" t="n">
        <f aca="false">H78*(1-0.737316169)</f>
        <v>0</v>
      </c>
      <c r="AQ78" s="89" t="s">
        <v>226</v>
      </c>
      <c r="AV78" s="90" t="n">
        <f aca="false">AW78+AX78</f>
        <v>0</v>
      </c>
      <c r="AW78" s="90" t="n">
        <f aca="false">G78*AO78</f>
        <v>0</v>
      </c>
      <c r="AX78" s="90" t="n">
        <f aca="false">G78*AP78</f>
        <v>0</v>
      </c>
      <c r="AY78" s="89" t="s">
        <v>1807</v>
      </c>
      <c r="AZ78" s="89" t="s">
        <v>1709</v>
      </c>
      <c r="BA78" s="190" t="s">
        <v>1650</v>
      </c>
      <c r="BC78" s="90" t="n">
        <f aca="false">AW78+AX78</f>
        <v>0</v>
      </c>
      <c r="BD78" s="90" t="n">
        <f aca="false">H78/(100-BE78)*100</f>
        <v>0</v>
      </c>
      <c r="BE78" s="90" t="n">
        <v>0</v>
      </c>
      <c r="BF78" s="90" t="n">
        <f aca="false">O78</f>
        <v>0.00062</v>
      </c>
      <c r="BH78" s="90" t="n">
        <f aca="false">G78*AO78</f>
        <v>0</v>
      </c>
      <c r="BI78" s="90" t="n">
        <f aca="false">G78*AP78</f>
        <v>0</v>
      </c>
      <c r="BJ78" s="90" t="n">
        <f aca="false">G78*H78</f>
        <v>0</v>
      </c>
      <c r="BK78" s="90"/>
      <c r="BL78" s="90" t="n">
        <v>734</v>
      </c>
      <c r="BW78" s="90" t="str">
        <f aca="false">I78</f>
        <v>21</v>
      </c>
      <c r="BX78" s="11" t="s">
        <v>1810</v>
      </c>
    </row>
    <row r="79" customFormat="false" ht="15" hidden="false" customHeight="true" outlineLevel="0" collapsed="false">
      <c r="A79" s="209" t="s">
        <v>383</v>
      </c>
      <c r="B79" s="209" t="s">
        <v>111</v>
      </c>
      <c r="C79" s="209" t="s">
        <v>1812</v>
      </c>
      <c r="D79" s="210" t="s">
        <v>1813</v>
      </c>
      <c r="E79" s="210"/>
      <c r="F79" s="209" t="s">
        <v>261</v>
      </c>
      <c r="G79" s="211" t="n">
        <f aca="false">'Stavební rozpočet'!G609</f>
        <v>1</v>
      </c>
      <c r="H79" s="212" t="n">
        <f aca="false">'Stavební rozpočet'!H609</f>
        <v>0</v>
      </c>
      <c r="I79" s="213" t="s">
        <v>203</v>
      </c>
      <c r="J79" s="212" t="n">
        <f aca="false">G79*AO79</f>
        <v>0</v>
      </c>
      <c r="K79" s="212" t="n">
        <f aca="false">G79*AP79</f>
        <v>0</v>
      </c>
      <c r="L79" s="212" t="n">
        <f aca="false">G79*H79</f>
        <v>0</v>
      </c>
      <c r="M79" s="212" t="n">
        <f aca="false">L79*(1+BW79/100)</f>
        <v>0</v>
      </c>
      <c r="N79" s="212" t="n">
        <f aca="false">'Stavební rozpočet'!N609</f>
        <v>0.00116</v>
      </c>
      <c r="O79" s="212" t="n">
        <f aca="false">G79*N79</f>
        <v>0.00116</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111</v>
      </c>
      <c r="AJ79" s="90" t="n">
        <f aca="false">IF(AN79=0,L79,0)</f>
        <v>0</v>
      </c>
      <c r="AK79" s="90" t="n">
        <f aca="false">IF(AN79=12,L79,0)</f>
        <v>0</v>
      </c>
      <c r="AL79" s="90" t="n">
        <f aca="false">IF(AN79=21,L79,0)</f>
        <v>0</v>
      </c>
      <c r="AN79" s="90" t="n">
        <v>21</v>
      </c>
      <c r="AO79" s="90" t="n">
        <f aca="false">H79*0.927218764</f>
        <v>0</v>
      </c>
      <c r="AP79" s="90" t="n">
        <f aca="false">H79*(1-0.927218764)</f>
        <v>0</v>
      </c>
      <c r="AQ79" s="89" t="s">
        <v>226</v>
      </c>
      <c r="AV79" s="90" t="n">
        <f aca="false">AW79+AX79</f>
        <v>0</v>
      </c>
      <c r="AW79" s="90" t="n">
        <f aca="false">G79*AO79</f>
        <v>0</v>
      </c>
      <c r="AX79" s="90" t="n">
        <f aca="false">G79*AP79</f>
        <v>0</v>
      </c>
      <c r="AY79" s="89" t="s">
        <v>1807</v>
      </c>
      <c r="AZ79" s="89" t="s">
        <v>1709</v>
      </c>
      <c r="BA79" s="190" t="s">
        <v>1650</v>
      </c>
      <c r="BC79" s="90" t="n">
        <f aca="false">AW79+AX79</f>
        <v>0</v>
      </c>
      <c r="BD79" s="90" t="n">
        <f aca="false">H79/(100-BE79)*100</f>
        <v>0</v>
      </c>
      <c r="BE79" s="90" t="n">
        <v>0</v>
      </c>
      <c r="BF79" s="90" t="n">
        <f aca="false">O79</f>
        <v>0.00116</v>
      </c>
      <c r="BH79" s="90" t="n">
        <f aca="false">G79*AO79</f>
        <v>0</v>
      </c>
      <c r="BI79" s="90" t="n">
        <f aca="false">G79*AP79</f>
        <v>0</v>
      </c>
      <c r="BJ79" s="90" t="n">
        <f aca="false">G79*H79</f>
        <v>0</v>
      </c>
      <c r="BK79" s="90"/>
      <c r="BL79" s="90" t="n">
        <v>734</v>
      </c>
      <c r="BW79" s="90" t="str">
        <f aca="false">I79</f>
        <v>21</v>
      </c>
      <c r="BX79" s="11" t="s">
        <v>1813</v>
      </c>
    </row>
    <row r="80" customFormat="false" ht="15" hidden="false" customHeight="true" outlineLevel="0" collapsed="false">
      <c r="A80" s="209" t="s">
        <v>388</v>
      </c>
      <c r="B80" s="209" t="s">
        <v>111</v>
      </c>
      <c r="C80" s="209" t="s">
        <v>1815</v>
      </c>
      <c r="D80" s="210" t="s">
        <v>1816</v>
      </c>
      <c r="E80" s="210"/>
      <c r="F80" s="209" t="s">
        <v>261</v>
      </c>
      <c r="G80" s="211" t="n">
        <f aca="false">'Stavební rozpočet'!G610</f>
        <v>2</v>
      </c>
      <c r="H80" s="212" t="n">
        <f aca="false">'Stavební rozpočet'!H610</f>
        <v>0</v>
      </c>
      <c r="I80" s="213" t="s">
        <v>203</v>
      </c>
      <c r="J80" s="212" t="n">
        <f aca="false">G80*AO80</f>
        <v>0</v>
      </c>
      <c r="K80" s="212" t="n">
        <f aca="false">G80*AP80</f>
        <v>0</v>
      </c>
      <c r="L80" s="212" t="n">
        <f aca="false">G80*H80</f>
        <v>0</v>
      </c>
      <c r="M80" s="212" t="n">
        <f aca="false">L80*(1+BW80/100)</f>
        <v>0</v>
      </c>
      <c r="N80" s="212" t="n">
        <f aca="false">'Stavební rozpočet'!N610</f>
        <v>0.00039</v>
      </c>
      <c r="O80" s="212" t="n">
        <f aca="false">G80*N80</f>
        <v>0.00078</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111</v>
      </c>
      <c r="AJ80" s="90" t="n">
        <f aca="false">IF(AN80=0,L80,0)</f>
        <v>0</v>
      </c>
      <c r="AK80" s="90" t="n">
        <f aca="false">IF(AN80=12,L80,0)</f>
        <v>0</v>
      </c>
      <c r="AL80" s="90" t="n">
        <f aca="false">IF(AN80=21,L80,0)</f>
        <v>0</v>
      </c>
      <c r="AN80" s="90" t="n">
        <v>21</v>
      </c>
      <c r="AO80" s="90" t="n">
        <f aca="false">H80*0.801202674</f>
        <v>0</v>
      </c>
      <c r="AP80" s="90" t="n">
        <f aca="false">H80*(1-0.801202674)</f>
        <v>0</v>
      </c>
      <c r="AQ80" s="89" t="s">
        <v>226</v>
      </c>
      <c r="AV80" s="90" t="n">
        <f aca="false">AW80+AX80</f>
        <v>0</v>
      </c>
      <c r="AW80" s="90" t="n">
        <f aca="false">G80*AO80</f>
        <v>0</v>
      </c>
      <c r="AX80" s="90" t="n">
        <f aca="false">G80*AP80</f>
        <v>0</v>
      </c>
      <c r="AY80" s="89" t="s">
        <v>1807</v>
      </c>
      <c r="AZ80" s="89" t="s">
        <v>1709</v>
      </c>
      <c r="BA80" s="190" t="s">
        <v>1650</v>
      </c>
      <c r="BC80" s="90" t="n">
        <f aca="false">AW80+AX80</f>
        <v>0</v>
      </c>
      <c r="BD80" s="90" t="n">
        <f aca="false">H80/(100-BE80)*100</f>
        <v>0</v>
      </c>
      <c r="BE80" s="90" t="n">
        <v>0</v>
      </c>
      <c r="BF80" s="90" t="n">
        <f aca="false">O80</f>
        <v>0.00078</v>
      </c>
      <c r="BH80" s="90" t="n">
        <f aca="false">G80*AO80</f>
        <v>0</v>
      </c>
      <c r="BI80" s="90" t="n">
        <f aca="false">G80*AP80</f>
        <v>0</v>
      </c>
      <c r="BJ80" s="90" t="n">
        <f aca="false">G80*H80</f>
        <v>0</v>
      </c>
      <c r="BK80" s="90"/>
      <c r="BL80" s="90" t="n">
        <v>734</v>
      </c>
      <c r="BW80" s="90" t="str">
        <f aca="false">I80</f>
        <v>21</v>
      </c>
      <c r="BX80" s="11" t="s">
        <v>1816</v>
      </c>
    </row>
    <row r="81" customFormat="false" ht="15" hidden="false" customHeight="true" outlineLevel="0" collapsed="false">
      <c r="A81" s="209" t="s">
        <v>393</v>
      </c>
      <c r="B81" s="209" t="s">
        <v>111</v>
      </c>
      <c r="C81" s="209" t="s">
        <v>1818</v>
      </c>
      <c r="D81" s="210" t="s">
        <v>1819</v>
      </c>
      <c r="E81" s="210"/>
      <c r="F81" s="209" t="s">
        <v>261</v>
      </c>
      <c r="G81" s="211" t="n">
        <f aca="false">'Stavební rozpočet'!G611</f>
        <v>1</v>
      </c>
      <c r="H81" s="212" t="n">
        <f aca="false">'Stavební rozpočet'!H611</f>
        <v>0</v>
      </c>
      <c r="I81" s="213" t="s">
        <v>203</v>
      </c>
      <c r="J81" s="212" t="n">
        <f aca="false">G81*AO81</f>
        <v>0</v>
      </c>
      <c r="K81" s="212" t="n">
        <f aca="false">G81*AP81</f>
        <v>0</v>
      </c>
      <c r="L81" s="212" t="n">
        <f aca="false">G81*H81</f>
        <v>0</v>
      </c>
      <c r="M81" s="212" t="n">
        <f aca="false">L81*(1+BW81/100)</f>
        <v>0</v>
      </c>
      <c r="N81" s="212" t="n">
        <f aca="false">'Stavební rozpočet'!N611</f>
        <v>0</v>
      </c>
      <c r="O81" s="212" t="n">
        <f aca="false">G81*N81</f>
        <v>0</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111</v>
      </c>
      <c r="AJ81" s="90" t="n">
        <f aca="false">IF(AN81=0,L81,0)</f>
        <v>0</v>
      </c>
      <c r="AK81" s="90" t="n">
        <f aca="false">IF(AN81=12,L81,0)</f>
        <v>0</v>
      </c>
      <c r="AL81" s="90" t="n">
        <f aca="false">IF(AN81=21,L81,0)</f>
        <v>0</v>
      </c>
      <c r="AN81" s="90" t="n">
        <v>21</v>
      </c>
      <c r="AO81" s="90" t="n">
        <f aca="false">H81*0.056275976</f>
        <v>0</v>
      </c>
      <c r="AP81" s="90" t="n">
        <f aca="false">H81*(1-0.056275976)</f>
        <v>0</v>
      </c>
      <c r="AQ81" s="89" t="s">
        <v>226</v>
      </c>
      <c r="AV81" s="90" t="n">
        <f aca="false">AW81+AX81</f>
        <v>0</v>
      </c>
      <c r="AW81" s="90" t="n">
        <f aca="false">G81*AO81</f>
        <v>0</v>
      </c>
      <c r="AX81" s="90" t="n">
        <f aca="false">G81*AP81</f>
        <v>0</v>
      </c>
      <c r="AY81" s="89" t="s">
        <v>1807</v>
      </c>
      <c r="AZ81" s="89" t="s">
        <v>1709</v>
      </c>
      <c r="BA81" s="190" t="s">
        <v>1650</v>
      </c>
      <c r="BC81" s="90" t="n">
        <f aca="false">AW81+AX81</f>
        <v>0</v>
      </c>
      <c r="BD81" s="90" t="n">
        <f aca="false">H81/(100-BE81)*100</f>
        <v>0</v>
      </c>
      <c r="BE81" s="90" t="n">
        <v>0</v>
      </c>
      <c r="BF81" s="90" t="n">
        <f aca="false">O81</f>
        <v>0</v>
      </c>
      <c r="BH81" s="90" t="n">
        <f aca="false">G81*AO81</f>
        <v>0</v>
      </c>
      <c r="BI81" s="90" t="n">
        <f aca="false">G81*AP81</f>
        <v>0</v>
      </c>
      <c r="BJ81" s="90" t="n">
        <f aca="false">G81*H81</f>
        <v>0</v>
      </c>
      <c r="BK81" s="90"/>
      <c r="BL81" s="90" t="n">
        <v>734</v>
      </c>
      <c r="BW81" s="90" t="str">
        <f aca="false">I81</f>
        <v>21</v>
      </c>
      <c r="BX81" s="11" t="s">
        <v>1819</v>
      </c>
    </row>
    <row r="82" customFormat="false" ht="15" hidden="false" customHeight="true" outlineLevel="0" collapsed="false">
      <c r="A82" s="214" t="s">
        <v>396</v>
      </c>
      <c r="B82" s="214" t="s">
        <v>111</v>
      </c>
      <c r="C82" s="214" t="s">
        <v>1821</v>
      </c>
      <c r="D82" s="215" t="s">
        <v>1822</v>
      </c>
      <c r="E82" s="215"/>
      <c r="F82" s="214" t="s">
        <v>261</v>
      </c>
      <c r="G82" s="216" t="n">
        <f aca="false">'Stavební rozpočet'!G612</f>
        <v>1</v>
      </c>
      <c r="H82" s="217" t="n">
        <f aca="false">'Stavební rozpočet'!H612</f>
        <v>0</v>
      </c>
      <c r="I82" s="218" t="s">
        <v>203</v>
      </c>
      <c r="J82" s="217" t="n">
        <f aca="false">G82*AO82</f>
        <v>0</v>
      </c>
      <c r="K82" s="217" t="n">
        <f aca="false">G82*AP82</f>
        <v>0</v>
      </c>
      <c r="L82" s="217" t="n">
        <f aca="false">G82*H82</f>
        <v>0</v>
      </c>
      <c r="M82" s="217" t="n">
        <f aca="false">L82*(1+BW82/100)</f>
        <v>0</v>
      </c>
      <c r="N82" s="217" t="n">
        <f aca="false">'Stavební rozpočet'!N612</f>
        <v>0.0007</v>
      </c>
      <c r="O82" s="217" t="n">
        <f aca="false">G82*N82</f>
        <v>0.0007</v>
      </c>
      <c r="P82" s="218"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111</v>
      </c>
      <c r="AJ82" s="219" t="n">
        <f aca="false">IF(AN82=0,L82,0)</f>
        <v>0</v>
      </c>
      <c r="AK82" s="219" t="n">
        <f aca="false">IF(AN82=12,L82,0)</f>
        <v>0</v>
      </c>
      <c r="AL82" s="219" t="n">
        <f aca="false">IF(AN82=21,L82,0)</f>
        <v>0</v>
      </c>
      <c r="AN82" s="90" t="n">
        <v>21</v>
      </c>
      <c r="AO82" s="90" t="n">
        <f aca="false">H82*1</f>
        <v>0</v>
      </c>
      <c r="AP82" s="90" t="n">
        <f aca="false">H82*(1-1)</f>
        <v>0</v>
      </c>
      <c r="AQ82" s="220" t="s">
        <v>226</v>
      </c>
      <c r="AV82" s="90" t="n">
        <f aca="false">AW82+AX82</f>
        <v>0</v>
      </c>
      <c r="AW82" s="90" t="n">
        <f aca="false">G82*AO82</f>
        <v>0</v>
      </c>
      <c r="AX82" s="90" t="n">
        <f aca="false">G82*AP82</f>
        <v>0</v>
      </c>
      <c r="AY82" s="89" t="s">
        <v>1807</v>
      </c>
      <c r="AZ82" s="89" t="s">
        <v>1709</v>
      </c>
      <c r="BA82" s="190" t="s">
        <v>1650</v>
      </c>
      <c r="BC82" s="90" t="n">
        <f aca="false">AW82+AX82</f>
        <v>0</v>
      </c>
      <c r="BD82" s="90" t="n">
        <f aca="false">H82/(100-BE82)*100</f>
        <v>0</v>
      </c>
      <c r="BE82" s="90" t="n">
        <v>0</v>
      </c>
      <c r="BF82" s="90" t="n">
        <f aca="false">O82</f>
        <v>0.0007</v>
      </c>
      <c r="BH82" s="219" t="n">
        <f aca="false">G82*AO82</f>
        <v>0</v>
      </c>
      <c r="BI82" s="219" t="n">
        <f aca="false">G82*AP82</f>
        <v>0</v>
      </c>
      <c r="BJ82" s="219" t="n">
        <f aca="false">G82*H82</f>
        <v>0</v>
      </c>
      <c r="BK82" s="219"/>
      <c r="BL82" s="90" t="n">
        <v>734</v>
      </c>
      <c r="BW82" s="90" t="str">
        <f aca="false">I82</f>
        <v>21</v>
      </c>
      <c r="BX82" s="221" t="s">
        <v>1822</v>
      </c>
    </row>
    <row r="83" customFormat="false" ht="15" hidden="false" customHeight="true" outlineLevel="0" collapsed="false">
      <c r="A83" s="209" t="s">
        <v>399</v>
      </c>
      <c r="B83" s="209" t="s">
        <v>111</v>
      </c>
      <c r="C83" s="209" t="s">
        <v>1824</v>
      </c>
      <c r="D83" s="210" t="s">
        <v>1825</v>
      </c>
      <c r="E83" s="210"/>
      <c r="F83" s="209" t="s">
        <v>261</v>
      </c>
      <c r="G83" s="211" t="n">
        <f aca="false">'Stavební rozpočet'!G613</f>
        <v>3</v>
      </c>
      <c r="H83" s="212" t="n">
        <f aca="false">'Stavební rozpočet'!H613</f>
        <v>0</v>
      </c>
      <c r="I83" s="213" t="s">
        <v>203</v>
      </c>
      <c r="J83" s="212" t="n">
        <f aca="false">G83*AO83</f>
        <v>0</v>
      </c>
      <c r="K83" s="212" t="n">
        <f aca="false">G83*AP83</f>
        <v>0</v>
      </c>
      <c r="L83" s="212" t="n">
        <f aca="false">G83*H83</f>
        <v>0</v>
      </c>
      <c r="M83" s="212" t="n">
        <f aca="false">L83*(1+BW83/100)</f>
        <v>0</v>
      </c>
      <c r="N83" s="212" t="n">
        <f aca="false">'Stavební rozpočet'!N613</f>
        <v>0.00021</v>
      </c>
      <c r="O83" s="212" t="n">
        <f aca="false">G83*N83</f>
        <v>0.00063</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111</v>
      </c>
      <c r="AJ83" s="90" t="n">
        <f aca="false">IF(AN83=0,L83,0)</f>
        <v>0</v>
      </c>
      <c r="AK83" s="90" t="n">
        <f aca="false">IF(AN83=12,L83,0)</f>
        <v>0</v>
      </c>
      <c r="AL83" s="90" t="n">
        <f aca="false">IF(AN83=21,L83,0)</f>
        <v>0</v>
      </c>
      <c r="AN83" s="90" t="n">
        <v>21</v>
      </c>
      <c r="AO83" s="90" t="n">
        <f aca="false">H83*0.838850711</f>
        <v>0</v>
      </c>
      <c r="AP83" s="90" t="n">
        <f aca="false">H83*(1-0.838850711)</f>
        <v>0</v>
      </c>
      <c r="AQ83" s="89" t="s">
        <v>226</v>
      </c>
      <c r="AV83" s="90" t="n">
        <f aca="false">AW83+AX83</f>
        <v>0</v>
      </c>
      <c r="AW83" s="90" t="n">
        <f aca="false">G83*AO83</f>
        <v>0</v>
      </c>
      <c r="AX83" s="90" t="n">
        <f aca="false">G83*AP83</f>
        <v>0</v>
      </c>
      <c r="AY83" s="89" t="s">
        <v>1807</v>
      </c>
      <c r="AZ83" s="89" t="s">
        <v>1709</v>
      </c>
      <c r="BA83" s="190" t="s">
        <v>1650</v>
      </c>
      <c r="BC83" s="90" t="n">
        <f aca="false">AW83+AX83</f>
        <v>0</v>
      </c>
      <c r="BD83" s="90" t="n">
        <f aca="false">H83/(100-BE83)*100</f>
        <v>0</v>
      </c>
      <c r="BE83" s="90" t="n">
        <v>0</v>
      </c>
      <c r="BF83" s="90" t="n">
        <f aca="false">O83</f>
        <v>0.00063</v>
      </c>
      <c r="BH83" s="90" t="n">
        <f aca="false">G83*AO83</f>
        <v>0</v>
      </c>
      <c r="BI83" s="90" t="n">
        <f aca="false">G83*AP83</f>
        <v>0</v>
      </c>
      <c r="BJ83" s="90" t="n">
        <f aca="false">G83*H83</f>
        <v>0</v>
      </c>
      <c r="BK83" s="90"/>
      <c r="BL83" s="90" t="n">
        <v>734</v>
      </c>
      <c r="BW83" s="90" t="str">
        <f aca="false">I83</f>
        <v>21</v>
      </c>
      <c r="BX83" s="11" t="s">
        <v>1825</v>
      </c>
    </row>
    <row r="84" customFormat="false" ht="15" hidden="false" customHeight="true" outlineLevel="0" collapsed="false">
      <c r="A84" s="209" t="s">
        <v>386</v>
      </c>
      <c r="B84" s="209" t="s">
        <v>111</v>
      </c>
      <c r="C84" s="209" t="s">
        <v>1818</v>
      </c>
      <c r="D84" s="210" t="s">
        <v>1819</v>
      </c>
      <c r="E84" s="210"/>
      <c r="F84" s="209" t="s">
        <v>261</v>
      </c>
      <c r="G84" s="211" t="n">
        <f aca="false">'Stavební rozpočet'!G614</f>
        <v>1</v>
      </c>
      <c r="H84" s="212" t="n">
        <f aca="false">'Stavební rozpočet'!H614</f>
        <v>0</v>
      </c>
      <c r="I84" s="213" t="s">
        <v>203</v>
      </c>
      <c r="J84" s="212" t="n">
        <f aca="false">G84*AO84</f>
        <v>0</v>
      </c>
      <c r="K84" s="212" t="n">
        <f aca="false">G84*AP84</f>
        <v>0</v>
      </c>
      <c r="L84" s="212" t="n">
        <f aca="false">G84*H84</f>
        <v>0</v>
      </c>
      <c r="M84" s="212" t="n">
        <f aca="false">L84*(1+BW84/100)</f>
        <v>0</v>
      </c>
      <c r="N84" s="212" t="n">
        <f aca="false">'Stavební rozpočet'!N614</f>
        <v>0</v>
      </c>
      <c r="O84" s="212" t="n">
        <f aca="false">G84*N84</f>
        <v>0</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111</v>
      </c>
      <c r="AJ84" s="90" t="n">
        <f aca="false">IF(AN84=0,L84,0)</f>
        <v>0</v>
      </c>
      <c r="AK84" s="90" t="n">
        <f aca="false">IF(AN84=12,L84,0)</f>
        <v>0</v>
      </c>
      <c r="AL84" s="90" t="n">
        <f aca="false">IF(AN84=21,L84,0)</f>
        <v>0</v>
      </c>
      <c r="AN84" s="90" t="n">
        <v>21</v>
      </c>
      <c r="AO84" s="90" t="n">
        <f aca="false">H84*0.056275976</f>
        <v>0</v>
      </c>
      <c r="AP84" s="90" t="n">
        <f aca="false">H84*(1-0.056275976)</f>
        <v>0</v>
      </c>
      <c r="AQ84" s="89" t="s">
        <v>226</v>
      </c>
      <c r="AV84" s="90" t="n">
        <f aca="false">AW84+AX84</f>
        <v>0</v>
      </c>
      <c r="AW84" s="90" t="n">
        <f aca="false">G84*AO84</f>
        <v>0</v>
      </c>
      <c r="AX84" s="90" t="n">
        <f aca="false">G84*AP84</f>
        <v>0</v>
      </c>
      <c r="AY84" s="89" t="s">
        <v>1807</v>
      </c>
      <c r="AZ84" s="89" t="s">
        <v>1709</v>
      </c>
      <c r="BA84" s="190" t="s">
        <v>1650</v>
      </c>
      <c r="BC84" s="90" t="n">
        <f aca="false">AW84+AX84</f>
        <v>0</v>
      </c>
      <c r="BD84" s="90" t="n">
        <f aca="false">H84/(100-BE84)*100</f>
        <v>0</v>
      </c>
      <c r="BE84" s="90" t="n">
        <v>0</v>
      </c>
      <c r="BF84" s="90" t="n">
        <f aca="false">O84</f>
        <v>0</v>
      </c>
      <c r="BH84" s="90" t="n">
        <f aca="false">G84*AO84</f>
        <v>0</v>
      </c>
      <c r="BI84" s="90" t="n">
        <f aca="false">G84*AP84</f>
        <v>0</v>
      </c>
      <c r="BJ84" s="90" t="n">
        <f aca="false">G84*H84</f>
        <v>0</v>
      </c>
      <c r="BK84" s="90"/>
      <c r="BL84" s="90" t="n">
        <v>734</v>
      </c>
      <c r="BW84" s="90" t="str">
        <f aca="false">I84</f>
        <v>21</v>
      </c>
      <c r="BX84" s="11" t="s">
        <v>1819</v>
      </c>
    </row>
    <row r="85" customFormat="false" ht="15" hidden="false" customHeight="true" outlineLevel="0" collapsed="false">
      <c r="A85" s="214" t="s">
        <v>404</v>
      </c>
      <c r="B85" s="214" t="s">
        <v>111</v>
      </c>
      <c r="C85" s="214" t="s">
        <v>1828</v>
      </c>
      <c r="D85" s="215" t="s">
        <v>1829</v>
      </c>
      <c r="E85" s="215"/>
      <c r="F85" s="214" t="s">
        <v>261</v>
      </c>
      <c r="G85" s="216" t="n">
        <f aca="false">'Stavební rozpočet'!G615</f>
        <v>1</v>
      </c>
      <c r="H85" s="217" t="n">
        <f aca="false">'Stavební rozpočet'!H615</f>
        <v>0</v>
      </c>
      <c r="I85" s="218" t="s">
        <v>203</v>
      </c>
      <c r="J85" s="217" t="n">
        <f aca="false">G85*AO85</f>
        <v>0</v>
      </c>
      <c r="K85" s="217" t="n">
        <f aca="false">G85*AP85</f>
        <v>0</v>
      </c>
      <c r="L85" s="217" t="n">
        <f aca="false">G85*H85</f>
        <v>0</v>
      </c>
      <c r="M85" s="217" t="n">
        <f aca="false">L85*(1+BW85/100)</f>
        <v>0</v>
      </c>
      <c r="N85" s="217" t="n">
        <f aca="false">'Stavební rozpočet'!N615</f>
        <v>0.003</v>
      </c>
      <c r="O85" s="217" t="n">
        <f aca="false">G85*N85</f>
        <v>0.003</v>
      </c>
      <c r="P85" s="218"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111</v>
      </c>
      <c r="AJ85" s="219" t="n">
        <f aca="false">IF(AN85=0,L85,0)</f>
        <v>0</v>
      </c>
      <c r="AK85" s="219" t="n">
        <f aca="false">IF(AN85=12,L85,0)</f>
        <v>0</v>
      </c>
      <c r="AL85" s="219" t="n">
        <f aca="false">IF(AN85=21,L85,0)</f>
        <v>0</v>
      </c>
      <c r="AN85" s="90" t="n">
        <v>21</v>
      </c>
      <c r="AO85" s="90" t="n">
        <f aca="false">H85*1</f>
        <v>0</v>
      </c>
      <c r="AP85" s="90" t="n">
        <f aca="false">H85*(1-1)</f>
        <v>0</v>
      </c>
      <c r="AQ85" s="220" t="s">
        <v>226</v>
      </c>
      <c r="AV85" s="90" t="n">
        <f aca="false">AW85+AX85</f>
        <v>0</v>
      </c>
      <c r="AW85" s="90" t="n">
        <f aca="false">G85*AO85</f>
        <v>0</v>
      </c>
      <c r="AX85" s="90" t="n">
        <f aca="false">G85*AP85</f>
        <v>0</v>
      </c>
      <c r="AY85" s="89" t="s">
        <v>1807</v>
      </c>
      <c r="AZ85" s="89" t="s">
        <v>1709</v>
      </c>
      <c r="BA85" s="190" t="s">
        <v>1650</v>
      </c>
      <c r="BC85" s="90" t="n">
        <f aca="false">AW85+AX85</f>
        <v>0</v>
      </c>
      <c r="BD85" s="90" t="n">
        <f aca="false">H85/(100-BE85)*100</f>
        <v>0</v>
      </c>
      <c r="BE85" s="90" t="n">
        <v>0</v>
      </c>
      <c r="BF85" s="90" t="n">
        <f aca="false">O85</f>
        <v>0.003</v>
      </c>
      <c r="BH85" s="219" t="n">
        <f aca="false">G85*AO85</f>
        <v>0</v>
      </c>
      <c r="BI85" s="219" t="n">
        <f aca="false">G85*AP85</f>
        <v>0</v>
      </c>
      <c r="BJ85" s="219" t="n">
        <f aca="false">G85*H85</f>
        <v>0</v>
      </c>
      <c r="BK85" s="219"/>
      <c r="BL85" s="90" t="n">
        <v>734</v>
      </c>
      <c r="BW85" s="90" t="str">
        <f aca="false">I85</f>
        <v>21</v>
      </c>
      <c r="BX85" s="221" t="s">
        <v>1829</v>
      </c>
    </row>
    <row r="86" customFormat="false" ht="15" hidden="false" customHeight="true" outlineLevel="0" collapsed="false">
      <c r="A86" s="209" t="s">
        <v>407</v>
      </c>
      <c r="B86" s="209" t="s">
        <v>111</v>
      </c>
      <c r="C86" s="209" t="s">
        <v>1831</v>
      </c>
      <c r="D86" s="210" t="s">
        <v>1832</v>
      </c>
      <c r="E86" s="210"/>
      <c r="F86" s="209" t="s">
        <v>261</v>
      </c>
      <c r="G86" s="211" t="n">
        <f aca="false">'Stavební rozpočet'!G616</f>
        <v>2</v>
      </c>
      <c r="H86" s="212" t="n">
        <f aca="false">'Stavební rozpočet'!H616</f>
        <v>0</v>
      </c>
      <c r="I86" s="213" t="s">
        <v>203</v>
      </c>
      <c r="J86" s="212" t="n">
        <f aca="false">G86*AO86</f>
        <v>0</v>
      </c>
      <c r="K86" s="212" t="n">
        <f aca="false">G86*AP86</f>
        <v>0</v>
      </c>
      <c r="L86" s="212" t="n">
        <f aca="false">G86*H86</f>
        <v>0</v>
      </c>
      <c r="M86" s="212" t="n">
        <f aca="false">L86*(1+BW86/100)</f>
        <v>0</v>
      </c>
      <c r="N86" s="212" t="n">
        <f aca="false">'Stavební rozpočet'!N616</f>
        <v>0</v>
      </c>
      <c r="O86" s="212" t="n">
        <f aca="false">G86*N86</f>
        <v>0</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111</v>
      </c>
      <c r="AJ86" s="90" t="n">
        <f aca="false">IF(AN86=0,L86,0)</f>
        <v>0</v>
      </c>
      <c r="AK86" s="90" t="n">
        <f aca="false">IF(AN86=12,L86,0)</f>
        <v>0</v>
      </c>
      <c r="AL86" s="90" t="n">
        <f aca="false">IF(AN86=21,L86,0)</f>
        <v>0</v>
      </c>
      <c r="AN86" s="90" t="n">
        <v>21</v>
      </c>
      <c r="AO86" s="90" t="n">
        <f aca="false">H86*0</f>
        <v>0</v>
      </c>
      <c r="AP86" s="90" t="n">
        <f aca="false">H86*(1-0)</f>
        <v>0</v>
      </c>
      <c r="AQ86" s="89" t="s">
        <v>208</v>
      </c>
      <c r="AV86" s="90" t="n">
        <f aca="false">AW86+AX86</f>
        <v>0</v>
      </c>
      <c r="AW86" s="90" t="n">
        <f aca="false">G86*AO86</f>
        <v>0</v>
      </c>
      <c r="AX86" s="90" t="n">
        <f aca="false">G86*AP86</f>
        <v>0</v>
      </c>
      <c r="AY86" s="89" t="s">
        <v>1807</v>
      </c>
      <c r="AZ86" s="89" t="s">
        <v>1709</v>
      </c>
      <c r="BA86" s="190" t="s">
        <v>1650</v>
      </c>
      <c r="BC86" s="90" t="n">
        <f aca="false">AW86+AX86</f>
        <v>0</v>
      </c>
      <c r="BD86" s="90" t="n">
        <f aca="false">H86/(100-BE86)*100</f>
        <v>0</v>
      </c>
      <c r="BE86" s="90" t="n">
        <v>0</v>
      </c>
      <c r="BF86" s="90" t="n">
        <f aca="false">O86</f>
        <v>0</v>
      </c>
      <c r="BH86" s="90" t="n">
        <f aca="false">G86*AO86</f>
        <v>0</v>
      </c>
      <c r="BI86" s="90" t="n">
        <f aca="false">G86*AP86</f>
        <v>0</v>
      </c>
      <c r="BJ86" s="90" t="n">
        <f aca="false">G86*H86</f>
        <v>0</v>
      </c>
      <c r="BK86" s="90"/>
      <c r="BL86" s="90" t="n">
        <v>734</v>
      </c>
      <c r="BW86" s="90" t="str">
        <f aca="false">I86</f>
        <v>21</v>
      </c>
      <c r="BX86" s="11" t="s">
        <v>1832</v>
      </c>
    </row>
    <row r="87" customFormat="false" ht="15" hidden="false" customHeight="true" outlineLevel="0" collapsed="false">
      <c r="A87" s="214" t="s">
        <v>412</v>
      </c>
      <c r="B87" s="214" t="s">
        <v>111</v>
      </c>
      <c r="C87" s="214" t="s">
        <v>1834</v>
      </c>
      <c r="D87" s="215" t="s">
        <v>1835</v>
      </c>
      <c r="E87" s="215"/>
      <c r="F87" s="214" t="s">
        <v>261</v>
      </c>
      <c r="G87" s="216" t="n">
        <f aca="false">'Stavební rozpočet'!G617</f>
        <v>2</v>
      </c>
      <c r="H87" s="217" t="n">
        <f aca="false">'Stavební rozpočet'!H617</f>
        <v>0</v>
      </c>
      <c r="I87" s="218" t="s">
        <v>203</v>
      </c>
      <c r="J87" s="217" t="n">
        <f aca="false">G87*AO87</f>
        <v>0</v>
      </c>
      <c r="K87" s="217" t="n">
        <f aca="false">G87*AP87</f>
        <v>0</v>
      </c>
      <c r="L87" s="217" t="n">
        <f aca="false">G87*H87</f>
        <v>0</v>
      </c>
      <c r="M87" s="217" t="n">
        <f aca="false">L87*(1+BW87/100)</f>
        <v>0</v>
      </c>
      <c r="N87" s="217" t="n">
        <f aca="false">'Stavební rozpočet'!N617</f>
        <v>0.0003</v>
      </c>
      <c r="O87" s="217" t="n">
        <f aca="false">G87*N87</f>
        <v>0.0006</v>
      </c>
      <c r="P87" s="218"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111</v>
      </c>
      <c r="AJ87" s="219" t="n">
        <f aca="false">IF(AN87=0,L87,0)</f>
        <v>0</v>
      </c>
      <c r="AK87" s="219" t="n">
        <f aca="false">IF(AN87=12,L87,0)</f>
        <v>0</v>
      </c>
      <c r="AL87" s="219" t="n">
        <f aca="false">IF(AN87=21,L87,0)</f>
        <v>0</v>
      </c>
      <c r="AN87" s="90" t="n">
        <v>21</v>
      </c>
      <c r="AO87" s="90" t="n">
        <f aca="false">H87*1</f>
        <v>0</v>
      </c>
      <c r="AP87" s="90" t="n">
        <f aca="false">H87*(1-1)</f>
        <v>0</v>
      </c>
      <c r="AQ87" s="220" t="s">
        <v>226</v>
      </c>
      <c r="AV87" s="90" t="n">
        <f aca="false">AW87+AX87</f>
        <v>0</v>
      </c>
      <c r="AW87" s="90" t="n">
        <f aca="false">G87*AO87</f>
        <v>0</v>
      </c>
      <c r="AX87" s="90" t="n">
        <f aca="false">G87*AP87</f>
        <v>0</v>
      </c>
      <c r="AY87" s="89" t="s">
        <v>1807</v>
      </c>
      <c r="AZ87" s="89" t="s">
        <v>1709</v>
      </c>
      <c r="BA87" s="190" t="s">
        <v>1650</v>
      </c>
      <c r="BC87" s="90" t="n">
        <f aca="false">AW87+AX87</f>
        <v>0</v>
      </c>
      <c r="BD87" s="90" t="n">
        <f aca="false">H87/(100-BE87)*100</f>
        <v>0</v>
      </c>
      <c r="BE87" s="90" t="n">
        <v>0</v>
      </c>
      <c r="BF87" s="90" t="n">
        <f aca="false">O87</f>
        <v>0.0006</v>
      </c>
      <c r="BH87" s="219" t="n">
        <f aca="false">G87*AO87</f>
        <v>0</v>
      </c>
      <c r="BI87" s="219" t="n">
        <f aca="false">G87*AP87</f>
        <v>0</v>
      </c>
      <c r="BJ87" s="219" t="n">
        <f aca="false">G87*H87</f>
        <v>0</v>
      </c>
      <c r="BK87" s="219"/>
      <c r="BL87" s="90" t="n">
        <v>734</v>
      </c>
      <c r="BW87" s="90" t="str">
        <f aca="false">I87</f>
        <v>21</v>
      </c>
      <c r="BX87" s="221" t="s">
        <v>1835</v>
      </c>
    </row>
    <row r="88" customFormat="false" ht="15" hidden="false" customHeight="true" outlineLevel="0" collapsed="false">
      <c r="A88" s="209" t="s">
        <v>415</v>
      </c>
      <c r="B88" s="209" t="s">
        <v>111</v>
      </c>
      <c r="C88" s="209" t="s">
        <v>1837</v>
      </c>
      <c r="D88" s="210" t="s">
        <v>1838</v>
      </c>
      <c r="E88" s="210"/>
      <c r="F88" s="209" t="s">
        <v>261</v>
      </c>
      <c r="G88" s="211" t="n">
        <f aca="false">'Stavební rozpočet'!G618</f>
        <v>10</v>
      </c>
      <c r="H88" s="212" t="n">
        <f aca="false">'Stavební rozpočet'!H618</f>
        <v>0</v>
      </c>
      <c r="I88" s="213" t="s">
        <v>203</v>
      </c>
      <c r="J88" s="212" t="n">
        <f aca="false">G88*AO88</f>
        <v>0</v>
      </c>
      <c r="K88" s="212" t="n">
        <f aca="false">G88*AP88</f>
        <v>0</v>
      </c>
      <c r="L88" s="212" t="n">
        <f aca="false">G88*H88</f>
        <v>0</v>
      </c>
      <c r="M88" s="212" t="n">
        <f aca="false">L88*(1+BW88/100)</f>
        <v>0</v>
      </c>
      <c r="N88" s="212" t="n">
        <f aca="false">'Stavební rozpočet'!N618</f>
        <v>0.00019</v>
      </c>
      <c r="O88" s="212" t="n">
        <f aca="false">G88*N88</f>
        <v>0.0019</v>
      </c>
      <c r="P88" s="213"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111</v>
      </c>
      <c r="AJ88" s="90" t="n">
        <f aca="false">IF(AN88=0,L88,0)</f>
        <v>0</v>
      </c>
      <c r="AK88" s="90" t="n">
        <f aca="false">IF(AN88=12,L88,0)</f>
        <v>0</v>
      </c>
      <c r="AL88" s="90" t="n">
        <f aca="false">IF(AN88=21,L88,0)</f>
        <v>0</v>
      </c>
      <c r="AN88" s="90" t="n">
        <v>21</v>
      </c>
      <c r="AO88" s="90" t="n">
        <f aca="false">H88*0.841296936</f>
        <v>0</v>
      </c>
      <c r="AP88" s="90" t="n">
        <f aca="false">H88*(1-0.841296936)</f>
        <v>0</v>
      </c>
      <c r="AQ88" s="89" t="s">
        <v>226</v>
      </c>
      <c r="AV88" s="90" t="n">
        <f aca="false">AW88+AX88</f>
        <v>0</v>
      </c>
      <c r="AW88" s="90" t="n">
        <f aca="false">G88*AO88</f>
        <v>0</v>
      </c>
      <c r="AX88" s="90" t="n">
        <f aca="false">G88*AP88</f>
        <v>0</v>
      </c>
      <c r="AY88" s="89" t="s">
        <v>1807</v>
      </c>
      <c r="AZ88" s="89" t="s">
        <v>1709</v>
      </c>
      <c r="BA88" s="190" t="s">
        <v>1650</v>
      </c>
      <c r="BC88" s="90" t="n">
        <f aca="false">AW88+AX88</f>
        <v>0</v>
      </c>
      <c r="BD88" s="90" t="n">
        <f aca="false">H88/(100-BE88)*100</f>
        <v>0</v>
      </c>
      <c r="BE88" s="90" t="n">
        <v>0</v>
      </c>
      <c r="BF88" s="90" t="n">
        <f aca="false">O88</f>
        <v>0.0019</v>
      </c>
      <c r="BH88" s="90" t="n">
        <f aca="false">G88*AO88</f>
        <v>0</v>
      </c>
      <c r="BI88" s="90" t="n">
        <f aca="false">G88*AP88</f>
        <v>0</v>
      </c>
      <c r="BJ88" s="90" t="n">
        <f aca="false">G88*H88</f>
        <v>0</v>
      </c>
      <c r="BK88" s="90"/>
      <c r="BL88" s="90" t="n">
        <v>734</v>
      </c>
      <c r="BW88" s="90" t="str">
        <f aca="false">I88</f>
        <v>21</v>
      </c>
      <c r="BX88" s="11" t="s">
        <v>1838</v>
      </c>
    </row>
    <row r="89" customFormat="false" ht="15" hidden="false" customHeight="true" outlineLevel="0" collapsed="false">
      <c r="A89" s="209" t="s">
        <v>418</v>
      </c>
      <c r="B89" s="209" t="s">
        <v>111</v>
      </c>
      <c r="C89" s="209" t="s">
        <v>1840</v>
      </c>
      <c r="D89" s="210" t="s">
        <v>1841</v>
      </c>
      <c r="E89" s="210"/>
      <c r="F89" s="209" t="s">
        <v>261</v>
      </c>
      <c r="G89" s="211" t="n">
        <f aca="false">'Stavební rozpočet'!G619</f>
        <v>8</v>
      </c>
      <c r="H89" s="212" t="n">
        <f aca="false">'Stavební rozpočet'!H619</f>
        <v>0</v>
      </c>
      <c r="I89" s="213" t="s">
        <v>203</v>
      </c>
      <c r="J89" s="212" t="n">
        <f aca="false">G89*AO89</f>
        <v>0</v>
      </c>
      <c r="K89" s="212" t="n">
        <f aca="false">G89*AP89</f>
        <v>0</v>
      </c>
      <c r="L89" s="212" t="n">
        <f aca="false">G89*H89</f>
        <v>0</v>
      </c>
      <c r="M89" s="212" t="n">
        <f aca="false">L89*(1+BW89/100)</f>
        <v>0</v>
      </c>
      <c r="N89" s="212" t="n">
        <f aca="false">'Stavební rozpočet'!N619</f>
        <v>0.0008</v>
      </c>
      <c r="O89" s="212" t="n">
        <f aca="false">G89*N89</f>
        <v>0.0064</v>
      </c>
      <c r="P89" s="213"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111</v>
      </c>
      <c r="AJ89" s="90" t="n">
        <f aca="false">IF(AN89=0,L89,0)</f>
        <v>0</v>
      </c>
      <c r="AK89" s="90" t="n">
        <f aca="false">IF(AN89=12,L89,0)</f>
        <v>0</v>
      </c>
      <c r="AL89" s="90" t="n">
        <f aca="false">IF(AN89=21,L89,0)</f>
        <v>0</v>
      </c>
      <c r="AN89" s="90" t="n">
        <v>21</v>
      </c>
      <c r="AO89" s="90" t="n">
        <f aca="false">H89*0.86192441</f>
        <v>0</v>
      </c>
      <c r="AP89" s="90" t="n">
        <f aca="false">H89*(1-0.86192441)</f>
        <v>0</v>
      </c>
      <c r="AQ89" s="89" t="s">
        <v>226</v>
      </c>
      <c r="AV89" s="90" t="n">
        <f aca="false">AW89+AX89</f>
        <v>0</v>
      </c>
      <c r="AW89" s="90" t="n">
        <f aca="false">G89*AO89</f>
        <v>0</v>
      </c>
      <c r="AX89" s="90" t="n">
        <f aca="false">G89*AP89</f>
        <v>0</v>
      </c>
      <c r="AY89" s="89" t="s">
        <v>1807</v>
      </c>
      <c r="AZ89" s="89" t="s">
        <v>1709</v>
      </c>
      <c r="BA89" s="190" t="s">
        <v>1650</v>
      </c>
      <c r="BC89" s="90" t="n">
        <f aca="false">AW89+AX89</f>
        <v>0</v>
      </c>
      <c r="BD89" s="90" t="n">
        <f aca="false">H89/(100-BE89)*100</f>
        <v>0</v>
      </c>
      <c r="BE89" s="90" t="n">
        <v>0</v>
      </c>
      <c r="BF89" s="90" t="n">
        <f aca="false">O89</f>
        <v>0.0064</v>
      </c>
      <c r="BH89" s="90" t="n">
        <f aca="false">G89*AO89</f>
        <v>0</v>
      </c>
      <c r="BI89" s="90" t="n">
        <f aca="false">G89*AP89</f>
        <v>0</v>
      </c>
      <c r="BJ89" s="90" t="n">
        <f aca="false">G89*H89</f>
        <v>0</v>
      </c>
      <c r="BK89" s="90"/>
      <c r="BL89" s="90" t="n">
        <v>734</v>
      </c>
      <c r="BW89" s="90" t="str">
        <f aca="false">I89</f>
        <v>21</v>
      </c>
      <c r="BX89" s="11" t="s">
        <v>1841</v>
      </c>
    </row>
    <row r="90" customFormat="false" ht="15" hidden="false" customHeight="true" outlineLevel="0" collapsed="false">
      <c r="A90" s="209" t="s">
        <v>422</v>
      </c>
      <c r="B90" s="209" t="s">
        <v>111</v>
      </c>
      <c r="C90" s="209" t="s">
        <v>1843</v>
      </c>
      <c r="D90" s="210" t="s">
        <v>1844</v>
      </c>
      <c r="E90" s="210"/>
      <c r="F90" s="209" t="s">
        <v>261</v>
      </c>
      <c r="G90" s="211" t="n">
        <f aca="false">'Stavební rozpočet'!G620</f>
        <v>2</v>
      </c>
      <c r="H90" s="212" t="n">
        <f aca="false">'Stavební rozpočet'!H620</f>
        <v>0</v>
      </c>
      <c r="I90" s="213" t="s">
        <v>203</v>
      </c>
      <c r="J90" s="212" t="n">
        <f aca="false">G90*AO90</f>
        <v>0</v>
      </c>
      <c r="K90" s="212" t="n">
        <f aca="false">G90*AP90</f>
        <v>0</v>
      </c>
      <c r="L90" s="212" t="n">
        <f aca="false">G90*H90</f>
        <v>0</v>
      </c>
      <c r="M90" s="212" t="n">
        <f aca="false">L90*(1+BW90/100)</f>
        <v>0</v>
      </c>
      <c r="N90" s="212" t="n">
        <f aca="false">'Stavební rozpočet'!N620</f>
        <v>5E-005</v>
      </c>
      <c r="O90" s="212" t="n">
        <f aca="false">G90*N90</f>
        <v>0.0001</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111</v>
      </c>
      <c r="AJ90" s="90" t="n">
        <f aca="false">IF(AN90=0,L90,0)</f>
        <v>0</v>
      </c>
      <c r="AK90" s="90" t="n">
        <f aca="false">IF(AN90=12,L90,0)</f>
        <v>0</v>
      </c>
      <c r="AL90" s="90" t="n">
        <f aca="false">IF(AN90=21,L90,0)</f>
        <v>0</v>
      </c>
      <c r="AN90" s="90" t="n">
        <v>21</v>
      </c>
      <c r="AO90" s="90" t="n">
        <f aca="false">H90*0.65114541</f>
        <v>0</v>
      </c>
      <c r="AP90" s="90" t="n">
        <f aca="false">H90*(1-0.65114541)</f>
        <v>0</v>
      </c>
      <c r="AQ90" s="89" t="s">
        <v>226</v>
      </c>
      <c r="AV90" s="90" t="n">
        <f aca="false">AW90+AX90</f>
        <v>0</v>
      </c>
      <c r="AW90" s="90" t="n">
        <f aca="false">G90*AO90</f>
        <v>0</v>
      </c>
      <c r="AX90" s="90" t="n">
        <f aca="false">G90*AP90</f>
        <v>0</v>
      </c>
      <c r="AY90" s="89" t="s">
        <v>1807</v>
      </c>
      <c r="AZ90" s="89" t="s">
        <v>1709</v>
      </c>
      <c r="BA90" s="190" t="s">
        <v>1650</v>
      </c>
      <c r="BC90" s="90" t="n">
        <f aca="false">AW90+AX90</f>
        <v>0</v>
      </c>
      <c r="BD90" s="90" t="n">
        <f aca="false">H90/(100-BE90)*100</f>
        <v>0</v>
      </c>
      <c r="BE90" s="90" t="n">
        <v>0</v>
      </c>
      <c r="BF90" s="90" t="n">
        <f aca="false">O90</f>
        <v>0.0001</v>
      </c>
      <c r="BH90" s="90" t="n">
        <f aca="false">G90*AO90</f>
        <v>0</v>
      </c>
      <c r="BI90" s="90" t="n">
        <f aca="false">G90*AP90</f>
        <v>0</v>
      </c>
      <c r="BJ90" s="90" t="n">
        <f aca="false">G90*H90</f>
        <v>0</v>
      </c>
      <c r="BK90" s="90"/>
      <c r="BL90" s="90" t="n">
        <v>734</v>
      </c>
      <c r="BW90" s="90" t="str">
        <f aca="false">I90</f>
        <v>21</v>
      </c>
      <c r="BX90" s="11" t="s">
        <v>1844</v>
      </c>
    </row>
    <row r="91" customFormat="false" ht="15" hidden="false" customHeight="true" outlineLevel="0" collapsed="false">
      <c r="A91" s="209" t="s">
        <v>425</v>
      </c>
      <c r="B91" s="209" t="s">
        <v>111</v>
      </c>
      <c r="C91" s="209" t="s">
        <v>1846</v>
      </c>
      <c r="D91" s="210" t="s">
        <v>1847</v>
      </c>
      <c r="E91" s="210"/>
      <c r="F91" s="209" t="s">
        <v>261</v>
      </c>
      <c r="G91" s="211" t="n">
        <f aca="false">'Stavební rozpočet'!G621</f>
        <v>1</v>
      </c>
      <c r="H91" s="212" t="n">
        <f aca="false">'Stavební rozpočet'!H621</f>
        <v>0</v>
      </c>
      <c r="I91" s="213" t="s">
        <v>203</v>
      </c>
      <c r="J91" s="212" t="n">
        <f aca="false">G91*AO91</f>
        <v>0</v>
      </c>
      <c r="K91" s="212" t="n">
        <f aca="false">G91*AP91</f>
        <v>0</v>
      </c>
      <c r="L91" s="212" t="n">
        <f aca="false">G91*H91</f>
        <v>0</v>
      </c>
      <c r="M91" s="212" t="n">
        <f aca="false">L91*(1+BW91/100)</f>
        <v>0</v>
      </c>
      <c r="N91" s="212" t="n">
        <f aca="false">'Stavební rozpočet'!N621</f>
        <v>0.00045</v>
      </c>
      <c r="O91" s="212" t="n">
        <f aca="false">G91*N91</f>
        <v>0.00045</v>
      </c>
      <c r="P91" s="213"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111</v>
      </c>
      <c r="AJ91" s="90" t="n">
        <f aca="false">IF(AN91=0,L91,0)</f>
        <v>0</v>
      </c>
      <c r="AK91" s="90" t="n">
        <f aca="false">IF(AN91=12,L91,0)</f>
        <v>0</v>
      </c>
      <c r="AL91" s="90" t="n">
        <f aca="false">IF(AN91=21,L91,0)</f>
        <v>0</v>
      </c>
      <c r="AN91" s="90" t="n">
        <v>21</v>
      </c>
      <c r="AO91" s="90" t="n">
        <f aca="false">H91*0.9466128</f>
        <v>0</v>
      </c>
      <c r="AP91" s="90" t="n">
        <f aca="false">H91*(1-0.9466128)</f>
        <v>0</v>
      </c>
      <c r="AQ91" s="89" t="s">
        <v>226</v>
      </c>
      <c r="AV91" s="90" t="n">
        <f aca="false">AW91+AX91</f>
        <v>0</v>
      </c>
      <c r="AW91" s="90" t="n">
        <f aca="false">G91*AO91</f>
        <v>0</v>
      </c>
      <c r="AX91" s="90" t="n">
        <f aca="false">G91*AP91</f>
        <v>0</v>
      </c>
      <c r="AY91" s="89" t="s">
        <v>1807</v>
      </c>
      <c r="AZ91" s="89" t="s">
        <v>1709</v>
      </c>
      <c r="BA91" s="190" t="s">
        <v>1650</v>
      </c>
      <c r="BC91" s="90" t="n">
        <f aca="false">AW91+AX91</f>
        <v>0</v>
      </c>
      <c r="BD91" s="90" t="n">
        <f aca="false">H91/(100-BE91)*100</f>
        <v>0</v>
      </c>
      <c r="BE91" s="90" t="n">
        <v>0</v>
      </c>
      <c r="BF91" s="90" t="n">
        <f aca="false">O91</f>
        <v>0.00045</v>
      </c>
      <c r="BH91" s="90" t="n">
        <f aca="false">G91*AO91</f>
        <v>0</v>
      </c>
      <c r="BI91" s="90" t="n">
        <f aca="false">G91*AP91</f>
        <v>0</v>
      </c>
      <c r="BJ91" s="90" t="n">
        <f aca="false">G91*H91</f>
        <v>0</v>
      </c>
      <c r="BK91" s="90"/>
      <c r="BL91" s="90" t="n">
        <v>734</v>
      </c>
      <c r="BW91" s="90" t="str">
        <f aca="false">I91</f>
        <v>21</v>
      </c>
      <c r="BX91" s="11" t="s">
        <v>1847</v>
      </c>
    </row>
    <row r="92" customFormat="false" ht="15" hidden="false" customHeight="true" outlineLevel="0" collapsed="false">
      <c r="A92" s="209" t="s">
        <v>429</v>
      </c>
      <c r="B92" s="209" t="s">
        <v>111</v>
      </c>
      <c r="C92" s="209" t="s">
        <v>1849</v>
      </c>
      <c r="D92" s="210" t="s">
        <v>1850</v>
      </c>
      <c r="E92" s="210"/>
      <c r="F92" s="209" t="s">
        <v>261</v>
      </c>
      <c r="G92" s="211" t="n">
        <f aca="false">'Stavební rozpočet'!G622</f>
        <v>2</v>
      </c>
      <c r="H92" s="212" t="n">
        <f aca="false">'Stavební rozpočet'!H622</f>
        <v>0</v>
      </c>
      <c r="I92" s="213" t="s">
        <v>203</v>
      </c>
      <c r="J92" s="212" t="n">
        <f aca="false">G92*AO92</f>
        <v>0</v>
      </c>
      <c r="K92" s="212" t="n">
        <f aca="false">G92*AP92</f>
        <v>0</v>
      </c>
      <c r="L92" s="212" t="n">
        <f aca="false">G92*H92</f>
        <v>0</v>
      </c>
      <c r="M92" s="212" t="n">
        <f aca="false">L92*(1+BW92/100)</f>
        <v>0</v>
      </c>
      <c r="N92" s="212" t="n">
        <f aca="false">'Stavební rozpočet'!N622</f>
        <v>0.00045</v>
      </c>
      <c r="O92" s="212" t="n">
        <f aca="false">G92*N92</f>
        <v>0.0009</v>
      </c>
      <c r="P92" s="213"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111</v>
      </c>
      <c r="AJ92" s="90" t="n">
        <f aca="false">IF(AN92=0,L92,0)</f>
        <v>0</v>
      </c>
      <c r="AK92" s="90" t="n">
        <f aca="false">IF(AN92=12,L92,0)</f>
        <v>0</v>
      </c>
      <c r="AL92" s="90" t="n">
        <f aca="false">IF(AN92=21,L92,0)</f>
        <v>0</v>
      </c>
      <c r="AN92" s="90" t="n">
        <v>21</v>
      </c>
      <c r="AO92" s="90" t="n">
        <f aca="false">H92*0.895731109</f>
        <v>0</v>
      </c>
      <c r="AP92" s="90" t="n">
        <f aca="false">H92*(1-0.895731109)</f>
        <v>0</v>
      </c>
      <c r="AQ92" s="89" t="s">
        <v>226</v>
      </c>
      <c r="AV92" s="90" t="n">
        <f aca="false">AW92+AX92</f>
        <v>0</v>
      </c>
      <c r="AW92" s="90" t="n">
        <f aca="false">G92*AO92</f>
        <v>0</v>
      </c>
      <c r="AX92" s="90" t="n">
        <f aca="false">G92*AP92</f>
        <v>0</v>
      </c>
      <c r="AY92" s="89" t="s">
        <v>1807</v>
      </c>
      <c r="AZ92" s="89" t="s">
        <v>1709</v>
      </c>
      <c r="BA92" s="190" t="s">
        <v>1650</v>
      </c>
      <c r="BC92" s="90" t="n">
        <f aca="false">AW92+AX92</f>
        <v>0</v>
      </c>
      <c r="BD92" s="90" t="n">
        <f aca="false">H92/(100-BE92)*100</f>
        <v>0</v>
      </c>
      <c r="BE92" s="90" t="n">
        <v>0</v>
      </c>
      <c r="BF92" s="90" t="n">
        <f aca="false">O92</f>
        <v>0.0009</v>
      </c>
      <c r="BH92" s="90" t="n">
        <f aca="false">G92*AO92</f>
        <v>0</v>
      </c>
      <c r="BI92" s="90" t="n">
        <f aca="false">G92*AP92</f>
        <v>0</v>
      </c>
      <c r="BJ92" s="90" t="n">
        <f aca="false">G92*H92</f>
        <v>0</v>
      </c>
      <c r="BK92" s="90"/>
      <c r="BL92" s="90" t="n">
        <v>734</v>
      </c>
      <c r="BW92" s="90" t="str">
        <f aca="false">I92</f>
        <v>21</v>
      </c>
      <c r="BX92" s="11" t="s">
        <v>1850</v>
      </c>
    </row>
    <row r="93" customFormat="false" ht="15" hidden="false" customHeight="true" outlineLevel="0" collapsed="false">
      <c r="A93" s="209" t="s">
        <v>432</v>
      </c>
      <c r="B93" s="209" t="s">
        <v>111</v>
      </c>
      <c r="C93" s="209" t="s">
        <v>1852</v>
      </c>
      <c r="D93" s="210" t="s">
        <v>1853</v>
      </c>
      <c r="E93" s="210"/>
      <c r="F93" s="209" t="s">
        <v>261</v>
      </c>
      <c r="G93" s="211" t="n">
        <f aca="false">'Stavební rozpočet'!G623</f>
        <v>6</v>
      </c>
      <c r="H93" s="212" t="n">
        <f aca="false">'Stavební rozpočet'!H623</f>
        <v>0</v>
      </c>
      <c r="I93" s="213" t="s">
        <v>203</v>
      </c>
      <c r="J93" s="212" t="n">
        <f aca="false">G93*AO93</f>
        <v>0</v>
      </c>
      <c r="K93" s="212" t="n">
        <f aca="false">G93*AP93</f>
        <v>0</v>
      </c>
      <c r="L93" s="212" t="n">
        <f aca="false">G93*H93</f>
        <v>0</v>
      </c>
      <c r="M93" s="212" t="n">
        <f aca="false">L93*(1+BW93/100)</f>
        <v>0</v>
      </c>
      <c r="N93" s="212" t="n">
        <f aca="false">'Stavební rozpočet'!N623</f>
        <v>0.00015</v>
      </c>
      <c r="O93" s="212" t="n">
        <f aca="false">G93*N93</f>
        <v>0.0009</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111</v>
      </c>
      <c r="AJ93" s="90" t="n">
        <f aca="false">IF(AN93=0,L93,0)</f>
        <v>0</v>
      </c>
      <c r="AK93" s="90" t="n">
        <f aca="false">IF(AN93=12,L93,0)</f>
        <v>0</v>
      </c>
      <c r="AL93" s="90" t="n">
        <f aca="false">IF(AN93=21,L93,0)</f>
        <v>0</v>
      </c>
      <c r="AN93" s="90" t="n">
        <v>21</v>
      </c>
      <c r="AO93" s="90" t="n">
        <f aca="false">H93*0.751034828</f>
        <v>0</v>
      </c>
      <c r="AP93" s="90" t="n">
        <f aca="false">H93*(1-0.751034828)</f>
        <v>0</v>
      </c>
      <c r="AQ93" s="89" t="s">
        <v>226</v>
      </c>
      <c r="AV93" s="90" t="n">
        <f aca="false">AW93+AX93</f>
        <v>0</v>
      </c>
      <c r="AW93" s="90" t="n">
        <f aca="false">G93*AO93</f>
        <v>0</v>
      </c>
      <c r="AX93" s="90" t="n">
        <f aca="false">G93*AP93</f>
        <v>0</v>
      </c>
      <c r="AY93" s="89" t="s">
        <v>1807</v>
      </c>
      <c r="AZ93" s="89" t="s">
        <v>1709</v>
      </c>
      <c r="BA93" s="190" t="s">
        <v>1650</v>
      </c>
      <c r="BC93" s="90" t="n">
        <f aca="false">AW93+AX93</f>
        <v>0</v>
      </c>
      <c r="BD93" s="90" t="n">
        <f aca="false">H93/(100-BE93)*100</f>
        <v>0</v>
      </c>
      <c r="BE93" s="90" t="n">
        <v>0</v>
      </c>
      <c r="BF93" s="90" t="n">
        <f aca="false">O93</f>
        <v>0.0009</v>
      </c>
      <c r="BH93" s="90" t="n">
        <f aca="false">G93*AO93</f>
        <v>0</v>
      </c>
      <c r="BI93" s="90" t="n">
        <f aca="false">G93*AP93</f>
        <v>0</v>
      </c>
      <c r="BJ93" s="90" t="n">
        <f aca="false">G93*H93</f>
        <v>0</v>
      </c>
      <c r="BK93" s="90"/>
      <c r="BL93" s="90" t="n">
        <v>734</v>
      </c>
      <c r="BW93" s="90" t="str">
        <f aca="false">I93</f>
        <v>21</v>
      </c>
      <c r="BX93" s="11" t="s">
        <v>1853</v>
      </c>
    </row>
    <row r="94" customFormat="false" ht="15" hidden="false" customHeight="true" outlineLevel="0" collapsed="false">
      <c r="A94" s="209" t="s">
        <v>434</v>
      </c>
      <c r="B94" s="209" t="s">
        <v>111</v>
      </c>
      <c r="C94" s="209" t="s">
        <v>1855</v>
      </c>
      <c r="D94" s="210" t="s">
        <v>1856</v>
      </c>
      <c r="E94" s="210"/>
      <c r="F94" s="209" t="s">
        <v>264</v>
      </c>
      <c r="G94" s="211" t="n">
        <f aca="false">'Stavební rozpočet'!G624</f>
        <v>0.022</v>
      </c>
      <c r="H94" s="212" t="n">
        <f aca="false">'Stavební rozpočet'!H624</f>
        <v>0</v>
      </c>
      <c r="I94" s="213" t="s">
        <v>203</v>
      </c>
      <c r="J94" s="212" t="n">
        <f aca="false">G94*AO94</f>
        <v>0</v>
      </c>
      <c r="K94" s="212" t="n">
        <f aca="false">G94*AP94</f>
        <v>0</v>
      </c>
      <c r="L94" s="212" t="n">
        <f aca="false">G94*H94</f>
        <v>0</v>
      </c>
      <c r="M94" s="212" t="n">
        <f aca="false">L94*(1+BW94/100)</f>
        <v>0</v>
      </c>
      <c r="N94" s="212" t="n">
        <f aca="false">'Stavební rozpočet'!N624</f>
        <v>0</v>
      </c>
      <c r="O94" s="212" t="n">
        <f aca="false">G94*N94</f>
        <v>0</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111</v>
      </c>
      <c r="AJ94" s="90" t="n">
        <f aca="false">IF(AN94=0,L94,0)</f>
        <v>0</v>
      </c>
      <c r="AK94" s="90" t="n">
        <f aca="false">IF(AN94=12,L94,0)</f>
        <v>0</v>
      </c>
      <c r="AL94" s="90" t="n">
        <f aca="false">IF(AN94=21,L94,0)</f>
        <v>0</v>
      </c>
      <c r="AN94" s="90" t="n">
        <v>21</v>
      </c>
      <c r="AO94" s="90" t="n">
        <f aca="false">H94*0</f>
        <v>0</v>
      </c>
      <c r="AP94" s="90" t="n">
        <f aca="false">H94*(1-0)</f>
        <v>0</v>
      </c>
      <c r="AQ94" s="89" t="s">
        <v>220</v>
      </c>
      <c r="AV94" s="90" t="n">
        <f aca="false">AW94+AX94</f>
        <v>0</v>
      </c>
      <c r="AW94" s="90" t="n">
        <f aca="false">G94*AO94</f>
        <v>0</v>
      </c>
      <c r="AX94" s="90" t="n">
        <f aca="false">G94*AP94</f>
        <v>0</v>
      </c>
      <c r="AY94" s="89" t="s">
        <v>1807</v>
      </c>
      <c r="AZ94" s="89" t="s">
        <v>1709</v>
      </c>
      <c r="BA94" s="190" t="s">
        <v>1650</v>
      </c>
      <c r="BC94" s="90" t="n">
        <f aca="false">AW94+AX94</f>
        <v>0</v>
      </c>
      <c r="BD94" s="90" t="n">
        <f aca="false">H94/(100-BE94)*100</f>
        <v>0</v>
      </c>
      <c r="BE94" s="90" t="n">
        <v>0</v>
      </c>
      <c r="BF94" s="90" t="n">
        <f aca="false">O94</f>
        <v>0</v>
      </c>
      <c r="BH94" s="90" t="n">
        <f aca="false">G94*AO94</f>
        <v>0</v>
      </c>
      <c r="BI94" s="90" t="n">
        <f aca="false">G94*AP94</f>
        <v>0</v>
      </c>
      <c r="BJ94" s="90" t="n">
        <f aca="false">G94*H94</f>
        <v>0</v>
      </c>
      <c r="BK94" s="90"/>
      <c r="BL94" s="90" t="n">
        <v>734</v>
      </c>
      <c r="BW94" s="90" t="str">
        <f aca="false">I94</f>
        <v>21</v>
      </c>
      <c r="BX94" s="11" t="s">
        <v>1856</v>
      </c>
    </row>
    <row r="95" customFormat="false" ht="15" hidden="false" customHeight="true" outlineLevel="0" collapsed="false">
      <c r="A95" s="203"/>
      <c r="B95" s="204" t="s">
        <v>111</v>
      </c>
      <c r="C95" s="204" t="s">
        <v>1857</v>
      </c>
      <c r="D95" s="205" t="s">
        <v>1858</v>
      </c>
      <c r="E95" s="205"/>
      <c r="F95" s="203" t="s">
        <v>97</v>
      </c>
      <c r="G95" s="206" t="s">
        <v>97</v>
      </c>
      <c r="H95" s="203" t="s">
        <v>97</v>
      </c>
      <c r="I95" s="203" t="s">
        <v>97</v>
      </c>
      <c r="J95" s="207" t="n">
        <f aca="false">SUM(J96:J100)</f>
        <v>0</v>
      </c>
      <c r="K95" s="207" t="n">
        <f aca="false">SUM(K96:K100)</f>
        <v>0</v>
      </c>
      <c r="L95" s="207" t="n">
        <f aca="false">SUM(L96:L100)</f>
        <v>0</v>
      </c>
      <c r="M95" s="207" t="n">
        <f aca="false">SUM(M96:M100)</f>
        <v>0</v>
      </c>
      <c r="N95" s="208"/>
      <c r="O95" s="207" t="n">
        <f aca="false">SUM(O96:O100)</f>
        <v>0.11794</v>
      </c>
      <c r="P95" s="208"/>
      <c r="AI95" s="190" t="s">
        <v>111</v>
      </c>
      <c r="AS95" s="178" t="n">
        <f aca="false">SUM(AJ96:AJ100)</f>
        <v>0</v>
      </c>
      <c r="AT95" s="178" t="n">
        <f aca="false">SUM(AK96:AK100)</f>
        <v>0</v>
      </c>
      <c r="AU95" s="178" t="n">
        <f aca="false">SUM(AL96:AL100)</f>
        <v>0</v>
      </c>
    </row>
    <row r="96" customFormat="false" ht="15" hidden="false" customHeight="true" outlineLevel="0" collapsed="false">
      <c r="A96" s="209" t="s">
        <v>436</v>
      </c>
      <c r="B96" s="209" t="s">
        <v>111</v>
      </c>
      <c r="C96" s="209" t="s">
        <v>1860</v>
      </c>
      <c r="D96" s="210" t="s">
        <v>1861</v>
      </c>
      <c r="E96" s="210"/>
      <c r="F96" s="209" t="s">
        <v>261</v>
      </c>
      <c r="G96" s="211" t="n">
        <f aca="false">'Stavební rozpočet'!G626</f>
        <v>1</v>
      </c>
      <c r="H96" s="212" t="n">
        <f aca="false">'Stavební rozpočet'!H626</f>
        <v>0</v>
      </c>
      <c r="I96" s="213" t="s">
        <v>203</v>
      </c>
      <c r="J96" s="212" t="n">
        <f aca="false">G96*AO96</f>
        <v>0</v>
      </c>
      <c r="K96" s="212" t="n">
        <f aca="false">G96*AP96</f>
        <v>0</v>
      </c>
      <c r="L96" s="212" t="n">
        <f aca="false">G96*H96</f>
        <v>0</v>
      </c>
      <c r="M96" s="212" t="n">
        <f aca="false">L96*(1+BW96/100)</f>
        <v>0</v>
      </c>
      <c r="N96" s="212" t="n">
        <f aca="false">'Stavební rozpočet'!N626</f>
        <v>0.0166</v>
      </c>
      <c r="O96" s="212" t="n">
        <f aca="false">G96*N96</f>
        <v>0.0166</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111</v>
      </c>
      <c r="AJ96" s="90" t="n">
        <f aca="false">IF(AN96=0,L96,0)</f>
        <v>0</v>
      </c>
      <c r="AK96" s="90" t="n">
        <f aca="false">IF(AN96=12,L96,0)</f>
        <v>0</v>
      </c>
      <c r="AL96" s="90" t="n">
        <f aca="false">IF(AN96=21,L96,0)</f>
        <v>0</v>
      </c>
      <c r="AN96" s="90" t="n">
        <v>21</v>
      </c>
      <c r="AO96" s="90" t="n">
        <f aca="false">H96*0.908452459</f>
        <v>0</v>
      </c>
      <c r="AP96" s="90" t="n">
        <f aca="false">H96*(1-0.908452459)</f>
        <v>0</v>
      </c>
      <c r="AQ96" s="89" t="s">
        <v>226</v>
      </c>
      <c r="AV96" s="90" t="n">
        <f aca="false">AW96+AX96</f>
        <v>0</v>
      </c>
      <c r="AW96" s="90" t="n">
        <f aca="false">G96*AO96</f>
        <v>0</v>
      </c>
      <c r="AX96" s="90" t="n">
        <f aca="false">G96*AP96</f>
        <v>0</v>
      </c>
      <c r="AY96" s="89" t="s">
        <v>1862</v>
      </c>
      <c r="AZ96" s="89" t="s">
        <v>1709</v>
      </c>
      <c r="BA96" s="190" t="s">
        <v>1650</v>
      </c>
      <c r="BC96" s="90" t="n">
        <f aca="false">AW96+AX96</f>
        <v>0</v>
      </c>
      <c r="BD96" s="90" t="n">
        <f aca="false">H96/(100-BE96)*100</f>
        <v>0</v>
      </c>
      <c r="BE96" s="90" t="n">
        <v>0</v>
      </c>
      <c r="BF96" s="90" t="n">
        <f aca="false">O96</f>
        <v>0.0166</v>
      </c>
      <c r="BH96" s="90" t="n">
        <f aca="false">G96*AO96</f>
        <v>0</v>
      </c>
      <c r="BI96" s="90" t="n">
        <f aca="false">G96*AP96</f>
        <v>0</v>
      </c>
      <c r="BJ96" s="90" t="n">
        <f aca="false">G96*H96</f>
        <v>0</v>
      </c>
      <c r="BK96" s="90"/>
      <c r="BL96" s="90" t="n">
        <v>735</v>
      </c>
      <c r="BW96" s="90" t="str">
        <f aca="false">I96</f>
        <v>21</v>
      </c>
      <c r="BX96" s="11" t="s">
        <v>1861</v>
      </c>
    </row>
    <row r="97" customFormat="false" ht="24.05" hidden="false" customHeight="true" outlineLevel="0" collapsed="false">
      <c r="A97" s="209" t="s">
        <v>440</v>
      </c>
      <c r="B97" s="209" t="s">
        <v>111</v>
      </c>
      <c r="C97" s="209" t="s">
        <v>1864</v>
      </c>
      <c r="D97" s="210" t="s">
        <v>1865</v>
      </c>
      <c r="E97" s="210"/>
      <c r="F97" s="209" t="s">
        <v>261</v>
      </c>
      <c r="G97" s="211" t="n">
        <f aca="false">'Stavební rozpočet'!G627</f>
        <v>2</v>
      </c>
      <c r="H97" s="212" t="n">
        <f aca="false">'Stavební rozpočet'!H627</f>
        <v>0</v>
      </c>
      <c r="I97" s="213" t="s">
        <v>203</v>
      </c>
      <c r="J97" s="212" t="n">
        <f aca="false">G97*AO97</f>
        <v>0</v>
      </c>
      <c r="K97" s="212" t="n">
        <f aca="false">G97*AP97</f>
        <v>0</v>
      </c>
      <c r="L97" s="212" t="n">
        <f aca="false">G97*H97</f>
        <v>0</v>
      </c>
      <c r="M97" s="212" t="n">
        <f aca="false">L97*(1+BW97/100)</f>
        <v>0</v>
      </c>
      <c r="N97" s="212" t="n">
        <f aca="false">'Stavební rozpočet'!N627</f>
        <v>0.05067</v>
      </c>
      <c r="O97" s="212" t="n">
        <f aca="false">G97*N97</f>
        <v>0.10134</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111</v>
      </c>
      <c r="AJ97" s="90" t="n">
        <f aca="false">IF(AN97=0,L97,0)</f>
        <v>0</v>
      </c>
      <c r="AK97" s="90" t="n">
        <f aca="false">IF(AN97=12,L97,0)</f>
        <v>0</v>
      </c>
      <c r="AL97" s="90" t="n">
        <f aca="false">IF(AN97=21,L97,0)</f>
        <v>0</v>
      </c>
      <c r="AN97" s="90" t="n">
        <v>21</v>
      </c>
      <c r="AO97" s="90" t="n">
        <f aca="false">H97*0.939419068</f>
        <v>0</v>
      </c>
      <c r="AP97" s="90" t="n">
        <f aca="false">H97*(1-0.939419068)</f>
        <v>0</v>
      </c>
      <c r="AQ97" s="89" t="s">
        <v>226</v>
      </c>
      <c r="AV97" s="90" t="n">
        <f aca="false">AW97+AX97</f>
        <v>0</v>
      </c>
      <c r="AW97" s="90" t="n">
        <f aca="false">G97*AO97</f>
        <v>0</v>
      </c>
      <c r="AX97" s="90" t="n">
        <f aca="false">G97*AP97</f>
        <v>0</v>
      </c>
      <c r="AY97" s="89" t="s">
        <v>1862</v>
      </c>
      <c r="AZ97" s="89" t="s">
        <v>1709</v>
      </c>
      <c r="BA97" s="190" t="s">
        <v>1650</v>
      </c>
      <c r="BC97" s="90" t="n">
        <f aca="false">AW97+AX97</f>
        <v>0</v>
      </c>
      <c r="BD97" s="90" t="n">
        <f aca="false">H97/(100-BE97)*100</f>
        <v>0</v>
      </c>
      <c r="BE97" s="90" t="n">
        <v>0</v>
      </c>
      <c r="BF97" s="90" t="n">
        <f aca="false">O97</f>
        <v>0.10134</v>
      </c>
      <c r="BH97" s="90" t="n">
        <f aca="false">G97*AO97</f>
        <v>0</v>
      </c>
      <c r="BI97" s="90" t="n">
        <f aca="false">G97*AP97</f>
        <v>0</v>
      </c>
      <c r="BJ97" s="90" t="n">
        <f aca="false">G97*H97</f>
        <v>0</v>
      </c>
      <c r="BK97" s="90"/>
      <c r="BL97" s="90" t="n">
        <v>735</v>
      </c>
      <c r="BW97" s="90" t="str">
        <f aca="false">I97</f>
        <v>21</v>
      </c>
      <c r="BX97" s="11" t="s">
        <v>1865</v>
      </c>
    </row>
    <row r="98" customFormat="false" ht="15" hidden="false" customHeight="true" outlineLevel="0" collapsed="false">
      <c r="A98" s="209" t="s">
        <v>443</v>
      </c>
      <c r="B98" s="209" t="s">
        <v>111</v>
      </c>
      <c r="C98" s="209" t="s">
        <v>1867</v>
      </c>
      <c r="D98" s="210" t="s">
        <v>1868</v>
      </c>
      <c r="E98" s="210"/>
      <c r="F98" s="209" t="s">
        <v>261</v>
      </c>
      <c r="G98" s="211" t="n">
        <f aca="false">'Stavební rozpočet'!G628</f>
        <v>1</v>
      </c>
      <c r="H98" s="212" t="n">
        <f aca="false">'Stavební rozpočet'!H628</f>
        <v>0</v>
      </c>
      <c r="I98" s="213" t="s">
        <v>203</v>
      </c>
      <c r="J98" s="212" t="n">
        <f aca="false">G98*AO98</f>
        <v>0</v>
      </c>
      <c r="K98" s="212" t="n">
        <f aca="false">G98*AP98</f>
        <v>0</v>
      </c>
      <c r="L98" s="212" t="n">
        <f aca="false">G98*H98</f>
        <v>0</v>
      </c>
      <c r="M98" s="212" t="n">
        <f aca="false">L98*(1+BW98/100)</f>
        <v>0</v>
      </c>
      <c r="N98" s="212" t="n">
        <f aca="false">'Stavební rozpočet'!N628</f>
        <v>0</v>
      </c>
      <c r="O98" s="212" t="n">
        <f aca="false">G98*N98</f>
        <v>0</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111</v>
      </c>
      <c r="AJ98" s="90" t="n">
        <f aca="false">IF(AN98=0,L98,0)</f>
        <v>0</v>
      </c>
      <c r="AK98" s="90" t="n">
        <f aca="false">IF(AN98=12,L98,0)</f>
        <v>0</v>
      </c>
      <c r="AL98" s="90" t="n">
        <f aca="false">IF(AN98=21,L98,0)</f>
        <v>0</v>
      </c>
      <c r="AN98" s="90" t="n">
        <v>21</v>
      </c>
      <c r="AO98" s="90" t="n">
        <f aca="false">H98*0.009441139</f>
        <v>0</v>
      </c>
      <c r="AP98" s="90" t="n">
        <f aca="false">H98*(1-0.009441139)</f>
        <v>0</v>
      </c>
      <c r="AQ98" s="89" t="s">
        <v>226</v>
      </c>
      <c r="AV98" s="90" t="n">
        <f aca="false">AW98+AX98</f>
        <v>0</v>
      </c>
      <c r="AW98" s="90" t="n">
        <f aca="false">G98*AO98</f>
        <v>0</v>
      </c>
      <c r="AX98" s="90" t="n">
        <f aca="false">G98*AP98</f>
        <v>0</v>
      </c>
      <c r="AY98" s="89" t="s">
        <v>1862</v>
      </c>
      <c r="AZ98" s="89" t="s">
        <v>1709</v>
      </c>
      <c r="BA98" s="190" t="s">
        <v>1650</v>
      </c>
      <c r="BC98" s="90" t="n">
        <f aca="false">AW98+AX98</f>
        <v>0</v>
      </c>
      <c r="BD98" s="90" t="n">
        <f aca="false">H98/(100-BE98)*100</f>
        <v>0</v>
      </c>
      <c r="BE98" s="90" t="n">
        <v>0</v>
      </c>
      <c r="BF98" s="90" t="n">
        <f aca="false">O98</f>
        <v>0</v>
      </c>
      <c r="BH98" s="90" t="n">
        <f aca="false">G98*AO98</f>
        <v>0</v>
      </c>
      <c r="BI98" s="90" t="n">
        <f aca="false">G98*AP98</f>
        <v>0</v>
      </c>
      <c r="BJ98" s="90" t="n">
        <f aca="false">G98*H98</f>
        <v>0</v>
      </c>
      <c r="BK98" s="90"/>
      <c r="BL98" s="90" t="n">
        <v>735</v>
      </c>
      <c r="BW98" s="90" t="str">
        <f aca="false">I98</f>
        <v>21</v>
      </c>
      <c r="BX98" s="11" t="s">
        <v>1868</v>
      </c>
    </row>
    <row r="99" customFormat="false" ht="15" hidden="false" customHeight="true" outlineLevel="0" collapsed="false">
      <c r="A99" s="209" t="s">
        <v>446</v>
      </c>
      <c r="B99" s="209" t="s">
        <v>111</v>
      </c>
      <c r="C99" s="209" t="s">
        <v>1870</v>
      </c>
      <c r="D99" s="210" t="s">
        <v>1871</v>
      </c>
      <c r="E99" s="210"/>
      <c r="F99" s="209" t="s">
        <v>261</v>
      </c>
      <c r="G99" s="211" t="n">
        <f aca="false">'Stavební rozpočet'!G629</f>
        <v>2</v>
      </c>
      <c r="H99" s="212" t="n">
        <f aca="false">'Stavební rozpočet'!H629</f>
        <v>0</v>
      </c>
      <c r="I99" s="213" t="s">
        <v>203</v>
      </c>
      <c r="J99" s="212" t="n">
        <f aca="false">G99*AO99</f>
        <v>0</v>
      </c>
      <c r="K99" s="212" t="n">
        <f aca="false">G99*AP99</f>
        <v>0</v>
      </c>
      <c r="L99" s="212" t="n">
        <f aca="false">G99*H99</f>
        <v>0</v>
      </c>
      <c r="M99" s="212" t="n">
        <f aca="false">L99*(1+BW99/100)</f>
        <v>0</v>
      </c>
      <c r="N99" s="212" t="n">
        <f aca="false">'Stavební rozpočet'!N629</f>
        <v>0</v>
      </c>
      <c r="O99" s="212" t="n">
        <f aca="false">G99*N99</f>
        <v>0</v>
      </c>
      <c r="P99" s="213"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111</v>
      </c>
      <c r="AJ99" s="90" t="n">
        <f aca="false">IF(AN99=0,L99,0)</f>
        <v>0</v>
      </c>
      <c r="AK99" s="90" t="n">
        <f aca="false">IF(AN99=12,L99,0)</f>
        <v>0</v>
      </c>
      <c r="AL99" s="90" t="n">
        <f aca="false">IF(AN99=21,L99,0)</f>
        <v>0</v>
      </c>
      <c r="AN99" s="90" t="n">
        <v>21</v>
      </c>
      <c r="AO99" s="90" t="n">
        <f aca="false">H99*0.010247878</f>
        <v>0</v>
      </c>
      <c r="AP99" s="90" t="n">
        <f aca="false">H99*(1-0.010247878)</f>
        <v>0</v>
      </c>
      <c r="AQ99" s="89" t="s">
        <v>226</v>
      </c>
      <c r="AV99" s="90" t="n">
        <f aca="false">AW99+AX99</f>
        <v>0</v>
      </c>
      <c r="AW99" s="90" t="n">
        <f aca="false">G99*AO99</f>
        <v>0</v>
      </c>
      <c r="AX99" s="90" t="n">
        <f aca="false">G99*AP99</f>
        <v>0</v>
      </c>
      <c r="AY99" s="89" t="s">
        <v>1862</v>
      </c>
      <c r="AZ99" s="89" t="s">
        <v>1709</v>
      </c>
      <c r="BA99" s="190" t="s">
        <v>1650</v>
      </c>
      <c r="BC99" s="90" t="n">
        <f aca="false">AW99+AX99</f>
        <v>0</v>
      </c>
      <c r="BD99" s="90" t="n">
        <f aca="false">H99/(100-BE99)*100</f>
        <v>0</v>
      </c>
      <c r="BE99" s="90" t="n">
        <v>0</v>
      </c>
      <c r="BF99" s="90" t="n">
        <f aca="false">O99</f>
        <v>0</v>
      </c>
      <c r="BH99" s="90" t="n">
        <f aca="false">G99*AO99</f>
        <v>0</v>
      </c>
      <c r="BI99" s="90" t="n">
        <f aca="false">G99*AP99</f>
        <v>0</v>
      </c>
      <c r="BJ99" s="90" t="n">
        <f aca="false">G99*H99</f>
        <v>0</v>
      </c>
      <c r="BK99" s="90"/>
      <c r="BL99" s="90" t="n">
        <v>735</v>
      </c>
      <c r="BW99" s="90" t="str">
        <f aca="false">I99</f>
        <v>21</v>
      </c>
      <c r="BX99" s="11" t="s">
        <v>1871</v>
      </c>
    </row>
    <row r="100" customFormat="false" ht="15" hidden="false" customHeight="true" outlineLevel="0" collapsed="false">
      <c r="A100" s="209" t="s">
        <v>448</v>
      </c>
      <c r="B100" s="209" t="s">
        <v>111</v>
      </c>
      <c r="C100" s="209" t="s">
        <v>1873</v>
      </c>
      <c r="D100" s="210" t="s">
        <v>1874</v>
      </c>
      <c r="E100" s="210"/>
      <c r="F100" s="209" t="s">
        <v>264</v>
      </c>
      <c r="G100" s="211" t="n">
        <f aca="false">'Stavební rozpočet'!G630</f>
        <v>0.118</v>
      </c>
      <c r="H100" s="212" t="n">
        <f aca="false">'Stavební rozpočet'!H630</f>
        <v>0</v>
      </c>
      <c r="I100" s="213" t="s">
        <v>203</v>
      </c>
      <c r="J100" s="212" t="n">
        <f aca="false">G100*AO100</f>
        <v>0</v>
      </c>
      <c r="K100" s="212" t="n">
        <f aca="false">G100*AP100</f>
        <v>0</v>
      </c>
      <c r="L100" s="212" t="n">
        <f aca="false">G100*H100</f>
        <v>0</v>
      </c>
      <c r="M100" s="212" t="n">
        <f aca="false">L100*(1+BW100/100)</f>
        <v>0</v>
      </c>
      <c r="N100" s="212" t="n">
        <f aca="false">'Stavební rozpočet'!N630</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111</v>
      </c>
      <c r="AJ100" s="90" t="n">
        <f aca="false">IF(AN100=0,L100,0)</f>
        <v>0</v>
      </c>
      <c r="AK100" s="90" t="n">
        <f aca="false">IF(AN100=12,L100,0)</f>
        <v>0</v>
      </c>
      <c r="AL100" s="90" t="n">
        <f aca="false">IF(AN100=21,L100,0)</f>
        <v>0</v>
      </c>
      <c r="AN100" s="90" t="n">
        <v>21</v>
      </c>
      <c r="AO100" s="90" t="n">
        <f aca="false">H100*0</f>
        <v>0</v>
      </c>
      <c r="AP100" s="90" t="n">
        <f aca="false">H100*(1-0)</f>
        <v>0</v>
      </c>
      <c r="AQ100" s="89" t="s">
        <v>220</v>
      </c>
      <c r="AV100" s="90" t="n">
        <f aca="false">AW100+AX100</f>
        <v>0</v>
      </c>
      <c r="AW100" s="90" t="n">
        <f aca="false">G100*AO100</f>
        <v>0</v>
      </c>
      <c r="AX100" s="90" t="n">
        <f aca="false">G100*AP100</f>
        <v>0</v>
      </c>
      <c r="AY100" s="89" t="s">
        <v>1862</v>
      </c>
      <c r="AZ100" s="89" t="s">
        <v>1709</v>
      </c>
      <c r="BA100" s="190" t="s">
        <v>1650</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t="n">
        <v>735</v>
      </c>
      <c r="BW100" s="90" t="str">
        <f aca="false">I100</f>
        <v>21</v>
      </c>
      <c r="BX100" s="11" t="s">
        <v>1874</v>
      </c>
    </row>
    <row r="101" customFormat="false" ht="15" hidden="false" customHeight="true" outlineLevel="0" collapsed="false">
      <c r="A101" s="203"/>
      <c r="B101" s="204" t="s">
        <v>111</v>
      </c>
      <c r="C101" s="204" t="s">
        <v>1875</v>
      </c>
      <c r="D101" s="205" t="s">
        <v>1876</v>
      </c>
      <c r="E101" s="205"/>
      <c r="F101" s="203" t="s">
        <v>97</v>
      </c>
      <c r="G101" s="206" t="s">
        <v>97</v>
      </c>
      <c r="H101" s="203" t="s">
        <v>97</v>
      </c>
      <c r="I101" s="203" t="s">
        <v>97</v>
      </c>
      <c r="J101" s="207" t="n">
        <f aca="false">SUM(J102:J113)</f>
        <v>0</v>
      </c>
      <c r="K101" s="207" t="n">
        <f aca="false">SUM(K102:K113)</f>
        <v>0</v>
      </c>
      <c r="L101" s="207" t="n">
        <f aca="false">SUM(L102:L113)</f>
        <v>0</v>
      </c>
      <c r="M101" s="207" t="n">
        <f aca="false">SUM(M102:M113)</f>
        <v>0</v>
      </c>
      <c r="N101" s="208"/>
      <c r="O101" s="207" t="n">
        <f aca="false">SUM(O102:O113)</f>
        <v>0.36367</v>
      </c>
      <c r="P101" s="208"/>
      <c r="AI101" s="190" t="s">
        <v>111</v>
      </c>
      <c r="AS101" s="178" t="n">
        <f aca="false">SUM(AJ102:AJ113)</f>
        <v>0</v>
      </c>
      <c r="AT101" s="178" t="n">
        <f aca="false">SUM(AK102:AK113)</f>
        <v>0</v>
      </c>
      <c r="AU101" s="178" t="n">
        <f aca="false">SUM(AL102:AL113)</f>
        <v>0</v>
      </c>
    </row>
    <row r="102" customFormat="false" ht="15" hidden="false" customHeight="true" outlineLevel="0" collapsed="false">
      <c r="A102" s="209" t="s">
        <v>451</v>
      </c>
      <c r="B102" s="209" t="s">
        <v>111</v>
      </c>
      <c r="C102" s="209" t="s">
        <v>1878</v>
      </c>
      <c r="D102" s="210" t="s">
        <v>1879</v>
      </c>
      <c r="E102" s="210"/>
      <c r="F102" s="209" t="s">
        <v>255</v>
      </c>
      <c r="G102" s="211" t="n">
        <f aca="false">'Stavební rozpočet'!G632</f>
        <v>150</v>
      </c>
      <c r="H102" s="212" t="n">
        <f aca="false">'Stavební rozpočet'!H632</f>
        <v>0</v>
      </c>
      <c r="I102" s="213" t="s">
        <v>203</v>
      </c>
      <c r="J102" s="212" t="n">
        <f aca="false">G102*AO102</f>
        <v>0</v>
      </c>
      <c r="K102" s="212" t="n">
        <f aca="false">G102*AP102</f>
        <v>0</v>
      </c>
      <c r="L102" s="212" t="n">
        <f aca="false">G102*H102</f>
        <v>0</v>
      </c>
      <c r="M102" s="212" t="n">
        <f aca="false">L102*(1+BW102/100)</f>
        <v>0</v>
      </c>
      <c r="N102" s="212" t="n">
        <f aca="false">'Stavební rozpočet'!N632</f>
        <v>0.0017</v>
      </c>
      <c r="O102" s="212" t="n">
        <f aca="false">G102*N102</f>
        <v>0.255</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111</v>
      </c>
      <c r="AJ102" s="90" t="n">
        <f aca="false">IF(AN102=0,L102,0)</f>
        <v>0</v>
      </c>
      <c r="AK102" s="90" t="n">
        <f aca="false">IF(AN102=12,L102,0)</f>
        <v>0</v>
      </c>
      <c r="AL102" s="90" t="n">
        <f aca="false">IF(AN102=21,L102,0)</f>
        <v>0</v>
      </c>
      <c r="AN102" s="90" t="n">
        <v>21</v>
      </c>
      <c r="AO102" s="90" t="n">
        <f aca="false">H102*0.84906752</f>
        <v>0</v>
      </c>
      <c r="AP102" s="90" t="n">
        <f aca="false">H102*(1-0.84906752)</f>
        <v>0</v>
      </c>
      <c r="AQ102" s="89" t="s">
        <v>226</v>
      </c>
      <c r="AV102" s="90" t="n">
        <f aca="false">AW102+AX102</f>
        <v>0</v>
      </c>
      <c r="AW102" s="90" t="n">
        <f aca="false">G102*AO102</f>
        <v>0</v>
      </c>
      <c r="AX102" s="90" t="n">
        <f aca="false">G102*AP102</f>
        <v>0</v>
      </c>
      <c r="AY102" s="89" t="s">
        <v>1880</v>
      </c>
      <c r="AZ102" s="89" t="s">
        <v>1709</v>
      </c>
      <c r="BA102" s="190" t="s">
        <v>1650</v>
      </c>
      <c r="BC102" s="90" t="n">
        <f aca="false">AW102+AX102</f>
        <v>0</v>
      </c>
      <c r="BD102" s="90" t="n">
        <f aca="false">H102/(100-BE102)*100</f>
        <v>0</v>
      </c>
      <c r="BE102" s="90" t="n">
        <v>0</v>
      </c>
      <c r="BF102" s="90" t="n">
        <f aca="false">O102</f>
        <v>0.255</v>
      </c>
      <c r="BH102" s="90" t="n">
        <f aca="false">G102*AO102</f>
        <v>0</v>
      </c>
      <c r="BI102" s="90" t="n">
        <f aca="false">G102*AP102</f>
        <v>0</v>
      </c>
      <c r="BJ102" s="90" t="n">
        <f aca="false">G102*H102</f>
        <v>0</v>
      </c>
      <c r="BK102" s="90"/>
      <c r="BL102" s="90" t="n">
        <v>736</v>
      </c>
      <c r="BW102" s="90" t="str">
        <f aca="false">I102</f>
        <v>21</v>
      </c>
      <c r="BX102" s="11" t="s">
        <v>1879</v>
      </c>
    </row>
    <row r="103" customFormat="false" ht="15" hidden="false" customHeight="true" outlineLevel="0" collapsed="false">
      <c r="A103" s="209" t="s">
        <v>455</v>
      </c>
      <c r="B103" s="209" t="s">
        <v>111</v>
      </c>
      <c r="C103" s="209" t="s">
        <v>1882</v>
      </c>
      <c r="D103" s="210" t="s">
        <v>1883</v>
      </c>
      <c r="E103" s="210"/>
      <c r="F103" s="209" t="s">
        <v>255</v>
      </c>
      <c r="G103" s="211" t="n">
        <f aca="false">'Stavební rozpočet'!G633</f>
        <v>6</v>
      </c>
      <c r="H103" s="212" t="n">
        <f aca="false">'Stavební rozpočet'!H633</f>
        <v>0</v>
      </c>
      <c r="I103" s="213" t="s">
        <v>203</v>
      </c>
      <c r="J103" s="212" t="n">
        <f aca="false">G103*AO103</f>
        <v>0</v>
      </c>
      <c r="K103" s="212" t="n">
        <f aca="false">G103*AP103</f>
        <v>0</v>
      </c>
      <c r="L103" s="212" t="n">
        <f aca="false">G103*H103</f>
        <v>0</v>
      </c>
      <c r="M103" s="212" t="n">
        <f aca="false">L103*(1+BW103/100)</f>
        <v>0</v>
      </c>
      <c r="N103" s="212" t="n">
        <f aca="false">'Stavební rozpočet'!N633</f>
        <v>0.00102</v>
      </c>
      <c r="O103" s="212" t="n">
        <f aca="false">G103*N103</f>
        <v>0.00612</v>
      </c>
      <c r="P103" s="213"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111</v>
      </c>
      <c r="AJ103" s="90" t="n">
        <f aca="false">IF(AN103=0,L103,0)</f>
        <v>0</v>
      </c>
      <c r="AK103" s="90" t="n">
        <f aca="false">IF(AN103=12,L103,0)</f>
        <v>0</v>
      </c>
      <c r="AL103" s="90" t="n">
        <f aca="false">IF(AN103=21,L103,0)</f>
        <v>0</v>
      </c>
      <c r="AN103" s="90" t="n">
        <v>21</v>
      </c>
      <c r="AO103" s="90" t="n">
        <f aca="false">H103*0.738954212</f>
        <v>0</v>
      </c>
      <c r="AP103" s="90" t="n">
        <f aca="false">H103*(1-0.738954212)</f>
        <v>0</v>
      </c>
      <c r="AQ103" s="89" t="s">
        <v>226</v>
      </c>
      <c r="AV103" s="90" t="n">
        <f aca="false">AW103+AX103</f>
        <v>0</v>
      </c>
      <c r="AW103" s="90" t="n">
        <f aca="false">G103*AO103</f>
        <v>0</v>
      </c>
      <c r="AX103" s="90" t="n">
        <f aca="false">G103*AP103</f>
        <v>0</v>
      </c>
      <c r="AY103" s="89" t="s">
        <v>1880</v>
      </c>
      <c r="AZ103" s="89" t="s">
        <v>1709</v>
      </c>
      <c r="BA103" s="190" t="s">
        <v>1650</v>
      </c>
      <c r="BC103" s="90" t="n">
        <f aca="false">AW103+AX103</f>
        <v>0</v>
      </c>
      <c r="BD103" s="90" t="n">
        <f aca="false">H103/(100-BE103)*100</f>
        <v>0</v>
      </c>
      <c r="BE103" s="90" t="n">
        <v>0</v>
      </c>
      <c r="BF103" s="90" t="n">
        <f aca="false">O103</f>
        <v>0.00612</v>
      </c>
      <c r="BH103" s="90" t="n">
        <f aca="false">G103*AO103</f>
        <v>0</v>
      </c>
      <c r="BI103" s="90" t="n">
        <f aca="false">G103*AP103</f>
        <v>0</v>
      </c>
      <c r="BJ103" s="90" t="n">
        <f aca="false">G103*H103</f>
        <v>0</v>
      </c>
      <c r="BK103" s="90"/>
      <c r="BL103" s="90" t="n">
        <v>736</v>
      </c>
      <c r="BW103" s="90" t="str">
        <f aca="false">I103</f>
        <v>21</v>
      </c>
      <c r="BX103" s="11" t="s">
        <v>1883</v>
      </c>
    </row>
    <row r="104" customFormat="false" ht="15" hidden="false" customHeight="true" outlineLevel="0" collapsed="false">
      <c r="A104" s="209" t="s">
        <v>459</v>
      </c>
      <c r="B104" s="209" t="s">
        <v>111</v>
      </c>
      <c r="C104" s="209" t="s">
        <v>1885</v>
      </c>
      <c r="D104" s="210" t="s">
        <v>1886</v>
      </c>
      <c r="E104" s="210"/>
      <c r="F104" s="209" t="s">
        <v>255</v>
      </c>
      <c r="G104" s="211" t="n">
        <f aca="false">'Stavební rozpočet'!G634</f>
        <v>13</v>
      </c>
      <c r="H104" s="212" t="n">
        <f aca="false">'Stavební rozpočet'!H634</f>
        <v>0</v>
      </c>
      <c r="I104" s="213" t="s">
        <v>203</v>
      </c>
      <c r="J104" s="212" t="n">
        <f aca="false">G104*AO104</f>
        <v>0</v>
      </c>
      <c r="K104" s="212" t="n">
        <f aca="false">G104*AP104</f>
        <v>0</v>
      </c>
      <c r="L104" s="212" t="n">
        <f aca="false">G104*H104</f>
        <v>0</v>
      </c>
      <c r="M104" s="212" t="n">
        <f aca="false">L104*(1+BW104/100)</f>
        <v>0</v>
      </c>
      <c r="N104" s="212" t="n">
        <f aca="false">'Stavební rozpočet'!N634</f>
        <v>0.00067</v>
      </c>
      <c r="O104" s="212" t="n">
        <f aca="false">G104*N104</f>
        <v>0.00871</v>
      </c>
      <c r="P104" s="213"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111</v>
      </c>
      <c r="AJ104" s="90" t="n">
        <f aca="false">IF(AN104=0,L104,0)</f>
        <v>0</v>
      </c>
      <c r="AK104" s="90" t="n">
        <f aca="false">IF(AN104=12,L104,0)</f>
        <v>0</v>
      </c>
      <c r="AL104" s="90" t="n">
        <f aca="false">IF(AN104=21,L104,0)</f>
        <v>0</v>
      </c>
      <c r="AN104" s="90" t="n">
        <v>21</v>
      </c>
      <c r="AO104" s="90" t="n">
        <f aca="false">H104*0.752965861</f>
        <v>0</v>
      </c>
      <c r="AP104" s="90" t="n">
        <f aca="false">H104*(1-0.752965861)</f>
        <v>0</v>
      </c>
      <c r="AQ104" s="89" t="s">
        <v>226</v>
      </c>
      <c r="AV104" s="90" t="n">
        <f aca="false">AW104+AX104</f>
        <v>0</v>
      </c>
      <c r="AW104" s="90" t="n">
        <f aca="false">G104*AO104</f>
        <v>0</v>
      </c>
      <c r="AX104" s="90" t="n">
        <f aca="false">G104*AP104</f>
        <v>0</v>
      </c>
      <c r="AY104" s="89" t="s">
        <v>1880</v>
      </c>
      <c r="AZ104" s="89" t="s">
        <v>1709</v>
      </c>
      <c r="BA104" s="190" t="s">
        <v>1650</v>
      </c>
      <c r="BC104" s="90" t="n">
        <f aca="false">AW104+AX104</f>
        <v>0</v>
      </c>
      <c r="BD104" s="90" t="n">
        <f aca="false">H104/(100-BE104)*100</f>
        <v>0</v>
      </c>
      <c r="BE104" s="90" t="n">
        <v>0</v>
      </c>
      <c r="BF104" s="90" t="n">
        <f aca="false">O104</f>
        <v>0.00871</v>
      </c>
      <c r="BH104" s="90" t="n">
        <f aca="false">G104*AO104</f>
        <v>0</v>
      </c>
      <c r="BI104" s="90" t="n">
        <f aca="false">G104*AP104</f>
        <v>0</v>
      </c>
      <c r="BJ104" s="90" t="n">
        <f aca="false">G104*H104</f>
        <v>0</v>
      </c>
      <c r="BK104" s="90"/>
      <c r="BL104" s="90" t="n">
        <v>736</v>
      </c>
      <c r="BW104" s="90" t="str">
        <f aca="false">I104</f>
        <v>21</v>
      </c>
      <c r="BX104" s="11" t="s">
        <v>1886</v>
      </c>
    </row>
    <row r="105" customFormat="false" ht="15" hidden="false" customHeight="true" outlineLevel="0" collapsed="false">
      <c r="A105" s="209" t="s">
        <v>462</v>
      </c>
      <c r="B105" s="209" t="s">
        <v>111</v>
      </c>
      <c r="C105" s="209" t="s">
        <v>1888</v>
      </c>
      <c r="D105" s="210" t="s">
        <v>1889</v>
      </c>
      <c r="E105" s="210"/>
      <c r="F105" s="209" t="s">
        <v>255</v>
      </c>
      <c r="G105" s="211" t="n">
        <f aca="false">'Stavební rozpočet'!G635</f>
        <v>135</v>
      </c>
      <c r="H105" s="212" t="n">
        <f aca="false">'Stavební rozpočet'!H635</f>
        <v>0</v>
      </c>
      <c r="I105" s="213" t="s">
        <v>203</v>
      </c>
      <c r="J105" s="212" t="n">
        <f aca="false">G105*AO105</f>
        <v>0</v>
      </c>
      <c r="K105" s="212" t="n">
        <f aca="false">G105*AP105</f>
        <v>0</v>
      </c>
      <c r="L105" s="212" t="n">
        <f aca="false">G105*H105</f>
        <v>0</v>
      </c>
      <c r="M105" s="212" t="n">
        <f aca="false">L105*(1+BW105/100)</f>
        <v>0</v>
      </c>
      <c r="N105" s="212" t="n">
        <f aca="false">'Stavební rozpočet'!N635</f>
        <v>0.00051</v>
      </c>
      <c r="O105" s="212" t="n">
        <f aca="false">G105*N105</f>
        <v>0.06885</v>
      </c>
      <c r="P105" s="213"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111</v>
      </c>
      <c r="AJ105" s="90" t="n">
        <f aca="false">IF(AN105=0,L105,0)</f>
        <v>0</v>
      </c>
      <c r="AK105" s="90" t="n">
        <f aca="false">IF(AN105=12,L105,0)</f>
        <v>0</v>
      </c>
      <c r="AL105" s="90" t="n">
        <f aca="false">IF(AN105=21,L105,0)</f>
        <v>0</v>
      </c>
      <c r="AN105" s="90" t="n">
        <v>21</v>
      </c>
      <c r="AO105" s="90" t="n">
        <f aca="false">H105*0.758125002</f>
        <v>0</v>
      </c>
      <c r="AP105" s="90" t="n">
        <f aca="false">H105*(1-0.758125002)</f>
        <v>0</v>
      </c>
      <c r="AQ105" s="89" t="s">
        <v>226</v>
      </c>
      <c r="AV105" s="90" t="n">
        <f aca="false">AW105+AX105</f>
        <v>0</v>
      </c>
      <c r="AW105" s="90" t="n">
        <f aca="false">G105*AO105</f>
        <v>0</v>
      </c>
      <c r="AX105" s="90" t="n">
        <f aca="false">G105*AP105</f>
        <v>0</v>
      </c>
      <c r="AY105" s="89" t="s">
        <v>1880</v>
      </c>
      <c r="AZ105" s="89" t="s">
        <v>1709</v>
      </c>
      <c r="BA105" s="190" t="s">
        <v>1650</v>
      </c>
      <c r="BC105" s="90" t="n">
        <f aca="false">AW105+AX105</f>
        <v>0</v>
      </c>
      <c r="BD105" s="90" t="n">
        <f aca="false">H105/(100-BE105)*100</f>
        <v>0</v>
      </c>
      <c r="BE105" s="90" t="n">
        <v>0</v>
      </c>
      <c r="BF105" s="90" t="n">
        <f aca="false">O105</f>
        <v>0.06885</v>
      </c>
      <c r="BH105" s="90" t="n">
        <f aca="false">G105*AO105</f>
        <v>0</v>
      </c>
      <c r="BI105" s="90" t="n">
        <f aca="false">G105*AP105</f>
        <v>0</v>
      </c>
      <c r="BJ105" s="90" t="n">
        <f aca="false">G105*H105</f>
        <v>0</v>
      </c>
      <c r="BK105" s="90"/>
      <c r="BL105" s="90" t="n">
        <v>736</v>
      </c>
      <c r="BW105" s="90" t="str">
        <f aca="false">I105</f>
        <v>21</v>
      </c>
      <c r="BX105" s="11" t="s">
        <v>1889</v>
      </c>
    </row>
    <row r="106" customFormat="false" ht="15" hidden="false" customHeight="true" outlineLevel="0" collapsed="false">
      <c r="A106" s="209" t="s">
        <v>463</v>
      </c>
      <c r="B106" s="209" t="s">
        <v>111</v>
      </c>
      <c r="C106" s="209" t="s">
        <v>1891</v>
      </c>
      <c r="D106" s="210" t="s">
        <v>1892</v>
      </c>
      <c r="E106" s="210"/>
      <c r="F106" s="209" t="s">
        <v>313</v>
      </c>
      <c r="G106" s="211" t="n">
        <f aca="false">'Stavební rozpočet'!G636</f>
        <v>40</v>
      </c>
      <c r="H106" s="212" t="n">
        <f aca="false">'Stavební rozpočet'!H636</f>
        <v>0</v>
      </c>
      <c r="I106" s="213" t="s">
        <v>203</v>
      </c>
      <c r="J106" s="212" t="n">
        <f aca="false">G106*AO106</f>
        <v>0</v>
      </c>
      <c r="K106" s="212" t="n">
        <f aca="false">G106*AP106</f>
        <v>0</v>
      </c>
      <c r="L106" s="212" t="n">
        <f aca="false">G106*H106</f>
        <v>0</v>
      </c>
      <c r="M106" s="212" t="n">
        <f aca="false">L106*(1+BW106/100)</f>
        <v>0</v>
      </c>
      <c r="N106" s="212" t="n">
        <f aca="false">'Stavební rozpočet'!N636</f>
        <v>8E-005</v>
      </c>
      <c r="O106" s="212" t="n">
        <f aca="false">G106*N106</f>
        <v>0.0032</v>
      </c>
      <c r="P106" s="213" t="s">
        <v>204</v>
      </c>
      <c r="Z106" s="90" t="n">
        <f aca="false">IF(AQ106="5",BJ106,0)</f>
        <v>0</v>
      </c>
      <c r="AB106" s="90" t="n">
        <f aca="false">IF(AQ106="1",BH106,0)</f>
        <v>0</v>
      </c>
      <c r="AC106" s="90" t="n">
        <f aca="false">IF(AQ106="1",BI106,0)</f>
        <v>0</v>
      </c>
      <c r="AD106" s="90" t="n">
        <f aca="false">IF(AQ106="7",BH106,0)</f>
        <v>0</v>
      </c>
      <c r="AE106" s="90" t="n">
        <f aca="false">IF(AQ106="7",BI106,0)</f>
        <v>0</v>
      </c>
      <c r="AF106" s="90" t="n">
        <f aca="false">IF(AQ106="2",BH106,0)</f>
        <v>0</v>
      </c>
      <c r="AG106" s="90" t="n">
        <f aca="false">IF(AQ106="2",BI106,0)</f>
        <v>0</v>
      </c>
      <c r="AH106" s="90" t="n">
        <f aca="false">IF(AQ106="0",BJ106,0)</f>
        <v>0</v>
      </c>
      <c r="AI106" s="190" t="s">
        <v>111</v>
      </c>
      <c r="AJ106" s="90" t="n">
        <f aca="false">IF(AN106=0,L106,0)</f>
        <v>0</v>
      </c>
      <c r="AK106" s="90" t="n">
        <f aca="false">IF(AN106=12,L106,0)</f>
        <v>0</v>
      </c>
      <c r="AL106" s="90" t="n">
        <f aca="false">IF(AN106=21,L106,0)</f>
        <v>0</v>
      </c>
      <c r="AN106" s="90" t="n">
        <v>21</v>
      </c>
      <c r="AO106" s="90" t="n">
        <f aca="false">H106*0.489979194</f>
        <v>0</v>
      </c>
      <c r="AP106" s="90" t="n">
        <f aca="false">H106*(1-0.489979194)</f>
        <v>0</v>
      </c>
      <c r="AQ106" s="89" t="s">
        <v>226</v>
      </c>
      <c r="AV106" s="90" t="n">
        <f aca="false">AW106+AX106</f>
        <v>0</v>
      </c>
      <c r="AW106" s="90" t="n">
        <f aca="false">G106*AO106</f>
        <v>0</v>
      </c>
      <c r="AX106" s="90" t="n">
        <f aca="false">G106*AP106</f>
        <v>0</v>
      </c>
      <c r="AY106" s="89" t="s">
        <v>1880</v>
      </c>
      <c r="AZ106" s="89" t="s">
        <v>1709</v>
      </c>
      <c r="BA106" s="190" t="s">
        <v>1650</v>
      </c>
      <c r="BC106" s="90" t="n">
        <f aca="false">AW106+AX106</f>
        <v>0</v>
      </c>
      <c r="BD106" s="90" t="n">
        <f aca="false">H106/(100-BE106)*100</f>
        <v>0</v>
      </c>
      <c r="BE106" s="90" t="n">
        <v>0</v>
      </c>
      <c r="BF106" s="90" t="n">
        <f aca="false">O106</f>
        <v>0.0032</v>
      </c>
      <c r="BH106" s="90" t="n">
        <f aca="false">G106*AO106</f>
        <v>0</v>
      </c>
      <c r="BI106" s="90" t="n">
        <f aca="false">G106*AP106</f>
        <v>0</v>
      </c>
      <c r="BJ106" s="90" t="n">
        <f aca="false">G106*H106</f>
        <v>0</v>
      </c>
      <c r="BK106" s="90"/>
      <c r="BL106" s="90" t="n">
        <v>736</v>
      </c>
      <c r="BW106" s="90" t="str">
        <f aca="false">I106</f>
        <v>21</v>
      </c>
      <c r="BX106" s="11" t="s">
        <v>1892</v>
      </c>
    </row>
    <row r="107" customFormat="false" ht="15" hidden="false" customHeight="true" outlineLevel="0" collapsed="false">
      <c r="A107" s="209" t="s">
        <v>466</v>
      </c>
      <c r="B107" s="209" t="s">
        <v>111</v>
      </c>
      <c r="C107" s="209" t="s">
        <v>1894</v>
      </c>
      <c r="D107" s="210" t="s">
        <v>1895</v>
      </c>
      <c r="E107" s="210"/>
      <c r="F107" s="209" t="s">
        <v>313</v>
      </c>
      <c r="G107" s="211" t="n">
        <f aca="false">'Stavební rozpočet'!G637</f>
        <v>10</v>
      </c>
      <c r="H107" s="212" t="n">
        <f aca="false">'Stavební rozpočet'!H637</f>
        <v>0</v>
      </c>
      <c r="I107" s="213" t="s">
        <v>203</v>
      </c>
      <c r="J107" s="212" t="n">
        <f aca="false">G107*AO107</f>
        <v>0</v>
      </c>
      <c r="K107" s="212" t="n">
        <f aca="false">G107*AP107</f>
        <v>0</v>
      </c>
      <c r="L107" s="212" t="n">
        <f aca="false">G107*H107</f>
        <v>0</v>
      </c>
      <c r="M107" s="212" t="n">
        <f aca="false">L107*(1+BW107/100)</f>
        <v>0</v>
      </c>
      <c r="N107" s="212" t="n">
        <f aca="false">'Stavební rozpočet'!N637</f>
        <v>9E-005</v>
      </c>
      <c r="O107" s="212" t="n">
        <f aca="false">G107*N107</f>
        <v>0.0009</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111</v>
      </c>
      <c r="AJ107" s="90" t="n">
        <f aca="false">IF(AN107=0,L107,0)</f>
        <v>0</v>
      </c>
      <c r="AK107" s="90" t="n">
        <f aca="false">IF(AN107=12,L107,0)</f>
        <v>0</v>
      </c>
      <c r="AL107" s="90" t="n">
        <f aca="false">IF(AN107=21,L107,0)</f>
        <v>0</v>
      </c>
      <c r="AN107" s="90" t="n">
        <v>21</v>
      </c>
      <c r="AO107" s="90" t="n">
        <f aca="false">H107*0.551331306</f>
        <v>0</v>
      </c>
      <c r="AP107" s="90" t="n">
        <f aca="false">H107*(1-0.551331306)</f>
        <v>0</v>
      </c>
      <c r="AQ107" s="89" t="s">
        <v>226</v>
      </c>
      <c r="AV107" s="90" t="n">
        <f aca="false">AW107+AX107</f>
        <v>0</v>
      </c>
      <c r="AW107" s="90" t="n">
        <f aca="false">G107*AO107</f>
        <v>0</v>
      </c>
      <c r="AX107" s="90" t="n">
        <f aca="false">G107*AP107</f>
        <v>0</v>
      </c>
      <c r="AY107" s="89" t="s">
        <v>1880</v>
      </c>
      <c r="AZ107" s="89" t="s">
        <v>1709</v>
      </c>
      <c r="BA107" s="190" t="s">
        <v>1650</v>
      </c>
      <c r="BC107" s="90" t="n">
        <f aca="false">AW107+AX107</f>
        <v>0</v>
      </c>
      <c r="BD107" s="90" t="n">
        <f aca="false">H107/(100-BE107)*100</f>
        <v>0</v>
      </c>
      <c r="BE107" s="90" t="n">
        <v>0</v>
      </c>
      <c r="BF107" s="90" t="n">
        <f aca="false">O107</f>
        <v>0.0009</v>
      </c>
      <c r="BH107" s="90" t="n">
        <f aca="false">G107*AO107</f>
        <v>0</v>
      </c>
      <c r="BI107" s="90" t="n">
        <f aca="false">G107*AP107</f>
        <v>0</v>
      </c>
      <c r="BJ107" s="90" t="n">
        <f aca="false">G107*H107</f>
        <v>0</v>
      </c>
      <c r="BK107" s="90"/>
      <c r="BL107" s="90" t="n">
        <v>736</v>
      </c>
      <c r="BW107" s="90" t="str">
        <f aca="false">I107</f>
        <v>21</v>
      </c>
      <c r="BX107" s="11" t="s">
        <v>1895</v>
      </c>
    </row>
    <row r="108" customFormat="false" ht="15" hidden="false" customHeight="true" outlineLevel="0" collapsed="false">
      <c r="A108" s="209" t="s">
        <v>467</v>
      </c>
      <c r="B108" s="209" t="s">
        <v>111</v>
      </c>
      <c r="C108" s="209" t="s">
        <v>1897</v>
      </c>
      <c r="D108" s="210" t="s">
        <v>1898</v>
      </c>
      <c r="E108" s="210"/>
      <c r="F108" s="209" t="s">
        <v>261</v>
      </c>
      <c r="G108" s="211" t="n">
        <f aca="false">'Stavební rozpočet'!G638</f>
        <v>1</v>
      </c>
      <c r="H108" s="212" t="n">
        <f aca="false">'Stavební rozpočet'!H638</f>
        <v>0</v>
      </c>
      <c r="I108" s="213" t="s">
        <v>203</v>
      </c>
      <c r="J108" s="212" t="n">
        <f aca="false">G108*AO108</f>
        <v>0</v>
      </c>
      <c r="K108" s="212" t="n">
        <f aca="false">G108*AP108</f>
        <v>0</v>
      </c>
      <c r="L108" s="212" t="n">
        <f aca="false">G108*H108</f>
        <v>0</v>
      </c>
      <c r="M108" s="212" t="n">
        <f aca="false">L108*(1+BW108/100)</f>
        <v>0</v>
      </c>
      <c r="N108" s="212" t="n">
        <f aca="false">'Stavební rozpočet'!N638</f>
        <v>0.00375</v>
      </c>
      <c r="O108" s="212" t="n">
        <f aca="false">G108*N108</f>
        <v>0.00375</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111</v>
      </c>
      <c r="AJ108" s="90" t="n">
        <f aca="false">IF(AN108=0,L108,0)</f>
        <v>0</v>
      </c>
      <c r="AK108" s="90" t="n">
        <f aca="false">IF(AN108=12,L108,0)</f>
        <v>0</v>
      </c>
      <c r="AL108" s="90" t="n">
        <f aca="false">IF(AN108=21,L108,0)</f>
        <v>0</v>
      </c>
      <c r="AN108" s="90" t="n">
        <v>21</v>
      </c>
      <c r="AO108" s="90" t="n">
        <f aca="false">H108*0.945054996</f>
        <v>0</v>
      </c>
      <c r="AP108" s="90" t="n">
        <f aca="false">H108*(1-0.945054996)</f>
        <v>0</v>
      </c>
      <c r="AQ108" s="89" t="s">
        <v>226</v>
      </c>
      <c r="AV108" s="90" t="n">
        <f aca="false">AW108+AX108</f>
        <v>0</v>
      </c>
      <c r="AW108" s="90" t="n">
        <f aca="false">G108*AO108</f>
        <v>0</v>
      </c>
      <c r="AX108" s="90" t="n">
        <f aca="false">G108*AP108</f>
        <v>0</v>
      </c>
      <c r="AY108" s="89" t="s">
        <v>1880</v>
      </c>
      <c r="AZ108" s="89" t="s">
        <v>1709</v>
      </c>
      <c r="BA108" s="190" t="s">
        <v>1650</v>
      </c>
      <c r="BC108" s="90" t="n">
        <f aca="false">AW108+AX108</f>
        <v>0</v>
      </c>
      <c r="BD108" s="90" t="n">
        <f aca="false">H108/(100-BE108)*100</f>
        <v>0</v>
      </c>
      <c r="BE108" s="90" t="n">
        <v>0</v>
      </c>
      <c r="BF108" s="90" t="n">
        <f aca="false">O108</f>
        <v>0.00375</v>
      </c>
      <c r="BH108" s="90" t="n">
        <f aca="false">G108*AO108</f>
        <v>0</v>
      </c>
      <c r="BI108" s="90" t="n">
        <f aca="false">G108*AP108</f>
        <v>0</v>
      </c>
      <c r="BJ108" s="90" t="n">
        <f aca="false">G108*H108</f>
        <v>0</v>
      </c>
      <c r="BK108" s="90"/>
      <c r="BL108" s="90" t="n">
        <v>736</v>
      </c>
      <c r="BW108" s="90" t="str">
        <f aca="false">I108</f>
        <v>21</v>
      </c>
      <c r="BX108" s="11" t="s">
        <v>1898</v>
      </c>
    </row>
    <row r="109" customFormat="false" ht="15" hidden="false" customHeight="true" outlineLevel="0" collapsed="false">
      <c r="A109" s="209" t="s">
        <v>472</v>
      </c>
      <c r="B109" s="209" t="s">
        <v>111</v>
      </c>
      <c r="C109" s="209" t="s">
        <v>1900</v>
      </c>
      <c r="D109" s="210" t="s">
        <v>1901</v>
      </c>
      <c r="E109" s="210"/>
      <c r="F109" s="209" t="s">
        <v>261</v>
      </c>
      <c r="G109" s="211" t="n">
        <f aca="false">'Stavební rozpočet'!G639</f>
        <v>1</v>
      </c>
      <c r="H109" s="212" t="n">
        <f aca="false">'Stavební rozpočet'!H639</f>
        <v>0</v>
      </c>
      <c r="I109" s="213" t="s">
        <v>203</v>
      </c>
      <c r="J109" s="212" t="n">
        <f aca="false">G109*AO109</f>
        <v>0</v>
      </c>
      <c r="K109" s="212" t="n">
        <f aca="false">G109*AP109</f>
        <v>0</v>
      </c>
      <c r="L109" s="212" t="n">
        <f aca="false">G109*H109</f>
        <v>0</v>
      </c>
      <c r="M109" s="212" t="n">
        <f aca="false">L109*(1+BW109/100)</f>
        <v>0</v>
      </c>
      <c r="N109" s="212" t="n">
        <f aca="false">'Stavební rozpočet'!N639</f>
        <v>0.016</v>
      </c>
      <c r="O109" s="212" t="n">
        <f aca="false">G109*N109</f>
        <v>0.016</v>
      </c>
      <c r="P109" s="213"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111</v>
      </c>
      <c r="AJ109" s="90" t="n">
        <f aca="false">IF(AN109=0,L109,0)</f>
        <v>0</v>
      </c>
      <c r="AK109" s="90" t="n">
        <f aca="false">IF(AN109=12,L109,0)</f>
        <v>0</v>
      </c>
      <c r="AL109" s="90" t="n">
        <f aca="false">IF(AN109=21,L109,0)</f>
        <v>0</v>
      </c>
      <c r="AN109" s="90" t="n">
        <v>21</v>
      </c>
      <c r="AO109" s="90" t="n">
        <f aca="false">H109*0.897058481</f>
        <v>0</v>
      </c>
      <c r="AP109" s="90" t="n">
        <f aca="false">H109*(1-0.897058481)</f>
        <v>0</v>
      </c>
      <c r="AQ109" s="89" t="s">
        <v>226</v>
      </c>
      <c r="AV109" s="90" t="n">
        <f aca="false">AW109+AX109</f>
        <v>0</v>
      </c>
      <c r="AW109" s="90" t="n">
        <f aca="false">G109*AO109</f>
        <v>0</v>
      </c>
      <c r="AX109" s="90" t="n">
        <f aca="false">G109*AP109</f>
        <v>0</v>
      </c>
      <c r="AY109" s="89" t="s">
        <v>1880</v>
      </c>
      <c r="AZ109" s="89" t="s">
        <v>1709</v>
      </c>
      <c r="BA109" s="190" t="s">
        <v>1650</v>
      </c>
      <c r="BC109" s="90" t="n">
        <f aca="false">AW109+AX109</f>
        <v>0</v>
      </c>
      <c r="BD109" s="90" t="n">
        <f aca="false">H109/(100-BE109)*100</f>
        <v>0</v>
      </c>
      <c r="BE109" s="90" t="n">
        <v>0</v>
      </c>
      <c r="BF109" s="90" t="n">
        <f aca="false">O109</f>
        <v>0.016</v>
      </c>
      <c r="BH109" s="90" t="n">
        <f aca="false">G109*AO109</f>
        <v>0</v>
      </c>
      <c r="BI109" s="90" t="n">
        <f aca="false">G109*AP109</f>
        <v>0</v>
      </c>
      <c r="BJ109" s="90" t="n">
        <f aca="false">G109*H109</f>
        <v>0</v>
      </c>
      <c r="BK109" s="90"/>
      <c r="BL109" s="90" t="n">
        <v>736</v>
      </c>
      <c r="BW109" s="90" t="str">
        <f aca="false">I109</f>
        <v>21</v>
      </c>
      <c r="BX109" s="11" t="s">
        <v>1901</v>
      </c>
    </row>
    <row r="110" customFormat="false" ht="15" hidden="false" customHeight="true" outlineLevel="0" collapsed="false">
      <c r="A110" s="209" t="s">
        <v>477</v>
      </c>
      <c r="B110" s="209" t="s">
        <v>111</v>
      </c>
      <c r="C110" s="209" t="s">
        <v>1903</v>
      </c>
      <c r="D110" s="210" t="s">
        <v>1904</v>
      </c>
      <c r="E110" s="210"/>
      <c r="F110" s="209" t="s">
        <v>261</v>
      </c>
      <c r="G110" s="211" t="n">
        <f aca="false">'Stavební rozpočet'!G640</f>
        <v>12</v>
      </c>
      <c r="H110" s="212" t="n">
        <f aca="false">'Stavební rozpočet'!H640</f>
        <v>0</v>
      </c>
      <c r="I110" s="213" t="s">
        <v>203</v>
      </c>
      <c r="J110" s="212" t="n">
        <f aca="false">G110*AO110</f>
        <v>0</v>
      </c>
      <c r="K110" s="212" t="n">
        <f aca="false">G110*AP110</f>
        <v>0</v>
      </c>
      <c r="L110" s="212" t="n">
        <f aca="false">G110*H110</f>
        <v>0</v>
      </c>
      <c r="M110" s="212" t="n">
        <f aca="false">L110*(1+BW110/100)</f>
        <v>0</v>
      </c>
      <c r="N110" s="212" t="n">
        <f aca="false">'Stavební rozpočet'!N640</f>
        <v>7E-005</v>
      </c>
      <c r="O110" s="212" t="n">
        <f aca="false">G110*N110</f>
        <v>0.00084</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111</v>
      </c>
      <c r="AJ110" s="90" t="n">
        <f aca="false">IF(AN110=0,L110,0)</f>
        <v>0</v>
      </c>
      <c r="AK110" s="90" t="n">
        <f aca="false">IF(AN110=12,L110,0)</f>
        <v>0</v>
      </c>
      <c r="AL110" s="90" t="n">
        <f aca="false">IF(AN110=21,L110,0)</f>
        <v>0</v>
      </c>
      <c r="AN110" s="90" t="n">
        <v>21</v>
      </c>
      <c r="AO110" s="90" t="n">
        <f aca="false">H110*0.748546539</f>
        <v>0</v>
      </c>
      <c r="AP110" s="90" t="n">
        <f aca="false">H110*(1-0.748546539)</f>
        <v>0</v>
      </c>
      <c r="AQ110" s="89" t="s">
        <v>226</v>
      </c>
      <c r="AV110" s="90" t="n">
        <f aca="false">AW110+AX110</f>
        <v>0</v>
      </c>
      <c r="AW110" s="90" t="n">
        <f aca="false">G110*AO110</f>
        <v>0</v>
      </c>
      <c r="AX110" s="90" t="n">
        <f aca="false">G110*AP110</f>
        <v>0</v>
      </c>
      <c r="AY110" s="89" t="s">
        <v>1880</v>
      </c>
      <c r="AZ110" s="89" t="s">
        <v>1709</v>
      </c>
      <c r="BA110" s="190" t="s">
        <v>1650</v>
      </c>
      <c r="BC110" s="90" t="n">
        <f aca="false">AW110+AX110</f>
        <v>0</v>
      </c>
      <c r="BD110" s="90" t="n">
        <f aca="false">H110/(100-BE110)*100</f>
        <v>0</v>
      </c>
      <c r="BE110" s="90" t="n">
        <v>0</v>
      </c>
      <c r="BF110" s="90" t="n">
        <f aca="false">O110</f>
        <v>0.00084</v>
      </c>
      <c r="BH110" s="90" t="n">
        <f aca="false">G110*AO110</f>
        <v>0</v>
      </c>
      <c r="BI110" s="90" t="n">
        <f aca="false">G110*AP110</f>
        <v>0</v>
      </c>
      <c r="BJ110" s="90" t="n">
        <f aca="false">G110*H110</f>
        <v>0</v>
      </c>
      <c r="BK110" s="90"/>
      <c r="BL110" s="90" t="n">
        <v>736</v>
      </c>
      <c r="BW110" s="90" t="str">
        <f aca="false">I110</f>
        <v>21</v>
      </c>
      <c r="BX110" s="11" t="s">
        <v>1904</v>
      </c>
    </row>
    <row r="111" customFormat="false" ht="23.85" hidden="false" customHeight="true" outlineLevel="0" collapsed="false">
      <c r="A111" s="209" t="s">
        <v>480</v>
      </c>
      <c r="B111" s="209" t="s">
        <v>111</v>
      </c>
      <c r="C111" s="209" t="s">
        <v>1510</v>
      </c>
      <c r="D111" s="210" t="s">
        <v>1906</v>
      </c>
      <c r="E111" s="210"/>
      <c r="F111" s="209" t="s">
        <v>261</v>
      </c>
      <c r="G111" s="211" t="n">
        <f aca="false">'Stavební rozpočet'!G641</f>
        <v>3</v>
      </c>
      <c r="H111" s="212" t="n">
        <f aca="false">'Stavební rozpočet'!H641</f>
        <v>0</v>
      </c>
      <c r="I111" s="213" t="s">
        <v>203</v>
      </c>
      <c r="J111" s="212" t="n">
        <f aca="false">G111*AO111</f>
        <v>0</v>
      </c>
      <c r="K111" s="212" t="n">
        <f aca="false">G111*AP111</f>
        <v>0</v>
      </c>
      <c r="L111" s="212" t="n">
        <f aca="false">G111*H111</f>
        <v>0</v>
      </c>
      <c r="M111" s="212" t="n">
        <f aca="false">L111*(1+BW111/100)</f>
        <v>0</v>
      </c>
      <c r="N111" s="212" t="n">
        <f aca="false">'Stavební rozpočet'!N641</f>
        <v>0</v>
      </c>
      <c r="O111" s="212" t="n">
        <f aca="false">G111*N111</f>
        <v>0</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111</v>
      </c>
      <c r="AJ111" s="90" t="n">
        <f aca="false">IF(AN111=0,L111,0)</f>
        <v>0</v>
      </c>
      <c r="AK111" s="90" t="n">
        <f aca="false">IF(AN111=12,L111,0)</f>
        <v>0</v>
      </c>
      <c r="AL111" s="90" t="n">
        <f aca="false">IF(AN111=21,L111,0)</f>
        <v>0</v>
      </c>
      <c r="AN111" s="90" t="n">
        <v>21</v>
      </c>
      <c r="AO111" s="90" t="n">
        <f aca="false">H111*0</f>
        <v>0</v>
      </c>
      <c r="AP111" s="90" t="n">
        <f aca="false">H111*(1-0)</f>
        <v>0</v>
      </c>
      <c r="AQ111" s="89" t="s">
        <v>208</v>
      </c>
      <c r="AV111" s="90" t="n">
        <f aca="false">AW111+AX111</f>
        <v>0</v>
      </c>
      <c r="AW111" s="90" t="n">
        <f aca="false">G111*AO111</f>
        <v>0</v>
      </c>
      <c r="AX111" s="90" t="n">
        <f aca="false">G111*AP111</f>
        <v>0</v>
      </c>
      <c r="AY111" s="89" t="s">
        <v>1880</v>
      </c>
      <c r="AZ111" s="89" t="s">
        <v>1709</v>
      </c>
      <c r="BA111" s="190" t="s">
        <v>1650</v>
      </c>
      <c r="BC111" s="90" t="n">
        <f aca="false">AW111+AX111</f>
        <v>0</v>
      </c>
      <c r="BD111" s="90" t="n">
        <f aca="false">H111/(100-BE111)*100</f>
        <v>0</v>
      </c>
      <c r="BE111" s="90" t="n">
        <v>0</v>
      </c>
      <c r="BF111" s="90" t="n">
        <f aca="false">O111</f>
        <v>0</v>
      </c>
      <c r="BH111" s="90" t="n">
        <f aca="false">G111*AO111</f>
        <v>0</v>
      </c>
      <c r="BI111" s="90" t="n">
        <f aca="false">G111*AP111</f>
        <v>0</v>
      </c>
      <c r="BJ111" s="90" t="n">
        <f aca="false">G111*H111</f>
        <v>0</v>
      </c>
      <c r="BK111" s="90"/>
      <c r="BL111" s="90" t="n">
        <v>736</v>
      </c>
      <c r="BW111" s="90" t="str">
        <f aca="false">I111</f>
        <v>21</v>
      </c>
      <c r="BX111" s="11" t="s">
        <v>1906</v>
      </c>
    </row>
    <row r="112" customFormat="false" ht="15" hidden="false" customHeight="true" outlineLevel="0" collapsed="false">
      <c r="A112" s="214" t="s">
        <v>483</v>
      </c>
      <c r="B112" s="214" t="s">
        <v>111</v>
      </c>
      <c r="C112" s="214" t="s">
        <v>1908</v>
      </c>
      <c r="D112" s="215" t="s">
        <v>1909</v>
      </c>
      <c r="E112" s="215"/>
      <c r="F112" s="214" t="s">
        <v>261</v>
      </c>
      <c r="G112" s="216" t="n">
        <f aca="false">'Stavební rozpočet'!G642</f>
        <v>3</v>
      </c>
      <c r="H112" s="217" t="n">
        <f aca="false">'Stavební rozpočet'!H642</f>
        <v>0</v>
      </c>
      <c r="I112" s="218" t="s">
        <v>203</v>
      </c>
      <c r="J112" s="217" t="n">
        <f aca="false">G112*AO112</f>
        <v>0</v>
      </c>
      <c r="K112" s="217" t="n">
        <f aca="false">G112*AP112</f>
        <v>0</v>
      </c>
      <c r="L112" s="217" t="n">
        <f aca="false">G112*H112</f>
        <v>0</v>
      </c>
      <c r="M112" s="217" t="n">
        <f aca="false">L112*(1+BW112/100)</f>
        <v>0</v>
      </c>
      <c r="N112" s="217" t="n">
        <f aca="false">'Stavební rozpočet'!N642</f>
        <v>0.0001</v>
      </c>
      <c r="O112" s="217" t="n">
        <f aca="false">G112*N112</f>
        <v>0.0003</v>
      </c>
      <c r="P112" s="218"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111</v>
      </c>
      <c r="AJ112" s="219" t="n">
        <f aca="false">IF(AN112=0,L112,0)</f>
        <v>0</v>
      </c>
      <c r="AK112" s="219" t="n">
        <f aca="false">IF(AN112=12,L112,0)</f>
        <v>0</v>
      </c>
      <c r="AL112" s="219" t="n">
        <f aca="false">IF(AN112=21,L112,0)</f>
        <v>0</v>
      </c>
      <c r="AN112" s="90" t="n">
        <v>21</v>
      </c>
      <c r="AO112" s="90" t="n">
        <f aca="false">H112*1</f>
        <v>0</v>
      </c>
      <c r="AP112" s="90" t="n">
        <f aca="false">H112*(1-1)</f>
        <v>0</v>
      </c>
      <c r="AQ112" s="220" t="s">
        <v>226</v>
      </c>
      <c r="AV112" s="90" t="n">
        <f aca="false">AW112+AX112</f>
        <v>0</v>
      </c>
      <c r="AW112" s="90" t="n">
        <f aca="false">G112*AO112</f>
        <v>0</v>
      </c>
      <c r="AX112" s="90" t="n">
        <f aca="false">G112*AP112</f>
        <v>0</v>
      </c>
      <c r="AY112" s="89" t="s">
        <v>1880</v>
      </c>
      <c r="AZ112" s="89" t="s">
        <v>1709</v>
      </c>
      <c r="BA112" s="190" t="s">
        <v>1650</v>
      </c>
      <c r="BC112" s="90" t="n">
        <f aca="false">AW112+AX112</f>
        <v>0</v>
      </c>
      <c r="BD112" s="90" t="n">
        <f aca="false">H112/(100-BE112)*100</f>
        <v>0</v>
      </c>
      <c r="BE112" s="90" t="n">
        <v>0</v>
      </c>
      <c r="BF112" s="90" t="n">
        <f aca="false">O112</f>
        <v>0.0003</v>
      </c>
      <c r="BH112" s="219" t="n">
        <f aca="false">G112*AO112</f>
        <v>0</v>
      </c>
      <c r="BI112" s="219" t="n">
        <f aca="false">G112*AP112</f>
        <v>0</v>
      </c>
      <c r="BJ112" s="219" t="n">
        <f aca="false">G112*H112</f>
        <v>0</v>
      </c>
      <c r="BK112" s="219"/>
      <c r="BL112" s="90" t="n">
        <v>736</v>
      </c>
      <c r="BW112" s="90" t="str">
        <f aca="false">I112</f>
        <v>21</v>
      </c>
      <c r="BX112" s="221" t="s">
        <v>1909</v>
      </c>
    </row>
    <row r="113" customFormat="false" ht="15" hidden="false" customHeight="true" outlineLevel="0" collapsed="false">
      <c r="A113" s="209" t="s">
        <v>486</v>
      </c>
      <c r="B113" s="209" t="s">
        <v>111</v>
      </c>
      <c r="C113" s="209" t="s">
        <v>1911</v>
      </c>
      <c r="D113" s="210" t="s">
        <v>1912</v>
      </c>
      <c r="E113" s="210"/>
      <c r="F113" s="209" t="s">
        <v>264</v>
      </c>
      <c r="G113" s="211" t="n">
        <f aca="false">'Stavební rozpočet'!G643</f>
        <v>0.364</v>
      </c>
      <c r="H113" s="212" t="n">
        <f aca="false">'Stavební rozpočet'!H643</f>
        <v>0</v>
      </c>
      <c r="I113" s="213" t="s">
        <v>203</v>
      </c>
      <c r="J113" s="212" t="n">
        <f aca="false">G113*AO113</f>
        <v>0</v>
      </c>
      <c r="K113" s="212" t="n">
        <f aca="false">G113*AP113</f>
        <v>0</v>
      </c>
      <c r="L113" s="212" t="n">
        <f aca="false">G113*H113</f>
        <v>0</v>
      </c>
      <c r="M113" s="212" t="n">
        <f aca="false">L113*(1+BW113/100)</f>
        <v>0</v>
      </c>
      <c r="N113" s="212" t="n">
        <f aca="false">'Stavební rozpočet'!N643</f>
        <v>0</v>
      </c>
      <c r="O113" s="212" t="n">
        <f aca="false">G113*N113</f>
        <v>0</v>
      </c>
      <c r="P113" s="213"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111</v>
      </c>
      <c r="AJ113" s="90" t="n">
        <f aca="false">IF(AN113=0,L113,0)</f>
        <v>0</v>
      </c>
      <c r="AK113" s="90" t="n">
        <f aca="false">IF(AN113=12,L113,0)</f>
        <v>0</v>
      </c>
      <c r="AL113" s="90" t="n">
        <f aca="false">IF(AN113=21,L113,0)</f>
        <v>0</v>
      </c>
      <c r="AN113" s="90" t="n">
        <v>21</v>
      </c>
      <c r="AO113" s="90" t="n">
        <f aca="false">H113*0</f>
        <v>0</v>
      </c>
      <c r="AP113" s="90" t="n">
        <f aca="false">H113*(1-0)</f>
        <v>0</v>
      </c>
      <c r="AQ113" s="89" t="s">
        <v>220</v>
      </c>
      <c r="AV113" s="90" t="n">
        <f aca="false">AW113+AX113</f>
        <v>0</v>
      </c>
      <c r="AW113" s="90" t="n">
        <f aca="false">G113*AO113</f>
        <v>0</v>
      </c>
      <c r="AX113" s="90" t="n">
        <f aca="false">G113*AP113</f>
        <v>0</v>
      </c>
      <c r="AY113" s="89" t="s">
        <v>1880</v>
      </c>
      <c r="AZ113" s="89" t="s">
        <v>1709</v>
      </c>
      <c r="BA113" s="190" t="s">
        <v>1650</v>
      </c>
      <c r="BC113" s="90" t="n">
        <f aca="false">AW113+AX113</f>
        <v>0</v>
      </c>
      <c r="BD113" s="90" t="n">
        <f aca="false">H113/(100-BE113)*100</f>
        <v>0</v>
      </c>
      <c r="BE113" s="90" t="n">
        <v>0</v>
      </c>
      <c r="BF113" s="90" t="n">
        <f aca="false">O113</f>
        <v>0</v>
      </c>
      <c r="BH113" s="90" t="n">
        <f aca="false">G113*AO113</f>
        <v>0</v>
      </c>
      <c r="BI113" s="90" t="n">
        <f aca="false">G113*AP113</f>
        <v>0</v>
      </c>
      <c r="BJ113" s="90" t="n">
        <f aca="false">G113*H113</f>
        <v>0</v>
      </c>
      <c r="BK113" s="90"/>
      <c r="BL113" s="90" t="n">
        <v>736</v>
      </c>
      <c r="BW113" s="90" t="str">
        <f aca="false">I113</f>
        <v>21</v>
      </c>
      <c r="BX113" s="11" t="s">
        <v>1912</v>
      </c>
    </row>
    <row r="114" customFormat="false" ht="15" hidden="false" customHeight="true" outlineLevel="0" collapsed="false">
      <c r="A114" s="203"/>
      <c r="B114" s="204" t="s">
        <v>111</v>
      </c>
      <c r="C114" s="204" t="s">
        <v>685</v>
      </c>
      <c r="D114" s="205" t="s">
        <v>686</v>
      </c>
      <c r="E114" s="205"/>
      <c r="F114" s="203" t="s">
        <v>97</v>
      </c>
      <c r="G114" s="206" t="s">
        <v>97</v>
      </c>
      <c r="H114" s="203" t="s">
        <v>97</v>
      </c>
      <c r="I114" s="203" t="s">
        <v>97</v>
      </c>
      <c r="J114" s="207" t="n">
        <f aca="false">SUM(J115:J118)</f>
        <v>0</v>
      </c>
      <c r="K114" s="207" t="n">
        <f aca="false">SUM(K115:K118)</f>
        <v>0</v>
      </c>
      <c r="L114" s="207" t="n">
        <f aca="false">SUM(L115:L118)</f>
        <v>0</v>
      </c>
      <c r="M114" s="207" t="n">
        <f aca="false">SUM(M115:M118)</f>
        <v>0</v>
      </c>
      <c r="N114" s="208"/>
      <c r="O114" s="207" t="n">
        <f aca="false">SUM(O115:O118)</f>
        <v>0.0972</v>
      </c>
      <c r="P114" s="208"/>
      <c r="AI114" s="190" t="s">
        <v>111</v>
      </c>
      <c r="AS114" s="178" t="n">
        <f aca="false">SUM(AJ115:AJ118)</f>
        <v>0</v>
      </c>
      <c r="AT114" s="178" t="n">
        <f aca="false">SUM(AK115:AK118)</f>
        <v>0</v>
      </c>
      <c r="AU114" s="178" t="n">
        <f aca="false">SUM(AL115:AL118)</f>
        <v>0</v>
      </c>
    </row>
    <row r="115" customFormat="false" ht="35.5" hidden="false" customHeight="true" outlineLevel="0" collapsed="false">
      <c r="A115" s="209" t="s">
        <v>489</v>
      </c>
      <c r="B115" s="209" t="s">
        <v>111</v>
      </c>
      <c r="C115" s="209" t="s">
        <v>1914</v>
      </c>
      <c r="D115" s="210" t="s">
        <v>1915</v>
      </c>
      <c r="E115" s="210"/>
      <c r="F115" s="209" t="s">
        <v>1297</v>
      </c>
      <c r="G115" s="211" t="n">
        <f aca="false">'Stavební rozpočet'!G645</f>
        <v>45</v>
      </c>
      <c r="H115" s="212" t="n">
        <f aca="false">'Stavební rozpočet'!H645</f>
        <v>0</v>
      </c>
      <c r="I115" s="213" t="s">
        <v>203</v>
      </c>
      <c r="J115" s="212" t="n">
        <f aca="false">G115*AO115</f>
        <v>0</v>
      </c>
      <c r="K115" s="212" t="n">
        <f aca="false">G115*AP115</f>
        <v>0</v>
      </c>
      <c r="L115" s="212" t="n">
        <f aca="false">G115*H115</f>
        <v>0</v>
      </c>
      <c r="M115" s="212" t="n">
        <f aca="false">L115*(1+BW115/100)</f>
        <v>0</v>
      </c>
      <c r="N115" s="212" t="n">
        <f aca="false">'Stavební rozpočet'!N645</f>
        <v>0.00106</v>
      </c>
      <c r="O115" s="212" t="n">
        <f aca="false">G115*N115</f>
        <v>0.0477</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111</v>
      </c>
      <c r="AJ115" s="90" t="n">
        <f aca="false">IF(AN115=0,L115,0)</f>
        <v>0</v>
      </c>
      <c r="AK115" s="90" t="n">
        <f aca="false">IF(AN115=12,L115,0)</f>
        <v>0</v>
      </c>
      <c r="AL115" s="90" t="n">
        <f aca="false">IF(AN115=21,L115,0)</f>
        <v>0</v>
      </c>
      <c r="AN115" s="90" t="n">
        <v>21</v>
      </c>
      <c r="AO115" s="90" t="n">
        <f aca="false">H115*0.30333335</f>
        <v>0</v>
      </c>
      <c r="AP115" s="90" t="n">
        <f aca="false">H115*(1-0.30333335)</f>
        <v>0</v>
      </c>
      <c r="AQ115" s="89" t="s">
        <v>226</v>
      </c>
      <c r="AV115" s="90" t="n">
        <f aca="false">AW115+AX115</f>
        <v>0</v>
      </c>
      <c r="AW115" s="90" t="n">
        <f aca="false">G115*AO115</f>
        <v>0</v>
      </c>
      <c r="AX115" s="90" t="n">
        <f aca="false">G115*AP115</f>
        <v>0</v>
      </c>
      <c r="AY115" s="89" t="s">
        <v>690</v>
      </c>
      <c r="AZ115" s="89" t="s">
        <v>1916</v>
      </c>
      <c r="BA115" s="190" t="s">
        <v>1650</v>
      </c>
      <c r="BC115" s="90" t="n">
        <f aca="false">AW115+AX115</f>
        <v>0</v>
      </c>
      <c r="BD115" s="90" t="n">
        <f aca="false">H115/(100-BE115)*100</f>
        <v>0</v>
      </c>
      <c r="BE115" s="90" t="n">
        <v>0</v>
      </c>
      <c r="BF115" s="90" t="n">
        <f aca="false">O115</f>
        <v>0.0477</v>
      </c>
      <c r="BH115" s="90" t="n">
        <f aca="false">G115*AO115</f>
        <v>0</v>
      </c>
      <c r="BI115" s="90" t="n">
        <f aca="false">G115*AP115</f>
        <v>0</v>
      </c>
      <c r="BJ115" s="90" t="n">
        <f aca="false">G115*H115</f>
        <v>0</v>
      </c>
      <c r="BK115" s="90"/>
      <c r="BL115" s="90" t="n">
        <v>767</v>
      </c>
      <c r="BW115" s="90" t="str">
        <f aca="false">I115</f>
        <v>21</v>
      </c>
      <c r="BX115" s="11" t="s">
        <v>1915</v>
      </c>
    </row>
    <row r="116" customFormat="false" ht="35.5" hidden="false" customHeight="true" outlineLevel="0" collapsed="false">
      <c r="A116" s="214" t="s">
        <v>492</v>
      </c>
      <c r="B116" s="214" t="s">
        <v>111</v>
      </c>
      <c r="C116" s="214" t="s">
        <v>1918</v>
      </c>
      <c r="D116" s="215" t="s">
        <v>1919</v>
      </c>
      <c r="E116" s="215"/>
      <c r="F116" s="214" t="s">
        <v>1297</v>
      </c>
      <c r="G116" s="216" t="n">
        <f aca="false">'Stavební rozpočet'!G646</f>
        <v>42.9</v>
      </c>
      <c r="H116" s="217" t="n">
        <f aca="false">'Stavební rozpočet'!H646</f>
        <v>0</v>
      </c>
      <c r="I116" s="218" t="s">
        <v>203</v>
      </c>
      <c r="J116" s="217" t="n">
        <f aca="false">G116*AO116</f>
        <v>0</v>
      </c>
      <c r="K116" s="217" t="n">
        <f aca="false">G116*AP116</f>
        <v>0</v>
      </c>
      <c r="L116" s="217" t="n">
        <f aca="false">G116*H116</f>
        <v>0</v>
      </c>
      <c r="M116" s="217" t="n">
        <f aca="false">L116*(1+BW116/100)</f>
        <v>0</v>
      </c>
      <c r="N116" s="217" t="n">
        <f aca="false">'Stavební rozpočet'!N646</f>
        <v>0.001</v>
      </c>
      <c r="O116" s="217" t="n">
        <f aca="false">G116*N116</f>
        <v>0.0429</v>
      </c>
      <c r="P116" s="218"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111</v>
      </c>
      <c r="AJ116" s="219" t="n">
        <f aca="false">IF(AN116=0,L116,0)</f>
        <v>0</v>
      </c>
      <c r="AK116" s="219" t="n">
        <f aca="false">IF(AN116=12,L116,0)</f>
        <v>0</v>
      </c>
      <c r="AL116" s="219" t="n">
        <f aca="false">IF(AN116=21,L116,0)</f>
        <v>0</v>
      </c>
      <c r="AN116" s="90" t="n">
        <v>21</v>
      </c>
      <c r="AO116" s="90" t="n">
        <f aca="false">H116*1</f>
        <v>0</v>
      </c>
      <c r="AP116" s="90" t="n">
        <f aca="false">H116*(1-1)</f>
        <v>0</v>
      </c>
      <c r="AQ116" s="220" t="s">
        <v>226</v>
      </c>
      <c r="AV116" s="90" t="n">
        <f aca="false">AW116+AX116</f>
        <v>0</v>
      </c>
      <c r="AW116" s="90" t="n">
        <f aca="false">G116*AO116</f>
        <v>0</v>
      </c>
      <c r="AX116" s="90" t="n">
        <f aca="false">G116*AP116</f>
        <v>0</v>
      </c>
      <c r="AY116" s="89" t="s">
        <v>690</v>
      </c>
      <c r="AZ116" s="89" t="s">
        <v>1916</v>
      </c>
      <c r="BA116" s="190" t="s">
        <v>1650</v>
      </c>
      <c r="BC116" s="90" t="n">
        <f aca="false">AW116+AX116</f>
        <v>0</v>
      </c>
      <c r="BD116" s="90" t="n">
        <f aca="false">H116/(100-BE116)*100</f>
        <v>0</v>
      </c>
      <c r="BE116" s="90" t="n">
        <v>0</v>
      </c>
      <c r="BF116" s="90" t="n">
        <f aca="false">O116</f>
        <v>0.0429</v>
      </c>
      <c r="BH116" s="219" t="n">
        <f aca="false">G116*AO116</f>
        <v>0</v>
      </c>
      <c r="BI116" s="219" t="n">
        <f aca="false">G116*AP116</f>
        <v>0</v>
      </c>
      <c r="BJ116" s="219" t="n">
        <f aca="false">G116*H116</f>
        <v>0</v>
      </c>
      <c r="BK116" s="219"/>
      <c r="BL116" s="90" t="n">
        <v>767</v>
      </c>
      <c r="BW116" s="90" t="str">
        <f aca="false">I116</f>
        <v>21</v>
      </c>
      <c r="BX116" s="221" t="s">
        <v>1919</v>
      </c>
    </row>
    <row r="117" customFormat="false" ht="15" hidden="false" customHeight="true" outlineLevel="0" collapsed="false">
      <c r="A117" s="214" t="s">
        <v>493</v>
      </c>
      <c r="B117" s="214" t="s">
        <v>111</v>
      </c>
      <c r="C117" s="214" t="s">
        <v>1302</v>
      </c>
      <c r="D117" s="215" t="s">
        <v>1303</v>
      </c>
      <c r="E117" s="215"/>
      <c r="F117" s="214" t="s">
        <v>1297</v>
      </c>
      <c r="G117" s="216" t="n">
        <f aca="false">'Stavební rozpočet'!G647</f>
        <v>6.6</v>
      </c>
      <c r="H117" s="217" t="n">
        <f aca="false">'Stavební rozpočet'!H647</f>
        <v>0</v>
      </c>
      <c r="I117" s="218" t="s">
        <v>203</v>
      </c>
      <c r="J117" s="217" t="n">
        <f aca="false">G117*AO117</f>
        <v>0</v>
      </c>
      <c r="K117" s="217" t="n">
        <f aca="false">G117*AP117</f>
        <v>0</v>
      </c>
      <c r="L117" s="217" t="n">
        <f aca="false">G117*H117</f>
        <v>0</v>
      </c>
      <c r="M117" s="217" t="n">
        <f aca="false">L117*(1+BW117/100)</f>
        <v>0</v>
      </c>
      <c r="N117" s="217" t="n">
        <f aca="false">'Stavební rozpočet'!N647</f>
        <v>0.001</v>
      </c>
      <c r="O117" s="217" t="n">
        <f aca="false">G117*N117</f>
        <v>0.0066</v>
      </c>
      <c r="P117" s="218"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111</v>
      </c>
      <c r="AJ117" s="219" t="n">
        <f aca="false">IF(AN117=0,L117,0)</f>
        <v>0</v>
      </c>
      <c r="AK117" s="219" t="n">
        <f aca="false">IF(AN117=12,L117,0)</f>
        <v>0</v>
      </c>
      <c r="AL117" s="219" t="n">
        <f aca="false">IF(AN117=21,L117,0)</f>
        <v>0</v>
      </c>
      <c r="AN117" s="90" t="n">
        <v>21</v>
      </c>
      <c r="AO117" s="90" t="n">
        <f aca="false">H117*1</f>
        <v>0</v>
      </c>
      <c r="AP117" s="90" t="n">
        <f aca="false">H117*(1-1)</f>
        <v>0</v>
      </c>
      <c r="AQ117" s="220" t="s">
        <v>226</v>
      </c>
      <c r="AV117" s="90" t="n">
        <f aca="false">AW117+AX117</f>
        <v>0</v>
      </c>
      <c r="AW117" s="90" t="n">
        <f aca="false">G117*AO117</f>
        <v>0</v>
      </c>
      <c r="AX117" s="90" t="n">
        <f aca="false">G117*AP117</f>
        <v>0</v>
      </c>
      <c r="AY117" s="89" t="s">
        <v>690</v>
      </c>
      <c r="AZ117" s="89" t="s">
        <v>1916</v>
      </c>
      <c r="BA117" s="190" t="s">
        <v>1650</v>
      </c>
      <c r="BC117" s="90" t="n">
        <f aca="false">AW117+AX117</f>
        <v>0</v>
      </c>
      <c r="BD117" s="90" t="n">
        <f aca="false">H117/(100-BE117)*100</f>
        <v>0</v>
      </c>
      <c r="BE117" s="90" t="n">
        <v>0</v>
      </c>
      <c r="BF117" s="90" t="n">
        <f aca="false">O117</f>
        <v>0.0066</v>
      </c>
      <c r="BH117" s="219" t="n">
        <f aca="false">G117*AO117</f>
        <v>0</v>
      </c>
      <c r="BI117" s="219" t="n">
        <f aca="false">G117*AP117</f>
        <v>0</v>
      </c>
      <c r="BJ117" s="219" t="n">
        <f aca="false">G117*H117</f>
        <v>0</v>
      </c>
      <c r="BK117" s="219"/>
      <c r="BL117" s="90" t="n">
        <v>767</v>
      </c>
      <c r="BW117" s="90" t="str">
        <f aca="false">I117</f>
        <v>21</v>
      </c>
      <c r="BX117" s="221" t="s">
        <v>1303</v>
      </c>
    </row>
    <row r="118" customFormat="false" ht="15" hidden="false" customHeight="true" outlineLevel="0" collapsed="false">
      <c r="A118" s="209" t="s">
        <v>496</v>
      </c>
      <c r="B118" s="209" t="s">
        <v>111</v>
      </c>
      <c r="C118" s="209" t="s">
        <v>819</v>
      </c>
      <c r="D118" s="210" t="s">
        <v>820</v>
      </c>
      <c r="E118" s="210"/>
      <c r="F118" s="209" t="s">
        <v>264</v>
      </c>
      <c r="G118" s="211" t="n">
        <f aca="false">'Stavební rozpočet'!G648</f>
        <v>0.097</v>
      </c>
      <c r="H118" s="212" t="n">
        <f aca="false">'Stavební rozpočet'!H648</f>
        <v>0</v>
      </c>
      <c r="I118" s="213" t="s">
        <v>203</v>
      </c>
      <c r="J118" s="212" t="n">
        <f aca="false">G118*AO118</f>
        <v>0</v>
      </c>
      <c r="K118" s="212" t="n">
        <f aca="false">G118*AP118</f>
        <v>0</v>
      </c>
      <c r="L118" s="212" t="n">
        <f aca="false">G118*H118</f>
        <v>0</v>
      </c>
      <c r="M118" s="212" t="n">
        <f aca="false">L118*(1+BW118/100)</f>
        <v>0</v>
      </c>
      <c r="N118" s="212" t="n">
        <f aca="false">'Stavební rozpočet'!N648</f>
        <v>0</v>
      </c>
      <c r="O118" s="212" t="n">
        <f aca="false">G118*N118</f>
        <v>0</v>
      </c>
      <c r="P118" s="213" t="s">
        <v>204</v>
      </c>
      <c r="Z118" s="90" t="n">
        <f aca="false">IF(AQ118="5",BJ118,0)</f>
        <v>0</v>
      </c>
      <c r="AB118" s="90" t="n">
        <f aca="false">IF(AQ118="1",BH118,0)</f>
        <v>0</v>
      </c>
      <c r="AC118" s="90" t="n">
        <f aca="false">IF(AQ118="1",BI118,0)</f>
        <v>0</v>
      </c>
      <c r="AD118" s="90" t="n">
        <f aca="false">IF(AQ118="7",BH118,0)</f>
        <v>0</v>
      </c>
      <c r="AE118" s="90" t="n">
        <f aca="false">IF(AQ118="7",BI118,0)</f>
        <v>0</v>
      </c>
      <c r="AF118" s="90" t="n">
        <f aca="false">IF(AQ118="2",BH118,0)</f>
        <v>0</v>
      </c>
      <c r="AG118" s="90" t="n">
        <f aca="false">IF(AQ118="2",BI118,0)</f>
        <v>0</v>
      </c>
      <c r="AH118" s="90" t="n">
        <f aca="false">IF(AQ118="0",BJ118,0)</f>
        <v>0</v>
      </c>
      <c r="AI118" s="190" t="s">
        <v>111</v>
      </c>
      <c r="AJ118" s="90" t="n">
        <f aca="false">IF(AN118=0,L118,0)</f>
        <v>0</v>
      </c>
      <c r="AK118" s="90" t="n">
        <f aca="false">IF(AN118=12,L118,0)</f>
        <v>0</v>
      </c>
      <c r="AL118" s="90" t="n">
        <f aca="false">IF(AN118=21,L118,0)</f>
        <v>0</v>
      </c>
      <c r="AN118" s="90" t="n">
        <v>21</v>
      </c>
      <c r="AO118" s="90" t="n">
        <f aca="false">H118*0</f>
        <v>0</v>
      </c>
      <c r="AP118" s="90" t="n">
        <f aca="false">H118*(1-0)</f>
        <v>0</v>
      </c>
      <c r="AQ118" s="89" t="s">
        <v>220</v>
      </c>
      <c r="AV118" s="90" t="n">
        <f aca="false">AW118+AX118</f>
        <v>0</v>
      </c>
      <c r="AW118" s="90" t="n">
        <f aca="false">G118*AO118</f>
        <v>0</v>
      </c>
      <c r="AX118" s="90" t="n">
        <f aca="false">G118*AP118</f>
        <v>0</v>
      </c>
      <c r="AY118" s="89" t="s">
        <v>690</v>
      </c>
      <c r="AZ118" s="89" t="s">
        <v>1916</v>
      </c>
      <c r="BA118" s="190" t="s">
        <v>1650</v>
      </c>
      <c r="BC118" s="90" t="n">
        <f aca="false">AW118+AX118</f>
        <v>0</v>
      </c>
      <c r="BD118" s="90" t="n">
        <f aca="false">H118/(100-BE118)*100</f>
        <v>0</v>
      </c>
      <c r="BE118" s="90" t="n">
        <v>0</v>
      </c>
      <c r="BF118" s="90" t="n">
        <f aca="false">O118</f>
        <v>0</v>
      </c>
      <c r="BH118" s="90" t="n">
        <f aca="false">G118*AO118</f>
        <v>0</v>
      </c>
      <c r="BI118" s="90" t="n">
        <f aca="false">G118*AP118</f>
        <v>0</v>
      </c>
      <c r="BJ118" s="90" t="n">
        <f aca="false">G118*H118</f>
        <v>0</v>
      </c>
      <c r="BK118" s="90"/>
      <c r="BL118" s="90" t="n">
        <v>767</v>
      </c>
      <c r="BW118" s="90" t="str">
        <f aca="false">I118</f>
        <v>21</v>
      </c>
      <c r="BX118" s="11" t="s">
        <v>820</v>
      </c>
    </row>
    <row r="119" customFormat="false" ht="15" hidden="false" customHeight="true" outlineLevel="0" collapsed="false">
      <c r="A119" s="203"/>
      <c r="B119" s="204" t="s">
        <v>111</v>
      </c>
      <c r="C119" s="204" t="s">
        <v>493</v>
      </c>
      <c r="D119" s="205" t="s">
        <v>1305</v>
      </c>
      <c r="E119" s="205"/>
      <c r="F119" s="203" t="s">
        <v>97</v>
      </c>
      <c r="G119" s="206" t="s">
        <v>97</v>
      </c>
      <c r="H119" s="203" t="s">
        <v>97</v>
      </c>
      <c r="I119" s="203" t="s">
        <v>97</v>
      </c>
      <c r="J119" s="207" t="n">
        <f aca="false">SUM(J120:J129)</f>
        <v>0</v>
      </c>
      <c r="K119" s="207" t="n">
        <f aca="false">SUM(K120:K129)</f>
        <v>0</v>
      </c>
      <c r="L119" s="207" t="n">
        <f aca="false">SUM(L120:L129)</f>
        <v>0</v>
      </c>
      <c r="M119" s="207" t="n">
        <f aca="false">SUM(M120:M129)</f>
        <v>0</v>
      </c>
      <c r="N119" s="208"/>
      <c r="O119" s="207" t="n">
        <f aca="false">SUM(O120:O129)</f>
        <v>0</v>
      </c>
      <c r="P119" s="208"/>
      <c r="AI119" s="190" t="s">
        <v>111</v>
      </c>
      <c r="AS119" s="178" t="n">
        <f aca="false">SUM(AJ120:AJ129)</f>
        <v>0</v>
      </c>
      <c r="AT119" s="178" t="n">
        <f aca="false">SUM(AK120:AK129)</f>
        <v>0</v>
      </c>
      <c r="AU119" s="178" t="n">
        <f aca="false">SUM(AL120:AL129)</f>
        <v>0</v>
      </c>
    </row>
    <row r="120" customFormat="false" ht="15" hidden="false" customHeight="true" outlineLevel="0" collapsed="false">
      <c r="A120" s="209" t="s">
        <v>499</v>
      </c>
      <c r="B120" s="209" t="s">
        <v>111</v>
      </c>
      <c r="C120" s="209" t="s">
        <v>1307</v>
      </c>
      <c r="D120" s="210" t="s">
        <v>1313</v>
      </c>
      <c r="E120" s="210"/>
      <c r="F120" s="209" t="s">
        <v>1309</v>
      </c>
      <c r="G120" s="211" t="n">
        <f aca="false">'Stavební rozpočet'!G650</f>
        <v>15</v>
      </c>
      <c r="H120" s="212" t="n">
        <f aca="false">'Stavební rozpočet'!H650</f>
        <v>0</v>
      </c>
      <c r="I120" s="213" t="s">
        <v>203</v>
      </c>
      <c r="J120" s="212" t="n">
        <f aca="false">G120*AO120</f>
        <v>0</v>
      </c>
      <c r="K120" s="212" t="n">
        <f aca="false">G120*AP120</f>
        <v>0</v>
      </c>
      <c r="L120" s="212" t="n">
        <f aca="false">G120*H120</f>
        <v>0</v>
      </c>
      <c r="M120" s="212" t="n">
        <f aca="false">L120*(1+BW120/100)</f>
        <v>0</v>
      </c>
      <c r="N120" s="212" t="n">
        <f aca="false">'Stavební rozpočet'!N650</f>
        <v>0</v>
      </c>
      <c r="O120" s="212" t="n">
        <f aca="false">G120*N120</f>
        <v>0</v>
      </c>
      <c r="P120" s="213"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111</v>
      </c>
      <c r="AJ120" s="90" t="n">
        <f aca="false">IF(AN120=0,L120,0)</f>
        <v>0</v>
      </c>
      <c r="AK120" s="90" t="n">
        <f aca="false">IF(AN120=12,L120,0)</f>
        <v>0</v>
      </c>
      <c r="AL120" s="90" t="n">
        <f aca="false">IF(AN120=21,L120,0)</f>
        <v>0</v>
      </c>
      <c r="AN120" s="90" t="n">
        <v>21</v>
      </c>
      <c r="AO120" s="90" t="n">
        <f aca="false">H120*0</f>
        <v>0</v>
      </c>
      <c r="AP120" s="90" t="n">
        <f aca="false">H120*(1-0)</f>
        <v>0</v>
      </c>
      <c r="AQ120" s="89" t="s">
        <v>199</v>
      </c>
      <c r="AV120" s="90" t="n">
        <f aca="false">AW120+AX120</f>
        <v>0</v>
      </c>
      <c r="AW120" s="90" t="n">
        <f aca="false">G120*AO120</f>
        <v>0</v>
      </c>
      <c r="AX120" s="90" t="n">
        <f aca="false">G120*AP120</f>
        <v>0</v>
      </c>
      <c r="AY120" s="89" t="s">
        <v>1310</v>
      </c>
      <c r="AZ120" s="89" t="s">
        <v>1923</v>
      </c>
      <c r="BA120" s="190" t="s">
        <v>1650</v>
      </c>
      <c r="BC120" s="90" t="n">
        <f aca="false">AW120+AX120</f>
        <v>0</v>
      </c>
      <c r="BD120" s="90" t="n">
        <f aca="false">H120/(100-BE120)*100</f>
        <v>0</v>
      </c>
      <c r="BE120" s="90" t="n">
        <v>0</v>
      </c>
      <c r="BF120" s="90" t="n">
        <f aca="false">O120</f>
        <v>0</v>
      </c>
      <c r="BH120" s="90" t="n">
        <f aca="false">G120*AO120</f>
        <v>0</v>
      </c>
      <c r="BI120" s="90" t="n">
        <f aca="false">G120*AP120</f>
        <v>0</v>
      </c>
      <c r="BJ120" s="90" t="n">
        <f aca="false">G120*H120</f>
        <v>0</v>
      </c>
      <c r="BK120" s="90"/>
      <c r="BL120" s="90" t="n">
        <v>90</v>
      </c>
      <c r="BW120" s="90" t="str">
        <f aca="false">I120</f>
        <v>21</v>
      </c>
      <c r="BX120" s="11" t="s">
        <v>1313</v>
      </c>
    </row>
    <row r="121" customFormat="false" ht="24.05" hidden="false" customHeight="true" outlineLevel="0" collapsed="false">
      <c r="A121" s="209" t="s">
        <v>502</v>
      </c>
      <c r="B121" s="209" t="s">
        <v>111</v>
      </c>
      <c r="C121" s="209" t="s">
        <v>1925</v>
      </c>
      <c r="D121" s="210" t="s">
        <v>1926</v>
      </c>
      <c r="E121" s="210"/>
      <c r="F121" s="209" t="s">
        <v>1309</v>
      </c>
      <c r="G121" s="211" t="n">
        <f aca="false">'Stavební rozpočet'!G651</f>
        <v>60</v>
      </c>
      <c r="H121" s="212" t="n">
        <f aca="false">'Stavební rozpočet'!H651</f>
        <v>0</v>
      </c>
      <c r="I121" s="213" t="s">
        <v>203</v>
      </c>
      <c r="J121" s="212" t="n">
        <f aca="false">G121*AO121</f>
        <v>0</v>
      </c>
      <c r="K121" s="212" t="n">
        <f aca="false">G121*AP121</f>
        <v>0</v>
      </c>
      <c r="L121" s="212" t="n">
        <f aca="false">G121*H121</f>
        <v>0</v>
      </c>
      <c r="M121" s="212" t="n">
        <f aca="false">L121*(1+BW121/100)</f>
        <v>0</v>
      </c>
      <c r="N121" s="212" t="n">
        <f aca="false">'Stavební rozpočet'!N651</f>
        <v>0</v>
      </c>
      <c r="O121" s="212" t="n">
        <f aca="false">G121*N121</f>
        <v>0</v>
      </c>
      <c r="P121" s="213" t="s">
        <v>204</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111</v>
      </c>
      <c r="AJ121" s="90" t="n">
        <f aca="false">IF(AN121=0,L121,0)</f>
        <v>0</v>
      </c>
      <c r="AK121" s="90" t="n">
        <f aca="false">IF(AN121=12,L121,0)</f>
        <v>0</v>
      </c>
      <c r="AL121" s="90" t="n">
        <f aca="false">IF(AN121=21,L121,0)</f>
        <v>0</v>
      </c>
      <c r="AN121" s="90" t="n">
        <v>21</v>
      </c>
      <c r="AO121" s="90" t="n">
        <f aca="false">H121*0</f>
        <v>0</v>
      </c>
      <c r="AP121" s="90" t="n">
        <f aca="false">H121*(1-0)</f>
        <v>0</v>
      </c>
      <c r="AQ121" s="89" t="s">
        <v>199</v>
      </c>
      <c r="AV121" s="90" t="n">
        <f aca="false">AW121+AX121</f>
        <v>0</v>
      </c>
      <c r="AW121" s="90" t="n">
        <f aca="false">G121*AO121</f>
        <v>0</v>
      </c>
      <c r="AX121" s="90" t="n">
        <f aca="false">G121*AP121</f>
        <v>0</v>
      </c>
      <c r="AY121" s="89" t="s">
        <v>1310</v>
      </c>
      <c r="AZ121" s="89" t="s">
        <v>1923</v>
      </c>
      <c r="BA121" s="190" t="s">
        <v>1650</v>
      </c>
      <c r="BC121" s="90" t="n">
        <f aca="false">AW121+AX121</f>
        <v>0</v>
      </c>
      <c r="BD121" s="90" t="n">
        <f aca="false">H121/(100-BE121)*100</f>
        <v>0</v>
      </c>
      <c r="BE121" s="90" t="n">
        <v>0</v>
      </c>
      <c r="BF121" s="90" t="n">
        <f aca="false">O121</f>
        <v>0</v>
      </c>
      <c r="BH121" s="90" t="n">
        <f aca="false">G121*AO121</f>
        <v>0</v>
      </c>
      <c r="BI121" s="90" t="n">
        <f aca="false">G121*AP121</f>
        <v>0</v>
      </c>
      <c r="BJ121" s="90" t="n">
        <f aca="false">G121*H121</f>
        <v>0</v>
      </c>
      <c r="BK121" s="90"/>
      <c r="BL121" s="90" t="n">
        <v>90</v>
      </c>
      <c r="BW121" s="90" t="str">
        <f aca="false">I121</f>
        <v>21</v>
      </c>
      <c r="BX121" s="11" t="s">
        <v>1926</v>
      </c>
    </row>
    <row r="122" customFormat="false" ht="15" hidden="false" customHeight="true" outlineLevel="0" collapsed="false">
      <c r="A122" s="209" t="s">
        <v>507</v>
      </c>
      <c r="B122" s="209" t="s">
        <v>111</v>
      </c>
      <c r="C122" s="209" t="s">
        <v>1315</v>
      </c>
      <c r="D122" s="210" t="s">
        <v>1928</v>
      </c>
      <c r="E122" s="210"/>
      <c r="F122" s="209" t="s">
        <v>1309</v>
      </c>
      <c r="G122" s="211" t="n">
        <f aca="false">'Stavební rozpočet'!G652</f>
        <v>20</v>
      </c>
      <c r="H122" s="212" t="n">
        <f aca="false">'Stavební rozpočet'!H652</f>
        <v>0</v>
      </c>
      <c r="I122" s="213" t="s">
        <v>203</v>
      </c>
      <c r="J122" s="212" t="n">
        <f aca="false">G122*AO122</f>
        <v>0</v>
      </c>
      <c r="K122" s="212" t="n">
        <f aca="false">G122*AP122</f>
        <v>0</v>
      </c>
      <c r="L122" s="212" t="n">
        <f aca="false">G122*H122</f>
        <v>0</v>
      </c>
      <c r="M122" s="212" t="n">
        <f aca="false">L122*(1+BW122/100)</f>
        <v>0</v>
      </c>
      <c r="N122" s="212" t="n">
        <f aca="false">'Stavební rozpočet'!N652</f>
        <v>0</v>
      </c>
      <c r="O122" s="212" t="n">
        <f aca="false">G122*N122</f>
        <v>0</v>
      </c>
      <c r="P122" s="213" t="s">
        <v>204</v>
      </c>
      <c r="Z122" s="90" t="n">
        <f aca="false">IF(AQ122="5",BJ122,0)</f>
        <v>0</v>
      </c>
      <c r="AB122" s="90" t="n">
        <f aca="false">IF(AQ122="1",BH122,0)</f>
        <v>0</v>
      </c>
      <c r="AC122" s="90" t="n">
        <f aca="false">IF(AQ122="1",BI122,0)</f>
        <v>0</v>
      </c>
      <c r="AD122" s="90" t="n">
        <f aca="false">IF(AQ122="7",BH122,0)</f>
        <v>0</v>
      </c>
      <c r="AE122" s="90" t="n">
        <f aca="false">IF(AQ122="7",BI122,0)</f>
        <v>0</v>
      </c>
      <c r="AF122" s="90" t="n">
        <f aca="false">IF(AQ122="2",BH122,0)</f>
        <v>0</v>
      </c>
      <c r="AG122" s="90" t="n">
        <f aca="false">IF(AQ122="2",BI122,0)</f>
        <v>0</v>
      </c>
      <c r="AH122" s="90" t="n">
        <f aca="false">IF(AQ122="0",BJ122,0)</f>
        <v>0</v>
      </c>
      <c r="AI122" s="190" t="s">
        <v>111</v>
      </c>
      <c r="AJ122" s="90" t="n">
        <f aca="false">IF(AN122=0,L122,0)</f>
        <v>0</v>
      </c>
      <c r="AK122" s="90" t="n">
        <f aca="false">IF(AN122=12,L122,0)</f>
        <v>0</v>
      </c>
      <c r="AL122" s="90" t="n">
        <f aca="false">IF(AN122=21,L122,0)</f>
        <v>0</v>
      </c>
      <c r="AN122" s="90" t="n">
        <v>21</v>
      </c>
      <c r="AO122" s="90" t="n">
        <f aca="false">H122*0</f>
        <v>0</v>
      </c>
      <c r="AP122" s="90" t="n">
        <f aca="false">H122*(1-0)</f>
        <v>0</v>
      </c>
      <c r="AQ122" s="89" t="s">
        <v>199</v>
      </c>
      <c r="AV122" s="90" t="n">
        <f aca="false">AW122+AX122</f>
        <v>0</v>
      </c>
      <c r="AW122" s="90" t="n">
        <f aca="false">G122*AO122</f>
        <v>0</v>
      </c>
      <c r="AX122" s="90" t="n">
        <f aca="false">G122*AP122</f>
        <v>0</v>
      </c>
      <c r="AY122" s="89" t="s">
        <v>1310</v>
      </c>
      <c r="AZ122" s="89" t="s">
        <v>1923</v>
      </c>
      <c r="BA122" s="190" t="s">
        <v>1650</v>
      </c>
      <c r="BC122" s="90" t="n">
        <f aca="false">AW122+AX122</f>
        <v>0</v>
      </c>
      <c r="BD122" s="90" t="n">
        <f aca="false">H122/(100-BE122)*100</f>
        <v>0</v>
      </c>
      <c r="BE122" s="90" t="n">
        <v>0</v>
      </c>
      <c r="BF122" s="90" t="n">
        <f aca="false">O122</f>
        <v>0</v>
      </c>
      <c r="BH122" s="90" t="n">
        <f aca="false">G122*AO122</f>
        <v>0</v>
      </c>
      <c r="BI122" s="90" t="n">
        <f aca="false">G122*AP122</f>
        <v>0</v>
      </c>
      <c r="BJ122" s="90" t="n">
        <f aca="false">G122*H122</f>
        <v>0</v>
      </c>
      <c r="BK122" s="90"/>
      <c r="BL122" s="90" t="n">
        <v>90</v>
      </c>
      <c r="BW122" s="90" t="str">
        <f aca="false">I122</f>
        <v>21</v>
      </c>
      <c r="BX122" s="11" t="s">
        <v>1928</v>
      </c>
    </row>
    <row r="123" customFormat="false" ht="15" hidden="false" customHeight="true" outlineLevel="0" collapsed="false">
      <c r="A123" s="209" t="s">
        <v>511</v>
      </c>
      <c r="B123" s="209" t="s">
        <v>111</v>
      </c>
      <c r="C123" s="209" t="s">
        <v>1315</v>
      </c>
      <c r="D123" s="210" t="s">
        <v>1930</v>
      </c>
      <c r="E123" s="210"/>
      <c r="F123" s="209" t="s">
        <v>1309</v>
      </c>
      <c r="G123" s="211" t="n">
        <f aca="false">'Stavební rozpočet'!G653</f>
        <v>10</v>
      </c>
      <c r="H123" s="212" t="n">
        <f aca="false">'Stavební rozpočet'!H653</f>
        <v>0</v>
      </c>
      <c r="I123" s="213" t="s">
        <v>203</v>
      </c>
      <c r="J123" s="212" t="n">
        <f aca="false">G123*AO123</f>
        <v>0</v>
      </c>
      <c r="K123" s="212" t="n">
        <f aca="false">G123*AP123</f>
        <v>0</v>
      </c>
      <c r="L123" s="212" t="n">
        <f aca="false">G123*H123</f>
        <v>0</v>
      </c>
      <c r="M123" s="212" t="n">
        <f aca="false">L123*(1+BW123/100)</f>
        <v>0</v>
      </c>
      <c r="N123" s="212" t="n">
        <f aca="false">'Stavební rozpočet'!N653</f>
        <v>0</v>
      </c>
      <c r="O123" s="212" t="n">
        <f aca="false">G123*N123</f>
        <v>0</v>
      </c>
      <c r="P123" s="213" t="s">
        <v>204</v>
      </c>
      <c r="Z123" s="90" t="n">
        <f aca="false">IF(AQ123="5",BJ123,0)</f>
        <v>0</v>
      </c>
      <c r="AB123" s="90" t="n">
        <f aca="false">IF(AQ123="1",BH123,0)</f>
        <v>0</v>
      </c>
      <c r="AC123" s="90" t="n">
        <f aca="false">IF(AQ123="1",BI123,0)</f>
        <v>0</v>
      </c>
      <c r="AD123" s="90" t="n">
        <f aca="false">IF(AQ123="7",BH123,0)</f>
        <v>0</v>
      </c>
      <c r="AE123" s="90" t="n">
        <f aca="false">IF(AQ123="7",BI123,0)</f>
        <v>0</v>
      </c>
      <c r="AF123" s="90" t="n">
        <f aca="false">IF(AQ123="2",BH123,0)</f>
        <v>0</v>
      </c>
      <c r="AG123" s="90" t="n">
        <f aca="false">IF(AQ123="2",BI123,0)</f>
        <v>0</v>
      </c>
      <c r="AH123" s="90" t="n">
        <f aca="false">IF(AQ123="0",BJ123,0)</f>
        <v>0</v>
      </c>
      <c r="AI123" s="190" t="s">
        <v>111</v>
      </c>
      <c r="AJ123" s="90" t="n">
        <f aca="false">IF(AN123=0,L123,0)</f>
        <v>0</v>
      </c>
      <c r="AK123" s="90" t="n">
        <f aca="false">IF(AN123=12,L123,0)</f>
        <v>0</v>
      </c>
      <c r="AL123" s="90" t="n">
        <f aca="false">IF(AN123=21,L123,0)</f>
        <v>0</v>
      </c>
      <c r="AN123" s="90" t="n">
        <v>21</v>
      </c>
      <c r="AO123" s="90" t="n">
        <f aca="false">H123*0</f>
        <v>0</v>
      </c>
      <c r="AP123" s="90" t="n">
        <f aca="false">H123*(1-0)</f>
        <v>0</v>
      </c>
      <c r="AQ123" s="89" t="s">
        <v>199</v>
      </c>
      <c r="AV123" s="90" t="n">
        <f aca="false">AW123+AX123</f>
        <v>0</v>
      </c>
      <c r="AW123" s="90" t="n">
        <f aca="false">G123*AO123</f>
        <v>0</v>
      </c>
      <c r="AX123" s="90" t="n">
        <f aca="false">G123*AP123</f>
        <v>0</v>
      </c>
      <c r="AY123" s="89" t="s">
        <v>1310</v>
      </c>
      <c r="AZ123" s="89" t="s">
        <v>1923</v>
      </c>
      <c r="BA123" s="190" t="s">
        <v>1650</v>
      </c>
      <c r="BC123" s="90" t="n">
        <f aca="false">AW123+AX123</f>
        <v>0</v>
      </c>
      <c r="BD123" s="90" t="n">
        <f aca="false">H123/(100-BE123)*100</f>
        <v>0</v>
      </c>
      <c r="BE123" s="90" t="n">
        <v>0</v>
      </c>
      <c r="BF123" s="90" t="n">
        <f aca="false">O123</f>
        <v>0</v>
      </c>
      <c r="BH123" s="90" t="n">
        <f aca="false">G123*AO123</f>
        <v>0</v>
      </c>
      <c r="BI123" s="90" t="n">
        <f aca="false">G123*AP123</f>
        <v>0</v>
      </c>
      <c r="BJ123" s="90" t="n">
        <f aca="false">G123*H123</f>
        <v>0</v>
      </c>
      <c r="BK123" s="90"/>
      <c r="BL123" s="90" t="n">
        <v>90</v>
      </c>
      <c r="BW123" s="90" t="str">
        <f aca="false">I123</f>
        <v>21</v>
      </c>
      <c r="BX123" s="11" t="s">
        <v>1930</v>
      </c>
    </row>
    <row r="124" customFormat="false" ht="15" hidden="false" customHeight="true" outlineLevel="0" collapsed="false">
      <c r="A124" s="209" t="s">
        <v>514</v>
      </c>
      <c r="B124" s="209" t="s">
        <v>111</v>
      </c>
      <c r="C124" s="209" t="s">
        <v>1315</v>
      </c>
      <c r="D124" s="210" t="s">
        <v>1932</v>
      </c>
      <c r="E124" s="210"/>
      <c r="F124" s="209" t="s">
        <v>1309</v>
      </c>
      <c r="G124" s="211" t="n">
        <f aca="false">'Stavební rozpočet'!G654</f>
        <v>20</v>
      </c>
      <c r="H124" s="212" t="n">
        <f aca="false">'Stavební rozpočet'!H654</f>
        <v>0</v>
      </c>
      <c r="I124" s="213" t="s">
        <v>203</v>
      </c>
      <c r="J124" s="212" t="n">
        <f aca="false">G124*AO124</f>
        <v>0</v>
      </c>
      <c r="K124" s="212" t="n">
        <f aca="false">G124*AP124</f>
        <v>0</v>
      </c>
      <c r="L124" s="212" t="n">
        <f aca="false">G124*H124</f>
        <v>0</v>
      </c>
      <c r="M124" s="212" t="n">
        <f aca="false">L124*(1+BW124/100)</f>
        <v>0</v>
      </c>
      <c r="N124" s="212" t="n">
        <f aca="false">'Stavební rozpočet'!N654</f>
        <v>0</v>
      </c>
      <c r="O124" s="212" t="n">
        <f aca="false">G124*N124</f>
        <v>0</v>
      </c>
      <c r="P124" s="213" t="s">
        <v>204</v>
      </c>
      <c r="Z124" s="90" t="n">
        <f aca="false">IF(AQ124="5",BJ124,0)</f>
        <v>0</v>
      </c>
      <c r="AB124" s="90" t="n">
        <f aca="false">IF(AQ124="1",BH124,0)</f>
        <v>0</v>
      </c>
      <c r="AC124" s="90" t="n">
        <f aca="false">IF(AQ124="1",BI124,0)</f>
        <v>0</v>
      </c>
      <c r="AD124" s="90" t="n">
        <f aca="false">IF(AQ124="7",BH124,0)</f>
        <v>0</v>
      </c>
      <c r="AE124" s="90" t="n">
        <f aca="false">IF(AQ124="7",BI124,0)</f>
        <v>0</v>
      </c>
      <c r="AF124" s="90" t="n">
        <f aca="false">IF(AQ124="2",BH124,0)</f>
        <v>0</v>
      </c>
      <c r="AG124" s="90" t="n">
        <f aca="false">IF(AQ124="2",BI124,0)</f>
        <v>0</v>
      </c>
      <c r="AH124" s="90" t="n">
        <f aca="false">IF(AQ124="0",BJ124,0)</f>
        <v>0</v>
      </c>
      <c r="AI124" s="190" t="s">
        <v>111</v>
      </c>
      <c r="AJ124" s="90" t="n">
        <f aca="false">IF(AN124=0,L124,0)</f>
        <v>0</v>
      </c>
      <c r="AK124" s="90" t="n">
        <f aca="false">IF(AN124=12,L124,0)</f>
        <v>0</v>
      </c>
      <c r="AL124" s="90" t="n">
        <f aca="false">IF(AN124=21,L124,0)</f>
        <v>0</v>
      </c>
      <c r="AN124" s="90" t="n">
        <v>21</v>
      </c>
      <c r="AO124" s="90" t="n">
        <f aca="false">H124*0</f>
        <v>0</v>
      </c>
      <c r="AP124" s="90" t="n">
        <f aca="false">H124*(1-0)</f>
        <v>0</v>
      </c>
      <c r="AQ124" s="89" t="s">
        <v>199</v>
      </c>
      <c r="AV124" s="90" t="n">
        <f aca="false">AW124+AX124</f>
        <v>0</v>
      </c>
      <c r="AW124" s="90" t="n">
        <f aca="false">G124*AO124</f>
        <v>0</v>
      </c>
      <c r="AX124" s="90" t="n">
        <f aca="false">G124*AP124</f>
        <v>0</v>
      </c>
      <c r="AY124" s="89" t="s">
        <v>1310</v>
      </c>
      <c r="AZ124" s="89" t="s">
        <v>1923</v>
      </c>
      <c r="BA124" s="190" t="s">
        <v>1650</v>
      </c>
      <c r="BC124" s="90" t="n">
        <f aca="false">AW124+AX124</f>
        <v>0</v>
      </c>
      <c r="BD124" s="90" t="n">
        <f aca="false">H124/(100-BE124)*100</f>
        <v>0</v>
      </c>
      <c r="BE124" s="90" t="n">
        <v>0</v>
      </c>
      <c r="BF124" s="90" t="n">
        <f aca="false">O124</f>
        <v>0</v>
      </c>
      <c r="BH124" s="90" t="n">
        <f aca="false">G124*AO124</f>
        <v>0</v>
      </c>
      <c r="BI124" s="90" t="n">
        <f aca="false">G124*AP124</f>
        <v>0</v>
      </c>
      <c r="BJ124" s="90" t="n">
        <f aca="false">G124*H124</f>
        <v>0</v>
      </c>
      <c r="BK124" s="90"/>
      <c r="BL124" s="90" t="n">
        <v>90</v>
      </c>
      <c r="BW124" s="90" t="str">
        <f aca="false">I124</f>
        <v>21</v>
      </c>
      <c r="BX124" s="11" t="s">
        <v>1932</v>
      </c>
    </row>
    <row r="125" customFormat="false" ht="15" hidden="false" customHeight="true" outlineLevel="0" collapsed="false">
      <c r="A125" s="209" t="s">
        <v>517</v>
      </c>
      <c r="B125" s="209" t="s">
        <v>111</v>
      </c>
      <c r="C125" s="209" t="s">
        <v>1934</v>
      </c>
      <c r="D125" s="210" t="s">
        <v>1935</v>
      </c>
      <c r="E125" s="210"/>
      <c r="F125" s="209" t="s">
        <v>1309</v>
      </c>
      <c r="G125" s="211" t="n">
        <f aca="false">'Stavební rozpočet'!G655</f>
        <v>30</v>
      </c>
      <c r="H125" s="212" t="n">
        <f aca="false">'Stavební rozpočet'!H655</f>
        <v>0</v>
      </c>
      <c r="I125" s="213" t="s">
        <v>203</v>
      </c>
      <c r="J125" s="212" t="n">
        <f aca="false">G125*AO125</f>
        <v>0</v>
      </c>
      <c r="K125" s="212" t="n">
        <f aca="false">G125*AP125</f>
        <v>0</v>
      </c>
      <c r="L125" s="212" t="n">
        <f aca="false">G125*H125</f>
        <v>0</v>
      </c>
      <c r="M125" s="212" t="n">
        <f aca="false">L125*(1+BW125/100)</f>
        <v>0</v>
      </c>
      <c r="N125" s="212" t="n">
        <f aca="false">'Stavební rozpočet'!N655</f>
        <v>0</v>
      </c>
      <c r="O125" s="212" t="n">
        <f aca="false">G125*N125</f>
        <v>0</v>
      </c>
      <c r="P125" s="213" t="s">
        <v>204</v>
      </c>
      <c r="Z125" s="90" t="n">
        <f aca="false">IF(AQ125="5",BJ125,0)</f>
        <v>0</v>
      </c>
      <c r="AB125" s="90" t="n">
        <f aca="false">IF(AQ125="1",BH125,0)</f>
        <v>0</v>
      </c>
      <c r="AC125" s="90" t="n">
        <f aca="false">IF(AQ125="1",BI125,0)</f>
        <v>0</v>
      </c>
      <c r="AD125" s="90" t="n">
        <f aca="false">IF(AQ125="7",BH125,0)</f>
        <v>0</v>
      </c>
      <c r="AE125" s="90" t="n">
        <f aca="false">IF(AQ125="7",BI125,0)</f>
        <v>0</v>
      </c>
      <c r="AF125" s="90" t="n">
        <f aca="false">IF(AQ125="2",BH125,0)</f>
        <v>0</v>
      </c>
      <c r="AG125" s="90" t="n">
        <f aca="false">IF(AQ125="2",BI125,0)</f>
        <v>0</v>
      </c>
      <c r="AH125" s="90" t="n">
        <f aca="false">IF(AQ125="0",BJ125,0)</f>
        <v>0</v>
      </c>
      <c r="AI125" s="190" t="s">
        <v>111</v>
      </c>
      <c r="AJ125" s="90" t="n">
        <f aca="false">IF(AN125=0,L125,0)</f>
        <v>0</v>
      </c>
      <c r="AK125" s="90" t="n">
        <f aca="false">IF(AN125=12,L125,0)</f>
        <v>0</v>
      </c>
      <c r="AL125" s="90" t="n">
        <f aca="false">IF(AN125=21,L125,0)</f>
        <v>0</v>
      </c>
      <c r="AN125" s="90" t="n">
        <v>21</v>
      </c>
      <c r="AO125" s="90" t="n">
        <f aca="false">H125*0</f>
        <v>0</v>
      </c>
      <c r="AP125" s="90" t="n">
        <f aca="false">H125*(1-0)</f>
        <v>0</v>
      </c>
      <c r="AQ125" s="89" t="s">
        <v>199</v>
      </c>
      <c r="AV125" s="90" t="n">
        <f aca="false">AW125+AX125</f>
        <v>0</v>
      </c>
      <c r="AW125" s="90" t="n">
        <f aca="false">G125*AO125</f>
        <v>0</v>
      </c>
      <c r="AX125" s="90" t="n">
        <f aca="false">G125*AP125</f>
        <v>0</v>
      </c>
      <c r="AY125" s="89" t="s">
        <v>1310</v>
      </c>
      <c r="AZ125" s="89" t="s">
        <v>1923</v>
      </c>
      <c r="BA125" s="190" t="s">
        <v>1650</v>
      </c>
      <c r="BC125" s="90" t="n">
        <f aca="false">AW125+AX125</f>
        <v>0</v>
      </c>
      <c r="BD125" s="90" t="n">
        <f aca="false">H125/(100-BE125)*100</f>
        <v>0</v>
      </c>
      <c r="BE125" s="90" t="n">
        <v>0</v>
      </c>
      <c r="BF125" s="90" t="n">
        <f aca="false">O125</f>
        <v>0</v>
      </c>
      <c r="BH125" s="90" t="n">
        <f aca="false">G125*AO125</f>
        <v>0</v>
      </c>
      <c r="BI125" s="90" t="n">
        <f aca="false">G125*AP125</f>
        <v>0</v>
      </c>
      <c r="BJ125" s="90" t="n">
        <f aca="false">G125*H125</f>
        <v>0</v>
      </c>
      <c r="BK125" s="90"/>
      <c r="BL125" s="90" t="n">
        <v>90</v>
      </c>
      <c r="BW125" s="90" t="str">
        <f aca="false">I125</f>
        <v>21</v>
      </c>
      <c r="BX125" s="11" t="s">
        <v>1935</v>
      </c>
    </row>
    <row r="126" customFormat="false" ht="15" hidden="false" customHeight="true" outlineLevel="0" collapsed="false">
      <c r="A126" s="209" t="s">
        <v>520</v>
      </c>
      <c r="B126" s="209" t="s">
        <v>111</v>
      </c>
      <c r="C126" s="209" t="s">
        <v>1606</v>
      </c>
      <c r="D126" s="210" t="s">
        <v>1937</v>
      </c>
      <c r="E126" s="210"/>
      <c r="F126" s="209" t="s">
        <v>1309</v>
      </c>
      <c r="G126" s="211" t="n">
        <f aca="false">'Stavební rozpočet'!G656</f>
        <v>6</v>
      </c>
      <c r="H126" s="212" t="n">
        <f aca="false">'Stavební rozpočet'!H656</f>
        <v>0</v>
      </c>
      <c r="I126" s="213" t="s">
        <v>203</v>
      </c>
      <c r="J126" s="212" t="n">
        <f aca="false">G126*AO126</f>
        <v>0</v>
      </c>
      <c r="K126" s="212" t="n">
        <f aca="false">G126*AP126</f>
        <v>0</v>
      </c>
      <c r="L126" s="212" t="n">
        <f aca="false">G126*H126</f>
        <v>0</v>
      </c>
      <c r="M126" s="212" t="n">
        <f aca="false">L126*(1+BW126/100)</f>
        <v>0</v>
      </c>
      <c r="N126" s="212" t="n">
        <f aca="false">'Stavební rozpočet'!N656</f>
        <v>0</v>
      </c>
      <c r="O126" s="212" t="n">
        <f aca="false">G126*N126</f>
        <v>0</v>
      </c>
      <c r="P126" s="213" t="s">
        <v>204</v>
      </c>
      <c r="Z126" s="90" t="n">
        <f aca="false">IF(AQ126="5",BJ126,0)</f>
        <v>0</v>
      </c>
      <c r="AB126" s="90" t="n">
        <f aca="false">IF(AQ126="1",BH126,0)</f>
        <v>0</v>
      </c>
      <c r="AC126" s="90" t="n">
        <f aca="false">IF(AQ126="1",BI126,0)</f>
        <v>0</v>
      </c>
      <c r="AD126" s="90" t="n">
        <f aca="false">IF(AQ126="7",BH126,0)</f>
        <v>0</v>
      </c>
      <c r="AE126" s="90" t="n">
        <f aca="false">IF(AQ126="7",BI126,0)</f>
        <v>0</v>
      </c>
      <c r="AF126" s="90" t="n">
        <f aca="false">IF(AQ126="2",BH126,0)</f>
        <v>0</v>
      </c>
      <c r="AG126" s="90" t="n">
        <f aca="false">IF(AQ126="2",BI126,0)</f>
        <v>0</v>
      </c>
      <c r="AH126" s="90" t="n">
        <f aca="false">IF(AQ126="0",BJ126,0)</f>
        <v>0</v>
      </c>
      <c r="AI126" s="190" t="s">
        <v>111</v>
      </c>
      <c r="AJ126" s="90" t="n">
        <f aca="false">IF(AN126=0,L126,0)</f>
        <v>0</v>
      </c>
      <c r="AK126" s="90" t="n">
        <f aca="false">IF(AN126=12,L126,0)</f>
        <v>0</v>
      </c>
      <c r="AL126" s="90" t="n">
        <f aca="false">IF(AN126=21,L126,0)</f>
        <v>0</v>
      </c>
      <c r="AN126" s="90" t="n">
        <v>21</v>
      </c>
      <c r="AO126" s="90" t="n">
        <f aca="false">H126*0</f>
        <v>0</v>
      </c>
      <c r="AP126" s="90" t="n">
        <f aca="false">H126*(1-0)</f>
        <v>0</v>
      </c>
      <c r="AQ126" s="89" t="s">
        <v>199</v>
      </c>
      <c r="AV126" s="90" t="n">
        <f aca="false">AW126+AX126</f>
        <v>0</v>
      </c>
      <c r="AW126" s="90" t="n">
        <f aca="false">G126*AO126</f>
        <v>0</v>
      </c>
      <c r="AX126" s="90" t="n">
        <f aca="false">G126*AP126</f>
        <v>0</v>
      </c>
      <c r="AY126" s="89" t="s">
        <v>1310</v>
      </c>
      <c r="AZ126" s="89" t="s">
        <v>1923</v>
      </c>
      <c r="BA126" s="190" t="s">
        <v>1650</v>
      </c>
      <c r="BC126" s="90" t="n">
        <f aca="false">AW126+AX126</f>
        <v>0</v>
      </c>
      <c r="BD126" s="90" t="n">
        <f aca="false">H126/(100-BE126)*100</f>
        <v>0</v>
      </c>
      <c r="BE126" s="90" t="n">
        <v>0</v>
      </c>
      <c r="BF126" s="90" t="n">
        <f aca="false">O126</f>
        <v>0</v>
      </c>
      <c r="BH126" s="90" t="n">
        <f aca="false">G126*AO126</f>
        <v>0</v>
      </c>
      <c r="BI126" s="90" t="n">
        <f aca="false">G126*AP126</f>
        <v>0</v>
      </c>
      <c r="BJ126" s="90" t="n">
        <f aca="false">G126*H126</f>
        <v>0</v>
      </c>
      <c r="BK126" s="90"/>
      <c r="BL126" s="90" t="n">
        <v>90</v>
      </c>
      <c r="BW126" s="90" t="str">
        <f aca="false">I126</f>
        <v>21</v>
      </c>
      <c r="BX126" s="11" t="s">
        <v>1937</v>
      </c>
    </row>
    <row r="127" customFormat="false" ht="24.05" hidden="false" customHeight="true" outlineLevel="0" collapsed="false">
      <c r="A127" s="209" t="s">
        <v>524</v>
      </c>
      <c r="B127" s="209" t="s">
        <v>111</v>
      </c>
      <c r="C127" s="209" t="s">
        <v>1318</v>
      </c>
      <c r="D127" s="210" t="s">
        <v>1319</v>
      </c>
      <c r="E127" s="210"/>
      <c r="F127" s="209" t="s">
        <v>1309</v>
      </c>
      <c r="G127" s="211" t="n">
        <f aca="false">'Stavební rozpočet'!G657</f>
        <v>20</v>
      </c>
      <c r="H127" s="212" t="n">
        <f aca="false">'Stavební rozpočet'!H657</f>
        <v>0</v>
      </c>
      <c r="I127" s="213" t="s">
        <v>203</v>
      </c>
      <c r="J127" s="212" t="n">
        <f aca="false">G127*AO127</f>
        <v>0</v>
      </c>
      <c r="K127" s="212" t="n">
        <f aca="false">G127*AP127</f>
        <v>0</v>
      </c>
      <c r="L127" s="212" t="n">
        <f aca="false">G127*H127</f>
        <v>0</v>
      </c>
      <c r="M127" s="212" t="n">
        <f aca="false">L127*(1+BW127/100)</f>
        <v>0</v>
      </c>
      <c r="N127" s="212" t="n">
        <f aca="false">'Stavební rozpočet'!N657</f>
        <v>0</v>
      </c>
      <c r="O127" s="212" t="n">
        <f aca="false">G127*N127</f>
        <v>0</v>
      </c>
      <c r="P127" s="213" t="s">
        <v>204</v>
      </c>
      <c r="Z127" s="90" t="n">
        <f aca="false">IF(AQ127="5",BJ127,0)</f>
        <v>0</v>
      </c>
      <c r="AB127" s="90" t="n">
        <f aca="false">IF(AQ127="1",BH127,0)</f>
        <v>0</v>
      </c>
      <c r="AC127" s="90" t="n">
        <f aca="false">IF(AQ127="1",BI127,0)</f>
        <v>0</v>
      </c>
      <c r="AD127" s="90" t="n">
        <f aca="false">IF(AQ127="7",BH127,0)</f>
        <v>0</v>
      </c>
      <c r="AE127" s="90" t="n">
        <f aca="false">IF(AQ127="7",BI127,0)</f>
        <v>0</v>
      </c>
      <c r="AF127" s="90" t="n">
        <f aca="false">IF(AQ127="2",BH127,0)</f>
        <v>0</v>
      </c>
      <c r="AG127" s="90" t="n">
        <f aca="false">IF(AQ127="2",BI127,0)</f>
        <v>0</v>
      </c>
      <c r="AH127" s="90" t="n">
        <f aca="false">IF(AQ127="0",BJ127,0)</f>
        <v>0</v>
      </c>
      <c r="AI127" s="190" t="s">
        <v>111</v>
      </c>
      <c r="AJ127" s="90" t="n">
        <f aca="false">IF(AN127=0,L127,0)</f>
        <v>0</v>
      </c>
      <c r="AK127" s="90" t="n">
        <f aca="false">IF(AN127=12,L127,0)</f>
        <v>0</v>
      </c>
      <c r="AL127" s="90" t="n">
        <f aca="false">IF(AN127=21,L127,0)</f>
        <v>0</v>
      </c>
      <c r="AN127" s="90" t="n">
        <v>21</v>
      </c>
      <c r="AO127" s="90" t="n">
        <f aca="false">H127*0</f>
        <v>0</v>
      </c>
      <c r="AP127" s="90" t="n">
        <f aca="false">H127*(1-0)</f>
        <v>0</v>
      </c>
      <c r="AQ127" s="89" t="s">
        <v>208</v>
      </c>
      <c r="AV127" s="90" t="n">
        <f aca="false">AW127+AX127</f>
        <v>0</v>
      </c>
      <c r="AW127" s="90" t="n">
        <f aca="false">G127*AO127</f>
        <v>0</v>
      </c>
      <c r="AX127" s="90" t="n">
        <f aca="false">G127*AP127</f>
        <v>0</v>
      </c>
      <c r="AY127" s="89" t="s">
        <v>1310</v>
      </c>
      <c r="AZ127" s="89" t="s">
        <v>1923</v>
      </c>
      <c r="BA127" s="190" t="s">
        <v>1650</v>
      </c>
      <c r="BC127" s="90" t="n">
        <f aca="false">AW127+AX127</f>
        <v>0</v>
      </c>
      <c r="BD127" s="90" t="n">
        <f aca="false">H127/(100-BE127)*100</f>
        <v>0</v>
      </c>
      <c r="BE127" s="90" t="n">
        <v>0</v>
      </c>
      <c r="BF127" s="90" t="n">
        <f aca="false">O127</f>
        <v>0</v>
      </c>
      <c r="BH127" s="90" t="n">
        <f aca="false">G127*AO127</f>
        <v>0</v>
      </c>
      <c r="BI127" s="90" t="n">
        <f aca="false">G127*AP127</f>
        <v>0</v>
      </c>
      <c r="BJ127" s="90" t="n">
        <f aca="false">G127*H127</f>
        <v>0</v>
      </c>
      <c r="BK127" s="90"/>
      <c r="BL127" s="90" t="n">
        <v>90</v>
      </c>
      <c r="BW127" s="90" t="str">
        <f aca="false">I127</f>
        <v>21</v>
      </c>
      <c r="BX127" s="11" t="s">
        <v>1319</v>
      </c>
    </row>
    <row r="128" customFormat="false" ht="24.05" hidden="false" customHeight="true" outlineLevel="0" collapsed="false">
      <c r="A128" s="209" t="s">
        <v>527</v>
      </c>
      <c r="B128" s="209" t="s">
        <v>111</v>
      </c>
      <c r="C128" s="209" t="s">
        <v>1318</v>
      </c>
      <c r="D128" s="210" t="s">
        <v>1321</v>
      </c>
      <c r="E128" s="210"/>
      <c r="F128" s="209" t="s">
        <v>1309</v>
      </c>
      <c r="G128" s="211" t="n">
        <f aca="false">'Stavební rozpočet'!G658</f>
        <v>1</v>
      </c>
      <c r="H128" s="212" t="n">
        <f aca="false">'Stavební rozpočet'!H658</f>
        <v>0</v>
      </c>
      <c r="I128" s="213" t="s">
        <v>203</v>
      </c>
      <c r="J128" s="212" t="n">
        <f aca="false">G128*AO128</f>
        <v>0</v>
      </c>
      <c r="K128" s="212" t="n">
        <f aca="false">G128*AP128</f>
        <v>0</v>
      </c>
      <c r="L128" s="212" t="n">
        <f aca="false">G128*H128</f>
        <v>0</v>
      </c>
      <c r="M128" s="212" t="n">
        <f aca="false">L128*(1+BW128/100)</f>
        <v>0</v>
      </c>
      <c r="N128" s="212" t="n">
        <f aca="false">'Stavební rozpočet'!N658</f>
        <v>0</v>
      </c>
      <c r="O128" s="212" t="n">
        <f aca="false">G128*N128</f>
        <v>0</v>
      </c>
      <c r="P128" s="213" t="s">
        <v>204</v>
      </c>
      <c r="Z128" s="90" t="n">
        <f aca="false">IF(AQ128="5",BJ128,0)</f>
        <v>0</v>
      </c>
      <c r="AB128" s="90" t="n">
        <f aca="false">IF(AQ128="1",BH128,0)</f>
        <v>0</v>
      </c>
      <c r="AC128" s="90" t="n">
        <f aca="false">IF(AQ128="1",BI128,0)</f>
        <v>0</v>
      </c>
      <c r="AD128" s="90" t="n">
        <f aca="false">IF(AQ128="7",BH128,0)</f>
        <v>0</v>
      </c>
      <c r="AE128" s="90" t="n">
        <f aca="false">IF(AQ128="7",BI128,0)</f>
        <v>0</v>
      </c>
      <c r="AF128" s="90" t="n">
        <f aca="false">IF(AQ128="2",BH128,0)</f>
        <v>0</v>
      </c>
      <c r="AG128" s="90" t="n">
        <f aca="false">IF(AQ128="2",BI128,0)</f>
        <v>0</v>
      </c>
      <c r="AH128" s="90" t="n">
        <f aca="false">IF(AQ128="0",BJ128,0)</f>
        <v>0</v>
      </c>
      <c r="AI128" s="190" t="s">
        <v>111</v>
      </c>
      <c r="AJ128" s="90" t="n">
        <f aca="false">IF(AN128=0,L128,0)</f>
        <v>0</v>
      </c>
      <c r="AK128" s="90" t="n">
        <f aca="false">IF(AN128=12,L128,0)</f>
        <v>0</v>
      </c>
      <c r="AL128" s="90" t="n">
        <f aca="false">IF(AN128=21,L128,0)</f>
        <v>0</v>
      </c>
      <c r="AN128" s="90" t="n">
        <v>21</v>
      </c>
      <c r="AO128" s="90" t="n">
        <f aca="false">H128*0</f>
        <v>0</v>
      </c>
      <c r="AP128" s="90" t="n">
        <f aca="false">H128*(1-0)</f>
        <v>0</v>
      </c>
      <c r="AQ128" s="89" t="s">
        <v>208</v>
      </c>
      <c r="AV128" s="90" t="n">
        <f aca="false">AW128+AX128</f>
        <v>0</v>
      </c>
      <c r="AW128" s="90" t="n">
        <f aca="false">G128*AO128</f>
        <v>0</v>
      </c>
      <c r="AX128" s="90" t="n">
        <f aca="false">G128*AP128</f>
        <v>0</v>
      </c>
      <c r="AY128" s="89" t="s">
        <v>1310</v>
      </c>
      <c r="AZ128" s="89" t="s">
        <v>1923</v>
      </c>
      <c r="BA128" s="190" t="s">
        <v>1650</v>
      </c>
      <c r="BC128" s="90" t="n">
        <f aca="false">AW128+AX128</f>
        <v>0</v>
      </c>
      <c r="BD128" s="90" t="n">
        <f aca="false">H128/(100-BE128)*100</f>
        <v>0</v>
      </c>
      <c r="BE128" s="90" t="n">
        <v>0</v>
      </c>
      <c r="BF128" s="90" t="n">
        <f aca="false">O128</f>
        <v>0</v>
      </c>
      <c r="BH128" s="90" t="n">
        <f aca="false">G128*AO128</f>
        <v>0</v>
      </c>
      <c r="BI128" s="90" t="n">
        <f aca="false">G128*AP128</f>
        <v>0</v>
      </c>
      <c r="BJ128" s="90" t="n">
        <f aca="false">G128*H128</f>
        <v>0</v>
      </c>
      <c r="BK128" s="90"/>
      <c r="BL128" s="90" t="n">
        <v>90</v>
      </c>
      <c r="BW128" s="90" t="str">
        <f aca="false">I128</f>
        <v>21</v>
      </c>
      <c r="BX128" s="11" t="s">
        <v>1321</v>
      </c>
    </row>
    <row r="129" customFormat="false" ht="15" hidden="false" customHeight="true" outlineLevel="0" collapsed="false">
      <c r="A129" s="209" t="s">
        <v>528</v>
      </c>
      <c r="B129" s="209" t="s">
        <v>111</v>
      </c>
      <c r="C129" s="209" t="s">
        <v>1318</v>
      </c>
      <c r="D129" s="210" t="s">
        <v>1613</v>
      </c>
      <c r="E129" s="210"/>
      <c r="F129" s="209" t="s">
        <v>1309</v>
      </c>
      <c r="G129" s="211" t="n">
        <f aca="false">'Stavební rozpočet'!G659</f>
        <v>15</v>
      </c>
      <c r="H129" s="212" t="n">
        <f aca="false">'Stavební rozpočet'!H659</f>
        <v>0</v>
      </c>
      <c r="I129" s="213" t="s">
        <v>203</v>
      </c>
      <c r="J129" s="212" t="n">
        <f aca="false">G129*AO129</f>
        <v>0</v>
      </c>
      <c r="K129" s="212" t="n">
        <f aca="false">G129*AP129</f>
        <v>0</v>
      </c>
      <c r="L129" s="212" t="n">
        <f aca="false">G129*H129</f>
        <v>0</v>
      </c>
      <c r="M129" s="212" t="n">
        <f aca="false">L129*(1+BW129/100)</f>
        <v>0</v>
      </c>
      <c r="N129" s="212" t="n">
        <f aca="false">'Stavební rozpočet'!N659</f>
        <v>0</v>
      </c>
      <c r="O129" s="212" t="n">
        <f aca="false">G129*N129</f>
        <v>0</v>
      </c>
      <c r="P129" s="213" t="s">
        <v>204</v>
      </c>
      <c r="Z129" s="90" t="n">
        <f aca="false">IF(AQ129="5",BJ129,0)</f>
        <v>0</v>
      </c>
      <c r="AB129" s="90" t="n">
        <f aca="false">IF(AQ129="1",BH129,0)</f>
        <v>0</v>
      </c>
      <c r="AC129" s="90" t="n">
        <f aca="false">IF(AQ129="1",BI129,0)</f>
        <v>0</v>
      </c>
      <c r="AD129" s="90" t="n">
        <f aca="false">IF(AQ129="7",BH129,0)</f>
        <v>0</v>
      </c>
      <c r="AE129" s="90" t="n">
        <f aca="false">IF(AQ129="7",BI129,0)</f>
        <v>0</v>
      </c>
      <c r="AF129" s="90" t="n">
        <f aca="false">IF(AQ129="2",BH129,0)</f>
        <v>0</v>
      </c>
      <c r="AG129" s="90" t="n">
        <f aca="false">IF(AQ129="2",BI129,0)</f>
        <v>0</v>
      </c>
      <c r="AH129" s="90" t="n">
        <f aca="false">IF(AQ129="0",BJ129,0)</f>
        <v>0</v>
      </c>
      <c r="AI129" s="190" t="s">
        <v>111</v>
      </c>
      <c r="AJ129" s="90" t="n">
        <f aca="false">IF(AN129=0,L129,0)</f>
        <v>0</v>
      </c>
      <c r="AK129" s="90" t="n">
        <f aca="false">IF(AN129=12,L129,0)</f>
        <v>0</v>
      </c>
      <c r="AL129" s="90" t="n">
        <f aca="false">IF(AN129=21,L129,0)</f>
        <v>0</v>
      </c>
      <c r="AN129" s="90" t="n">
        <v>21</v>
      </c>
      <c r="AO129" s="90" t="n">
        <f aca="false">H129*0</f>
        <v>0</v>
      </c>
      <c r="AP129" s="90" t="n">
        <f aca="false">H129*(1-0)</f>
        <v>0</v>
      </c>
      <c r="AQ129" s="89" t="s">
        <v>208</v>
      </c>
      <c r="AV129" s="90" t="n">
        <f aca="false">AW129+AX129</f>
        <v>0</v>
      </c>
      <c r="AW129" s="90" t="n">
        <f aca="false">G129*AO129</f>
        <v>0</v>
      </c>
      <c r="AX129" s="90" t="n">
        <f aca="false">G129*AP129</f>
        <v>0</v>
      </c>
      <c r="AY129" s="89" t="s">
        <v>1310</v>
      </c>
      <c r="AZ129" s="89" t="s">
        <v>1923</v>
      </c>
      <c r="BA129" s="190" t="s">
        <v>1650</v>
      </c>
      <c r="BC129" s="90" t="n">
        <f aca="false">AW129+AX129</f>
        <v>0</v>
      </c>
      <c r="BD129" s="90" t="n">
        <f aca="false">H129/(100-BE129)*100</f>
        <v>0</v>
      </c>
      <c r="BE129" s="90" t="n">
        <v>0</v>
      </c>
      <c r="BF129" s="90" t="n">
        <f aca="false">O129</f>
        <v>0</v>
      </c>
      <c r="BH129" s="90" t="n">
        <f aca="false">G129*AO129</f>
        <v>0</v>
      </c>
      <c r="BI129" s="90" t="n">
        <f aca="false">G129*AP129</f>
        <v>0</v>
      </c>
      <c r="BJ129" s="90" t="n">
        <f aca="false">G129*H129</f>
        <v>0</v>
      </c>
      <c r="BK129" s="90"/>
      <c r="BL129" s="90" t="n">
        <v>90</v>
      </c>
      <c r="BW129" s="90" t="str">
        <f aca="false">I129</f>
        <v>21</v>
      </c>
      <c r="BX129" s="11" t="s">
        <v>1613</v>
      </c>
    </row>
    <row r="130" customFormat="false" ht="15" hidden="false" customHeight="true" outlineLevel="0" collapsed="false">
      <c r="A130" s="203"/>
      <c r="B130" s="204" t="s">
        <v>111</v>
      </c>
      <c r="C130" s="204" t="s">
        <v>1941</v>
      </c>
      <c r="D130" s="205" t="s">
        <v>1942</v>
      </c>
      <c r="E130" s="205"/>
      <c r="F130" s="203" t="s">
        <v>97</v>
      </c>
      <c r="G130" s="206" t="s">
        <v>97</v>
      </c>
      <c r="H130" s="203" t="s">
        <v>97</v>
      </c>
      <c r="I130" s="203" t="s">
        <v>97</v>
      </c>
      <c r="J130" s="207" t="n">
        <f aca="false">SUM(J131:J141)</f>
        <v>0</v>
      </c>
      <c r="K130" s="207" t="n">
        <f aca="false">SUM(K131:K141)</f>
        <v>0</v>
      </c>
      <c r="L130" s="207" t="n">
        <f aca="false">SUM(L131:L141)</f>
        <v>0</v>
      </c>
      <c r="M130" s="207" t="n">
        <f aca="false">SUM(M131:M141)</f>
        <v>0</v>
      </c>
      <c r="N130" s="208"/>
      <c r="O130" s="207" t="n">
        <f aca="false">SUM(O131:O141)</f>
        <v>1.2536175</v>
      </c>
      <c r="P130" s="208"/>
      <c r="AI130" s="190" t="s">
        <v>111</v>
      </c>
      <c r="AS130" s="178" t="n">
        <f aca="false">SUM(AJ131:AJ141)</f>
        <v>0</v>
      </c>
      <c r="AT130" s="178" t="n">
        <f aca="false">SUM(AK131:AK141)</f>
        <v>0</v>
      </c>
      <c r="AU130" s="178" t="n">
        <f aca="false">SUM(AL131:AL141)</f>
        <v>0</v>
      </c>
    </row>
    <row r="131" customFormat="false" ht="15" hidden="false" customHeight="true" outlineLevel="0" collapsed="false">
      <c r="A131" s="209" t="s">
        <v>531</v>
      </c>
      <c r="B131" s="209" t="s">
        <v>111</v>
      </c>
      <c r="C131" s="209" t="s">
        <v>1944</v>
      </c>
      <c r="D131" s="210" t="s">
        <v>1945</v>
      </c>
      <c r="E131" s="210"/>
      <c r="F131" s="209" t="s">
        <v>313</v>
      </c>
      <c r="G131" s="211" t="n">
        <f aca="false">'Stavební rozpočet'!G661</f>
        <v>900</v>
      </c>
      <c r="H131" s="212" t="n">
        <f aca="false">'Stavební rozpočet'!H661</f>
        <v>0</v>
      </c>
      <c r="I131" s="213" t="s">
        <v>203</v>
      </c>
      <c r="J131" s="212" t="n">
        <f aca="false">G131*AO131</f>
        <v>0</v>
      </c>
      <c r="K131" s="212" t="n">
        <f aca="false">G131*AP131</f>
        <v>0</v>
      </c>
      <c r="L131" s="212" t="n">
        <f aca="false">G131*H131</f>
        <v>0</v>
      </c>
      <c r="M131" s="212" t="n">
        <f aca="false">L131*(1+BW131/100)</f>
        <v>0</v>
      </c>
      <c r="N131" s="212" t="n">
        <f aca="false">'Stavební rozpočet'!N661</f>
        <v>0</v>
      </c>
      <c r="O131" s="212" t="n">
        <f aca="false">G131*N131</f>
        <v>0</v>
      </c>
      <c r="P131" s="213" t="s">
        <v>204</v>
      </c>
      <c r="Z131" s="90" t="n">
        <f aca="false">IF(AQ131="5",BJ131,0)</f>
        <v>0</v>
      </c>
      <c r="AB131" s="90" t="n">
        <f aca="false">IF(AQ131="1",BH131,0)</f>
        <v>0</v>
      </c>
      <c r="AC131" s="90" t="n">
        <f aca="false">IF(AQ131="1",BI131,0)</f>
        <v>0</v>
      </c>
      <c r="AD131" s="90" t="n">
        <f aca="false">IF(AQ131="7",BH131,0)</f>
        <v>0</v>
      </c>
      <c r="AE131" s="90" t="n">
        <f aca="false">IF(AQ131="7",BI131,0)</f>
        <v>0</v>
      </c>
      <c r="AF131" s="90" t="n">
        <f aca="false">IF(AQ131="2",BH131,0)</f>
        <v>0</v>
      </c>
      <c r="AG131" s="90" t="n">
        <f aca="false">IF(AQ131="2",BI131,0)</f>
        <v>0</v>
      </c>
      <c r="AH131" s="90" t="n">
        <f aca="false">IF(AQ131="0",BJ131,0)</f>
        <v>0</v>
      </c>
      <c r="AI131" s="190" t="s">
        <v>111</v>
      </c>
      <c r="AJ131" s="90" t="n">
        <f aca="false">IF(AN131=0,L131,0)</f>
        <v>0</v>
      </c>
      <c r="AK131" s="90" t="n">
        <f aca="false">IF(AN131=12,L131,0)</f>
        <v>0</v>
      </c>
      <c r="AL131" s="90" t="n">
        <f aca="false">IF(AN131=21,L131,0)</f>
        <v>0</v>
      </c>
      <c r="AN131" s="90" t="n">
        <v>21</v>
      </c>
      <c r="AO131" s="90" t="n">
        <f aca="false">H131*0</f>
        <v>0</v>
      </c>
      <c r="AP131" s="90" t="n">
        <f aca="false">H131*(1-0)</f>
        <v>0</v>
      </c>
      <c r="AQ131" s="89" t="s">
        <v>208</v>
      </c>
      <c r="AV131" s="90" t="n">
        <f aca="false">AW131+AX131</f>
        <v>0</v>
      </c>
      <c r="AW131" s="90" t="n">
        <f aca="false">G131*AO131</f>
        <v>0</v>
      </c>
      <c r="AX131" s="90" t="n">
        <f aca="false">G131*AP131</f>
        <v>0</v>
      </c>
      <c r="AY131" s="89" t="s">
        <v>1946</v>
      </c>
      <c r="AZ131" s="89" t="s">
        <v>1923</v>
      </c>
      <c r="BA131" s="190" t="s">
        <v>1650</v>
      </c>
      <c r="BC131" s="90" t="n">
        <f aca="false">AW131+AX131</f>
        <v>0</v>
      </c>
      <c r="BD131" s="90" t="n">
        <f aca="false">H131/(100-BE131)*100</f>
        <v>0</v>
      </c>
      <c r="BE131" s="90" t="n">
        <v>0</v>
      </c>
      <c r="BF131" s="90" t="n">
        <f aca="false">O131</f>
        <v>0</v>
      </c>
      <c r="BH131" s="90" t="n">
        <f aca="false">G131*AO131</f>
        <v>0</v>
      </c>
      <c r="BI131" s="90" t="n">
        <f aca="false">G131*AP131</f>
        <v>0</v>
      </c>
      <c r="BJ131" s="90" t="n">
        <f aca="false">G131*H131</f>
        <v>0</v>
      </c>
      <c r="BK131" s="90"/>
      <c r="BL131" s="90"/>
      <c r="BW131" s="90" t="str">
        <f aca="false">I131</f>
        <v>21</v>
      </c>
      <c r="BX131" s="11" t="s">
        <v>1945</v>
      </c>
    </row>
    <row r="132" customFormat="false" ht="15" hidden="false" customHeight="true" outlineLevel="0" collapsed="false">
      <c r="A132" s="214" t="s">
        <v>534</v>
      </c>
      <c r="B132" s="214" t="s">
        <v>111</v>
      </c>
      <c r="C132" s="214" t="s">
        <v>1948</v>
      </c>
      <c r="D132" s="215" t="s">
        <v>1949</v>
      </c>
      <c r="E132" s="215"/>
      <c r="F132" s="214" t="s">
        <v>313</v>
      </c>
      <c r="G132" s="216" t="n">
        <f aca="false">'Stavební rozpočet'!G662</f>
        <v>945</v>
      </c>
      <c r="H132" s="217" t="n">
        <f aca="false">'Stavební rozpočet'!H662</f>
        <v>0</v>
      </c>
      <c r="I132" s="218" t="s">
        <v>203</v>
      </c>
      <c r="J132" s="217" t="n">
        <f aca="false">G132*AO132</f>
        <v>0</v>
      </c>
      <c r="K132" s="217" t="n">
        <f aca="false">G132*AP132</f>
        <v>0</v>
      </c>
      <c r="L132" s="217" t="n">
        <f aca="false">G132*H132</f>
        <v>0</v>
      </c>
      <c r="M132" s="217" t="n">
        <f aca="false">L132*(1+BW132/100)</f>
        <v>0</v>
      </c>
      <c r="N132" s="217" t="n">
        <f aca="false">'Stavební rozpočet'!N662</f>
        <v>0.00043</v>
      </c>
      <c r="O132" s="217" t="n">
        <f aca="false">G132*N132</f>
        <v>0.40635</v>
      </c>
      <c r="P132" s="218" t="s">
        <v>204</v>
      </c>
      <c r="Z132" s="90" t="n">
        <f aca="false">IF(AQ132="5",BJ132,0)</f>
        <v>0</v>
      </c>
      <c r="AB132" s="90" t="n">
        <f aca="false">IF(AQ132="1",BH132,0)</f>
        <v>0</v>
      </c>
      <c r="AC132" s="90" t="n">
        <f aca="false">IF(AQ132="1",BI132,0)</f>
        <v>0</v>
      </c>
      <c r="AD132" s="90" t="n">
        <f aca="false">IF(AQ132="7",BH132,0)</f>
        <v>0</v>
      </c>
      <c r="AE132" s="90" t="n">
        <f aca="false">IF(AQ132="7",BI132,0)</f>
        <v>0</v>
      </c>
      <c r="AF132" s="90" t="n">
        <f aca="false">IF(AQ132="2",BH132,0)</f>
        <v>0</v>
      </c>
      <c r="AG132" s="90" t="n">
        <f aca="false">IF(AQ132="2",BI132,0)</f>
        <v>0</v>
      </c>
      <c r="AH132" s="90" t="n">
        <f aca="false">IF(AQ132="0",BJ132,0)</f>
        <v>0</v>
      </c>
      <c r="AI132" s="190" t="s">
        <v>111</v>
      </c>
      <c r="AJ132" s="219" t="n">
        <f aca="false">IF(AN132=0,L132,0)</f>
        <v>0</v>
      </c>
      <c r="AK132" s="219" t="n">
        <f aca="false">IF(AN132=12,L132,0)</f>
        <v>0</v>
      </c>
      <c r="AL132" s="219" t="n">
        <f aca="false">IF(AN132=21,L132,0)</f>
        <v>0</v>
      </c>
      <c r="AN132" s="90" t="n">
        <v>21</v>
      </c>
      <c r="AO132" s="90" t="n">
        <f aca="false">H132*1</f>
        <v>0</v>
      </c>
      <c r="AP132" s="90" t="n">
        <f aca="false">H132*(1-1)</f>
        <v>0</v>
      </c>
      <c r="AQ132" s="220" t="s">
        <v>199</v>
      </c>
      <c r="AV132" s="90" t="n">
        <f aca="false">AW132+AX132</f>
        <v>0</v>
      </c>
      <c r="AW132" s="90" t="n">
        <f aca="false">G132*AO132</f>
        <v>0</v>
      </c>
      <c r="AX132" s="90" t="n">
        <f aca="false">G132*AP132</f>
        <v>0</v>
      </c>
      <c r="AY132" s="89" t="s">
        <v>1946</v>
      </c>
      <c r="AZ132" s="89" t="s">
        <v>1923</v>
      </c>
      <c r="BA132" s="190" t="s">
        <v>1650</v>
      </c>
      <c r="BC132" s="90" t="n">
        <f aca="false">AW132+AX132</f>
        <v>0</v>
      </c>
      <c r="BD132" s="90" t="n">
        <f aca="false">H132/(100-BE132)*100</f>
        <v>0</v>
      </c>
      <c r="BE132" s="90" t="n">
        <v>0</v>
      </c>
      <c r="BF132" s="90" t="n">
        <f aca="false">O132</f>
        <v>0.40635</v>
      </c>
      <c r="BH132" s="219" t="n">
        <f aca="false">G132*AO132</f>
        <v>0</v>
      </c>
      <c r="BI132" s="219" t="n">
        <f aca="false">G132*AP132</f>
        <v>0</v>
      </c>
      <c r="BJ132" s="219" t="n">
        <f aca="false">G132*H132</f>
        <v>0</v>
      </c>
      <c r="BK132" s="219"/>
      <c r="BL132" s="90"/>
      <c r="BW132" s="90" t="str">
        <f aca="false">I132</f>
        <v>21</v>
      </c>
      <c r="BX132" s="221" t="s">
        <v>1949</v>
      </c>
    </row>
    <row r="133" customFormat="false" ht="15" hidden="false" customHeight="true" outlineLevel="0" collapsed="false">
      <c r="A133" s="209" t="s">
        <v>536</v>
      </c>
      <c r="B133" s="209" t="s">
        <v>111</v>
      </c>
      <c r="C133" s="209" t="s">
        <v>1951</v>
      </c>
      <c r="D133" s="210" t="s">
        <v>1952</v>
      </c>
      <c r="E133" s="210"/>
      <c r="F133" s="209" t="s">
        <v>313</v>
      </c>
      <c r="G133" s="211" t="n">
        <f aca="false">'Stavební rozpočet'!G663</f>
        <v>85</v>
      </c>
      <c r="H133" s="212" t="n">
        <f aca="false">'Stavební rozpočet'!H663</f>
        <v>0</v>
      </c>
      <c r="I133" s="213" t="s">
        <v>203</v>
      </c>
      <c r="J133" s="212" t="n">
        <f aca="false">G133*AO133</f>
        <v>0</v>
      </c>
      <c r="K133" s="212" t="n">
        <f aca="false">G133*AP133</f>
        <v>0</v>
      </c>
      <c r="L133" s="212" t="n">
        <f aca="false">G133*H133</f>
        <v>0</v>
      </c>
      <c r="M133" s="212" t="n">
        <f aca="false">L133*(1+BW133/100)</f>
        <v>0</v>
      </c>
      <c r="N133" s="212" t="n">
        <f aca="false">'Stavební rozpočet'!N663</f>
        <v>0</v>
      </c>
      <c r="O133" s="212" t="n">
        <f aca="false">G133*N133</f>
        <v>0</v>
      </c>
      <c r="P133" s="213" t="s">
        <v>204</v>
      </c>
      <c r="Z133" s="90" t="n">
        <f aca="false">IF(AQ133="5",BJ133,0)</f>
        <v>0</v>
      </c>
      <c r="AB133" s="90" t="n">
        <f aca="false">IF(AQ133="1",BH133,0)</f>
        <v>0</v>
      </c>
      <c r="AC133" s="90" t="n">
        <f aca="false">IF(AQ133="1",BI133,0)</f>
        <v>0</v>
      </c>
      <c r="AD133" s="90" t="n">
        <f aca="false">IF(AQ133="7",BH133,0)</f>
        <v>0</v>
      </c>
      <c r="AE133" s="90" t="n">
        <f aca="false">IF(AQ133="7",BI133,0)</f>
        <v>0</v>
      </c>
      <c r="AF133" s="90" t="n">
        <f aca="false">IF(AQ133="2",BH133,0)</f>
        <v>0</v>
      </c>
      <c r="AG133" s="90" t="n">
        <f aca="false">IF(AQ133="2",BI133,0)</f>
        <v>0</v>
      </c>
      <c r="AH133" s="90" t="n">
        <f aca="false">IF(AQ133="0",BJ133,0)</f>
        <v>0</v>
      </c>
      <c r="AI133" s="190" t="s">
        <v>111</v>
      </c>
      <c r="AJ133" s="90" t="n">
        <f aca="false">IF(AN133=0,L133,0)</f>
        <v>0</v>
      </c>
      <c r="AK133" s="90" t="n">
        <f aca="false">IF(AN133=12,L133,0)</f>
        <v>0</v>
      </c>
      <c r="AL133" s="90" t="n">
        <f aca="false">IF(AN133=21,L133,0)</f>
        <v>0</v>
      </c>
      <c r="AN133" s="90" t="n">
        <v>21</v>
      </c>
      <c r="AO133" s="90" t="n">
        <f aca="false">H133*0</f>
        <v>0</v>
      </c>
      <c r="AP133" s="90" t="n">
        <f aca="false">H133*(1-0)</f>
        <v>0</v>
      </c>
      <c r="AQ133" s="89" t="s">
        <v>208</v>
      </c>
      <c r="AV133" s="90" t="n">
        <f aca="false">AW133+AX133</f>
        <v>0</v>
      </c>
      <c r="AW133" s="90" t="n">
        <f aca="false">G133*AO133</f>
        <v>0</v>
      </c>
      <c r="AX133" s="90" t="n">
        <f aca="false">G133*AP133</f>
        <v>0</v>
      </c>
      <c r="AY133" s="89" t="s">
        <v>1946</v>
      </c>
      <c r="AZ133" s="89" t="s">
        <v>1923</v>
      </c>
      <c r="BA133" s="190" t="s">
        <v>1650</v>
      </c>
      <c r="BC133" s="90" t="n">
        <f aca="false">AW133+AX133</f>
        <v>0</v>
      </c>
      <c r="BD133" s="90" t="n">
        <f aca="false">H133/(100-BE133)*100</f>
        <v>0</v>
      </c>
      <c r="BE133" s="90" t="n">
        <v>0</v>
      </c>
      <c r="BF133" s="90" t="n">
        <f aca="false">O133</f>
        <v>0</v>
      </c>
      <c r="BH133" s="90" t="n">
        <f aca="false">G133*AO133</f>
        <v>0</v>
      </c>
      <c r="BI133" s="90" t="n">
        <f aca="false">G133*AP133</f>
        <v>0</v>
      </c>
      <c r="BJ133" s="90" t="n">
        <f aca="false">G133*H133</f>
        <v>0</v>
      </c>
      <c r="BK133" s="90"/>
      <c r="BL133" s="90"/>
      <c r="BW133" s="90" t="str">
        <f aca="false">I133</f>
        <v>21</v>
      </c>
      <c r="BX133" s="11" t="s">
        <v>1952</v>
      </c>
    </row>
    <row r="134" customFormat="false" ht="15" hidden="false" customHeight="true" outlineLevel="0" collapsed="false">
      <c r="A134" s="214" t="s">
        <v>537</v>
      </c>
      <c r="B134" s="214" t="s">
        <v>111</v>
      </c>
      <c r="C134" s="214" t="s">
        <v>1954</v>
      </c>
      <c r="D134" s="215" t="s">
        <v>1955</v>
      </c>
      <c r="E134" s="215"/>
      <c r="F134" s="214" t="s">
        <v>313</v>
      </c>
      <c r="G134" s="216" t="n">
        <f aca="false">'Stavební rozpočet'!G664</f>
        <v>89.25</v>
      </c>
      <c r="H134" s="217" t="n">
        <f aca="false">'Stavební rozpočet'!H664</f>
        <v>0</v>
      </c>
      <c r="I134" s="218" t="s">
        <v>203</v>
      </c>
      <c r="J134" s="217" t="n">
        <f aca="false">G134*AO134</f>
        <v>0</v>
      </c>
      <c r="K134" s="217" t="n">
        <f aca="false">G134*AP134</f>
        <v>0</v>
      </c>
      <c r="L134" s="217" t="n">
        <f aca="false">G134*H134</f>
        <v>0</v>
      </c>
      <c r="M134" s="217" t="n">
        <f aca="false">L134*(1+BW134/100)</f>
        <v>0</v>
      </c>
      <c r="N134" s="217" t="n">
        <f aca="false">'Stavební rozpočet'!N664</f>
        <v>0.00067</v>
      </c>
      <c r="O134" s="217" t="n">
        <f aca="false">G134*N134</f>
        <v>0.0597975</v>
      </c>
      <c r="P134" s="218" t="s">
        <v>204</v>
      </c>
      <c r="Z134" s="90" t="n">
        <f aca="false">IF(AQ134="5",BJ134,0)</f>
        <v>0</v>
      </c>
      <c r="AB134" s="90" t="n">
        <f aca="false">IF(AQ134="1",BH134,0)</f>
        <v>0</v>
      </c>
      <c r="AC134" s="90" t="n">
        <f aca="false">IF(AQ134="1",BI134,0)</f>
        <v>0</v>
      </c>
      <c r="AD134" s="90" t="n">
        <f aca="false">IF(AQ134="7",BH134,0)</f>
        <v>0</v>
      </c>
      <c r="AE134" s="90" t="n">
        <f aca="false">IF(AQ134="7",BI134,0)</f>
        <v>0</v>
      </c>
      <c r="AF134" s="90" t="n">
        <f aca="false">IF(AQ134="2",BH134,0)</f>
        <v>0</v>
      </c>
      <c r="AG134" s="90" t="n">
        <f aca="false">IF(AQ134="2",BI134,0)</f>
        <v>0</v>
      </c>
      <c r="AH134" s="90" t="n">
        <f aca="false">IF(AQ134="0",BJ134,0)</f>
        <v>0</v>
      </c>
      <c r="AI134" s="190" t="s">
        <v>111</v>
      </c>
      <c r="AJ134" s="219" t="n">
        <f aca="false">IF(AN134=0,L134,0)</f>
        <v>0</v>
      </c>
      <c r="AK134" s="219" t="n">
        <f aca="false">IF(AN134=12,L134,0)</f>
        <v>0</v>
      </c>
      <c r="AL134" s="219" t="n">
        <f aca="false">IF(AN134=21,L134,0)</f>
        <v>0</v>
      </c>
      <c r="AN134" s="90" t="n">
        <v>21</v>
      </c>
      <c r="AO134" s="90" t="n">
        <f aca="false">H134*1</f>
        <v>0</v>
      </c>
      <c r="AP134" s="90" t="n">
        <f aca="false">H134*(1-1)</f>
        <v>0</v>
      </c>
      <c r="AQ134" s="220" t="s">
        <v>199</v>
      </c>
      <c r="AV134" s="90" t="n">
        <f aca="false">AW134+AX134</f>
        <v>0</v>
      </c>
      <c r="AW134" s="90" t="n">
        <f aca="false">G134*AO134</f>
        <v>0</v>
      </c>
      <c r="AX134" s="90" t="n">
        <f aca="false">G134*AP134</f>
        <v>0</v>
      </c>
      <c r="AY134" s="89" t="s">
        <v>1946</v>
      </c>
      <c r="AZ134" s="89" t="s">
        <v>1923</v>
      </c>
      <c r="BA134" s="190" t="s">
        <v>1650</v>
      </c>
      <c r="BC134" s="90" t="n">
        <f aca="false">AW134+AX134</f>
        <v>0</v>
      </c>
      <c r="BD134" s="90" t="n">
        <f aca="false">H134/(100-BE134)*100</f>
        <v>0</v>
      </c>
      <c r="BE134" s="90" t="n">
        <v>0</v>
      </c>
      <c r="BF134" s="90" t="n">
        <f aca="false">O134</f>
        <v>0.0597975</v>
      </c>
      <c r="BH134" s="219" t="n">
        <f aca="false">G134*AO134</f>
        <v>0</v>
      </c>
      <c r="BI134" s="219" t="n">
        <f aca="false">G134*AP134</f>
        <v>0</v>
      </c>
      <c r="BJ134" s="219" t="n">
        <f aca="false">G134*H134</f>
        <v>0</v>
      </c>
      <c r="BK134" s="219"/>
      <c r="BL134" s="90"/>
      <c r="BW134" s="90" t="str">
        <f aca="false">I134</f>
        <v>21</v>
      </c>
      <c r="BX134" s="221" t="s">
        <v>1955</v>
      </c>
    </row>
    <row r="135" customFormat="false" ht="15" hidden="false" customHeight="true" outlineLevel="0" collapsed="false">
      <c r="A135" s="209" t="s">
        <v>538</v>
      </c>
      <c r="B135" s="209" t="s">
        <v>111</v>
      </c>
      <c r="C135" s="209" t="s">
        <v>1957</v>
      </c>
      <c r="D135" s="210" t="s">
        <v>1958</v>
      </c>
      <c r="E135" s="210"/>
      <c r="F135" s="209" t="s">
        <v>1309</v>
      </c>
      <c r="G135" s="211" t="n">
        <f aca="false">'Stavební rozpočet'!G665</f>
        <v>24</v>
      </c>
      <c r="H135" s="212" t="n">
        <f aca="false">'Stavební rozpočet'!H665</f>
        <v>0</v>
      </c>
      <c r="I135" s="213" t="s">
        <v>203</v>
      </c>
      <c r="J135" s="212" t="n">
        <f aca="false">G135*AO135</f>
        <v>0</v>
      </c>
      <c r="K135" s="212" t="n">
        <f aca="false">G135*AP135</f>
        <v>0</v>
      </c>
      <c r="L135" s="212" t="n">
        <f aca="false">G135*H135</f>
        <v>0</v>
      </c>
      <c r="M135" s="212" t="n">
        <f aca="false">L135*(1+BW135/100)</f>
        <v>0</v>
      </c>
      <c r="N135" s="212" t="n">
        <f aca="false">'Stavební rozpočet'!N665</f>
        <v>0</v>
      </c>
      <c r="O135" s="212" t="n">
        <f aca="false">G135*N135</f>
        <v>0</v>
      </c>
      <c r="P135" s="213" t="s">
        <v>204</v>
      </c>
      <c r="Z135" s="90" t="n">
        <f aca="false">IF(AQ135="5",BJ135,0)</f>
        <v>0</v>
      </c>
      <c r="AB135" s="90" t="n">
        <f aca="false">IF(AQ135="1",BH135,0)</f>
        <v>0</v>
      </c>
      <c r="AC135" s="90" t="n">
        <f aca="false">IF(AQ135="1",BI135,0)</f>
        <v>0</v>
      </c>
      <c r="AD135" s="90" t="n">
        <f aca="false">IF(AQ135="7",BH135,0)</f>
        <v>0</v>
      </c>
      <c r="AE135" s="90" t="n">
        <f aca="false">IF(AQ135="7",BI135,0)</f>
        <v>0</v>
      </c>
      <c r="AF135" s="90" t="n">
        <f aca="false">IF(AQ135="2",BH135,0)</f>
        <v>0</v>
      </c>
      <c r="AG135" s="90" t="n">
        <f aca="false">IF(AQ135="2",BI135,0)</f>
        <v>0</v>
      </c>
      <c r="AH135" s="90" t="n">
        <f aca="false">IF(AQ135="0",BJ135,0)</f>
        <v>0</v>
      </c>
      <c r="AI135" s="190" t="s">
        <v>111</v>
      </c>
      <c r="AJ135" s="90" t="n">
        <f aca="false">IF(AN135=0,L135,0)</f>
        <v>0</v>
      </c>
      <c r="AK135" s="90" t="n">
        <f aca="false">IF(AN135=12,L135,0)</f>
        <v>0</v>
      </c>
      <c r="AL135" s="90" t="n">
        <f aca="false">IF(AN135=21,L135,0)</f>
        <v>0</v>
      </c>
      <c r="AN135" s="90" t="n">
        <v>21</v>
      </c>
      <c r="AO135" s="90" t="n">
        <f aca="false">H135*0</f>
        <v>0</v>
      </c>
      <c r="AP135" s="90" t="n">
        <f aca="false">H135*(1-0)</f>
        <v>0</v>
      </c>
      <c r="AQ135" s="89" t="s">
        <v>199</v>
      </c>
      <c r="AV135" s="90" t="n">
        <f aca="false">AW135+AX135</f>
        <v>0</v>
      </c>
      <c r="AW135" s="90" t="n">
        <f aca="false">G135*AO135</f>
        <v>0</v>
      </c>
      <c r="AX135" s="90" t="n">
        <f aca="false">G135*AP135</f>
        <v>0</v>
      </c>
      <c r="AY135" s="89" t="s">
        <v>1946</v>
      </c>
      <c r="AZ135" s="89" t="s">
        <v>1923</v>
      </c>
      <c r="BA135" s="190" t="s">
        <v>1650</v>
      </c>
      <c r="BC135" s="90" t="n">
        <f aca="false">AW135+AX135</f>
        <v>0</v>
      </c>
      <c r="BD135" s="90" t="n">
        <f aca="false">H135/(100-BE135)*100</f>
        <v>0</v>
      </c>
      <c r="BE135" s="90" t="n">
        <v>0</v>
      </c>
      <c r="BF135" s="90" t="n">
        <f aca="false">O135</f>
        <v>0</v>
      </c>
      <c r="BH135" s="90" t="n">
        <f aca="false">G135*AO135</f>
        <v>0</v>
      </c>
      <c r="BI135" s="90" t="n">
        <f aca="false">G135*AP135</f>
        <v>0</v>
      </c>
      <c r="BJ135" s="90" t="n">
        <f aca="false">G135*H135</f>
        <v>0</v>
      </c>
      <c r="BK135" s="90"/>
      <c r="BL135" s="90"/>
      <c r="BW135" s="90" t="str">
        <f aca="false">I135</f>
        <v>21</v>
      </c>
      <c r="BX135" s="11" t="s">
        <v>1958</v>
      </c>
    </row>
    <row r="136" customFormat="false" ht="15" hidden="false" customHeight="true" outlineLevel="0" collapsed="false">
      <c r="A136" s="214" t="s">
        <v>541</v>
      </c>
      <c r="B136" s="214" t="s">
        <v>111</v>
      </c>
      <c r="C136" s="214" t="s">
        <v>1960</v>
      </c>
      <c r="D136" s="215" t="s">
        <v>1961</v>
      </c>
      <c r="E136" s="215"/>
      <c r="F136" s="214" t="s">
        <v>428</v>
      </c>
      <c r="G136" s="216" t="n">
        <f aca="false">'Stavební rozpočet'!G666</f>
        <v>450</v>
      </c>
      <c r="H136" s="217" t="n">
        <f aca="false">'Stavební rozpočet'!H666</f>
        <v>0</v>
      </c>
      <c r="I136" s="218" t="s">
        <v>203</v>
      </c>
      <c r="J136" s="217" t="n">
        <f aca="false">G136*AO136</f>
        <v>0</v>
      </c>
      <c r="K136" s="217" t="n">
        <f aca="false">G136*AP136</f>
        <v>0</v>
      </c>
      <c r="L136" s="217" t="n">
        <f aca="false">G136*H136</f>
        <v>0</v>
      </c>
      <c r="M136" s="217" t="n">
        <f aca="false">L136*(1+BW136/100)</f>
        <v>0</v>
      </c>
      <c r="N136" s="217" t="n">
        <f aca="false">'Stavební rozpočet'!N666</f>
        <v>0.00108</v>
      </c>
      <c r="O136" s="217" t="n">
        <f aca="false">G136*N136</f>
        <v>0.486</v>
      </c>
      <c r="P136" s="218" t="s">
        <v>204</v>
      </c>
      <c r="Z136" s="90" t="n">
        <f aca="false">IF(AQ136="5",BJ136,0)</f>
        <v>0</v>
      </c>
      <c r="AB136" s="90" t="n">
        <f aca="false">IF(AQ136="1",BH136,0)</f>
        <v>0</v>
      </c>
      <c r="AC136" s="90" t="n">
        <f aca="false">IF(AQ136="1",BI136,0)</f>
        <v>0</v>
      </c>
      <c r="AD136" s="90" t="n">
        <f aca="false">IF(AQ136="7",BH136,0)</f>
        <v>0</v>
      </c>
      <c r="AE136" s="90" t="n">
        <f aca="false">IF(AQ136="7",BI136,0)</f>
        <v>0</v>
      </c>
      <c r="AF136" s="90" t="n">
        <f aca="false">IF(AQ136="2",BH136,0)</f>
        <v>0</v>
      </c>
      <c r="AG136" s="90" t="n">
        <f aca="false">IF(AQ136="2",BI136,0)</f>
        <v>0</v>
      </c>
      <c r="AH136" s="90" t="n">
        <f aca="false">IF(AQ136="0",BJ136,0)</f>
        <v>0</v>
      </c>
      <c r="AI136" s="190" t="s">
        <v>111</v>
      </c>
      <c r="AJ136" s="219" t="n">
        <f aca="false">IF(AN136=0,L136,0)</f>
        <v>0</v>
      </c>
      <c r="AK136" s="219" t="n">
        <f aca="false">IF(AN136=12,L136,0)</f>
        <v>0</v>
      </c>
      <c r="AL136" s="219" t="n">
        <f aca="false">IF(AN136=21,L136,0)</f>
        <v>0</v>
      </c>
      <c r="AN136" s="90" t="n">
        <v>21</v>
      </c>
      <c r="AO136" s="90" t="n">
        <f aca="false">H136*1</f>
        <v>0</v>
      </c>
      <c r="AP136" s="90" t="n">
        <f aca="false">H136*(1-1)</f>
        <v>0</v>
      </c>
      <c r="AQ136" s="220" t="s">
        <v>199</v>
      </c>
      <c r="AV136" s="90" t="n">
        <f aca="false">AW136+AX136</f>
        <v>0</v>
      </c>
      <c r="AW136" s="90" t="n">
        <f aca="false">G136*AO136</f>
        <v>0</v>
      </c>
      <c r="AX136" s="90" t="n">
        <f aca="false">G136*AP136</f>
        <v>0</v>
      </c>
      <c r="AY136" s="89" t="s">
        <v>1946</v>
      </c>
      <c r="AZ136" s="89" t="s">
        <v>1923</v>
      </c>
      <c r="BA136" s="190" t="s">
        <v>1650</v>
      </c>
      <c r="BC136" s="90" t="n">
        <f aca="false">AW136+AX136</f>
        <v>0</v>
      </c>
      <c r="BD136" s="90" t="n">
        <f aca="false">H136/(100-BE136)*100</f>
        <v>0</v>
      </c>
      <c r="BE136" s="90" t="n">
        <v>0</v>
      </c>
      <c r="BF136" s="90" t="n">
        <f aca="false">O136</f>
        <v>0.486</v>
      </c>
      <c r="BH136" s="219" t="n">
        <f aca="false">G136*AO136</f>
        <v>0</v>
      </c>
      <c r="BI136" s="219" t="n">
        <f aca="false">G136*AP136</f>
        <v>0</v>
      </c>
      <c r="BJ136" s="219" t="n">
        <f aca="false">G136*H136</f>
        <v>0</v>
      </c>
      <c r="BK136" s="219"/>
      <c r="BL136" s="90"/>
      <c r="BW136" s="90" t="str">
        <f aca="false">I136</f>
        <v>21</v>
      </c>
      <c r="BX136" s="221" t="s">
        <v>1961</v>
      </c>
    </row>
    <row r="137" customFormat="false" ht="15" hidden="false" customHeight="true" outlineLevel="0" collapsed="false">
      <c r="A137" s="209" t="s">
        <v>544</v>
      </c>
      <c r="B137" s="209" t="s">
        <v>111</v>
      </c>
      <c r="C137" s="209" t="s">
        <v>1963</v>
      </c>
      <c r="D137" s="210" t="s">
        <v>1964</v>
      </c>
      <c r="E137" s="210"/>
      <c r="F137" s="209" t="s">
        <v>313</v>
      </c>
      <c r="G137" s="211" t="n">
        <f aca="false">'Stavební rozpočet'!G667</f>
        <v>85</v>
      </c>
      <c r="H137" s="212" t="n">
        <f aca="false">'Stavební rozpočet'!H667</f>
        <v>0</v>
      </c>
      <c r="I137" s="213" t="s">
        <v>203</v>
      </c>
      <c r="J137" s="212" t="n">
        <f aca="false">G137*AO137</f>
        <v>0</v>
      </c>
      <c r="K137" s="212" t="n">
        <f aca="false">G137*AP137</f>
        <v>0</v>
      </c>
      <c r="L137" s="212" t="n">
        <f aca="false">G137*H137</f>
        <v>0</v>
      </c>
      <c r="M137" s="212" t="n">
        <f aca="false">L137*(1+BW137/100)</f>
        <v>0</v>
      </c>
      <c r="N137" s="212" t="n">
        <f aca="false">'Stavební rozpočet'!N667</f>
        <v>0</v>
      </c>
      <c r="O137" s="212" t="n">
        <f aca="false">G137*N137</f>
        <v>0</v>
      </c>
      <c r="P137" s="213" t="s">
        <v>204</v>
      </c>
      <c r="Z137" s="90" t="n">
        <f aca="false">IF(AQ137="5",BJ137,0)</f>
        <v>0</v>
      </c>
      <c r="AB137" s="90" t="n">
        <f aca="false">IF(AQ137="1",BH137,0)</f>
        <v>0</v>
      </c>
      <c r="AC137" s="90" t="n">
        <f aca="false">IF(AQ137="1",BI137,0)</f>
        <v>0</v>
      </c>
      <c r="AD137" s="90" t="n">
        <f aca="false">IF(AQ137="7",BH137,0)</f>
        <v>0</v>
      </c>
      <c r="AE137" s="90" t="n">
        <f aca="false">IF(AQ137="7",BI137,0)</f>
        <v>0</v>
      </c>
      <c r="AF137" s="90" t="n">
        <f aca="false">IF(AQ137="2",BH137,0)</f>
        <v>0</v>
      </c>
      <c r="AG137" s="90" t="n">
        <f aca="false">IF(AQ137="2",BI137,0)</f>
        <v>0</v>
      </c>
      <c r="AH137" s="90" t="n">
        <f aca="false">IF(AQ137="0",BJ137,0)</f>
        <v>0</v>
      </c>
      <c r="AI137" s="190" t="s">
        <v>111</v>
      </c>
      <c r="AJ137" s="90" t="n">
        <f aca="false">IF(AN137=0,L137,0)</f>
        <v>0</v>
      </c>
      <c r="AK137" s="90" t="n">
        <f aca="false">IF(AN137=12,L137,0)</f>
        <v>0</v>
      </c>
      <c r="AL137" s="90" t="n">
        <f aca="false">IF(AN137=21,L137,0)</f>
        <v>0</v>
      </c>
      <c r="AN137" s="90" t="n">
        <v>21</v>
      </c>
      <c r="AO137" s="90" t="n">
        <f aca="false">H137*0.019780247</f>
        <v>0</v>
      </c>
      <c r="AP137" s="90" t="n">
        <f aca="false">H137*(1-0.019780247)</f>
        <v>0</v>
      </c>
      <c r="AQ137" s="89" t="s">
        <v>199</v>
      </c>
      <c r="AV137" s="90" t="n">
        <f aca="false">AW137+AX137</f>
        <v>0</v>
      </c>
      <c r="AW137" s="90" t="n">
        <f aca="false">G137*AO137</f>
        <v>0</v>
      </c>
      <c r="AX137" s="90" t="n">
        <f aca="false">G137*AP137</f>
        <v>0</v>
      </c>
      <c r="AY137" s="89" t="s">
        <v>1946</v>
      </c>
      <c r="AZ137" s="89" t="s">
        <v>1923</v>
      </c>
      <c r="BA137" s="190" t="s">
        <v>1650</v>
      </c>
      <c r="BC137" s="90" t="n">
        <f aca="false">AW137+AX137</f>
        <v>0</v>
      </c>
      <c r="BD137" s="90" t="n">
        <f aca="false">H137/(100-BE137)*100</f>
        <v>0</v>
      </c>
      <c r="BE137" s="90" t="n">
        <v>0</v>
      </c>
      <c r="BF137" s="90" t="n">
        <f aca="false">O137</f>
        <v>0</v>
      </c>
      <c r="BH137" s="90" t="n">
        <f aca="false">G137*AO137</f>
        <v>0</v>
      </c>
      <c r="BI137" s="90" t="n">
        <f aca="false">G137*AP137</f>
        <v>0</v>
      </c>
      <c r="BJ137" s="90" t="n">
        <f aca="false">G137*H137</f>
        <v>0</v>
      </c>
      <c r="BK137" s="90"/>
      <c r="BL137" s="90"/>
      <c r="BW137" s="90" t="str">
        <f aca="false">I137</f>
        <v>21</v>
      </c>
      <c r="BX137" s="11" t="s">
        <v>1964</v>
      </c>
    </row>
    <row r="138" customFormat="false" ht="15" hidden="false" customHeight="true" outlineLevel="0" collapsed="false">
      <c r="A138" s="209" t="s">
        <v>547</v>
      </c>
      <c r="B138" s="209" t="s">
        <v>111</v>
      </c>
      <c r="C138" s="209" t="s">
        <v>1188</v>
      </c>
      <c r="D138" s="210" t="s">
        <v>1189</v>
      </c>
      <c r="E138" s="210"/>
      <c r="F138" s="209" t="s">
        <v>313</v>
      </c>
      <c r="G138" s="211" t="n">
        <f aca="false">'Stavební rozpočet'!G668</f>
        <v>900</v>
      </c>
      <c r="H138" s="212" t="n">
        <f aca="false">'Stavební rozpočet'!H668</f>
        <v>0</v>
      </c>
      <c r="I138" s="213" t="s">
        <v>203</v>
      </c>
      <c r="J138" s="212" t="n">
        <f aca="false">G138*AO138</f>
        <v>0</v>
      </c>
      <c r="K138" s="212" t="n">
        <f aca="false">G138*AP138</f>
        <v>0</v>
      </c>
      <c r="L138" s="212" t="n">
        <f aca="false">G138*H138</f>
        <v>0</v>
      </c>
      <c r="M138" s="212" t="n">
        <f aca="false">L138*(1+BW138/100)</f>
        <v>0</v>
      </c>
      <c r="N138" s="212" t="n">
        <f aca="false">'Stavební rozpočet'!N668</f>
        <v>0</v>
      </c>
      <c r="O138" s="212" t="n">
        <f aca="false">G138*N138</f>
        <v>0</v>
      </c>
      <c r="P138" s="213" t="s">
        <v>204</v>
      </c>
      <c r="Z138" s="90" t="n">
        <f aca="false">IF(AQ138="5",BJ138,0)</f>
        <v>0</v>
      </c>
      <c r="AB138" s="90" t="n">
        <f aca="false">IF(AQ138="1",BH138,0)</f>
        <v>0</v>
      </c>
      <c r="AC138" s="90" t="n">
        <f aca="false">IF(AQ138="1",BI138,0)</f>
        <v>0</v>
      </c>
      <c r="AD138" s="90" t="n">
        <f aca="false">IF(AQ138="7",BH138,0)</f>
        <v>0</v>
      </c>
      <c r="AE138" s="90" t="n">
        <f aca="false">IF(AQ138="7",BI138,0)</f>
        <v>0</v>
      </c>
      <c r="AF138" s="90" t="n">
        <f aca="false">IF(AQ138="2",BH138,0)</f>
        <v>0</v>
      </c>
      <c r="AG138" s="90" t="n">
        <f aca="false">IF(AQ138="2",BI138,0)</f>
        <v>0</v>
      </c>
      <c r="AH138" s="90" t="n">
        <f aca="false">IF(AQ138="0",BJ138,0)</f>
        <v>0</v>
      </c>
      <c r="AI138" s="190" t="s">
        <v>111</v>
      </c>
      <c r="AJ138" s="90" t="n">
        <f aca="false">IF(AN138=0,L138,0)</f>
        <v>0</v>
      </c>
      <c r="AK138" s="90" t="n">
        <f aca="false">IF(AN138=12,L138,0)</f>
        <v>0</v>
      </c>
      <c r="AL138" s="90" t="n">
        <f aca="false">IF(AN138=21,L138,0)</f>
        <v>0</v>
      </c>
      <c r="AN138" s="90" t="n">
        <v>21</v>
      </c>
      <c r="AO138" s="90" t="n">
        <f aca="false">H138*0.016923844</f>
        <v>0</v>
      </c>
      <c r="AP138" s="90" t="n">
        <f aca="false">H138*(1-0.016923844)</f>
        <v>0</v>
      </c>
      <c r="AQ138" s="89" t="s">
        <v>199</v>
      </c>
      <c r="AV138" s="90" t="n">
        <f aca="false">AW138+AX138</f>
        <v>0</v>
      </c>
      <c r="AW138" s="90" t="n">
        <f aca="false">G138*AO138</f>
        <v>0</v>
      </c>
      <c r="AX138" s="90" t="n">
        <f aca="false">G138*AP138</f>
        <v>0</v>
      </c>
      <c r="AY138" s="89" t="s">
        <v>1946</v>
      </c>
      <c r="AZ138" s="89" t="s">
        <v>1923</v>
      </c>
      <c r="BA138" s="190" t="s">
        <v>1650</v>
      </c>
      <c r="BC138" s="90" t="n">
        <f aca="false">AW138+AX138</f>
        <v>0</v>
      </c>
      <c r="BD138" s="90" t="n">
        <f aca="false">H138/(100-BE138)*100</f>
        <v>0</v>
      </c>
      <c r="BE138" s="90" t="n">
        <v>0</v>
      </c>
      <c r="BF138" s="90" t="n">
        <f aca="false">O138</f>
        <v>0</v>
      </c>
      <c r="BH138" s="90" t="n">
        <f aca="false">G138*AO138</f>
        <v>0</v>
      </c>
      <c r="BI138" s="90" t="n">
        <f aca="false">G138*AP138</f>
        <v>0</v>
      </c>
      <c r="BJ138" s="90" t="n">
        <f aca="false">G138*H138</f>
        <v>0</v>
      </c>
      <c r="BK138" s="90"/>
      <c r="BL138" s="90"/>
      <c r="BW138" s="90" t="str">
        <f aca="false">I138</f>
        <v>21</v>
      </c>
      <c r="BX138" s="11" t="s">
        <v>1189</v>
      </c>
    </row>
    <row r="139" customFormat="false" ht="23.85" hidden="false" customHeight="true" outlineLevel="0" collapsed="false">
      <c r="A139" s="209" t="s">
        <v>549</v>
      </c>
      <c r="B139" s="209" t="s">
        <v>111</v>
      </c>
      <c r="C139" s="209" t="s">
        <v>1967</v>
      </c>
      <c r="D139" s="210" t="s">
        <v>1968</v>
      </c>
      <c r="E139" s="210"/>
      <c r="F139" s="209" t="s">
        <v>261</v>
      </c>
      <c r="G139" s="211" t="n">
        <f aca="false">'Stavební rozpočet'!G669</f>
        <v>1</v>
      </c>
      <c r="H139" s="212" t="n">
        <f aca="false">'Stavební rozpočet'!H669</f>
        <v>0</v>
      </c>
      <c r="I139" s="213" t="s">
        <v>203</v>
      </c>
      <c r="J139" s="212" t="n">
        <f aca="false">G139*AO139</f>
        <v>0</v>
      </c>
      <c r="K139" s="212" t="n">
        <f aca="false">G139*AP139</f>
        <v>0</v>
      </c>
      <c r="L139" s="212" t="n">
        <f aca="false">G139*H139</f>
        <v>0</v>
      </c>
      <c r="M139" s="212" t="n">
        <f aca="false">L139*(1+BW139/100)</f>
        <v>0</v>
      </c>
      <c r="N139" s="212" t="n">
        <f aca="false">'Stavební rozpočet'!N669</f>
        <v>0.10576</v>
      </c>
      <c r="O139" s="212" t="n">
        <f aca="false">G139*N139</f>
        <v>0.10576</v>
      </c>
      <c r="P139" s="213" t="s">
        <v>204</v>
      </c>
      <c r="Z139" s="90" t="n">
        <f aca="false">IF(AQ139="5",BJ139,0)</f>
        <v>0</v>
      </c>
      <c r="AB139" s="90" t="n">
        <f aca="false">IF(AQ139="1",BH139,0)</f>
        <v>0</v>
      </c>
      <c r="AC139" s="90" t="n">
        <f aca="false">IF(AQ139="1",BI139,0)</f>
        <v>0</v>
      </c>
      <c r="AD139" s="90" t="n">
        <f aca="false">IF(AQ139="7",BH139,0)</f>
        <v>0</v>
      </c>
      <c r="AE139" s="90" t="n">
        <f aca="false">IF(AQ139="7",BI139,0)</f>
        <v>0</v>
      </c>
      <c r="AF139" s="90" t="n">
        <f aca="false">IF(AQ139="2",BH139,0)</f>
        <v>0</v>
      </c>
      <c r="AG139" s="90" t="n">
        <f aca="false">IF(AQ139="2",BI139,0)</f>
        <v>0</v>
      </c>
      <c r="AH139" s="90" t="n">
        <f aca="false">IF(AQ139="0",BJ139,0)</f>
        <v>0</v>
      </c>
      <c r="AI139" s="190" t="s">
        <v>111</v>
      </c>
      <c r="AJ139" s="90" t="n">
        <f aca="false">IF(AN139=0,L139,0)</f>
        <v>0</v>
      </c>
      <c r="AK139" s="90" t="n">
        <f aca="false">IF(AN139=12,L139,0)</f>
        <v>0</v>
      </c>
      <c r="AL139" s="90" t="n">
        <f aca="false">IF(AN139=21,L139,0)</f>
        <v>0</v>
      </c>
      <c r="AN139" s="90" t="n">
        <v>21</v>
      </c>
      <c r="AO139" s="90" t="n">
        <f aca="false">H139*0.901441989</f>
        <v>0</v>
      </c>
      <c r="AP139" s="90" t="n">
        <f aca="false">H139*(1-0.901441989)</f>
        <v>0</v>
      </c>
      <c r="AQ139" s="89" t="s">
        <v>208</v>
      </c>
      <c r="AV139" s="90" t="n">
        <f aca="false">AW139+AX139</f>
        <v>0</v>
      </c>
      <c r="AW139" s="90" t="n">
        <f aca="false">G139*AO139</f>
        <v>0</v>
      </c>
      <c r="AX139" s="90" t="n">
        <f aca="false">G139*AP139</f>
        <v>0</v>
      </c>
      <c r="AY139" s="89" t="s">
        <v>1946</v>
      </c>
      <c r="AZ139" s="89" t="s">
        <v>1923</v>
      </c>
      <c r="BA139" s="190" t="s">
        <v>1650</v>
      </c>
      <c r="BC139" s="90" t="n">
        <f aca="false">AW139+AX139</f>
        <v>0</v>
      </c>
      <c r="BD139" s="90" t="n">
        <f aca="false">H139/(100-BE139)*100</f>
        <v>0</v>
      </c>
      <c r="BE139" s="90" t="n">
        <v>0</v>
      </c>
      <c r="BF139" s="90" t="n">
        <f aca="false">O139</f>
        <v>0.10576</v>
      </c>
      <c r="BH139" s="90" t="n">
        <f aca="false">G139*AO139</f>
        <v>0</v>
      </c>
      <c r="BI139" s="90" t="n">
        <f aca="false">G139*AP139</f>
        <v>0</v>
      </c>
      <c r="BJ139" s="90" t="n">
        <f aca="false">G139*H139</f>
        <v>0</v>
      </c>
      <c r="BK139" s="90"/>
      <c r="BL139" s="90"/>
      <c r="BW139" s="90" t="str">
        <f aca="false">I139</f>
        <v>21</v>
      </c>
      <c r="BX139" s="11" t="s">
        <v>1968</v>
      </c>
    </row>
    <row r="140" customFormat="false" ht="23.85" hidden="false" customHeight="true" outlineLevel="0" collapsed="false">
      <c r="A140" s="209" t="s">
        <v>552</v>
      </c>
      <c r="B140" s="209" t="s">
        <v>111</v>
      </c>
      <c r="C140" s="209" t="s">
        <v>1970</v>
      </c>
      <c r="D140" s="210" t="s">
        <v>1971</v>
      </c>
      <c r="E140" s="210"/>
      <c r="F140" s="209" t="s">
        <v>261</v>
      </c>
      <c r="G140" s="211" t="n">
        <f aca="false">'Stavební rozpočet'!G670</f>
        <v>1</v>
      </c>
      <c r="H140" s="212" t="n">
        <f aca="false">'Stavební rozpočet'!H670</f>
        <v>0</v>
      </c>
      <c r="I140" s="213" t="s">
        <v>203</v>
      </c>
      <c r="J140" s="212" t="n">
        <f aca="false">G140*AO140</f>
        <v>0</v>
      </c>
      <c r="K140" s="212" t="n">
        <f aca="false">G140*AP140</f>
        <v>0</v>
      </c>
      <c r="L140" s="212" t="n">
        <f aca="false">G140*H140</f>
        <v>0</v>
      </c>
      <c r="M140" s="212" t="n">
        <f aca="false">L140*(1+BW140/100)</f>
        <v>0</v>
      </c>
      <c r="N140" s="212" t="n">
        <f aca="false">'Stavební rozpočet'!N670</f>
        <v>0.19571</v>
      </c>
      <c r="O140" s="212" t="n">
        <f aca="false">G140*N140</f>
        <v>0.19571</v>
      </c>
      <c r="P140" s="213" t="s">
        <v>204</v>
      </c>
      <c r="Z140" s="90" t="n">
        <f aca="false">IF(AQ140="5",BJ140,0)</f>
        <v>0</v>
      </c>
      <c r="AB140" s="90" t="n">
        <f aca="false">IF(AQ140="1",BH140,0)</f>
        <v>0</v>
      </c>
      <c r="AC140" s="90" t="n">
        <f aca="false">IF(AQ140="1",BI140,0)</f>
        <v>0</v>
      </c>
      <c r="AD140" s="90" t="n">
        <f aca="false">IF(AQ140="7",BH140,0)</f>
        <v>0</v>
      </c>
      <c r="AE140" s="90" t="n">
        <f aca="false">IF(AQ140="7",BI140,0)</f>
        <v>0</v>
      </c>
      <c r="AF140" s="90" t="n">
        <f aca="false">IF(AQ140="2",BH140,0)</f>
        <v>0</v>
      </c>
      <c r="AG140" s="90" t="n">
        <f aca="false">IF(AQ140="2",BI140,0)</f>
        <v>0</v>
      </c>
      <c r="AH140" s="90" t="n">
        <f aca="false">IF(AQ140="0",BJ140,0)</f>
        <v>0</v>
      </c>
      <c r="AI140" s="190" t="s">
        <v>111</v>
      </c>
      <c r="AJ140" s="90" t="n">
        <f aca="false">IF(AN140=0,L140,0)</f>
        <v>0</v>
      </c>
      <c r="AK140" s="90" t="n">
        <f aca="false">IF(AN140=12,L140,0)</f>
        <v>0</v>
      </c>
      <c r="AL140" s="90" t="n">
        <f aca="false">IF(AN140=21,L140,0)</f>
        <v>0</v>
      </c>
      <c r="AN140" s="90" t="n">
        <v>21</v>
      </c>
      <c r="AO140" s="90" t="n">
        <f aca="false">H140*0.729789132</f>
        <v>0</v>
      </c>
      <c r="AP140" s="90" t="n">
        <f aca="false">H140*(1-0.729789132)</f>
        <v>0</v>
      </c>
      <c r="AQ140" s="89" t="s">
        <v>199</v>
      </c>
      <c r="AV140" s="90" t="n">
        <f aca="false">AW140+AX140</f>
        <v>0</v>
      </c>
      <c r="AW140" s="90" t="n">
        <f aca="false">G140*AO140</f>
        <v>0</v>
      </c>
      <c r="AX140" s="90" t="n">
        <f aca="false">G140*AP140</f>
        <v>0</v>
      </c>
      <c r="AY140" s="89" t="s">
        <v>1946</v>
      </c>
      <c r="AZ140" s="89" t="s">
        <v>1923</v>
      </c>
      <c r="BA140" s="190" t="s">
        <v>1650</v>
      </c>
      <c r="BC140" s="90" t="n">
        <f aca="false">AW140+AX140</f>
        <v>0</v>
      </c>
      <c r="BD140" s="90" t="n">
        <f aca="false">H140/(100-BE140)*100</f>
        <v>0</v>
      </c>
      <c r="BE140" s="90" t="n">
        <v>0</v>
      </c>
      <c r="BF140" s="90" t="n">
        <f aca="false">O140</f>
        <v>0.19571</v>
      </c>
      <c r="BH140" s="90" t="n">
        <f aca="false">G140*AO140</f>
        <v>0</v>
      </c>
      <c r="BI140" s="90" t="n">
        <f aca="false">G140*AP140</f>
        <v>0</v>
      </c>
      <c r="BJ140" s="90" t="n">
        <f aca="false">G140*H140</f>
        <v>0</v>
      </c>
      <c r="BK140" s="90"/>
      <c r="BL140" s="90"/>
      <c r="BW140" s="90" t="str">
        <f aca="false">I140</f>
        <v>21</v>
      </c>
      <c r="BX140" s="11" t="s">
        <v>1971</v>
      </c>
    </row>
    <row r="141" customFormat="false" ht="15" hidden="false" customHeight="true" outlineLevel="0" collapsed="false">
      <c r="A141" s="209" t="s">
        <v>555</v>
      </c>
      <c r="B141" s="209" t="s">
        <v>111</v>
      </c>
      <c r="C141" s="209" t="s">
        <v>1973</v>
      </c>
      <c r="D141" s="210" t="s">
        <v>1974</v>
      </c>
      <c r="E141" s="210"/>
      <c r="F141" s="209" t="s">
        <v>264</v>
      </c>
      <c r="G141" s="211" t="n">
        <f aca="false">'Stavební rozpočet'!G671</f>
        <v>1.254</v>
      </c>
      <c r="H141" s="212" t="n">
        <f aca="false">'Stavební rozpočet'!H671</f>
        <v>0</v>
      </c>
      <c r="I141" s="213" t="s">
        <v>203</v>
      </c>
      <c r="J141" s="212" t="n">
        <f aca="false">G141*AO141</f>
        <v>0</v>
      </c>
      <c r="K141" s="212" t="n">
        <f aca="false">G141*AP141</f>
        <v>0</v>
      </c>
      <c r="L141" s="212" t="n">
        <f aca="false">G141*H141</f>
        <v>0</v>
      </c>
      <c r="M141" s="212" t="n">
        <f aca="false">L141*(1+BW141/100)</f>
        <v>0</v>
      </c>
      <c r="N141" s="212" t="n">
        <f aca="false">'Stavební rozpočet'!N671</f>
        <v>0</v>
      </c>
      <c r="O141" s="212" t="n">
        <f aca="false">G141*N141</f>
        <v>0</v>
      </c>
      <c r="P141" s="213" t="s">
        <v>204</v>
      </c>
      <c r="Z141" s="90" t="n">
        <f aca="false">IF(AQ141="5",BJ141,0)</f>
        <v>0</v>
      </c>
      <c r="AB141" s="90" t="n">
        <f aca="false">IF(AQ141="1",BH141,0)</f>
        <v>0</v>
      </c>
      <c r="AC141" s="90" t="n">
        <f aca="false">IF(AQ141="1",BI141,0)</f>
        <v>0</v>
      </c>
      <c r="AD141" s="90" t="n">
        <f aca="false">IF(AQ141="7",BH141,0)</f>
        <v>0</v>
      </c>
      <c r="AE141" s="90" t="n">
        <f aca="false">IF(AQ141="7",BI141,0)</f>
        <v>0</v>
      </c>
      <c r="AF141" s="90" t="n">
        <f aca="false">IF(AQ141="2",BH141,0)</f>
        <v>0</v>
      </c>
      <c r="AG141" s="90" t="n">
        <f aca="false">IF(AQ141="2",BI141,0)</f>
        <v>0</v>
      </c>
      <c r="AH141" s="90" t="n">
        <f aca="false">IF(AQ141="0",BJ141,0)</f>
        <v>0</v>
      </c>
      <c r="AI141" s="190" t="s">
        <v>111</v>
      </c>
      <c r="AJ141" s="90" t="n">
        <f aca="false">IF(AN141=0,L141,0)</f>
        <v>0</v>
      </c>
      <c r="AK141" s="90" t="n">
        <f aca="false">IF(AN141=12,L141,0)</f>
        <v>0</v>
      </c>
      <c r="AL141" s="90" t="n">
        <f aca="false">IF(AN141=21,L141,0)</f>
        <v>0</v>
      </c>
      <c r="AN141" s="90" t="n">
        <v>21</v>
      </c>
      <c r="AO141" s="90" t="n">
        <f aca="false">H141*0</f>
        <v>0</v>
      </c>
      <c r="AP141" s="90" t="n">
        <f aca="false">H141*(1-0)</f>
        <v>0</v>
      </c>
      <c r="AQ141" s="89" t="s">
        <v>220</v>
      </c>
      <c r="AV141" s="90" t="n">
        <f aca="false">AW141+AX141</f>
        <v>0</v>
      </c>
      <c r="AW141" s="90" t="n">
        <f aca="false">G141*AO141</f>
        <v>0</v>
      </c>
      <c r="AX141" s="90" t="n">
        <f aca="false">G141*AP141</f>
        <v>0</v>
      </c>
      <c r="AY141" s="89" t="s">
        <v>1946</v>
      </c>
      <c r="AZ141" s="89" t="s">
        <v>1923</v>
      </c>
      <c r="BA141" s="190" t="s">
        <v>1650</v>
      </c>
      <c r="BC141" s="90" t="n">
        <f aca="false">AW141+AX141</f>
        <v>0</v>
      </c>
      <c r="BD141" s="90" t="n">
        <f aca="false">H141/(100-BE141)*100</f>
        <v>0</v>
      </c>
      <c r="BE141" s="90" t="n">
        <v>0</v>
      </c>
      <c r="BF141" s="90" t="n">
        <f aca="false">O141</f>
        <v>0</v>
      </c>
      <c r="BH141" s="90" t="n">
        <f aca="false">G141*AO141</f>
        <v>0</v>
      </c>
      <c r="BI141" s="90" t="n">
        <f aca="false">G141*AP141</f>
        <v>0</v>
      </c>
      <c r="BJ141" s="90" t="n">
        <f aca="false">G141*H141</f>
        <v>0</v>
      </c>
      <c r="BK141" s="90"/>
      <c r="BL141" s="90"/>
      <c r="BW141" s="90" t="str">
        <f aca="false">I141</f>
        <v>21</v>
      </c>
      <c r="BX141" s="11" t="s">
        <v>1974</v>
      </c>
    </row>
    <row r="142" customFormat="false" ht="15" hidden="false" customHeight="true" outlineLevel="0" collapsed="false">
      <c r="A142" s="203"/>
      <c r="B142" s="204" t="s">
        <v>111</v>
      </c>
      <c r="C142" s="204" t="s">
        <v>1975</v>
      </c>
      <c r="D142" s="205" t="s">
        <v>1976</v>
      </c>
      <c r="E142" s="205"/>
      <c r="F142" s="203" t="s">
        <v>97</v>
      </c>
      <c r="G142" s="206" t="s">
        <v>97</v>
      </c>
      <c r="H142" s="203" t="s">
        <v>97</v>
      </c>
      <c r="I142" s="203" t="s">
        <v>97</v>
      </c>
      <c r="J142" s="207" t="n">
        <f aca="false">SUM(J143)</f>
        <v>0</v>
      </c>
      <c r="K142" s="207" t="n">
        <f aca="false">SUM(K143)</f>
        <v>0</v>
      </c>
      <c r="L142" s="207" t="n">
        <f aca="false">SUM(L143)</f>
        <v>0</v>
      </c>
      <c r="M142" s="207" t="n">
        <f aca="false">SUM(M143)</f>
        <v>0</v>
      </c>
      <c r="N142" s="208"/>
      <c r="O142" s="207" t="n">
        <f aca="false">SUM(O143)</f>
        <v>0.01148</v>
      </c>
      <c r="P142" s="208"/>
      <c r="AI142" s="190" t="s">
        <v>111</v>
      </c>
      <c r="AS142" s="178" t="n">
        <f aca="false">SUM(AJ143)</f>
        <v>0</v>
      </c>
      <c r="AT142" s="178" t="n">
        <f aca="false">SUM(AK143)</f>
        <v>0</v>
      </c>
      <c r="AU142" s="178" t="n">
        <f aca="false">SUM(AL143)</f>
        <v>0</v>
      </c>
    </row>
    <row r="143" customFormat="false" ht="24.05" hidden="false" customHeight="true" outlineLevel="0" collapsed="false">
      <c r="A143" s="209" t="s">
        <v>558</v>
      </c>
      <c r="B143" s="209" t="s">
        <v>111</v>
      </c>
      <c r="C143" s="209" t="s">
        <v>1978</v>
      </c>
      <c r="D143" s="210" t="s">
        <v>1979</v>
      </c>
      <c r="E143" s="210"/>
      <c r="F143" s="209" t="s">
        <v>313</v>
      </c>
      <c r="G143" s="211" t="n">
        <f aca="false">'Stavební rozpočet'!G673</f>
        <v>1.4</v>
      </c>
      <c r="H143" s="212" t="n">
        <f aca="false">'Stavební rozpočet'!H673</f>
        <v>0</v>
      </c>
      <c r="I143" s="213" t="s">
        <v>203</v>
      </c>
      <c r="J143" s="212" t="n">
        <f aca="false">G143*AO143</f>
        <v>0</v>
      </c>
      <c r="K143" s="212" t="n">
        <f aca="false">G143*AP143</f>
        <v>0</v>
      </c>
      <c r="L143" s="212" t="n">
        <f aca="false">G143*H143</f>
        <v>0</v>
      </c>
      <c r="M143" s="212" t="n">
        <f aca="false">L143*(1+BW143/100)</f>
        <v>0</v>
      </c>
      <c r="N143" s="212" t="n">
        <f aca="false">'Stavební rozpočet'!N673</f>
        <v>0.0082</v>
      </c>
      <c r="O143" s="212" t="n">
        <f aca="false">G143*N143</f>
        <v>0.01148</v>
      </c>
      <c r="P143" s="213" t="s">
        <v>204</v>
      </c>
      <c r="Z143" s="90" t="n">
        <f aca="false">IF(AQ143="5",BJ143,0)</f>
        <v>0</v>
      </c>
      <c r="AB143" s="90" t="n">
        <f aca="false">IF(AQ143="1",BH143,0)</f>
        <v>0</v>
      </c>
      <c r="AC143" s="90" t="n">
        <f aca="false">IF(AQ143="1",BI143,0)</f>
        <v>0</v>
      </c>
      <c r="AD143" s="90" t="n">
        <f aca="false">IF(AQ143="7",BH143,0)</f>
        <v>0</v>
      </c>
      <c r="AE143" s="90" t="n">
        <f aca="false">IF(AQ143="7",BI143,0)</f>
        <v>0</v>
      </c>
      <c r="AF143" s="90" t="n">
        <f aca="false">IF(AQ143="2",BH143,0)</f>
        <v>0</v>
      </c>
      <c r="AG143" s="90" t="n">
        <f aca="false">IF(AQ143="2",BI143,0)</f>
        <v>0</v>
      </c>
      <c r="AH143" s="90" t="n">
        <f aca="false">IF(AQ143="0",BJ143,0)</f>
        <v>0</v>
      </c>
      <c r="AI143" s="190" t="s">
        <v>111</v>
      </c>
      <c r="AJ143" s="90" t="n">
        <f aca="false">IF(AN143=0,L143,0)</f>
        <v>0</v>
      </c>
      <c r="AK143" s="90" t="n">
        <f aca="false">IF(AN143=12,L143,0)</f>
        <v>0</v>
      </c>
      <c r="AL143" s="90" t="n">
        <f aca="false">IF(AN143=21,L143,0)</f>
        <v>0</v>
      </c>
      <c r="AN143" s="90" t="n">
        <v>21</v>
      </c>
      <c r="AO143" s="90" t="n">
        <f aca="false">H143*0.192643932</f>
        <v>0</v>
      </c>
      <c r="AP143" s="90" t="n">
        <f aca="false">H143*(1-0.192643932)</f>
        <v>0</v>
      </c>
      <c r="AQ143" s="89" t="s">
        <v>208</v>
      </c>
      <c r="AV143" s="90" t="n">
        <f aca="false">AW143+AX143</f>
        <v>0</v>
      </c>
      <c r="AW143" s="90" t="n">
        <f aca="false">G143*AO143</f>
        <v>0</v>
      </c>
      <c r="AX143" s="90" t="n">
        <f aca="false">G143*AP143</f>
        <v>0</v>
      </c>
      <c r="AY143" s="89" t="s">
        <v>1980</v>
      </c>
      <c r="AZ143" s="89" t="s">
        <v>1923</v>
      </c>
      <c r="BA143" s="190" t="s">
        <v>1650</v>
      </c>
      <c r="BC143" s="90" t="n">
        <f aca="false">AW143+AX143</f>
        <v>0</v>
      </c>
      <c r="BD143" s="90" t="n">
        <f aca="false">H143/(100-BE143)*100</f>
        <v>0</v>
      </c>
      <c r="BE143" s="90" t="n">
        <v>0</v>
      </c>
      <c r="BF143" s="90" t="n">
        <f aca="false">O143</f>
        <v>0.01148</v>
      </c>
      <c r="BH143" s="90" t="n">
        <f aca="false">G143*AO143</f>
        <v>0</v>
      </c>
      <c r="BI143" s="90" t="n">
        <f aca="false">G143*AP143</f>
        <v>0</v>
      </c>
      <c r="BJ143" s="90" t="n">
        <f aca="false">G143*H143</f>
        <v>0</v>
      </c>
      <c r="BK143" s="90"/>
      <c r="BL143" s="90"/>
      <c r="BW143" s="90" t="str">
        <f aca="false">I143</f>
        <v>21</v>
      </c>
      <c r="BX143" s="11" t="s">
        <v>1979</v>
      </c>
    </row>
    <row r="144" customFormat="false" ht="15" hidden="false" customHeight="true" outlineLevel="0" collapsed="false">
      <c r="A144" s="203"/>
      <c r="B144" s="204" t="s">
        <v>111</v>
      </c>
      <c r="C144" s="204" t="s">
        <v>1360</v>
      </c>
      <c r="D144" s="205" t="s">
        <v>1361</v>
      </c>
      <c r="E144" s="205"/>
      <c r="F144" s="203" t="s">
        <v>97</v>
      </c>
      <c r="G144" s="206" t="s">
        <v>97</v>
      </c>
      <c r="H144" s="203" t="s">
        <v>97</v>
      </c>
      <c r="I144" s="203" t="s">
        <v>97</v>
      </c>
      <c r="J144" s="207" t="n">
        <f aca="false">SUM(J145:J152)</f>
        <v>0</v>
      </c>
      <c r="K144" s="207" t="n">
        <f aca="false">SUM(K145:K152)</f>
        <v>0</v>
      </c>
      <c r="L144" s="207" t="n">
        <f aca="false">SUM(L145:L152)</f>
        <v>0</v>
      </c>
      <c r="M144" s="207" t="n">
        <f aca="false">SUM(M145:M152)</f>
        <v>0</v>
      </c>
      <c r="N144" s="208"/>
      <c r="O144" s="207" t="n">
        <f aca="false">SUM(O145:O152)</f>
        <v>0</v>
      </c>
      <c r="P144" s="208"/>
      <c r="AI144" s="190" t="s">
        <v>111</v>
      </c>
      <c r="AS144" s="178" t="n">
        <f aca="false">SUM(AJ145:AJ152)</f>
        <v>0</v>
      </c>
      <c r="AT144" s="178" t="n">
        <f aca="false">SUM(AK145:AK152)</f>
        <v>0</v>
      </c>
      <c r="AU144" s="178" t="n">
        <f aca="false">SUM(AL145:AL152)</f>
        <v>0</v>
      </c>
    </row>
    <row r="145" customFormat="false" ht="15" hidden="false" customHeight="true" outlineLevel="0" collapsed="false">
      <c r="A145" s="209" t="s">
        <v>561</v>
      </c>
      <c r="B145" s="209" t="s">
        <v>111</v>
      </c>
      <c r="C145" s="209" t="s">
        <v>1363</v>
      </c>
      <c r="D145" s="210" t="s">
        <v>1364</v>
      </c>
      <c r="E145" s="210"/>
      <c r="F145" s="209" t="s">
        <v>264</v>
      </c>
      <c r="G145" s="211" t="n">
        <f aca="false">'Stavební rozpočet'!G675</f>
        <v>1.3</v>
      </c>
      <c r="H145" s="212" t="n">
        <f aca="false">'Stavební rozpočet'!H675</f>
        <v>0</v>
      </c>
      <c r="I145" s="213" t="s">
        <v>203</v>
      </c>
      <c r="J145" s="212" t="n">
        <f aca="false">G145*AO145</f>
        <v>0</v>
      </c>
      <c r="K145" s="212" t="n">
        <f aca="false">G145*AP145</f>
        <v>0</v>
      </c>
      <c r="L145" s="212" t="n">
        <f aca="false">G145*H145</f>
        <v>0</v>
      </c>
      <c r="M145" s="212" t="n">
        <f aca="false">L145*(1+BW145/100)</f>
        <v>0</v>
      </c>
      <c r="N145" s="212" t="n">
        <f aca="false">'Stavební rozpočet'!N675</f>
        <v>0</v>
      </c>
      <c r="O145" s="212" t="n">
        <f aca="false">G145*N145</f>
        <v>0</v>
      </c>
      <c r="P145" s="213" t="s">
        <v>204</v>
      </c>
      <c r="Z145" s="90" t="n">
        <f aca="false">IF(AQ145="5",BJ145,0)</f>
        <v>0</v>
      </c>
      <c r="AB145" s="90" t="n">
        <f aca="false">IF(AQ145="1",BH145,0)</f>
        <v>0</v>
      </c>
      <c r="AC145" s="90" t="n">
        <f aca="false">IF(AQ145="1",BI145,0)</f>
        <v>0</v>
      </c>
      <c r="AD145" s="90" t="n">
        <f aca="false">IF(AQ145="7",BH145,0)</f>
        <v>0</v>
      </c>
      <c r="AE145" s="90" t="n">
        <f aca="false">IF(AQ145="7",BI145,0)</f>
        <v>0</v>
      </c>
      <c r="AF145" s="90" t="n">
        <f aca="false">IF(AQ145="2",BH145,0)</f>
        <v>0</v>
      </c>
      <c r="AG145" s="90" t="n">
        <f aca="false">IF(AQ145="2",BI145,0)</f>
        <v>0</v>
      </c>
      <c r="AH145" s="90" t="n">
        <f aca="false">IF(AQ145="0",BJ145,0)</f>
        <v>0</v>
      </c>
      <c r="AI145" s="190" t="s">
        <v>111</v>
      </c>
      <c r="AJ145" s="90" t="n">
        <f aca="false">IF(AN145=0,L145,0)</f>
        <v>0</v>
      </c>
      <c r="AK145" s="90" t="n">
        <f aca="false">IF(AN145=12,L145,0)</f>
        <v>0</v>
      </c>
      <c r="AL145" s="90" t="n">
        <f aca="false">IF(AN145=21,L145,0)</f>
        <v>0</v>
      </c>
      <c r="AN145" s="90" t="n">
        <v>21</v>
      </c>
      <c r="AO145" s="90" t="n">
        <f aca="false">H145*0</f>
        <v>0</v>
      </c>
      <c r="AP145" s="90" t="n">
        <f aca="false">H145*(1-0)</f>
        <v>0</v>
      </c>
      <c r="AQ145" s="89" t="s">
        <v>220</v>
      </c>
      <c r="AV145" s="90" t="n">
        <f aca="false">AW145+AX145</f>
        <v>0</v>
      </c>
      <c r="AW145" s="90" t="n">
        <f aca="false">G145*AO145</f>
        <v>0</v>
      </c>
      <c r="AX145" s="90" t="n">
        <f aca="false">G145*AP145</f>
        <v>0</v>
      </c>
      <c r="AY145" s="89" t="s">
        <v>1365</v>
      </c>
      <c r="AZ145" s="89" t="s">
        <v>1923</v>
      </c>
      <c r="BA145" s="190" t="s">
        <v>1650</v>
      </c>
      <c r="BC145" s="90" t="n">
        <f aca="false">AW145+AX145</f>
        <v>0</v>
      </c>
      <c r="BD145" s="90" t="n">
        <f aca="false">H145/(100-BE145)*100</f>
        <v>0</v>
      </c>
      <c r="BE145" s="90" t="n">
        <v>0</v>
      </c>
      <c r="BF145" s="90" t="n">
        <f aca="false">O145</f>
        <v>0</v>
      </c>
      <c r="BH145" s="90" t="n">
        <f aca="false">G145*AO145</f>
        <v>0</v>
      </c>
      <c r="BI145" s="90" t="n">
        <f aca="false">G145*AP145</f>
        <v>0</v>
      </c>
      <c r="BJ145" s="90" t="n">
        <f aca="false">G145*H145</f>
        <v>0</v>
      </c>
      <c r="BK145" s="90"/>
      <c r="BL145" s="90"/>
      <c r="BW145" s="90" t="str">
        <f aca="false">I145</f>
        <v>21</v>
      </c>
      <c r="BX145" s="11" t="s">
        <v>1364</v>
      </c>
    </row>
    <row r="146" customFormat="false" ht="15" hidden="false" customHeight="true" outlineLevel="0" collapsed="false">
      <c r="A146" s="209" t="s">
        <v>564</v>
      </c>
      <c r="B146" s="209" t="s">
        <v>111</v>
      </c>
      <c r="C146" s="209" t="s">
        <v>1367</v>
      </c>
      <c r="D146" s="210" t="s">
        <v>1368</v>
      </c>
      <c r="E146" s="210"/>
      <c r="F146" s="209" t="s">
        <v>264</v>
      </c>
      <c r="G146" s="211" t="n">
        <f aca="false">'Stavební rozpočet'!G676</f>
        <v>3.9</v>
      </c>
      <c r="H146" s="212" t="n">
        <f aca="false">'Stavební rozpočet'!H676</f>
        <v>0</v>
      </c>
      <c r="I146" s="213" t="s">
        <v>203</v>
      </c>
      <c r="J146" s="212" t="n">
        <f aca="false">G146*AO146</f>
        <v>0</v>
      </c>
      <c r="K146" s="212" t="n">
        <f aca="false">G146*AP146</f>
        <v>0</v>
      </c>
      <c r="L146" s="212" t="n">
        <f aca="false">G146*H146</f>
        <v>0</v>
      </c>
      <c r="M146" s="212" t="n">
        <f aca="false">L146*(1+BW146/100)</f>
        <v>0</v>
      </c>
      <c r="N146" s="212" t="n">
        <f aca="false">'Stavební rozpočet'!N676</f>
        <v>0</v>
      </c>
      <c r="O146" s="212" t="n">
        <f aca="false">G146*N146</f>
        <v>0</v>
      </c>
      <c r="P146" s="213" t="s">
        <v>204</v>
      </c>
      <c r="Z146" s="90" t="n">
        <f aca="false">IF(AQ146="5",BJ146,0)</f>
        <v>0</v>
      </c>
      <c r="AB146" s="90" t="n">
        <f aca="false">IF(AQ146="1",BH146,0)</f>
        <v>0</v>
      </c>
      <c r="AC146" s="90" t="n">
        <f aca="false">IF(AQ146="1",BI146,0)</f>
        <v>0</v>
      </c>
      <c r="AD146" s="90" t="n">
        <f aca="false">IF(AQ146="7",BH146,0)</f>
        <v>0</v>
      </c>
      <c r="AE146" s="90" t="n">
        <f aca="false">IF(AQ146="7",BI146,0)</f>
        <v>0</v>
      </c>
      <c r="AF146" s="90" t="n">
        <f aca="false">IF(AQ146="2",BH146,0)</f>
        <v>0</v>
      </c>
      <c r="AG146" s="90" t="n">
        <f aca="false">IF(AQ146="2",BI146,0)</f>
        <v>0</v>
      </c>
      <c r="AH146" s="90" t="n">
        <f aca="false">IF(AQ146="0",BJ146,0)</f>
        <v>0</v>
      </c>
      <c r="AI146" s="190" t="s">
        <v>111</v>
      </c>
      <c r="AJ146" s="90" t="n">
        <f aca="false">IF(AN146=0,L146,0)</f>
        <v>0</v>
      </c>
      <c r="AK146" s="90" t="n">
        <f aca="false">IF(AN146=12,L146,0)</f>
        <v>0</v>
      </c>
      <c r="AL146" s="90" t="n">
        <f aca="false">IF(AN146=21,L146,0)</f>
        <v>0</v>
      </c>
      <c r="AN146" s="90" t="n">
        <v>21</v>
      </c>
      <c r="AO146" s="90" t="n">
        <f aca="false">H146*0</f>
        <v>0</v>
      </c>
      <c r="AP146" s="90" t="n">
        <f aca="false">H146*(1-0)</f>
        <v>0</v>
      </c>
      <c r="AQ146" s="89" t="s">
        <v>220</v>
      </c>
      <c r="AV146" s="90" t="n">
        <f aca="false">AW146+AX146</f>
        <v>0</v>
      </c>
      <c r="AW146" s="90" t="n">
        <f aca="false">G146*AO146</f>
        <v>0</v>
      </c>
      <c r="AX146" s="90" t="n">
        <f aca="false">G146*AP146</f>
        <v>0</v>
      </c>
      <c r="AY146" s="89" t="s">
        <v>1365</v>
      </c>
      <c r="AZ146" s="89" t="s">
        <v>1923</v>
      </c>
      <c r="BA146" s="190" t="s">
        <v>1650</v>
      </c>
      <c r="BC146" s="90" t="n">
        <f aca="false">AW146+AX146</f>
        <v>0</v>
      </c>
      <c r="BD146" s="90" t="n">
        <f aca="false">H146/(100-BE146)*100</f>
        <v>0</v>
      </c>
      <c r="BE146" s="90" t="n">
        <v>0</v>
      </c>
      <c r="BF146" s="90" t="n">
        <f aca="false">O146</f>
        <v>0</v>
      </c>
      <c r="BH146" s="90" t="n">
        <f aca="false">G146*AO146</f>
        <v>0</v>
      </c>
      <c r="BI146" s="90" t="n">
        <f aca="false">G146*AP146</f>
        <v>0</v>
      </c>
      <c r="BJ146" s="90" t="n">
        <f aca="false">G146*H146</f>
        <v>0</v>
      </c>
      <c r="BK146" s="90"/>
      <c r="BL146" s="90"/>
      <c r="BW146" s="90" t="str">
        <f aca="false">I146</f>
        <v>21</v>
      </c>
      <c r="BX146" s="11" t="s">
        <v>1368</v>
      </c>
    </row>
    <row r="147" customFormat="false" ht="15" hidden="false" customHeight="true" outlineLevel="0" collapsed="false">
      <c r="A147" s="209" t="s">
        <v>567</v>
      </c>
      <c r="B147" s="209" t="s">
        <v>111</v>
      </c>
      <c r="C147" s="209" t="s">
        <v>1636</v>
      </c>
      <c r="D147" s="210" t="s">
        <v>1637</v>
      </c>
      <c r="E147" s="210"/>
      <c r="F147" s="209" t="s">
        <v>264</v>
      </c>
      <c r="G147" s="211" t="n">
        <f aca="false">'Stavební rozpočet'!G677</f>
        <v>1.3</v>
      </c>
      <c r="H147" s="212" t="n">
        <f aca="false">'Stavební rozpočet'!H677</f>
        <v>0</v>
      </c>
      <c r="I147" s="213" t="s">
        <v>203</v>
      </c>
      <c r="J147" s="212" t="n">
        <f aca="false">G147*AO147</f>
        <v>0</v>
      </c>
      <c r="K147" s="212" t="n">
        <f aca="false">G147*AP147</f>
        <v>0</v>
      </c>
      <c r="L147" s="212" t="n">
        <f aca="false">G147*H147</f>
        <v>0</v>
      </c>
      <c r="M147" s="212" t="n">
        <f aca="false">L147*(1+BW147/100)</f>
        <v>0</v>
      </c>
      <c r="N147" s="212" t="n">
        <f aca="false">'Stavební rozpočet'!N677</f>
        <v>0</v>
      </c>
      <c r="O147" s="212" t="n">
        <f aca="false">G147*N147</f>
        <v>0</v>
      </c>
      <c r="P147" s="213" t="s">
        <v>204</v>
      </c>
      <c r="Z147" s="90" t="n">
        <f aca="false">IF(AQ147="5",BJ147,0)</f>
        <v>0</v>
      </c>
      <c r="AB147" s="90" t="n">
        <f aca="false">IF(AQ147="1",BH147,0)</f>
        <v>0</v>
      </c>
      <c r="AC147" s="90" t="n">
        <f aca="false">IF(AQ147="1",BI147,0)</f>
        <v>0</v>
      </c>
      <c r="AD147" s="90" t="n">
        <f aca="false">IF(AQ147="7",BH147,0)</f>
        <v>0</v>
      </c>
      <c r="AE147" s="90" t="n">
        <f aca="false">IF(AQ147="7",BI147,0)</f>
        <v>0</v>
      </c>
      <c r="AF147" s="90" t="n">
        <f aca="false">IF(AQ147="2",BH147,0)</f>
        <v>0</v>
      </c>
      <c r="AG147" s="90" t="n">
        <f aca="false">IF(AQ147="2",BI147,0)</f>
        <v>0</v>
      </c>
      <c r="AH147" s="90" t="n">
        <f aca="false">IF(AQ147="0",BJ147,0)</f>
        <v>0</v>
      </c>
      <c r="AI147" s="190" t="s">
        <v>111</v>
      </c>
      <c r="AJ147" s="90" t="n">
        <f aca="false">IF(AN147=0,L147,0)</f>
        <v>0</v>
      </c>
      <c r="AK147" s="90" t="n">
        <f aca="false">IF(AN147=12,L147,0)</f>
        <v>0</v>
      </c>
      <c r="AL147" s="90" t="n">
        <f aca="false">IF(AN147=21,L147,0)</f>
        <v>0</v>
      </c>
      <c r="AN147" s="90" t="n">
        <v>21</v>
      </c>
      <c r="AO147" s="90" t="n">
        <f aca="false">H147*0</f>
        <v>0</v>
      </c>
      <c r="AP147" s="90" t="n">
        <f aca="false">H147*(1-0)</f>
        <v>0</v>
      </c>
      <c r="AQ147" s="89" t="s">
        <v>220</v>
      </c>
      <c r="AV147" s="90" t="n">
        <f aca="false">AW147+AX147</f>
        <v>0</v>
      </c>
      <c r="AW147" s="90" t="n">
        <f aca="false">G147*AO147</f>
        <v>0</v>
      </c>
      <c r="AX147" s="90" t="n">
        <f aca="false">G147*AP147</f>
        <v>0</v>
      </c>
      <c r="AY147" s="89" t="s">
        <v>1365</v>
      </c>
      <c r="AZ147" s="89" t="s">
        <v>1923</v>
      </c>
      <c r="BA147" s="190" t="s">
        <v>1650</v>
      </c>
      <c r="BC147" s="90" t="n">
        <f aca="false">AW147+AX147</f>
        <v>0</v>
      </c>
      <c r="BD147" s="90" t="n">
        <f aca="false">H147/(100-BE147)*100</f>
        <v>0</v>
      </c>
      <c r="BE147" s="90" t="n">
        <v>0</v>
      </c>
      <c r="BF147" s="90" t="n">
        <f aca="false">O147</f>
        <v>0</v>
      </c>
      <c r="BH147" s="90" t="n">
        <f aca="false">G147*AO147</f>
        <v>0</v>
      </c>
      <c r="BI147" s="90" t="n">
        <f aca="false">G147*AP147</f>
        <v>0</v>
      </c>
      <c r="BJ147" s="90" t="n">
        <f aca="false">G147*H147</f>
        <v>0</v>
      </c>
      <c r="BK147" s="90"/>
      <c r="BL147" s="90"/>
      <c r="BW147" s="90" t="str">
        <f aca="false">I147</f>
        <v>21</v>
      </c>
      <c r="BX147" s="11" t="s">
        <v>1637</v>
      </c>
    </row>
    <row r="148" customFormat="false" ht="15" hidden="false" customHeight="true" outlineLevel="0" collapsed="false">
      <c r="A148" s="209" t="s">
        <v>570</v>
      </c>
      <c r="B148" s="209" t="s">
        <v>111</v>
      </c>
      <c r="C148" s="209" t="s">
        <v>1373</v>
      </c>
      <c r="D148" s="210" t="s">
        <v>1374</v>
      </c>
      <c r="E148" s="210"/>
      <c r="F148" s="209" t="s">
        <v>264</v>
      </c>
      <c r="G148" s="211" t="n">
        <f aca="false">'Stavební rozpočet'!G678</f>
        <v>1.3</v>
      </c>
      <c r="H148" s="212" t="n">
        <f aca="false">'Stavební rozpočet'!H678</f>
        <v>0</v>
      </c>
      <c r="I148" s="213" t="s">
        <v>203</v>
      </c>
      <c r="J148" s="212" t="n">
        <f aca="false">G148*AO148</f>
        <v>0</v>
      </c>
      <c r="K148" s="212" t="n">
        <f aca="false">G148*AP148</f>
        <v>0</v>
      </c>
      <c r="L148" s="212" t="n">
        <f aca="false">G148*H148</f>
        <v>0</v>
      </c>
      <c r="M148" s="212" t="n">
        <f aca="false">L148*(1+BW148/100)</f>
        <v>0</v>
      </c>
      <c r="N148" s="212" t="n">
        <f aca="false">'Stavební rozpočet'!N678</f>
        <v>0</v>
      </c>
      <c r="O148" s="212" t="n">
        <f aca="false">G148*N148</f>
        <v>0</v>
      </c>
      <c r="P148" s="213" t="s">
        <v>204</v>
      </c>
      <c r="Z148" s="90" t="n">
        <f aca="false">IF(AQ148="5",BJ148,0)</f>
        <v>0</v>
      </c>
      <c r="AB148" s="90" t="n">
        <f aca="false">IF(AQ148="1",BH148,0)</f>
        <v>0</v>
      </c>
      <c r="AC148" s="90" t="n">
        <f aca="false">IF(AQ148="1",BI148,0)</f>
        <v>0</v>
      </c>
      <c r="AD148" s="90" t="n">
        <f aca="false">IF(AQ148="7",BH148,0)</f>
        <v>0</v>
      </c>
      <c r="AE148" s="90" t="n">
        <f aca="false">IF(AQ148="7",BI148,0)</f>
        <v>0</v>
      </c>
      <c r="AF148" s="90" t="n">
        <f aca="false">IF(AQ148="2",BH148,0)</f>
        <v>0</v>
      </c>
      <c r="AG148" s="90" t="n">
        <f aca="false">IF(AQ148="2",BI148,0)</f>
        <v>0</v>
      </c>
      <c r="AH148" s="90" t="n">
        <f aca="false">IF(AQ148="0",BJ148,0)</f>
        <v>0</v>
      </c>
      <c r="AI148" s="190" t="s">
        <v>111</v>
      </c>
      <c r="AJ148" s="90" t="n">
        <f aca="false">IF(AN148=0,L148,0)</f>
        <v>0</v>
      </c>
      <c r="AK148" s="90" t="n">
        <f aca="false">IF(AN148=12,L148,0)</f>
        <v>0</v>
      </c>
      <c r="AL148" s="90" t="n">
        <f aca="false">IF(AN148=21,L148,0)</f>
        <v>0</v>
      </c>
      <c r="AN148" s="90" t="n">
        <v>21</v>
      </c>
      <c r="AO148" s="90" t="n">
        <f aca="false">H148*0</f>
        <v>0</v>
      </c>
      <c r="AP148" s="90" t="n">
        <f aca="false">H148*(1-0)</f>
        <v>0</v>
      </c>
      <c r="AQ148" s="89" t="s">
        <v>220</v>
      </c>
      <c r="AV148" s="90" t="n">
        <f aca="false">AW148+AX148</f>
        <v>0</v>
      </c>
      <c r="AW148" s="90" t="n">
        <f aca="false">G148*AO148</f>
        <v>0</v>
      </c>
      <c r="AX148" s="90" t="n">
        <f aca="false">G148*AP148</f>
        <v>0</v>
      </c>
      <c r="AY148" s="89" t="s">
        <v>1365</v>
      </c>
      <c r="AZ148" s="89" t="s">
        <v>1923</v>
      </c>
      <c r="BA148" s="190" t="s">
        <v>1650</v>
      </c>
      <c r="BC148" s="90" t="n">
        <f aca="false">AW148+AX148</f>
        <v>0</v>
      </c>
      <c r="BD148" s="90" t="n">
        <f aca="false">H148/(100-BE148)*100</f>
        <v>0</v>
      </c>
      <c r="BE148" s="90" t="n">
        <v>0</v>
      </c>
      <c r="BF148" s="90" t="n">
        <f aca="false">O148</f>
        <v>0</v>
      </c>
      <c r="BH148" s="90" t="n">
        <f aca="false">G148*AO148</f>
        <v>0</v>
      </c>
      <c r="BI148" s="90" t="n">
        <f aca="false">G148*AP148</f>
        <v>0</v>
      </c>
      <c r="BJ148" s="90" t="n">
        <f aca="false">G148*H148</f>
        <v>0</v>
      </c>
      <c r="BK148" s="90"/>
      <c r="BL148" s="90"/>
      <c r="BW148" s="90" t="str">
        <f aca="false">I148</f>
        <v>21</v>
      </c>
      <c r="BX148" s="11" t="s">
        <v>1374</v>
      </c>
    </row>
    <row r="149" customFormat="false" ht="15" hidden="false" customHeight="true" outlineLevel="0" collapsed="false">
      <c r="A149" s="209" t="s">
        <v>573</v>
      </c>
      <c r="B149" s="209" t="s">
        <v>111</v>
      </c>
      <c r="C149" s="209" t="s">
        <v>1376</v>
      </c>
      <c r="D149" s="210" t="s">
        <v>1377</v>
      </c>
      <c r="E149" s="210"/>
      <c r="F149" s="209" t="s">
        <v>264</v>
      </c>
      <c r="G149" s="211" t="n">
        <f aca="false">'Stavební rozpočet'!G679</f>
        <v>45.5</v>
      </c>
      <c r="H149" s="212" t="n">
        <f aca="false">'Stavební rozpočet'!H679</f>
        <v>0</v>
      </c>
      <c r="I149" s="213" t="s">
        <v>203</v>
      </c>
      <c r="J149" s="212" t="n">
        <f aca="false">G149*AO149</f>
        <v>0</v>
      </c>
      <c r="K149" s="212" t="n">
        <f aca="false">G149*AP149</f>
        <v>0</v>
      </c>
      <c r="L149" s="212" t="n">
        <f aca="false">G149*H149</f>
        <v>0</v>
      </c>
      <c r="M149" s="212" t="n">
        <f aca="false">L149*(1+BW149/100)</f>
        <v>0</v>
      </c>
      <c r="N149" s="212" t="n">
        <f aca="false">'Stavební rozpočet'!N679</f>
        <v>0</v>
      </c>
      <c r="O149" s="212" t="n">
        <f aca="false">G149*N149</f>
        <v>0</v>
      </c>
      <c r="P149" s="213" t="s">
        <v>204</v>
      </c>
      <c r="Z149" s="90" t="n">
        <f aca="false">IF(AQ149="5",BJ149,0)</f>
        <v>0</v>
      </c>
      <c r="AB149" s="90" t="n">
        <f aca="false">IF(AQ149="1",BH149,0)</f>
        <v>0</v>
      </c>
      <c r="AC149" s="90" t="n">
        <f aca="false">IF(AQ149="1",BI149,0)</f>
        <v>0</v>
      </c>
      <c r="AD149" s="90" t="n">
        <f aca="false">IF(AQ149="7",BH149,0)</f>
        <v>0</v>
      </c>
      <c r="AE149" s="90" t="n">
        <f aca="false">IF(AQ149="7",BI149,0)</f>
        <v>0</v>
      </c>
      <c r="AF149" s="90" t="n">
        <f aca="false">IF(AQ149="2",BH149,0)</f>
        <v>0</v>
      </c>
      <c r="AG149" s="90" t="n">
        <f aca="false">IF(AQ149="2",BI149,0)</f>
        <v>0</v>
      </c>
      <c r="AH149" s="90" t="n">
        <f aca="false">IF(AQ149="0",BJ149,0)</f>
        <v>0</v>
      </c>
      <c r="AI149" s="190" t="s">
        <v>111</v>
      </c>
      <c r="AJ149" s="90" t="n">
        <f aca="false">IF(AN149=0,L149,0)</f>
        <v>0</v>
      </c>
      <c r="AK149" s="90" t="n">
        <f aca="false">IF(AN149=12,L149,0)</f>
        <v>0</v>
      </c>
      <c r="AL149" s="90" t="n">
        <f aca="false">IF(AN149=21,L149,0)</f>
        <v>0</v>
      </c>
      <c r="AN149" s="90" t="n">
        <v>21</v>
      </c>
      <c r="AO149" s="90" t="n">
        <f aca="false">H149*0</f>
        <v>0</v>
      </c>
      <c r="AP149" s="90" t="n">
        <f aca="false">H149*(1-0)</f>
        <v>0</v>
      </c>
      <c r="AQ149" s="89" t="s">
        <v>220</v>
      </c>
      <c r="AV149" s="90" t="n">
        <f aca="false">AW149+AX149</f>
        <v>0</v>
      </c>
      <c r="AW149" s="90" t="n">
        <f aca="false">G149*AO149</f>
        <v>0</v>
      </c>
      <c r="AX149" s="90" t="n">
        <f aca="false">G149*AP149</f>
        <v>0</v>
      </c>
      <c r="AY149" s="89" t="s">
        <v>1365</v>
      </c>
      <c r="AZ149" s="89" t="s">
        <v>1923</v>
      </c>
      <c r="BA149" s="190" t="s">
        <v>1650</v>
      </c>
      <c r="BC149" s="90" t="n">
        <f aca="false">AW149+AX149</f>
        <v>0</v>
      </c>
      <c r="BD149" s="90" t="n">
        <f aca="false">H149/(100-BE149)*100</f>
        <v>0</v>
      </c>
      <c r="BE149" s="90" t="n">
        <v>0</v>
      </c>
      <c r="BF149" s="90" t="n">
        <f aca="false">O149</f>
        <v>0</v>
      </c>
      <c r="BH149" s="90" t="n">
        <f aca="false">G149*AO149</f>
        <v>0</v>
      </c>
      <c r="BI149" s="90" t="n">
        <f aca="false">G149*AP149</f>
        <v>0</v>
      </c>
      <c r="BJ149" s="90" t="n">
        <f aca="false">G149*H149</f>
        <v>0</v>
      </c>
      <c r="BK149" s="90"/>
      <c r="BL149" s="90"/>
      <c r="BW149" s="90" t="str">
        <f aca="false">I149</f>
        <v>21</v>
      </c>
      <c r="BX149" s="11" t="s">
        <v>1377</v>
      </c>
    </row>
    <row r="150" customFormat="false" ht="15" hidden="false" customHeight="true" outlineLevel="0" collapsed="false">
      <c r="A150" s="209" t="s">
        <v>576</v>
      </c>
      <c r="B150" s="209" t="s">
        <v>111</v>
      </c>
      <c r="C150" s="209" t="s">
        <v>1379</v>
      </c>
      <c r="D150" s="210" t="s">
        <v>1380</v>
      </c>
      <c r="E150" s="210"/>
      <c r="F150" s="209" t="s">
        <v>264</v>
      </c>
      <c r="G150" s="211" t="n">
        <f aca="false">'Stavební rozpočet'!G680</f>
        <v>0.15</v>
      </c>
      <c r="H150" s="212" t="n">
        <f aca="false">'Stavební rozpočet'!H680</f>
        <v>0</v>
      </c>
      <c r="I150" s="213" t="s">
        <v>203</v>
      </c>
      <c r="J150" s="212" t="n">
        <f aca="false">G150*AO150</f>
        <v>0</v>
      </c>
      <c r="K150" s="212" t="n">
        <f aca="false">G150*AP150</f>
        <v>0</v>
      </c>
      <c r="L150" s="212" t="n">
        <f aca="false">G150*H150</f>
        <v>0</v>
      </c>
      <c r="M150" s="212" t="n">
        <f aca="false">L150*(1+BW150/100)</f>
        <v>0</v>
      </c>
      <c r="N150" s="212" t="n">
        <f aca="false">'Stavební rozpočet'!N680</f>
        <v>0</v>
      </c>
      <c r="O150" s="212" t="n">
        <f aca="false">G150*N150</f>
        <v>0</v>
      </c>
      <c r="P150" s="213" t="s">
        <v>204</v>
      </c>
      <c r="Z150" s="90" t="n">
        <f aca="false">IF(AQ150="5",BJ150,0)</f>
        <v>0</v>
      </c>
      <c r="AB150" s="90" t="n">
        <f aca="false">IF(AQ150="1",BH150,0)</f>
        <v>0</v>
      </c>
      <c r="AC150" s="90" t="n">
        <f aca="false">IF(AQ150="1",BI150,0)</f>
        <v>0</v>
      </c>
      <c r="AD150" s="90" t="n">
        <f aca="false">IF(AQ150="7",BH150,0)</f>
        <v>0</v>
      </c>
      <c r="AE150" s="90" t="n">
        <f aca="false">IF(AQ150="7",BI150,0)</f>
        <v>0</v>
      </c>
      <c r="AF150" s="90" t="n">
        <f aca="false">IF(AQ150="2",BH150,0)</f>
        <v>0</v>
      </c>
      <c r="AG150" s="90" t="n">
        <f aca="false">IF(AQ150="2",BI150,0)</f>
        <v>0</v>
      </c>
      <c r="AH150" s="90" t="n">
        <f aca="false">IF(AQ150="0",BJ150,0)</f>
        <v>0</v>
      </c>
      <c r="AI150" s="190" t="s">
        <v>111</v>
      </c>
      <c r="AJ150" s="90" t="n">
        <f aca="false">IF(AN150=0,L150,0)</f>
        <v>0</v>
      </c>
      <c r="AK150" s="90" t="n">
        <f aca="false">IF(AN150=12,L150,0)</f>
        <v>0</v>
      </c>
      <c r="AL150" s="90" t="n">
        <f aca="false">IF(AN150=21,L150,0)</f>
        <v>0</v>
      </c>
      <c r="AN150" s="90" t="n">
        <v>21</v>
      </c>
      <c r="AO150" s="90" t="n">
        <f aca="false">H150*0</f>
        <v>0</v>
      </c>
      <c r="AP150" s="90" t="n">
        <f aca="false">H150*(1-0)</f>
        <v>0</v>
      </c>
      <c r="AQ150" s="89" t="s">
        <v>220</v>
      </c>
      <c r="AV150" s="90" t="n">
        <f aca="false">AW150+AX150</f>
        <v>0</v>
      </c>
      <c r="AW150" s="90" t="n">
        <f aca="false">G150*AO150</f>
        <v>0</v>
      </c>
      <c r="AX150" s="90" t="n">
        <f aca="false">G150*AP150</f>
        <v>0</v>
      </c>
      <c r="AY150" s="89" t="s">
        <v>1365</v>
      </c>
      <c r="AZ150" s="89" t="s">
        <v>1923</v>
      </c>
      <c r="BA150" s="190" t="s">
        <v>1650</v>
      </c>
      <c r="BC150" s="90" t="n">
        <f aca="false">AW150+AX150</f>
        <v>0</v>
      </c>
      <c r="BD150" s="90" t="n">
        <f aca="false">H150/(100-BE150)*100</f>
        <v>0</v>
      </c>
      <c r="BE150" s="90" t="n">
        <v>0</v>
      </c>
      <c r="BF150" s="90" t="n">
        <f aca="false">O150</f>
        <v>0</v>
      </c>
      <c r="BH150" s="90" t="n">
        <f aca="false">G150*AO150</f>
        <v>0</v>
      </c>
      <c r="BI150" s="90" t="n">
        <f aca="false">G150*AP150</f>
        <v>0</v>
      </c>
      <c r="BJ150" s="90" t="n">
        <f aca="false">G150*H150</f>
        <v>0</v>
      </c>
      <c r="BK150" s="90"/>
      <c r="BL150" s="90"/>
      <c r="BW150" s="90" t="str">
        <f aca="false">I150</f>
        <v>21</v>
      </c>
      <c r="BX150" s="11" t="s">
        <v>1380</v>
      </c>
    </row>
    <row r="151" customFormat="false" ht="24.05" hidden="false" customHeight="true" outlineLevel="0" collapsed="false">
      <c r="A151" s="209" t="s">
        <v>579</v>
      </c>
      <c r="B151" s="209" t="s">
        <v>111</v>
      </c>
      <c r="C151" s="209" t="s">
        <v>1382</v>
      </c>
      <c r="D151" s="210" t="s">
        <v>1383</v>
      </c>
      <c r="E151" s="210"/>
      <c r="F151" s="209" t="s">
        <v>264</v>
      </c>
      <c r="G151" s="211" t="n">
        <f aca="false">'Stavební rozpočet'!G681</f>
        <v>0.91</v>
      </c>
      <c r="H151" s="212" t="n">
        <f aca="false">'Stavební rozpočet'!H681</f>
        <v>0</v>
      </c>
      <c r="I151" s="213" t="s">
        <v>203</v>
      </c>
      <c r="J151" s="212" t="n">
        <f aca="false">G151*AO151</f>
        <v>0</v>
      </c>
      <c r="K151" s="212" t="n">
        <f aca="false">G151*AP151</f>
        <v>0</v>
      </c>
      <c r="L151" s="212" t="n">
        <f aca="false">G151*H151</f>
        <v>0</v>
      </c>
      <c r="M151" s="212" t="n">
        <f aca="false">L151*(1+BW151/100)</f>
        <v>0</v>
      </c>
      <c r="N151" s="212" t="n">
        <f aca="false">'Stavební rozpočet'!N681</f>
        <v>0</v>
      </c>
      <c r="O151" s="212" t="n">
        <f aca="false">G151*N151</f>
        <v>0</v>
      </c>
      <c r="P151" s="213" t="s">
        <v>204</v>
      </c>
      <c r="Z151" s="90" t="n">
        <f aca="false">IF(AQ151="5",BJ151,0)</f>
        <v>0</v>
      </c>
      <c r="AB151" s="90" t="n">
        <f aca="false">IF(AQ151="1",BH151,0)</f>
        <v>0</v>
      </c>
      <c r="AC151" s="90" t="n">
        <f aca="false">IF(AQ151="1",BI151,0)</f>
        <v>0</v>
      </c>
      <c r="AD151" s="90" t="n">
        <f aca="false">IF(AQ151="7",BH151,0)</f>
        <v>0</v>
      </c>
      <c r="AE151" s="90" t="n">
        <f aca="false">IF(AQ151="7",BI151,0)</f>
        <v>0</v>
      </c>
      <c r="AF151" s="90" t="n">
        <f aca="false">IF(AQ151="2",BH151,0)</f>
        <v>0</v>
      </c>
      <c r="AG151" s="90" t="n">
        <f aca="false">IF(AQ151="2",BI151,0)</f>
        <v>0</v>
      </c>
      <c r="AH151" s="90" t="n">
        <f aca="false">IF(AQ151="0",BJ151,0)</f>
        <v>0</v>
      </c>
      <c r="AI151" s="190" t="s">
        <v>111</v>
      </c>
      <c r="AJ151" s="90" t="n">
        <f aca="false">IF(AN151=0,L151,0)</f>
        <v>0</v>
      </c>
      <c r="AK151" s="90" t="n">
        <f aca="false">IF(AN151=12,L151,0)</f>
        <v>0</v>
      </c>
      <c r="AL151" s="90" t="n">
        <f aca="false">IF(AN151=21,L151,0)</f>
        <v>0</v>
      </c>
      <c r="AN151" s="90" t="n">
        <v>21</v>
      </c>
      <c r="AO151" s="90" t="n">
        <f aca="false">H151*0</f>
        <v>0</v>
      </c>
      <c r="AP151" s="90" t="n">
        <f aca="false">H151*(1-0)</f>
        <v>0</v>
      </c>
      <c r="AQ151" s="89" t="s">
        <v>220</v>
      </c>
      <c r="AV151" s="90" t="n">
        <f aca="false">AW151+AX151</f>
        <v>0</v>
      </c>
      <c r="AW151" s="90" t="n">
        <f aca="false">G151*AO151</f>
        <v>0</v>
      </c>
      <c r="AX151" s="90" t="n">
        <f aca="false">G151*AP151</f>
        <v>0</v>
      </c>
      <c r="AY151" s="89" t="s">
        <v>1365</v>
      </c>
      <c r="AZ151" s="89" t="s">
        <v>1923</v>
      </c>
      <c r="BA151" s="190" t="s">
        <v>1650</v>
      </c>
      <c r="BC151" s="90" t="n">
        <f aca="false">AW151+AX151</f>
        <v>0</v>
      </c>
      <c r="BD151" s="90" t="n">
        <f aca="false">H151/(100-BE151)*100</f>
        <v>0</v>
      </c>
      <c r="BE151" s="90" t="n">
        <v>0</v>
      </c>
      <c r="BF151" s="90" t="n">
        <f aca="false">O151</f>
        <v>0</v>
      </c>
      <c r="BH151" s="90" t="n">
        <f aca="false">G151*AO151</f>
        <v>0</v>
      </c>
      <c r="BI151" s="90" t="n">
        <f aca="false">G151*AP151</f>
        <v>0</v>
      </c>
      <c r="BJ151" s="90" t="n">
        <f aca="false">G151*H151</f>
        <v>0</v>
      </c>
      <c r="BK151" s="90"/>
      <c r="BL151" s="90"/>
      <c r="BW151" s="90" t="str">
        <f aca="false">I151</f>
        <v>21</v>
      </c>
      <c r="BX151" s="11" t="s">
        <v>1383</v>
      </c>
    </row>
    <row r="152" customFormat="false" ht="15" hidden="false" customHeight="true" outlineLevel="0" collapsed="false">
      <c r="A152" s="209" t="s">
        <v>584</v>
      </c>
      <c r="B152" s="209" t="s">
        <v>111</v>
      </c>
      <c r="C152" s="209" t="s">
        <v>1385</v>
      </c>
      <c r="D152" s="210" t="s">
        <v>1386</v>
      </c>
      <c r="E152" s="210"/>
      <c r="F152" s="209" t="s">
        <v>264</v>
      </c>
      <c r="G152" s="211" t="n">
        <f aca="false">'Stavební rozpočet'!G682</f>
        <v>0.24</v>
      </c>
      <c r="H152" s="212" t="n">
        <f aca="false">'Stavební rozpočet'!H682</f>
        <v>0</v>
      </c>
      <c r="I152" s="213" t="s">
        <v>203</v>
      </c>
      <c r="J152" s="212" t="n">
        <f aca="false">G152*AO152</f>
        <v>0</v>
      </c>
      <c r="K152" s="212" t="n">
        <f aca="false">G152*AP152</f>
        <v>0</v>
      </c>
      <c r="L152" s="212" t="n">
        <f aca="false">G152*H152</f>
        <v>0</v>
      </c>
      <c r="M152" s="212" t="n">
        <f aca="false">L152*(1+BW152/100)</f>
        <v>0</v>
      </c>
      <c r="N152" s="212" t="n">
        <f aca="false">'Stavební rozpočet'!N682</f>
        <v>0</v>
      </c>
      <c r="O152" s="212" t="n">
        <f aca="false">G152*N152</f>
        <v>0</v>
      </c>
      <c r="P152" s="213" t="s">
        <v>204</v>
      </c>
      <c r="Z152" s="90" t="n">
        <f aca="false">IF(AQ152="5",BJ152,0)</f>
        <v>0</v>
      </c>
      <c r="AB152" s="90" t="n">
        <f aca="false">IF(AQ152="1",BH152,0)</f>
        <v>0</v>
      </c>
      <c r="AC152" s="90" t="n">
        <f aca="false">IF(AQ152="1",BI152,0)</f>
        <v>0</v>
      </c>
      <c r="AD152" s="90" t="n">
        <f aca="false">IF(AQ152="7",BH152,0)</f>
        <v>0</v>
      </c>
      <c r="AE152" s="90" t="n">
        <f aca="false">IF(AQ152="7",BI152,0)</f>
        <v>0</v>
      </c>
      <c r="AF152" s="90" t="n">
        <f aca="false">IF(AQ152="2",BH152,0)</f>
        <v>0</v>
      </c>
      <c r="AG152" s="90" t="n">
        <f aca="false">IF(AQ152="2",BI152,0)</f>
        <v>0</v>
      </c>
      <c r="AH152" s="90" t="n">
        <f aca="false">IF(AQ152="0",BJ152,0)</f>
        <v>0</v>
      </c>
      <c r="AI152" s="190" t="s">
        <v>111</v>
      </c>
      <c r="AJ152" s="90" t="n">
        <f aca="false">IF(AN152=0,L152,0)</f>
        <v>0</v>
      </c>
      <c r="AK152" s="90" t="n">
        <f aca="false">IF(AN152=12,L152,0)</f>
        <v>0</v>
      </c>
      <c r="AL152" s="90" t="n">
        <f aca="false">IF(AN152=21,L152,0)</f>
        <v>0</v>
      </c>
      <c r="AN152" s="90" t="n">
        <v>21</v>
      </c>
      <c r="AO152" s="90" t="n">
        <f aca="false">H152*0</f>
        <v>0</v>
      </c>
      <c r="AP152" s="90" t="n">
        <f aca="false">H152*(1-0)</f>
        <v>0</v>
      </c>
      <c r="AQ152" s="89" t="s">
        <v>220</v>
      </c>
      <c r="AV152" s="90" t="n">
        <f aca="false">AW152+AX152</f>
        <v>0</v>
      </c>
      <c r="AW152" s="90" t="n">
        <f aca="false">G152*AO152</f>
        <v>0</v>
      </c>
      <c r="AX152" s="90" t="n">
        <f aca="false">G152*AP152</f>
        <v>0</v>
      </c>
      <c r="AY152" s="89" t="s">
        <v>1365</v>
      </c>
      <c r="AZ152" s="89" t="s">
        <v>1923</v>
      </c>
      <c r="BA152" s="190" t="s">
        <v>1650</v>
      </c>
      <c r="BC152" s="90" t="n">
        <f aca="false">AW152+AX152</f>
        <v>0</v>
      </c>
      <c r="BD152" s="90" t="n">
        <f aca="false">H152/(100-BE152)*100</f>
        <v>0</v>
      </c>
      <c r="BE152" s="90" t="n">
        <v>0</v>
      </c>
      <c r="BF152" s="90" t="n">
        <f aca="false">O152</f>
        <v>0</v>
      </c>
      <c r="BH152" s="90" t="n">
        <f aca="false">G152*AO152</f>
        <v>0</v>
      </c>
      <c r="BI152" s="90" t="n">
        <f aca="false">G152*AP152</f>
        <v>0</v>
      </c>
      <c r="BJ152" s="90" t="n">
        <f aca="false">G152*H152</f>
        <v>0</v>
      </c>
      <c r="BK152" s="90"/>
      <c r="BL152" s="90"/>
      <c r="BW152" s="90" t="str">
        <f aca="false">I152</f>
        <v>21</v>
      </c>
      <c r="BX152" s="11" t="s">
        <v>1386</v>
      </c>
    </row>
    <row r="153" customFormat="false" ht="19.85" hidden="false" customHeight="true" outlineLevel="0" collapsed="false">
      <c r="J153" s="172" t="s">
        <v>160</v>
      </c>
      <c r="K153" s="172"/>
      <c r="L153" s="358" t="n">
        <f aca="false">L13+L15+L21+L30+L35+L37+L39+L41+L46+L58+L73+L76+L95+L101+L114+L119+L130+L142+L144</f>
        <v>0</v>
      </c>
      <c r="M153" s="358" t="n">
        <f aca="false">M13+M15+M21+M30+M35+M37+M39+M41+M46+M58+M73+M76+M95+M101+M114+M119+M130+M142+M144</f>
        <v>0</v>
      </c>
    </row>
    <row r="154" customFormat="false" ht="15" hidden="false" customHeight="false" outlineLevel="0" collapsed="false">
      <c r="A154" s="1"/>
    </row>
    <row r="155" customFormat="false" ht="15" hidden="true" customHeight="false" outlineLevel="0" collapsed="false">
      <c r="A155" s="11"/>
      <c r="B155" s="11"/>
      <c r="C155" s="11"/>
      <c r="D155" s="11"/>
      <c r="E155" s="11"/>
      <c r="F155" s="11"/>
      <c r="G155" s="11"/>
      <c r="H155" s="11"/>
      <c r="I155" s="11"/>
      <c r="J155" s="11"/>
      <c r="K155" s="11"/>
      <c r="L155" s="11"/>
      <c r="M155" s="11"/>
      <c r="N155" s="11"/>
      <c r="O155" s="11"/>
      <c r="P155" s="11"/>
    </row>
    <row r="156" customFormat="false" ht="15" hidden="true" customHeight="false" outlineLevel="0" collapsed="false"/>
  </sheetData>
  <mergeCells count="172">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J153:K153"/>
    <mergeCell ref="A155:P15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FF00"/>
    <pageSetUpPr fitToPage="true"/>
  </sheetPr>
  <dimension ref="A1:H29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B245" activeCellId="0" sqref="B245"/>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5.07"/>
    <col collapsed="false" customWidth="true" hidden="false" outlineLevel="0" max="4" min="4" style="174" width="42.94"/>
    <col collapsed="false" customWidth="true" hidden="false" outlineLevel="0" max="5" min="5" style="25" width="33.9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5922</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247</v>
      </c>
      <c r="D11" s="205" t="s">
        <v>1644</v>
      </c>
      <c r="E11" s="205"/>
      <c r="F11" s="204"/>
      <c r="G11" s="208"/>
      <c r="H11" s="208"/>
    </row>
    <row r="12" customFormat="false" ht="15" hidden="false" customHeight="true" outlineLevel="0" collapsed="false">
      <c r="A12" s="204"/>
      <c r="B12" s="204" t="s">
        <v>4419</v>
      </c>
      <c r="C12" s="204" t="s">
        <v>197</v>
      </c>
      <c r="D12" s="205" t="s">
        <v>198</v>
      </c>
      <c r="E12" s="205"/>
      <c r="F12" s="204"/>
      <c r="G12" s="208"/>
      <c r="H12" s="208"/>
    </row>
    <row r="13" customFormat="false" ht="15" hidden="false" customHeight="true" outlineLevel="0" collapsed="false">
      <c r="A13" s="204"/>
      <c r="B13" s="204" t="s">
        <v>4419</v>
      </c>
      <c r="C13" s="204" t="s">
        <v>214</v>
      </c>
      <c r="D13" s="205" t="s">
        <v>215</v>
      </c>
      <c r="E13" s="205"/>
      <c r="F13" s="204"/>
      <c r="G13" s="208"/>
      <c r="H13" s="208"/>
    </row>
    <row r="14" customFormat="false" ht="15" hidden="false" customHeight="true" outlineLevel="0" collapsed="false">
      <c r="A14" s="204"/>
      <c r="B14" s="204" t="s">
        <v>4419</v>
      </c>
      <c r="C14" s="204" t="s">
        <v>231</v>
      </c>
      <c r="D14" s="205" t="s">
        <v>232</v>
      </c>
      <c r="E14" s="205"/>
      <c r="F14" s="204"/>
      <c r="G14" s="208"/>
      <c r="H14" s="208"/>
    </row>
    <row r="15" customFormat="false" ht="15" hidden="false" customHeight="true" outlineLevel="0" collapsed="false">
      <c r="A15" s="204"/>
      <c r="B15" s="204" t="s">
        <v>4419</v>
      </c>
      <c r="C15" s="204" t="s">
        <v>265</v>
      </c>
      <c r="D15" s="205" t="s">
        <v>1689</v>
      </c>
      <c r="E15" s="205"/>
      <c r="F15" s="204"/>
      <c r="G15" s="208"/>
      <c r="H15" s="208"/>
    </row>
    <row r="16" customFormat="false" ht="15" hidden="false" customHeight="true" outlineLevel="0" collapsed="false">
      <c r="A16" s="204"/>
      <c r="B16" s="204" t="s">
        <v>4419</v>
      </c>
      <c r="C16" s="204" t="s">
        <v>268</v>
      </c>
      <c r="D16" s="205" t="s">
        <v>1694</v>
      </c>
      <c r="E16" s="205"/>
      <c r="F16" s="204"/>
      <c r="G16" s="208"/>
      <c r="H16" s="208"/>
    </row>
    <row r="17" customFormat="false" ht="15" hidden="false" customHeight="true" outlineLevel="0" collapsed="false">
      <c r="A17" s="204"/>
      <c r="B17" s="204" t="s">
        <v>4419</v>
      </c>
      <c r="C17" s="204" t="s">
        <v>353</v>
      </c>
      <c r="D17" s="205" t="s">
        <v>1081</v>
      </c>
      <c r="E17" s="205"/>
      <c r="F17" s="204"/>
      <c r="G17" s="208"/>
      <c r="H17" s="208"/>
    </row>
    <row r="18" customFormat="false" ht="15" hidden="false" customHeight="true" outlineLevel="0" collapsed="false">
      <c r="A18" s="204"/>
      <c r="B18" s="204" t="s">
        <v>4419</v>
      </c>
      <c r="C18" s="204" t="s">
        <v>1703</v>
      </c>
      <c r="D18" s="205" t="s">
        <v>1704</v>
      </c>
      <c r="E18" s="205"/>
      <c r="F18" s="204"/>
      <c r="G18" s="208"/>
      <c r="H18" s="208"/>
    </row>
    <row r="19" customFormat="false" ht="15" hidden="false" customHeight="true" outlineLevel="0" collapsed="false">
      <c r="A19" s="204"/>
      <c r="B19" s="204" t="s">
        <v>4419</v>
      </c>
      <c r="C19" s="204" t="s">
        <v>1719</v>
      </c>
      <c r="D19" s="205" t="s">
        <v>1720</v>
      </c>
      <c r="E19" s="205"/>
      <c r="F19" s="204"/>
      <c r="G19" s="208"/>
      <c r="H19" s="208"/>
    </row>
    <row r="20" customFormat="false" ht="15" hidden="false" customHeight="true" outlineLevel="0" collapsed="false">
      <c r="A20" s="204"/>
      <c r="B20" s="204" t="s">
        <v>4419</v>
      </c>
      <c r="C20" s="204" t="s">
        <v>1755</v>
      </c>
      <c r="D20" s="205" t="s">
        <v>1756</v>
      </c>
      <c r="E20" s="205"/>
      <c r="F20" s="204"/>
      <c r="G20" s="208"/>
      <c r="H20" s="208"/>
    </row>
    <row r="21" customFormat="false" ht="15" hidden="false" customHeight="true" outlineLevel="0" collapsed="false">
      <c r="A21" s="204"/>
      <c r="B21" s="204" t="s">
        <v>4419</v>
      </c>
      <c r="C21" s="204" t="s">
        <v>505</v>
      </c>
      <c r="D21" s="205" t="s">
        <v>506</v>
      </c>
      <c r="E21" s="205"/>
      <c r="F21" s="204"/>
      <c r="G21" s="208"/>
      <c r="H21" s="208"/>
    </row>
    <row r="22" customFormat="false" ht="15" hidden="false" customHeight="true" outlineLevel="0" collapsed="false">
      <c r="A22" s="204"/>
      <c r="B22" s="204" t="s">
        <v>4419</v>
      </c>
      <c r="C22" s="204" t="s">
        <v>1802</v>
      </c>
      <c r="D22" s="205" t="s">
        <v>1803</v>
      </c>
      <c r="E22" s="205"/>
      <c r="F22" s="204"/>
      <c r="G22" s="208"/>
      <c r="H22" s="208"/>
    </row>
    <row r="23" customFormat="false" ht="15" hidden="false" customHeight="true" outlineLevel="0" collapsed="false">
      <c r="A23" s="204"/>
      <c r="B23" s="204" t="s">
        <v>4419</v>
      </c>
      <c r="C23" s="204" t="s">
        <v>1857</v>
      </c>
      <c r="D23" s="205" t="s">
        <v>1858</v>
      </c>
      <c r="E23" s="205"/>
      <c r="F23" s="204"/>
      <c r="G23" s="208"/>
      <c r="H23" s="208"/>
    </row>
    <row r="24" customFormat="false" ht="15" hidden="false" customHeight="true" outlineLevel="0" collapsed="false">
      <c r="A24" s="204"/>
      <c r="B24" s="204" t="s">
        <v>4419</v>
      </c>
      <c r="C24" s="204" t="s">
        <v>1875</v>
      </c>
      <c r="D24" s="205" t="s">
        <v>1876</v>
      </c>
      <c r="E24" s="205"/>
      <c r="F24" s="204"/>
      <c r="G24" s="208"/>
      <c r="H24" s="208"/>
    </row>
    <row r="25" customFormat="false" ht="15" hidden="false" customHeight="true" outlineLevel="0" collapsed="false">
      <c r="A25" s="204"/>
      <c r="B25" s="204" t="s">
        <v>4419</v>
      </c>
      <c r="C25" s="204" t="s">
        <v>685</v>
      </c>
      <c r="D25" s="205" t="s">
        <v>686</v>
      </c>
      <c r="E25" s="205"/>
      <c r="F25" s="204"/>
      <c r="G25" s="208"/>
      <c r="H25" s="208"/>
    </row>
    <row r="26" customFormat="false" ht="15" hidden="false" customHeight="true" outlineLevel="0" collapsed="false">
      <c r="A26" s="204"/>
      <c r="B26" s="204" t="s">
        <v>4419</v>
      </c>
      <c r="C26" s="204" t="s">
        <v>493</v>
      </c>
      <c r="D26" s="205" t="s">
        <v>1305</v>
      </c>
      <c r="E26" s="205"/>
      <c r="F26" s="204"/>
      <c r="G26" s="208"/>
      <c r="H26" s="208"/>
    </row>
    <row r="27" customFormat="false" ht="15" hidden="false" customHeight="true" outlineLevel="0" collapsed="false">
      <c r="A27" s="204"/>
      <c r="B27" s="204" t="s">
        <v>4419</v>
      </c>
      <c r="C27" s="204" t="s">
        <v>1941</v>
      </c>
      <c r="D27" s="205" t="s">
        <v>1942</v>
      </c>
      <c r="E27" s="205"/>
      <c r="F27" s="204"/>
      <c r="G27" s="208"/>
      <c r="H27" s="208"/>
    </row>
    <row r="28" customFormat="false" ht="15" hidden="false" customHeight="true" outlineLevel="0" collapsed="false">
      <c r="A28" s="204"/>
      <c r="B28" s="204" t="s">
        <v>4419</v>
      </c>
      <c r="C28" s="204" t="s">
        <v>1975</v>
      </c>
      <c r="D28" s="205" t="s">
        <v>1976</v>
      </c>
      <c r="E28" s="205"/>
      <c r="F28" s="204"/>
      <c r="G28" s="208"/>
      <c r="H28" s="208"/>
    </row>
    <row r="29" customFormat="false" ht="15" hidden="false" customHeight="true" outlineLevel="0" collapsed="false">
      <c r="A29" s="204"/>
      <c r="B29" s="204" t="s">
        <v>4419</v>
      </c>
      <c r="C29" s="204" t="s">
        <v>1360</v>
      </c>
      <c r="D29" s="205" t="s">
        <v>1361</v>
      </c>
      <c r="E29" s="205"/>
      <c r="F29" s="204"/>
      <c r="G29" s="208"/>
      <c r="H29" s="208"/>
    </row>
    <row r="30" customFormat="false" ht="15" hidden="false" customHeight="true" outlineLevel="0" collapsed="false">
      <c r="A30" s="209" t="s">
        <v>199</v>
      </c>
      <c r="B30" s="209" t="s">
        <v>111</v>
      </c>
      <c r="C30" s="209" t="s">
        <v>1646</v>
      </c>
      <c r="D30" s="210" t="s">
        <v>1647</v>
      </c>
      <c r="E30" s="210"/>
      <c r="F30" s="209" t="s">
        <v>202</v>
      </c>
      <c r="G30" s="212" t="n">
        <v>273.6</v>
      </c>
      <c r="H30" s="212" t="n">
        <v>0</v>
      </c>
    </row>
    <row r="31" customFormat="false" ht="15" hidden="false" customHeight="false" outlineLevel="0" collapsed="false">
      <c r="A31" s="364"/>
      <c r="B31" s="364"/>
      <c r="C31" s="364"/>
      <c r="D31" s="365" t="s">
        <v>4820</v>
      </c>
      <c r="E31" s="366"/>
      <c r="F31" s="366"/>
      <c r="G31" s="367" t="n">
        <v>273.6</v>
      </c>
      <c r="H31" s="364"/>
    </row>
    <row r="32" customFormat="false" ht="15" hidden="false" customHeight="true" outlineLevel="0" collapsed="false">
      <c r="A32" s="209" t="s">
        <v>208</v>
      </c>
      <c r="B32" s="209" t="s">
        <v>111</v>
      </c>
      <c r="C32" s="209" t="s">
        <v>1652</v>
      </c>
      <c r="D32" s="210" t="s">
        <v>1653</v>
      </c>
      <c r="E32" s="210"/>
      <c r="F32" s="209" t="s">
        <v>202</v>
      </c>
      <c r="G32" s="212" t="n">
        <v>265.067</v>
      </c>
      <c r="H32" s="212" t="n">
        <v>0</v>
      </c>
    </row>
    <row r="33" customFormat="false" ht="15" hidden="false" customHeight="false" outlineLevel="0" collapsed="false">
      <c r="A33" s="364"/>
      <c r="B33" s="364"/>
      <c r="C33" s="364"/>
      <c r="D33" s="365" t="s">
        <v>4821</v>
      </c>
      <c r="E33" s="366"/>
      <c r="F33" s="366"/>
      <c r="G33" s="367" t="n">
        <v>512.795</v>
      </c>
      <c r="H33" s="364"/>
    </row>
    <row r="34" customFormat="false" ht="15" hidden="false" customHeight="false" outlineLevel="0" collapsed="false">
      <c r="A34" s="209"/>
      <c r="B34" s="209"/>
      <c r="C34" s="209"/>
      <c r="D34" s="365" t="s">
        <v>4822</v>
      </c>
      <c r="E34" s="366"/>
      <c r="F34" s="366"/>
      <c r="G34" s="367" t="n">
        <v>25.872</v>
      </c>
      <c r="H34" s="213"/>
    </row>
    <row r="35" customFormat="false" ht="15" hidden="false" customHeight="false" outlineLevel="0" collapsed="false">
      <c r="A35" s="209"/>
      <c r="B35" s="209"/>
      <c r="C35" s="209"/>
      <c r="D35" s="365" t="s">
        <v>4823</v>
      </c>
      <c r="E35" s="366" t="s">
        <v>4824</v>
      </c>
      <c r="F35" s="366"/>
      <c r="G35" s="367" t="n">
        <v>-273.6</v>
      </c>
      <c r="H35" s="213"/>
    </row>
    <row r="36" customFormat="false" ht="15" hidden="false" customHeight="true" outlineLevel="0" collapsed="false">
      <c r="A36" s="209" t="s">
        <v>211</v>
      </c>
      <c r="B36" s="209" t="s">
        <v>111</v>
      </c>
      <c r="C36" s="209" t="s">
        <v>209</v>
      </c>
      <c r="D36" s="210" t="s">
        <v>210</v>
      </c>
      <c r="E36" s="210"/>
      <c r="F36" s="209" t="s">
        <v>202</v>
      </c>
      <c r="G36" s="212" t="n">
        <v>265.067</v>
      </c>
      <c r="H36" s="212" t="n">
        <v>0</v>
      </c>
    </row>
    <row r="37" customFormat="false" ht="15" hidden="false" customHeight="false" outlineLevel="0" collapsed="false">
      <c r="A37" s="364"/>
      <c r="B37" s="364"/>
      <c r="C37" s="364"/>
      <c r="D37" s="365" t="s">
        <v>4821</v>
      </c>
      <c r="E37" s="366"/>
      <c r="F37" s="366"/>
      <c r="G37" s="367" t="n">
        <v>512.795</v>
      </c>
      <c r="H37" s="364"/>
    </row>
    <row r="38" customFormat="false" ht="15" hidden="false" customHeight="false" outlineLevel="0" collapsed="false">
      <c r="A38" s="209"/>
      <c r="B38" s="209"/>
      <c r="C38" s="209"/>
      <c r="D38" s="365" t="s">
        <v>4822</v>
      </c>
      <c r="E38" s="366"/>
      <c r="F38" s="366"/>
      <c r="G38" s="367" t="n">
        <v>25.872</v>
      </c>
      <c r="H38" s="213"/>
    </row>
    <row r="39" customFormat="false" ht="15" hidden="false" customHeight="false" outlineLevel="0" collapsed="false">
      <c r="A39" s="209"/>
      <c r="B39" s="209"/>
      <c r="C39" s="209"/>
      <c r="D39" s="365" t="s">
        <v>4823</v>
      </c>
      <c r="E39" s="366"/>
      <c r="F39" s="366"/>
      <c r="G39" s="367" t="n">
        <v>-273.6</v>
      </c>
      <c r="H39" s="213"/>
    </row>
    <row r="40" customFormat="false" ht="15" hidden="false" customHeight="true" outlineLevel="0" collapsed="false">
      <c r="A40" s="209" t="s">
        <v>216</v>
      </c>
      <c r="B40" s="209" t="s">
        <v>111</v>
      </c>
      <c r="C40" s="209" t="s">
        <v>1656</v>
      </c>
      <c r="D40" s="210" t="s">
        <v>1657</v>
      </c>
      <c r="E40" s="210"/>
      <c r="F40" s="209" t="s">
        <v>202</v>
      </c>
      <c r="G40" s="212" t="n">
        <v>192.381</v>
      </c>
      <c r="H40" s="212" t="n">
        <v>0</v>
      </c>
    </row>
    <row r="41" customFormat="false" ht="15" hidden="false" customHeight="false" outlineLevel="0" collapsed="false">
      <c r="A41" s="364"/>
      <c r="B41" s="364"/>
      <c r="C41" s="364"/>
      <c r="D41" s="365" t="s">
        <v>4825</v>
      </c>
      <c r="E41" s="366"/>
      <c r="F41" s="366"/>
      <c r="G41" s="367" t="n">
        <v>183.141</v>
      </c>
      <c r="H41" s="364"/>
    </row>
    <row r="42" customFormat="false" ht="15" hidden="false" customHeight="false" outlineLevel="0" collapsed="false">
      <c r="A42" s="209"/>
      <c r="B42" s="209"/>
      <c r="C42" s="209"/>
      <c r="D42" s="365" t="s">
        <v>4826</v>
      </c>
      <c r="E42" s="366"/>
      <c r="F42" s="366"/>
      <c r="G42" s="367" t="n">
        <v>9.24</v>
      </c>
      <c r="H42" s="213"/>
    </row>
    <row r="43" customFormat="false" ht="15" hidden="false" customHeight="true" outlineLevel="0" collapsed="false">
      <c r="A43" s="209" t="s">
        <v>220</v>
      </c>
      <c r="B43" s="209" t="s">
        <v>111</v>
      </c>
      <c r="C43" s="209" t="s">
        <v>1659</v>
      </c>
      <c r="D43" s="210" t="s">
        <v>1660</v>
      </c>
      <c r="E43" s="210"/>
      <c r="F43" s="209" t="s">
        <v>202</v>
      </c>
      <c r="G43" s="212" t="n">
        <v>192.381</v>
      </c>
      <c r="H43" s="212" t="n">
        <v>0</v>
      </c>
    </row>
    <row r="44" customFormat="false" ht="15" hidden="false" customHeight="false" outlineLevel="0" collapsed="false">
      <c r="A44" s="364"/>
      <c r="B44" s="364"/>
      <c r="C44" s="364"/>
      <c r="D44" s="365" t="s">
        <v>4825</v>
      </c>
      <c r="E44" s="366"/>
      <c r="F44" s="366"/>
      <c r="G44" s="367" t="n">
        <v>183.141</v>
      </c>
      <c r="H44" s="364"/>
    </row>
    <row r="45" customFormat="false" ht="15" hidden="false" customHeight="false" outlineLevel="0" collapsed="false">
      <c r="A45" s="209"/>
      <c r="B45" s="209"/>
      <c r="C45" s="209"/>
      <c r="D45" s="365" t="s">
        <v>4826</v>
      </c>
      <c r="E45" s="366"/>
      <c r="F45" s="366"/>
      <c r="G45" s="367" t="n">
        <v>9.24</v>
      </c>
      <c r="H45" s="213"/>
    </row>
    <row r="46" customFormat="false" ht="15" hidden="false" customHeight="true" outlineLevel="0" collapsed="false">
      <c r="A46" s="209" t="s">
        <v>223</v>
      </c>
      <c r="B46" s="209" t="s">
        <v>111</v>
      </c>
      <c r="C46" s="209" t="s">
        <v>1662</v>
      </c>
      <c r="D46" s="210" t="s">
        <v>1663</v>
      </c>
      <c r="E46" s="210"/>
      <c r="F46" s="209" t="s">
        <v>202</v>
      </c>
      <c r="G46" s="212" t="n">
        <v>38.476</v>
      </c>
      <c r="H46" s="212" t="n">
        <v>0</v>
      </c>
    </row>
    <row r="47" customFormat="false" ht="15" hidden="false" customHeight="false" outlineLevel="0" collapsed="false">
      <c r="A47" s="364"/>
      <c r="B47" s="364"/>
      <c r="C47" s="364"/>
      <c r="D47" s="365" t="s">
        <v>4827</v>
      </c>
      <c r="E47" s="366"/>
      <c r="F47" s="366"/>
      <c r="G47" s="367" t="n">
        <v>36.628</v>
      </c>
      <c r="H47" s="364"/>
    </row>
    <row r="48" customFormat="false" ht="15" hidden="false" customHeight="false" outlineLevel="0" collapsed="false">
      <c r="A48" s="209"/>
      <c r="B48" s="209"/>
      <c r="C48" s="209"/>
      <c r="D48" s="365" t="s">
        <v>4828</v>
      </c>
      <c r="E48" s="366"/>
      <c r="F48" s="366"/>
      <c r="G48" s="367" t="n">
        <v>1.848</v>
      </c>
      <c r="H48" s="213"/>
    </row>
    <row r="49" customFormat="false" ht="24.05" hidden="false" customHeight="true" outlineLevel="0" collapsed="false">
      <c r="A49" s="209" t="s">
        <v>226</v>
      </c>
      <c r="B49" s="209" t="s">
        <v>111</v>
      </c>
      <c r="C49" s="209" t="s">
        <v>217</v>
      </c>
      <c r="D49" s="210" t="s">
        <v>218</v>
      </c>
      <c r="E49" s="210"/>
      <c r="F49" s="209" t="s">
        <v>202</v>
      </c>
      <c r="G49" s="212" t="n">
        <v>768.178</v>
      </c>
      <c r="H49" s="212" t="n">
        <v>0</v>
      </c>
    </row>
    <row r="50" customFormat="false" ht="15" hidden="false" customHeight="false" outlineLevel="0" collapsed="false">
      <c r="A50" s="364"/>
      <c r="B50" s="364"/>
      <c r="C50" s="364"/>
      <c r="D50" s="365" t="s">
        <v>4829</v>
      </c>
      <c r="E50" s="366"/>
      <c r="F50" s="366"/>
      <c r="G50" s="367" t="n">
        <v>769.524</v>
      </c>
      <c r="H50" s="364"/>
    </row>
    <row r="51" customFormat="false" ht="15" hidden="false" customHeight="false" outlineLevel="0" collapsed="false">
      <c r="A51" s="209"/>
      <c r="B51" s="209"/>
      <c r="C51" s="209"/>
      <c r="D51" s="365" t="s">
        <v>4830</v>
      </c>
      <c r="E51" s="366"/>
      <c r="F51" s="366"/>
      <c r="G51" s="367" t="n">
        <v>-0.107</v>
      </c>
      <c r="H51" s="213"/>
    </row>
    <row r="52" customFormat="false" ht="15" hidden="false" customHeight="false" outlineLevel="0" collapsed="false">
      <c r="A52" s="209"/>
      <c r="B52" s="209"/>
      <c r="C52" s="209"/>
      <c r="D52" s="365" t="s">
        <v>4831</v>
      </c>
      <c r="E52" s="366"/>
      <c r="F52" s="366"/>
      <c r="G52" s="367" t="n">
        <v>-1.239</v>
      </c>
      <c r="H52" s="213"/>
    </row>
    <row r="53" customFormat="false" ht="15" hidden="false" customHeight="true" outlineLevel="0" collapsed="false">
      <c r="A53" s="209" t="s">
        <v>229</v>
      </c>
      <c r="B53" s="209" t="s">
        <v>111</v>
      </c>
      <c r="C53" s="209" t="s">
        <v>1056</v>
      </c>
      <c r="D53" s="210" t="s">
        <v>1057</v>
      </c>
      <c r="E53" s="210"/>
      <c r="F53" s="209" t="s">
        <v>202</v>
      </c>
      <c r="G53" s="212" t="n">
        <v>457.448</v>
      </c>
      <c r="H53" s="212" t="n">
        <v>0</v>
      </c>
    </row>
    <row r="54" customFormat="false" ht="15" hidden="false" customHeight="false" outlineLevel="0" collapsed="false">
      <c r="A54" s="364"/>
      <c r="B54" s="364"/>
      <c r="C54" s="364"/>
      <c r="D54" s="365" t="s">
        <v>4832</v>
      </c>
      <c r="E54" s="366"/>
      <c r="F54" s="366"/>
      <c r="G54" s="367" t="n">
        <v>731.048</v>
      </c>
      <c r="H54" s="364"/>
    </row>
    <row r="55" customFormat="false" ht="15" hidden="false" customHeight="false" outlineLevel="0" collapsed="false">
      <c r="A55" s="209"/>
      <c r="B55" s="209"/>
      <c r="C55" s="209"/>
      <c r="D55" s="365" t="s">
        <v>4823</v>
      </c>
      <c r="E55" s="366"/>
      <c r="F55" s="366"/>
      <c r="G55" s="367" t="n">
        <v>-273.6</v>
      </c>
      <c r="H55" s="213"/>
    </row>
    <row r="56" customFormat="false" ht="15" hidden="false" customHeight="true" outlineLevel="0" collapsed="false">
      <c r="A56" s="209" t="s">
        <v>233</v>
      </c>
      <c r="B56" s="209" t="s">
        <v>111</v>
      </c>
      <c r="C56" s="209" t="s">
        <v>1667</v>
      </c>
      <c r="D56" s="210" t="s">
        <v>1668</v>
      </c>
      <c r="E56" s="210"/>
      <c r="F56" s="209" t="s">
        <v>202</v>
      </c>
      <c r="G56" s="212" t="n">
        <v>38.476</v>
      </c>
      <c r="H56" s="212" t="n">
        <v>0</v>
      </c>
    </row>
    <row r="57" customFormat="false" ht="15" hidden="false" customHeight="false" outlineLevel="0" collapsed="false">
      <c r="A57" s="364"/>
      <c r="B57" s="364"/>
      <c r="C57" s="364"/>
      <c r="D57" s="365" t="s">
        <v>4833</v>
      </c>
      <c r="E57" s="366"/>
      <c r="F57" s="366"/>
      <c r="G57" s="367" t="n">
        <v>38.476</v>
      </c>
      <c r="H57" s="364"/>
    </row>
    <row r="58" customFormat="false" ht="15" hidden="false" customHeight="true" outlineLevel="0" collapsed="false">
      <c r="A58" s="209" t="s">
        <v>237</v>
      </c>
      <c r="B58" s="209" t="s">
        <v>111</v>
      </c>
      <c r="C58" s="209" t="s">
        <v>227</v>
      </c>
      <c r="D58" s="210" t="s">
        <v>228</v>
      </c>
      <c r="E58" s="210"/>
      <c r="F58" s="209" t="s">
        <v>202</v>
      </c>
      <c r="G58" s="212" t="n">
        <v>1.346</v>
      </c>
      <c r="H58" s="212" t="n">
        <v>0</v>
      </c>
    </row>
    <row r="59" customFormat="false" ht="15" hidden="false" customHeight="false" outlineLevel="0" collapsed="false">
      <c r="A59" s="364"/>
      <c r="B59" s="364"/>
      <c r="C59" s="364"/>
      <c r="D59" s="365" t="s">
        <v>4834</v>
      </c>
      <c r="E59" s="366"/>
      <c r="F59" s="366"/>
      <c r="G59" s="367" t="n">
        <v>1.346</v>
      </c>
      <c r="H59" s="364"/>
    </row>
    <row r="60" customFormat="false" ht="15" hidden="false" customHeight="true" outlineLevel="0" collapsed="false">
      <c r="A60" s="209" t="s">
        <v>242</v>
      </c>
      <c r="B60" s="209" t="s">
        <v>111</v>
      </c>
      <c r="C60" s="209" t="s">
        <v>224</v>
      </c>
      <c r="D60" s="210" t="s">
        <v>1671</v>
      </c>
      <c r="E60" s="210"/>
      <c r="F60" s="209" t="s">
        <v>202</v>
      </c>
      <c r="G60" s="212" t="n">
        <v>1.346</v>
      </c>
      <c r="H60" s="212" t="n">
        <v>0</v>
      </c>
    </row>
    <row r="61" customFormat="false" ht="15" hidden="false" customHeight="false" outlineLevel="0" collapsed="false">
      <c r="A61" s="364"/>
      <c r="B61" s="364"/>
      <c r="C61" s="364"/>
      <c r="D61" s="365" t="s">
        <v>4835</v>
      </c>
      <c r="E61" s="366"/>
      <c r="F61" s="366"/>
      <c r="G61" s="367" t="n">
        <v>0.107</v>
      </c>
      <c r="H61" s="364"/>
    </row>
    <row r="62" customFormat="false" ht="15" hidden="false" customHeight="false" outlineLevel="0" collapsed="false">
      <c r="A62" s="209"/>
      <c r="B62" s="209"/>
      <c r="C62" s="209"/>
      <c r="D62" s="365" t="s">
        <v>4836</v>
      </c>
      <c r="E62" s="366"/>
      <c r="F62" s="366"/>
      <c r="G62" s="367" t="n">
        <v>1.239</v>
      </c>
      <c r="H62" s="213"/>
    </row>
    <row r="63" customFormat="false" ht="15" hidden="false" customHeight="true" outlineLevel="0" collapsed="false">
      <c r="A63" s="209" t="s">
        <v>247</v>
      </c>
      <c r="B63" s="209" t="s">
        <v>111</v>
      </c>
      <c r="C63" s="209" t="s">
        <v>1673</v>
      </c>
      <c r="D63" s="210" t="s">
        <v>1674</v>
      </c>
      <c r="E63" s="210"/>
      <c r="F63" s="209" t="s">
        <v>202</v>
      </c>
      <c r="G63" s="212" t="n">
        <v>273.6</v>
      </c>
      <c r="H63" s="212" t="n">
        <v>0</v>
      </c>
    </row>
    <row r="64" customFormat="false" ht="15" hidden="false" customHeight="false" outlineLevel="0" collapsed="false">
      <c r="A64" s="364"/>
      <c r="B64" s="364"/>
      <c r="C64" s="364"/>
      <c r="D64" s="365" t="s">
        <v>4820</v>
      </c>
      <c r="E64" s="366"/>
      <c r="F64" s="366"/>
      <c r="G64" s="367" t="n">
        <v>273.6</v>
      </c>
      <c r="H64" s="364"/>
    </row>
    <row r="65" customFormat="false" ht="15" hidden="false" customHeight="true" outlineLevel="0" collapsed="false">
      <c r="A65" s="209" t="s">
        <v>197</v>
      </c>
      <c r="B65" s="209" t="s">
        <v>111</v>
      </c>
      <c r="C65" s="209" t="s">
        <v>1056</v>
      </c>
      <c r="D65" s="210" t="s">
        <v>1676</v>
      </c>
      <c r="E65" s="210"/>
      <c r="F65" s="209" t="s">
        <v>202</v>
      </c>
      <c r="G65" s="212" t="n">
        <v>457.448</v>
      </c>
      <c r="H65" s="212" t="n">
        <v>0</v>
      </c>
    </row>
    <row r="66" customFormat="false" ht="15" hidden="false" customHeight="false" outlineLevel="0" collapsed="false">
      <c r="A66" s="364"/>
      <c r="B66" s="364"/>
      <c r="C66" s="364"/>
      <c r="D66" s="365" t="s">
        <v>4832</v>
      </c>
      <c r="E66" s="366"/>
      <c r="F66" s="366"/>
      <c r="G66" s="367" t="n">
        <v>731.048</v>
      </c>
      <c r="H66" s="364"/>
    </row>
    <row r="67" customFormat="false" ht="15" hidden="false" customHeight="false" outlineLevel="0" collapsed="false">
      <c r="A67" s="209"/>
      <c r="B67" s="209"/>
      <c r="C67" s="209"/>
      <c r="D67" s="365" t="s">
        <v>4823</v>
      </c>
      <c r="E67" s="366"/>
      <c r="F67" s="366"/>
      <c r="G67" s="367" t="n">
        <v>-273.6</v>
      </c>
      <c r="H67" s="213"/>
    </row>
    <row r="68" customFormat="false" ht="15" hidden="false" customHeight="true" outlineLevel="0" collapsed="false">
      <c r="A68" s="209" t="s">
        <v>252</v>
      </c>
      <c r="B68" s="209" t="s">
        <v>111</v>
      </c>
      <c r="C68" s="209" t="s">
        <v>1667</v>
      </c>
      <c r="D68" s="210" t="s">
        <v>1678</v>
      </c>
      <c r="E68" s="210"/>
      <c r="F68" s="209" t="s">
        <v>202</v>
      </c>
      <c r="G68" s="212" t="n">
        <v>37.13</v>
      </c>
      <c r="H68" s="212" t="n">
        <v>0</v>
      </c>
    </row>
    <row r="69" customFormat="false" ht="15" hidden="false" customHeight="false" outlineLevel="0" collapsed="false">
      <c r="A69" s="364"/>
      <c r="B69" s="364"/>
      <c r="C69" s="364"/>
      <c r="D69" s="365" t="s">
        <v>4837</v>
      </c>
      <c r="E69" s="366"/>
      <c r="F69" s="366"/>
      <c r="G69" s="367" t="n">
        <v>37.13</v>
      </c>
      <c r="H69" s="364"/>
    </row>
    <row r="70" customFormat="false" ht="15" hidden="false" customHeight="true" outlineLevel="0" collapsed="false">
      <c r="A70" s="209" t="s">
        <v>256</v>
      </c>
      <c r="B70" s="209" t="s">
        <v>111</v>
      </c>
      <c r="C70" s="209" t="s">
        <v>1680</v>
      </c>
      <c r="D70" s="210" t="s">
        <v>1681</v>
      </c>
      <c r="E70" s="210"/>
      <c r="F70" s="209" t="s">
        <v>202</v>
      </c>
      <c r="G70" s="212" t="n">
        <v>168.333</v>
      </c>
      <c r="H70" s="212" t="n">
        <v>0</v>
      </c>
    </row>
    <row r="71" customFormat="false" ht="15" hidden="false" customHeight="false" outlineLevel="0" collapsed="false">
      <c r="A71" s="364"/>
      <c r="B71" s="364"/>
      <c r="C71" s="364"/>
      <c r="D71" s="365" t="s">
        <v>4838</v>
      </c>
      <c r="E71" s="366"/>
      <c r="F71" s="366"/>
      <c r="G71" s="367" t="n">
        <v>160.248</v>
      </c>
      <c r="H71" s="364"/>
    </row>
    <row r="72" customFormat="false" ht="15" hidden="false" customHeight="false" outlineLevel="0" collapsed="false">
      <c r="A72" s="209"/>
      <c r="B72" s="209"/>
      <c r="C72" s="209"/>
      <c r="D72" s="365" t="s">
        <v>4839</v>
      </c>
      <c r="E72" s="366"/>
      <c r="F72" s="366"/>
      <c r="G72" s="367" t="n">
        <v>8.085</v>
      </c>
      <c r="H72" s="213"/>
    </row>
    <row r="73" customFormat="false" ht="15" hidden="false" customHeight="true" outlineLevel="0" collapsed="false">
      <c r="A73" s="209" t="s">
        <v>214</v>
      </c>
      <c r="B73" s="209" t="s">
        <v>111</v>
      </c>
      <c r="C73" s="209" t="s">
        <v>1683</v>
      </c>
      <c r="D73" s="210" t="s">
        <v>1684</v>
      </c>
      <c r="E73" s="210"/>
      <c r="F73" s="209" t="s">
        <v>202</v>
      </c>
      <c r="G73" s="212" t="n">
        <v>168.333</v>
      </c>
      <c r="H73" s="212" t="n">
        <v>0</v>
      </c>
    </row>
    <row r="74" customFormat="false" ht="15" hidden="false" customHeight="false" outlineLevel="0" collapsed="false">
      <c r="A74" s="364"/>
      <c r="B74" s="364"/>
      <c r="C74" s="364"/>
      <c r="D74" s="365" t="s">
        <v>4840</v>
      </c>
      <c r="E74" s="366"/>
      <c r="F74" s="366"/>
      <c r="G74" s="367" t="n">
        <v>168.333</v>
      </c>
      <c r="H74" s="364"/>
    </row>
    <row r="75" customFormat="false" ht="15" hidden="false" customHeight="true" outlineLevel="0" collapsed="false">
      <c r="A75" s="209" t="s">
        <v>231</v>
      </c>
      <c r="B75" s="209" t="s">
        <v>111</v>
      </c>
      <c r="C75" s="209" t="s">
        <v>234</v>
      </c>
      <c r="D75" s="210" t="s">
        <v>235</v>
      </c>
      <c r="E75" s="210"/>
      <c r="F75" s="209" t="s">
        <v>202</v>
      </c>
      <c r="G75" s="212" t="n">
        <v>550.404</v>
      </c>
      <c r="H75" s="212" t="n">
        <v>0</v>
      </c>
    </row>
    <row r="76" customFormat="false" ht="15" hidden="false" customHeight="false" outlineLevel="0" collapsed="false">
      <c r="A76" s="364"/>
      <c r="B76" s="364"/>
      <c r="C76" s="364"/>
      <c r="D76" s="365" t="s">
        <v>4841</v>
      </c>
      <c r="E76" s="366"/>
      <c r="F76" s="366"/>
      <c r="G76" s="367" t="n">
        <v>550.404</v>
      </c>
      <c r="H76" s="364"/>
    </row>
    <row r="77" customFormat="false" ht="15" hidden="false" customHeight="true" outlineLevel="0" collapsed="false">
      <c r="A77" s="209" t="s">
        <v>265</v>
      </c>
      <c r="B77" s="209" t="s">
        <v>111</v>
      </c>
      <c r="C77" s="209" t="s">
        <v>1687</v>
      </c>
      <c r="D77" s="210" t="s">
        <v>1688</v>
      </c>
      <c r="E77" s="210"/>
      <c r="F77" s="209" t="s">
        <v>202</v>
      </c>
      <c r="G77" s="212" t="n">
        <v>766.832</v>
      </c>
      <c r="H77" s="212" t="n">
        <v>0</v>
      </c>
    </row>
    <row r="78" customFormat="false" ht="15" hidden="false" customHeight="false" outlineLevel="0" collapsed="false">
      <c r="A78" s="364"/>
      <c r="B78" s="364"/>
      <c r="C78" s="364"/>
      <c r="D78" s="365" t="s">
        <v>4842</v>
      </c>
      <c r="E78" s="366"/>
      <c r="F78" s="366"/>
      <c r="G78" s="367" t="n">
        <v>766.832</v>
      </c>
      <c r="H78" s="364"/>
    </row>
    <row r="79" customFormat="false" ht="15" hidden="false" customHeight="true" outlineLevel="0" collapsed="false">
      <c r="A79" s="209" t="s">
        <v>268</v>
      </c>
      <c r="B79" s="209" t="s">
        <v>111</v>
      </c>
      <c r="C79" s="209" t="s">
        <v>1691</v>
      </c>
      <c r="D79" s="210" t="s">
        <v>1692</v>
      </c>
      <c r="E79" s="210"/>
      <c r="F79" s="209" t="s">
        <v>255</v>
      </c>
      <c r="G79" s="212" t="n">
        <v>912</v>
      </c>
      <c r="H79" s="212" t="n">
        <v>0</v>
      </c>
    </row>
    <row r="80" customFormat="false" ht="15" hidden="false" customHeight="false" outlineLevel="0" collapsed="false">
      <c r="A80" s="364"/>
      <c r="B80" s="364"/>
      <c r="C80" s="364"/>
      <c r="D80" s="365" t="s">
        <v>4843</v>
      </c>
      <c r="E80" s="366"/>
      <c r="F80" s="366"/>
      <c r="G80" s="367" t="n">
        <v>912</v>
      </c>
      <c r="H80" s="364"/>
    </row>
    <row r="81" customFormat="false" ht="15" hidden="false" customHeight="true" outlineLevel="0" collapsed="false">
      <c r="A81" s="209" t="s">
        <v>271</v>
      </c>
      <c r="B81" s="209" t="s">
        <v>111</v>
      </c>
      <c r="C81" s="209" t="s">
        <v>1696</v>
      </c>
      <c r="D81" s="210" t="s">
        <v>1697</v>
      </c>
      <c r="E81" s="210"/>
      <c r="F81" s="209" t="s">
        <v>202</v>
      </c>
      <c r="G81" s="212" t="n">
        <v>1.346</v>
      </c>
      <c r="H81" s="212" t="n">
        <v>0</v>
      </c>
    </row>
    <row r="82" customFormat="false" ht="15" hidden="false" customHeight="false" outlineLevel="0" collapsed="false">
      <c r="A82" s="364"/>
      <c r="B82" s="364"/>
      <c r="C82" s="364"/>
      <c r="D82" s="365" t="s">
        <v>4835</v>
      </c>
      <c r="E82" s="366"/>
      <c r="F82" s="366"/>
      <c r="G82" s="367" t="n">
        <v>0.107</v>
      </c>
      <c r="H82" s="364"/>
    </row>
    <row r="83" customFormat="false" ht="15" hidden="false" customHeight="false" outlineLevel="0" collapsed="false">
      <c r="A83" s="209"/>
      <c r="B83" s="209"/>
      <c r="C83" s="209"/>
      <c r="D83" s="365" t="s">
        <v>4836</v>
      </c>
      <c r="E83" s="366"/>
      <c r="F83" s="366"/>
      <c r="G83" s="367" t="n">
        <v>1.239</v>
      </c>
      <c r="H83" s="213"/>
    </row>
    <row r="84" customFormat="false" ht="15" hidden="false" customHeight="true" outlineLevel="0" collapsed="false">
      <c r="A84" s="209" t="s">
        <v>203</v>
      </c>
      <c r="B84" s="209" t="s">
        <v>111</v>
      </c>
      <c r="C84" s="209" t="s">
        <v>1700</v>
      </c>
      <c r="D84" s="210" t="s">
        <v>1701</v>
      </c>
      <c r="E84" s="210"/>
      <c r="F84" s="209" t="s">
        <v>202</v>
      </c>
      <c r="G84" s="212" t="n">
        <v>48.095</v>
      </c>
      <c r="H84" s="212" t="n">
        <v>0</v>
      </c>
    </row>
    <row r="85" customFormat="false" ht="15" hidden="false" customHeight="false" outlineLevel="0" collapsed="false">
      <c r="A85" s="364"/>
      <c r="B85" s="364"/>
      <c r="C85" s="364"/>
      <c r="D85" s="365" t="s">
        <v>4844</v>
      </c>
      <c r="E85" s="366"/>
      <c r="F85" s="366"/>
      <c r="G85" s="367" t="n">
        <v>45.785</v>
      </c>
      <c r="H85" s="364"/>
    </row>
    <row r="86" customFormat="false" ht="15" hidden="false" customHeight="false" outlineLevel="0" collapsed="false">
      <c r="A86" s="209"/>
      <c r="B86" s="209"/>
      <c r="C86" s="209"/>
      <c r="D86" s="365" t="s">
        <v>4845</v>
      </c>
      <c r="E86" s="366"/>
      <c r="F86" s="366"/>
      <c r="G86" s="367" t="n">
        <v>2.31</v>
      </c>
      <c r="H86" s="213"/>
    </row>
    <row r="87" customFormat="false" ht="15" hidden="false" customHeight="true" outlineLevel="0" collapsed="false">
      <c r="A87" s="209" t="s">
        <v>276</v>
      </c>
      <c r="B87" s="209" t="s">
        <v>111</v>
      </c>
      <c r="C87" s="209" t="s">
        <v>1706</v>
      </c>
      <c r="D87" s="210" t="s">
        <v>1707</v>
      </c>
      <c r="E87" s="210"/>
      <c r="F87" s="209" t="s">
        <v>261</v>
      </c>
      <c r="G87" s="212" t="n">
        <v>1</v>
      </c>
      <c r="H87" s="212" t="n">
        <v>0</v>
      </c>
    </row>
    <row r="88" customFormat="false" ht="15" hidden="false" customHeight="false" outlineLevel="0" collapsed="false">
      <c r="A88" s="364"/>
      <c r="B88" s="364"/>
      <c r="C88" s="364"/>
      <c r="D88" s="365" t="s">
        <v>199</v>
      </c>
      <c r="E88" s="366"/>
      <c r="F88" s="366"/>
      <c r="G88" s="367" t="n">
        <v>1</v>
      </c>
      <c r="H88" s="364"/>
    </row>
    <row r="89" customFormat="false" ht="35.5" hidden="false" customHeight="true" outlineLevel="0" collapsed="false">
      <c r="A89" s="214" t="s">
        <v>281</v>
      </c>
      <c r="B89" s="214" t="s">
        <v>111</v>
      </c>
      <c r="C89" s="214" t="s">
        <v>1711</v>
      </c>
      <c r="D89" s="215" t="s">
        <v>1712</v>
      </c>
      <c r="E89" s="215"/>
      <c r="F89" s="214" t="s">
        <v>261</v>
      </c>
      <c r="G89" s="217" t="n">
        <v>1</v>
      </c>
      <c r="H89" s="217" t="n">
        <v>0</v>
      </c>
    </row>
    <row r="90" customFormat="false" ht="15" hidden="false" customHeight="false" outlineLevel="0" collapsed="false">
      <c r="A90" s="364"/>
      <c r="B90" s="364"/>
      <c r="C90" s="364"/>
      <c r="D90" s="365" t="s">
        <v>199</v>
      </c>
      <c r="E90" s="366"/>
      <c r="F90" s="366"/>
      <c r="G90" s="368" t="n">
        <v>1</v>
      </c>
      <c r="H90" s="364"/>
    </row>
    <row r="91" customFormat="false" ht="15" hidden="false" customHeight="true" outlineLevel="0" collapsed="false">
      <c r="A91" s="209" t="s">
        <v>286</v>
      </c>
      <c r="B91" s="209" t="s">
        <v>111</v>
      </c>
      <c r="C91" s="209" t="s">
        <v>1714</v>
      </c>
      <c r="D91" s="210" t="s">
        <v>1715</v>
      </c>
      <c r="E91" s="210"/>
      <c r="F91" s="209" t="s">
        <v>313</v>
      </c>
      <c r="G91" s="212" t="n">
        <v>2</v>
      </c>
      <c r="H91" s="212" t="n">
        <v>0</v>
      </c>
    </row>
    <row r="92" customFormat="false" ht="15" hidden="false" customHeight="false" outlineLevel="0" collapsed="false">
      <c r="A92" s="364"/>
      <c r="B92" s="364"/>
      <c r="C92" s="364"/>
      <c r="D92" s="365" t="s">
        <v>208</v>
      </c>
      <c r="E92" s="366"/>
      <c r="F92" s="366"/>
      <c r="G92" s="367" t="n">
        <v>2</v>
      </c>
      <c r="H92" s="364"/>
    </row>
    <row r="93" customFormat="false" ht="15" hidden="false" customHeight="true" outlineLevel="0" collapsed="false">
      <c r="A93" s="209" t="s">
        <v>289</v>
      </c>
      <c r="B93" s="209" t="s">
        <v>111</v>
      </c>
      <c r="C93" s="209" t="s">
        <v>1717</v>
      </c>
      <c r="D93" s="210" t="s">
        <v>1718</v>
      </c>
      <c r="E93" s="210"/>
      <c r="F93" s="209" t="s">
        <v>264</v>
      </c>
      <c r="G93" s="212" t="n">
        <v>0.162</v>
      </c>
      <c r="H93" s="212" t="n">
        <v>0</v>
      </c>
    </row>
    <row r="94" customFormat="false" ht="15" hidden="false" customHeight="false" outlineLevel="0" collapsed="false">
      <c r="A94" s="364"/>
      <c r="B94" s="364"/>
      <c r="C94" s="364"/>
      <c r="D94" s="365" t="s">
        <v>4846</v>
      </c>
      <c r="E94" s="366"/>
      <c r="F94" s="366"/>
      <c r="G94" s="367" t="n">
        <v>0.162</v>
      </c>
      <c r="H94" s="364"/>
    </row>
    <row r="95" customFormat="false" ht="15" hidden="false" customHeight="true" outlineLevel="0" collapsed="false">
      <c r="A95" s="214" t="s">
        <v>292</v>
      </c>
      <c r="B95" s="214" t="s">
        <v>111</v>
      </c>
      <c r="C95" s="214" t="s">
        <v>1722</v>
      </c>
      <c r="D95" s="215" t="s">
        <v>1723</v>
      </c>
      <c r="E95" s="215"/>
      <c r="F95" s="214" t="s">
        <v>261</v>
      </c>
      <c r="G95" s="217" t="n">
        <v>1</v>
      </c>
      <c r="H95" s="217" t="n">
        <v>0</v>
      </c>
    </row>
    <row r="96" customFormat="false" ht="15" hidden="false" customHeight="false" outlineLevel="0" collapsed="false">
      <c r="A96" s="364"/>
      <c r="B96" s="364"/>
      <c r="C96" s="364"/>
      <c r="D96" s="365" t="s">
        <v>199</v>
      </c>
      <c r="E96" s="366"/>
      <c r="F96" s="366"/>
      <c r="G96" s="368" t="n">
        <v>1</v>
      </c>
      <c r="H96" s="364"/>
    </row>
    <row r="97" customFormat="false" ht="15" hidden="false" customHeight="true" outlineLevel="0" collapsed="false">
      <c r="A97" s="209" t="s">
        <v>240</v>
      </c>
      <c r="B97" s="209" t="s">
        <v>111</v>
      </c>
      <c r="C97" s="209" t="s">
        <v>1726</v>
      </c>
      <c r="D97" s="210" t="s">
        <v>1727</v>
      </c>
      <c r="E97" s="210"/>
      <c r="F97" s="209" t="s">
        <v>261</v>
      </c>
      <c r="G97" s="212" t="n">
        <v>1</v>
      </c>
      <c r="H97" s="212" t="n">
        <v>0</v>
      </c>
    </row>
    <row r="98" customFormat="false" ht="15" hidden="false" customHeight="false" outlineLevel="0" collapsed="false">
      <c r="A98" s="364"/>
      <c r="B98" s="364"/>
      <c r="C98" s="364"/>
      <c r="D98" s="365" t="s">
        <v>199</v>
      </c>
      <c r="E98" s="366"/>
      <c r="F98" s="366"/>
      <c r="G98" s="367" t="n">
        <v>1</v>
      </c>
      <c r="H98" s="364"/>
    </row>
    <row r="99" customFormat="false" ht="15" hidden="false" customHeight="true" outlineLevel="0" collapsed="false">
      <c r="A99" s="209" t="s">
        <v>297</v>
      </c>
      <c r="B99" s="209" t="s">
        <v>111</v>
      </c>
      <c r="C99" s="209" t="s">
        <v>1729</v>
      </c>
      <c r="D99" s="210" t="s">
        <v>1730</v>
      </c>
      <c r="E99" s="210"/>
      <c r="F99" s="209" t="s">
        <v>771</v>
      </c>
      <c r="G99" s="212" t="n">
        <v>1</v>
      </c>
      <c r="H99" s="212" t="n">
        <v>0</v>
      </c>
    </row>
    <row r="100" customFormat="false" ht="15" hidden="false" customHeight="false" outlineLevel="0" collapsed="false">
      <c r="A100" s="364"/>
      <c r="B100" s="364"/>
      <c r="C100" s="364"/>
      <c r="D100" s="365" t="s">
        <v>199</v>
      </c>
      <c r="E100" s="366"/>
      <c r="F100" s="366"/>
      <c r="G100" s="367" t="n">
        <v>1</v>
      </c>
      <c r="H100" s="364"/>
    </row>
    <row r="101" customFormat="false" ht="15" hidden="false" customHeight="true" outlineLevel="0" collapsed="false">
      <c r="A101" s="209" t="s">
        <v>300</v>
      </c>
      <c r="B101" s="209" t="s">
        <v>111</v>
      </c>
      <c r="C101" s="209" t="s">
        <v>1732</v>
      </c>
      <c r="D101" s="210" t="s">
        <v>1733</v>
      </c>
      <c r="E101" s="210"/>
      <c r="F101" s="209" t="s">
        <v>771</v>
      </c>
      <c r="G101" s="212" t="n">
        <v>1</v>
      </c>
      <c r="H101" s="212" t="n">
        <v>0</v>
      </c>
    </row>
    <row r="102" customFormat="false" ht="15" hidden="false" customHeight="false" outlineLevel="0" collapsed="false">
      <c r="A102" s="364"/>
      <c r="B102" s="364"/>
      <c r="C102" s="364"/>
      <c r="D102" s="365" t="s">
        <v>199</v>
      </c>
      <c r="E102" s="366"/>
      <c r="F102" s="366"/>
      <c r="G102" s="367" t="n">
        <v>1</v>
      </c>
      <c r="H102" s="364"/>
    </row>
    <row r="103" customFormat="false" ht="24.05" hidden="false" customHeight="true" outlineLevel="0" collapsed="false">
      <c r="A103" s="214" t="s">
        <v>303</v>
      </c>
      <c r="B103" s="214" t="s">
        <v>111</v>
      </c>
      <c r="C103" s="214" t="s">
        <v>1735</v>
      </c>
      <c r="D103" s="215" t="s">
        <v>1736</v>
      </c>
      <c r="E103" s="215"/>
      <c r="F103" s="214" t="s">
        <v>261</v>
      </c>
      <c r="G103" s="217" t="n">
        <v>1</v>
      </c>
      <c r="H103" s="217" t="n">
        <v>0</v>
      </c>
    </row>
    <row r="104" customFormat="false" ht="15" hidden="false" customHeight="false" outlineLevel="0" collapsed="false">
      <c r="A104" s="364"/>
      <c r="B104" s="364"/>
      <c r="C104" s="364"/>
      <c r="D104" s="365" t="s">
        <v>199</v>
      </c>
      <c r="E104" s="366"/>
      <c r="F104" s="366"/>
      <c r="G104" s="368" t="n">
        <v>1</v>
      </c>
      <c r="H104" s="364"/>
    </row>
    <row r="105" customFormat="false" ht="15" hidden="false" customHeight="true" outlineLevel="0" collapsed="false">
      <c r="A105" s="209" t="s">
        <v>279</v>
      </c>
      <c r="B105" s="209" t="s">
        <v>111</v>
      </c>
      <c r="C105" s="209" t="s">
        <v>1738</v>
      </c>
      <c r="D105" s="210" t="s">
        <v>1739</v>
      </c>
      <c r="E105" s="210"/>
      <c r="F105" s="209" t="s">
        <v>771</v>
      </c>
      <c r="G105" s="212" t="n">
        <v>1</v>
      </c>
      <c r="H105" s="212" t="n">
        <v>0</v>
      </c>
    </row>
    <row r="106" customFormat="false" ht="15" hidden="false" customHeight="false" outlineLevel="0" collapsed="false">
      <c r="A106" s="364"/>
      <c r="B106" s="364"/>
      <c r="C106" s="364"/>
      <c r="D106" s="365" t="s">
        <v>199</v>
      </c>
      <c r="E106" s="366"/>
      <c r="F106" s="366"/>
      <c r="G106" s="367" t="n">
        <v>1</v>
      </c>
      <c r="H106" s="364"/>
    </row>
    <row r="107" customFormat="false" ht="24.05" hidden="false" customHeight="true" outlineLevel="0" collapsed="false">
      <c r="A107" s="209" t="s">
        <v>310</v>
      </c>
      <c r="B107" s="209" t="s">
        <v>111</v>
      </c>
      <c r="C107" s="209" t="s">
        <v>1741</v>
      </c>
      <c r="D107" s="210" t="s">
        <v>1742</v>
      </c>
      <c r="E107" s="210"/>
      <c r="F107" s="209" t="s">
        <v>261</v>
      </c>
      <c r="G107" s="212" t="n">
        <v>1</v>
      </c>
      <c r="H107" s="212" t="n">
        <v>0</v>
      </c>
    </row>
    <row r="108" customFormat="false" ht="15" hidden="false" customHeight="false" outlineLevel="0" collapsed="false">
      <c r="A108" s="364"/>
      <c r="B108" s="364"/>
      <c r="C108" s="364"/>
      <c r="D108" s="365" t="s">
        <v>199</v>
      </c>
      <c r="E108" s="366"/>
      <c r="F108" s="366"/>
      <c r="G108" s="367" t="n">
        <v>1</v>
      </c>
      <c r="H108" s="364"/>
    </row>
    <row r="109" customFormat="false" ht="15" hidden="false" customHeight="true" outlineLevel="0" collapsed="false">
      <c r="A109" s="209" t="s">
        <v>315</v>
      </c>
      <c r="B109" s="209" t="s">
        <v>111</v>
      </c>
      <c r="C109" s="209" t="s">
        <v>1744</v>
      </c>
      <c r="D109" s="210" t="s">
        <v>1745</v>
      </c>
      <c r="E109" s="210"/>
      <c r="F109" s="209" t="s">
        <v>261</v>
      </c>
      <c r="G109" s="212" t="n">
        <v>1</v>
      </c>
      <c r="H109" s="212" t="n">
        <v>0</v>
      </c>
    </row>
    <row r="110" customFormat="false" ht="15" hidden="false" customHeight="false" outlineLevel="0" collapsed="false">
      <c r="A110" s="364"/>
      <c r="B110" s="364"/>
      <c r="C110" s="364"/>
      <c r="D110" s="365" t="s">
        <v>199</v>
      </c>
      <c r="E110" s="366"/>
      <c r="F110" s="366"/>
      <c r="G110" s="367" t="n">
        <v>1</v>
      </c>
      <c r="H110" s="364"/>
    </row>
    <row r="111" customFormat="false" ht="15" hidden="false" customHeight="true" outlineLevel="0" collapsed="false">
      <c r="A111" s="214" t="s">
        <v>308</v>
      </c>
      <c r="B111" s="214" t="s">
        <v>111</v>
      </c>
      <c r="C111" s="214" t="s">
        <v>1747</v>
      </c>
      <c r="D111" s="215" t="s">
        <v>1748</v>
      </c>
      <c r="E111" s="215"/>
      <c r="F111" s="214" t="s">
        <v>261</v>
      </c>
      <c r="G111" s="217" t="n">
        <v>1</v>
      </c>
      <c r="H111" s="217" t="n">
        <v>0</v>
      </c>
    </row>
    <row r="112" customFormat="false" ht="15" hidden="false" customHeight="false" outlineLevel="0" collapsed="false">
      <c r="A112" s="364"/>
      <c r="B112" s="364"/>
      <c r="C112" s="364"/>
      <c r="D112" s="365" t="s">
        <v>199</v>
      </c>
      <c r="E112" s="366"/>
      <c r="F112" s="366"/>
      <c r="G112" s="368" t="n">
        <v>1</v>
      </c>
      <c r="H112" s="364"/>
    </row>
    <row r="113" customFormat="false" ht="15" hidden="false" customHeight="true" outlineLevel="0" collapsed="false">
      <c r="A113" s="209" t="s">
        <v>320</v>
      </c>
      <c r="B113" s="209" t="s">
        <v>111</v>
      </c>
      <c r="C113" s="209" t="s">
        <v>1750</v>
      </c>
      <c r="D113" s="210" t="s">
        <v>1751</v>
      </c>
      <c r="E113" s="210"/>
      <c r="F113" s="209" t="s">
        <v>771</v>
      </c>
      <c r="G113" s="212" t="n">
        <v>16</v>
      </c>
      <c r="H113" s="212" t="n">
        <v>0</v>
      </c>
    </row>
    <row r="114" customFormat="false" ht="15" hidden="false" customHeight="false" outlineLevel="0" collapsed="false">
      <c r="A114" s="364"/>
      <c r="B114" s="364"/>
      <c r="C114" s="364"/>
      <c r="D114" s="365" t="s">
        <v>214</v>
      </c>
      <c r="E114" s="366"/>
      <c r="F114" s="366"/>
      <c r="G114" s="367" t="n">
        <v>16</v>
      </c>
      <c r="H114" s="364"/>
    </row>
    <row r="115" customFormat="false" ht="15" hidden="false" customHeight="true" outlineLevel="0" collapsed="false">
      <c r="A115" s="209" t="s">
        <v>323</v>
      </c>
      <c r="B115" s="209" t="s">
        <v>111</v>
      </c>
      <c r="C115" s="209" t="s">
        <v>1753</v>
      </c>
      <c r="D115" s="210" t="s">
        <v>1754</v>
      </c>
      <c r="E115" s="210"/>
      <c r="F115" s="209" t="s">
        <v>264</v>
      </c>
      <c r="G115" s="212" t="n">
        <v>0.396</v>
      </c>
      <c r="H115" s="212" t="n">
        <v>0</v>
      </c>
    </row>
    <row r="116" customFormat="false" ht="15" hidden="false" customHeight="false" outlineLevel="0" collapsed="false">
      <c r="A116" s="364"/>
      <c r="B116" s="364"/>
      <c r="C116" s="364"/>
      <c r="D116" s="365" t="s">
        <v>4847</v>
      </c>
      <c r="E116" s="366"/>
      <c r="F116" s="366"/>
      <c r="G116" s="367" t="n">
        <v>0.396</v>
      </c>
      <c r="H116" s="364"/>
    </row>
    <row r="117" customFormat="false" ht="24.05" hidden="false" customHeight="true" outlineLevel="0" collapsed="false">
      <c r="A117" s="209" t="s">
        <v>326</v>
      </c>
      <c r="B117" s="209" t="s">
        <v>111</v>
      </c>
      <c r="C117" s="209" t="s">
        <v>1758</v>
      </c>
      <c r="D117" s="210" t="s">
        <v>1759</v>
      </c>
      <c r="E117" s="210"/>
      <c r="F117" s="209" t="s">
        <v>313</v>
      </c>
      <c r="G117" s="212" t="n">
        <v>10</v>
      </c>
      <c r="H117" s="212" t="n">
        <v>0</v>
      </c>
    </row>
    <row r="118" customFormat="false" ht="15" hidden="false" customHeight="false" outlineLevel="0" collapsed="false">
      <c r="A118" s="364"/>
      <c r="B118" s="364"/>
      <c r="C118" s="364"/>
      <c r="D118" s="365" t="s">
        <v>237</v>
      </c>
      <c r="E118" s="366"/>
      <c r="F118" s="366"/>
      <c r="G118" s="367" t="n">
        <v>10</v>
      </c>
      <c r="H118" s="364"/>
    </row>
    <row r="119" customFormat="false" ht="24.05" hidden="false" customHeight="true" outlineLevel="0" collapsed="false">
      <c r="A119" s="209" t="s">
        <v>329</v>
      </c>
      <c r="B119" s="209" t="s">
        <v>111</v>
      </c>
      <c r="C119" s="209" t="s">
        <v>1762</v>
      </c>
      <c r="D119" s="210" t="s">
        <v>1763</v>
      </c>
      <c r="E119" s="210"/>
      <c r="F119" s="209" t="s">
        <v>313</v>
      </c>
      <c r="G119" s="212" t="n">
        <v>30</v>
      </c>
      <c r="H119" s="212" t="n">
        <v>0</v>
      </c>
    </row>
    <row r="120" customFormat="false" ht="15" hidden="false" customHeight="false" outlineLevel="0" collapsed="false">
      <c r="A120" s="364"/>
      <c r="B120" s="364"/>
      <c r="C120" s="364"/>
      <c r="D120" s="365" t="s">
        <v>303</v>
      </c>
      <c r="E120" s="366"/>
      <c r="F120" s="366"/>
      <c r="G120" s="367" t="n">
        <v>30</v>
      </c>
      <c r="H120" s="364"/>
    </row>
    <row r="121" customFormat="false" ht="24.05" hidden="false" customHeight="true" outlineLevel="0" collapsed="false">
      <c r="A121" s="209" t="s">
        <v>334</v>
      </c>
      <c r="B121" s="209" t="s">
        <v>111</v>
      </c>
      <c r="C121" s="209" t="s">
        <v>1765</v>
      </c>
      <c r="D121" s="210" t="s">
        <v>1766</v>
      </c>
      <c r="E121" s="210"/>
      <c r="F121" s="209" t="s">
        <v>313</v>
      </c>
      <c r="G121" s="212" t="n">
        <v>12</v>
      </c>
      <c r="H121" s="212" t="n">
        <v>0</v>
      </c>
    </row>
    <row r="122" customFormat="false" ht="15" hidden="false" customHeight="false" outlineLevel="0" collapsed="false">
      <c r="A122" s="364"/>
      <c r="B122" s="364"/>
      <c r="C122" s="364"/>
      <c r="D122" s="365" t="s">
        <v>247</v>
      </c>
      <c r="E122" s="366"/>
      <c r="F122" s="366"/>
      <c r="G122" s="367" t="n">
        <v>12</v>
      </c>
      <c r="H122" s="364"/>
    </row>
    <row r="123" customFormat="false" ht="15" hidden="false" customHeight="true" outlineLevel="0" collapsed="false">
      <c r="A123" s="209" t="s">
        <v>339</v>
      </c>
      <c r="B123" s="209" t="s">
        <v>111</v>
      </c>
      <c r="C123" s="209" t="s">
        <v>1768</v>
      </c>
      <c r="D123" s="210" t="s">
        <v>1769</v>
      </c>
      <c r="E123" s="210"/>
      <c r="F123" s="209" t="s">
        <v>313</v>
      </c>
      <c r="G123" s="212" t="n">
        <v>7</v>
      </c>
      <c r="H123" s="212" t="n">
        <v>0</v>
      </c>
    </row>
    <row r="124" customFormat="false" ht="15" hidden="false" customHeight="false" outlineLevel="0" collapsed="false">
      <c r="A124" s="364"/>
      <c r="B124" s="364"/>
      <c r="C124" s="364"/>
      <c r="D124" s="365" t="s">
        <v>226</v>
      </c>
      <c r="E124" s="366"/>
      <c r="F124" s="366"/>
      <c r="G124" s="367" t="n">
        <v>7</v>
      </c>
      <c r="H124" s="364"/>
    </row>
    <row r="125" customFormat="false" ht="15" hidden="false" customHeight="true" outlineLevel="0" collapsed="false">
      <c r="A125" s="209" t="s">
        <v>332</v>
      </c>
      <c r="B125" s="209" t="s">
        <v>111</v>
      </c>
      <c r="C125" s="209" t="s">
        <v>1771</v>
      </c>
      <c r="D125" s="210" t="s">
        <v>1772</v>
      </c>
      <c r="E125" s="210"/>
      <c r="F125" s="209" t="s">
        <v>313</v>
      </c>
      <c r="G125" s="212" t="n">
        <v>43</v>
      </c>
      <c r="H125" s="212" t="n">
        <v>0</v>
      </c>
    </row>
    <row r="126" customFormat="false" ht="15" hidden="false" customHeight="false" outlineLevel="0" collapsed="false">
      <c r="A126" s="364"/>
      <c r="B126" s="364"/>
      <c r="C126" s="364"/>
      <c r="D126" s="365" t="s">
        <v>347</v>
      </c>
      <c r="E126" s="366"/>
      <c r="F126" s="366"/>
      <c r="G126" s="367" t="n">
        <v>43</v>
      </c>
      <c r="H126" s="364"/>
    </row>
    <row r="127" customFormat="false" ht="15" hidden="false" customHeight="true" outlineLevel="0" collapsed="false">
      <c r="A127" s="209" t="s">
        <v>344</v>
      </c>
      <c r="B127" s="209" t="s">
        <v>111</v>
      </c>
      <c r="C127" s="209" t="s">
        <v>1774</v>
      </c>
      <c r="D127" s="210" t="s">
        <v>1775</v>
      </c>
      <c r="E127" s="210"/>
      <c r="F127" s="209" t="s">
        <v>313</v>
      </c>
      <c r="G127" s="212" t="n">
        <v>40</v>
      </c>
      <c r="H127" s="212" t="n">
        <v>0</v>
      </c>
    </row>
    <row r="128" customFormat="false" ht="15" hidden="false" customHeight="false" outlineLevel="0" collapsed="false">
      <c r="A128" s="364"/>
      <c r="B128" s="364"/>
      <c r="C128" s="364"/>
      <c r="D128" s="365" t="s">
        <v>4848</v>
      </c>
      <c r="E128" s="366"/>
      <c r="F128" s="366"/>
      <c r="G128" s="367" t="n">
        <v>40</v>
      </c>
      <c r="H128" s="364"/>
    </row>
    <row r="129" customFormat="false" ht="24.05" hidden="false" customHeight="true" outlineLevel="0" collapsed="false">
      <c r="A129" s="209" t="s">
        <v>347</v>
      </c>
      <c r="B129" s="209" t="s">
        <v>111</v>
      </c>
      <c r="C129" s="209" t="s">
        <v>1777</v>
      </c>
      <c r="D129" s="210" t="s">
        <v>1778</v>
      </c>
      <c r="E129" s="210"/>
      <c r="F129" s="209" t="s">
        <v>313</v>
      </c>
      <c r="G129" s="212" t="n">
        <v>12</v>
      </c>
      <c r="H129" s="212" t="n">
        <v>0</v>
      </c>
    </row>
    <row r="130" customFormat="false" ht="15" hidden="false" customHeight="false" outlineLevel="0" collapsed="false">
      <c r="A130" s="364"/>
      <c r="B130" s="364"/>
      <c r="C130" s="364"/>
      <c r="D130" s="365" t="s">
        <v>247</v>
      </c>
      <c r="E130" s="366"/>
      <c r="F130" s="366"/>
      <c r="G130" s="367" t="n">
        <v>12</v>
      </c>
      <c r="H130" s="364"/>
    </row>
    <row r="131" customFormat="false" ht="24.05" hidden="false" customHeight="true" outlineLevel="0" collapsed="false">
      <c r="A131" s="209" t="s">
        <v>350</v>
      </c>
      <c r="B131" s="209" t="s">
        <v>111</v>
      </c>
      <c r="C131" s="209" t="s">
        <v>1227</v>
      </c>
      <c r="D131" s="210" t="s">
        <v>1780</v>
      </c>
      <c r="E131" s="210"/>
      <c r="F131" s="209" t="s">
        <v>313</v>
      </c>
      <c r="G131" s="212" t="n">
        <v>17</v>
      </c>
      <c r="H131" s="212" t="n">
        <v>0</v>
      </c>
    </row>
    <row r="132" customFormat="false" ht="15" hidden="false" customHeight="false" outlineLevel="0" collapsed="false">
      <c r="A132" s="364"/>
      <c r="B132" s="364"/>
      <c r="C132" s="364"/>
      <c r="D132" s="365" t="s">
        <v>4849</v>
      </c>
      <c r="E132" s="366"/>
      <c r="F132" s="366"/>
      <c r="G132" s="367" t="n">
        <v>17</v>
      </c>
      <c r="H132" s="364"/>
    </row>
    <row r="133" customFormat="false" ht="24.05" hidden="false" customHeight="true" outlineLevel="0" collapsed="false">
      <c r="A133" s="209" t="s">
        <v>353</v>
      </c>
      <c r="B133" s="209" t="s">
        <v>111</v>
      </c>
      <c r="C133" s="209" t="s">
        <v>1221</v>
      </c>
      <c r="D133" s="210" t="s">
        <v>1782</v>
      </c>
      <c r="E133" s="210"/>
      <c r="F133" s="209" t="s">
        <v>313</v>
      </c>
      <c r="G133" s="212" t="n">
        <v>73</v>
      </c>
      <c r="H133" s="212" t="n">
        <v>0</v>
      </c>
    </row>
    <row r="134" customFormat="false" ht="15" hidden="false" customHeight="false" outlineLevel="0" collapsed="false">
      <c r="A134" s="364"/>
      <c r="B134" s="364"/>
      <c r="C134" s="364"/>
      <c r="D134" s="365" t="s">
        <v>4850</v>
      </c>
      <c r="E134" s="366"/>
      <c r="F134" s="366"/>
      <c r="G134" s="367" t="n">
        <v>73</v>
      </c>
      <c r="H134" s="364"/>
    </row>
    <row r="135" customFormat="false" ht="15" hidden="false" customHeight="true" outlineLevel="0" collapsed="false">
      <c r="A135" s="209" t="s">
        <v>356</v>
      </c>
      <c r="B135" s="209" t="s">
        <v>111</v>
      </c>
      <c r="C135" s="209" t="s">
        <v>1784</v>
      </c>
      <c r="D135" s="210" t="s">
        <v>1785</v>
      </c>
      <c r="E135" s="210"/>
      <c r="F135" s="209" t="s">
        <v>313</v>
      </c>
      <c r="G135" s="212" t="n">
        <v>12</v>
      </c>
      <c r="H135" s="212" t="n">
        <v>0</v>
      </c>
    </row>
    <row r="136" customFormat="false" ht="15" hidden="false" customHeight="false" outlineLevel="0" collapsed="false">
      <c r="A136" s="364"/>
      <c r="B136" s="364"/>
      <c r="C136" s="364"/>
      <c r="D136" s="365" t="s">
        <v>247</v>
      </c>
      <c r="E136" s="366"/>
      <c r="F136" s="366"/>
      <c r="G136" s="367" t="n">
        <v>12</v>
      </c>
      <c r="H136" s="364"/>
    </row>
    <row r="137" customFormat="false" ht="15" hidden="false" customHeight="true" outlineLevel="0" collapsed="false">
      <c r="A137" s="209" t="s">
        <v>360</v>
      </c>
      <c r="B137" s="209" t="s">
        <v>111</v>
      </c>
      <c r="C137" s="209" t="s">
        <v>1787</v>
      </c>
      <c r="D137" s="210" t="s">
        <v>1788</v>
      </c>
      <c r="E137" s="210"/>
      <c r="F137" s="209" t="s">
        <v>313</v>
      </c>
      <c r="G137" s="212" t="n">
        <v>50</v>
      </c>
      <c r="H137" s="212" t="n">
        <v>0</v>
      </c>
    </row>
    <row r="138" customFormat="false" ht="15" hidden="false" customHeight="false" outlineLevel="0" collapsed="false">
      <c r="A138" s="364"/>
      <c r="B138" s="364"/>
      <c r="C138" s="364"/>
      <c r="D138" s="365" t="s">
        <v>369</v>
      </c>
      <c r="E138" s="366"/>
      <c r="F138" s="366"/>
      <c r="G138" s="367" t="n">
        <v>50</v>
      </c>
      <c r="H138" s="364"/>
    </row>
    <row r="139" customFormat="false" ht="15" hidden="false" customHeight="true" outlineLevel="0" collapsed="false">
      <c r="A139" s="209" t="s">
        <v>363</v>
      </c>
      <c r="B139" s="209" t="s">
        <v>111</v>
      </c>
      <c r="C139" s="209" t="s">
        <v>1790</v>
      </c>
      <c r="D139" s="210" t="s">
        <v>1791</v>
      </c>
      <c r="E139" s="210"/>
      <c r="F139" s="209" t="s">
        <v>261</v>
      </c>
      <c r="G139" s="212" t="n">
        <v>6</v>
      </c>
      <c r="H139" s="212" t="n">
        <v>0</v>
      </c>
    </row>
    <row r="140" customFormat="false" ht="15" hidden="false" customHeight="false" outlineLevel="0" collapsed="false">
      <c r="A140" s="364"/>
      <c r="B140" s="364"/>
      <c r="C140" s="364"/>
      <c r="D140" s="365" t="s">
        <v>223</v>
      </c>
      <c r="E140" s="366"/>
      <c r="F140" s="366"/>
      <c r="G140" s="367" t="n">
        <v>6</v>
      </c>
      <c r="H140" s="364"/>
    </row>
    <row r="141" customFormat="false" ht="15" hidden="false" customHeight="true" outlineLevel="0" collapsed="false">
      <c r="A141" s="209" t="s">
        <v>366</v>
      </c>
      <c r="B141" s="209" t="s">
        <v>111</v>
      </c>
      <c r="C141" s="209" t="s">
        <v>1793</v>
      </c>
      <c r="D141" s="210" t="s">
        <v>1794</v>
      </c>
      <c r="E141" s="210"/>
      <c r="F141" s="209" t="s">
        <v>261</v>
      </c>
      <c r="G141" s="212" t="n">
        <v>2</v>
      </c>
      <c r="H141" s="212" t="n">
        <v>0</v>
      </c>
    </row>
    <row r="142" customFormat="false" ht="15" hidden="false" customHeight="false" outlineLevel="0" collapsed="false">
      <c r="A142" s="364"/>
      <c r="B142" s="364"/>
      <c r="C142" s="364"/>
      <c r="D142" s="365" t="s">
        <v>208</v>
      </c>
      <c r="E142" s="366"/>
      <c r="F142" s="366"/>
      <c r="G142" s="367" t="n">
        <v>2</v>
      </c>
      <c r="H142" s="364"/>
    </row>
    <row r="143" customFormat="false" ht="15" hidden="false" customHeight="true" outlineLevel="0" collapsed="false">
      <c r="A143" s="209" t="s">
        <v>369</v>
      </c>
      <c r="B143" s="209" t="s">
        <v>111</v>
      </c>
      <c r="C143" s="209" t="s">
        <v>1796</v>
      </c>
      <c r="D143" s="210" t="s">
        <v>1797</v>
      </c>
      <c r="E143" s="210"/>
      <c r="F143" s="209" t="s">
        <v>264</v>
      </c>
      <c r="G143" s="212" t="n">
        <v>0.13</v>
      </c>
      <c r="H143" s="212" t="n">
        <v>0</v>
      </c>
    </row>
    <row r="144" customFormat="false" ht="15" hidden="false" customHeight="false" outlineLevel="0" collapsed="false">
      <c r="A144" s="364"/>
      <c r="B144" s="364"/>
      <c r="C144" s="364"/>
      <c r="D144" s="365" t="s">
        <v>4851</v>
      </c>
      <c r="E144" s="366"/>
      <c r="F144" s="366"/>
      <c r="G144" s="367" t="n">
        <v>0.13</v>
      </c>
      <c r="H144" s="364"/>
    </row>
    <row r="145" customFormat="false" ht="24.05" hidden="false" customHeight="true" outlineLevel="0" collapsed="false">
      <c r="A145" s="209" t="s">
        <v>372</v>
      </c>
      <c r="B145" s="209" t="s">
        <v>111</v>
      </c>
      <c r="C145" s="209" t="s">
        <v>494</v>
      </c>
      <c r="D145" s="210" t="s">
        <v>1799</v>
      </c>
      <c r="E145" s="210"/>
      <c r="F145" s="209" t="s">
        <v>261</v>
      </c>
      <c r="G145" s="212" t="n">
        <v>2</v>
      </c>
      <c r="H145" s="212" t="n">
        <v>0</v>
      </c>
    </row>
    <row r="146" customFormat="false" ht="15" hidden="false" customHeight="false" outlineLevel="0" collapsed="false">
      <c r="A146" s="364"/>
      <c r="B146" s="364"/>
      <c r="C146" s="364"/>
      <c r="D146" s="365" t="s">
        <v>208</v>
      </c>
      <c r="E146" s="366"/>
      <c r="F146" s="366"/>
      <c r="G146" s="367" t="n">
        <v>2</v>
      </c>
      <c r="H146" s="364"/>
    </row>
    <row r="147" customFormat="false" ht="15" hidden="false" customHeight="true" outlineLevel="0" collapsed="false">
      <c r="A147" s="209" t="s">
        <v>375</v>
      </c>
      <c r="B147" s="209" t="s">
        <v>111</v>
      </c>
      <c r="C147" s="209" t="s">
        <v>503</v>
      </c>
      <c r="D147" s="210" t="s">
        <v>504</v>
      </c>
      <c r="E147" s="210"/>
      <c r="F147" s="209" t="s">
        <v>264</v>
      </c>
      <c r="G147" s="212" t="n">
        <v>0.009</v>
      </c>
      <c r="H147" s="212" t="n">
        <v>0</v>
      </c>
    </row>
    <row r="148" customFormat="false" ht="15" hidden="false" customHeight="false" outlineLevel="0" collapsed="false">
      <c r="A148" s="364"/>
      <c r="B148" s="364"/>
      <c r="C148" s="364"/>
      <c r="D148" s="365" t="s">
        <v>4852</v>
      </c>
      <c r="E148" s="366"/>
      <c r="F148" s="366"/>
      <c r="G148" s="367" t="n">
        <v>0.009</v>
      </c>
      <c r="H148" s="364"/>
    </row>
    <row r="149" customFormat="false" ht="15" hidden="false" customHeight="true" outlineLevel="0" collapsed="false">
      <c r="A149" s="209" t="s">
        <v>378</v>
      </c>
      <c r="B149" s="209" t="s">
        <v>111</v>
      </c>
      <c r="C149" s="209" t="s">
        <v>1805</v>
      </c>
      <c r="D149" s="210" t="s">
        <v>1806</v>
      </c>
      <c r="E149" s="210"/>
      <c r="F149" s="209" t="s">
        <v>261</v>
      </c>
      <c r="G149" s="212" t="n">
        <v>8</v>
      </c>
      <c r="H149" s="212" t="n">
        <v>0</v>
      </c>
    </row>
    <row r="150" customFormat="false" ht="15" hidden="false" customHeight="false" outlineLevel="0" collapsed="false">
      <c r="A150" s="364"/>
      <c r="B150" s="364"/>
      <c r="C150" s="364"/>
      <c r="D150" s="365" t="s">
        <v>229</v>
      </c>
      <c r="E150" s="366"/>
      <c r="F150" s="366"/>
      <c r="G150" s="367" t="n">
        <v>8</v>
      </c>
      <c r="H150" s="364"/>
    </row>
    <row r="151" customFormat="false" ht="15" hidden="false" customHeight="true" outlineLevel="0" collapsed="false">
      <c r="A151" s="209" t="s">
        <v>381</v>
      </c>
      <c r="B151" s="209" t="s">
        <v>111</v>
      </c>
      <c r="C151" s="209" t="s">
        <v>1809</v>
      </c>
      <c r="D151" s="210" t="s">
        <v>1810</v>
      </c>
      <c r="E151" s="210"/>
      <c r="F151" s="209" t="s">
        <v>261</v>
      </c>
      <c r="G151" s="212" t="n">
        <v>2</v>
      </c>
      <c r="H151" s="212" t="n">
        <v>0</v>
      </c>
    </row>
    <row r="152" customFormat="false" ht="15" hidden="false" customHeight="false" outlineLevel="0" collapsed="false">
      <c r="A152" s="364"/>
      <c r="B152" s="364"/>
      <c r="C152" s="364"/>
      <c r="D152" s="365" t="s">
        <v>208</v>
      </c>
      <c r="E152" s="366"/>
      <c r="F152" s="366"/>
      <c r="G152" s="367" t="n">
        <v>2</v>
      </c>
      <c r="H152" s="364"/>
    </row>
    <row r="153" customFormat="false" ht="15" hidden="false" customHeight="true" outlineLevel="0" collapsed="false">
      <c r="A153" s="209" t="s">
        <v>383</v>
      </c>
      <c r="B153" s="209" t="s">
        <v>111</v>
      </c>
      <c r="C153" s="209" t="s">
        <v>1812</v>
      </c>
      <c r="D153" s="210" t="s">
        <v>1813</v>
      </c>
      <c r="E153" s="210"/>
      <c r="F153" s="209" t="s">
        <v>261</v>
      </c>
      <c r="G153" s="212" t="n">
        <v>1</v>
      </c>
      <c r="H153" s="212" t="n">
        <v>0</v>
      </c>
    </row>
    <row r="154" customFormat="false" ht="15" hidden="false" customHeight="false" outlineLevel="0" collapsed="false">
      <c r="A154" s="364"/>
      <c r="B154" s="364"/>
      <c r="C154" s="364"/>
      <c r="D154" s="365" t="s">
        <v>199</v>
      </c>
      <c r="E154" s="366"/>
      <c r="F154" s="366"/>
      <c r="G154" s="367" t="n">
        <v>1</v>
      </c>
      <c r="H154" s="364"/>
    </row>
    <row r="155" customFormat="false" ht="15" hidden="false" customHeight="true" outlineLevel="0" collapsed="false">
      <c r="A155" s="209" t="s">
        <v>388</v>
      </c>
      <c r="B155" s="209" t="s">
        <v>111</v>
      </c>
      <c r="C155" s="209" t="s">
        <v>1815</v>
      </c>
      <c r="D155" s="210" t="s">
        <v>1816</v>
      </c>
      <c r="E155" s="210"/>
      <c r="F155" s="209" t="s">
        <v>261</v>
      </c>
      <c r="G155" s="212" t="n">
        <v>2</v>
      </c>
      <c r="H155" s="212" t="n">
        <v>0</v>
      </c>
    </row>
    <row r="156" customFormat="false" ht="15" hidden="false" customHeight="false" outlineLevel="0" collapsed="false">
      <c r="A156" s="364"/>
      <c r="B156" s="364"/>
      <c r="C156" s="364"/>
      <c r="D156" s="365" t="s">
        <v>208</v>
      </c>
      <c r="E156" s="366"/>
      <c r="F156" s="366"/>
      <c r="G156" s="367" t="n">
        <v>2</v>
      </c>
      <c r="H156" s="364"/>
    </row>
    <row r="157" customFormat="false" ht="15" hidden="false" customHeight="true" outlineLevel="0" collapsed="false">
      <c r="A157" s="209" t="s">
        <v>393</v>
      </c>
      <c r="B157" s="209" t="s">
        <v>111</v>
      </c>
      <c r="C157" s="209" t="s">
        <v>1818</v>
      </c>
      <c r="D157" s="210" t="s">
        <v>1819</v>
      </c>
      <c r="E157" s="210"/>
      <c r="F157" s="209" t="s">
        <v>261</v>
      </c>
      <c r="G157" s="212" t="n">
        <v>1</v>
      </c>
      <c r="H157" s="212" t="n">
        <v>0</v>
      </c>
    </row>
    <row r="158" customFormat="false" ht="15" hidden="false" customHeight="false" outlineLevel="0" collapsed="false">
      <c r="A158" s="364"/>
      <c r="B158" s="364"/>
      <c r="C158" s="364"/>
      <c r="D158" s="365" t="s">
        <v>199</v>
      </c>
      <c r="E158" s="366"/>
      <c r="F158" s="366"/>
      <c r="G158" s="367" t="n">
        <v>1</v>
      </c>
      <c r="H158" s="364"/>
    </row>
    <row r="159" customFormat="false" ht="15" hidden="false" customHeight="true" outlineLevel="0" collapsed="false">
      <c r="A159" s="214" t="s">
        <v>396</v>
      </c>
      <c r="B159" s="214" t="s">
        <v>111</v>
      </c>
      <c r="C159" s="214" t="s">
        <v>1821</v>
      </c>
      <c r="D159" s="215" t="s">
        <v>1822</v>
      </c>
      <c r="E159" s="215"/>
      <c r="F159" s="214" t="s">
        <v>261</v>
      </c>
      <c r="G159" s="217" t="n">
        <v>1</v>
      </c>
      <c r="H159" s="217" t="n">
        <v>0</v>
      </c>
    </row>
    <row r="160" customFormat="false" ht="15" hidden="false" customHeight="false" outlineLevel="0" collapsed="false">
      <c r="A160" s="364"/>
      <c r="B160" s="364"/>
      <c r="C160" s="364"/>
      <c r="D160" s="365" t="s">
        <v>199</v>
      </c>
      <c r="E160" s="366"/>
      <c r="F160" s="366"/>
      <c r="G160" s="368" t="n">
        <v>1</v>
      </c>
      <c r="H160" s="364"/>
    </row>
    <row r="161" customFormat="false" ht="15" hidden="false" customHeight="true" outlineLevel="0" collapsed="false">
      <c r="A161" s="209" t="s">
        <v>399</v>
      </c>
      <c r="B161" s="209" t="s">
        <v>111</v>
      </c>
      <c r="C161" s="209" t="s">
        <v>1824</v>
      </c>
      <c r="D161" s="210" t="s">
        <v>1825</v>
      </c>
      <c r="E161" s="210"/>
      <c r="F161" s="209" t="s">
        <v>261</v>
      </c>
      <c r="G161" s="212" t="n">
        <v>3</v>
      </c>
      <c r="H161" s="212" t="n">
        <v>0</v>
      </c>
    </row>
    <row r="162" customFormat="false" ht="15" hidden="false" customHeight="false" outlineLevel="0" collapsed="false">
      <c r="A162" s="364"/>
      <c r="B162" s="364"/>
      <c r="C162" s="364"/>
      <c r="D162" s="365" t="s">
        <v>211</v>
      </c>
      <c r="E162" s="366"/>
      <c r="F162" s="366"/>
      <c r="G162" s="367" t="n">
        <v>3</v>
      </c>
      <c r="H162" s="364"/>
    </row>
    <row r="163" customFormat="false" ht="15" hidden="false" customHeight="true" outlineLevel="0" collapsed="false">
      <c r="A163" s="209" t="s">
        <v>386</v>
      </c>
      <c r="B163" s="209" t="s">
        <v>111</v>
      </c>
      <c r="C163" s="209" t="s">
        <v>1818</v>
      </c>
      <c r="D163" s="210" t="s">
        <v>1819</v>
      </c>
      <c r="E163" s="210"/>
      <c r="F163" s="209" t="s">
        <v>261</v>
      </c>
      <c r="G163" s="212" t="n">
        <v>1</v>
      </c>
      <c r="H163" s="212" t="n">
        <v>0</v>
      </c>
    </row>
    <row r="164" customFormat="false" ht="15" hidden="false" customHeight="false" outlineLevel="0" collapsed="false">
      <c r="A164" s="364"/>
      <c r="B164" s="364"/>
      <c r="C164" s="364"/>
      <c r="D164" s="365" t="s">
        <v>199</v>
      </c>
      <c r="E164" s="366"/>
      <c r="F164" s="366"/>
      <c r="G164" s="367" t="n">
        <v>1</v>
      </c>
      <c r="H164" s="364"/>
    </row>
    <row r="165" customFormat="false" ht="15" hidden="false" customHeight="true" outlineLevel="0" collapsed="false">
      <c r="A165" s="214" t="s">
        <v>404</v>
      </c>
      <c r="B165" s="214" t="s">
        <v>111</v>
      </c>
      <c r="C165" s="214" t="s">
        <v>1828</v>
      </c>
      <c r="D165" s="215" t="s">
        <v>1829</v>
      </c>
      <c r="E165" s="215"/>
      <c r="F165" s="214" t="s">
        <v>261</v>
      </c>
      <c r="G165" s="217" t="n">
        <v>1</v>
      </c>
      <c r="H165" s="217" t="n">
        <v>0</v>
      </c>
    </row>
    <row r="166" customFormat="false" ht="15" hidden="false" customHeight="false" outlineLevel="0" collapsed="false">
      <c r="A166" s="364"/>
      <c r="B166" s="364"/>
      <c r="C166" s="364"/>
      <c r="D166" s="365" t="s">
        <v>199</v>
      </c>
      <c r="E166" s="366"/>
      <c r="F166" s="366"/>
      <c r="G166" s="368" t="n">
        <v>1</v>
      </c>
      <c r="H166" s="364"/>
    </row>
    <row r="167" customFormat="false" ht="15" hidden="false" customHeight="true" outlineLevel="0" collapsed="false">
      <c r="A167" s="209" t="s">
        <v>407</v>
      </c>
      <c r="B167" s="209" t="s">
        <v>111</v>
      </c>
      <c r="C167" s="209" t="s">
        <v>1831</v>
      </c>
      <c r="D167" s="210" t="s">
        <v>1832</v>
      </c>
      <c r="E167" s="210"/>
      <c r="F167" s="209" t="s">
        <v>261</v>
      </c>
      <c r="G167" s="212" t="n">
        <v>2</v>
      </c>
      <c r="H167" s="212" t="n">
        <v>0</v>
      </c>
    </row>
    <row r="168" customFormat="false" ht="15" hidden="false" customHeight="false" outlineLevel="0" collapsed="false">
      <c r="A168" s="364"/>
      <c r="B168" s="364"/>
      <c r="C168" s="364"/>
      <c r="D168" s="365" t="s">
        <v>208</v>
      </c>
      <c r="E168" s="366"/>
      <c r="F168" s="366"/>
      <c r="G168" s="367" t="n">
        <v>2</v>
      </c>
      <c r="H168" s="364"/>
    </row>
    <row r="169" customFormat="false" ht="15" hidden="false" customHeight="true" outlineLevel="0" collapsed="false">
      <c r="A169" s="214" t="s">
        <v>412</v>
      </c>
      <c r="B169" s="214" t="s">
        <v>111</v>
      </c>
      <c r="C169" s="214" t="s">
        <v>1834</v>
      </c>
      <c r="D169" s="215" t="s">
        <v>1835</v>
      </c>
      <c r="E169" s="215"/>
      <c r="F169" s="214" t="s">
        <v>261</v>
      </c>
      <c r="G169" s="217" t="n">
        <v>2</v>
      </c>
      <c r="H169" s="217" t="n">
        <v>0</v>
      </c>
    </row>
    <row r="170" customFormat="false" ht="15" hidden="false" customHeight="false" outlineLevel="0" collapsed="false">
      <c r="A170" s="364"/>
      <c r="B170" s="364"/>
      <c r="C170" s="364"/>
      <c r="D170" s="365" t="s">
        <v>208</v>
      </c>
      <c r="E170" s="366"/>
      <c r="F170" s="366"/>
      <c r="G170" s="368" t="n">
        <v>2</v>
      </c>
      <c r="H170" s="364"/>
    </row>
    <row r="171" customFormat="false" ht="15" hidden="false" customHeight="true" outlineLevel="0" collapsed="false">
      <c r="A171" s="209" t="s">
        <v>415</v>
      </c>
      <c r="B171" s="209" t="s">
        <v>111</v>
      </c>
      <c r="C171" s="209" t="s">
        <v>1837</v>
      </c>
      <c r="D171" s="210" t="s">
        <v>1838</v>
      </c>
      <c r="E171" s="210"/>
      <c r="F171" s="209" t="s">
        <v>261</v>
      </c>
      <c r="G171" s="212" t="n">
        <v>10</v>
      </c>
      <c r="H171" s="212" t="n">
        <v>0</v>
      </c>
    </row>
    <row r="172" customFormat="false" ht="15" hidden="false" customHeight="false" outlineLevel="0" collapsed="false">
      <c r="A172" s="364"/>
      <c r="B172" s="364"/>
      <c r="C172" s="364"/>
      <c r="D172" s="365" t="s">
        <v>237</v>
      </c>
      <c r="E172" s="366"/>
      <c r="F172" s="366"/>
      <c r="G172" s="367" t="n">
        <v>10</v>
      </c>
      <c r="H172" s="364"/>
    </row>
    <row r="173" customFormat="false" ht="15" hidden="false" customHeight="true" outlineLevel="0" collapsed="false">
      <c r="A173" s="209" t="s">
        <v>418</v>
      </c>
      <c r="B173" s="209" t="s">
        <v>111</v>
      </c>
      <c r="C173" s="209" t="s">
        <v>1840</v>
      </c>
      <c r="D173" s="210" t="s">
        <v>1841</v>
      </c>
      <c r="E173" s="210"/>
      <c r="F173" s="209" t="s">
        <v>261</v>
      </c>
      <c r="G173" s="212" t="n">
        <v>8</v>
      </c>
      <c r="H173" s="212" t="n">
        <v>0</v>
      </c>
    </row>
    <row r="174" customFormat="false" ht="15" hidden="false" customHeight="false" outlineLevel="0" collapsed="false">
      <c r="A174" s="364"/>
      <c r="B174" s="364"/>
      <c r="C174" s="364"/>
      <c r="D174" s="365" t="s">
        <v>229</v>
      </c>
      <c r="E174" s="366"/>
      <c r="F174" s="366"/>
      <c r="G174" s="367" t="n">
        <v>8</v>
      </c>
      <c r="H174" s="364"/>
    </row>
    <row r="175" customFormat="false" ht="15" hidden="false" customHeight="true" outlineLevel="0" collapsed="false">
      <c r="A175" s="209" t="s">
        <v>422</v>
      </c>
      <c r="B175" s="209" t="s">
        <v>111</v>
      </c>
      <c r="C175" s="209" t="s">
        <v>1843</v>
      </c>
      <c r="D175" s="210" t="s">
        <v>1844</v>
      </c>
      <c r="E175" s="210"/>
      <c r="F175" s="209" t="s">
        <v>261</v>
      </c>
      <c r="G175" s="212" t="n">
        <v>2</v>
      </c>
      <c r="H175" s="212" t="n">
        <v>0</v>
      </c>
    </row>
    <row r="176" customFormat="false" ht="15" hidden="false" customHeight="false" outlineLevel="0" collapsed="false">
      <c r="A176" s="364"/>
      <c r="B176" s="364"/>
      <c r="C176" s="364"/>
      <c r="D176" s="365" t="s">
        <v>208</v>
      </c>
      <c r="E176" s="366"/>
      <c r="F176" s="366"/>
      <c r="G176" s="367" t="n">
        <v>2</v>
      </c>
      <c r="H176" s="364"/>
    </row>
    <row r="177" customFormat="false" ht="15" hidden="false" customHeight="true" outlineLevel="0" collapsed="false">
      <c r="A177" s="209" t="s">
        <v>425</v>
      </c>
      <c r="B177" s="209" t="s">
        <v>111</v>
      </c>
      <c r="C177" s="209" t="s">
        <v>1846</v>
      </c>
      <c r="D177" s="210" t="s">
        <v>1847</v>
      </c>
      <c r="E177" s="210"/>
      <c r="F177" s="209" t="s">
        <v>261</v>
      </c>
      <c r="G177" s="212" t="n">
        <v>1</v>
      </c>
      <c r="H177" s="212" t="n">
        <v>0</v>
      </c>
    </row>
    <row r="178" customFormat="false" ht="15" hidden="false" customHeight="false" outlineLevel="0" collapsed="false">
      <c r="A178" s="364"/>
      <c r="B178" s="364"/>
      <c r="C178" s="364"/>
      <c r="D178" s="365" t="s">
        <v>199</v>
      </c>
      <c r="E178" s="366"/>
      <c r="F178" s="366"/>
      <c r="G178" s="367" t="n">
        <v>1</v>
      </c>
      <c r="H178" s="364"/>
    </row>
    <row r="179" customFormat="false" ht="15" hidden="false" customHeight="true" outlineLevel="0" collapsed="false">
      <c r="A179" s="209" t="s">
        <v>429</v>
      </c>
      <c r="B179" s="209" t="s">
        <v>111</v>
      </c>
      <c r="C179" s="209" t="s">
        <v>1849</v>
      </c>
      <c r="D179" s="210" t="s">
        <v>1850</v>
      </c>
      <c r="E179" s="210"/>
      <c r="F179" s="209" t="s">
        <v>261</v>
      </c>
      <c r="G179" s="212" t="n">
        <v>2</v>
      </c>
      <c r="H179" s="212" t="n">
        <v>0</v>
      </c>
    </row>
    <row r="180" customFormat="false" ht="15" hidden="false" customHeight="false" outlineLevel="0" collapsed="false">
      <c r="A180" s="364"/>
      <c r="B180" s="364"/>
      <c r="C180" s="364"/>
      <c r="D180" s="365" t="s">
        <v>208</v>
      </c>
      <c r="E180" s="366"/>
      <c r="F180" s="366"/>
      <c r="G180" s="367" t="n">
        <v>2</v>
      </c>
      <c r="H180" s="364"/>
    </row>
    <row r="181" customFormat="false" ht="15" hidden="false" customHeight="true" outlineLevel="0" collapsed="false">
      <c r="A181" s="209" t="s">
        <v>432</v>
      </c>
      <c r="B181" s="209" t="s">
        <v>111</v>
      </c>
      <c r="C181" s="209" t="s">
        <v>1852</v>
      </c>
      <c r="D181" s="210" t="s">
        <v>1853</v>
      </c>
      <c r="E181" s="210"/>
      <c r="F181" s="209" t="s">
        <v>261</v>
      </c>
      <c r="G181" s="212" t="n">
        <v>6</v>
      </c>
      <c r="H181" s="212" t="n">
        <v>0</v>
      </c>
    </row>
    <row r="182" customFormat="false" ht="15" hidden="false" customHeight="false" outlineLevel="0" collapsed="false">
      <c r="A182" s="364"/>
      <c r="B182" s="364"/>
      <c r="C182" s="364"/>
      <c r="D182" s="365" t="s">
        <v>223</v>
      </c>
      <c r="E182" s="366"/>
      <c r="F182" s="366"/>
      <c r="G182" s="367" t="n">
        <v>6</v>
      </c>
      <c r="H182" s="364"/>
    </row>
    <row r="183" customFormat="false" ht="15" hidden="false" customHeight="true" outlineLevel="0" collapsed="false">
      <c r="A183" s="209" t="s">
        <v>434</v>
      </c>
      <c r="B183" s="209" t="s">
        <v>111</v>
      </c>
      <c r="C183" s="209" t="s">
        <v>1855</v>
      </c>
      <c r="D183" s="210" t="s">
        <v>1856</v>
      </c>
      <c r="E183" s="210"/>
      <c r="F183" s="209" t="s">
        <v>264</v>
      </c>
      <c r="G183" s="212" t="n">
        <v>0.022</v>
      </c>
      <c r="H183" s="212" t="n">
        <v>0</v>
      </c>
    </row>
    <row r="184" customFormat="false" ht="15" hidden="false" customHeight="false" outlineLevel="0" collapsed="false">
      <c r="A184" s="364"/>
      <c r="B184" s="364"/>
      <c r="C184" s="364"/>
      <c r="D184" s="365" t="s">
        <v>4853</v>
      </c>
      <c r="E184" s="366"/>
      <c r="F184" s="366"/>
      <c r="G184" s="367" t="n">
        <v>0.022</v>
      </c>
      <c r="H184" s="364"/>
    </row>
    <row r="185" customFormat="false" ht="15" hidden="false" customHeight="true" outlineLevel="0" collapsed="false">
      <c r="A185" s="209" t="s">
        <v>436</v>
      </c>
      <c r="B185" s="209" t="s">
        <v>111</v>
      </c>
      <c r="C185" s="209" t="s">
        <v>1860</v>
      </c>
      <c r="D185" s="210" t="s">
        <v>1861</v>
      </c>
      <c r="E185" s="210"/>
      <c r="F185" s="209" t="s">
        <v>261</v>
      </c>
      <c r="G185" s="212" t="n">
        <v>1</v>
      </c>
      <c r="H185" s="212" t="n">
        <v>0</v>
      </c>
    </row>
    <row r="186" customFormat="false" ht="15" hidden="false" customHeight="false" outlineLevel="0" collapsed="false">
      <c r="A186" s="364"/>
      <c r="B186" s="364"/>
      <c r="C186" s="364"/>
      <c r="D186" s="365" t="s">
        <v>199</v>
      </c>
      <c r="E186" s="366"/>
      <c r="F186" s="366"/>
      <c r="G186" s="367" t="n">
        <v>1</v>
      </c>
      <c r="H186" s="364"/>
    </row>
    <row r="187" customFormat="false" ht="15" hidden="false" customHeight="true" outlineLevel="0" collapsed="false">
      <c r="A187" s="209" t="s">
        <v>440</v>
      </c>
      <c r="B187" s="209" t="s">
        <v>111</v>
      </c>
      <c r="C187" s="209" t="s">
        <v>1864</v>
      </c>
      <c r="D187" s="210" t="s">
        <v>1865</v>
      </c>
      <c r="E187" s="210"/>
      <c r="F187" s="209" t="s">
        <v>261</v>
      </c>
      <c r="G187" s="212" t="n">
        <v>2</v>
      </c>
      <c r="H187" s="212" t="n">
        <v>0</v>
      </c>
    </row>
    <row r="188" customFormat="false" ht="15" hidden="false" customHeight="false" outlineLevel="0" collapsed="false">
      <c r="A188" s="364"/>
      <c r="B188" s="364"/>
      <c r="C188" s="364"/>
      <c r="D188" s="365" t="s">
        <v>208</v>
      </c>
      <c r="E188" s="366"/>
      <c r="F188" s="366"/>
      <c r="G188" s="367" t="n">
        <v>2</v>
      </c>
      <c r="H188" s="364"/>
    </row>
    <row r="189" customFormat="false" ht="15" hidden="false" customHeight="true" outlineLevel="0" collapsed="false">
      <c r="A189" s="209" t="s">
        <v>443</v>
      </c>
      <c r="B189" s="209" t="s">
        <v>111</v>
      </c>
      <c r="C189" s="209" t="s">
        <v>1867</v>
      </c>
      <c r="D189" s="210" t="s">
        <v>1868</v>
      </c>
      <c r="E189" s="210"/>
      <c r="F189" s="209" t="s">
        <v>261</v>
      </c>
      <c r="G189" s="212" t="n">
        <v>1</v>
      </c>
      <c r="H189" s="212" t="n">
        <v>0</v>
      </c>
    </row>
    <row r="190" customFormat="false" ht="15" hidden="false" customHeight="false" outlineLevel="0" collapsed="false">
      <c r="A190" s="364"/>
      <c r="B190" s="364"/>
      <c r="C190" s="364"/>
      <c r="D190" s="365" t="s">
        <v>199</v>
      </c>
      <c r="E190" s="366"/>
      <c r="F190" s="366"/>
      <c r="G190" s="367" t="n">
        <v>1</v>
      </c>
      <c r="H190" s="364"/>
    </row>
    <row r="191" customFormat="false" ht="15" hidden="false" customHeight="true" outlineLevel="0" collapsed="false">
      <c r="A191" s="209" t="s">
        <v>446</v>
      </c>
      <c r="B191" s="209" t="s">
        <v>111</v>
      </c>
      <c r="C191" s="209" t="s">
        <v>1870</v>
      </c>
      <c r="D191" s="210" t="s">
        <v>1871</v>
      </c>
      <c r="E191" s="210"/>
      <c r="F191" s="209" t="s">
        <v>261</v>
      </c>
      <c r="G191" s="212" t="n">
        <v>2</v>
      </c>
      <c r="H191" s="212" t="n">
        <v>0</v>
      </c>
    </row>
    <row r="192" customFormat="false" ht="15" hidden="false" customHeight="false" outlineLevel="0" collapsed="false">
      <c r="A192" s="364"/>
      <c r="B192" s="364"/>
      <c r="C192" s="364"/>
      <c r="D192" s="365" t="s">
        <v>208</v>
      </c>
      <c r="E192" s="366"/>
      <c r="F192" s="366"/>
      <c r="G192" s="367" t="n">
        <v>2</v>
      </c>
      <c r="H192" s="364"/>
    </row>
    <row r="193" customFormat="false" ht="15" hidden="false" customHeight="true" outlineLevel="0" collapsed="false">
      <c r="A193" s="209" t="s">
        <v>448</v>
      </c>
      <c r="B193" s="209" t="s">
        <v>111</v>
      </c>
      <c r="C193" s="209" t="s">
        <v>1873</v>
      </c>
      <c r="D193" s="210" t="s">
        <v>1874</v>
      </c>
      <c r="E193" s="210"/>
      <c r="F193" s="209" t="s">
        <v>264</v>
      </c>
      <c r="G193" s="212" t="n">
        <v>0.118</v>
      </c>
      <c r="H193" s="212" t="n">
        <v>0</v>
      </c>
    </row>
    <row r="194" customFormat="false" ht="15" hidden="false" customHeight="false" outlineLevel="0" collapsed="false">
      <c r="A194" s="364"/>
      <c r="B194" s="364"/>
      <c r="C194" s="364"/>
      <c r="D194" s="365" t="s">
        <v>4854</v>
      </c>
      <c r="E194" s="366"/>
      <c r="F194" s="366"/>
      <c r="G194" s="367" t="n">
        <v>0.118</v>
      </c>
      <c r="H194" s="364"/>
    </row>
    <row r="195" customFormat="false" ht="15" hidden="false" customHeight="true" outlineLevel="0" collapsed="false">
      <c r="A195" s="209" t="s">
        <v>451</v>
      </c>
      <c r="B195" s="209" t="s">
        <v>111</v>
      </c>
      <c r="C195" s="209" t="s">
        <v>1878</v>
      </c>
      <c r="D195" s="210" t="s">
        <v>1879</v>
      </c>
      <c r="E195" s="210"/>
      <c r="F195" s="209" t="s">
        <v>255</v>
      </c>
      <c r="G195" s="212" t="n">
        <v>150</v>
      </c>
      <c r="H195" s="212" t="n">
        <v>0</v>
      </c>
    </row>
    <row r="196" customFormat="false" ht="15" hidden="false" customHeight="false" outlineLevel="0" collapsed="false">
      <c r="A196" s="364"/>
      <c r="B196" s="364"/>
      <c r="C196" s="364"/>
      <c r="D196" s="365" t="s">
        <v>679</v>
      </c>
      <c r="E196" s="366"/>
      <c r="F196" s="366"/>
      <c r="G196" s="367" t="n">
        <v>150</v>
      </c>
      <c r="H196" s="364"/>
    </row>
    <row r="197" customFormat="false" ht="15" hidden="false" customHeight="true" outlineLevel="0" collapsed="false">
      <c r="A197" s="209" t="s">
        <v>455</v>
      </c>
      <c r="B197" s="209" t="s">
        <v>111</v>
      </c>
      <c r="C197" s="209" t="s">
        <v>1882</v>
      </c>
      <c r="D197" s="210" t="s">
        <v>1883</v>
      </c>
      <c r="E197" s="210"/>
      <c r="F197" s="209" t="s">
        <v>255</v>
      </c>
      <c r="G197" s="212" t="n">
        <v>6</v>
      </c>
      <c r="H197" s="212" t="n">
        <v>0</v>
      </c>
    </row>
    <row r="198" customFormat="false" ht="15" hidden="false" customHeight="false" outlineLevel="0" collapsed="false">
      <c r="A198" s="364"/>
      <c r="B198" s="364"/>
      <c r="C198" s="364"/>
      <c r="D198" s="365" t="s">
        <v>223</v>
      </c>
      <c r="E198" s="366"/>
      <c r="F198" s="366"/>
      <c r="G198" s="367" t="n">
        <v>6</v>
      </c>
      <c r="H198" s="364"/>
    </row>
    <row r="199" customFormat="false" ht="15" hidden="false" customHeight="true" outlineLevel="0" collapsed="false">
      <c r="A199" s="209" t="s">
        <v>459</v>
      </c>
      <c r="B199" s="209" t="s">
        <v>111</v>
      </c>
      <c r="C199" s="209" t="s">
        <v>1885</v>
      </c>
      <c r="D199" s="210" t="s">
        <v>1886</v>
      </c>
      <c r="E199" s="210"/>
      <c r="F199" s="209" t="s">
        <v>255</v>
      </c>
      <c r="G199" s="212" t="n">
        <v>13</v>
      </c>
      <c r="H199" s="212" t="n">
        <v>0</v>
      </c>
    </row>
    <row r="200" customFormat="false" ht="15" hidden="false" customHeight="false" outlineLevel="0" collapsed="false">
      <c r="A200" s="364"/>
      <c r="B200" s="364"/>
      <c r="C200" s="364"/>
      <c r="D200" s="365" t="s">
        <v>197</v>
      </c>
      <c r="E200" s="366"/>
      <c r="F200" s="366"/>
      <c r="G200" s="367" t="n">
        <v>13</v>
      </c>
      <c r="H200" s="364"/>
    </row>
    <row r="201" customFormat="false" ht="15" hidden="false" customHeight="true" outlineLevel="0" collapsed="false">
      <c r="A201" s="209" t="s">
        <v>462</v>
      </c>
      <c r="B201" s="209" t="s">
        <v>111</v>
      </c>
      <c r="C201" s="209" t="s">
        <v>1888</v>
      </c>
      <c r="D201" s="210" t="s">
        <v>1889</v>
      </c>
      <c r="E201" s="210"/>
      <c r="F201" s="209" t="s">
        <v>255</v>
      </c>
      <c r="G201" s="212" t="n">
        <v>135</v>
      </c>
      <c r="H201" s="212" t="n">
        <v>0</v>
      </c>
    </row>
    <row r="202" customFormat="false" ht="15" hidden="false" customHeight="false" outlineLevel="0" collapsed="false">
      <c r="A202" s="364"/>
      <c r="B202" s="364"/>
      <c r="C202" s="364"/>
      <c r="D202" s="365" t="s">
        <v>625</v>
      </c>
      <c r="E202" s="366"/>
      <c r="F202" s="366"/>
      <c r="G202" s="367" t="n">
        <v>135</v>
      </c>
      <c r="H202" s="364"/>
    </row>
    <row r="203" customFormat="false" ht="15" hidden="false" customHeight="true" outlineLevel="0" collapsed="false">
      <c r="A203" s="209" t="s">
        <v>463</v>
      </c>
      <c r="B203" s="209" t="s">
        <v>111</v>
      </c>
      <c r="C203" s="209" t="s">
        <v>1891</v>
      </c>
      <c r="D203" s="210" t="s">
        <v>1892</v>
      </c>
      <c r="E203" s="210"/>
      <c r="F203" s="209" t="s">
        <v>313</v>
      </c>
      <c r="G203" s="212" t="n">
        <v>40</v>
      </c>
      <c r="H203" s="212" t="n">
        <v>0</v>
      </c>
    </row>
    <row r="204" customFormat="false" ht="15" hidden="false" customHeight="false" outlineLevel="0" collapsed="false">
      <c r="A204" s="364"/>
      <c r="B204" s="364"/>
      <c r="C204" s="364"/>
      <c r="D204" s="365" t="s">
        <v>339</v>
      </c>
      <c r="E204" s="366"/>
      <c r="F204" s="366"/>
      <c r="G204" s="367" t="n">
        <v>40</v>
      </c>
      <c r="H204" s="364"/>
    </row>
    <row r="205" customFormat="false" ht="15" hidden="false" customHeight="true" outlineLevel="0" collapsed="false">
      <c r="A205" s="209" t="s">
        <v>466</v>
      </c>
      <c r="B205" s="209" t="s">
        <v>111</v>
      </c>
      <c r="C205" s="209" t="s">
        <v>1894</v>
      </c>
      <c r="D205" s="210" t="s">
        <v>1895</v>
      </c>
      <c r="E205" s="210"/>
      <c r="F205" s="209" t="s">
        <v>313</v>
      </c>
      <c r="G205" s="212" t="n">
        <v>10</v>
      </c>
      <c r="H205" s="212" t="n">
        <v>0</v>
      </c>
    </row>
    <row r="206" customFormat="false" ht="15" hidden="false" customHeight="false" outlineLevel="0" collapsed="false">
      <c r="A206" s="364"/>
      <c r="B206" s="364"/>
      <c r="C206" s="364"/>
      <c r="D206" s="365" t="s">
        <v>237</v>
      </c>
      <c r="E206" s="366"/>
      <c r="F206" s="366"/>
      <c r="G206" s="367" t="n">
        <v>10</v>
      </c>
      <c r="H206" s="364"/>
    </row>
    <row r="207" customFormat="false" ht="15" hidden="false" customHeight="true" outlineLevel="0" collapsed="false">
      <c r="A207" s="209" t="s">
        <v>467</v>
      </c>
      <c r="B207" s="209" t="s">
        <v>111</v>
      </c>
      <c r="C207" s="209" t="s">
        <v>1897</v>
      </c>
      <c r="D207" s="210" t="s">
        <v>1898</v>
      </c>
      <c r="E207" s="210"/>
      <c r="F207" s="209" t="s">
        <v>261</v>
      </c>
      <c r="G207" s="212" t="n">
        <v>1</v>
      </c>
      <c r="H207" s="212" t="n">
        <v>0</v>
      </c>
    </row>
    <row r="208" customFormat="false" ht="15" hidden="false" customHeight="false" outlineLevel="0" collapsed="false">
      <c r="A208" s="364"/>
      <c r="B208" s="364"/>
      <c r="C208" s="364"/>
      <c r="D208" s="365" t="s">
        <v>199</v>
      </c>
      <c r="E208" s="366"/>
      <c r="F208" s="366"/>
      <c r="G208" s="367" t="n">
        <v>1</v>
      </c>
      <c r="H208" s="364"/>
    </row>
    <row r="209" customFormat="false" ht="15" hidden="false" customHeight="true" outlineLevel="0" collapsed="false">
      <c r="A209" s="209" t="s">
        <v>472</v>
      </c>
      <c r="B209" s="209" t="s">
        <v>111</v>
      </c>
      <c r="C209" s="209" t="s">
        <v>1900</v>
      </c>
      <c r="D209" s="210" t="s">
        <v>1901</v>
      </c>
      <c r="E209" s="210"/>
      <c r="F209" s="209" t="s">
        <v>261</v>
      </c>
      <c r="G209" s="212" t="n">
        <v>1</v>
      </c>
      <c r="H209" s="212" t="n">
        <v>0</v>
      </c>
    </row>
    <row r="210" customFormat="false" ht="15" hidden="false" customHeight="false" outlineLevel="0" collapsed="false">
      <c r="A210" s="364"/>
      <c r="B210" s="364"/>
      <c r="C210" s="364"/>
      <c r="D210" s="365" t="s">
        <v>199</v>
      </c>
      <c r="E210" s="366"/>
      <c r="F210" s="366"/>
      <c r="G210" s="367" t="n">
        <v>1</v>
      </c>
      <c r="H210" s="364"/>
    </row>
    <row r="211" customFormat="false" ht="15" hidden="false" customHeight="true" outlineLevel="0" collapsed="false">
      <c r="A211" s="209" t="s">
        <v>477</v>
      </c>
      <c r="B211" s="209" t="s">
        <v>111</v>
      </c>
      <c r="C211" s="209" t="s">
        <v>1903</v>
      </c>
      <c r="D211" s="210" t="s">
        <v>1904</v>
      </c>
      <c r="E211" s="210"/>
      <c r="F211" s="209" t="s">
        <v>261</v>
      </c>
      <c r="G211" s="212" t="n">
        <v>12</v>
      </c>
      <c r="H211" s="212" t="n">
        <v>0</v>
      </c>
    </row>
    <row r="212" customFormat="false" ht="15" hidden="false" customHeight="false" outlineLevel="0" collapsed="false">
      <c r="A212" s="364"/>
      <c r="B212" s="364"/>
      <c r="C212" s="364"/>
      <c r="D212" s="365" t="s">
        <v>247</v>
      </c>
      <c r="E212" s="366"/>
      <c r="F212" s="366"/>
      <c r="G212" s="367" t="n">
        <v>12</v>
      </c>
      <c r="H212" s="364"/>
    </row>
    <row r="213" customFormat="false" ht="24.05" hidden="false" customHeight="true" outlineLevel="0" collapsed="false">
      <c r="A213" s="209" t="s">
        <v>480</v>
      </c>
      <c r="B213" s="209" t="s">
        <v>111</v>
      </c>
      <c r="C213" s="209" t="s">
        <v>1510</v>
      </c>
      <c r="D213" s="210" t="s">
        <v>1906</v>
      </c>
      <c r="E213" s="210"/>
      <c r="F213" s="209" t="s">
        <v>261</v>
      </c>
      <c r="G213" s="212" t="n">
        <v>3</v>
      </c>
      <c r="H213" s="212" t="n">
        <v>0</v>
      </c>
    </row>
    <row r="214" customFormat="false" ht="15" hidden="false" customHeight="false" outlineLevel="0" collapsed="false">
      <c r="A214" s="364"/>
      <c r="B214" s="364"/>
      <c r="C214" s="364"/>
      <c r="D214" s="365" t="s">
        <v>211</v>
      </c>
      <c r="E214" s="366"/>
      <c r="F214" s="366"/>
      <c r="G214" s="367" t="n">
        <v>3</v>
      </c>
      <c r="H214" s="364"/>
    </row>
    <row r="215" customFormat="false" ht="15" hidden="false" customHeight="true" outlineLevel="0" collapsed="false">
      <c r="A215" s="214" t="s">
        <v>483</v>
      </c>
      <c r="B215" s="214" t="s">
        <v>111</v>
      </c>
      <c r="C215" s="214" t="s">
        <v>1908</v>
      </c>
      <c r="D215" s="215" t="s">
        <v>1909</v>
      </c>
      <c r="E215" s="215"/>
      <c r="F215" s="214" t="s">
        <v>261</v>
      </c>
      <c r="G215" s="217" t="n">
        <v>3</v>
      </c>
      <c r="H215" s="217" t="n">
        <v>0</v>
      </c>
    </row>
    <row r="216" customFormat="false" ht="15" hidden="false" customHeight="false" outlineLevel="0" collapsed="false">
      <c r="A216" s="364"/>
      <c r="B216" s="364"/>
      <c r="C216" s="364"/>
      <c r="D216" s="365" t="s">
        <v>211</v>
      </c>
      <c r="E216" s="366"/>
      <c r="F216" s="366"/>
      <c r="G216" s="368" t="n">
        <v>3</v>
      </c>
      <c r="H216" s="364"/>
    </row>
    <row r="217" customFormat="false" ht="15" hidden="false" customHeight="true" outlineLevel="0" collapsed="false">
      <c r="A217" s="209" t="s">
        <v>486</v>
      </c>
      <c r="B217" s="209" t="s">
        <v>111</v>
      </c>
      <c r="C217" s="209" t="s">
        <v>1911</v>
      </c>
      <c r="D217" s="210" t="s">
        <v>1912</v>
      </c>
      <c r="E217" s="210"/>
      <c r="F217" s="209" t="s">
        <v>264</v>
      </c>
      <c r="G217" s="212" t="n">
        <v>0.364</v>
      </c>
      <c r="H217" s="212" t="n">
        <v>0</v>
      </c>
    </row>
    <row r="218" customFormat="false" ht="15" hidden="false" customHeight="false" outlineLevel="0" collapsed="false">
      <c r="A218" s="364"/>
      <c r="B218" s="364"/>
      <c r="C218" s="364"/>
      <c r="D218" s="365" t="s">
        <v>4855</v>
      </c>
      <c r="E218" s="366"/>
      <c r="F218" s="366"/>
      <c r="G218" s="367" t="n">
        <v>0.364</v>
      </c>
      <c r="H218" s="364"/>
    </row>
    <row r="219" customFormat="false" ht="24.05" hidden="false" customHeight="true" outlineLevel="0" collapsed="false">
      <c r="A219" s="209" t="s">
        <v>489</v>
      </c>
      <c r="B219" s="209" t="s">
        <v>111</v>
      </c>
      <c r="C219" s="209" t="s">
        <v>1914</v>
      </c>
      <c r="D219" s="210" t="s">
        <v>1915</v>
      </c>
      <c r="E219" s="210"/>
      <c r="F219" s="209" t="s">
        <v>1297</v>
      </c>
      <c r="G219" s="212" t="n">
        <v>45</v>
      </c>
      <c r="H219" s="212" t="n">
        <v>0</v>
      </c>
    </row>
    <row r="220" customFormat="false" ht="15" hidden="false" customHeight="false" outlineLevel="0" collapsed="false">
      <c r="A220" s="364"/>
      <c r="B220" s="364"/>
      <c r="C220" s="364"/>
      <c r="D220" s="365" t="s">
        <v>353</v>
      </c>
      <c r="E220" s="366"/>
      <c r="F220" s="366"/>
      <c r="G220" s="367" t="n">
        <v>45</v>
      </c>
      <c r="H220" s="364"/>
    </row>
    <row r="221" customFormat="false" ht="24.05" hidden="false" customHeight="true" outlineLevel="0" collapsed="false">
      <c r="A221" s="214" t="s">
        <v>492</v>
      </c>
      <c r="B221" s="214" t="s">
        <v>111</v>
      </c>
      <c r="C221" s="214" t="s">
        <v>1918</v>
      </c>
      <c r="D221" s="215" t="s">
        <v>1919</v>
      </c>
      <c r="E221" s="215"/>
      <c r="F221" s="214" t="s">
        <v>1297</v>
      </c>
      <c r="G221" s="217" t="n">
        <v>42.9</v>
      </c>
      <c r="H221" s="217" t="n">
        <v>0</v>
      </c>
    </row>
    <row r="222" customFormat="false" ht="15" hidden="false" customHeight="false" outlineLevel="0" collapsed="false">
      <c r="A222" s="364"/>
      <c r="B222" s="364"/>
      <c r="C222" s="364"/>
      <c r="D222" s="365" t="s">
        <v>4856</v>
      </c>
      <c r="E222" s="366"/>
      <c r="F222" s="366"/>
      <c r="G222" s="368" t="n">
        <v>39</v>
      </c>
      <c r="H222" s="364"/>
    </row>
    <row r="223" customFormat="false" ht="15" hidden="false" customHeight="false" outlineLevel="0" collapsed="false">
      <c r="A223" s="214"/>
      <c r="B223" s="214"/>
      <c r="C223" s="214"/>
      <c r="D223" s="365" t="s">
        <v>4857</v>
      </c>
      <c r="E223" s="366"/>
      <c r="F223" s="366"/>
      <c r="G223" s="368" t="n">
        <v>3.9</v>
      </c>
      <c r="H223" s="218"/>
    </row>
    <row r="224" customFormat="false" ht="15" hidden="false" customHeight="true" outlineLevel="0" collapsed="false">
      <c r="A224" s="214" t="s">
        <v>493</v>
      </c>
      <c r="B224" s="214" t="s">
        <v>111</v>
      </c>
      <c r="C224" s="214" t="s">
        <v>1302</v>
      </c>
      <c r="D224" s="215" t="s">
        <v>1303</v>
      </c>
      <c r="E224" s="215"/>
      <c r="F224" s="214" t="s">
        <v>1297</v>
      </c>
      <c r="G224" s="217" t="n">
        <v>6.6</v>
      </c>
      <c r="H224" s="217" t="n">
        <v>0</v>
      </c>
    </row>
    <row r="225" customFormat="false" ht="15" hidden="false" customHeight="false" outlineLevel="0" collapsed="false">
      <c r="A225" s="364"/>
      <c r="B225" s="364"/>
      <c r="C225" s="364"/>
      <c r="D225" s="365" t="s">
        <v>223</v>
      </c>
      <c r="E225" s="366"/>
      <c r="F225" s="366"/>
      <c r="G225" s="368" t="n">
        <v>6</v>
      </c>
      <c r="H225" s="364"/>
    </row>
    <row r="226" customFormat="false" ht="15" hidden="false" customHeight="false" outlineLevel="0" collapsed="false">
      <c r="A226" s="214"/>
      <c r="B226" s="214"/>
      <c r="C226" s="214"/>
      <c r="D226" s="365" t="s">
        <v>4798</v>
      </c>
      <c r="E226" s="366"/>
      <c r="F226" s="366"/>
      <c r="G226" s="368" t="n">
        <v>0.6</v>
      </c>
      <c r="H226" s="218"/>
    </row>
    <row r="227" customFormat="false" ht="15" hidden="false" customHeight="true" outlineLevel="0" collapsed="false">
      <c r="A227" s="209" t="s">
        <v>496</v>
      </c>
      <c r="B227" s="209" t="s">
        <v>111</v>
      </c>
      <c r="C227" s="209" t="s">
        <v>819</v>
      </c>
      <c r="D227" s="210" t="s">
        <v>820</v>
      </c>
      <c r="E227" s="210"/>
      <c r="F227" s="209" t="s">
        <v>264</v>
      </c>
      <c r="G227" s="212" t="n">
        <v>0.097</v>
      </c>
      <c r="H227" s="212" t="n">
        <v>0</v>
      </c>
    </row>
    <row r="228" customFormat="false" ht="15" hidden="false" customHeight="false" outlineLevel="0" collapsed="false">
      <c r="A228" s="364"/>
      <c r="B228" s="364"/>
      <c r="C228" s="364"/>
      <c r="D228" s="365" t="s">
        <v>4858</v>
      </c>
      <c r="E228" s="366"/>
      <c r="F228" s="366"/>
      <c r="G228" s="367" t="n">
        <v>0.097</v>
      </c>
      <c r="H228" s="364"/>
    </row>
    <row r="229" customFormat="false" ht="15" hidden="false" customHeight="true" outlineLevel="0" collapsed="false">
      <c r="A229" s="209" t="s">
        <v>499</v>
      </c>
      <c r="B229" s="209" t="s">
        <v>111</v>
      </c>
      <c r="C229" s="209" t="s">
        <v>1307</v>
      </c>
      <c r="D229" s="210" t="s">
        <v>1313</v>
      </c>
      <c r="E229" s="210"/>
      <c r="F229" s="209" t="s">
        <v>1309</v>
      </c>
      <c r="G229" s="212" t="n">
        <v>15</v>
      </c>
      <c r="H229" s="212" t="n">
        <v>0</v>
      </c>
    </row>
    <row r="230" customFormat="false" ht="15" hidden="false" customHeight="false" outlineLevel="0" collapsed="false">
      <c r="A230" s="364"/>
      <c r="B230" s="364"/>
      <c r="C230" s="364"/>
      <c r="D230" s="365" t="s">
        <v>256</v>
      </c>
      <c r="E230" s="366"/>
      <c r="F230" s="366"/>
      <c r="G230" s="367" t="n">
        <v>15</v>
      </c>
      <c r="H230" s="364"/>
    </row>
    <row r="231" customFormat="false" ht="15" hidden="false" customHeight="true" outlineLevel="0" collapsed="false">
      <c r="A231" s="209" t="s">
        <v>502</v>
      </c>
      <c r="B231" s="209" t="s">
        <v>111</v>
      </c>
      <c r="C231" s="209" t="s">
        <v>1925</v>
      </c>
      <c r="D231" s="210" t="s">
        <v>1926</v>
      </c>
      <c r="E231" s="210"/>
      <c r="F231" s="209" t="s">
        <v>1309</v>
      </c>
      <c r="G231" s="212" t="n">
        <v>60</v>
      </c>
      <c r="H231" s="212" t="n">
        <v>0</v>
      </c>
    </row>
    <row r="232" customFormat="false" ht="15" hidden="false" customHeight="false" outlineLevel="0" collapsed="false">
      <c r="A232" s="364"/>
      <c r="B232" s="364"/>
      <c r="C232" s="364"/>
      <c r="D232" s="365" t="s">
        <v>386</v>
      </c>
      <c r="E232" s="366"/>
      <c r="F232" s="366"/>
      <c r="G232" s="367" t="n">
        <v>60</v>
      </c>
      <c r="H232" s="364"/>
    </row>
    <row r="233" customFormat="false" ht="15" hidden="false" customHeight="true" outlineLevel="0" collapsed="false">
      <c r="A233" s="209" t="s">
        <v>507</v>
      </c>
      <c r="B233" s="209" t="s">
        <v>111</v>
      </c>
      <c r="C233" s="209" t="s">
        <v>1315</v>
      </c>
      <c r="D233" s="210" t="s">
        <v>1928</v>
      </c>
      <c r="E233" s="210"/>
      <c r="F233" s="209" t="s">
        <v>1309</v>
      </c>
      <c r="G233" s="212" t="n">
        <v>20</v>
      </c>
      <c r="H233" s="212" t="n">
        <v>0</v>
      </c>
    </row>
    <row r="234" customFormat="false" ht="15" hidden="false" customHeight="false" outlineLevel="0" collapsed="false">
      <c r="A234" s="364"/>
      <c r="B234" s="364"/>
      <c r="C234" s="364"/>
      <c r="D234" s="365" t="s">
        <v>271</v>
      </c>
      <c r="E234" s="366"/>
      <c r="F234" s="366"/>
      <c r="G234" s="367" t="n">
        <v>20</v>
      </c>
      <c r="H234" s="364"/>
    </row>
    <row r="235" customFormat="false" ht="15" hidden="false" customHeight="true" outlineLevel="0" collapsed="false">
      <c r="A235" s="209" t="s">
        <v>511</v>
      </c>
      <c r="B235" s="209" t="s">
        <v>111</v>
      </c>
      <c r="C235" s="209" t="s">
        <v>1315</v>
      </c>
      <c r="D235" s="210" t="s">
        <v>1930</v>
      </c>
      <c r="E235" s="210"/>
      <c r="F235" s="209" t="s">
        <v>1309</v>
      </c>
      <c r="G235" s="212" t="n">
        <v>10</v>
      </c>
      <c r="H235" s="212" t="n">
        <v>0</v>
      </c>
    </row>
    <row r="236" customFormat="false" ht="15" hidden="false" customHeight="false" outlineLevel="0" collapsed="false">
      <c r="A236" s="364"/>
      <c r="B236" s="364"/>
      <c r="C236" s="364"/>
      <c r="D236" s="365" t="s">
        <v>237</v>
      </c>
      <c r="E236" s="366"/>
      <c r="F236" s="366"/>
      <c r="G236" s="367" t="n">
        <v>10</v>
      </c>
      <c r="H236" s="364"/>
    </row>
    <row r="237" customFormat="false" ht="15" hidden="false" customHeight="true" outlineLevel="0" collapsed="false">
      <c r="A237" s="209" t="s">
        <v>514</v>
      </c>
      <c r="B237" s="209" t="s">
        <v>111</v>
      </c>
      <c r="C237" s="209" t="s">
        <v>1315</v>
      </c>
      <c r="D237" s="210" t="s">
        <v>1932</v>
      </c>
      <c r="E237" s="210"/>
      <c r="F237" s="209" t="s">
        <v>1309</v>
      </c>
      <c r="G237" s="212" t="n">
        <v>20</v>
      </c>
      <c r="H237" s="212" t="n">
        <v>0</v>
      </c>
    </row>
    <row r="238" customFormat="false" ht="15" hidden="false" customHeight="false" outlineLevel="0" collapsed="false">
      <c r="A238" s="364"/>
      <c r="B238" s="364"/>
      <c r="C238" s="364"/>
      <c r="D238" s="365" t="s">
        <v>271</v>
      </c>
      <c r="E238" s="366"/>
      <c r="F238" s="366"/>
      <c r="G238" s="367" t="n">
        <v>20</v>
      </c>
      <c r="H238" s="364"/>
    </row>
    <row r="239" customFormat="false" ht="15" hidden="false" customHeight="true" outlineLevel="0" collapsed="false">
      <c r="A239" s="209" t="s">
        <v>517</v>
      </c>
      <c r="B239" s="209" t="s">
        <v>111</v>
      </c>
      <c r="C239" s="209" t="s">
        <v>1934</v>
      </c>
      <c r="D239" s="210" t="s">
        <v>1935</v>
      </c>
      <c r="E239" s="210"/>
      <c r="F239" s="209" t="s">
        <v>1309</v>
      </c>
      <c r="G239" s="212" t="n">
        <v>30</v>
      </c>
      <c r="H239" s="212" t="n">
        <v>0</v>
      </c>
    </row>
    <row r="240" customFormat="false" ht="15" hidden="false" customHeight="false" outlineLevel="0" collapsed="false">
      <c r="A240" s="364"/>
      <c r="B240" s="364"/>
      <c r="C240" s="364"/>
      <c r="D240" s="365" t="s">
        <v>303</v>
      </c>
      <c r="E240" s="366"/>
      <c r="F240" s="366"/>
      <c r="G240" s="367" t="n">
        <v>30</v>
      </c>
      <c r="H240" s="364"/>
    </row>
    <row r="241" customFormat="false" ht="15" hidden="false" customHeight="true" outlineLevel="0" collapsed="false">
      <c r="A241" s="209" t="s">
        <v>520</v>
      </c>
      <c r="B241" s="209" t="s">
        <v>111</v>
      </c>
      <c r="C241" s="209" t="s">
        <v>1606</v>
      </c>
      <c r="D241" s="210" t="s">
        <v>1937</v>
      </c>
      <c r="E241" s="210"/>
      <c r="F241" s="209" t="s">
        <v>1309</v>
      </c>
      <c r="G241" s="212" t="n">
        <v>6</v>
      </c>
      <c r="H241" s="212" t="n">
        <v>0</v>
      </c>
    </row>
    <row r="242" customFormat="false" ht="15" hidden="false" customHeight="false" outlineLevel="0" collapsed="false">
      <c r="A242" s="364"/>
      <c r="B242" s="364"/>
      <c r="C242" s="364"/>
      <c r="D242" s="365" t="s">
        <v>223</v>
      </c>
      <c r="E242" s="366"/>
      <c r="F242" s="366"/>
      <c r="G242" s="367" t="n">
        <v>6</v>
      </c>
      <c r="H242" s="364"/>
    </row>
    <row r="243" customFormat="false" ht="24.05" hidden="false" customHeight="true" outlineLevel="0" collapsed="false">
      <c r="A243" s="209" t="s">
        <v>524</v>
      </c>
      <c r="B243" s="209" t="s">
        <v>111</v>
      </c>
      <c r="C243" s="209" t="s">
        <v>1318</v>
      </c>
      <c r="D243" s="210" t="s">
        <v>1319</v>
      </c>
      <c r="E243" s="210"/>
      <c r="F243" s="209" t="s">
        <v>1309</v>
      </c>
      <c r="G243" s="212" t="n">
        <v>20</v>
      </c>
      <c r="H243" s="212" t="n">
        <v>0</v>
      </c>
    </row>
    <row r="244" customFormat="false" ht="15" hidden="false" customHeight="false" outlineLevel="0" collapsed="false">
      <c r="A244" s="364"/>
      <c r="B244" s="364"/>
      <c r="C244" s="364"/>
      <c r="D244" s="365" t="s">
        <v>271</v>
      </c>
      <c r="E244" s="366"/>
      <c r="F244" s="366"/>
      <c r="G244" s="367" t="n">
        <v>20</v>
      </c>
      <c r="H244" s="364"/>
    </row>
    <row r="245" customFormat="false" ht="15" hidden="false" customHeight="true" outlineLevel="0" collapsed="false">
      <c r="A245" s="209" t="s">
        <v>527</v>
      </c>
      <c r="B245" s="209" t="s">
        <v>111</v>
      </c>
      <c r="C245" s="209" t="s">
        <v>1318</v>
      </c>
      <c r="D245" s="210" t="s">
        <v>1321</v>
      </c>
      <c r="E245" s="210"/>
      <c r="F245" s="209" t="s">
        <v>1309</v>
      </c>
      <c r="G245" s="212" t="n">
        <v>1</v>
      </c>
      <c r="H245" s="212" t="n">
        <v>0</v>
      </c>
    </row>
    <row r="246" customFormat="false" ht="15" hidden="false" customHeight="false" outlineLevel="0" collapsed="false">
      <c r="A246" s="364"/>
      <c r="B246" s="364"/>
      <c r="C246" s="364"/>
      <c r="D246" s="365" t="s">
        <v>199</v>
      </c>
      <c r="E246" s="366"/>
      <c r="F246" s="366"/>
      <c r="G246" s="367" t="n">
        <v>1</v>
      </c>
      <c r="H246" s="364"/>
    </row>
    <row r="247" customFormat="false" ht="15" hidden="false" customHeight="true" outlineLevel="0" collapsed="false">
      <c r="A247" s="209" t="s">
        <v>528</v>
      </c>
      <c r="B247" s="209" t="s">
        <v>111</v>
      </c>
      <c r="C247" s="209" t="s">
        <v>1318</v>
      </c>
      <c r="D247" s="210" t="s">
        <v>1613</v>
      </c>
      <c r="E247" s="210"/>
      <c r="F247" s="209" t="s">
        <v>1309</v>
      </c>
      <c r="G247" s="212" t="n">
        <v>15</v>
      </c>
      <c r="H247" s="212" t="n">
        <v>0</v>
      </c>
    </row>
    <row r="248" customFormat="false" ht="15" hidden="false" customHeight="false" outlineLevel="0" collapsed="false">
      <c r="A248" s="364"/>
      <c r="B248" s="364"/>
      <c r="C248" s="364"/>
      <c r="D248" s="365" t="s">
        <v>256</v>
      </c>
      <c r="E248" s="366"/>
      <c r="F248" s="366"/>
      <c r="G248" s="367" t="n">
        <v>15</v>
      </c>
      <c r="H248" s="364"/>
    </row>
    <row r="249" customFormat="false" ht="15" hidden="false" customHeight="true" outlineLevel="0" collapsed="false">
      <c r="A249" s="209" t="s">
        <v>531</v>
      </c>
      <c r="B249" s="209" t="s">
        <v>111</v>
      </c>
      <c r="C249" s="209" t="s">
        <v>1944</v>
      </c>
      <c r="D249" s="210" t="s">
        <v>1945</v>
      </c>
      <c r="E249" s="210"/>
      <c r="F249" s="209" t="s">
        <v>313</v>
      </c>
      <c r="G249" s="212" t="n">
        <v>900</v>
      </c>
      <c r="H249" s="212" t="n">
        <v>0</v>
      </c>
    </row>
    <row r="250" customFormat="false" ht="15" hidden="false" customHeight="false" outlineLevel="0" collapsed="false">
      <c r="A250" s="364"/>
      <c r="B250" s="364"/>
      <c r="C250" s="364"/>
      <c r="D250" s="365" t="s">
        <v>2712</v>
      </c>
      <c r="E250" s="366"/>
      <c r="F250" s="366"/>
      <c r="G250" s="367" t="n">
        <v>900</v>
      </c>
      <c r="H250" s="364"/>
    </row>
    <row r="251" customFormat="false" ht="15" hidden="false" customHeight="true" outlineLevel="0" collapsed="false">
      <c r="A251" s="214" t="s">
        <v>534</v>
      </c>
      <c r="B251" s="214" t="s">
        <v>111</v>
      </c>
      <c r="C251" s="214" t="s">
        <v>1948</v>
      </c>
      <c r="D251" s="215" t="s">
        <v>1949</v>
      </c>
      <c r="E251" s="215"/>
      <c r="F251" s="214" t="s">
        <v>313</v>
      </c>
      <c r="G251" s="217" t="n">
        <v>945</v>
      </c>
      <c r="H251" s="217" t="n">
        <v>0</v>
      </c>
    </row>
    <row r="252" customFormat="false" ht="15" hidden="false" customHeight="false" outlineLevel="0" collapsed="false">
      <c r="A252" s="364"/>
      <c r="B252" s="364"/>
      <c r="C252" s="364"/>
      <c r="D252" s="365" t="s">
        <v>2712</v>
      </c>
      <c r="E252" s="366"/>
      <c r="F252" s="366"/>
      <c r="G252" s="368" t="n">
        <v>900</v>
      </c>
      <c r="H252" s="364"/>
    </row>
    <row r="253" customFormat="false" ht="15" hidden="false" customHeight="false" outlineLevel="0" collapsed="false">
      <c r="A253" s="214"/>
      <c r="B253" s="214"/>
      <c r="C253" s="214"/>
      <c r="D253" s="365" t="s">
        <v>4859</v>
      </c>
      <c r="E253" s="366"/>
      <c r="F253" s="366"/>
      <c r="G253" s="368" t="n">
        <v>45</v>
      </c>
      <c r="H253" s="218"/>
    </row>
    <row r="254" customFormat="false" ht="15" hidden="false" customHeight="true" outlineLevel="0" collapsed="false">
      <c r="A254" s="209" t="s">
        <v>536</v>
      </c>
      <c r="B254" s="209" t="s">
        <v>111</v>
      </c>
      <c r="C254" s="209" t="s">
        <v>1951</v>
      </c>
      <c r="D254" s="210" t="s">
        <v>1952</v>
      </c>
      <c r="E254" s="210"/>
      <c r="F254" s="209" t="s">
        <v>313</v>
      </c>
      <c r="G254" s="212" t="n">
        <v>85</v>
      </c>
      <c r="H254" s="212" t="n">
        <v>0</v>
      </c>
    </row>
    <row r="255" customFormat="false" ht="15" hidden="false" customHeight="false" outlineLevel="0" collapsed="false">
      <c r="A255" s="364"/>
      <c r="B255" s="364"/>
      <c r="C255" s="364"/>
      <c r="D255" s="365" t="s">
        <v>480</v>
      </c>
      <c r="E255" s="366"/>
      <c r="F255" s="366"/>
      <c r="G255" s="367" t="n">
        <v>85</v>
      </c>
      <c r="H255" s="364"/>
    </row>
    <row r="256" customFormat="false" ht="15" hidden="false" customHeight="true" outlineLevel="0" collapsed="false">
      <c r="A256" s="214" t="s">
        <v>537</v>
      </c>
      <c r="B256" s="214" t="s">
        <v>111</v>
      </c>
      <c r="C256" s="214" t="s">
        <v>1954</v>
      </c>
      <c r="D256" s="215" t="s">
        <v>1955</v>
      </c>
      <c r="E256" s="215"/>
      <c r="F256" s="214" t="s">
        <v>313</v>
      </c>
      <c r="G256" s="217" t="n">
        <v>89.25</v>
      </c>
      <c r="H256" s="217" t="n">
        <v>0</v>
      </c>
    </row>
    <row r="257" customFormat="false" ht="15" hidden="false" customHeight="false" outlineLevel="0" collapsed="false">
      <c r="A257" s="364"/>
      <c r="B257" s="364"/>
      <c r="C257" s="364"/>
      <c r="D257" s="365" t="s">
        <v>480</v>
      </c>
      <c r="E257" s="366"/>
      <c r="F257" s="366"/>
      <c r="G257" s="368" t="n">
        <v>85</v>
      </c>
      <c r="H257" s="364"/>
    </row>
    <row r="258" customFormat="false" ht="15" hidden="false" customHeight="false" outlineLevel="0" collapsed="false">
      <c r="A258" s="214"/>
      <c r="B258" s="214"/>
      <c r="C258" s="214"/>
      <c r="D258" s="365" t="s">
        <v>4860</v>
      </c>
      <c r="E258" s="366"/>
      <c r="F258" s="366"/>
      <c r="G258" s="368" t="n">
        <v>4.25</v>
      </c>
      <c r="H258" s="218"/>
    </row>
    <row r="259" customFormat="false" ht="15" hidden="false" customHeight="true" outlineLevel="0" collapsed="false">
      <c r="A259" s="209" t="s">
        <v>538</v>
      </c>
      <c r="B259" s="209" t="s">
        <v>111</v>
      </c>
      <c r="C259" s="209" t="s">
        <v>1957</v>
      </c>
      <c r="D259" s="210" t="s">
        <v>1958</v>
      </c>
      <c r="E259" s="210"/>
      <c r="F259" s="209" t="s">
        <v>1309</v>
      </c>
      <c r="G259" s="212" t="n">
        <v>24</v>
      </c>
      <c r="H259" s="212" t="n">
        <v>0</v>
      </c>
    </row>
    <row r="260" customFormat="false" ht="15" hidden="false" customHeight="false" outlineLevel="0" collapsed="false">
      <c r="A260" s="364"/>
      <c r="B260" s="364"/>
      <c r="C260" s="364"/>
      <c r="D260" s="365" t="s">
        <v>286</v>
      </c>
      <c r="E260" s="366"/>
      <c r="F260" s="366"/>
      <c r="G260" s="367" t="n">
        <v>24</v>
      </c>
      <c r="H260" s="364"/>
    </row>
    <row r="261" customFormat="false" ht="15" hidden="false" customHeight="true" outlineLevel="0" collapsed="false">
      <c r="A261" s="214" t="s">
        <v>541</v>
      </c>
      <c r="B261" s="214" t="s">
        <v>111</v>
      </c>
      <c r="C261" s="214" t="s">
        <v>1960</v>
      </c>
      <c r="D261" s="215" t="s">
        <v>1961</v>
      </c>
      <c r="E261" s="215"/>
      <c r="F261" s="214" t="s">
        <v>428</v>
      </c>
      <c r="G261" s="217" t="n">
        <v>450</v>
      </c>
      <c r="H261" s="217" t="n">
        <v>0</v>
      </c>
    </row>
    <row r="262" customFormat="false" ht="15" hidden="false" customHeight="false" outlineLevel="0" collapsed="false">
      <c r="A262" s="364"/>
      <c r="B262" s="364"/>
      <c r="C262" s="364"/>
      <c r="D262" s="365" t="s">
        <v>1589</v>
      </c>
      <c r="E262" s="366"/>
      <c r="F262" s="366"/>
      <c r="G262" s="368" t="n">
        <v>450</v>
      </c>
      <c r="H262" s="364"/>
    </row>
    <row r="263" customFormat="false" ht="15" hidden="false" customHeight="true" outlineLevel="0" collapsed="false">
      <c r="A263" s="209" t="s">
        <v>544</v>
      </c>
      <c r="B263" s="209" t="s">
        <v>111</v>
      </c>
      <c r="C263" s="209" t="s">
        <v>1963</v>
      </c>
      <c r="D263" s="210" t="s">
        <v>1964</v>
      </c>
      <c r="E263" s="210"/>
      <c r="F263" s="209" t="s">
        <v>313</v>
      </c>
      <c r="G263" s="212" t="n">
        <v>85</v>
      </c>
      <c r="H263" s="212" t="n">
        <v>0</v>
      </c>
    </row>
    <row r="264" customFormat="false" ht="15" hidden="false" customHeight="false" outlineLevel="0" collapsed="false">
      <c r="A264" s="364"/>
      <c r="B264" s="364"/>
      <c r="C264" s="364"/>
      <c r="D264" s="365" t="s">
        <v>480</v>
      </c>
      <c r="E264" s="366"/>
      <c r="F264" s="366"/>
      <c r="G264" s="367" t="n">
        <v>85</v>
      </c>
      <c r="H264" s="364"/>
    </row>
    <row r="265" customFormat="false" ht="15" hidden="false" customHeight="true" outlineLevel="0" collapsed="false">
      <c r="A265" s="209" t="s">
        <v>547</v>
      </c>
      <c r="B265" s="209" t="s">
        <v>111</v>
      </c>
      <c r="C265" s="209" t="s">
        <v>1188</v>
      </c>
      <c r="D265" s="210" t="s">
        <v>1189</v>
      </c>
      <c r="E265" s="210"/>
      <c r="F265" s="209" t="s">
        <v>313</v>
      </c>
      <c r="G265" s="212" t="n">
        <v>900</v>
      </c>
      <c r="H265" s="212" t="n">
        <v>0</v>
      </c>
    </row>
    <row r="266" customFormat="false" ht="15" hidden="false" customHeight="false" outlineLevel="0" collapsed="false">
      <c r="A266" s="364"/>
      <c r="B266" s="364"/>
      <c r="C266" s="364"/>
      <c r="D266" s="365" t="s">
        <v>2712</v>
      </c>
      <c r="E266" s="366"/>
      <c r="F266" s="366"/>
      <c r="G266" s="367" t="n">
        <v>900</v>
      </c>
      <c r="H266" s="364"/>
    </row>
    <row r="267" customFormat="false" ht="24.05" hidden="false" customHeight="true" outlineLevel="0" collapsed="false">
      <c r="A267" s="209" t="s">
        <v>549</v>
      </c>
      <c r="B267" s="209" t="s">
        <v>111</v>
      </c>
      <c r="C267" s="209" t="s">
        <v>1967</v>
      </c>
      <c r="D267" s="210" t="s">
        <v>1968</v>
      </c>
      <c r="E267" s="210"/>
      <c r="F267" s="209" t="s">
        <v>261</v>
      </c>
      <c r="G267" s="212" t="n">
        <v>1</v>
      </c>
      <c r="H267" s="212" t="n">
        <v>0</v>
      </c>
    </row>
    <row r="268" customFormat="false" ht="15" hidden="false" customHeight="false" outlineLevel="0" collapsed="false">
      <c r="A268" s="364"/>
      <c r="B268" s="364"/>
      <c r="C268" s="364"/>
      <c r="D268" s="365" t="s">
        <v>199</v>
      </c>
      <c r="E268" s="366"/>
      <c r="F268" s="366"/>
      <c r="G268" s="367" t="n">
        <v>1</v>
      </c>
      <c r="H268" s="364"/>
    </row>
    <row r="269" customFormat="false" ht="24.05" hidden="false" customHeight="true" outlineLevel="0" collapsed="false">
      <c r="A269" s="209" t="s">
        <v>552</v>
      </c>
      <c r="B269" s="209" t="s">
        <v>111</v>
      </c>
      <c r="C269" s="209" t="s">
        <v>1970</v>
      </c>
      <c r="D269" s="210" t="s">
        <v>1971</v>
      </c>
      <c r="E269" s="210"/>
      <c r="F269" s="209" t="s">
        <v>261</v>
      </c>
      <c r="G269" s="212" t="n">
        <v>1</v>
      </c>
      <c r="H269" s="212" t="n">
        <v>0</v>
      </c>
    </row>
    <row r="270" customFormat="false" ht="15" hidden="false" customHeight="false" outlineLevel="0" collapsed="false">
      <c r="A270" s="364"/>
      <c r="B270" s="364"/>
      <c r="C270" s="364"/>
      <c r="D270" s="365" t="s">
        <v>199</v>
      </c>
      <c r="E270" s="366"/>
      <c r="F270" s="366"/>
      <c r="G270" s="367" t="n">
        <v>1</v>
      </c>
      <c r="H270" s="364"/>
    </row>
    <row r="271" customFormat="false" ht="15" hidden="false" customHeight="true" outlineLevel="0" collapsed="false">
      <c r="A271" s="209" t="s">
        <v>555</v>
      </c>
      <c r="B271" s="209" t="s">
        <v>111</v>
      </c>
      <c r="C271" s="209" t="s">
        <v>1973</v>
      </c>
      <c r="D271" s="210" t="s">
        <v>1974</v>
      </c>
      <c r="E271" s="210"/>
      <c r="F271" s="209" t="s">
        <v>264</v>
      </c>
      <c r="G271" s="212" t="n">
        <v>1.254</v>
      </c>
      <c r="H271" s="212" t="n">
        <v>0</v>
      </c>
    </row>
    <row r="272" customFormat="false" ht="15" hidden="false" customHeight="false" outlineLevel="0" collapsed="false">
      <c r="A272" s="364"/>
      <c r="B272" s="364"/>
      <c r="C272" s="364"/>
      <c r="D272" s="365" t="s">
        <v>4861</v>
      </c>
      <c r="E272" s="366"/>
      <c r="F272" s="366"/>
      <c r="G272" s="367" t="n">
        <v>1.254</v>
      </c>
      <c r="H272" s="364"/>
    </row>
    <row r="273" customFormat="false" ht="15" hidden="false" customHeight="true" outlineLevel="0" collapsed="false">
      <c r="A273" s="209" t="s">
        <v>558</v>
      </c>
      <c r="B273" s="209" t="s">
        <v>111</v>
      </c>
      <c r="C273" s="209" t="s">
        <v>1978</v>
      </c>
      <c r="D273" s="210" t="s">
        <v>1979</v>
      </c>
      <c r="E273" s="210"/>
      <c r="F273" s="209" t="s">
        <v>313</v>
      </c>
      <c r="G273" s="212" t="n">
        <v>1.4</v>
      </c>
      <c r="H273" s="212" t="n">
        <v>0</v>
      </c>
    </row>
    <row r="274" customFormat="false" ht="15" hidden="false" customHeight="false" outlineLevel="0" collapsed="false">
      <c r="A274" s="364"/>
      <c r="B274" s="364"/>
      <c r="C274" s="364"/>
      <c r="D274" s="365" t="s">
        <v>4862</v>
      </c>
      <c r="E274" s="366" t="s">
        <v>4863</v>
      </c>
      <c r="F274" s="366"/>
      <c r="G274" s="367" t="n">
        <v>0.9</v>
      </c>
      <c r="H274" s="364"/>
    </row>
    <row r="275" customFormat="false" ht="15" hidden="false" customHeight="false" outlineLevel="0" collapsed="false">
      <c r="A275" s="209"/>
      <c r="B275" s="209"/>
      <c r="C275" s="209"/>
      <c r="D275" s="365" t="s">
        <v>4600</v>
      </c>
      <c r="E275" s="366" t="s">
        <v>4864</v>
      </c>
      <c r="F275" s="366"/>
      <c r="G275" s="367" t="n">
        <v>0.5</v>
      </c>
      <c r="H275" s="213"/>
    </row>
    <row r="276" customFormat="false" ht="15" hidden="false" customHeight="true" outlineLevel="0" collapsed="false">
      <c r="A276" s="209" t="s">
        <v>561</v>
      </c>
      <c r="B276" s="209" t="s">
        <v>111</v>
      </c>
      <c r="C276" s="209" t="s">
        <v>1363</v>
      </c>
      <c r="D276" s="210" t="s">
        <v>1364</v>
      </c>
      <c r="E276" s="210"/>
      <c r="F276" s="209" t="s">
        <v>264</v>
      </c>
      <c r="G276" s="212" t="n">
        <v>1.3</v>
      </c>
      <c r="H276" s="212" t="n">
        <v>0</v>
      </c>
    </row>
    <row r="277" customFormat="false" ht="15" hidden="false" customHeight="false" outlineLevel="0" collapsed="false">
      <c r="A277" s="364"/>
      <c r="B277" s="364"/>
      <c r="C277" s="364"/>
      <c r="D277" s="365" t="s">
        <v>4865</v>
      </c>
      <c r="E277" s="366"/>
      <c r="F277" s="366"/>
      <c r="G277" s="367" t="n">
        <v>1.3</v>
      </c>
      <c r="H277" s="364"/>
    </row>
    <row r="278" customFormat="false" ht="15" hidden="false" customHeight="true" outlineLevel="0" collapsed="false">
      <c r="A278" s="209" t="s">
        <v>564</v>
      </c>
      <c r="B278" s="209" t="s">
        <v>111</v>
      </c>
      <c r="C278" s="209" t="s">
        <v>1367</v>
      </c>
      <c r="D278" s="210" t="s">
        <v>1368</v>
      </c>
      <c r="E278" s="210"/>
      <c r="F278" s="209" t="s">
        <v>264</v>
      </c>
      <c r="G278" s="212" t="n">
        <v>3.9</v>
      </c>
      <c r="H278" s="212" t="n">
        <v>0</v>
      </c>
    </row>
    <row r="279" customFormat="false" ht="15" hidden="false" customHeight="false" outlineLevel="0" collapsed="false">
      <c r="A279" s="364"/>
      <c r="B279" s="364"/>
      <c r="C279" s="364"/>
      <c r="D279" s="365" t="s">
        <v>4866</v>
      </c>
      <c r="E279" s="366"/>
      <c r="F279" s="366"/>
      <c r="G279" s="367" t="n">
        <v>3.9</v>
      </c>
      <c r="H279" s="364"/>
    </row>
    <row r="280" customFormat="false" ht="15" hidden="false" customHeight="true" outlineLevel="0" collapsed="false">
      <c r="A280" s="209" t="s">
        <v>567</v>
      </c>
      <c r="B280" s="209" t="s">
        <v>111</v>
      </c>
      <c r="C280" s="209" t="s">
        <v>1636</v>
      </c>
      <c r="D280" s="210" t="s">
        <v>1637</v>
      </c>
      <c r="E280" s="210"/>
      <c r="F280" s="209" t="s">
        <v>264</v>
      </c>
      <c r="G280" s="212" t="n">
        <v>1.3</v>
      </c>
      <c r="H280" s="212" t="n">
        <v>0</v>
      </c>
    </row>
    <row r="281" customFormat="false" ht="15" hidden="false" customHeight="false" outlineLevel="0" collapsed="false">
      <c r="A281" s="364"/>
      <c r="B281" s="364"/>
      <c r="C281" s="364"/>
      <c r="D281" s="365" t="s">
        <v>4865</v>
      </c>
      <c r="E281" s="366"/>
      <c r="F281" s="366"/>
      <c r="G281" s="367" t="n">
        <v>1.3</v>
      </c>
      <c r="H281" s="364"/>
    </row>
    <row r="282" customFormat="false" ht="15" hidden="false" customHeight="true" outlineLevel="0" collapsed="false">
      <c r="A282" s="209" t="s">
        <v>570</v>
      </c>
      <c r="B282" s="209" t="s">
        <v>111</v>
      </c>
      <c r="C282" s="209" t="s">
        <v>1373</v>
      </c>
      <c r="D282" s="210" t="s">
        <v>1374</v>
      </c>
      <c r="E282" s="210"/>
      <c r="F282" s="209" t="s">
        <v>264</v>
      </c>
      <c r="G282" s="212" t="n">
        <v>1.3</v>
      </c>
      <c r="H282" s="212" t="n">
        <v>0</v>
      </c>
    </row>
    <row r="283" customFormat="false" ht="15" hidden="false" customHeight="false" outlineLevel="0" collapsed="false">
      <c r="A283" s="364"/>
      <c r="B283" s="364"/>
      <c r="C283" s="364"/>
      <c r="D283" s="365" t="s">
        <v>4865</v>
      </c>
      <c r="E283" s="366"/>
      <c r="F283" s="366"/>
      <c r="G283" s="367" t="n">
        <v>1.3</v>
      </c>
      <c r="H283" s="364"/>
    </row>
    <row r="284" customFormat="false" ht="15" hidden="false" customHeight="true" outlineLevel="0" collapsed="false">
      <c r="A284" s="209" t="s">
        <v>573</v>
      </c>
      <c r="B284" s="209" t="s">
        <v>111</v>
      </c>
      <c r="C284" s="209" t="s">
        <v>1376</v>
      </c>
      <c r="D284" s="210" t="s">
        <v>1377</v>
      </c>
      <c r="E284" s="210"/>
      <c r="F284" s="209" t="s">
        <v>264</v>
      </c>
      <c r="G284" s="212" t="n">
        <v>45.5</v>
      </c>
      <c r="H284" s="212" t="n">
        <v>0</v>
      </c>
    </row>
    <row r="285" customFormat="false" ht="15" hidden="false" customHeight="false" outlineLevel="0" collapsed="false">
      <c r="A285" s="364"/>
      <c r="B285" s="364"/>
      <c r="C285" s="364"/>
      <c r="D285" s="365" t="s">
        <v>4867</v>
      </c>
      <c r="E285" s="366"/>
      <c r="F285" s="366"/>
      <c r="G285" s="367" t="n">
        <v>45.5</v>
      </c>
      <c r="H285" s="364"/>
    </row>
    <row r="286" customFormat="false" ht="15" hidden="false" customHeight="true" outlineLevel="0" collapsed="false">
      <c r="A286" s="209" t="s">
        <v>576</v>
      </c>
      <c r="B286" s="209" t="s">
        <v>111</v>
      </c>
      <c r="C286" s="209" t="s">
        <v>1379</v>
      </c>
      <c r="D286" s="210" t="s">
        <v>1380</v>
      </c>
      <c r="E286" s="210"/>
      <c r="F286" s="209" t="s">
        <v>264</v>
      </c>
      <c r="G286" s="212" t="n">
        <v>0.15</v>
      </c>
      <c r="H286" s="212" t="n">
        <v>0</v>
      </c>
    </row>
    <row r="287" customFormat="false" ht="15" hidden="false" customHeight="false" outlineLevel="0" collapsed="false">
      <c r="A287" s="364"/>
      <c r="B287" s="364"/>
      <c r="C287" s="364"/>
      <c r="D287" s="365" t="s">
        <v>4791</v>
      </c>
      <c r="E287" s="366" t="s">
        <v>4792</v>
      </c>
      <c r="F287" s="366"/>
      <c r="G287" s="367" t="n">
        <v>0.15</v>
      </c>
      <c r="H287" s="364"/>
    </row>
    <row r="288" customFormat="false" ht="15" hidden="false" customHeight="true" outlineLevel="0" collapsed="false">
      <c r="A288" s="209" t="s">
        <v>579</v>
      </c>
      <c r="B288" s="209" t="s">
        <v>111</v>
      </c>
      <c r="C288" s="209" t="s">
        <v>1382</v>
      </c>
      <c r="D288" s="210" t="s">
        <v>1383</v>
      </c>
      <c r="E288" s="210"/>
      <c r="F288" s="209" t="s">
        <v>264</v>
      </c>
      <c r="G288" s="212" t="n">
        <v>0.91</v>
      </c>
      <c r="H288" s="212" t="n">
        <v>0</v>
      </c>
    </row>
    <row r="289" customFormat="false" ht="15" hidden="false" customHeight="false" outlineLevel="0" collapsed="false">
      <c r="A289" s="364"/>
      <c r="B289" s="364"/>
      <c r="C289" s="364"/>
      <c r="D289" s="365" t="s">
        <v>4868</v>
      </c>
      <c r="E289" s="366"/>
      <c r="F289" s="366"/>
      <c r="G289" s="367" t="n">
        <v>0.91</v>
      </c>
      <c r="H289" s="364"/>
    </row>
    <row r="290" customFormat="false" ht="15" hidden="false" customHeight="true" outlineLevel="0" collapsed="false">
      <c r="A290" s="209" t="s">
        <v>584</v>
      </c>
      <c r="B290" s="209" t="s">
        <v>111</v>
      </c>
      <c r="C290" s="209" t="s">
        <v>1385</v>
      </c>
      <c r="D290" s="210" t="s">
        <v>1386</v>
      </c>
      <c r="E290" s="210"/>
      <c r="F290" s="209" t="s">
        <v>264</v>
      </c>
      <c r="G290" s="212" t="n">
        <v>0.24</v>
      </c>
      <c r="H290" s="212" t="n">
        <v>0</v>
      </c>
    </row>
    <row r="291" customFormat="false" ht="15" hidden="false" customHeight="false" outlineLevel="0" collapsed="false">
      <c r="A291" s="364"/>
      <c r="B291" s="364"/>
      <c r="C291" s="364"/>
      <c r="D291" s="365" t="s">
        <v>4869</v>
      </c>
      <c r="E291" s="366"/>
      <c r="F291" s="366"/>
      <c r="G291" s="367" t="n">
        <v>0.24</v>
      </c>
      <c r="H291" s="364"/>
    </row>
    <row r="293" customFormat="false" ht="15" hidden="false" customHeight="false" outlineLevel="0" collapsed="false">
      <c r="A293" s="1"/>
    </row>
    <row r="294" customFormat="false" ht="15" hidden="false" customHeight="false" outlineLevel="0" collapsed="false">
      <c r="A294" s="11"/>
      <c r="B294" s="11"/>
      <c r="C294" s="11"/>
      <c r="D294" s="11"/>
      <c r="E294" s="11"/>
      <c r="F294" s="11"/>
      <c r="G294" s="11"/>
    </row>
  </sheetData>
  <mergeCells count="300">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E31:F31"/>
    <mergeCell ref="D32:E32"/>
    <mergeCell ref="E33:F33"/>
    <mergeCell ref="E34:F34"/>
    <mergeCell ref="E35:F35"/>
    <mergeCell ref="D36:E36"/>
    <mergeCell ref="E37:F37"/>
    <mergeCell ref="E38:F38"/>
    <mergeCell ref="E39:F39"/>
    <mergeCell ref="D40:E40"/>
    <mergeCell ref="E41:F41"/>
    <mergeCell ref="E42:F42"/>
    <mergeCell ref="D43:E43"/>
    <mergeCell ref="E44:F44"/>
    <mergeCell ref="E45:F45"/>
    <mergeCell ref="D46:E46"/>
    <mergeCell ref="E47:F47"/>
    <mergeCell ref="E48:F48"/>
    <mergeCell ref="D49:E49"/>
    <mergeCell ref="E50:F50"/>
    <mergeCell ref="E51:F51"/>
    <mergeCell ref="E52:F52"/>
    <mergeCell ref="D53:E53"/>
    <mergeCell ref="E54:F54"/>
    <mergeCell ref="E55:F55"/>
    <mergeCell ref="D56:E56"/>
    <mergeCell ref="E57:F57"/>
    <mergeCell ref="D58:E58"/>
    <mergeCell ref="E59:F59"/>
    <mergeCell ref="D60:E60"/>
    <mergeCell ref="E61:F61"/>
    <mergeCell ref="E62:F62"/>
    <mergeCell ref="D63:E63"/>
    <mergeCell ref="E64:F64"/>
    <mergeCell ref="D65:E65"/>
    <mergeCell ref="E66:F66"/>
    <mergeCell ref="E67:F67"/>
    <mergeCell ref="D68:E68"/>
    <mergeCell ref="E69:F69"/>
    <mergeCell ref="D70:E70"/>
    <mergeCell ref="E71:F71"/>
    <mergeCell ref="E72:F72"/>
    <mergeCell ref="D73:E73"/>
    <mergeCell ref="E74:F74"/>
    <mergeCell ref="D75:E75"/>
    <mergeCell ref="E76:F76"/>
    <mergeCell ref="D77:E77"/>
    <mergeCell ref="E78:F78"/>
    <mergeCell ref="D79:E79"/>
    <mergeCell ref="E80:F80"/>
    <mergeCell ref="D81:E81"/>
    <mergeCell ref="E82:F82"/>
    <mergeCell ref="E83:F83"/>
    <mergeCell ref="D84:E84"/>
    <mergeCell ref="E85:F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D151:E151"/>
    <mergeCell ref="E152:F152"/>
    <mergeCell ref="D153:E153"/>
    <mergeCell ref="E154:F154"/>
    <mergeCell ref="D155:E155"/>
    <mergeCell ref="E156:F156"/>
    <mergeCell ref="D157:E157"/>
    <mergeCell ref="E158:F158"/>
    <mergeCell ref="D159:E159"/>
    <mergeCell ref="E160:F160"/>
    <mergeCell ref="D161:E161"/>
    <mergeCell ref="E162:F162"/>
    <mergeCell ref="D163:E163"/>
    <mergeCell ref="E164:F164"/>
    <mergeCell ref="D165:E165"/>
    <mergeCell ref="E166:F166"/>
    <mergeCell ref="D167:E167"/>
    <mergeCell ref="E168:F168"/>
    <mergeCell ref="D169:E169"/>
    <mergeCell ref="E170:F170"/>
    <mergeCell ref="D171:E171"/>
    <mergeCell ref="E172:F172"/>
    <mergeCell ref="D173:E173"/>
    <mergeCell ref="E174:F174"/>
    <mergeCell ref="D175:E175"/>
    <mergeCell ref="E176:F176"/>
    <mergeCell ref="D177:E177"/>
    <mergeCell ref="E178:F178"/>
    <mergeCell ref="D179:E179"/>
    <mergeCell ref="E180:F180"/>
    <mergeCell ref="D181:E181"/>
    <mergeCell ref="E182:F182"/>
    <mergeCell ref="D183:E183"/>
    <mergeCell ref="E184:F184"/>
    <mergeCell ref="D185:E185"/>
    <mergeCell ref="E186:F186"/>
    <mergeCell ref="D187:E187"/>
    <mergeCell ref="E188:F188"/>
    <mergeCell ref="D189:E189"/>
    <mergeCell ref="E190:F190"/>
    <mergeCell ref="D191:E191"/>
    <mergeCell ref="E192:F192"/>
    <mergeCell ref="D193:E193"/>
    <mergeCell ref="E194:F194"/>
    <mergeCell ref="D195:E195"/>
    <mergeCell ref="E196:F196"/>
    <mergeCell ref="D197:E197"/>
    <mergeCell ref="E198:F198"/>
    <mergeCell ref="D199:E199"/>
    <mergeCell ref="E200:F200"/>
    <mergeCell ref="D201:E201"/>
    <mergeCell ref="E202:F202"/>
    <mergeCell ref="D203:E203"/>
    <mergeCell ref="E204:F204"/>
    <mergeCell ref="D205:E205"/>
    <mergeCell ref="E206:F206"/>
    <mergeCell ref="D207:E207"/>
    <mergeCell ref="E208:F208"/>
    <mergeCell ref="D209:E209"/>
    <mergeCell ref="E210:F210"/>
    <mergeCell ref="D211:E211"/>
    <mergeCell ref="E212:F212"/>
    <mergeCell ref="D213:E213"/>
    <mergeCell ref="E214:F214"/>
    <mergeCell ref="D215:E215"/>
    <mergeCell ref="E216:F216"/>
    <mergeCell ref="D217:E217"/>
    <mergeCell ref="E218:F218"/>
    <mergeCell ref="D219:E219"/>
    <mergeCell ref="E220:F220"/>
    <mergeCell ref="D221:E221"/>
    <mergeCell ref="E222:F222"/>
    <mergeCell ref="E223:F223"/>
    <mergeCell ref="D224:E224"/>
    <mergeCell ref="E225:F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E253:F253"/>
    <mergeCell ref="D254:E254"/>
    <mergeCell ref="E255:F255"/>
    <mergeCell ref="D256:E256"/>
    <mergeCell ref="E257:F257"/>
    <mergeCell ref="E258:F258"/>
    <mergeCell ref="D259:E259"/>
    <mergeCell ref="E260:F260"/>
    <mergeCell ref="D261:E261"/>
    <mergeCell ref="E262:F262"/>
    <mergeCell ref="D263:E263"/>
    <mergeCell ref="E264:F264"/>
    <mergeCell ref="D265:E265"/>
    <mergeCell ref="E266:F266"/>
    <mergeCell ref="D267:E267"/>
    <mergeCell ref="E268:F268"/>
    <mergeCell ref="D269:E269"/>
    <mergeCell ref="E270:F270"/>
    <mergeCell ref="D271:E271"/>
    <mergeCell ref="E272:F272"/>
    <mergeCell ref="D273:E273"/>
    <mergeCell ref="E274:F274"/>
    <mergeCell ref="E275:F275"/>
    <mergeCell ref="D276:E276"/>
    <mergeCell ref="E277:F277"/>
    <mergeCell ref="D278:E278"/>
    <mergeCell ref="E279:F279"/>
    <mergeCell ref="D280:E280"/>
    <mergeCell ref="E281:F281"/>
    <mergeCell ref="D282:E282"/>
    <mergeCell ref="E283:F283"/>
    <mergeCell ref="D284:E284"/>
    <mergeCell ref="E285:F285"/>
    <mergeCell ref="D286:E286"/>
    <mergeCell ref="E287:F287"/>
    <mergeCell ref="D288:E288"/>
    <mergeCell ref="E289:F289"/>
    <mergeCell ref="D290:E290"/>
    <mergeCell ref="E291:F291"/>
    <mergeCell ref="A294:G29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54"/>
    <col collapsed="false" customWidth="true" hidden="false" outlineLevel="0" max="2" min="2" style="25" width="12.86"/>
    <col collapsed="false" customWidth="true" hidden="false" outlineLevel="0" max="3" min="3" style="25" width="27.15"/>
    <col collapsed="false" customWidth="true" hidden="false" outlineLevel="0" max="4" min="4" style="25" width="21.04"/>
    <col collapsed="false" customWidth="true" hidden="false" outlineLevel="0" max="5" min="5" style="25" width="14"/>
    <col collapsed="false" customWidth="true" hidden="false" outlineLevel="0" max="6" min="6" style="25" width="27.15"/>
    <col collapsed="false" customWidth="true" hidden="false" outlineLevel="0" max="7" min="7" style="25" width="20.93"/>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5923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150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(SO01.25)'!AB12:AB1941)</f>
        <v>0</v>
      </c>
      <c r="D14" s="33" t="s">
        <v>39</v>
      </c>
      <c r="E14" s="33"/>
      <c r="F14" s="34" t="n">
        <f aca="false">'VORN objektu (SO01.25)'!I15</f>
        <v>0</v>
      </c>
      <c r="G14" s="33" t="s">
        <v>83</v>
      </c>
      <c r="H14" s="33"/>
      <c r="I14" s="34" t="n">
        <f aca="false">'VORN objektu (SO01.25)'!I21</f>
        <v>0</v>
      </c>
    </row>
    <row r="15" customFormat="false" ht="15" hidden="false" customHeight="false" outlineLevel="0" collapsed="false">
      <c r="A15" s="35"/>
      <c r="B15" s="33" t="s">
        <v>40</v>
      </c>
      <c r="C15" s="34" t="n">
        <f aca="false">SUM('Stavební rozpočet (SO01.25)'!AC12:AC1941)</f>
        <v>0</v>
      </c>
      <c r="D15" s="33" t="s">
        <v>41</v>
      </c>
      <c r="E15" s="33"/>
      <c r="F15" s="34" t="n">
        <f aca="false">'VORN objektu (SO01.25)'!I16</f>
        <v>0</v>
      </c>
      <c r="G15" s="33" t="s">
        <v>84</v>
      </c>
      <c r="H15" s="33"/>
      <c r="I15" s="34" t="n">
        <f aca="false">'VORN objektu (SO01.25)'!I22</f>
        <v>0</v>
      </c>
    </row>
    <row r="16" customFormat="false" ht="15" hidden="false" customHeight="false" outlineLevel="0" collapsed="false">
      <c r="A16" s="32" t="s">
        <v>42</v>
      </c>
      <c r="B16" s="33" t="s">
        <v>38</v>
      </c>
      <c r="C16" s="34" t="n">
        <f aca="false">SUM('Stavební rozpočet (SO01.25)'!AD12:AD1941)</f>
        <v>0</v>
      </c>
      <c r="D16" s="33" t="s">
        <v>43</v>
      </c>
      <c r="E16" s="33"/>
      <c r="F16" s="34" t="n">
        <f aca="false">'VORN objektu (SO01.25)'!I17</f>
        <v>0</v>
      </c>
      <c r="G16" s="33" t="s">
        <v>85</v>
      </c>
      <c r="H16" s="33"/>
      <c r="I16" s="34" t="n">
        <f aca="false">'VORN objektu (SO01.25)'!I23</f>
        <v>0</v>
      </c>
    </row>
    <row r="17" customFormat="false" ht="15" hidden="false" customHeight="false" outlineLevel="0" collapsed="false">
      <c r="A17" s="35"/>
      <c r="B17" s="33" t="s">
        <v>40</v>
      </c>
      <c r="C17" s="34" t="n">
        <f aca="false">SUM('Stavební rozpočet (SO01.25)'!AE12:AE1941)</f>
        <v>0</v>
      </c>
      <c r="D17" s="33"/>
      <c r="E17" s="33"/>
      <c r="F17" s="36"/>
      <c r="G17" s="33" t="s">
        <v>86</v>
      </c>
      <c r="H17" s="33"/>
      <c r="I17" s="34" t="n">
        <f aca="false">'VORN objektu (SO01.25)'!I24</f>
        <v>0</v>
      </c>
    </row>
    <row r="18" customFormat="false" ht="15" hidden="false" customHeight="false" outlineLevel="0" collapsed="false">
      <c r="A18" s="32" t="s">
        <v>44</v>
      </c>
      <c r="B18" s="33" t="s">
        <v>38</v>
      </c>
      <c r="C18" s="34" t="n">
        <f aca="false">SUM('Stavební rozpočet (SO01.25)'!AF12:AF1941)</f>
        <v>0</v>
      </c>
      <c r="D18" s="33"/>
      <c r="E18" s="33"/>
      <c r="F18" s="36"/>
      <c r="G18" s="33" t="s">
        <v>87</v>
      </c>
      <c r="H18" s="33"/>
      <c r="I18" s="34" t="n">
        <f aca="false">'VORN objektu (SO01.25)'!I25</f>
        <v>0</v>
      </c>
    </row>
    <row r="19" customFormat="false" ht="15" hidden="false" customHeight="false" outlineLevel="0" collapsed="false">
      <c r="A19" s="35"/>
      <c r="B19" s="33" t="s">
        <v>40</v>
      </c>
      <c r="C19" s="34" t="n">
        <f aca="false">SUM('Stavební rozpočet (SO01.25)'!AG12:AG1941)</f>
        <v>0</v>
      </c>
      <c r="D19" s="33"/>
      <c r="E19" s="33"/>
      <c r="F19" s="36"/>
      <c r="G19" s="33" t="s">
        <v>88</v>
      </c>
      <c r="H19" s="33"/>
      <c r="I19" s="34" t="n">
        <f aca="false">'VORN objektu (SO01.25)'!I26</f>
        <v>0</v>
      </c>
    </row>
    <row r="20" customFormat="false" ht="15" hidden="false" customHeight="false" outlineLevel="0" collapsed="false">
      <c r="A20" s="35" t="s">
        <v>45</v>
      </c>
      <c r="B20" s="35"/>
      <c r="C20" s="34" t="n">
        <f aca="false">SUM('Stavební rozpočet (SO01.25)'!AH12:AH1941)</f>
        <v>0</v>
      </c>
      <c r="D20" s="33"/>
      <c r="E20" s="33"/>
      <c r="F20" s="36"/>
      <c r="G20" s="33"/>
      <c r="H20" s="33"/>
      <c r="I20" s="36"/>
    </row>
    <row r="21" customFormat="false" ht="15" hidden="false" customHeight="false" outlineLevel="0" collapsed="false">
      <c r="A21" s="32" t="s">
        <v>46</v>
      </c>
      <c r="B21" s="32"/>
      <c r="C21" s="37" t="n">
        <f aca="false">SUM('Stavební rozpočet (SO01.25)'!Z12:Z1941)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(SO01.25)'!I36</f>
        <v>0</v>
      </c>
    </row>
    <row r="25" customFormat="false" ht="15" hidden="false" customHeight="false" outlineLevel="0" collapsed="false">
      <c r="A25" s="44" t="s">
        <v>50</v>
      </c>
      <c r="B25" s="44"/>
      <c r="C25" s="45" t="n">
        <f aca="false">SUM('Stavební rozpočet (SO01.25)'!AJ12:AJ1941)</f>
        <v>0</v>
      </c>
      <c r="D25" s="46"/>
      <c r="E25" s="46"/>
      <c r="F25" s="46"/>
      <c r="G25" s="46"/>
      <c r="H25" s="46"/>
      <c r="I25" s="46"/>
    </row>
    <row r="26" customFormat="false" ht="15" hidden="false" customHeight="false" outlineLevel="0" collapsed="false">
      <c r="A26" s="47" t="s">
        <v>51</v>
      </c>
      <c r="B26" s="47"/>
      <c r="C26" s="48" t="n">
        <f aca="false">SUM('Stavební rozpočet (SO01.25)'!AK12:AK1941)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(SO01.25)'!AL12:AL1941)+(F22+I22+F23+I23+I24)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5924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150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BX17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5.07"/>
    <col collapsed="false" customWidth="true" hidden="false" outlineLevel="0" max="4" min="4" style="174" width="36.11"/>
    <col collapsed="false" customWidth="true" hidden="false" outlineLevel="0" max="5" min="5" style="25" width="15.94"/>
    <col collapsed="false" customWidth="true" hidden="false" outlineLevel="0" max="6" min="6" style="25" width="5.14"/>
    <col collapsed="false" customWidth="true" hidden="false" outlineLevel="0" max="7" min="7" style="175" width="10.19"/>
    <col collapsed="false" customWidth="true" hidden="false" outlineLevel="0" max="8" min="8" style="25" width="10.84"/>
    <col collapsed="false" customWidth="true" hidden="false" outlineLevel="0" max="9" min="9" style="25" width="10.3"/>
    <col collapsed="false" customWidth="true" hidden="false" outlineLevel="0" max="10" min="10" style="25" width="13.55"/>
    <col collapsed="false" customWidth="true" hidden="false" outlineLevel="0" max="11" min="11" style="25" width="13.98"/>
    <col collapsed="false" customWidth="true" hidden="false" outlineLevel="0" max="12" min="12" style="25" width="13.87"/>
    <col collapsed="false" customWidth="true" hidden="false" outlineLevel="0" max="13" min="13" style="25" width="15.71"/>
    <col collapsed="false" customWidth="true" hidden="false" outlineLevel="0" max="14" min="14" style="25" width="8.34"/>
    <col collapsed="false" customWidth="true" hidden="false" outlineLevel="0" max="15" min="15" style="25" width="8.02"/>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5925</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00"/>
      <c r="B12" s="237" t="s">
        <v>113</v>
      </c>
      <c r="C12" s="237"/>
      <c r="D12" s="238" t="s">
        <v>114</v>
      </c>
      <c r="E12" s="238"/>
      <c r="F12" s="100" t="s">
        <v>97</v>
      </c>
      <c r="G12" s="239" t="s">
        <v>97</v>
      </c>
      <c r="H12" s="100" t="s">
        <v>97</v>
      </c>
      <c r="I12" s="100" t="s">
        <v>97</v>
      </c>
      <c r="J12" s="240" t="n">
        <f aca="false">J13+J38+J117+J146+J151+J160</f>
        <v>0</v>
      </c>
      <c r="K12" s="240" t="n">
        <f aca="false">K13+K38+K117+K146+K151+K160</f>
        <v>0</v>
      </c>
      <c r="L12" s="240" t="n">
        <f aca="false">L13+L38+L117+L146+L151+L160</f>
        <v>0</v>
      </c>
      <c r="M12" s="240" t="n">
        <f aca="false">M13+M38+M117+M146+M151+M160</f>
        <v>0</v>
      </c>
      <c r="N12" s="241"/>
      <c r="O12" s="240" t="n">
        <f aca="false">O13+O38+O117+O146+O151+O160</f>
        <v>3.4862974</v>
      </c>
      <c r="P12" s="241"/>
    </row>
    <row r="13" customFormat="false" ht="15" hidden="false" customHeight="true" outlineLevel="0" collapsed="false">
      <c r="A13" s="203"/>
      <c r="B13" s="204" t="s">
        <v>113</v>
      </c>
      <c r="C13" s="204" t="s">
        <v>1989</v>
      </c>
      <c r="D13" s="205" t="s">
        <v>1990</v>
      </c>
      <c r="E13" s="205"/>
      <c r="F13" s="203" t="s">
        <v>97</v>
      </c>
      <c r="G13" s="206" t="s">
        <v>97</v>
      </c>
      <c r="H13" s="203" t="s">
        <v>97</v>
      </c>
      <c r="I13" s="203" t="s">
        <v>97</v>
      </c>
      <c r="J13" s="207" t="n">
        <f aca="false">SUM(J14:J37)</f>
        <v>0</v>
      </c>
      <c r="K13" s="207" t="n">
        <f aca="false">SUM(K14:K37)</f>
        <v>0</v>
      </c>
      <c r="L13" s="207" t="n">
        <f aca="false">SUM(L14:L37)</f>
        <v>0</v>
      </c>
      <c r="M13" s="207" t="n">
        <f aca="false">SUM(M14:M37)</f>
        <v>0</v>
      </c>
      <c r="N13" s="208"/>
      <c r="O13" s="207" t="n">
        <f aca="false">SUM(O14:O37)</f>
        <v>0.09979</v>
      </c>
      <c r="P13" s="208"/>
      <c r="AI13" s="190" t="s">
        <v>113</v>
      </c>
      <c r="AS13" s="178" t="n">
        <f aca="false">SUM(AJ14:AJ37)</f>
        <v>0</v>
      </c>
      <c r="AT13" s="178" t="n">
        <f aca="false">SUM(AK14:AK37)</f>
        <v>0</v>
      </c>
      <c r="AU13" s="178" t="n">
        <f aca="false">SUM(AL14:AL37)</f>
        <v>0</v>
      </c>
    </row>
    <row r="14" customFormat="false" ht="15" hidden="false" customHeight="true" outlineLevel="0" collapsed="false">
      <c r="A14" s="209" t="s">
        <v>199</v>
      </c>
      <c r="B14" s="209" t="s">
        <v>113</v>
      </c>
      <c r="C14" s="209" t="s">
        <v>1992</v>
      </c>
      <c r="D14" s="210" t="s">
        <v>1993</v>
      </c>
      <c r="E14" s="210"/>
      <c r="F14" s="209" t="s">
        <v>261</v>
      </c>
      <c r="G14" s="211" t="n">
        <f aca="false">'Stavební rozpočet'!G685</f>
        <v>1</v>
      </c>
      <c r="H14" s="212" t="n">
        <f aca="false">'Stavební rozpočet'!H685</f>
        <v>0</v>
      </c>
      <c r="I14" s="213" t="s">
        <v>203</v>
      </c>
      <c r="J14" s="212" t="n">
        <f aca="false">G14*AO14</f>
        <v>0</v>
      </c>
      <c r="K14" s="212" t="n">
        <f aca="false">G14*AP14</f>
        <v>0</v>
      </c>
      <c r="L14" s="212" t="n">
        <f aca="false">G14*H14</f>
        <v>0</v>
      </c>
      <c r="M14" s="212" t="n">
        <f aca="false">L14*(1+BW14/100)</f>
        <v>0</v>
      </c>
      <c r="N14" s="212" t="n">
        <f aca="false">'Stavební rozpočet'!N685</f>
        <v>0.01135</v>
      </c>
      <c r="O14" s="212" t="n">
        <f aca="false">G14*N14</f>
        <v>0.01135</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113</v>
      </c>
      <c r="AJ14" s="90" t="n">
        <f aca="false">IF(AN14=0,L14,0)</f>
        <v>0</v>
      </c>
      <c r="AK14" s="90" t="n">
        <f aca="false">IF(AN14=12,L14,0)</f>
        <v>0</v>
      </c>
      <c r="AL14" s="90" t="n">
        <f aca="false">IF(AN14=21,L14,0)</f>
        <v>0</v>
      </c>
      <c r="AN14" s="90" t="n">
        <v>21</v>
      </c>
      <c r="AO14" s="90" t="n">
        <f aca="false">H14*0.00500916</f>
        <v>0</v>
      </c>
      <c r="AP14" s="90" t="n">
        <f aca="false">H14*(1-0.00500916)</f>
        <v>0</v>
      </c>
      <c r="AQ14" s="89" t="s">
        <v>208</v>
      </c>
      <c r="AV14" s="90" t="n">
        <f aca="false">AW14+AX14</f>
        <v>0</v>
      </c>
      <c r="AW14" s="90" t="n">
        <f aca="false">G14*AO14</f>
        <v>0</v>
      </c>
      <c r="AX14" s="90" t="n">
        <f aca="false">G14*AP14</f>
        <v>0</v>
      </c>
      <c r="AY14" s="89" t="s">
        <v>1994</v>
      </c>
      <c r="AZ14" s="89" t="s">
        <v>1995</v>
      </c>
      <c r="BA14" s="190" t="s">
        <v>1996</v>
      </c>
      <c r="BC14" s="90" t="n">
        <f aca="false">AW14+AX14</f>
        <v>0</v>
      </c>
      <c r="BD14" s="90" t="n">
        <f aca="false">H14/(100-BE14)*100</f>
        <v>0</v>
      </c>
      <c r="BE14" s="90" t="n">
        <v>0</v>
      </c>
      <c r="BF14" s="90" t="n">
        <f aca="false">O14</f>
        <v>0.01135</v>
      </c>
      <c r="BH14" s="90" t="n">
        <f aca="false">G14*AO14</f>
        <v>0</v>
      </c>
      <c r="BI14" s="90" t="n">
        <f aca="false">G14*AP14</f>
        <v>0</v>
      </c>
      <c r="BJ14" s="90" t="n">
        <f aca="false">G14*H14</f>
        <v>0</v>
      </c>
      <c r="BK14" s="90"/>
      <c r="BL14" s="90"/>
      <c r="BW14" s="90" t="str">
        <f aca="false">I14</f>
        <v>21</v>
      </c>
      <c r="BX14" s="11" t="s">
        <v>1993</v>
      </c>
    </row>
    <row r="15" customFormat="false" ht="24.05" hidden="false" customHeight="true" outlineLevel="0" collapsed="false">
      <c r="A15" s="214" t="s">
        <v>208</v>
      </c>
      <c r="B15" s="214" t="s">
        <v>113</v>
      </c>
      <c r="C15" s="214" t="s">
        <v>1998</v>
      </c>
      <c r="D15" s="215" t="s">
        <v>1999</v>
      </c>
      <c r="E15" s="215"/>
      <c r="F15" s="214" t="s">
        <v>261</v>
      </c>
      <c r="G15" s="216" t="n">
        <f aca="false">'Stavební rozpočet'!G686</f>
        <v>1</v>
      </c>
      <c r="H15" s="217" t="n">
        <f aca="false">'Stavební rozpočet'!H686</f>
        <v>0</v>
      </c>
      <c r="I15" s="218" t="s">
        <v>203</v>
      </c>
      <c r="J15" s="217" t="n">
        <f aca="false">G15*AO15</f>
        <v>0</v>
      </c>
      <c r="K15" s="217" t="n">
        <f aca="false">G15*AP15</f>
        <v>0</v>
      </c>
      <c r="L15" s="217" t="n">
        <f aca="false">G15*H15</f>
        <v>0</v>
      </c>
      <c r="M15" s="217" t="n">
        <f aca="false">L15*(1+BW15/100)</f>
        <v>0</v>
      </c>
      <c r="N15" s="217" t="n">
        <f aca="false">'Stavební rozpočet'!N686</f>
        <v>0.071</v>
      </c>
      <c r="O15" s="217" t="n">
        <f aca="false">G15*N15</f>
        <v>0.071</v>
      </c>
      <c r="P15" s="218"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113</v>
      </c>
      <c r="AJ15" s="219" t="n">
        <f aca="false">IF(AN15=0,L15,0)</f>
        <v>0</v>
      </c>
      <c r="AK15" s="219" t="n">
        <f aca="false">IF(AN15=12,L15,0)</f>
        <v>0</v>
      </c>
      <c r="AL15" s="219" t="n">
        <f aca="false">IF(AN15=21,L15,0)</f>
        <v>0</v>
      </c>
      <c r="AN15" s="90" t="n">
        <v>21</v>
      </c>
      <c r="AO15" s="90" t="n">
        <f aca="false">H15*1</f>
        <v>0</v>
      </c>
      <c r="AP15" s="90" t="n">
        <f aca="false">H15*(1-1)</f>
        <v>0</v>
      </c>
      <c r="AQ15" s="220" t="s">
        <v>199</v>
      </c>
      <c r="AV15" s="90" t="n">
        <f aca="false">AW15+AX15</f>
        <v>0</v>
      </c>
      <c r="AW15" s="90" t="n">
        <f aca="false">G15*AO15</f>
        <v>0</v>
      </c>
      <c r="AX15" s="90" t="n">
        <f aca="false">G15*AP15</f>
        <v>0</v>
      </c>
      <c r="AY15" s="89" t="s">
        <v>1994</v>
      </c>
      <c r="AZ15" s="89" t="s">
        <v>1995</v>
      </c>
      <c r="BA15" s="190" t="s">
        <v>1996</v>
      </c>
      <c r="BC15" s="90" t="n">
        <f aca="false">AW15+AX15</f>
        <v>0</v>
      </c>
      <c r="BD15" s="90" t="n">
        <f aca="false">H15/(100-BE15)*100</f>
        <v>0</v>
      </c>
      <c r="BE15" s="90" t="n">
        <v>0</v>
      </c>
      <c r="BF15" s="90" t="n">
        <f aca="false">O15</f>
        <v>0.071</v>
      </c>
      <c r="BH15" s="219" t="n">
        <f aca="false">G15*AO15</f>
        <v>0</v>
      </c>
      <c r="BI15" s="219" t="n">
        <f aca="false">G15*AP15</f>
        <v>0</v>
      </c>
      <c r="BJ15" s="219" t="n">
        <f aca="false">G15*H15</f>
        <v>0</v>
      </c>
      <c r="BK15" s="219"/>
      <c r="BL15" s="90"/>
      <c r="BW15" s="90" t="str">
        <f aca="false">I15</f>
        <v>21</v>
      </c>
      <c r="BX15" s="221" t="s">
        <v>1999</v>
      </c>
    </row>
    <row r="16" customFormat="false" ht="15" hidden="false" customHeight="true" outlineLevel="0" collapsed="false">
      <c r="A16" s="209" t="s">
        <v>211</v>
      </c>
      <c r="B16" s="209" t="s">
        <v>113</v>
      </c>
      <c r="C16" s="209" t="s">
        <v>2001</v>
      </c>
      <c r="D16" s="210" t="s">
        <v>2002</v>
      </c>
      <c r="E16" s="210"/>
      <c r="F16" s="209" t="s">
        <v>261</v>
      </c>
      <c r="G16" s="211" t="n">
        <f aca="false">'Stavební rozpočet'!G687</f>
        <v>2</v>
      </c>
      <c r="H16" s="212" t="n">
        <f aca="false">'Stavební rozpočet'!H687</f>
        <v>0</v>
      </c>
      <c r="I16" s="213" t="s">
        <v>203</v>
      </c>
      <c r="J16" s="212" t="n">
        <f aca="false">G16*AO16</f>
        <v>0</v>
      </c>
      <c r="K16" s="212" t="n">
        <f aca="false">G16*AP16</f>
        <v>0</v>
      </c>
      <c r="L16" s="212" t="n">
        <f aca="false">G16*H16</f>
        <v>0</v>
      </c>
      <c r="M16" s="212" t="n">
        <f aca="false">L16*(1+BW16/100)</f>
        <v>0</v>
      </c>
      <c r="N16" s="212" t="n">
        <f aca="false">'Stavební rozpočet'!N687</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113</v>
      </c>
      <c r="AJ16" s="90" t="n">
        <f aca="false">IF(AN16=0,L16,0)</f>
        <v>0</v>
      </c>
      <c r="AK16" s="90" t="n">
        <f aca="false">IF(AN16=12,L16,0)</f>
        <v>0</v>
      </c>
      <c r="AL16" s="90" t="n">
        <f aca="false">IF(AN16=21,L16,0)</f>
        <v>0</v>
      </c>
      <c r="AN16" s="90" t="n">
        <v>21</v>
      </c>
      <c r="AO16" s="90" t="n">
        <f aca="false">H16*0</f>
        <v>0</v>
      </c>
      <c r="AP16" s="90" t="n">
        <f aca="false">H16*(1-0)</f>
        <v>0</v>
      </c>
      <c r="AQ16" s="89" t="s">
        <v>208</v>
      </c>
      <c r="AV16" s="90" t="n">
        <f aca="false">AW16+AX16</f>
        <v>0</v>
      </c>
      <c r="AW16" s="90" t="n">
        <f aca="false">G16*AO16</f>
        <v>0</v>
      </c>
      <c r="AX16" s="90" t="n">
        <f aca="false">G16*AP16</f>
        <v>0</v>
      </c>
      <c r="AY16" s="89" t="s">
        <v>1994</v>
      </c>
      <c r="AZ16" s="89" t="s">
        <v>1995</v>
      </c>
      <c r="BA16" s="190" t="s">
        <v>1996</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2002</v>
      </c>
    </row>
    <row r="17" customFormat="false" ht="15" hidden="false" customHeight="true" outlineLevel="0" collapsed="false">
      <c r="A17" s="214" t="s">
        <v>216</v>
      </c>
      <c r="B17" s="214" t="s">
        <v>113</v>
      </c>
      <c r="C17" s="214" t="s">
        <v>2004</v>
      </c>
      <c r="D17" s="215" t="s">
        <v>2005</v>
      </c>
      <c r="E17" s="215"/>
      <c r="F17" s="214" t="s">
        <v>261</v>
      </c>
      <c r="G17" s="216" t="n">
        <f aca="false">'Stavební rozpočet'!G688</f>
        <v>1</v>
      </c>
      <c r="H17" s="217" t="n">
        <f aca="false">'Stavební rozpočet'!H688</f>
        <v>0</v>
      </c>
      <c r="I17" s="218" t="s">
        <v>203</v>
      </c>
      <c r="J17" s="217" t="n">
        <f aca="false">G17*AO17</f>
        <v>0</v>
      </c>
      <c r="K17" s="217" t="n">
        <f aca="false">G17*AP17</f>
        <v>0</v>
      </c>
      <c r="L17" s="217" t="n">
        <f aca="false">G17*H17</f>
        <v>0</v>
      </c>
      <c r="M17" s="217" t="n">
        <f aca="false">L17*(1+BW17/100)</f>
        <v>0</v>
      </c>
      <c r="N17" s="217" t="n">
        <f aca="false">'Stavební rozpočet'!N688</f>
        <v>0</v>
      </c>
      <c r="O17" s="217" t="n">
        <f aca="false">G17*N17</f>
        <v>0</v>
      </c>
      <c r="P17" s="218"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113</v>
      </c>
      <c r="AJ17" s="219" t="n">
        <f aca="false">IF(AN17=0,L17,0)</f>
        <v>0</v>
      </c>
      <c r="AK17" s="219" t="n">
        <f aca="false">IF(AN17=12,L17,0)</f>
        <v>0</v>
      </c>
      <c r="AL17" s="219" t="n">
        <f aca="false">IF(AN17=21,L17,0)</f>
        <v>0</v>
      </c>
      <c r="AN17" s="90" t="n">
        <v>21</v>
      </c>
      <c r="AO17" s="90" t="n">
        <f aca="false">H17*1</f>
        <v>0</v>
      </c>
      <c r="AP17" s="90" t="n">
        <f aca="false">H17*(1-1)</f>
        <v>0</v>
      </c>
      <c r="AQ17" s="220" t="s">
        <v>199</v>
      </c>
      <c r="AV17" s="90" t="n">
        <f aca="false">AW17+AX17</f>
        <v>0</v>
      </c>
      <c r="AW17" s="90" t="n">
        <f aca="false">G17*AO17</f>
        <v>0</v>
      </c>
      <c r="AX17" s="90" t="n">
        <f aca="false">G17*AP17</f>
        <v>0</v>
      </c>
      <c r="AY17" s="89" t="s">
        <v>1994</v>
      </c>
      <c r="AZ17" s="89" t="s">
        <v>1995</v>
      </c>
      <c r="BA17" s="190" t="s">
        <v>1996</v>
      </c>
      <c r="BC17" s="90" t="n">
        <f aca="false">AW17+AX17</f>
        <v>0</v>
      </c>
      <c r="BD17" s="90" t="n">
        <f aca="false">H17/(100-BE17)*100</f>
        <v>0</v>
      </c>
      <c r="BE17" s="90" t="n">
        <v>0</v>
      </c>
      <c r="BF17" s="90" t="n">
        <f aca="false">O17</f>
        <v>0</v>
      </c>
      <c r="BH17" s="219" t="n">
        <f aca="false">G17*AO17</f>
        <v>0</v>
      </c>
      <c r="BI17" s="219" t="n">
        <f aca="false">G17*AP17</f>
        <v>0</v>
      </c>
      <c r="BJ17" s="219" t="n">
        <f aca="false">G17*H17</f>
        <v>0</v>
      </c>
      <c r="BK17" s="219"/>
      <c r="BL17" s="90"/>
      <c r="BW17" s="90" t="str">
        <f aca="false">I17</f>
        <v>21</v>
      </c>
      <c r="BX17" s="221" t="s">
        <v>2005</v>
      </c>
    </row>
    <row r="18" customFormat="false" ht="15" hidden="false" customHeight="true" outlineLevel="0" collapsed="false">
      <c r="A18" s="214" t="s">
        <v>220</v>
      </c>
      <c r="B18" s="214" t="s">
        <v>113</v>
      </c>
      <c r="C18" s="214" t="s">
        <v>2007</v>
      </c>
      <c r="D18" s="215" t="s">
        <v>2008</v>
      </c>
      <c r="E18" s="215"/>
      <c r="F18" s="214" t="s">
        <v>261</v>
      </c>
      <c r="G18" s="216" t="n">
        <f aca="false">'Stavební rozpočet'!G689</f>
        <v>1</v>
      </c>
      <c r="H18" s="217" t="n">
        <f aca="false">'Stavební rozpočet'!H689</f>
        <v>0</v>
      </c>
      <c r="I18" s="218" t="s">
        <v>203</v>
      </c>
      <c r="J18" s="217" t="n">
        <f aca="false">G18*AO18</f>
        <v>0</v>
      </c>
      <c r="K18" s="217" t="n">
        <f aca="false">G18*AP18</f>
        <v>0</v>
      </c>
      <c r="L18" s="217" t="n">
        <f aca="false">G18*H18</f>
        <v>0</v>
      </c>
      <c r="M18" s="217" t="n">
        <f aca="false">L18*(1+BW18/100)</f>
        <v>0</v>
      </c>
      <c r="N18" s="217" t="n">
        <f aca="false">'Stavební rozpočet'!N689</f>
        <v>0</v>
      </c>
      <c r="O18" s="217" t="n">
        <f aca="false">G18*N18</f>
        <v>0</v>
      </c>
      <c r="P18" s="218"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113</v>
      </c>
      <c r="AJ18" s="219" t="n">
        <f aca="false">IF(AN18=0,L18,0)</f>
        <v>0</v>
      </c>
      <c r="AK18" s="219" t="n">
        <f aca="false">IF(AN18=12,L18,0)</f>
        <v>0</v>
      </c>
      <c r="AL18" s="219" t="n">
        <f aca="false">IF(AN18=21,L18,0)</f>
        <v>0</v>
      </c>
      <c r="AN18" s="90" t="n">
        <v>21</v>
      </c>
      <c r="AO18" s="90" t="n">
        <f aca="false">H18*1</f>
        <v>0</v>
      </c>
      <c r="AP18" s="90" t="n">
        <f aca="false">H18*(1-1)</f>
        <v>0</v>
      </c>
      <c r="AQ18" s="220" t="s">
        <v>199</v>
      </c>
      <c r="AV18" s="90" t="n">
        <f aca="false">AW18+AX18</f>
        <v>0</v>
      </c>
      <c r="AW18" s="90" t="n">
        <f aca="false">G18*AO18</f>
        <v>0</v>
      </c>
      <c r="AX18" s="90" t="n">
        <f aca="false">G18*AP18</f>
        <v>0</v>
      </c>
      <c r="AY18" s="89" t="s">
        <v>1994</v>
      </c>
      <c r="AZ18" s="89" t="s">
        <v>1995</v>
      </c>
      <c r="BA18" s="190" t="s">
        <v>1996</v>
      </c>
      <c r="BC18" s="90" t="n">
        <f aca="false">AW18+AX18</f>
        <v>0</v>
      </c>
      <c r="BD18" s="90" t="n">
        <f aca="false">H18/(100-BE18)*100</f>
        <v>0</v>
      </c>
      <c r="BE18" s="90" t="n">
        <v>0</v>
      </c>
      <c r="BF18" s="90" t="n">
        <f aca="false">O18</f>
        <v>0</v>
      </c>
      <c r="BH18" s="219" t="n">
        <f aca="false">G18*AO18</f>
        <v>0</v>
      </c>
      <c r="BI18" s="219" t="n">
        <f aca="false">G18*AP18</f>
        <v>0</v>
      </c>
      <c r="BJ18" s="219" t="n">
        <f aca="false">G18*H18</f>
        <v>0</v>
      </c>
      <c r="BK18" s="219"/>
      <c r="BL18" s="90"/>
      <c r="BW18" s="90" t="str">
        <f aca="false">I18</f>
        <v>21</v>
      </c>
      <c r="BX18" s="221" t="s">
        <v>2008</v>
      </c>
    </row>
    <row r="19" customFormat="false" ht="15" hidden="false" customHeight="true" outlineLevel="0" collapsed="false">
      <c r="A19" s="209" t="s">
        <v>223</v>
      </c>
      <c r="B19" s="209" t="s">
        <v>113</v>
      </c>
      <c r="C19" s="209" t="s">
        <v>2010</v>
      </c>
      <c r="D19" s="210" t="s">
        <v>2011</v>
      </c>
      <c r="E19" s="210"/>
      <c r="F19" s="209" t="s">
        <v>261</v>
      </c>
      <c r="G19" s="211" t="n">
        <f aca="false">'Stavební rozpočet'!G690</f>
        <v>12</v>
      </c>
      <c r="H19" s="212" t="n">
        <f aca="false">'Stavební rozpočet'!H690</f>
        <v>0</v>
      </c>
      <c r="I19" s="213" t="s">
        <v>203</v>
      </c>
      <c r="J19" s="212" t="n">
        <f aca="false">G19*AO19</f>
        <v>0</v>
      </c>
      <c r="K19" s="212" t="n">
        <f aca="false">G19*AP19</f>
        <v>0</v>
      </c>
      <c r="L19" s="212" t="n">
        <f aca="false">G19*H19</f>
        <v>0</v>
      </c>
      <c r="M19" s="212" t="n">
        <f aca="false">L19*(1+BW19/100)</f>
        <v>0</v>
      </c>
      <c r="N19" s="212" t="n">
        <f aca="false">'Stavební rozpočet'!N690</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113</v>
      </c>
      <c r="AJ19" s="90" t="n">
        <f aca="false">IF(AN19=0,L19,0)</f>
        <v>0</v>
      </c>
      <c r="AK19" s="90" t="n">
        <f aca="false">IF(AN19=12,L19,0)</f>
        <v>0</v>
      </c>
      <c r="AL19" s="90" t="n">
        <f aca="false">IF(AN19=21,L19,0)</f>
        <v>0</v>
      </c>
      <c r="AN19" s="90" t="n">
        <v>21</v>
      </c>
      <c r="AO19" s="90" t="n">
        <f aca="false">H19*0</f>
        <v>0</v>
      </c>
      <c r="AP19" s="90" t="n">
        <f aca="false">H19*(1-0)</f>
        <v>0</v>
      </c>
      <c r="AQ19" s="89" t="s">
        <v>208</v>
      </c>
      <c r="AV19" s="90" t="n">
        <f aca="false">AW19+AX19</f>
        <v>0</v>
      </c>
      <c r="AW19" s="90" t="n">
        <f aca="false">G19*AO19</f>
        <v>0</v>
      </c>
      <c r="AX19" s="90" t="n">
        <f aca="false">G19*AP19</f>
        <v>0</v>
      </c>
      <c r="AY19" s="89" t="s">
        <v>1994</v>
      </c>
      <c r="AZ19" s="89" t="s">
        <v>1995</v>
      </c>
      <c r="BA19" s="190" t="s">
        <v>1996</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2011</v>
      </c>
    </row>
    <row r="20" customFormat="false" ht="15" hidden="false" customHeight="true" outlineLevel="0" collapsed="false">
      <c r="A20" s="214" t="s">
        <v>226</v>
      </c>
      <c r="B20" s="214" t="s">
        <v>113</v>
      </c>
      <c r="C20" s="214" t="s">
        <v>2013</v>
      </c>
      <c r="D20" s="215" t="s">
        <v>2014</v>
      </c>
      <c r="E20" s="215"/>
      <c r="F20" s="214" t="s">
        <v>261</v>
      </c>
      <c r="G20" s="216" t="n">
        <f aca="false">'Stavební rozpočet'!G691</f>
        <v>2</v>
      </c>
      <c r="H20" s="217" t="n">
        <f aca="false">'Stavební rozpočet'!H691</f>
        <v>0</v>
      </c>
      <c r="I20" s="218" t="s">
        <v>203</v>
      </c>
      <c r="J20" s="217" t="n">
        <f aca="false">G20*AO20</f>
        <v>0</v>
      </c>
      <c r="K20" s="217" t="n">
        <f aca="false">G20*AP20</f>
        <v>0</v>
      </c>
      <c r="L20" s="217" t="n">
        <f aca="false">G20*H20</f>
        <v>0</v>
      </c>
      <c r="M20" s="217" t="n">
        <f aca="false">L20*(1+BW20/100)</f>
        <v>0</v>
      </c>
      <c r="N20" s="217" t="n">
        <f aca="false">'Stavební rozpočet'!N691</f>
        <v>0.0005</v>
      </c>
      <c r="O20" s="217" t="n">
        <f aca="false">G20*N20</f>
        <v>0.001</v>
      </c>
      <c r="P20" s="218"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113</v>
      </c>
      <c r="AJ20" s="219" t="n">
        <f aca="false">IF(AN20=0,L20,0)</f>
        <v>0</v>
      </c>
      <c r="AK20" s="219" t="n">
        <f aca="false">IF(AN20=12,L20,0)</f>
        <v>0</v>
      </c>
      <c r="AL20" s="219" t="n">
        <f aca="false">IF(AN20=21,L20,0)</f>
        <v>0</v>
      </c>
      <c r="AN20" s="90" t="n">
        <v>21</v>
      </c>
      <c r="AO20" s="90" t="n">
        <f aca="false">H20*1</f>
        <v>0</v>
      </c>
      <c r="AP20" s="90" t="n">
        <f aca="false">H20*(1-1)</f>
        <v>0</v>
      </c>
      <c r="AQ20" s="220" t="s">
        <v>199</v>
      </c>
      <c r="AV20" s="90" t="n">
        <f aca="false">AW20+AX20</f>
        <v>0</v>
      </c>
      <c r="AW20" s="90" t="n">
        <f aca="false">G20*AO20</f>
        <v>0</v>
      </c>
      <c r="AX20" s="90" t="n">
        <f aca="false">G20*AP20</f>
        <v>0</v>
      </c>
      <c r="AY20" s="89" t="s">
        <v>1994</v>
      </c>
      <c r="AZ20" s="89" t="s">
        <v>1995</v>
      </c>
      <c r="BA20" s="190" t="s">
        <v>1996</v>
      </c>
      <c r="BC20" s="90" t="n">
        <f aca="false">AW20+AX20</f>
        <v>0</v>
      </c>
      <c r="BD20" s="90" t="n">
        <f aca="false">H20/(100-BE20)*100</f>
        <v>0</v>
      </c>
      <c r="BE20" s="90" t="n">
        <v>0</v>
      </c>
      <c r="BF20" s="90" t="n">
        <f aca="false">O20</f>
        <v>0.001</v>
      </c>
      <c r="BH20" s="219" t="n">
        <f aca="false">G20*AO20</f>
        <v>0</v>
      </c>
      <c r="BI20" s="219" t="n">
        <f aca="false">G20*AP20</f>
        <v>0</v>
      </c>
      <c r="BJ20" s="219" t="n">
        <f aca="false">G20*H20</f>
        <v>0</v>
      </c>
      <c r="BK20" s="219"/>
      <c r="BL20" s="90"/>
      <c r="BW20" s="90" t="str">
        <f aca="false">I20</f>
        <v>21</v>
      </c>
      <c r="BX20" s="221" t="s">
        <v>2014</v>
      </c>
    </row>
    <row r="21" customFormat="false" ht="15" hidden="false" customHeight="true" outlineLevel="0" collapsed="false">
      <c r="A21" s="214" t="s">
        <v>229</v>
      </c>
      <c r="B21" s="214" t="s">
        <v>113</v>
      </c>
      <c r="C21" s="214" t="s">
        <v>2016</v>
      </c>
      <c r="D21" s="215" t="s">
        <v>2017</v>
      </c>
      <c r="E21" s="215"/>
      <c r="F21" s="214" t="s">
        <v>261</v>
      </c>
      <c r="G21" s="216" t="n">
        <f aca="false">'Stavební rozpočet'!G692</f>
        <v>1</v>
      </c>
      <c r="H21" s="217" t="n">
        <f aca="false">'Stavební rozpočet'!H692</f>
        <v>0</v>
      </c>
      <c r="I21" s="218" t="s">
        <v>203</v>
      </c>
      <c r="J21" s="217" t="n">
        <f aca="false">G21*AO21</f>
        <v>0</v>
      </c>
      <c r="K21" s="217" t="n">
        <f aca="false">G21*AP21</f>
        <v>0</v>
      </c>
      <c r="L21" s="217" t="n">
        <f aca="false">G21*H21</f>
        <v>0</v>
      </c>
      <c r="M21" s="217" t="n">
        <f aca="false">L21*(1+BW21/100)</f>
        <v>0</v>
      </c>
      <c r="N21" s="217" t="n">
        <f aca="false">'Stavební rozpočet'!N692</f>
        <v>0.0005</v>
      </c>
      <c r="O21" s="217" t="n">
        <f aca="false">G21*N21</f>
        <v>0.0005</v>
      </c>
      <c r="P21" s="218"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113</v>
      </c>
      <c r="AJ21" s="219" t="n">
        <f aca="false">IF(AN21=0,L21,0)</f>
        <v>0</v>
      </c>
      <c r="AK21" s="219" t="n">
        <f aca="false">IF(AN21=12,L21,0)</f>
        <v>0</v>
      </c>
      <c r="AL21" s="219" t="n">
        <f aca="false">IF(AN21=21,L21,0)</f>
        <v>0</v>
      </c>
      <c r="AN21" s="90" t="n">
        <v>21</v>
      </c>
      <c r="AO21" s="90" t="n">
        <f aca="false">H21*1</f>
        <v>0</v>
      </c>
      <c r="AP21" s="90" t="n">
        <f aca="false">H21*(1-1)</f>
        <v>0</v>
      </c>
      <c r="AQ21" s="220" t="s">
        <v>199</v>
      </c>
      <c r="AV21" s="90" t="n">
        <f aca="false">AW21+AX21</f>
        <v>0</v>
      </c>
      <c r="AW21" s="90" t="n">
        <f aca="false">G21*AO21</f>
        <v>0</v>
      </c>
      <c r="AX21" s="90" t="n">
        <f aca="false">G21*AP21</f>
        <v>0</v>
      </c>
      <c r="AY21" s="89" t="s">
        <v>1994</v>
      </c>
      <c r="AZ21" s="89" t="s">
        <v>1995</v>
      </c>
      <c r="BA21" s="190" t="s">
        <v>1996</v>
      </c>
      <c r="BC21" s="90" t="n">
        <f aca="false">AW21+AX21</f>
        <v>0</v>
      </c>
      <c r="BD21" s="90" t="n">
        <f aca="false">H21/(100-BE21)*100</f>
        <v>0</v>
      </c>
      <c r="BE21" s="90" t="n">
        <v>0</v>
      </c>
      <c r="BF21" s="90" t="n">
        <f aca="false">O21</f>
        <v>0.0005</v>
      </c>
      <c r="BH21" s="219" t="n">
        <f aca="false">G21*AO21</f>
        <v>0</v>
      </c>
      <c r="BI21" s="219" t="n">
        <f aca="false">G21*AP21</f>
        <v>0</v>
      </c>
      <c r="BJ21" s="219" t="n">
        <f aca="false">G21*H21</f>
        <v>0</v>
      </c>
      <c r="BK21" s="219"/>
      <c r="BL21" s="90"/>
      <c r="BW21" s="90" t="str">
        <f aca="false">I21</f>
        <v>21</v>
      </c>
      <c r="BX21" s="221" t="s">
        <v>2017</v>
      </c>
    </row>
    <row r="22" customFormat="false" ht="15" hidden="false" customHeight="true" outlineLevel="0" collapsed="false">
      <c r="A22" s="214" t="s">
        <v>233</v>
      </c>
      <c r="B22" s="214" t="s">
        <v>113</v>
      </c>
      <c r="C22" s="214" t="s">
        <v>2019</v>
      </c>
      <c r="D22" s="215" t="s">
        <v>2020</v>
      </c>
      <c r="E22" s="215"/>
      <c r="F22" s="214" t="s">
        <v>261</v>
      </c>
      <c r="G22" s="216" t="n">
        <f aca="false">'Stavební rozpočet'!G693</f>
        <v>1</v>
      </c>
      <c r="H22" s="217" t="n">
        <f aca="false">'Stavební rozpočet'!H693</f>
        <v>0</v>
      </c>
      <c r="I22" s="218" t="s">
        <v>203</v>
      </c>
      <c r="J22" s="217" t="n">
        <f aca="false">G22*AO22</f>
        <v>0</v>
      </c>
      <c r="K22" s="217" t="n">
        <f aca="false">G22*AP22</f>
        <v>0</v>
      </c>
      <c r="L22" s="217" t="n">
        <f aca="false">G22*H22</f>
        <v>0</v>
      </c>
      <c r="M22" s="217" t="n">
        <f aca="false">L22*(1+BW22/100)</f>
        <v>0</v>
      </c>
      <c r="N22" s="217" t="n">
        <f aca="false">'Stavební rozpočet'!N693</f>
        <v>0.0005</v>
      </c>
      <c r="O22" s="217" t="n">
        <f aca="false">G22*N22</f>
        <v>0.0005</v>
      </c>
      <c r="P22" s="218"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113</v>
      </c>
      <c r="AJ22" s="219" t="n">
        <f aca="false">IF(AN22=0,L22,0)</f>
        <v>0</v>
      </c>
      <c r="AK22" s="219" t="n">
        <f aca="false">IF(AN22=12,L22,0)</f>
        <v>0</v>
      </c>
      <c r="AL22" s="219" t="n">
        <f aca="false">IF(AN22=21,L22,0)</f>
        <v>0</v>
      </c>
      <c r="AN22" s="90" t="n">
        <v>21</v>
      </c>
      <c r="AO22" s="90" t="n">
        <f aca="false">H22*1</f>
        <v>0</v>
      </c>
      <c r="AP22" s="90" t="n">
        <f aca="false">H22*(1-1)</f>
        <v>0</v>
      </c>
      <c r="AQ22" s="220" t="s">
        <v>199</v>
      </c>
      <c r="AV22" s="90" t="n">
        <f aca="false">AW22+AX22</f>
        <v>0</v>
      </c>
      <c r="AW22" s="90" t="n">
        <f aca="false">G22*AO22</f>
        <v>0</v>
      </c>
      <c r="AX22" s="90" t="n">
        <f aca="false">G22*AP22</f>
        <v>0</v>
      </c>
      <c r="AY22" s="89" t="s">
        <v>1994</v>
      </c>
      <c r="AZ22" s="89" t="s">
        <v>1995</v>
      </c>
      <c r="BA22" s="190" t="s">
        <v>1996</v>
      </c>
      <c r="BC22" s="90" t="n">
        <f aca="false">AW22+AX22</f>
        <v>0</v>
      </c>
      <c r="BD22" s="90" t="n">
        <f aca="false">H22/(100-BE22)*100</f>
        <v>0</v>
      </c>
      <c r="BE22" s="90" t="n">
        <v>0</v>
      </c>
      <c r="BF22" s="90" t="n">
        <f aca="false">O22</f>
        <v>0.0005</v>
      </c>
      <c r="BH22" s="219" t="n">
        <f aca="false">G22*AO22</f>
        <v>0</v>
      </c>
      <c r="BI22" s="219" t="n">
        <f aca="false">G22*AP22</f>
        <v>0</v>
      </c>
      <c r="BJ22" s="219" t="n">
        <f aca="false">G22*H22</f>
        <v>0</v>
      </c>
      <c r="BK22" s="219"/>
      <c r="BL22" s="90"/>
      <c r="BW22" s="90" t="str">
        <f aca="false">I22</f>
        <v>21</v>
      </c>
      <c r="BX22" s="221" t="s">
        <v>2020</v>
      </c>
    </row>
    <row r="23" customFormat="false" ht="15" hidden="false" customHeight="true" outlineLevel="0" collapsed="false">
      <c r="A23" s="214" t="s">
        <v>237</v>
      </c>
      <c r="B23" s="214" t="s">
        <v>113</v>
      </c>
      <c r="C23" s="214" t="s">
        <v>2022</v>
      </c>
      <c r="D23" s="215" t="s">
        <v>2023</v>
      </c>
      <c r="E23" s="215"/>
      <c r="F23" s="214" t="s">
        <v>261</v>
      </c>
      <c r="G23" s="216" t="n">
        <f aca="false">'Stavební rozpočet'!G694</f>
        <v>8</v>
      </c>
      <c r="H23" s="217" t="n">
        <f aca="false">'Stavební rozpočet'!H694</f>
        <v>0</v>
      </c>
      <c r="I23" s="218" t="s">
        <v>203</v>
      </c>
      <c r="J23" s="217" t="n">
        <f aca="false">G23*AO23</f>
        <v>0</v>
      </c>
      <c r="K23" s="217" t="n">
        <f aca="false">G23*AP23</f>
        <v>0</v>
      </c>
      <c r="L23" s="217" t="n">
        <f aca="false">G23*H23</f>
        <v>0</v>
      </c>
      <c r="M23" s="217" t="n">
        <f aca="false">L23*(1+BW23/100)</f>
        <v>0</v>
      </c>
      <c r="N23" s="217" t="n">
        <f aca="false">'Stavební rozpočet'!N694</f>
        <v>0.0005</v>
      </c>
      <c r="O23" s="217" t="n">
        <f aca="false">G23*N23</f>
        <v>0.004</v>
      </c>
      <c r="P23" s="218"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113</v>
      </c>
      <c r="AJ23" s="219" t="n">
        <f aca="false">IF(AN23=0,L23,0)</f>
        <v>0</v>
      </c>
      <c r="AK23" s="219" t="n">
        <f aca="false">IF(AN23=12,L23,0)</f>
        <v>0</v>
      </c>
      <c r="AL23" s="219" t="n">
        <f aca="false">IF(AN23=21,L23,0)</f>
        <v>0</v>
      </c>
      <c r="AN23" s="90" t="n">
        <v>21</v>
      </c>
      <c r="AO23" s="90" t="n">
        <f aca="false">H23*1</f>
        <v>0</v>
      </c>
      <c r="AP23" s="90" t="n">
        <f aca="false">H23*(1-1)</f>
        <v>0</v>
      </c>
      <c r="AQ23" s="220" t="s">
        <v>199</v>
      </c>
      <c r="AV23" s="90" t="n">
        <f aca="false">AW23+AX23</f>
        <v>0</v>
      </c>
      <c r="AW23" s="90" t="n">
        <f aca="false">G23*AO23</f>
        <v>0</v>
      </c>
      <c r="AX23" s="90" t="n">
        <f aca="false">G23*AP23</f>
        <v>0</v>
      </c>
      <c r="AY23" s="89" t="s">
        <v>1994</v>
      </c>
      <c r="AZ23" s="89" t="s">
        <v>1995</v>
      </c>
      <c r="BA23" s="190" t="s">
        <v>1996</v>
      </c>
      <c r="BC23" s="90" t="n">
        <f aca="false">AW23+AX23</f>
        <v>0</v>
      </c>
      <c r="BD23" s="90" t="n">
        <f aca="false">H23/(100-BE23)*100</f>
        <v>0</v>
      </c>
      <c r="BE23" s="90" t="n">
        <v>0</v>
      </c>
      <c r="BF23" s="90" t="n">
        <f aca="false">O23</f>
        <v>0.004</v>
      </c>
      <c r="BH23" s="219" t="n">
        <f aca="false">G23*AO23</f>
        <v>0</v>
      </c>
      <c r="BI23" s="219" t="n">
        <f aca="false">G23*AP23</f>
        <v>0</v>
      </c>
      <c r="BJ23" s="219" t="n">
        <f aca="false">G23*H23</f>
        <v>0</v>
      </c>
      <c r="BK23" s="219"/>
      <c r="BL23" s="90"/>
      <c r="BW23" s="90" t="str">
        <f aca="false">I23</f>
        <v>21</v>
      </c>
      <c r="BX23" s="221" t="s">
        <v>2023</v>
      </c>
    </row>
    <row r="24" customFormat="false" ht="15" hidden="false" customHeight="true" outlineLevel="0" collapsed="false">
      <c r="A24" s="209" t="s">
        <v>242</v>
      </c>
      <c r="B24" s="209" t="s">
        <v>113</v>
      </c>
      <c r="C24" s="209" t="s">
        <v>2025</v>
      </c>
      <c r="D24" s="210" t="s">
        <v>2026</v>
      </c>
      <c r="E24" s="210"/>
      <c r="F24" s="209" t="s">
        <v>261</v>
      </c>
      <c r="G24" s="211" t="n">
        <f aca="false">'Stavební rozpočet'!G695</f>
        <v>6</v>
      </c>
      <c r="H24" s="212" t="n">
        <f aca="false">'Stavební rozpočet'!H695</f>
        <v>0</v>
      </c>
      <c r="I24" s="213" t="s">
        <v>203</v>
      </c>
      <c r="J24" s="212" t="n">
        <f aca="false">G24*AO24</f>
        <v>0</v>
      </c>
      <c r="K24" s="212" t="n">
        <f aca="false">G24*AP24</f>
        <v>0</v>
      </c>
      <c r="L24" s="212" t="n">
        <f aca="false">G24*H24</f>
        <v>0</v>
      </c>
      <c r="M24" s="212" t="n">
        <f aca="false">L24*(1+BW24/100)</f>
        <v>0</v>
      </c>
      <c r="N24" s="212" t="n">
        <f aca="false">'Stavební rozpočet'!N695</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113</v>
      </c>
      <c r="AJ24" s="90" t="n">
        <f aca="false">IF(AN24=0,L24,0)</f>
        <v>0</v>
      </c>
      <c r="AK24" s="90" t="n">
        <f aca="false">IF(AN24=12,L24,0)</f>
        <v>0</v>
      </c>
      <c r="AL24" s="90" t="n">
        <f aca="false">IF(AN24=21,L24,0)</f>
        <v>0</v>
      </c>
      <c r="AN24" s="90" t="n">
        <v>21</v>
      </c>
      <c r="AO24" s="90" t="n">
        <f aca="false">H24*0</f>
        <v>0</v>
      </c>
      <c r="AP24" s="90" t="n">
        <f aca="false">H24*(1-0)</f>
        <v>0</v>
      </c>
      <c r="AQ24" s="89" t="s">
        <v>208</v>
      </c>
      <c r="AV24" s="90" t="n">
        <f aca="false">AW24+AX24</f>
        <v>0</v>
      </c>
      <c r="AW24" s="90" t="n">
        <f aca="false">G24*AO24</f>
        <v>0</v>
      </c>
      <c r="AX24" s="90" t="n">
        <f aca="false">G24*AP24</f>
        <v>0</v>
      </c>
      <c r="AY24" s="89" t="s">
        <v>1994</v>
      </c>
      <c r="AZ24" s="89" t="s">
        <v>1995</v>
      </c>
      <c r="BA24" s="190" t="s">
        <v>1996</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2026</v>
      </c>
    </row>
    <row r="25" customFormat="false" ht="15" hidden="false" customHeight="true" outlineLevel="0" collapsed="false">
      <c r="A25" s="214" t="s">
        <v>247</v>
      </c>
      <c r="B25" s="214" t="s">
        <v>113</v>
      </c>
      <c r="C25" s="214" t="s">
        <v>2028</v>
      </c>
      <c r="D25" s="215" t="s">
        <v>2029</v>
      </c>
      <c r="E25" s="215"/>
      <c r="F25" s="214" t="s">
        <v>261</v>
      </c>
      <c r="G25" s="216" t="n">
        <f aca="false">'Stavební rozpočet'!G696</f>
        <v>3</v>
      </c>
      <c r="H25" s="217" t="n">
        <f aca="false">'Stavební rozpočet'!H696</f>
        <v>0</v>
      </c>
      <c r="I25" s="218" t="s">
        <v>203</v>
      </c>
      <c r="J25" s="217" t="n">
        <f aca="false">G25*AO25</f>
        <v>0</v>
      </c>
      <c r="K25" s="217" t="n">
        <f aca="false">G25*AP25</f>
        <v>0</v>
      </c>
      <c r="L25" s="217" t="n">
        <f aca="false">G25*H25</f>
        <v>0</v>
      </c>
      <c r="M25" s="217" t="n">
        <f aca="false">L25*(1+BW25/100)</f>
        <v>0</v>
      </c>
      <c r="N25" s="217" t="n">
        <f aca="false">'Stavební rozpočet'!N696</f>
        <v>0.0005</v>
      </c>
      <c r="O25" s="217" t="n">
        <f aca="false">G25*N25</f>
        <v>0.0015</v>
      </c>
      <c r="P25" s="218"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113</v>
      </c>
      <c r="AJ25" s="219" t="n">
        <f aca="false">IF(AN25=0,L25,0)</f>
        <v>0</v>
      </c>
      <c r="AK25" s="219" t="n">
        <f aca="false">IF(AN25=12,L25,0)</f>
        <v>0</v>
      </c>
      <c r="AL25" s="219" t="n">
        <f aca="false">IF(AN25=21,L25,0)</f>
        <v>0</v>
      </c>
      <c r="AN25" s="90" t="n">
        <v>21</v>
      </c>
      <c r="AO25" s="90" t="n">
        <f aca="false">H25*1</f>
        <v>0</v>
      </c>
      <c r="AP25" s="90" t="n">
        <f aca="false">H25*(1-1)</f>
        <v>0</v>
      </c>
      <c r="AQ25" s="220" t="s">
        <v>199</v>
      </c>
      <c r="AV25" s="90" t="n">
        <f aca="false">AW25+AX25</f>
        <v>0</v>
      </c>
      <c r="AW25" s="90" t="n">
        <f aca="false">G25*AO25</f>
        <v>0</v>
      </c>
      <c r="AX25" s="90" t="n">
        <f aca="false">G25*AP25</f>
        <v>0</v>
      </c>
      <c r="AY25" s="89" t="s">
        <v>1994</v>
      </c>
      <c r="AZ25" s="89" t="s">
        <v>1995</v>
      </c>
      <c r="BA25" s="190" t="s">
        <v>1996</v>
      </c>
      <c r="BC25" s="90" t="n">
        <f aca="false">AW25+AX25</f>
        <v>0</v>
      </c>
      <c r="BD25" s="90" t="n">
        <f aca="false">H25/(100-BE25)*100</f>
        <v>0</v>
      </c>
      <c r="BE25" s="90" t="n">
        <v>0</v>
      </c>
      <c r="BF25" s="90" t="n">
        <f aca="false">O25</f>
        <v>0.0015</v>
      </c>
      <c r="BH25" s="219" t="n">
        <f aca="false">G25*AO25</f>
        <v>0</v>
      </c>
      <c r="BI25" s="219" t="n">
        <f aca="false">G25*AP25</f>
        <v>0</v>
      </c>
      <c r="BJ25" s="219" t="n">
        <f aca="false">G25*H25</f>
        <v>0</v>
      </c>
      <c r="BK25" s="219"/>
      <c r="BL25" s="90"/>
      <c r="BW25" s="90" t="str">
        <f aca="false">I25</f>
        <v>21</v>
      </c>
      <c r="BX25" s="221" t="s">
        <v>2029</v>
      </c>
    </row>
    <row r="26" customFormat="false" ht="15" hidden="false" customHeight="true" outlineLevel="0" collapsed="false">
      <c r="A26" s="214" t="s">
        <v>197</v>
      </c>
      <c r="B26" s="214" t="s">
        <v>113</v>
      </c>
      <c r="C26" s="214" t="s">
        <v>2031</v>
      </c>
      <c r="D26" s="215" t="s">
        <v>2032</v>
      </c>
      <c r="E26" s="215"/>
      <c r="F26" s="214" t="s">
        <v>261</v>
      </c>
      <c r="G26" s="216" t="n">
        <f aca="false">'Stavební rozpočet'!G697</f>
        <v>1</v>
      </c>
      <c r="H26" s="217" t="n">
        <f aca="false">'Stavební rozpočet'!H697</f>
        <v>0</v>
      </c>
      <c r="I26" s="218" t="s">
        <v>203</v>
      </c>
      <c r="J26" s="217" t="n">
        <f aca="false">G26*AO26</f>
        <v>0</v>
      </c>
      <c r="K26" s="217" t="n">
        <f aca="false">G26*AP26</f>
        <v>0</v>
      </c>
      <c r="L26" s="217" t="n">
        <f aca="false">G26*H26</f>
        <v>0</v>
      </c>
      <c r="M26" s="217" t="n">
        <f aca="false">L26*(1+BW26/100)</f>
        <v>0</v>
      </c>
      <c r="N26" s="217" t="n">
        <f aca="false">'Stavební rozpočet'!N697</f>
        <v>0.0005</v>
      </c>
      <c r="O26" s="217" t="n">
        <f aca="false">G26*N26</f>
        <v>0.0005</v>
      </c>
      <c r="P26" s="218"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113</v>
      </c>
      <c r="AJ26" s="219" t="n">
        <f aca="false">IF(AN26=0,L26,0)</f>
        <v>0</v>
      </c>
      <c r="AK26" s="219" t="n">
        <f aca="false">IF(AN26=12,L26,0)</f>
        <v>0</v>
      </c>
      <c r="AL26" s="219" t="n">
        <f aca="false">IF(AN26=21,L26,0)</f>
        <v>0</v>
      </c>
      <c r="AN26" s="90" t="n">
        <v>21</v>
      </c>
      <c r="AO26" s="90" t="n">
        <f aca="false">H26*1</f>
        <v>0</v>
      </c>
      <c r="AP26" s="90" t="n">
        <f aca="false">H26*(1-1)</f>
        <v>0</v>
      </c>
      <c r="AQ26" s="220" t="s">
        <v>199</v>
      </c>
      <c r="AV26" s="90" t="n">
        <f aca="false">AW26+AX26</f>
        <v>0</v>
      </c>
      <c r="AW26" s="90" t="n">
        <f aca="false">G26*AO26</f>
        <v>0</v>
      </c>
      <c r="AX26" s="90" t="n">
        <f aca="false">G26*AP26</f>
        <v>0</v>
      </c>
      <c r="AY26" s="89" t="s">
        <v>1994</v>
      </c>
      <c r="AZ26" s="89" t="s">
        <v>1995</v>
      </c>
      <c r="BA26" s="190" t="s">
        <v>1996</v>
      </c>
      <c r="BC26" s="90" t="n">
        <f aca="false">AW26+AX26</f>
        <v>0</v>
      </c>
      <c r="BD26" s="90" t="n">
        <f aca="false">H26/(100-BE26)*100</f>
        <v>0</v>
      </c>
      <c r="BE26" s="90" t="n">
        <v>0</v>
      </c>
      <c r="BF26" s="90" t="n">
        <f aca="false">O26</f>
        <v>0.0005</v>
      </c>
      <c r="BH26" s="219" t="n">
        <f aca="false">G26*AO26</f>
        <v>0</v>
      </c>
      <c r="BI26" s="219" t="n">
        <f aca="false">G26*AP26</f>
        <v>0</v>
      </c>
      <c r="BJ26" s="219" t="n">
        <f aca="false">G26*H26</f>
        <v>0</v>
      </c>
      <c r="BK26" s="219"/>
      <c r="BL26" s="90"/>
      <c r="BW26" s="90" t="str">
        <f aca="false">I26</f>
        <v>21</v>
      </c>
      <c r="BX26" s="221" t="s">
        <v>2032</v>
      </c>
    </row>
    <row r="27" customFormat="false" ht="15" hidden="false" customHeight="true" outlineLevel="0" collapsed="false">
      <c r="A27" s="214" t="s">
        <v>252</v>
      </c>
      <c r="B27" s="214" t="s">
        <v>113</v>
      </c>
      <c r="C27" s="214" t="s">
        <v>2034</v>
      </c>
      <c r="D27" s="215" t="s">
        <v>2035</v>
      </c>
      <c r="E27" s="215"/>
      <c r="F27" s="214" t="s">
        <v>261</v>
      </c>
      <c r="G27" s="216" t="n">
        <f aca="false">'Stavební rozpočet'!G698</f>
        <v>2</v>
      </c>
      <c r="H27" s="217" t="n">
        <f aca="false">'Stavební rozpočet'!H698</f>
        <v>0</v>
      </c>
      <c r="I27" s="218" t="s">
        <v>203</v>
      </c>
      <c r="J27" s="217" t="n">
        <f aca="false">G27*AO27</f>
        <v>0</v>
      </c>
      <c r="K27" s="217" t="n">
        <f aca="false">G27*AP27</f>
        <v>0</v>
      </c>
      <c r="L27" s="217" t="n">
        <f aca="false">G27*H27</f>
        <v>0</v>
      </c>
      <c r="M27" s="217" t="n">
        <f aca="false">L27*(1+BW27/100)</f>
        <v>0</v>
      </c>
      <c r="N27" s="217" t="n">
        <f aca="false">'Stavební rozpočet'!N698</f>
        <v>0.00228</v>
      </c>
      <c r="O27" s="217" t="n">
        <f aca="false">G27*N27</f>
        <v>0.00456</v>
      </c>
      <c r="P27" s="218"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113</v>
      </c>
      <c r="AJ27" s="219" t="n">
        <f aca="false">IF(AN27=0,L27,0)</f>
        <v>0</v>
      </c>
      <c r="AK27" s="219" t="n">
        <f aca="false">IF(AN27=12,L27,0)</f>
        <v>0</v>
      </c>
      <c r="AL27" s="219" t="n">
        <f aca="false">IF(AN27=21,L27,0)</f>
        <v>0</v>
      </c>
      <c r="AN27" s="90" t="n">
        <v>21</v>
      </c>
      <c r="AO27" s="90" t="n">
        <f aca="false">H27*1</f>
        <v>0</v>
      </c>
      <c r="AP27" s="90" t="n">
        <f aca="false">H27*(1-1)</f>
        <v>0</v>
      </c>
      <c r="AQ27" s="220" t="s">
        <v>199</v>
      </c>
      <c r="AV27" s="90" t="n">
        <f aca="false">AW27+AX27</f>
        <v>0</v>
      </c>
      <c r="AW27" s="90" t="n">
        <f aca="false">G27*AO27</f>
        <v>0</v>
      </c>
      <c r="AX27" s="90" t="n">
        <f aca="false">G27*AP27</f>
        <v>0</v>
      </c>
      <c r="AY27" s="89" t="s">
        <v>1994</v>
      </c>
      <c r="AZ27" s="89" t="s">
        <v>1995</v>
      </c>
      <c r="BA27" s="190" t="s">
        <v>1996</v>
      </c>
      <c r="BC27" s="90" t="n">
        <f aca="false">AW27+AX27</f>
        <v>0</v>
      </c>
      <c r="BD27" s="90" t="n">
        <f aca="false">H27/(100-BE27)*100</f>
        <v>0</v>
      </c>
      <c r="BE27" s="90" t="n">
        <v>0</v>
      </c>
      <c r="BF27" s="90" t="n">
        <f aca="false">O27</f>
        <v>0.00456</v>
      </c>
      <c r="BH27" s="219" t="n">
        <f aca="false">G27*AO27</f>
        <v>0</v>
      </c>
      <c r="BI27" s="219" t="n">
        <f aca="false">G27*AP27</f>
        <v>0</v>
      </c>
      <c r="BJ27" s="219" t="n">
        <f aca="false">G27*H27</f>
        <v>0</v>
      </c>
      <c r="BK27" s="219"/>
      <c r="BL27" s="90"/>
      <c r="BW27" s="90" t="str">
        <f aca="false">I27</f>
        <v>21</v>
      </c>
      <c r="BX27" s="221" t="s">
        <v>2035</v>
      </c>
    </row>
    <row r="28" customFormat="false" ht="15" hidden="false" customHeight="true" outlineLevel="0" collapsed="false">
      <c r="A28" s="209" t="s">
        <v>256</v>
      </c>
      <c r="B28" s="209" t="s">
        <v>113</v>
      </c>
      <c r="C28" s="209" t="s">
        <v>2037</v>
      </c>
      <c r="D28" s="210" t="s">
        <v>2038</v>
      </c>
      <c r="E28" s="210"/>
      <c r="F28" s="209" t="s">
        <v>261</v>
      </c>
      <c r="G28" s="211" t="n">
        <f aca="false">'Stavební rozpočet'!G699</f>
        <v>19</v>
      </c>
      <c r="H28" s="212" t="n">
        <f aca="false">'Stavební rozpočet'!H699</f>
        <v>0</v>
      </c>
      <c r="I28" s="213" t="s">
        <v>203</v>
      </c>
      <c r="J28" s="212" t="n">
        <f aca="false">G28*AO28</f>
        <v>0</v>
      </c>
      <c r="K28" s="212" t="n">
        <f aca="false">G28*AP28</f>
        <v>0</v>
      </c>
      <c r="L28" s="212" t="n">
        <f aca="false">G28*H28</f>
        <v>0</v>
      </c>
      <c r="M28" s="212" t="n">
        <f aca="false">L28*(1+BW28/100)</f>
        <v>0</v>
      </c>
      <c r="N28" s="212" t="n">
        <f aca="false">'Stavební rozpočet'!N699</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113</v>
      </c>
      <c r="AJ28" s="90" t="n">
        <f aca="false">IF(AN28=0,L28,0)</f>
        <v>0</v>
      </c>
      <c r="AK28" s="90" t="n">
        <f aca="false">IF(AN28=12,L28,0)</f>
        <v>0</v>
      </c>
      <c r="AL28" s="90" t="n">
        <f aca="false">IF(AN28=21,L28,0)</f>
        <v>0</v>
      </c>
      <c r="AN28" s="90" t="n">
        <v>21</v>
      </c>
      <c r="AO28" s="90" t="n">
        <f aca="false">H28*0</f>
        <v>0</v>
      </c>
      <c r="AP28" s="90" t="n">
        <f aca="false">H28*(1-0)</f>
        <v>0</v>
      </c>
      <c r="AQ28" s="89" t="s">
        <v>208</v>
      </c>
      <c r="AV28" s="90" t="n">
        <f aca="false">AW28+AX28</f>
        <v>0</v>
      </c>
      <c r="AW28" s="90" t="n">
        <f aca="false">G28*AO28</f>
        <v>0</v>
      </c>
      <c r="AX28" s="90" t="n">
        <f aca="false">G28*AP28</f>
        <v>0</v>
      </c>
      <c r="AY28" s="89" t="s">
        <v>1994</v>
      </c>
      <c r="AZ28" s="89" t="s">
        <v>1995</v>
      </c>
      <c r="BA28" s="190" t="s">
        <v>1996</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2038</v>
      </c>
    </row>
    <row r="29" customFormat="false" ht="15" hidden="false" customHeight="true" outlineLevel="0" collapsed="false">
      <c r="A29" s="214" t="s">
        <v>214</v>
      </c>
      <c r="B29" s="214" t="s">
        <v>113</v>
      </c>
      <c r="C29" s="214" t="s">
        <v>2040</v>
      </c>
      <c r="D29" s="215" t="s">
        <v>2041</v>
      </c>
      <c r="E29" s="215"/>
      <c r="F29" s="214" t="s">
        <v>261</v>
      </c>
      <c r="G29" s="216" t="n">
        <f aca="false">'Stavební rozpočet'!G700</f>
        <v>3</v>
      </c>
      <c r="H29" s="217" t="n">
        <f aca="false">'Stavební rozpočet'!H700</f>
        <v>0</v>
      </c>
      <c r="I29" s="218" t="s">
        <v>203</v>
      </c>
      <c r="J29" s="217" t="n">
        <f aca="false">G29*AO29</f>
        <v>0</v>
      </c>
      <c r="K29" s="217" t="n">
        <f aca="false">G29*AP29</f>
        <v>0</v>
      </c>
      <c r="L29" s="217" t="n">
        <f aca="false">G29*H29</f>
        <v>0</v>
      </c>
      <c r="M29" s="217" t="n">
        <f aca="false">L29*(1+BW29/100)</f>
        <v>0</v>
      </c>
      <c r="N29" s="217" t="n">
        <f aca="false">'Stavební rozpočet'!N700</f>
        <v>0.00018</v>
      </c>
      <c r="O29" s="217" t="n">
        <f aca="false">G29*N29</f>
        <v>0.00054</v>
      </c>
      <c r="P29" s="218"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113</v>
      </c>
      <c r="AJ29" s="219" t="n">
        <f aca="false">IF(AN29=0,L29,0)</f>
        <v>0</v>
      </c>
      <c r="AK29" s="219" t="n">
        <f aca="false">IF(AN29=12,L29,0)</f>
        <v>0</v>
      </c>
      <c r="AL29" s="219" t="n">
        <f aca="false">IF(AN29=21,L29,0)</f>
        <v>0</v>
      </c>
      <c r="AN29" s="90" t="n">
        <v>21</v>
      </c>
      <c r="AO29" s="90" t="n">
        <f aca="false">H29*1</f>
        <v>0</v>
      </c>
      <c r="AP29" s="90" t="n">
        <f aca="false">H29*(1-1)</f>
        <v>0</v>
      </c>
      <c r="AQ29" s="220" t="s">
        <v>199</v>
      </c>
      <c r="AV29" s="90" t="n">
        <f aca="false">AW29+AX29</f>
        <v>0</v>
      </c>
      <c r="AW29" s="90" t="n">
        <f aca="false">G29*AO29</f>
        <v>0</v>
      </c>
      <c r="AX29" s="90" t="n">
        <f aca="false">G29*AP29</f>
        <v>0</v>
      </c>
      <c r="AY29" s="89" t="s">
        <v>1994</v>
      </c>
      <c r="AZ29" s="89" t="s">
        <v>1995</v>
      </c>
      <c r="BA29" s="190" t="s">
        <v>1996</v>
      </c>
      <c r="BC29" s="90" t="n">
        <f aca="false">AW29+AX29</f>
        <v>0</v>
      </c>
      <c r="BD29" s="90" t="n">
        <f aca="false">H29/(100-BE29)*100</f>
        <v>0</v>
      </c>
      <c r="BE29" s="90" t="n">
        <v>0</v>
      </c>
      <c r="BF29" s="90" t="n">
        <f aca="false">O29</f>
        <v>0.00054</v>
      </c>
      <c r="BH29" s="219" t="n">
        <f aca="false">G29*AO29</f>
        <v>0</v>
      </c>
      <c r="BI29" s="219" t="n">
        <f aca="false">G29*AP29</f>
        <v>0</v>
      </c>
      <c r="BJ29" s="219" t="n">
        <f aca="false">G29*H29</f>
        <v>0</v>
      </c>
      <c r="BK29" s="219"/>
      <c r="BL29" s="90"/>
      <c r="BW29" s="90" t="str">
        <f aca="false">I29</f>
        <v>21</v>
      </c>
      <c r="BX29" s="221" t="s">
        <v>2041</v>
      </c>
    </row>
    <row r="30" customFormat="false" ht="15" hidden="false" customHeight="true" outlineLevel="0" collapsed="false">
      <c r="A30" s="214" t="s">
        <v>231</v>
      </c>
      <c r="B30" s="214" t="s">
        <v>113</v>
      </c>
      <c r="C30" s="214" t="s">
        <v>2043</v>
      </c>
      <c r="D30" s="215" t="s">
        <v>2044</v>
      </c>
      <c r="E30" s="215"/>
      <c r="F30" s="214" t="s">
        <v>261</v>
      </c>
      <c r="G30" s="216" t="n">
        <f aca="false">'Stavební rozpočet'!G701</f>
        <v>15</v>
      </c>
      <c r="H30" s="217" t="n">
        <f aca="false">'Stavební rozpočet'!H701</f>
        <v>0</v>
      </c>
      <c r="I30" s="218" t="s">
        <v>203</v>
      </c>
      <c r="J30" s="217" t="n">
        <f aca="false">G30*AO30</f>
        <v>0</v>
      </c>
      <c r="K30" s="217" t="n">
        <f aca="false">G30*AP30</f>
        <v>0</v>
      </c>
      <c r="L30" s="217" t="n">
        <f aca="false">G30*H30</f>
        <v>0</v>
      </c>
      <c r="M30" s="217" t="n">
        <f aca="false">L30*(1+BW30/100)</f>
        <v>0</v>
      </c>
      <c r="N30" s="217" t="n">
        <f aca="false">'Stavební rozpočet'!N701</f>
        <v>0.00018</v>
      </c>
      <c r="O30" s="217" t="n">
        <f aca="false">G30*N30</f>
        <v>0.0027</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113</v>
      </c>
      <c r="AJ30" s="219" t="n">
        <f aca="false">IF(AN30=0,L30,0)</f>
        <v>0</v>
      </c>
      <c r="AK30" s="219" t="n">
        <f aca="false">IF(AN30=12,L30,0)</f>
        <v>0</v>
      </c>
      <c r="AL30" s="219" t="n">
        <f aca="false">IF(AN30=21,L30,0)</f>
        <v>0</v>
      </c>
      <c r="AN30" s="90" t="n">
        <v>21</v>
      </c>
      <c r="AO30" s="90" t="n">
        <f aca="false">H30*1</f>
        <v>0</v>
      </c>
      <c r="AP30" s="90" t="n">
        <f aca="false">H30*(1-1)</f>
        <v>0</v>
      </c>
      <c r="AQ30" s="220" t="s">
        <v>199</v>
      </c>
      <c r="AV30" s="90" t="n">
        <f aca="false">AW30+AX30</f>
        <v>0</v>
      </c>
      <c r="AW30" s="90" t="n">
        <f aca="false">G30*AO30</f>
        <v>0</v>
      </c>
      <c r="AX30" s="90" t="n">
        <f aca="false">G30*AP30</f>
        <v>0</v>
      </c>
      <c r="AY30" s="89" t="s">
        <v>1994</v>
      </c>
      <c r="AZ30" s="89" t="s">
        <v>1995</v>
      </c>
      <c r="BA30" s="190" t="s">
        <v>1996</v>
      </c>
      <c r="BC30" s="90" t="n">
        <f aca="false">AW30+AX30</f>
        <v>0</v>
      </c>
      <c r="BD30" s="90" t="n">
        <f aca="false">H30/(100-BE30)*100</f>
        <v>0</v>
      </c>
      <c r="BE30" s="90" t="n">
        <v>0</v>
      </c>
      <c r="BF30" s="90" t="n">
        <f aca="false">O30</f>
        <v>0.0027</v>
      </c>
      <c r="BH30" s="219" t="n">
        <f aca="false">G30*AO30</f>
        <v>0</v>
      </c>
      <c r="BI30" s="219" t="n">
        <f aca="false">G30*AP30</f>
        <v>0</v>
      </c>
      <c r="BJ30" s="219" t="n">
        <f aca="false">G30*H30</f>
        <v>0</v>
      </c>
      <c r="BK30" s="219"/>
      <c r="BL30" s="90"/>
      <c r="BW30" s="90" t="str">
        <f aca="false">I30</f>
        <v>21</v>
      </c>
      <c r="BX30" s="221" t="s">
        <v>2044</v>
      </c>
    </row>
    <row r="31" customFormat="false" ht="15" hidden="false" customHeight="true" outlineLevel="0" collapsed="false">
      <c r="A31" s="214" t="s">
        <v>265</v>
      </c>
      <c r="B31" s="214" t="s">
        <v>113</v>
      </c>
      <c r="C31" s="214" t="s">
        <v>2046</v>
      </c>
      <c r="D31" s="215" t="s">
        <v>2047</v>
      </c>
      <c r="E31" s="215"/>
      <c r="F31" s="214" t="s">
        <v>261</v>
      </c>
      <c r="G31" s="216" t="n">
        <f aca="false">'Stavební rozpočet'!G702</f>
        <v>1</v>
      </c>
      <c r="H31" s="217" t="n">
        <f aca="false">'Stavební rozpočet'!H702</f>
        <v>0</v>
      </c>
      <c r="I31" s="218" t="s">
        <v>203</v>
      </c>
      <c r="J31" s="217" t="n">
        <f aca="false">G31*AO31</f>
        <v>0</v>
      </c>
      <c r="K31" s="217" t="n">
        <f aca="false">G31*AP31</f>
        <v>0</v>
      </c>
      <c r="L31" s="217" t="n">
        <f aca="false">G31*H31</f>
        <v>0</v>
      </c>
      <c r="M31" s="217" t="n">
        <f aca="false">L31*(1+BW31/100)</f>
        <v>0</v>
      </c>
      <c r="N31" s="217" t="n">
        <f aca="false">'Stavební rozpočet'!N702</f>
        <v>0.0001</v>
      </c>
      <c r="O31" s="217" t="n">
        <f aca="false">G31*N31</f>
        <v>0.0001</v>
      </c>
      <c r="P31" s="218"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113</v>
      </c>
      <c r="AJ31" s="219" t="n">
        <f aca="false">IF(AN31=0,L31,0)</f>
        <v>0</v>
      </c>
      <c r="AK31" s="219" t="n">
        <f aca="false">IF(AN31=12,L31,0)</f>
        <v>0</v>
      </c>
      <c r="AL31" s="219" t="n">
        <f aca="false">IF(AN31=21,L31,0)</f>
        <v>0</v>
      </c>
      <c r="AN31" s="90" t="n">
        <v>21</v>
      </c>
      <c r="AO31" s="90" t="n">
        <f aca="false">H31*1</f>
        <v>0</v>
      </c>
      <c r="AP31" s="90" t="n">
        <f aca="false">H31*(1-1)</f>
        <v>0</v>
      </c>
      <c r="AQ31" s="220" t="s">
        <v>199</v>
      </c>
      <c r="AV31" s="90" t="n">
        <f aca="false">AW31+AX31</f>
        <v>0</v>
      </c>
      <c r="AW31" s="90" t="n">
        <f aca="false">G31*AO31</f>
        <v>0</v>
      </c>
      <c r="AX31" s="90" t="n">
        <f aca="false">G31*AP31</f>
        <v>0</v>
      </c>
      <c r="AY31" s="89" t="s">
        <v>1994</v>
      </c>
      <c r="AZ31" s="89" t="s">
        <v>1995</v>
      </c>
      <c r="BA31" s="190" t="s">
        <v>1996</v>
      </c>
      <c r="BC31" s="90" t="n">
        <f aca="false">AW31+AX31</f>
        <v>0</v>
      </c>
      <c r="BD31" s="90" t="n">
        <f aca="false">H31/(100-BE31)*100</f>
        <v>0</v>
      </c>
      <c r="BE31" s="90" t="n">
        <v>0</v>
      </c>
      <c r="BF31" s="90" t="n">
        <f aca="false">O31</f>
        <v>0.0001</v>
      </c>
      <c r="BH31" s="219" t="n">
        <f aca="false">G31*AO31</f>
        <v>0</v>
      </c>
      <c r="BI31" s="219" t="n">
        <f aca="false">G31*AP31</f>
        <v>0</v>
      </c>
      <c r="BJ31" s="219" t="n">
        <f aca="false">G31*H31</f>
        <v>0</v>
      </c>
      <c r="BK31" s="219"/>
      <c r="BL31" s="90"/>
      <c r="BW31" s="90" t="str">
        <f aca="false">I31</f>
        <v>21</v>
      </c>
      <c r="BX31" s="221" t="s">
        <v>2047</v>
      </c>
    </row>
    <row r="32" customFormat="false" ht="15" hidden="false" customHeight="true" outlineLevel="0" collapsed="false">
      <c r="A32" s="209" t="s">
        <v>268</v>
      </c>
      <c r="B32" s="209" t="s">
        <v>113</v>
      </c>
      <c r="C32" s="209" t="s">
        <v>2049</v>
      </c>
      <c r="D32" s="210" t="s">
        <v>2050</v>
      </c>
      <c r="E32" s="210"/>
      <c r="F32" s="209" t="s">
        <v>261</v>
      </c>
      <c r="G32" s="211" t="n">
        <f aca="false">'Stavební rozpočet'!G703</f>
        <v>2</v>
      </c>
      <c r="H32" s="212" t="n">
        <f aca="false">'Stavební rozpočet'!H703</f>
        <v>0</v>
      </c>
      <c r="I32" s="213" t="s">
        <v>203</v>
      </c>
      <c r="J32" s="212" t="n">
        <f aca="false">G32*AO32</f>
        <v>0</v>
      </c>
      <c r="K32" s="212" t="n">
        <f aca="false">G32*AP32</f>
        <v>0</v>
      </c>
      <c r="L32" s="212" t="n">
        <f aca="false">G32*H32</f>
        <v>0</v>
      </c>
      <c r="M32" s="212" t="n">
        <f aca="false">L32*(1+BW32/100)</f>
        <v>0</v>
      </c>
      <c r="N32" s="212" t="n">
        <f aca="false">'Stavební rozpočet'!N703</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113</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1994</v>
      </c>
      <c r="AZ32" s="89" t="s">
        <v>1995</v>
      </c>
      <c r="BA32" s="190" t="s">
        <v>1996</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c r="BW32" s="90" t="str">
        <f aca="false">I32</f>
        <v>21</v>
      </c>
      <c r="BX32" s="11" t="s">
        <v>2050</v>
      </c>
    </row>
    <row r="33" customFormat="false" ht="15" hidden="false" customHeight="true" outlineLevel="0" collapsed="false">
      <c r="A33" s="214" t="s">
        <v>271</v>
      </c>
      <c r="B33" s="214" t="s">
        <v>113</v>
      </c>
      <c r="C33" s="214" t="s">
        <v>2052</v>
      </c>
      <c r="D33" s="215" t="s">
        <v>2053</v>
      </c>
      <c r="E33" s="215"/>
      <c r="F33" s="214" t="s">
        <v>261</v>
      </c>
      <c r="G33" s="216" t="n">
        <f aca="false">'Stavební rozpočet'!G704</f>
        <v>2</v>
      </c>
      <c r="H33" s="217" t="n">
        <f aca="false">'Stavební rozpočet'!H704</f>
        <v>0</v>
      </c>
      <c r="I33" s="218" t="s">
        <v>203</v>
      </c>
      <c r="J33" s="217" t="n">
        <f aca="false">G33*AO33</f>
        <v>0</v>
      </c>
      <c r="K33" s="217" t="n">
        <f aca="false">G33*AP33</f>
        <v>0</v>
      </c>
      <c r="L33" s="217" t="n">
        <f aca="false">G33*H33</f>
        <v>0</v>
      </c>
      <c r="M33" s="217" t="n">
        <f aca="false">L33*(1+BW33/100)</f>
        <v>0</v>
      </c>
      <c r="N33" s="217" t="n">
        <f aca="false">'Stavební rozpočet'!N704</f>
        <v>0.00027</v>
      </c>
      <c r="O33" s="217" t="n">
        <f aca="false">G33*N33</f>
        <v>0.00054</v>
      </c>
      <c r="P33" s="218"/>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113</v>
      </c>
      <c r="AJ33" s="219" t="n">
        <f aca="false">IF(AN33=0,L33,0)</f>
        <v>0</v>
      </c>
      <c r="AK33" s="219" t="n">
        <f aca="false">IF(AN33=12,L33,0)</f>
        <v>0</v>
      </c>
      <c r="AL33" s="219" t="n">
        <f aca="false">IF(AN33=21,L33,0)</f>
        <v>0</v>
      </c>
      <c r="AN33" s="90" t="n">
        <v>21</v>
      </c>
      <c r="AO33" s="90" t="n">
        <f aca="false">H33*1</f>
        <v>0</v>
      </c>
      <c r="AP33" s="90" t="n">
        <f aca="false">H33*(1-1)</f>
        <v>0</v>
      </c>
      <c r="AQ33" s="220" t="s">
        <v>199</v>
      </c>
      <c r="AV33" s="90" t="n">
        <f aca="false">AW33+AX33</f>
        <v>0</v>
      </c>
      <c r="AW33" s="90" t="n">
        <f aca="false">G33*AO33</f>
        <v>0</v>
      </c>
      <c r="AX33" s="90" t="n">
        <f aca="false">G33*AP33</f>
        <v>0</v>
      </c>
      <c r="AY33" s="89" t="s">
        <v>1994</v>
      </c>
      <c r="AZ33" s="89" t="s">
        <v>1995</v>
      </c>
      <c r="BA33" s="190" t="s">
        <v>1996</v>
      </c>
      <c r="BC33" s="90" t="n">
        <f aca="false">AW33+AX33</f>
        <v>0</v>
      </c>
      <c r="BD33" s="90" t="n">
        <f aca="false">H33/(100-BE33)*100</f>
        <v>0</v>
      </c>
      <c r="BE33" s="90" t="n">
        <v>0</v>
      </c>
      <c r="BF33" s="90" t="n">
        <f aca="false">O33</f>
        <v>0.00054</v>
      </c>
      <c r="BH33" s="219" t="n">
        <f aca="false">G33*AO33</f>
        <v>0</v>
      </c>
      <c r="BI33" s="219" t="n">
        <f aca="false">G33*AP33</f>
        <v>0</v>
      </c>
      <c r="BJ33" s="219" t="n">
        <f aca="false">G33*H33</f>
        <v>0</v>
      </c>
      <c r="BK33" s="219"/>
      <c r="BL33" s="90"/>
      <c r="BW33" s="90" t="str">
        <f aca="false">I33</f>
        <v>21</v>
      </c>
      <c r="BX33" s="221" t="s">
        <v>2053</v>
      </c>
    </row>
    <row r="34" customFormat="false" ht="15" hidden="false" customHeight="true" outlineLevel="0" collapsed="false">
      <c r="A34" s="209" t="s">
        <v>203</v>
      </c>
      <c r="B34" s="209" t="s">
        <v>113</v>
      </c>
      <c r="C34" s="209" t="s">
        <v>2055</v>
      </c>
      <c r="D34" s="210" t="s">
        <v>2056</v>
      </c>
      <c r="E34" s="210"/>
      <c r="F34" s="209" t="s">
        <v>261</v>
      </c>
      <c r="G34" s="211" t="n">
        <f aca="false">'Stavební rozpočet'!G705</f>
        <v>1</v>
      </c>
      <c r="H34" s="212" t="n">
        <f aca="false">'Stavební rozpočet'!H705</f>
        <v>0</v>
      </c>
      <c r="I34" s="213" t="s">
        <v>203</v>
      </c>
      <c r="J34" s="212" t="n">
        <f aca="false">G34*AO34</f>
        <v>0</v>
      </c>
      <c r="K34" s="212" t="n">
        <f aca="false">G34*AP34</f>
        <v>0</v>
      </c>
      <c r="L34" s="212" t="n">
        <f aca="false">G34*H34</f>
        <v>0</v>
      </c>
      <c r="M34" s="212" t="n">
        <f aca="false">L34*(1+BW34/100)</f>
        <v>0</v>
      </c>
      <c r="N34" s="212" t="n">
        <f aca="false">'Stavební rozpočet'!N705</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113</v>
      </c>
      <c r="AJ34" s="90" t="n">
        <f aca="false">IF(AN34=0,L34,0)</f>
        <v>0</v>
      </c>
      <c r="AK34" s="90" t="n">
        <f aca="false">IF(AN34=12,L34,0)</f>
        <v>0</v>
      </c>
      <c r="AL34" s="90" t="n">
        <f aca="false">IF(AN34=21,L34,0)</f>
        <v>0</v>
      </c>
      <c r="AN34" s="90" t="n">
        <v>21</v>
      </c>
      <c r="AO34" s="90" t="n">
        <f aca="false">H34*0</f>
        <v>0</v>
      </c>
      <c r="AP34" s="90" t="n">
        <f aca="false">H34*(1-0)</f>
        <v>0</v>
      </c>
      <c r="AQ34" s="89" t="s">
        <v>208</v>
      </c>
      <c r="AV34" s="90" t="n">
        <f aca="false">AW34+AX34</f>
        <v>0</v>
      </c>
      <c r="AW34" s="90" t="n">
        <f aca="false">G34*AO34</f>
        <v>0</v>
      </c>
      <c r="AX34" s="90" t="n">
        <f aca="false">G34*AP34</f>
        <v>0</v>
      </c>
      <c r="AY34" s="89" t="s">
        <v>1994</v>
      </c>
      <c r="AZ34" s="89" t="s">
        <v>1995</v>
      </c>
      <c r="BA34" s="190" t="s">
        <v>1996</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c r="BW34" s="90" t="str">
        <f aca="false">I34</f>
        <v>21</v>
      </c>
      <c r="BX34" s="11" t="s">
        <v>2056</v>
      </c>
    </row>
    <row r="35" customFormat="false" ht="15" hidden="false" customHeight="true" outlineLevel="0" collapsed="false">
      <c r="A35" s="214" t="s">
        <v>276</v>
      </c>
      <c r="B35" s="214" t="s">
        <v>113</v>
      </c>
      <c r="C35" s="214" t="s">
        <v>2058</v>
      </c>
      <c r="D35" s="215" t="s">
        <v>2059</v>
      </c>
      <c r="E35" s="215"/>
      <c r="F35" s="214" t="s">
        <v>261</v>
      </c>
      <c r="G35" s="216" t="n">
        <f aca="false">'Stavební rozpočet'!G706</f>
        <v>2</v>
      </c>
      <c r="H35" s="217" t="n">
        <f aca="false">'Stavební rozpočet'!H706</f>
        <v>0</v>
      </c>
      <c r="I35" s="218" t="s">
        <v>203</v>
      </c>
      <c r="J35" s="217" t="n">
        <f aca="false">G35*AO35</f>
        <v>0</v>
      </c>
      <c r="K35" s="217" t="n">
        <f aca="false">G35*AP35</f>
        <v>0</v>
      </c>
      <c r="L35" s="217" t="n">
        <f aca="false">G35*H35</f>
        <v>0</v>
      </c>
      <c r="M35" s="217" t="n">
        <f aca="false">L35*(1+BW35/100)</f>
        <v>0</v>
      </c>
      <c r="N35" s="217" t="n">
        <f aca="false">'Stavební rozpočet'!N706</f>
        <v>0.0005</v>
      </c>
      <c r="O35" s="217" t="n">
        <f aca="false">G35*N35</f>
        <v>0.001</v>
      </c>
      <c r="P35" s="218"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113</v>
      </c>
      <c r="AJ35" s="219" t="n">
        <f aca="false">IF(AN35=0,L35,0)</f>
        <v>0</v>
      </c>
      <c r="AK35" s="219" t="n">
        <f aca="false">IF(AN35=12,L35,0)</f>
        <v>0</v>
      </c>
      <c r="AL35" s="219" t="n">
        <f aca="false">IF(AN35=21,L35,0)</f>
        <v>0</v>
      </c>
      <c r="AN35" s="90" t="n">
        <v>21</v>
      </c>
      <c r="AO35" s="90" t="n">
        <f aca="false">H35*1</f>
        <v>0</v>
      </c>
      <c r="AP35" s="90" t="n">
        <f aca="false">H35*(1-1)</f>
        <v>0</v>
      </c>
      <c r="AQ35" s="220" t="s">
        <v>199</v>
      </c>
      <c r="AV35" s="90" t="n">
        <f aca="false">AW35+AX35</f>
        <v>0</v>
      </c>
      <c r="AW35" s="90" t="n">
        <f aca="false">G35*AO35</f>
        <v>0</v>
      </c>
      <c r="AX35" s="90" t="n">
        <f aca="false">G35*AP35</f>
        <v>0</v>
      </c>
      <c r="AY35" s="89" t="s">
        <v>1994</v>
      </c>
      <c r="AZ35" s="89" t="s">
        <v>1995</v>
      </c>
      <c r="BA35" s="190" t="s">
        <v>1996</v>
      </c>
      <c r="BC35" s="90" t="n">
        <f aca="false">AW35+AX35</f>
        <v>0</v>
      </c>
      <c r="BD35" s="90" t="n">
        <f aca="false">H35/(100-BE35)*100</f>
        <v>0</v>
      </c>
      <c r="BE35" s="90" t="n">
        <v>0</v>
      </c>
      <c r="BF35" s="90" t="n">
        <f aca="false">O35</f>
        <v>0.001</v>
      </c>
      <c r="BH35" s="219" t="n">
        <f aca="false">G35*AO35</f>
        <v>0</v>
      </c>
      <c r="BI35" s="219" t="n">
        <f aca="false">G35*AP35</f>
        <v>0</v>
      </c>
      <c r="BJ35" s="219" t="n">
        <f aca="false">G35*H35</f>
        <v>0</v>
      </c>
      <c r="BK35" s="219"/>
      <c r="BL35" s="90"/>
      <c r="BW35" s="90" t="str">
        <f aca="false">I35</f>
        <v>21</v>
      </c>
      <c r="BX35" s="221" t="s">
        <v>2059</v>
      </c>
    </row>
    <row r="36" customFormat="false" ht="15" hidden="false" customHeight="true" outlineLevel="0" collapsed="false">
      <c r="A36" s="209" t="s">
        <v>281</v>
      </c>
      <c r="B36" s="209" t="s">
        <v>113</v>
      </c>
      <c r="C36" s="209" t="s">
        <v>2061</v>
      </c>
      <c r="D36" s="210" t="s">
        <v>2062</v>
      </c>
      <c r="E36" s="210"/>
      <c r="F36" s="209" t="s">
        <v>261</v>
      </c>
      <c r="G36" s="211" t="n">
        <f aca="false">'Stavební rozpočet'!G707</f>
        <v>4</v>
      </c>
      <c r="H36" s="212" t="n">
        <f aca="false">'Stavební rozpočet'!H707</f>
        <v>0</v>
      </c>
      <c r="I36" s="213" t="s">
        <v>203</v>
      </c>
      <c r="J36" s="212" t="n">
        <f aca="false">G36*AO36</f>
        <v>0</v>
      </c>
      <c r="K36" s="212" t="n">
        <f aca="false">G36*AP36</f>
        <v>0</v>
      </c>
      <c r="L36" s="212" t="n">
        <f aca="false">G36*H36</f>
        <v>0</v>
      </c>
      <c r="M36" s="212" t="n">
        <f aca="false">L36*(1+BW36/100)</f>
        <v>0</v>
      </c>
      <c r="N36" s="212" t="n">
        <f aca="false">'Stavební rozpočet'!N707</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113</v>
      </c>
      <c r="AJ36" s="90" t="n">
        <f aca="false">IF(AN36=0,L36,0)</f>
        <v>0</v>
      </c>
      <c r="AK36" s="90" t="n">
        <f aca="false">IF(AN36=12,L36,0)</f>
        <v>0</v>
      </c>
      <c r="AL36" s="90" t="n">
        <f aca="false">IF(AN36=21,L36,0)</f>
        <v>0</v>
      </c>
      <c r="AN36" s="90" t="n">
        <v>21</v>
      </c>
      <c r="AO36" s="90" t="n">
        <f aca="false">H36*0.034067555</f>
        <v>0</v>
      </c>
      <c r="AP36" s="90" t="n">
        <f aca="false">H36*(1-0.034067555)</f>
        <v>0</v>
      </c>
      <c r="AQ36" s="89" t="s">
        <v>208</v>
      </c>
      <c r="AV36" s="90" t="n">
        <f aca="false">AW36+AX36</f>
        <v>0</v>
      </c>
      <c r="AW36" s="90" t="n">
        <f aca="false">G36*AO36</f>
        <v>0</v>
      </c>
      <c r="AX36" s="90" t="n">
        <f aca="false">G36*AP36</f>
        <v>0</v>
      </c>
      <c r="AY36" s="89" t="s">
        <v>1994</v>
      </c>
      <c r="AZ36" s="89" t="s">
        <v>1995</v>
      </c>
      <c r="BA36" s="190" t="s">
        <v>1996</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2062</v>
      </c>
    </row>
    <row r="37" customFormat="false" ht="15" hidden="false" customHeight="true" outlineLevel="0" collapsed="false">
      <c r="A37" s="209" t="s">
        <v>286</v>
      </c>
      <c r="B37" s="209" t="s">
        <v>113</v>
      </c>
      <c r="C37" s="209" t="s">
        <v>2064</v>
      </c>
      <c r="D37" s="210" t="s">
        <v>2065</v>
      </c>
      <c r="E37" s="210"/>
      <c r="F37" s="209" t="s">
        <v>261</v>
      </c>
      <c r="G37" s="211" t="n">
        <f aca="false">'Stavební rozpočet'!G708</f>
        <v>4</v>
      </c>
      <c r="H37" s="212" t="n">
        <f aca="false">'Stavební rozpočet'!H708</f>
        <v>0</v>
      </c>
      <c r="I37" s="213" t="s">
        <v>203</v>
      </c>
      <c r="J37" s="212" t="n">
        <f aca="false">G37*AO37</f>
        <v>0</v>
      </c>
      <c r="K37" s="212" t="n">
        <f aca="false">G37*AP37</f>
        <v>0</v>
      </c>
      <c r="L37" s="212" t="n">
        <f aca="false">G37*H37</f>
        <v>0</v>
      </c>
      <c r="M37" s="212" t="n">
        <f aca="false">L37*(1+BW37/100)</f>
        <v>0</v>
      </c>
      <c r="N37" s="212" t="n">
        <f aca="false">'Stavební rozpočet'!N708</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113</v>
      </c>
      <c r="AJ37" s="90" t="n">
        <f aca="false">IF(AN37=0,L37,0)</f>
        <v>0</v>
      </c>
      <c r="AK37" s="90" t="n">
        <f aca="false">IF(AN37=12,L37,0)</f>
        <v>0</v>
      </c>
      <c r="AL37" s="90" t="n">
        <f aca="false">IF(AN37=21,L37,0)</f>
        <v>0</v>
      </c>
      <c r="AN37" s="90" t="n">
        <v>21</v>
      </c>
      <c r="AO37" s="90" t="n">
        <f aca="false">H37*0.407312385</f>
        <v>0</v>
      </c>
      <c r="AP37" s="90" t="n">
        <f aca="false">H37*(1-0.407312385)</f>
        <v>0</v>
      </c>
      <c r="AQ37" s="89" t="s">
        <v>208</v>
      </c>
      <c r="AV37" s="90" t="n">
        <f aca="false">AW37+AX37</f>
        <v>0</v>
      </c>
      <c r="AW37" s="90" t="n">
        <f aca="false">G37*AO37</f>
        <v>0</v>
      </c>
      <c r="AX37" s="90" t="n">
        <f aca="false">G37*AP37</f>
        <v>0</v>
      </c>
      <c r="AY37" s="89" t="s">
        <v>1994</v>
      </c>
      <c r="AZ37" s="89" t="s">
        <v>1995</v>
      </c>
      <c r="BA37" s="190" t="s">
        <v>1996</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c r="BW37" s="90" t="str">
        <f aca="false">I37</f>
        <v>21</v>
      </c>
      <c r="BX37" s="11" t="s">
        <v>2065</v>
      </c>
    </row>
    <row r="38" customFormat="false" ht="15" hidden="false" customHeight="true" outlineLevel="0" collapsed="false">
      <c r="A38" s="203"/>
      <c r="B38" s="204" t="s">
        <v>113</v>
      </c>
      <c r="C38" s="204" t="s">
        <v>2066</v>
      </c>
      <c r="D38" s="205" t="s">
        <v>2067</v>
      </c>
      <c r="E38" s="205"/>
      <c r="F38" s="203" t="s">
        <v>97</v>
      </c>
      <c r="G38" s="206" t="s">
        <v>97</v>
      </c>
      <c r="H38" s="203" t="s">
        <v>97</v>
      </c>
      <c r="I38" s="203" t="s">
        <v>97</v>
      </c>
      <c r="J38" s="207" t="n">
        <f aca="false">SUM(J39:J116)</f>
        <v>0</v>
      </c>
      <c r="K38" s="207" t="n">
        <f aca="false">SUM(K39:K116)</f>
        <v>0</v>
      </c>
      <c r="L38" s="207" t="n">
        <f aca="false">SUM(L39:L116)</f>
        <v>0</v>
      </c>
      <c r="M38" s="207" t="n">
        <f aca="false">SUM(M39:M116)</f>
        <v>0</v>
      </c>
      <c r="N38" s="208"/>
      <c r="O38" s="207" t="n">
        <f aca="false">SUM(O39:O116)</f>
        <v>0.570405</v>
      </c>
      <c r="P38" s="208"/>
      <c r="AI38" s="190" t="s">
        <v>113</v>
      </c>
      <c r="AS38" s="178" t="n">
        <f aca="false">SUM(AJ39:AJ116)</f>
        <v>0</v>
      </c>
      <c r="AT38" s="178" t="n">
        <f aca="false">SUM(AK39:AK116)</f>
        <v>0</v>
      </c>
      <c r="AU38" s="178" t="n">
        <f aca="false">SUM(AL39:AL116)</f>
        <v>0</v>
      </c>
    </row>
    <row r="39" customFormat="false" ht="15" hidden="false" customHeight="true" outlineLevel="0" collapsed="false">
      <c r="A39" s="209" t="s">
        <v>289</v>
      </c>
      <c r="B39" s="209" t="s">
        <v>113</v>
      </c>
      <c r="C39" s="209" t="s">
        <v>2069</v>
      </c>
      <c r="D39" s="210" t="s">
        <v>2070</v>
      </c>
      <c r="E39" s="210"/>
      <c r="F39" s="209" t="s">
        <v>261</v>
      </c>
      <c r="G39" s="211" t="n">
        <f aca="false">'Stavební rozpočet'!G710</f>
        <v>40</v>
      </c>
      <c r="H39" s="212" t="n">
        <f aca="false">'Stavební rozpočet'!H710</f>
        <v>0</v>
      </c>
      <c r="I39" s="213" t="s">
        <v>203</v>
      </c>
      <c r="J39" s="212" t="n">
        <f aca="false">G39*AO39</f>
        <v>0</v>
      </c>
      <c r="K39" s="212" t="n">
        <f aca="false">G39*AP39</f>
        <v>0</v>
      </c>
      <c r="L39" s="212" t="n">
        <f aca="false">G39*H39</f>
        <v>0</v>
      </c>
      <c r="M39" s="212" t="n">
        <f aca="false">L39*(1+BW39/100)</f>
        <v>0</v>
      </c>
      <c r="N39" s="212" t="n">
        <f aca="false">'Stavební rozpočet'!N710</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113</v>
      </c>
      <c r="AJ39" s="90" t="n">
        <f aca="false">IF(AN39=0,L39,0)</f>
        <v>0</v>
      </c>
      <c r="AK39" s="90" t="n">
        <f aca="false">IF(AN39=12,L39,0)</f>
        <v>0</v>
      </c>
      <c r="AL39" s="90" t="n">
        <f aca="false">IF(AN39=21,L39,0)</f>
        <v>0</v>
      </c>
      <c r="AN39" s="90" t="n">
        <v>21</v>
      </c>
      <c r="AO39" s="90" t="n">
        <f aca="false">H39*0</f>
        <v>0</v>
      </c>
      <c r="AP39" s="90" t="n">
        <f aca="false">H39*(1-0)</f>
        <v>0</v>
      </c>
      <c r="AQ39" s="89" t="s">
        <v>208</v>
      </c>
      <c r="AV39" s="90" t="n">
        <f aca="false">AW39+AX39</f>
        <v>0</v>
      </c>
      <c r="AW39" s="90" t="n">
        <f aca="false">G39*AO39</f>
        <v>0</v>
      </c>
      <c r="AX39" s="90" t="n">
        <f aca="false">G39*AP39</f>
        <v>0</v>
      </c>
      <c r="AY39" s="89" t="s">
        <v>2071</v>
      </c>
      <c r="AZ39" s="89" t="s">
        <v>1995</v>
      </c>
      <c r="BA39" s="190" t="s">
        <v>1996</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2070</v>
      </c>
    </row>
    <row r="40" customFormat="false" ht="24.05" hidden="false" customHeight="true" outlineLevel="0" collapsed="false">
      <c r="A40" s="214" t="s">
        <v>292</v>
      </c>
      <c r="B40" s="214" t="s">
        <v>113</v>
      </c>
      <c r="C40" s="214" t="s">
        <v>2073</v>
      </c>
      <c r="D40" s="215" t="s">
        <v>2074</v>
      </c>
      <c r="E40" s="215"/>
      <c r="F40" s="214" t="s">
        <v>261</v>
      </c>
      <c r="G40" s="216" t="n">
        <f aca="false">'Stavební rozpočet'!G711</f>
        <v>5</v>
      </c>
      <c r="H40" s="217" t="n">
        <f aca="false">'Stavební rozpočet'!H711</f>
        <v>0</v>
      </c>
      <c r="I40" s="218" t="s">
        <v>203</v>
      </c>
      <c r="J40" s="217" t="n">
        <f aca="false">G40*AO40</f>
        <v>0</v>
      </c>
      <c r="K40" s="217" t="n">
        <f aca="false">G40*AP40</f>
        <v>0</v>
      </c>
      <c r="L40" s="217" t="n">
        <f aca="false">G40*H40</f>
        <v>0</v>
      </c>
      <c r="M40" s="217" t="n">
        <f aca="false">L40*(1+BW40/100)</f>
        <v>0</v>
      </c>
      <c r="N40" s="217" t="n">
        <f aca="false">'Stavební rozpočet'!N711</f>
        <v>0.0015</v>
      </c>
      <c r="O40" s="217" t="n">
        <f aca="false">G40*N40</f>
        <v>0.0075</v>
      </c>
      <c r="P40" s="218"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113</v>
      </c>
      <c r="AJ40" s="219" t="n">
        <f aca="false">IF(AN40=0,L40,0)</f>
        <v>0</v>
      </c>
      <c r="AK40" s="219" t="n">
        <f aca="false">IF(AN40=12,L40,0)</f>
        <v>0</v>
      </c>
      <c r="AL40" s="219" t="n">
        <f aca="false">IF(AN40=21,L40,0)</f>
        <v>0</v>
      </c>
      <c r="AN40" s="90" t="n">
        <v>21</v>
      </c>
      <c r="AO40" s="90" t="n">
        <f aca="false">H40*1</f>
        <v>0</v>
      </c>
      <c r="AP40" s="90" t="n">
        <f aca="false">H40*(1-1)</f>
        <v>0</v>
      </c>
      <c r="AQ40" s="220" t="s">
        <v>199</v>
      </c>
      <c r="AV40" s="90" t="n">
        <f aca="false">AW40+AX40</f>
        <v>0</v>
      </c>
      <c r="AW40" s="90" t="n">
        <f aca="false">G40*AO40</f>
        <v>0</v>
      </c>
      <c r="AX40" s="90" t="n">
        <f aca="false">G40*AP40</f>
        <v>0</v>
      </c>
      <c r="AY40" s="89" t="s">
        <v>2071</v>
      </c>
      <c r="AZ40" s="89" t="s">
        <v>1995</v>
      </c>
      <c r="BA40" s="190" t="s">
        <v>1996</v>
      </c>
      <c r="BC40" s="90" t="n">
        <f aca="false">AW40+AX40</f>
        <v>0</v>
      </c>
      <c r="BD40" s="90" t="n">
        <f aca="false">H40/(100-BE40)*100</f>
        <v>0</v>
      </c>
      <c r="BE40" s="90" t="n">
        <v>0</v>
      </c>
      <c r="BF40" s="90" t="n">
        <f aca="false">O40</f>
        <v>0.0075</v>
      </c>
      <c r="BH40" s="219" t="n">
        <f aca="false">G40*AO40</f>
        <v>0</v>
      </c>
      <c r="BI40" s="219" t="n">
        <f aca="false">G40*AP40</f>
        <v>0</v>
      </c>
      <c r="BJ40" s="219" t="n">
        <f aca="false">G40*H40</f>
        <v>0</v>
      </c>
      <c r="BK40" s="219"/>
      <c r="BL40" s="90"/>
      <c r="BW40" s="90" t="str">
        <f aca="false">I40</f>
        <v>21</v>
      </c>
      <c r="BX40" s="221" t="s">
        <v>2074</v>
      </c>
    </row>
    <row r="41" customFormat="false" ht="24.05" hidden="false" customHeight="true" outlineLevel="0" collapsed="false">
      <c r="A41" s="214" t="s">
        <v>240</v>
      </c>
      <c r="B41" s="214" t="s">
        <v>113</v>
      </c>
      <c r="C41" s="214" t="s">
        <v>2076</v>
      </c>
      <c r="D41" s="215" t="s">
        <v>2077</v>
      </c>
      <c r="E41" s="215"/>
      <c r="F41" s="214" t="s">
        <v>261</v>
      </c>
      <c r="G41" s="216" t="n">
        <f aca="false">'Stavební rozpočet'!G712</f>
        <v>2</v>
      </c>
      <c r="H41" s="217" t="n">
        <f aca="false">'Stavební rozpočet'!H712</f>
        <v>0</v>
      </c>
      <c r="I41" s="218" t="s">
        <v>203</v>
      </c>
      <c r="J41" s="217" t="n">
        <f aca="false">G41*AO41</f>
        <v>0</v>
      </c>
      <c r="K41" s="217" t="n">
        <f aca="false">G41*AP41</f>
        <v>0</v>
      </c>
      <c r="L41" s="217" t="n">
        <f aca="false">G41*H41</f>
        <v>0</v>
      </c>
      <c r="M41" s="217" t="n">
        <f aca="false">L41*(1+BW41/100)</f>
        <v>0</v>
      </c>
      <c r="N41" s="217" t="n">
        <f aca="false">'Stavební rozpočet'!N712</f>
        <v>0.0022</v>
      </c>
      <c r="O41" s="217" t="n">
        <f aca="false">G41*N41</f>
        <v>0.0044</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113</v>
      </c>
      <c r="AJ41" s="219" t="n">
        <f aca="false">IF(AN41=0,L41,0)</f>
        <v>0</v>
      </c>
      <c r="AK41" s="219" t="n">
        <f aca="false">IF(AN41=12,L41,0)</f>
        <v>0</v>
      </c>
      <c r="AL41" s="219" t="n">
        <f aca="false">IF(AN41=21,L41,0)</f>
        <v>0</v>
      </c>
      <c r="AN41" s="90" t="n">
        <v>21</v>
      </c>
      <c r="AO41" s="90" t="n">
        <f aca="false">H41*1</f>
        <v>0</v>
      </c>
      <c r="AP41" s="90" t="n">
        <f aca="false">H41*(1-1)</f>
        <v>0</v>
      </c>
      <c r="AQ41" s="220" t="s">
        <v>199</v>
      </c>
      <c r="AV41" s="90" t="n">
        <f aca="false">AW41+AX41</f>
        <v>0</v>
      </c>
      <c r="AW41" s="90" t="n">
        <f aca="false">G41*AO41</f>
        <v>0</v>
      </c>
      <c r="AX41" s="90" t="n">
        <f aca="false">G41*AP41</f>
        <v>0</v>
      </c>
      <c r="AY41" s="89" t="s">
        <v>2071</v>
      </c>
      <c r="AZ41" s="89" t="s">
        <v>1995</v>
      </c>
      <c r="BA41" s="190" t="s">
        <v>1996</v>
      </c>
      <c r="BC41" s="90" t="n">
        <f aca="false">AW41+AX41</f>
        <v>0</v>
      </c>
      <c r="BD41" s="90" t="n">
        <f aca="false">H41/(100-BE41)*100</f>
        <v>0</v>
      </c>
      <c r="BE41" s="90" t="n">
        <v>0</v>
      </c>
      <c r="BF41" s="90" t="n">
        <f aca="false">O41</f>
        <v>0.0044</v>
      </c>
      <c r="BH41" s="219" t="n">
        <f aca="false">G41*AO41</f>
        <v>0</v>
      </c>
      <c r="BI41" s="219" t="n">
        <f aca="false">G41*AP41</f>
        <v>0</v>
      </c>
      <c r="BJ41" s="219" t="n">
        <f aca="false">G41*H41</f>
        <v>0</v>
      </c>
      <c r="BK41" s="219"/>
      <c r="BL41" s="90"/>
      <c r="BW41" s="90" t="str">
        <f aca="false">I41</f>
        <v>21</v>
      </c>
      <c r="BX41" s="221" t="s">
        <v>2077</v>
      </c>
    </row>
    <row r="42" customFormat="false" ht="24.05" hidden="false" customHeight="true" outlineLevel="0" collapsed="false">
      <c r="A42" s="214" t="s">
        <v>297</v>
      </c>
      <c r="B42" s="214" t="s">
        <v>113</v>
      </c>
      <c r="C42" s="214" t="s">
        <v>2079</v>
      </c>
      <c r="D42" s="215" t="s">
        <v>2080</v>
      </c>
      <c r="E42" s="215"/>
      <c r="F42" s="214" t="s">
        <v>261</v>
      </c>
      <c r="G42" s="216" t="n">
        <f aca="false">'Stavební rozpočet'!G713</f>
        <v>2</v>
      </c>
      <c r="H42" s="217" t="n">
        <f aca="false">'Stavební rozpočet'!H713</f>
        <v>0</v>
      </c>
      <c r="I42" s="218" t="s">
        <v>203</v>
      </c>
      <c r="J42" s="217" t="n">
        <f aca="false">G42*AO42</f>
        <v>0</v>
      </c>
      <c r="K42" s="217" t="n">
        <f aca="false">G42*AP42</f>
        <v>0</v>
      </c>
      <c r="L42" s="217" t="n">
        <f aca="false">G42*H42</f>
        <v>0</v>
      </c>
      <c r="M42" s="217" t="n">
        <f aca="false">L42*(1+BW42/100)</f>
        <v>0</v>
      </c>
      <c r="N42" s="217" t="n">
        <f aca="false">'Stavební rozpočet'!N713</f>
        <v>0.0014</v>
      </c>
      <c r="O42" s="217" t="n">
        <f aca="false">G42*N42</f>
        <v>0.0028</v>
      </c>
      <c r="P42" s="218"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113</v>
      </c>
      <c r="AJ42" s="219" t="n">
        <f aca="false">IF(AN42=0,L42,0)</f>
        <v>0</v>
      </c>
      <c r="AK42" s="219" t="n">
        <f aca="false">IF(AN42=12,L42,0)</f>
        <v>0</v>
      </c>
      <c r="AL42" s="219" t="n">
        <f aca="false">IF(AN42=21,L42,0)</f>
        <v>0</v>
      </c>
      <c r="AN42" s="90" t="n">
        <v>21</v>
      </c>
      <c r="AO42" s="90" t="n">
        <f aca="false">H42*1</f>
        <v>0</v>
      </c>
      <c r="AP42" s="90" t="n">
        <f aca="false">H42*(1-1)</f>
        <v>0</v>
      </c>
      <c r="AQ42" s="220" t="s">
        <v>199</v>
      </c>
      <c r="AV42" s="90" t="n">
        <f aca="false">AW42+AX42</f>
        <v>0</v>
      </c>
      <c r="AW42" s="90" t="n">
        <f aca="false">G42*AO42</f>
        <v>0</v>
      </c>
      <c r="AX42" s="90" t="n">
        <f aca="false">G42*AP42</f>
        <v>0</v>
      </c>
      <c r="AY42" s="89" t="s">
        <v>2071</v>
      </c>
      <c r="AZ42" s="89" t="s">
        <v>1995</v>
      </c>
      <c r="BA42" s="190" t="s">
        <v>1996</v>
      </c>
      <c r="BC42" s="90" t="n">
        <f aca="false">AW42+AX42</f>
        <v>0</v>
      </c>
      <c r="BD42" s="90" t="n">
        <f aca="false">H42/(100-BE42)*100</f>
        <v>0</v>
      </c>
      <c r="BE42" s="90" t="n">
        <v>0</v>
      </c>
      <c r="BF42" s="90" t="n">
        <f aca="false">O42</f>
        <v>0.0028</v>
      </c>
      <c r="BH42" s="219" t="n">
        <f aca="false">G42*AO42</f>
        <v>0</v>
      </c>
      <c r="BI42" s="219" t="n">
        <f aca="false">G42*AP42</f>
        <v>0</v>
      </c>
      <c r="BJ42" s="219" t="n">
        <f aca="false">G42*H42</f>
        <v>0</v>
      </c>
      <c r="BK42" s="219"/>
      <c r="BL42" s="90"/>
      <c r="BW42" s="90" t="str">
        <f aca="false">I42</f>
        <v>21</v>
      </c>
      <c r="BX42" s="221" t="s">
        <v>2080</v>
      </c>
    </row>
    <row r="43" customFormat="false" ht="24.05" hidden="false" customHeight="true" outlineLevel="0" collapsed="false">
      <c r="A43" s="214" t="s">
        <v>300</v>
      </c>
      <c r="B43" s="214" t="s">
        <v>113</v>
      </c>
      <c r="C43" s="214" t="s">
        <v>2082</v>
      </c>
      <c r="D43" s="215" t="s">
        <v>2083</v>
      </c>
      <c r="E43" s="215"/>
      <c r="F43" s="214" t="s">
        <v>261</v>
      </c>
      <c r="G43" s="216" t="n">
        <f aca="false">'Stavební rozpočet'!G714</f>
        <v>1</v>
      </c>
      <c r="H43" s="217" t="n">
        <f aca="false">'Stavební rozpočet'!H714</f>
        <v>0</v>
      </c>
      <c r="I43" s="218" t="s">
        <v>203</v>
      </c>
      <c r="J43" s="217" t="n">
        <f aca="false">G43*AO43</f>
        <v>0</v>
      </c>
      <c r="K43" s="217" t="n">
        <f aca="false">G43*AP43</f>
        <v>0</v>
      </c>
      <c r="L43" s="217" t="n">
        <f aca="false">G43*H43</f>
        <v>0</v>
      </c>
      <c r="M43" s="217" t="n">
        <f aca="false">L43*(1+BW43/100)</f>
        <v>0</v>
      </c>
      <c r="N43" s="217" t="n">
        <f aca="false">'Stavební rozpočet'!N714</f>
        <v>0.0014</v>
      </c>
      <c r="O43" s="217" t="n">
        <f aca="false">G43*N43</f>
        <v>0.0014</v>
      </c>
      <c r="P43" s="218"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113</v>
      </c>
      <c r="AJ43" s="219" t="n">
        <f aca="false">IF(AN43=0,L43,0)</f>
        <v>0</v>
      </c>
      <c r="AK43" s="219" t="n">
        <f aca="false">IF(AN43=12,L43,0)</f>
        <v>0</v>
      </c>
      <c r="AL43" s="219" t="n">
        <f aca="false">IF(AN43=21,L43,0)</f>
        <v>0</v>
      </c>
      <c r="AN43" s="90" t="n">
        <v>21</v>
      </c>
      <c r="AO43" s="90" t="n">
        <f aca="false">H43*1</f>
        <v>0</v>
      </c>
      <c r="AP43" s="90" t="n">
        <f aca="false">H43*(1-1)</f>
        <v>0</v>
      </c>
      <c r="AQ43" s="220" t="s">
        <v>199</v>
      </c>
      <c r="AV43" s="90" t="n">
        <f aca="false">AW43+AX43</f>
        <v>0</v>
      </c>
      <c r="AW43" s="90" t="n">
        <f aca="false">G43*AO43</f>
        <v>0</v>
      </c>
      <c r="AX43" s="90" t="n">
        <f aca="false">G43*AP43</f>
        <v>0</v>
      </c>
      <c r="AY43" s="89" t="s">
        <v>2071</v>
      </c>
      <c r="AZ43" s="89" t="s">
        <v>1995</v>
      </c>
      <c r="BA43" s="190" t="s">
        <v>1996</v>
      </c>
      <c r="BC43" s="90" t="n">
        <f aca="false">AW43+AX43</f>
        <v>0</v>
      </c>
      <c r="BD43" s="90" t="n">
        <f aca="false">H43/(100-BE43)*100</f>
        <v>0</v>
      </c>
      <c r="BE43" s="90" t="n">
        <v>0</v>
      </c>
      <c r="BF43" s="90" t="n">
        <f aca="false">O43</f>
        <v>0.0014</v>
      </c>
      <c r="BH43" s="219" t="n">
        <f aca="false">G43*AO43</f>
        <v>0</v>
      </c>
      <c r="BI43" s="219" t="n">
        <f aca="false">G43*AP43</f>
        <v>0</v>
      </c>
      <c r="BJ43" s="219" t="n">
        <f aca="false">G43*H43</f>
        <v>0</v>
      </c>
      <c r="BK43" s="219"/>
      <c r="BL43" s="90"/>
      <c r="BW43" s="90" t="str">
        <f aca="false">I43</f>
        <v>21</v>
      </c>
      <c r="BX43" s="221" t="s">
        <v>2083</v>
      </c>
    </row>
    <row r="44" customFormat="false" ht="24.05" hidden="false" customHeight="true" outlineLevel="0" collapsed="false">
      <c r="A44" s="214" t="s">
        <v>303</v>
      </c>
      <c r="B44" s="214" t="s">
        <v>113</v>
      </c>
      <c r="C44" s="214" t="s">
        <v>2085</v>
      </c>
      <c r="D44" s="215" t="s">
        <v>2086</v>
      </c>
      <c r="E44" s="215"/>
      <c r="F44" s="214" t="s">
        <v>261</v>
      </c>
      <c r="G44" s="216" t="n">
        <f aca="false">'Stavební rozpočet'!G715</f>
        <v>1</v>
      </c>
      <c r="H44" s="217" t="n">
        <f aca="false">'Stavební rozpočet'!H715</f>
        <v>0</v>
      </c>
      <c r="I44" s="218" t="s">
        <v>203</v>
      </c>
      <c r="J44" s="217" t="n">
        <f aca="false">G44*AO44</f>
        <v>0</v>
      </c>
      <c r="K44" s="217" t="n">
        <f aca="false">G44*AP44</f>
        <v>0</v>
      </c>
      <c r="L44" s="217" t="n">
        <f aca="false">G44*H44</f>
        <v>0</v>
      </c>
      <c r="M44" s="217" t="n">
        <f aca="false">L44*(1+BW44/100)</f>
        <v>0</v>
      </c>
      <c r="N44" s="217" t="n">
        <f aca="false">'Stavební rozpočet'!N715</f>
        <v>0.0014</v>
      </c>
      <c r="O44" s="217" t="n">
        <f aca="false">G44*N44</f>
        <v>0.0014</v>
      </c>
      <c r="P44" s="218"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113</v>
      </c>
      <c r="AJ44" s="219" t="n">
        <f aca="false">IF(AN44=0,L44,0)</f>
        <v>0</v>
      </c>
      <c r="AK44" s="219" t="n">
        <f aca="false">IF(AN44=12,L44,0)</f>
        <v>0</v>
      </c>
      <c r="AL44" s="219" t="n">
        <f aca="false">IF(AN44=21,L44,0)</f>
        <v>0</v>
      </c>
      <c r="AN44" s="90" t="n">
        <v>21</v>
      </c>
      <c r="AO44" s="90" t="n">
        <f aca="false">H44*1</f>
        <v>0</v>
      </c>
      <c r="AP44" s="90" t="n">
        <f aca="false">H44*(1-1)</f>
        <v>0</v>
      </c>
      <c r="AQ44" s="220" t="s">
        <v>199</v>
      </c>
      <c r="AV44" s="90" t="n">
        <f aca="false">AW44+AX44</f>
        <v>0</v>
      </c>
      <c r="AW44" s="90" t="n">
        <f aca="false">G44*AO44</f>
        <v>0</v>
      </c>
      <c r="AX44" s="90" t="n">
        <f aca="false">G44*AP44</f>
        <v>0</v>
      </c>
      <c r="AY44" s="89" t="s">
        <v>2071</v>
      </c>
      <c r="AZ44" s="89" t="s">
        <v>1995</v>
      </c>
      <c r="BA44" s="190" t="s">
        <v>1996</v>
      </c>
      <c r="BC44" s="90" t="n">
        <f aca="false">AW44+AX44</f>
        <v>0</v>
      </c>
      <c r="BD44" s="90" t="n">
        <f aca="false">H44/(100-BE44)*100</f>
        <v>0</v>
      </c>
      <c r="BE44" s="90" t="n">
        <v>0</v>
      </c>
      <c r="BF44" s="90" t="n">
        <f aca="false">O44</f>
        <v>0.0014</v>
      </c>
      <c r="BH44" s="219" t="n">
        <f aca="false">G44*AO44</f>
        <v>0</v>
      </c>
      <c r="BI44" s="219" t="n">
        <f aca="false">G44*AP44</f>
        <v>0</v>
      </c>
      <c r="BJ44" s="219" t="n">
        <f aca="false">G44*H44</f>
        <v>0</v>
      </c>
      <c r="BK44" s="219"/>
      <c r="BL44" s="90"/>
      <c r="BW44" s="90" t="str">
        <f aca="false">I44</f>
        <v>21</v>
      </c>
      <c r="BX44" s="221" t="s">
        <v>2086</v>
      </c>
    </row>
    <row r="45" customFormat="false" ht="24.05" hidden="false" customHeight="true" outlineLevel="0" collapsed="false">
      <c r="A45" s="214" t="s">
        <v>279</v>
      </c>
      <c r="B45" s="214" t="s">
        <v>113</v>
      </c>
      <c r="C45" s="214" t="s">
        <v>2088</v>
      </c>
      <c r="D45" s="215" t="s">
        <v>2089</v>
      </c>
      <c r="E45" s="215"/>
      <c r="F45" s="214" t="s">
        <v>261</v>
      </c>
      <c r="G45" s="216" t="n">
        <f aca="false">'Stavební rozpočet'!G716</f>
        <v>3</v>
      </c>
      <c r="H45" s="217" t="n">
        <f aca="false">'Stavební rozpočet'!H716</f>
        <v>0</v>
      </c>
      <c r="I45" s="218" t="s">
        <v>203</v>
      </c>
      <c r="J45" s="217" t="n">
        <f aca="false">G45*AO45</f>
        <v>0</v>
      </c>
      <c r="K45" s="217" t="n">
        <f aca="false">G45*AP45</f>
        <v>0</v>
      </c>
      <c r="L45" s="217" t="n">
        <f aca="false">G45*H45</f>
        <v>0</v>
      </c>
      <c r="M45" s="217" t="n">
        <f aca="false">L45*(1+BW45/100)</f>
        <v>0</v>
      </c>
      <c r="N45" s="217" t="n">
        <f aca="false">'Stavební rozpočet'!N716</f>
        <v>0.0012</v>
      </c>
      <c r="O45" s="217" t="n">
        <f aca="false">G45*N45</f>
        <v>0.0036</v>
      </c>
      <c r="P45" s="218"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113</v>
      </c>
      <c r="AJ45" s="219" t="n">
        <f aca="false">IF(AN45=0,L45,0)</f>
        <v>0</v>
      </c>
      <c r="AK45" s="219" t="n">
        <f aca="false">IF(AN45=12,L45,0)</f>
        <v>0</v>
      </c>
      <c r="AL45" s="219" t="n">
        <f aca="false">IF(AN45=21,L45,0)</f>
        <v>0</v>
      </c>
      <c r="AN45" s="90" t="n">
        <v>21</v>
      </c>
      <c r="AO45" s="90" t="n">
        <f aca="false">H45*1</f>
        <v>0</v>
      </c>
      <c r="AP45" s="90" t="n">
        <f aca="false">H45*(1-1)</f>
        <v>0</v>
      </c>
      <c r="AQ45" s="220" t="s">
        <v>199</v>
      </c>
      <c r="AV45" s="90" t="n">
        <f aca="false">AW45+AX45</f>
        <v>0</v>
      </c>
      <c r="AW45" s="90" t="n">
        <f aca="false">G45*AO45</f>
        <v>0</v>
      </c>
      <c r="AX45" s="90" t="n">
        <f aca="false">G45*AP45</f>
        <v>0</v>
      </c>
      <c r="AY45" s="89" t="s">
        <v>2071</v>
      </c>
      <c r="AZ45" s="89" t="s">
        <v>1995</v>
      </c>
      <c r="BA45" s="190" t="s">
        <v>1996</v>
      </c>
      <c r="BC45" s="90" t="n">
        <f aca="false">AW45+AX45</f>
        <v>0</v>
      </c>
      <c r="BD45" s="90" t="n">
        <f aca="false">H45/(100-BE45)*100</f>
        <v>0</v>
      </c>
      <c r="BE45" s="90" t="n">
        <v>0</v>
      </c>
      <c r="BF45" s="90" t="n">
        <f aca="false">O45</f>
        <v>0.0036</v>
      </c>
      <c r="BH45" s="219" t="n">
        <f aca="false">G45*AO45</f>
        <v>0</v>
      </c>
      <c r="BI45" s="219" t="n">
        <f aca="false">G45*AP45</f>
        <v>0</v>
      </c>
      <c r="BJ45" s="219" t="n">
        <f aca="false">G45*H45</f>
        <v>0</v>
      </c>
      <c r="BK45" s="219"/>
      <c r="BL45" s="90"/>
      <c r="BW45" s="90" t="str">
        <f aca="false">I45</f>
        <v>21</v>
      </c>
      <c r="BX45" s="221" t="s">
        <v>2089</v>
      </c>
    </row>
    <row r="46" customFormat="false" ht="24.05" hidden="false" customHeight="true" outlineLevel="0" collapsed="false">
      <c r="A46" s="214" t="s">
        <v>310</v>
      </c>
      <c r="B46" s="214" t="s">
        <v>113</v>
      </c>
      <c r="C46" s="214" t="s">
        <v>2091</v>
      </c>
      <c r="D46" s="215" t="s">
        <v>2092</v>
      </c>
      <c r="E46" s="215"/>
      <c r="F46" s="214" t="s">
        <v>261</v>
      </c>
      <c r="G46" s="216" t="n">
        <f aca="false">'Stavební rozpočet'!G717</f>
        <v>6</v>
      </c>
      <c r="H46" s="217" t="n">
        <f aca="false">'Stavební rozpočet'!H717</f>
        <v>0</v>
      </c>
      <c r="I46" s="218" t="s">
        <v>203</v>
      </c>
      <c r="J46" s="217" t="n">
        <f aca="false">G46*AO46</f>
        <v>0</v>
      </c>
      <c r="K46" s="217" t="n">
        <f aca="false">G46*AP46</f>
        <v>0</v>
      </c>
      <c r="L46" s="217" t="n">
        <f aca="false">G46*H46</f>
        <v>0</v>
      </c>
      <c r="M46" s="217" t="n">
        <f aca="false">L46*(1+BW46/100)</f>
        <v>0</v>
      </c>
      <c r="N46" s="217" t="n">
        <f aca="false">'Stavební rozpočet'!N717</f>
        <v>0.00144</v>
      </c>
      <c r="O46" s="217" t="n">
        <f aca="false">G46*N46</f>
        <v>0.00864</v>
      </c>
      <c r="P46" s="218"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113</v>
      </c>
      <c r="AJ46" s="219" t="n">
        <f aca="false">IF(AN46=0,L46,0)</f>
        <v>0</v>
      </c>
      <c r="AK46" s="219" t="n">
        <f aca="false">IF(AN46=12,L46,0)</f>
        <v>0</v>
      </c>
      <c r="AL46" s="219" t="n">
        <f aca="false">IF(AN46=21,L46,0)</f>
        <v>0</v>
      </c>
      <c r="AN46" s="90" t="n">
        <v>21</v>
      </c>
      <c r="AO46" s="90" t="n">
        <f aca="false">H46*1</f>
        <v>0</v>
      </c>
      <c r="AP46" s="90" t="n">
        <f aca="false">H46*(1-1)</f>
        <v>0</v>
      </c>
      <c r="AQ46" s="220" t="s">
        <v>199</v>
      </c>
      <c r="AV46" s="90" t="n">
        <f aca="false">AW46+AX46</f>
        <v>0</v>
      </c>
      <c r="AW46" s="90" t="n">
        <f aca="false">G46*AO46</f>
        <v>0</v>
      </c>
      <c r="AX46" s="90" t="n">
        <f aca="false">G46*AP46</f>
        <v>0</v>
      </c>
      <c r="AY46" s="89" t="s">
        <v>2071</v>
      </c>
      <c r="AZ46" s="89" t="s">
        <v>1995</v>
      </c>
      <c r="BA46" s="190" t="s">
        <v>1996</v>
      </c>
      <c r="BC46" s="90" t="n">
        <f aca="false">AW46+AX46</f>
        <v>0</v>
      </c>
      <c r="BD46" s="90" t="n">
        <f aca="false">H46/(100-BE46)*100</f>
        <v>0</v>
      </c>
      <c r="BE46" s="90" t="n">
        <v>0</v>
      </c>
      <c r="BF46" s="90" t="n">
        <f aca="false">O46</f>
        <v>0.00864</v>
      </c>
      <c r="BH46" s="219" t="n">
        <f aca="false">G46*AO46</f>
        <v>0</v>
      </c>
      <c r="BI46" s="219" t="n">
        <f aca="false">G46*AP46</f>
        <v>0</v>
      </c>
      <c r="BJ46" s="219" t="n">
        <f aca="false">G46*H46</f>
        <v>0</v>
      </c>
      <c r="BK46" s="219"/>
      <c r="BL46" s="90"/>
      <c r="BW46" s="90" t="str">
        <f aca="false">I46</f>
        <v>21</v>
      </c>
      <c r="BX46" s="221" t="s">
        <v>2092</v>
      </c>
    </row>
    <row r="47" customFormat="false" ht="24.05" hidden="false" customHeight="true" outlineLevel="0" collapsed="false">
      <c r="A47" s="214" t="s">
        <v>315</v>
      </c>
      <c r="B47" s="214" t="s">
        <v>113</v>
      </c>
      <c r="C47" s="214" t="s">
        <v>2094</v>
      </c>
      <c r="D47" s="215" t="s">
        <v>2095</v>
      </c>
      <c r="E47" s="215"/>
      <c r="F47" s="214" t="s">
        <v>261</v>
      </c>
      <c r="G47" s="216" t="n">
        <f aca="false">'Stavební rozpočet'!G718</f>
        <v>9</v>
      </c>
      <c r="H47" s="217" t="n">
        <f aca="false">'Stavební rozpočet'!H718</f>
        <v>0</v>
      </c>
      <c r="I47" s="218" t="s">
        <v>203</v>
      </c>
      <c r="J47" s="217" t="n">
        <f aca="false">G47*AO47</f>
        <v>0</v>
      </c>
      <c r="K47" s="217" t="n">
        <f aca="false">G47*AP47</f>
        <v>0</v>
      </c>
      <c r="L47" s="217" t="n">
        <f aca="false">G47*H47</f>
        <v>0</v>
      </c>
      <c r="M47" s="217" t="n">
        <f aca="false">L47*(1+BW47/100)</f>
        <v>0</v>
      </c>
      <c r="N47" s="217" t="n">
        <f aca="false">'Stavební rozpočet'!N718</f>
        <v>0.0013</v>
      </c>
      <c r="O47" s="217" t="n">
        <f aca="false">G47*N47</f>
        <v>0.0117</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113</v>
      </c>
      <c r="AJ47" s="219" t="n">
        <f aca="false">IF(AN47=0,L47,0)</f>
        <v>0</v>
      </c>
      <c r="AK47" s="219" t="n">
        <f aca="false">IF(AN47=12,L47,0)</f>
        <v>0</v>
      </c>
      <c r="AL47" s="219" t="n">
        <f aca="false">IF(AN47=21,L47,0)</f>
        <v>0</v>
      </c>
      <c r="AN47" s="90" t="n">
        <v>21</v>
      </c>
      <c r="AO47" s="90" t="n">
        <f aca="false">H47*1</f>
        <v>0</v>
      </c>
      <c r="AP47" s="90" t="n">
        <f aca="false">H47*(1-1)</f>
        <v>0</v>
      </c>
      <c r="AQ47" s="220" t="s">
        <v>199</v>
      </c>
      <c r="AV47" s="90" t="n">
        <f aca="false">AW47+AX47</f>
        <v>0</v>
      </c>
      <c r="AW47" s="90" t="n">
        <f aca="false">G47*AO47</f>
        <v>0</v>
      </c>
      <c r="AX47" s="90" t="n">
        <f aca="false">G47*AP47</f>
        <v>0</v>
      </c>
      <c r="AY47" s="89" t="s">
        <v>2071</v>
      </c>
      <c r="AZ47" s="89" t="s">
        <v>1995</v>
      </c>
      <c r="BA47" s="190" t="s">
        <v>1996</v>
      </c>
      <c r="BC47" s="90" t="n">
        <f aca="false">AW47+AX47</f>
        <v>0</v>
      </c>
      <c r="BD47" s="90" t="n">
        <f aca="false">H47/(100-BE47)*100</f>
        <v>0</v>
      </c>
      <c r="BE47" s="90" t="n">
        <v>0</v>
      </c>
      <c r="BF47" s="90" t="n">
        <f aca="false">O47</f>
        <v>0.0117</v>
      </c>
      <c r="BH47" s="219" t="n">
        <f aca="false">G47*AO47</f>
        <v>0</v>
      </c>
      <c r="BI47" s="219" t="n">
        <f aca="false">G47*AP47</f>
        <v>0</v>
      </c>
      <c r="BJ47" s="219" t="n">
        <f aca="false">G47*H47</f>
        <v>0</v>
      </c>
      <c r="BK47" s="219"/>
      <c r="BL47" s="90"/>
      <c r="BW47" s="90" t="str">
        <f aca="false">I47</f>
        <v>21</v>
      </c>
      <c r="BX47" s="221" t="s">
        <v>2095</v>
      </c>
    </row>
    <row r="48" customFormat="false" ht="24.05" hidden="false" customHeight="true" outlineLevel="0" collapsed="false">
      <c r="A48" s="214" t="s">
        <v>308</v>
      </c>
      <c r="B48" s="214" t="s">
        <v>113</v>
      </c>
      <c r="C48" s="214" t="s">
        <v>2097</v>
      </c>
      <c r="D48" s="215" t="s">
        <v>2098</v>
      </c>
      <c r="E48" s="215"/>
      <c r="F48" s="214" t="s">
        <v>261</v>
      </c>
      <c r="G48" s="216" t="n">
        <f aca="false">'Stavební rozpočet'!G719</f>
        <v>7</v>
      </c>
      <c r="H48" s="217" t="n">
        <f aca="false">'Stavební rozpočet'!H719</f>
        <v>0</v>
      </c>
      <c r="I48" s="218" t="s">
        <v>203</v>
      </c>
      <c r="J48" s="217" t="n">
        <f aca="false">G48*AO48</f>
        <v>0</v>
      </c>
      <c r="K48" s="217" t="n">
        <f aca="false">G48*AP48</f>
        <v>0</v>
      </c>
      <c r="L48" s="217" t="n">
        <f aca="false">G48*H48</f>
        <v>0</v>
      </c>
      <c r="M48" s="217" t="n">
        <f aca="false">L48*(1+BW48/100)</f>
        <v>0</v>
      </c>
      <c r="N48" s="217" t="n">
        <f aca="false">'Stavební rozpočet'!N719</f>
        <v>0.0014</v>
      </c>
      <c r="O48" s="217" t="n">
        <f aca="false">G48*N48</f>
        <v>0.0098</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113</v>
      </c>
      <c r="AJ48" s="219" t="n">
        <f aca="false">IF(AN48=0,L48,0)</f>
        <v>0</v>
      </c>
      <c r="AK48" s="219" t="n">
        <f aca="false">IF(AN48=12,L48,0)</f>
        <v>0</v>
      </c>
      <c r="AL48" s="219" t="n">
        <f aca="false">IF(AN48=21,L48,0)</f>
        <v>0</v>
      </c>
      <c r="AN48" s="90" t="n">
        <v>21</v>
      </c>
      <c r="AO48" s="90" t="n">
        <f aca="false">H48*1</f>
        <v>0</v>
      </c>
      <c r="AP48" s="90" t="n">
        <f aca="false">H48*(1-1)</f>
        <v>0</v>
      </c>
      <c r="AQ48" s="220" t="s">
        <v>199</v>
      </c>
      <c r="AV48" s="90" t="n">
        <f aca="false">AW48+AX48</f>
        <v>0</v>
      </c>
      <c r="AW48" s="90" t="n">
        <f aca="false">G48*AO48</f>
        <v>0</v>
      </c>
      <c r="AX48" s="90" t="n">
        <f aca="false">G48*AP48</f>
        <v>0</v>
      </c>
      <c r="AY48" s="89" t="s">
        <v>2071</v>
      </c>
      <c r="AZ48" s="89" t="s">
        <v>1995</v>
      </c>
      <c r="BA48" s="190" t="s">
        <v>1996</v>
      </c>
      <c r="BC48" s="90" t="n">
        <f aca="false">AW48+AX48</f>
        <v>0</v>
      </c>
      <c r="BD48" s="90" t="n">
        <f aca="false">H48/(100-BE48)*100</f>
        <v>0</v>
      </c>
      <c r="BE48" s="90" t="n">
        <v>0</v>
      </c>
      <c r="BF48" s="90" t="n">
        <f aca="false">O48</f>
        <v>0.0098</v>
      </c>
      <c r="BH48" s="219" t="n">
        <f aca="false">G48*AO48</f>
        <v>0</v>
      </c>
      <c r="BI48" s="219" t="n">
        <f aca="false">G48*AP48</f>
        <v>0</v>
      </c>
      <c r="BJ48" s="219" t="n">
        <f aca="false">G48*H48</f>
        <v>0</v>
      </c>
      <c r="BK48" s="219"/>
      <c r="BL48" s="90"/>
      <c r="BW48" s="90" t="str">
        <f aca="false">I48</f>
        <v>21</v>
      </c>
      <c r="BX48" s="221" t="s">
        <v>2098</v>
      </c>
    </row>
    <row r="49" customFormat="false" ht="24.05" hidden="false" customHeight="true" outlineLevel="0" collapsed="false">
      <c r="A49" s="209" t="s">
        <v>320</v>
      </c>
      <c r="B49" s="209" t="s">
        <v>113</v>
      </c>
      <c r="C49" s="209" t="s">
        <v>2100</v>
      </c>
      <c r="D49" s="210" t="s">
        <v>2101</v>
      </c>
      <c r="E49" s="210"/>
      <c r="F49" s="209" t="s">
        <v>261</v>
      </c>
      <c r="G49" s="211" t="n">
        <f aca="false">'Stavební rozpočet'!G720</f>
        <v>5</v>
      </c>
      <c r="H49" s="212" t="n">
        <f aca="false">'Stavební rozpočet'!H720</f>
        <v>0</v>
      </c>
      <c r="I49" s="213" t="s">
        <v>203</v>
      </c>
      <c r="J49" s="212" t="n">
        <f aca="false">G49*AO49</f>
        <v>0</v>
      </c>
      <c r="K49" s="212" t="n">
        <f aca="false">G49*AP49</f>
        <v>0</v>
      </c>
      <c r="L49" s="212" t="n">
        <f aca="false">G49*H49</f>
        <v>0</v>
      </c>
      <c r="M49" s="212" t="n">
        <f aca="false">L49*(1+BW49/100)</f>
        <v>0</v>
      </c>
      <c r="N49" s="212" t="n">
        <f aca="false">'Stavební rozpočet'!N720</f>
        <v>0.00011</v>
      </c>
      <c r="O49" s="212" t="n">
        <f aca="false">G49*N49</f>
        <v>0.00055</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113</v>
      </c>
      <c r="AJ49" s="90" t="n">
        <f aca="false">IF(AN49=0,L49,0)</f>
        <v>0</v>
      </c>
      <c r="AK49" s="90" t="n">
        <f aca="false">IF(AN49=12,L49,0)</f>
        <v>0</v>
      </c>
      <c r="AL49" s="90" t="n">
        <f aca="false">IF(AN49=21,L49,0)</f>
        <v>0</v>
      </c>
      <c r="AN49" s="90" t="n">
        <v>21</v>
      </c>
      <c r="AO49" s="90" t="n">
        <f aca="false">H49*0.751016778</f>
        <v>0</v>
      </c>
      <c r="AP49" s="90" t="n">
        <f aca="false">H49*(1-0.751016778)</f>
        <v>0</v>
      </c>
      <c r="AQ49" s="89" t="s">
        <v>208</v>
      </c>
      <c r="AV49" s="90" t="n">
        <f aca="false">AW49+AX49</f>
        <v>0</v>
      </c>
      <c r="AW49" s="90" t="n">
        <f aca="false">G49*AO49</f>
        <v>0</v>
      </c>
      <c r="AX49" s="90" t="n">
        <f aca="false">G49*AP49</f>
        <v>0</v>
      </c>
      <c r="AY49" s="89" t="s">
        <v>2071</v>
      </c>
      <c r="AZ49" s="89" t="s">
        <v>1995</v>
      </c>
      <c r="BA49" s="190" t="s">
        <v>1996</v>
      </c>
      <c r="BC49" s="90" t="n">
        <f aca="false">AW49+AX49</f>
        <v>0</v>
      </c>
      <c r="BD49" s="90" t="n">
        <f aca="false">H49/(100-BE49)*100</f>
        <v>0</v>
      </c>
      <c r="BE49" s="90" t="n">
        <v>0</v>
      </c>
      <c r="BF49" s="90" t="n">
        <f aca="false">O49</f>
        <v>0.00055</v>
      </c>
      <c r="BH49" s="90" t="n">
        <f aca="false">G49*AO49</f>
        <v>0</v>
      </c>
      <c r="BI49" s="90" t="n">
        <f aca="false">G49*AP49</f>
        <v>0</v>
      </c>
      <c r="BJ49" s="90" t="n">
        <f aca="false">G49*H49</f>
        <v>0</v>
      </c>
      <c r="BK49" s="90"/>
      <c r="BL49" s="90"/>
      <c r="BW49" s="90" t="str">
        <f aca="false">I49</f>
        <v>21</v>
      </c>
      <c r="BX49" s="11" t="s">
        <v>2101</v>
      </c>
    </row>
    <row r="50" customFormat="false" ht="24.05" hidden="false" customHeight="true" outlineLevel="0" collapsed="false">
      <c r="A50" s="209" t="s">
        <v>323</v>
      </c>
      <c r="B50" s="209" t="s">
        <v>113</v>
      </c>
      <c r="C50" s="209" t="s">
        <v>2103</v>
      </c>
      <c r="D50" s="210" t="s">
        <v>2104</v>
      </c>
      <c r="E50" s="210"/>
      <c r="F50" s="209" t="s">
        <v>261</v>
      </c>
      <c r="G50" s="211" t="n">
        <f aca="false">'Stavební rozpočet'!G721</f>
        <v>2</v>
      </c>
      <c r="H50" s="212" t="n">
        <f aca="false">'Stavební rozpočet'!H721</f>
        <v>0</v>
      </c>
      <c r="I50" s="213" t="s">
        <v>203</v>
      </c>
      <c r="J50" s="212" t="n">
        <f aca="false">G50*AO50</f>
        <v>0</v>
      </c>
      <c r="K50" s="212" t="n">
        <f aca="false">G50*AP50</f>
        <v>0</v>
      </c>
      <c r="L50" s="212" t="n">
        <f aca="false">G50*H50</f>
        <v>0</v>
      </c>
      <c r="M50" s="212" t="n">
        <f aca="false">L50*(1+BW50/100)</f>
        <v>0</v>
      </c>
      <c r="N50" s="212" t="n">
        <f aca="false">'Stavební rozpočet'!N721</f>
        <v>0.00011</v>
      </c>
      <c r="O50" s="212" t="n">
        <f aca="false">G50*N50</f>
        <v>0.00022</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113</v>
      </c>
      <c r="AJ50" s="90" t="n">
        <f aca="false">IF(AN50=0,L50,0)</f>
        <v>0</v>
      </c>
      <c r="AK50" s="90" t="n">
        <f aca="false">IF(AN50=12,L50,0)</f>
        <v>0</v>
      </c>
      <c r="AL50" s="90" t="n">
        <f aca="false">IF(AN50=21,L50,0)</f>
        <v>0</v>
      </c>
      <c r="AN50" s="90" t="n">
        <v>21</v>
      </c>
      <c r="AO50" s="90" t="n">
        <f aca="false">H50*0.722996322</f>
        <v>0</v>
      </c>
      <c r="AP50" s="90" t="n">
        <f aca="false">H50*(1-0.722996322)</f>
        <v>0</v>
      </c>
      <c r="AQ50" s="89" t="s">
        <v>208</v>
      </c>
      <c r="AV50" s="90" t="n">
        <f aca="false">AW50+AX50</f>
        <v>0</v>
      </c>
      <c r="AW50" s="90" t="n">
        <f aca="false">G50*AO50</f>
        <v>0</v>
      </c>
      <c r="AX50" s="90" t="n">
        <f aca="false">G50*AP50</f>
        <v>0</v>
      </c>
      <c r="AY50" s="89" t="s">
        <v>2071</v>
      </c>
      <c r="AZ50" s="89" t="s">
        <v>1995</v>
      </c>
      <c r="BA50" s="190" t="s">
        <v>1996</v>
      </c>
      <c r="BC50" s="90" t="n">
        <f aca="false">AW50+AX50</f>
        <v>0</v>
      </c>
      <c r="BD50" s="90" t="n">
        <f aca="false">H50/(100-BE50)*100</f>
        <v>0</v>
      </c>
      <c r="BE50" s="90" t="n">
        <v>0</v>
      </c>
      <c r="BF50" s="90" t="n">
        <f aca="false">O50</f>
        <v>0.00022</v>
      </c>
      <c r="BH50" s="90" t="n">
        <f aca="false">G50*AO50</f>
        <v>0</v>
      </c>
      <c r="BI50" s="90" t="n">
        <f aca="false">G50*AP50</f>
        <v>0</v>
      </c>
      <c r="BJ50" s="90" t="n">
        <f aca="false">G50*H50</f>
        <v>0</v>
      </c>
      <c r="BK50" s="90"/>
      <c r="BL50" s="90"/>
      <c r="BW50" s="90" t="str">
        <f aca="false">I50</f>
        <v>21</v>
      </c>
      <c r="BX50" s="11" t="s">
        <v>2104</v>
      </c>
    </row>
    <row r="51" customFormat="false" ht="24.05" hidden="false" customHeight="true" outlineLevel="0" collapsed="false">
      <c r="A51" s="209" t="s">
        <v>326</v>
      </c>
      <c r="B51" s="209" t="s">
        <v>113</v>
      </c>
      <c r="C51" s="209" t="s">
        <v>2106</v>
      </c>
      <c r="D51" s="210" t="s">
        <v>2107</v>
      </c>
      <c r="E51" s="210"/>
      <c r="F51" s="209" t="s">
        <v>261</v>
      </c>
      <c r="G51" s="211" t="n">
        <f aca="false">'Stavební rozpočet'!G722</f>
        <v>2</v>
      </c>
      <c r="H51" s="212" t="n">
        <f aca="false">'Stavební rozpočet'!H722</f>
        <v>0</v>
      </c>
      <c r="I51" s="213" t="s">
        <v>203</v>
      </c>
      <c r="J51" s="212" t="n">
        <f aca="false">G51*AO51</f>
        <v>0</v>
      </c>
      <c r="K51" s="212" t="n">
        <f aca="false">G51*AP51</f>
        <v>0</v>
      </c>
      <c r="L51" s="212" t="n">
        <f aca="false">G51*H51</f>
        <v>0</v>
      </c>
      <c r="M51" s="212" t="n">
        <f aca="false">L51*(1+BW51/100)</f>
        <v>0</v>
      </c>
      <c r="N51" s="212" t="n">
        <f aca="false">'Stavební rozpočet'!N722</f>
        <v>0.00011</v>
      </c>
      <c r="O51" s="212" t="n">
        <f aca="false">G51*N51</f>
        <v>0.00022</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113</v>
      </c>
      <c r="AJ51" s="90" t="n">
        <f aca="false">IF(AN51=0,L51,0)</f>
        <v>0</v>
      </c>
      <c r="AK51" s="90" t="n">
        <f aca="false">IF(AN51=12,L51,0)</f>
        <v>0</v>
      </c>
      <c r="AL51" s="90" t="n">
        <f aca="false">IF(AN51=21,L51,0)</f>
        <v>0</v>
      </c>
      <c r="AN51" s="90" t="n">
        <v>21</v>
      </c>
      <c r="AO51" s="90" t="n">
        <f aca="false">H51*0.722996322</f>
        <v>0</v>
      </c>
      <c r="AP51" s="90" t="n">
        <f aca="false">H51*(1-0.722996322)</f>
        <v>0</v>
      </c>
      <c r="AQ51" s="89" t="s">
        <v>208</v>
      </c>
      <c r="AV51" s="90" t="n">
        <f aca="false">AW51+AX51</f>
        <v>0</v>
      </c>
      <c r="AW51" s="90" t="n">
        <f aca="false">G51*AO51</f>
        <v>0</v>
      </c>
      <c r="AX51" s="90" t="n">
        <f aca="false">G51*AP51</f>
        <v>0</v>
      </c>
      <c r="AY51" s="89" t="s">
        <v>2071</v>
      </c>
      <c r="AZ51" s="89" t="s">
        <v>1995</v>
      </c>
      <c r="BA51" s="190" t="s">
        <v>1996</v>
      </c>
      <c r="BC51" s="90" t="n">
        <f aca="false">AW51+AX51</f>
        <v>0</v>
      </c>
      <c r="BD51" s="90" t="n">
        <f aca="false">H51/(100-BE51)*100</f>
        <v>0</v>
      </c>
      <c r="BE51" s="90" t="n">
        <v>0</v>
      </c>
      <c r="BF51" s="90" t="n">
        <f aca="false">O51</f>
        <v>0.00022</v>
      </c>
      <c r="BH51" s="90" t="n">
        <f aca="false">G51*AO51</f>
        <v>0</v>
      </c>
      <c r="BI51" s="90" t="n">
        <f aca="false">G51*AP51</f>
        <v>0</v>
      </c>
      <c r="BJ51" s="90" t="n">
        <f aca="false">G51*H51</f>
        <v>0</v>
      </c>
      <c r="BK51" s="90"/>
      <c r="BL51" s="90"/>
      <c r="BW51" s="90" t="str">
        <f aca="false">I51</f>
        <v>21</v>
      </c>
      <c r="BX51" s="11" t="s">
        <v>2107</v>
      </c>
    </row>
    <row r="52" customFormat="false" ht="15" hidden="false" customHeight="true" outlineLevel="0" collapsed="false">
      <c r="A52" s="209" t="s">
        <v>329</v>
      </c>
      <c r="B52" s="209" t="s">
        <v>113</v>
      </c>
      <c r="C52" s="209" t="s">
        <v>2109</v>
      </c>
      <c r="D52" s="210" t="s">
        <v>2110</v>
      </c>
      <c r="E52" s="210"/>
      <c r="F52" s="209" t="s">
        <v>261</v>
      </c>
      <c r="G52" s="211" t="n">
        <f aca="false">'Stavební rozpočet'!G723</f>
        <v>7</v>
      </c>
      <c r="H52" s="212" t="n">
        <f aca="false">'Stavební rozpočet'!H723</f>
        <v>0</v>
      </c>
      <c r="I52" s="213" t="s">
        <v>203</v>
      </c>
      <c r="J52" s="212" t="n">
        <f aca="false">G52*AO52</f>
        <v>0</v>
      </c>
      <c r="K52" s="212" t="n">
        <f aca="false">G52*AP52</f>
        <v>0</v>
      </c>
      <c r="L52" s="212" t="n">
        <f aca="false">G52*H52</f>
        <v>0</v>
      </c>
      <c r="M52" s="212" t="n">
        <f aca="false">L52*(1+BW52/100)</f>
        <v>0</v>
      </c>
      <c r="N52" s="212" t="n">
        <f aca="false">'Stavební rozpočet'!N723</f>
        <v>0</v>
      </c>
      <c r="O52" s="212" t="n">
        <f aca="false">G52*N52</f>
        <v>0</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113</v>
      </c>
      <c r="AJ52" s="90" t="n">
        <f aca="false">IF(AN52=0,L52,0)</f>
        <v>0</v>
      </c>
      <c r="AK52" s="90" t="n">
        <f aca="false">IF(AN52=12,L52,0)</f>
        <v>0</v>
      </c>
      <c r="AL52" s="90" t="n">
        <f aca="false">IF(AN52=21,L52,0)</f>
        <v>0</v>
      </c>
      <c r="AN52" s="90" t="n">
        <v>21</v>
      </c>
      <c r="AO52" s="90" t="n">
        <f aca="false">H52*0</f>
        <v>0</v>
      </c>
      <c r="AP52" s="90" t="n">
        <f aca="false">H52*(1-0)</f>
        <v>0</v>
      </c>
      <c r="AQ52" s="89" t="s">
        <v>208</v>
      </c>
      <c r="AV52" s="90" t="n">
        <f aca="false">AW52+AX52</f>
        <v>0</v>
      </c>
      <c r="AW52" s="90" t="n">
        <f aca="false">G52*AO52</f>
        <v>0</v>
      </c>
      <c r="AX52" s="90" t="n">
        <f aca="false">G52*AP52</f>
        <v>0</v>
      </c>
      <c r="AY52" s="89" t="s">
        <v>2071</v>
      </c>
      <c r="AZ52" s="89" t="s">
        <v>1995</v>
      </c>
      <c r="BA52" s="190" t="s">
        <v>1996</v>
      </c>
      <c r="BC52" s="90" t="n">
        <f aca="false">AW52+AX52</f>
        <v>0</v>
      </c>
      <c r="BD52" s="90" t="n">
        <f aca="false">H52/(100-BE52)*100</f>
        <v>0</v>
      </c>
      <c r="BE52" s="90" t="n">
        <v>0</v>
      </c>
      <c r="BF52" s="90" t="n">
        <f aca="false">O52</f>
        <v>0</v>
      </c>
      <c r="BH52" s="90" t="n">
        <f aca="false">G52*AO52</f>
        <v>0</v>
      </c>
      <c r="BI52" s="90" t="n">
        <f aca="false">G52*AP52</f>
        <v>0</v>
      </c>
      <c r="BJ52" s="90" t="n">
        <f aca="false">G52*H52</f>
        <v>0</v>
      </c>
      <c r="BK52" s="90"/>
      <c r="BL52" s="90"/>
      <c r="BW52" s="90" t="str">
        <f aca="false">I52</f>
        <v>21</v>
      </c>
      <c r="BX52" s="11" t="s">
        <v>2110</v>
      </c>
    </row>
    <row r="53" customFormat="false" ht="23.85" hidden="false" customHeight="true" outlineLevel="0" collapsed="false">
      <c r="A53" s="214" t="s">
        <v>334</v>
      </c>
      <c r="B53" s="214" t="s">
        <v>113</v>
      </c>
      <c r="C53" s="214" t="s">
        <v>2112</v>
      </c>
      <c r="D53" s="215" t="s">
        <v>2113</v>
      </c>
      <c r="E53" s="215"/>
      <c r="F53" s="214" t="s">
        <v>261</v>
      </c>
      <c r="G53" s="216" t="n">
        <f aca="false">'Stavební rozpočet'!G724</f>
        <v>7</v>
      </c>
      <c r="H53" s="217" t="n">
        <f aca="false">'Stavební rozpočet'!H724</f>
        <v>0</v>
      </c>
      <c r="I53" s="218" t="s">
        <v>203</v>
      </c>
      <c r="J53" s="217" t="n">
        <f aca="false">G53*AO53</f>
        <v>0</v>
      </c>
      <c r="K53" s="217" t="n">
        <f aca="false">G53*AP53</f>
        <v>0</v>
      </c>
      <c r="L53" s="217" t="n">
        <f aca="false">G53*H53</f>
        <v>0</v>
      </c>
      <c r="M53" s="217" t="n">
        <f aca="false">L53*(1+BW53/100)</f>
        <v>0</v>
      </c>
      <c r="N53" s="217" t="n">
        <f aca="false">'Stavební rozpočet'!N724</f>
        <v>0</v>
      </c>
      <c r="O53" s="217" t="n">
        <f aca="false">G53*N53</f>
        <v>0</v>
      </c>
      <c r="P53" s="218"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113</v>
      </c>
      <c r="AJ53" s="219" t="n">
        <f aca="false">IF(AN53=0,L53,0)</f>
        <v>0</v>
      </c>
      <c r="AK53" s="219" t="n">
        <f aca="false">IF(AN53=12,L53,0)</f>
        <v>0</v>
      </c>
      <c r="AL53" s="219" t="n">
        <f aca="false">IF(AN53=21,L53,0)</f>
        <v>0</v>
      </c>
      <c r="AN53" s="90" t="n">
        <v>21</v>
      </c>
      <c r="AO53" s="90" t="n">
        <f aca="false">H53*1</f>
        <v>0</v>
      </c>
      <c r="AP53" s="90" t="n">
        <f aca="false">H53*(1-1)</f>
        <v>0</v>
      </c>
      <c r="AQ53" s="220" t="s">
        <v>199</v>
      </c>
      <c r="AV53" s="90" t="n">
        <f aca="false">AW53+AX53</f>
        <v>0</v>
      </c>
      <c r="AW53" s="90" t="n">
        <f aca="false">G53*AO53</f>
        <v>0</v>
      </c>
      <c r="AX53" s="90" t="n">
        <f aca="false">G53*AP53</f>
        <v>0</v>
      </c>
      <c r="AY53" s="89" t="s">
        <v>2071</v>
      </c>
      <c r="AZ53" s="89" t="s">
        <v>1995</v>
      </c>
      <c r="BA53" s="190" t="s">
        <v>1996</v>
      </c>
      <c r="BC53" s="90" t="n">
        <f aca="false">AW53+AX53</f>
        <v>0</v>
      </c>
      <c r="BD53" s="90" t="n">
        <f aca="false">H53/(100-BE53)*100</f>
        <v>0</v>
      </c>
      <c r="BE53" s="90" t="n">
        <v>0</v>
      </c>
      <c r="BF53" s="90" t="n">
        <f aca="false">O53</f>
        <v>0</v>
      </c>
      <c r="BH53" s="219" t="n">
        <f aca="false">G53*AO53</f>
        <v>0</v>
      </c>
      <c r="BI53" s="219" t="n">
        <f aca="false">G53*AP53</f>
        <v>0</v>
      </c>
      <c r="BJ53" s="219" t="n">
        <f aca="false">G53*H53</f>
        <v>0</v>
      </c>
      <c r="BK53" s="219"/>
      <c r="BL53" s="90"/>
      <c r="BW53" s="90" t="str">
        <f aca="false">I53</f>
        <v>21</v>
      </c>
      <c r="BX53" s="221" t="s">
        <v>2113</v>
      </c>
    </row>
    <row r="54" customFormat="false" ht="15" hidden="false" customHeight="true" outlineLevel="0" collapsed="false">
      <c r="A54" s="209" t="s">
        <v>339</v>
      </c>
      <c r="B54" s="209" t="s">
        <v>113</v>
      </c>
      <c r="C54" s="209" t="s">
        <v>2115</v>
      </c>
      <c r="D54" s="210" t="s">
        <v>2116</v>
      </c>
      <c r="E54" s="210"/>
      <c r="F54" s="209" t="s">
        <v>261</v>
      </c>
      <c r="G54" s="211" t="n">
        <f aca="false">'Stavební rozpočet'!G725</f>
        <v>1</v>
      </c>
      <c r="H54" s="212" t="n">
        <f aca="false">'Stavební rozpočet'!H725</f>
        <v>0</v>
      </c>
      <c r="I54" s="213" t="s">
        <v>203</v>
      </c>
      <c r="J54" s="212" t="n">
        <f aca="false">G54*AO54</f>
        <v>0</v>
      </c>
      <c r="K54" s="212" t="n">
        <f aca="false">G54*AP54</f>
        <v>0</v>
      </c>
      <c r="L54" s="212" t="n">
        <f aca="false">G54*H54</f>
        <v>0</v>
      </c>
      <c r="M54" s="212" t="n">
        <f aca="false">L54*(1+BW54/100)</f>
        <v>0</v>
      </c>
      <c r="N54" s="212" t="n">
        <f aca="false">'Stavební rozpočet'!N725</f>
        <v>0</v>
      </c>
      <c r="O54" s="212" t="n">
        <f aca="false">G54*N54</f>
        <v>0</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113</v>
      </c>
      <c r="AJ54" s="90" t="n">
        <f aca="false">IF(AN54=0,L54,0)</f>
        <v>0</v>
      </c>
      <c r="AK54" s="90" t="n">
        <f aca="false">IF(AN54=12,L54,0)</f>
        <v>0</v>
      </c>
      <c r="AL54" s="90" t="n">
        <f aca="false">IF(AN54=21,L54,0)</f>
        <v>0</v>
      </c>
      <c r="AN54" s="90" t="n">
        <v>21</v>
      </c>
      <c r="AO54" s="90" t="n">
        <f aca="false">H54*0</f>
        <v>0</v>
      </c>
      <c r="AP54" s="90" t="n">
        <f aca="false">H54*(1-0)</f>
        <v>0</v>
      </c>
      <c r="AQ54" s="89" t="s">
        <v>208</v>
      </c>
      <c r="AV54" s="90" t="n">
        <f aca="false">AW54+AX54</f>
        <v>0</v>
      </c>
      <c r="AW54" s="90" t="n">
        <f aca="false">G54*AO54</f>
        <v>0</v>
      </c>
      <c r="AX54" s="90" t="n">
        <f aca="false">G54*AP54</f>
        <v>0</v>
      </c>
      <c r="AY54" s="89" t="s">
        <v>2071</v>
      </c>
      <c r="AZ54" s="89" t="s">
        <v>1995</v>
      </c>
      <c r="BA54" s="190" t="s">
        <v>1996</v>
      </c>
      <c r="BC54" s="90" t="n">
        <f aca="false">AW54+AX54</f>
        <v>0</v>
      </c>
      <c r="BD54" s="90" t="n">
        <f aca="false">H54/(100-BE54)*100</f>
        <v>0</v>
      </c>
      <c r="BE54" s="90" t="n">
        <v>0</v>
      </c>
      <c r="BF54" s="90" t="n">
        <f aca="false">O54</f>
        <v>0</v>
      </c>
      <c r="BH54" s="90" t="n">
        <f aca="false">G54*AO54</f>
        <v>0</v>
      </c>
      <c r="BI54" s="90" t="n">
        <f aca="false">G54*AP54</f>
        <v>0</v>
      </c>
      <c r="BJ54" s="90" t="n">
        <f aca="false">G54*H54</f>
        <v>0</v>
      </c>
      <c r="BK54" s="90"/>
      <c r="BL54" s="90"/>
      <c r="BW54" s="90" t="str">
        <f aca="false">I54</f>
        <v>21</v>
      </c>
      <c r="BX54" s="11" t="s">
        <v>2116</v>
      </c>
    </row>
    <row r="55" customFormat="false" ht="15" hidden="false" customHeight="true" outlineLevel="0" collapsed="false">
      <c r="A55" s="214" t="s">
        <v>332</v>
      </c>
      <c r="B55" s="214" t="s">
        <v>113</v>
      </c>
      <c r="C55" s="214" t="s">
        <v>2118</v>
      </c>
      <c r="D55" s="215" t="s">
        <v>2119</v>
      </c>
      <c r="E55" s="215"/>
      <c r="F55" s="214" t="s">
        <v>261</v>
      </c>
      <c r="G55" s="216" t="n">
        <f aca="false">'Stavební rozpočet'!G726</f>
        <v>1</v>
      </c>
      <c r="H55" s="217" t="n">
        <f aca="false">'Stavební rozpočet'!H726</f>
        <v>0</v>
      </c>
      <c r="I55" s="218" t="s">
        <v>203</v>
      </c>
      <c r="J55" s="217" t="n">
        <f aca="false">G55*AO55</f>
        <v>0</v>
      </c>
      <c r="K55" s="217" t="n">
        <f aca="false">G55*AP55</f>
        <v>0</v>
      </c>
      <c r="L55" s="217" t="n">
        <f aca="false">G55*H55</f>
        <v>0</v>
      </c>
      <c r="M55" s="217" t="n">
        <f aca="false">L55*(1+BW55/100)</f>
        <v>0</v>
      </c>
      <c r="N55" s="217" t="n">
        <f aca="false">'Stavební rozpočet'!N726</f>
        <v>0.00013</v>
      </c>
      <c r="O55" s="217" t="n">
        <f aca="false">G55*N55</f>
        <v>0.00013</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113</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2071</v>
      </c>
      <c r="AZ55" s="89" t="s">
        <v>1995</v>
      </c>
      <c r="BA55" s="190" t="s">
        <v>1996</v>
      </c>
      <c r="BC55" s="90" t="n">
        <f aca="false">AW55+AX55</f>
        <v>0</v>
      </c>
      <c r="BD55" s="90" t="n">
        <f aca="false">H55/(100-BE55)*100</f>
        <v>0</v>
      </c>
      <c r="BE55" s="90" t="n">
        <v>0</v>
      </c>
      <c r="BF55" s="90" t="n">
        <f aca="false">O55</f>
        <v>0.00013</v>
      </c>
      <c r="BH55" s="219" t="n">
        <f aca="false">G55*AO55</f>
        <v>0</v>
      </c>
      <c r="BI55" s="219" t="n">
        <f aca="false">G55*AP55</f>
        <v>0</v>
      </c>
      <c r="BJ55" s="219" t="n">
        <f aca="false">G55*H55</f>
        <v>0</v>
      </c>
      <c r="BK55" s="219"/>
      <c r="BL55" s="90"/>
      <c r="BW55" s="90" t="str">
        <f aca="false">I55</f>
        <v>21</v>
      </c>
      <c r="BX55" s="221" t="s">
        <v>2119</v>
      </c>
    </row>
    <row r="56" customFormat="false" ht="23.85" hidden="false" customHeight="true" outlineLevel="0" collapsed="false">
      <c r="A56" s="209" t="s">
        <v>344</v>
      </c>
      <c r="B56" s="209" t="s">
        <v>113</v>
      </c>
      <c r="C56" s="209" t="s">
        <v>2121</v>
      </c>
      <c r="D56" s="210" t="s">
        <v>2122</v>
      </c>
      <c r="E56" s="210"/>
      <c r="F56" s="209" t="s">
        <v>261</v>
      </c>
      <c r="G56" s="211" t="n">
        <f aca="false">'Stavební rozpočet'!G727</f>
        <v>57</v>
      </c>
      <c r="H56" s="212" t="n">
        <f aca="false">'Stavební rozpočet'!H727</f>
        <v>0</v>
      </c>
      <c r="I56" s="213" t="s">
        <v>203</v>
      </c>
      <c r="J56" s="212" t="n">
        <f aca="false">G56*AO56</f>
        <v>0</v>
      </c>
      <c r="K56" s="212" t="n">
        <f aca="false">G56*AP56</f>
        <v>0</v>
      </c>
      <c r="L56" s="212" t="n">
        <f aca="false">G56*H56</f>
        <v>0</v>
      </c>
      <c r="M56" s="212" t="n">
        <f aca="false">L56*(1+BW56/100)</f>
        <v>0</v>
      </c>
      <c r="N56" s="212" t="n">
        <f aca="false">'Stavební rozpočet'!N727</f>
        <v>2E-005</v>
      </c>
      <c r="O56" s="212" t="n">
        <f aca="false">G56*N56</f>
        <v>0.00114</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113</v>
      </c>
      <c r="AJ56" s="90" t="n">
        <f aca="false">IF(AN56=0,L56,0)</f>
        <v>0</v>
      </c>
      <c r="AK56" s="90" t="n">
        <f aca="false">IF(AN56=12,L56,0)</f>
        <v>0</v>
      </c>
      <c r="AL56" s="90" t="n">
        <f aca="false">IF(AN56=21,L56,0)</f>
        <v>0</v>
      </c>
      <c r="AN56" s="90" t="n">
        <v>21</v>
      </c>
      <c r="AO56" s="90" t="n">
        <f aca="false">H56*0.08248181</f>
        <v>0</v>
      </c>
      <c r="AP56" s="90" t="n">
        <f aca="false">H56*(1-0.08248181)</f>
        <v>0</v>
      </c>
      <c r="AQ56" s="89" t="s">
        <v>208</v>
      </c>
      <c r="AV56" s="90" t="n">
        <f aca="false">AW56+AX56</f>
        <v>0</v>
      </c>
      <c r="AW56" s="90" t="n">
        <f aca="false">G56*AO56</f>
        <v>0</v>
      </c>
      <c r="AX56" s="90" t="n">
        <f aca="false">G56*AP56</f>
        <v>0</v>
      </c>
      <c r="AY56" s="89" t="s">
        <v>2071</v>
      </c>
      <c r="AZ56" s="89" t="s">
        <v>1995</v>
      </c>
      <c r="BA56" s="190" t="s">
        <v>1996</v>
      </c>
      <c r="BC56" s="90" t="n">
        <f aca="false">AW56+AX56</f>
        <v>0</v>
      </c>
      <c r="BD56" s="90" t="n">
        <f aca="false">H56/(100-BE56)*100</f>
        <v>0</v>
      </c>
      <c r="BE56" s="90" t="n">
        <v>0</v>
      </c>
      <c r="BF56" s="90" t="n">
        <f aca="false">O56</f>
        <v>0.00114</v>
      </c>
      <c r="BH56" s="90" t="n">
        <f aca="false">G56*AO56</f>
        <v>0</v>
      </c>
      <c r="BI56" s="90" t="n">
        <f aca="false">G56*AP56</f>
        <v>0</v>
      </c>
      <c r="BJ56" s="90" t="n">
        <f aca="false">G56*H56</f>
        <v>0</v>
      </c>
      <c r="BK56" s="90"/>
      <c r="BL56" s="90"/>
      <c r="BW56" s="90" t="str">
        <f aca="false">I56</f>
        <v>21</v>
      </c>
      <c r="BX56" s="11" t="s">
        <v>2122</v>
      </c>
    </row>
    <row r="57" customFormat="false" ht="35.5" hidden="false" customHeight="true" outlineLevel="0" collapsed="false">
      <c r="A57" s="209" t="s">
        <v>347</v>
      </c>
      <c r="B57" s="209" t="s">
        <v>113</v>
      </c>
      <c r="C57" s="209" t="s">
        <v>2124</v>
      </c>
      <c r="D57" s="210" t="s">
        <v>2125</v>
      </c>
      <c r="E57" s="210"/>
      <c r="F57" s="209" t="s">
        <v>261</v>
      </c>
      <c r="G57" s="211" t="n">
        <f aca="false">'Stavební rozpočet'!G728</f>
        <v>100</v>
      </c>
      <c r="H57" s="212" t="n">
        <f aca="false">'Stavební rozpočet'!H728</f>
        <v>0</v>
      </c>
      <c r="I57" s="213" t="s">
        <v>203</v>
      </c>
      <c r="J57" s="212" t="n">
        <f aca="false">G57*AO57</f>
        <v>0</v>
      </c>
      <c r="K57" s="212" t="n">
        <f aca="false">G57*AP57</f>
        <v>0</v>
      </c>
      <c r="L57" s="212" t="n">
        <f aca="false">G57*H57</f>
        <v>0</v>
      </c>
      <c r="M57" s="212" t="n">
        <f aca="false">L57*(1+BW57/100)</f>
        <v>0</v>
      </c>
      <c r="N57" s="212" t="n">
        <f aca="false">'Stavební rozpočet'!N728</f>
        <v>9E-005</v>
      </c>
      <c r="O57" s="212" t="n">
        <f aca="false">G57*N57</f>
        <v>0.009</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113</v>
      </c>
      <c r="AJ57" s="90" t="n">
        <f aca="false">IF(AN57=0,L57,0)</f>
        <v>0</v>
      </c>
      <c r="AK57" s="90" t="n">
        <f aca="false">IF(AN57=12,L57,0)</f>
        <v>0</v>
      </c>
      <c r="AL57" s="90" t="n">
        <f aca="false">IF(AN57=21,L57,0)</f>
        <v>0</v>
      </c>
      <c r="AN57" s="90" t="n">
        <v>21</v>
      </c>
      <c r="AO57" s="90" t="n">
        <f aca="false">H57*0.131852427</f>
        <v>0</v>
      </c>
      <c r="AP57" s="90" t="n">
        <f aca="false">H57*(1-0.131852427)</f>
        <v>0</v>
      </c>
      <c r="AQ57" s="89" t="s">
        <v>208</v>
      </c>
      <c r="AV57" s="90" t="n">
        <f aca="false">AW57+AX57</f>
        <v>0</v>
      </c>
      <c r="AW57" s="90" t="n">
        <f aca="false">G57*AO57</f>
        <v>0</v>
      </c>
      <c r="AX57" s="90" t="n">
        <f aca="false">G57*AP57</f>
        <v>0</v>
      </c>
      <c r="AY57" s="89" t="s">
        <v>2071</v>
      </c>
      <c r="AZ57" s="89" t="s">
        <v>1995</v>
      </c>
      <c r="BA57" s="190" t="s">
        <v>1996</v>
      </c>
      <c r="BC57" s="90" t="n">
        <f aca="false">AW57+AX57</f>
        <v>0</v>
      </c>
      <c r="BD57" s="90" t="n">
        <f aca="false">H57/(100-BE57)*100</f>
        <v>0</v>
      </c>
      <c r="BE57" s="90" t="n">
        <v>0</v>
      </c>
      <c r="BF57" s="90" t="n">
        <f aca="false">O57</f>
        <v>0.009</v>
      </c>
      <c r="BH57" s="90" t="n">
        <f aca="false">G57*AO57</f>
        <v>0</v>
      </c>
      <c r="BI57" s="90" t="n">
        <f aca="false">G57*AP57</f>
        <v>0</v>
      </c>
      <c r="BJ57" s="90" t="n">
        <f aca="false">G57*H57</f>
        <v>0</v>
      </c>
      <c r="BK57" s="90"/>
      <c r="BL57" s="90"/>
      <c r="BW57" s="90" t="str">
        <f aca="false">I57</f>
        <v>21</v>
      </c>
      <c r="BX57" s="11" t="s">
        <v>2125</v>
      </c>
    </row>
    <row r="58" customFormat="false" ht="35.5" hidden="false" customHeight="true" outlineLevel="0" collapsed="false">
      <c r="A58" s="209" t="s">
        <v>350</v>
      </c>
      <c r="B58" s="209" t="s">
        <v>113</v>
      </c>
      <c r="C58" s="209" t="s">
        <v>2127</v>
      </c>
      <c r="D58" s="210" t="s">
        <v>2128</v>
      </c>
      <c r="E58" s="210"/>
      <c r="F58" s="209" t="s">
        <v>261</v>
      </c>
      <c r="G58" s="211" t="n">
        <f aca="false">'Stavební rozpočet'!G729</f>
        <v>41</v>
      </c>
      <c r="H58" s="212" t="n">
        <f aca="false">'Stavební rozpočet'!H729</f>
        <v>0</v>
      </c>
      <c r="I58" s="213" t="s">
        <v>203</v>
      </c>
      <c r="J58" s="212" t="n">
        <f aca="false">G58*AO58</f>
        <v>0</v>
      </c>
      <c r="K58" s="212" t="n">
        <f aca="false">G58*AP58</f>
        <v>0</v>
      </c>
      <c r="L58" s="212" t="n">
        <f aca="false">G58*H58</f>
        <v>0</v>
      </c>
      <c r="M58" s="212" t="n">
        <f aca="false">L58*(1+BW58/100)</f>
        <v>0</v>
      </c>
      <c r="N58" s="212" t="n">
        <f aca="false">'Stavební rozpočet'!N729</f>
        <v>9E-005</v>
      </c>
      <c r="O58" s="212" t="n">
        <f aca="false">G58*N58</f>
        <v>0.00369</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113</v>
      </c>
      <c r="AJ58" s="90" t="n">
        <f aca="false">IF(AN58=0,L58,0)</f>
        <v>0</v>
      </c>
      <c r="AK58" s="90" t="n">
        <f aca="false">IF(AN58=12,L58,0)</f>
        <v>0</v>
      </c>
      <c r="AL58" s="90" t="n">
        <f aca="false">IF(AN58=21,L58,0)</f>
        <v>0</v>
      </c>
      <c r="AN58" s="90" t="n">
        <v>21</v>
      </c>
      <c r="AO58" s="90" t="n">
        <f aca="false">H58*0.131852432</f>
        <v>0</v>
      </c>
      <c r="AP58" s="90" t="n">
        <f aca="false">H58*(1-0.131852432)</f>
        <v>0</v>
      </c>
      <c r="AQ58" s="89" t="s">
        <v>208</v>
      </c>
      <c r="AV58" s="90" t="n">
        <f aca="false">AW58+AX58</f>
        <v>0</v>
      </c>
      <c r="AW58" s="90" t="n">
        <f aca="false">G58*AO58</f>
        <v>0</v>
      </c>
      <c r="AX58" s="90" t="n">
        <f aca="false">G58*AP58</f>
        <v>0</v>
      </c>
      <c r="AY58" s="89" t="s">
        <v>2071</v>
      </c>
      <c r="AZ58" s="89" t="s">
        <v>1995</v>
      </c>
      <c r="BA58" s="190" t="s">
        <v>1996</v>
      </c>
      <c r="BC58" s="90" t="n">
        <f aca="false">AW58+AX58</f>
        <v>0</v>
      </c>
      <c r="BD58" s="90" t="n">
        <f aca="false">H58/(100-BE58)*100</f>
        <v>0</v>
      </c>
      <c r="BE58" s="90" t="n">
        <v>0</v>
      </c>
      <c r="BF58" s="90" t="n">
        <f aca="false">O58</f>
        <v>0.00369</v>
      </c>
      <c r="BH58" s="90" t="n">
        <f aca="false">G58*AO58</f>
        <v>0</v>
      </c>
      <c r="BI58" s="90" t="n">
        <f aca="false">G58*AP58</f>
        <v>0</v>
      </c>
      <c r="BJ58" s="90" t="n">
        <f aca="false">G58*H58</f>
        <v>0</v>
      </c>
      <c r="BK58" s="90"/>
      <c r="BL58" s="90"/>
      <c r="BW58" s="90" t="str">
        <f aca="false">I58</f>
        <v>21</v>
      </c>
      <c r="BX58" s="11" t="s">
        <v>2128</v>
      </c>
    </row>
    <row r="59" customFormat="false" ht="15" hidden="false" customHeight="true" outlineLevel="0" collapsed="false">
      <c r="A59" s="209" t="s">
        <v>353</v>
      </c>
      <c r="B59" s="209" t="s">
        <v>113</v>
      </c>
      <c r="C59" s="209" t="s">
        <v>2130</v>
      </c>
      <c r="D59" s="210" t="s">
        <v>2131</v>
      </c>
      <c r="E59" s="210"/>
      <c r="F59" s="209" t="s">
        <v>313</v>
      </c>
      <c r="G59" s="211" t="n">
        <f aca="false">'Stavební rozpočet'!G730</f>
        <v>9</v>
      </c>
      <c r="H59" s="212" t="n">
        <f aca="false">'Stavební rozpočet'!H730</f>
        <v>0</v>
      </c>
      <c r="I59" s="213" t="s">
        <v>203</v>
      </c>
      <c r="J59" s="212" t="n">
        <f aca="false">G59*AO59</f>
        <v>0</v>
      </c>
      <c r="K59" s="212" t="n">
        <f aca="false">G59*AP59</f>
        <v>0</v>
      </c>
      <c r="L59" s="212" t="n">
        <f aca="false">G59*H59</f>
        <v>0</v>
      </c>
      <c r="M59" s="212" t="n">
        <f aca="false">L59*(1+BW59/100)</f>
        <v>0</v>
      </c>
      <c r="N59" s="212" t="n">
        <f aca="false">'Stavební rozpočet'!N730</f>
        <v>0</v>
      </c>
      <c r="O59" s="212" t="n">
        <f aca="false">G59*N59</f>
        <v>0</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113</v>
      </c>
      <c r="AJ59" s="90" t="n">
        <f aca="false">IF(AN59=0,L59,0)</f>
        <v>0</v>
      </c>
      <c r="AK59" s="90" t="n">
        <f aca="false">IF(AN59=12,L59,0)</f>
        <v>0</v>
      </c>
      <c r="AL59" s="90" t="n">
        <f aca="false">IF(AN59=21,L59,0)</f>
        <v>0</v>
      </c>
      <c r="AN59" s="90" t="n">
        <v>21</v>
      </c>
      <c r="AO59" s="90" t="n">
        <f aca="false">H59*0</f>
        <v>0</v>
      </c>
      <c r="AP59" s="90" t="n">
        <f aca="false">H59*(1-0)</f>
        <v>0</v>
      </c>
      <c r="AQ59" s="89" t="s">
        <v>208</v>
      </c>
      <c r="AV59" s="90" t="n">
        <f aca="false">AW59+AX59</f>
        <v>0</v>
      </c>
      <c r="AW59" s="90" t="n">
        <f aca="false">G59*AO59</f>
        <v>0</v>
      </c>
      <c r="AX59" s="90" t="n">
        <f aca="false">G59*AP59</f>
        <v>0</v>
      </c>
      <c r="AY59" s="89" t="s">
        <v>2071</v>
      </c>
      <c r="AZ59" s="89" t="s">
        <v>1995</v>
      </c>
      <c r="BA59" s="190" t="s">
        <v>1996</v>
      </c>
      <c r="BC59" s="90" t="n">
        <f aca="false">AW59+AX59</f>
        <v>0</v>
      </c>
      <c r="BD59" s="90" t="n">
        <f aca="false">H59/(100-BE59)*100</f>
        <v>0</v>
      </c>
      <c r="BE59" s="90" t="n">
        <v>0</v>
      </c>
      <c r="BF59" s="90" t="n">
        <f aca="false">O59</f>
        <v>0</v>
      </c>
      <c r="BH59" s="90" t="n">
        <f aca="false">G59*AO59</f>
        <v>0</v>
      </c>
      <c r="BI59" s="90" t="n">
        <f aca="false">G59*AP59</f>
        <v>0</v>
      </c>
      <c r="BJ59" s="90" t="n">
        <f aca="false">G59*H59</f>
        <v>0</v>
      </c>
      <c r="BK59" s="90"/>
      <c r="BL59" s="90"/>
      <c r="BW59" s="90" t="str">
        <f aca="false">I59</f>
        <v>21</v>
      </c>
      <c r="BX59" s="11" t="s">
        <v>2131</v>
      </c>
    </row>
    <row r="60" customFormat="false" ht="24.05" hidden="false" customHeight="true" outlineLevel="0" collapsed="false">
      <c r="A60" s="214" t="s">
        <v>356</v>
      </c>
      <c r="B60" s="214" t="s">
        <v>113</v>
      </c>
      <c r="C60" s="214" t="s">
        <v>2133</v>
      </c>
      <c r="D60" s="215" t="s">
        <v>2134</v>
      </c>
      <c r="E60" s="215"/>
      <c r="F60" s="214" t="s">
        <v>313</v>
      </c>
      <c r="G60" s="216" t="n">
        <f aca="false">'Stavební rozpočet'!G731</f>
        <v>9.45</v>
      </c>
      <c r="H60" s="217" t="n">
        <f aca="false">'Stavební rozpočet'!H731</f>
        <v>0</v>
      </c>
      <c r="I60" s="218" t="s">
        <v>203</v>
      </c>
      <c r="J60" s="217" t="n">
        <f aca="false">G60*AO60</f>
        <v>0</v>
      </c>
      <c r="K60" s="217" t="n">
        <f aca="false">G60*AP60</f>
        <v>0</v>
      </c>
      <c r="L60" s="217" t="n">
        <f aca="false">G60*H60</f>
        <v>0</v>
      </c>
      <c r="M60" s="217" t="n">
        <f aca="false">L60*(1+BW60/100)</f>
        <v>0</v>
      </c>
      <c r="N60" s="217" t="n">
        <f aca="false">'Stavební rozpočet'!N731</f>
        <v>0.00181</v>
      </c>
      <c r="O60" s="217" t="n">
        <f aca="false">G60*N60</f>
        <v>0.0171045</v>
      </c>
      <c r="P60" s="218"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113</v>
      </c>
      <c r="AJ60" s="219" t="n">
        <f aca="false">IF(AN60=0,L60,0)</f>
        <v>0</v>
      </c>
      <c r="AK60" s="219" t="n">
        <f aca="false">IF(AN60=12,L60,0)</f>
        <v>0</v>
      </c>
      <c r="AL60" s="219" t="n">
        <f aca="false">IF(AN60=21,L60,0)</f>
        <v>0</v>
      </c>
      <c r="AN60" s="90" t="n">
        <v>21</v>
      </c>
      <c r="AO60" s="90" t="n">
        <f aca="false">H60*1</f>
        <v>0</v>
      </c>
      <c r="AP60" s="90" t="n">
        <f aca="false">H60*(1-1)</f>
        <v>0</v>
      </c>
      <c r="AQ60" s="220" t="s">
        <v>199</v>
      </c>
      <c r="AV60" s="90" t="n">
        <f aca="false">AW60+AX60</f>
        <v>0</v>
      </c>
      <c r="AW60" s="90" t="n">
        <f aca="false">G60*AO60</f>
        <v>0</v>
      </c>
      <c r="AX60" s="90" t="n">
        <f aca="false">G60*AP60</f>
        <v>0</v>
      </c>
      <c r="AY60" s="89" t="s">
        <v>2071</v>
      </c>
      <c r="AZ60" s="89" t="s">
        <v>1995</v>
      </c>
      <c r="BA60" s="190" t="s">
        <v>1996</v>
      </c>
      <c r="BC60" s="90" t="n">
        <f aca="false">AW60+AX60</f>
        <v>0</v>
      </c>
      <c r="BD60" s="90" t="n">
        <f aca="false">H60/(100-BE60)*100</f>
        <v>0</v>
      </c>
      <c r="BE60" s="90" t="n">
        <v>0</v>
      </c>
      <c r="BF60" s="90" t="n">
        <f aca="false">O60</f>
        <v>0.0171045</v>
      </c>
      <c r="BH60" s="219" t="n">
        <f aca="false">G60*AO60</f>
        <v>0</v>
      </c>
      <c r="BI60" s="219" t="n">
        <f aca="false">G60*AP60</f>
        <v>0</v>
      </c>
      <c r="BJ60" s="219" t="n">
        <f aca="false">G60*H60</f>
        <v>0</v>
      </c>
      <c r="BK60" s="219"/>
      <c r="BL60" s="90"/>
      <c r="BW60" s="90" t="str">
        <f aca="false">I60</f>
        <v>21</v>
      </c>
      <c r="BX60" s="221" t="s">
        <v>2134</v>
      </c>
    </row>
    <row r="61" customFormat="false" ht="24.05" hidden="false" customHeight="true" outlineLevel="0" collapsed="false">
      <c r="A61" s="209" t="s">
        <v>360</v>
      </c>
      <c r="B61" s="209" t="s">
        <v>113</v>
      </c>
      <c r="C61" s="209" t="s">
        <v>2136</v>
      </c>
      <c r="D61" s="210" t="s">
        <v>2137</v>
      </c>
      <c r="E61" s="210"/>
      <c r="F61" s="209" t="s">
        <v>261</v>
      </c>
      <c r="G61" s="211" t="n">
        <f aca="false">'Stavební rozpočet'!G732</f>
        <v>26</v>
      </c>
      <c r="H61" s="212" t="n">
        <f aca="false">'Stavební rozpočet'!H732</f>
        <v>0</v>
      </c>
      <c r="I61" s="213" t="s">
        <v>203</v>
      </c>
      <c r="J61" s="212" t="n">
        <f aca="false">G61*AO61</f>
        <v>0</v>
      </c>
      <c r="K61" s="212" t="n">
        <f aca="false">G61*AP61</f>
        <v>0</v>
      </c>
      <c r="L61" s="212" t="n">
        <f aca="false">G61*H61</f>
        <v>0</v>
      </c>
      <c r="M61" s="212" t="n">
        <f aca="false">L61*(1+BW61/100)</f>
        <v>0</v>
      </c>
      <c r="N61" s="212" t="n">
        <f aca="false">'Stavební rozpočet'!N732</f>
        <v>9E-005</v>
      </c>
      <c r="O61" s="212" t="n">
        <f aca="false">G61*N61</f>
        <v>0.00234</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113</v>
      </c>
      <c r="AJ61" s="90" t="n">
        <f aca="false">IF(AN61=0,L61,0)</f>
        <v>0</v>
      </c>
      <c r="AK61" s="90" t="n">
        <f aca="false">IF(AN61=12,L61,0)</f>
        <v>0</v>
      </c>
      <c r="AL61" s="90" t="n">
        <f aca="false">IF(AN61=21,L61,0)</f>
        <v>0</v>
      </c>
      <c r="AN61" s="90" t="n">
        <v>21</v>
      </c>
      <c r="AO61" s="90" t="n">
        <f aca="false">H61*0.590292419</f>
        <v>0</v>
      </c>
      <c r="AP61" s="90" t="n">
        <f aca="false">H61*(1-0.590292419)</f>
        <v>0</v>
      </c>
      <c r="AQ61" s="89" t="s">
        <v>208</v>
      </c>
      <c r="AV61" s="90" t="n">
        <f aca="false">AW61+AX61</f>
        <v>0</v>
      </c>
      <c r="AW61" s="90" t="n">
        <f aca="false">G61*AO61</f>
        <v>0</v>
      </c>
      <c r="AX61" s="90" t="n">
        <f aca="false">G61*AP61</f>
        <v>0</v>
      </c>
      <c r="AY61" s="89" t="s">
        <v>2071</v>
      </c>
      <c r="AZ61" s="89" t="s">
        <v>1995</v>
      </c>
      <c r="BA61" s="190" t="s">
        <v>1996</v>
      </c>
      <c r="BC61" s="90" t="n">
        <f aca="false">AW61+AX61</f>
        <v>0</v>
      </c>
      <c r="BD61" s="90" t="n">
        <f aca="false">H61/(100-BE61)*100</f>
        <v>0</v>
      </c>
      <c r="BE61" s="90" t="n">
        <v>0</v>
      </c>
      <c r="BF61" s="90" t="n">
        <f aca="false">O61</f>
        <v>0.00234</v>
      </c>
      <c r="BH61" s="90" t="n">
        <f aca="false">G61*AO61</f>
        <v>0</v>
      </c>
      <c r="BI61" s="90" t="n">
        <f aca="false">G61*AP61</f>
        <v>0</v>
      </c>
      <c r="BJ61" s="90" t="n">
        <f aca="false">G61*H61</f>
        <v>0</v>
      </c>
      <c r="BK61" s="90"/>
      <c r="BL61" s="90"/>
      <c r="BW61" s="90" t="str">
        <f aca="false">I61</f>
        <v>21</v>
      </c>
      <c r="BX61" s="11" t="s">
        <v>2137</v>
      </c>
    </row>
    <row r="62" customFormat="false" ht="24.05" hidden="false" customHeight="true" outlineLevel="0" collapsed="false">
      <c r="A62" s="209" t="s">
        <v>363</v>
      </c>
      <c r="B62" s="209" t="s">
        <v>113</v>
      </c>
      <c r="C62" s="209" t="s">
        <v>2139</v>
      </c>
      <c r="D62" s="210" t="s">
        <v>2140</v>
      </c>
      <c r="E62" s="210"/>
      <c r="F62" s="209" t="s">
        <v>261</v>
      </c>
      <c r="G62" s="211" t="n">
        <f aca="false">'Stavební rozpočet'!G733</f>
        <v>6</v>
      </c>
      <c r="H62" s="212" t="n">
        <f aca="false">'Stavební rozpočet'!H733</f>
        <v>0</v>
      </c>
      <c r="I62" s="213" t="s">
        <v>203</v>
      </c>
      <c r="J62" s="212" t="n">
        <f aca="false">G62*AO62</f>
        <v>0</v>
      </c>
      <c r="K62" s="212" t="n">
        <f aca="false">G62*AP62</f>
        <v>0</v>
      </c>
      <c r="L62" s="212" t="n">
        <f aca="false">G62*H62</f>
        <v>0</v>
      </c>
      <c r="M62" s="212" t="n">
        <f aca="false">L62*(1+BW62/100)</f>
        <v>0</v>
      </c>
      <c r="N62" s="212" t="n">
        <f aca="false">'Stavební rozpočet'!N733</f>
        <v>0.00018</v>
      </c>
      <c r="O62" s="212" t="n">
        <f aca="false">G62*N62</f>
        <v>0.00108</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113</v>
      </c>
      <c r="AJ62" s="90" t="n">
        <f aca="false">IF(AN62=0,L62,0)</f>
        <v>0</v>
      </c>
      <c r="AK62" s="90" t="n">
        <f aca="false">IF(AN62=12,L62,0)</f>
        <v>0</v>
      </c>
      <c r="AL62" s="90" t="n">
        <f aca="false">IF(AN62=21,L62,0)</f>
        <v>0</v>
      </c>
      <c r="AN62" s="90" t="n">
        <v>21</v>
      </c>
      <c r="AO62" s="90" t="n">
        <f aca="false">H62*0.346897109</f>
        <v>0</v>
      </c>
      <c r="AP62" s="90" t="n">
        <f aca="false">H62*(1-0.346897109)</f>
        <v>0</v>
      </c>
      <c r="AQ62" s="89" t="s">
        <v>208</v>
      </c>
      <c r="AV62" s="90" t="n">
        <f aca="false">AW62+AX62</f>
        <v>0</v>
      </c>
      <c r="AW62" s="90" t="n">
        <f aca="false">G62*AO62</f>
        <v>0</v>
      </c>
      <c r="AX62" s="90" t="n">
        <f aca="false">G62*AP62</f>
        <v>0</v>
      </c>
      <c r="AY62" s="89" t="s">
        <v>2071</v>
      </c>
      <c r="AZ62" s="89" t="s">
        <v>1995</v>
      </c>
      <c r="BA62" s="190" t="s">
        <v>1996</v>
      </c>
      <c r="BC62" s="90" t="n">
        <f aca="false">AW62+AX62</f>
        <v>0</v>
      </c>
      <c r="BD62" s="90" t="n">
        <f aca="false">H62/(100-BE62)*100</f>
        <v>0</v>
      </c>
      <c r="BE62" s="90" t="n">
        <v>0</v>
      </c>
      <c r="BF62" s="90" t="n">
        <f aca="false">O62</f>
        <v>0.00108</v>
      </c>
      <c r="BH62" s="90" t="n">
        <f aca="false">G62*AO62</f>
        <v>0</v>
      </c>
      <c r="BI62" s="90" t="n">
        <f aca="false">G62*AP62</f>
        <v>0</v>
      </c>
      <c r="BJ62" s="90" t="n">
        <f aca="false">G62*H62</f>
        <v>0</v>
      </c>
      <c r="BK62" s="90"/>
      <c r="BL62" s="90"/>
      <c r="BW62" s="90" t="str">
        <f aca="false">I62</f>
        <v>21</v>
      </c>
      <c r="BX62" s="11" t="s">
        <v>2140</v>
      </c>
    </row>
    <row r="63" customFormat="false" ht="35.5" hidden="false" customHeight="true" outlineLevel="0" collapsed="false">
      <c r="A63" s="209" t="s">
        <v>366</v>
      </c>
      <c r="B63" s="209" t="s">
        <v>113</v>
      </c>
      <c r="C63" s="209" t="s">
        <v>2142</v>
      </c>
      <c r="D63" s="210" t="s">
        <v>2143</v>
      </c>
      <c r="E63" s="210"/>
      <c r="F63" s="209" t="s">
        <v>261</v>
      </c>
      <c r="G63" s="211" t="n">
        <f aca="false">'Stavební rozpočet'!G734</f>
        <v>1</v>
      </c>
      <c r="H63" s="212" t="n">
        <f aca="false">'Stavební rozpočet'!H734</f>
        <v>0</v>
      </c>
      <c r="I63" s="213" t="s">
        <v>203</v>
      </c>
      <c r="J63" s="212" t="n">
        <f aca="false">G63*AO63</f>
        <v>0</v>
      </c>
      <c r="K63" s="212" t="n">
        <f aca="false">G63*AP63</f>
        <v>0</v>
      </c>
      <c r="L63" s="212" t="n">
        <f aca="false">G63*H63</f>
        <v>0</v>
      </c>
      <c r="M63" s="212" t="n">
        <f aca="false">L63*(1+BW63/100)</f>
        <v>0</v>
      </c>
      <c r="N63" s="212" t="n">
        <f aca="false">'Stavební rozpočet'!N734</f>
        <v>1E-005</v>
      </c>
      <c r="O63" s="212" t="n">
        <f aca="false">G63*N63</f>
        <v>1E-005</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113</v>
      </c>
      <c r="AJ63" s="90" t="n">
        <f aca="false">IF(AN63=0,L63,0)</f>
        <v>0</v>
      </c>
      <c r="AK63" s="90" t="n">
        <f aca="false">IF(AN63=12,L63,0)</f>
        <v>0</v>
      </c>
      <c r="AL63" s="90" t="n">
        <f aca="false">IF(AN63=21,L63,0)</f>
        <v>0</v>
      </c>
      <c r="AN63" s="90" t="n">
        <v>21</v>
      </c>
      <c r="AO63" s="90" t="n">
        <f aca="false">H63*0.814312628</f>
        <v>0</v>
      </c>
      <c r="AP63" s="90" t="n">
        <f aca="false">H63*(1-0.814312628)</f>
        <v>0</v>
      </c>
      <c r="AQ63" s="89" t="s">
        <v>208</v>
      </c>
      <c r="AV63" s="90" t="n">
        <f aca="false">AW63+AX63</f>
        <v>0</v>
      </c>
      <c r="AW63" s="90" t="n">
        <f aca="false">G63*AO63</f>
        <v>0</v>
      </c>
      <c r="AX63" s="90" t="n">
        <f aca="false">G63*AP63</f>
        <v>0</v>
      </c>
      <c r="AY63" s="89" t="s">
        <v>2071</v>
      </c>
      <c r="AZ63" s="89" t="s">
        <v>1995</v>
      </c>
      <c r="BA63" s="190" t="s">
        <v>1996</v>
      </c>
      <c r="BC63" s="90" t="n">
        <f aca="false">AW63+AX63</f>
        <v>0</v>
      </c>
      <c r="BD63" s="90" t="n">
        <f aca="false">H63/(100-BE63)*100</f>
        <v>0</v>
      </c>
      <c r="BE63" s="90" t="n">
        <v>0</v>
      </c>
      <c r="BF63" s="90" t="n">
        <f aca="false">O63</f>
        <v>1E-005</v>
      </c>
      <c r="BH63" s="90" t="n">
        <f aca="false">G63*AO63</f>
        <v>0</v>
      </c>
      <c r="BI63" s="90" t="n">
        <f aca="false">G63*AP63</f>
        <v>0</v>
      </c>
      <c r="BJ63" s="90" t="n">
        <f aca="false">G63*H63</f>
        <v>0</v>
      </c>
      <c r="BK63" s="90"/>
      <c r="BL63" s="90"/>
      <c r="BW63" s="90" t="str">
        <f aca="false">I63</f>
        <v>21</v>
      </c>
      <c r="BX63" s="11" t="s">
        <v>2143</v>
      </c>
    </row>
    <row r="64" customFormat="false" ht="35.5" hidden="false" customHeight="true" outlineLevel="0" collapsed="false">
      <c r="A64" s="209" t="s">
        <v>369</v>
      </c>
      <c r="B64" s="209" t="s">
        <v>113</v>
      </c>
      <c r="C64" s="209" t="s">
        <v>2145</v>
      </c>
      <c r="D64" s="210" t="s">
        <v>2146</v>
      </c>
      <c r="E64" s="210"/>
      <c r="F64" s="209" t="s">
        <v>261</v>
      </c>
      <c r="G64" s="211" t="n">
        <f aca="false">'Stavební rozpočet'!G735</f>
        <v>3</v>
      </c>
      <c r="H64" s="212" t="n">
        <f aca="false">'Stavební rozpočet'!H735</f>
        <v>0</v>
      </c>
      <c r="I64" s="213" t="s">
        <v>203</v>
      </c>
      <c r="J64" s="212" t="n">
        <f aca="false">G64*AO64</f>
        <v>0</v>
      </c>
      <c r="K64" s="212" t="n">
        <f aca="false">G64*AP64</f>
        <v>0</v>
      </c>
      <c r="L64" s="212" t="n">
        <f aca="false">G64*H64</f>
        <v>0</v>
      </c>
      <c r="M64" s="212" t="n">
        <f aca="false">L64*(1+BW64/100)</f>
        <v>0</v>
      </c>
      <c r="N64" s="212" t="n">
        <f aca="false">'Stavební rozpočet'!N735</f>
        <v>0.00015</v>
      </c>
      <c r="O64" s="212" t="n">
        <f aca="false">G64*N64</f>
        <v>0.00045</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113</v>
      </c>
      <c r="AJ64" s="90" t="n">
        <f aca="false">IF(AN64=0,L64,0)</f>
        <v>0</v>
      </c>
      <c r="AK64" s="90" t="n">
        <f aca="false">IF(AN64=12,L64,0)</f>
        <v>0</v>
      </c>
      <c r="AL64" s="90" t="n">
        <f aca="false">IF(AN64=21,L64,0)</f>
        <v>0</v>
      </c>
      <c r="AN64" s="90" t="n">
        <v>21</v>
      </c>
      <c r="AO64" s="90" t="n">
        <f aca="false">H64*0.345110672</f>
        <v>0</v>
      </c>
      <c r="AP64" s="90" t="n">
        <f aca="false">H64*(1-0.345110672)</f>
        <v>0</v>
      </c>
      <c r="AQ64" s="89" t="s">
        <v>208</v>
      </c>
      <c r="AV64" s="90" t="n">
        <f aca="false">AW64+AX64</f>
        <v>0</v>
      </c>
      <c r="AW64" s="90" t="n">
        <f aca="false">G64*AO64</f>
        <v>0</v>
      </c>
      <c r="AX64" s="90" t="n">
        <f aca="false">G64*AP64</f>
        <v>0</v>
      </c>
      <c r="AY64" s="89" t="s">
        <v>2071</v>
      </c>
      <c r="AZ64" s="89" t="s">
        <v>1995</v>
      </c>
      <c r="BA64" s="190" t="s">
        <v>1996</v>
      </c>
      <c r="BC64" s="90" t="n">
        <f aca="false">AW64+AX64</f>
        <v>0</v>
      </c>
      <c r="BD64" s="90" t="n">
        <f aca="false">H64/(100-BE64)*100</f>
        <v>0</v>
      </c>
      <c r="BE64" s="90" t="n">
        <v>0</v>
      </c>
      <c r="BF64" s="90" t="n">
        <f aca="false">O64</f>
        <v>0.00045</v>
      </c>
      <c r="BH64" s="90" t="n">
        <f aca="false">G64*AO64</f>
        <v>0</v>
      </c>
      <c r="BI64" s="90" t="n">
        <f aca="false">G64*AP64</f>
        <v>0</v>
      </c>
      <c r="BJ64" s="90" t="n">
        <f aca="false">G64*H64</f>
        <v>0</v>
      </c>
      <c r="BK64" s="90"/>
      <c r="BL64" s="90"/>
      <c r="BW64" s="90" t="str">
        <f aca="false">I64</f>
        <v>21</v>
      </c>
      <c r="BX64" s="11" t="s">
        <v>2146</v>
      </c>
    </row>
    <row r="65" customFormat="false" ht="15" hidden="false" customHeight="true" outlineLevel="0" collapsed="false">
      <c r="A65" s="209" t="s">
        <v>372</v>
      </c>
      <c r="B65" s="209" t="s">
        <v>113</v>
      </c>
      <c r="C65" s="209" t="s">
        <v>2148</v>
      </c>
      <c r="D65" s="210" t="s">
        <v>2149</v>
      </c>
      <c r="E65" s="210"/>
      <c r="F65" s="209" t="s">
        <v>261</v>
      </c>
      <c r="G65" s="211" t="n">
        <f aca="false">'Stavební rozpočet'!G736</f>
        <v>1</v>
      </c>
      <c r="H65" s="212" t="n">
        <f aca="false">'Stavební rozpočet'!H736</f>
        <v>0</v>
      </c>
      <c r="I65" s="213" t="s">
        <v>203</v>
      </c>
      <c r="J65" s="212" t="n">
        <f aca="false">G65*AO65</f>
        <v>0</v>
      </c>
      <c r="K65" s="212" t="n">
        <f aca="false">G65*AP65</f>
        <v>0</v>
      </c>
      <c r="L65" s="212" t="n">
        <f aca="false">G65*H65</f>
        <v>0</v>
      </c>
      <c r="M65" s="212" t="n">
        <f aca="false">L65*(1+BW65/100)</f>
        <v>0</v>
      </c>
      <c r="N65" s="212" t="n">
        <f aca="false">'Stavební rozpočet'!N736</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113</v>
      </c>
      <c r="AJ65" s="90" t="n">
        <f aca="false">IF(AN65=0,L65,0)</f>
        <v>0</v>
      </c>
      <c r="AK65" s="90" t="n">
        <f aca="false">IF(AN65=12,L65,0)</f>
        <v>0</v>
      </c>
      <c r="AL65" s="90" t="n">
        <f aca="false">IF(AN65=21,L65,0)</f>
        <v>0</v>
      </c>
      <c r="AN65" s="90" t="n">
        <v>21</v>
      </c>
      <c r="AO65" s="90" t="n">
        <f aca="false">H65*0</f>
        <v>0</v>
      </c>
      <c r="AP65" s="90" t="n">
        <f aca="false">H65*(1-0)</f>
        <v>0</v>
      </c>
      <c r="AQ65" s="89" t="s">
        <v>208</v>
      </c>
      <c r="AV65" s="90" t="n">
        <f aca="false">AW65+AX65</f>
        <v>0</v>
      </c>
      <c r="AW65" s="90" t="n">
        <f aca="false">G65*AO65</f>
        <v>0</v>
      </c>
      <c r="AX65" s="90" t="n">
        <f aca="false">G65*AP65</f>
        <v>0</v>
      </c>
      <c r="AY65" s="89" t="s">
        <v>2071</v>
      </c>
      <c r="AZ65" s="89" t="s">
        <v>1995</v>
      </c>
      <c r="BA65" s="190" t="s">
        <v>1996</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2149</v>
      </c>
    </row>
    <row r="66" customFormat="false" ht="15" hidden="false" customHeight="true" outlineLevel="0" collapsed="false">
      <c r="A66" s="214" t="s">
        <v>375</v>
      </c>
      <c r="B66" s="214" t="s">
        <v>113</v>
      </c>
      <c r="C66" s="214" t="s">
        <v>2151</v>
      </c>
      <c r="D66" s="215" t="s">
        <v>2152</v>
      </c>
      <c r="E66" s="215"/>
      <c r="F66" s="214" t="s">
        <v>261</v>
      </c>
      <c r="G66" s="216" t="n">
        <f aca="false">'Stavební rozpočet'!G737</f>
        <v>1</v>
      </c>
      <c r="H66" s="217" t="n">
        <f aca="false">'Stavební rozpočet'!H737</f>
        <v>0</v>
      </c>
      <c r="I66" s="218" t="s">
        <v>203</v>
      </c>
      <c r="J66" s="217" t="n">
        <f aca="false">G66*AO66</f>
        <v>0</v>
      </c>
      <c r="K66" s="217" t="n">
        <f aca="false">G66*AP66</f>
        <v>0</v>
      </c>
      <c r="L66" s="217" t="n">
        <f aca="false">G66*H66</f>
        <v>0</v>
      </c>
      <c r="M66" s="217" t="n">
        <f aca="false">L66*(1+BW66/100)</f>
        <v>0</v>
      </c>
      <c r="N66" s="217" t="n">
        <f aca="false">'Stavební rozpočet'!N737</f>
        <v>0.00028</v>
      </c>
      <c r="O66" s="217" t="n">
        <f aca="false">G66*N66</f>
        <v>0.00028</v>
      </c>
      <c r="P66" s="218"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113</v>
      </c>
      <c r="AJ66" s="219" t="n">
        <f aca="false">IF(AN66=0,L66,0)</f>
        <v>0</v>
      </c>
      <c r="AK66" s="219" t="n">
        <f aca="false">IF(AN66=12,L66,0)</f>
        <v>0</v>
      </c>
      <c r="AL66" s="219" t="n">
        <f aca="false">IF(AN66=21,L66,0)</f>
        <v>0</v>
      </c>
      <c r="AN66" s="90" t="n">
        <v>21</v>
      </c>
      <c r="AO66" s="90" t="n">
        <f aca="false">H66*1</f>
        <v>0</v>
      </c>
      <c r="AP66" s="90" t="n">
        <f aca="false">H66*(1-1)</f>
        <v>0</v>
      </c>
      <c r="AQ66" s="220" t="s">
        <v>199</v>
      </c>
      <c r="AV66" s="90" t="n">
        <f aca="false">AW66+AX66</f>
        <v>0</v>
      </c>
      <c r="AW66" s="90" t="n">
        <f aca="false">G66*AO66</f>
        <v>0</v>
      </c>
      <c r="AX66" s="90" t="n">
        <f aca="false">G66*AP66</f>
        <v>0</v>
      </c>
      <c r="AY66" s="89" t="s">
        <v>2071</v>
      </c>
      <c r="AZ66" s="89" t="s">
        <v>1995</v>
      </c>
      <c r="BA66" s="190" t="s">
        <v>1996</v>
      </c>
      <c r="BC66" s="90" t="n">
        <f aca="false">AW66+AX66</f>
        <v>0</v>
      </c>
      <c r="BD66" s="90" t="n">
        <f aca="false">H66/(100-BE66)*100</f>
        <v>0</v>
      </c>
      <c r="BE66" s="90" t="n">
        <v>0</v>
      </c>
      <c r="BF66" s="90" t="n">
        <f aca="false">O66</f>
        <v>0.00028</v>
      </c>
      <c r="BH66" s="219" t="n">
        <f aca="false">G66*AO66</f>
        <v>0</v>
      </c>
      <c r="BI66" s="219" t="n">
        <f aca="false">G66*AP66</f>
        <v>0</v>
      </c>
      <c r="BJ66" s="219" t="n">
        <f aca="false">G66*H66</f>
        <v>0</v>
      </c>
      <c r="BK66" s="219"/>
      <c r="BL66" s="90"/>
      <c r="BW66" s="90" t="str">
        <f aca="false">I66</f>
        <v>21</v>
      </c>
      <c r="BX66" s="221" t="s">
        <v>2152</v>
      </c>
    </row>
    <row r="67" customFormat="false" ht="23.85" hidden="false" customHeight="true" outlineLevel="0" collapsed="false">
      <c r="A67" s="209" t="s">
        <v>378</v>
      </c>
      <c r="B67" s="209" t="s">
        <v>113</v>
      </c>
      <c r="C67" s="209" t="s">
        <v>2154</v>
      </c>
      <c r="D67" s="210" t="s">
        <v>2155</v>
      </c>
      <c r="E67" s="210"/>
      <c r="F67" s="209" t="s">
        <v>261</v>
      </c>
      <c r="G67" s="211" t="n">
        <f aca="false">'Stavební rozpočet'!G738</f>
        <v>1</v>
      </c>
      <c r="H67" s="212" t="n">
        <f aca="false">'Stavební rozpočet'!H738</f>
        <v>0</v>
      </c>
      <c r="I67" s="213" t="s">
        <v>203</v>
      </c>
      <c r="J67" s="212" t="n">
        <f aca="false">G67*AO67</f>
        <v>0</v>
      </c>
      <c r="K67" s="212" t="n">
        <f aca="false">G67*AP67</f>
        <v>0</v>
      </c>
      <c r="L67" s="212" t="n">
        <f aca="false">G67*H67</f>
        <v>0</v>
      </c>
      <c r="M67" s="212" t="n">
        <f aca="false">L67*(1+BW67/100)</f>
        <v>0</v>
      </c>
      <c r="N67" s="212" t="n">
        <f aca="false">'Stavební rozpočet'!N738</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113</v>
      </c>
      <c r="AJ67" s="90" t="n">
        <f aca="false">IF(AN67=0,L67,0)</f>
        <v>0</v>
      </c>
      <c r="AK67" s="90" t="n">
        <f aca="false">IF(AN67=12,L67,0)</f>
        <v>0</v>
      </c>
      <c r="AL67" s="90" t="n">
        <f aca="false">IF(AN67=21,L67,0)</f>
        <v>0</v>
      </c>
      <c r="AN67" s="90" t="n">
        <v>21</v>
      </c>
      <c r="AO67" s="90" t="n">
        <f aca="false">H67*0</f>
        <v>0</v>
      </c>
      <c r="AP67" s="90" t="n">
        <f aca="false">H67*(1-0)</f>
        <v>0</v>
      </c>
      <c r="AQ67" s="89" t="s">
        <v>208</v>
      </c>
      <c r="AV67" s="90" t="n">
        <f aca="false">AW67+AX67</f>
        <v>0</v>
      </c>
      <c r="AW67" s="90" t="n">
        <f aca="false">G67*AO67</f>
        <v>0</v>
      </c>
      <c r="AX67" s="90" t="n">
        <f aca="false">G67*AP67</f>
        <v>0</v>
      </c>
      <c r="AY67" s="89" t="s">
        <v>2071</v>
      </c>
      <c r="AZ67" s="89" t="s">
        <v>1995</v>
      </c>
      <c r="BA67" s="190" t="s">
        <v>1996</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2155</v>
      </c>
    </row>
    <row r="68" customFormat="false" ht="23.85" hidden="false" customHeight="true" outlineLevel="0" collapsed="false">
      <c r="A68" s="214" t="s">
        <v>381</v>
      </c>
      <c r="B68" s="214" t="s">
        <v>113</v>
      </c>
      <c r="C68" s="214" t="s">
        <v>2157</v>
      </c>
      <c r="D68" s="215" t="s">
        <v>2158</v>
      </c>
      <c r="E68" s="215"/>
      <c r="F68" s="214" t="s">
        <v>261</v>
      </c>
      <c r="G68" s="216" t="n">
        <f aca="false">'Stavební rozpočet'!G739</f>
        <v>1</v>
      </c>
      <c r="H68" s="217" t="n">
        <f aca="false">'Stavební rozpočet'!H739</f>
        <v>0</v>
      </c>
      <c r="I68" s="218" t="s">
        <v>203</v>
      </c>
      <c r="J68" s="217" t="n">
        <f aca="false">G68*AO68</f>
        <v>0</v>
      </c>
      <c r="K68" s="217" t="n">
        <f aca="false">G68*AP68</f>
        <v>0</v>
      </c>
      <c r="L68" s="217" t="n">
        <f aca="false">G68*H68</f>
        <v>0</v>
      </c>
      <c r="M68" s="217" t="n">
        <f aca="false">L68*(1+BW68/100)</f>
        <v>0</v>
      </c>
      <c r="N68" s="217" t="n">
        <f aca="false">'Stavební rozpočet'!N739</f>
        <v>0.015</v>
      </c>
      <c r="O68" s="217" t="n">
        <f aca="false">G68*N68</f>
        <v>0.015</v>
      </c>
      <c r="P68" s="218"/>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113</v>
      </c>
      <c r="AJ68" s="219" t="n">
        <f aca="false">IF(AN68=0,L68,0)</f>
        <v>0</v>
      </c>
      <c r="AK68" s="219" t="n">
        <f aca="false">IF(AN68=12,L68,0)</f>
        <v>0</v>
      </c>
      <c r="AL68" s="219" t="n">
        <f aca="false">IF(AN68=21,L68,0)</f>
        <v>0</v>
      </c>
      <c r="AN68" s="90" t="n">
        <v>21</v>
      </c>
      <c r="AO68" s="90" t="n">
        <f aca="false">H68*1</f>
        <v>0</v>
      </c>
      <c r="AP68" s="90" t="n">
        <f aca="false">H68*(1-1)</f>
        <v>0</v>
      </c>
      <c r="AQ68" s="220" t="s">
        <v>199</v>
      </c>
      <c r="AV68" s="90" t="n">
        <f aca="false">AW68+AX68</f>
        <v>0</v>
      </c>
      <c r="AW68" s="90" t="n">
        <f aca="false">G68*AO68</f>
        <v>0</v>
      </c>
      <c r="AX68" s="90" t="n">
        <f aca="false">G68*AP68</f>
        <v>0</v>
      </c>
      <c r="AY68" s="89" t="s">
        <v>2071</v>
      </c>
      <c r="AZ68" s="89" t="s">
        <v>1995</v>
      </c>
      <c r="BA68" s="190" t="s">
        <v>1996</v>
      </c>
      <c r="BC68" s="90" t="n">
        <f aca="false">AW68+AX68</f>
        <v>0</v>
      </c>
      <c r="BD68" s="90" t="n">
        <f aca="false">H68/(100-BE68)*100</f>
        <v>0</v>
      </c>
      <c r="BE68" s="90" t="n">
        <v>0</v>
      </c>
      <c r="BF68" s="90" t="n">
        <f aca="false">O68</f>
        <v>0.015</v>
      </c>
      <c r="BH68" s="219" t="n">
        <f aca="false">G68*AO68</f>
        <v>0</v>
      </c>
      <c r="BI68" s="219" t="n">
        <f aca="false">G68*AP68</f>
        <v>0</v>
      </c>
      <c r="BJ68" s="219" t="n">
        <f aca="false">G68*H68</f>
        <v>0</v>
      </c>
      <c r="BK68" s="219"/>
      <c r="BL68" s="90"/>
      <c r="BW68" s="90" t="str">
        <f aca="false">I68</f>
        <v>21</v>
      </c>
      <c r="BX68" s="221" t="s">
        <v>2158</v>
      </c>
    </row>
    <row r="69" customFormat="false" ht="15" hidden="false" customHeight="true" outlineLevel="0" collapsed="false">
      <c r="A69" s="209" t="s">
        <v>383</v>
      </c>
      <c r="B69" s="209" t="s">
        <v>113</v>
      </c>
      <c r="C69" s="209" t="s">
        <v>2160</v>
      </c>
      <c r="D69" s="210" t="s">
        <v>2161</v>
      </c>
      <c r="E69" s="210"/>
      <c r="F69" s="209" t="s">
        <v>771</v>
      </c>
      <c r="G69" s="211" t="n">
        <f aca="false">'Stavební rozpočet'!G740</f>
        <v>2</v>
      </c>
      <c r="H69" s="212" t="n">
        <f aca="false">'Stavební rozpočet'!H740</f>
        <v>0</v>
      </c>
      <c r="I69" s="213" t="s">
        <v>203</v>
      </c>
      <c r="J69" s="212" t="n">
        <f aca="false">G69*AO69</f>
        <v>0</v>
      </c>
      <c r="K69" s="212" t="n">
        <f aca="false">G69*AP69</f>
        <v>0</v>
      </c>
      <c r="L69" s="212" t="n">
        <f aca="false">G69*H69</f>
        <v>0</v>
      </c>
      <c r="M69" s="212" t="n">
        <f aca="false">L69*(1+BW69/100)</f>
        <v>0</v>
      </c>
      <c r="N69" s="212" t="n">
        <f aca="false">'Stavební rozpočet'!N740</f>
        <v>0</v>
      </c>
      <c r="O69" s="212" t="n">
        <f aca="false">G69*N69</f>
        <v>0</v>
      </c>
      <c r="P69" s="213"/>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113</v>
      </c>
      <c r="AJ69" s="90" t="n">
        <f aca="false">IF(AN69=0,L69,0)</f>
        <v>0</v>
      </c>
      <c r="AK69" s="90" t="n">
        <f aca="false">IF(AN69=12,L69,0)</f>
        <v>0</v>
      </c>
      <c r="AL69" s="90" t="n">
        <f aca="false">IF(AN69=21,L69,0)</f>
        <v>0</v>
      </c>
      <c r="AN69" s="90" t="n">
        <v>21</v>
      </c>
      <c r="AO69" s="90" t="n">
        <f aca="false">H69*0.7173913</f>
        <v>0</v>
      </c>
      <c r="AP69" s="90" t="n">
        <f aca="false">H69*(1-0.7173913)</f>
        <v>0</v>
      </c>
      <c r="AQ69" s="89" t="s">
        <v>208</v>
      </c>
      <c r="AV69" s="90" t="n">
        <f aca="false">AW69+AX69</f>
        <v>0</v>
      </c>
      <c r="AW69" s="90" t="n">
        <f aca="false">G69*AO69</f>
        <v>0</v>
      </c>
      <c r="AX69" s="90" t="n">
        <f aca="false">G69*AP69</f>
        <v>0</v>
      </c>
      <c r="AY69" s="89" t="s">
        <v>2071</v>
      </c>
      <c r="AZ69" s="89" t="s">
        <v>1995</v>
      </c>
      <c r="BA69" s="190" t="s">
        <v>1996</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2161</v>
      </c>
    </row>
    <row r="70" customFormat="false" ht="24.05" hidden="false" customHeight="true" outlineLevel="0" collapsed="false">
      <c r="A70" s="209" t="s">
        <v>388</v>
      </c>
      <c r="B70" s="209" t="s">
        <v>113</v>
      </c>
      <c r="C70" s="209" t="s">
        <v>2163</v>
      </c>
      <c r="D70" s="210" t="s">
        <v>2164</v>
      </c>
      <c r="E70" s="210"/>
      <c r="F70" s="209" t="s">
        <v>771</v>
      </c>
      <c r="G70" s="211" t="n">
        <f aca="false">'Stavební rozpočet'!G741</f>
        <v>25</v>
      </c>
      <c r="H70" s="212" t="n">
        <f aca="false">'Stavební rozpočet'!H741</f>
        <v>0</v>
      </c>
      <c r="I70" s="213" t="s">
        <v>203</v>
      </c>
      <c r="J70" s="212" t="n">
        <f aca="false">G70*AO70</f>
        <v>0</v>
      </c>
      <c r="K70" s="212" t="n">
        <f aca="false">G70*AP70</f>
        <v>0</v>
      </c>
      <c r="L70" s="212" t="n">
        <f aca="false">G70*H70</f>
        <v>0</v>
      </c>
      <c r="M70" s="212" t="n">
        <f aca="false">L70*(1+BW70/100)</f>
        <v>0</v>
      </c>
      <c r="N70" s="212" t="n">
        <f aca="false">'Stavební rozpočet'!N741</f>
        <v>0</v>
      </c>
      <c r="O70" s="212" t="n">
        <f aca="false">G70*N70</f>
        <v>0</v>
      </c>
      <c r="P70" s="213"/>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113</v>
      </c>
      <c r="AJ70" s="90" t="n">
        <f aca="false">IF(AN70=0,L70,0)</f>
        <v>0</v>
      </c>
      <c r="AK70" s="90" t="n">
        <f aca="false">IF(AN70=12,L70,0)</f>
        <v>0</v>
      </c>
      <c r="AL70" s="90" t="n">
        <f aca="false">IF(AN70=21,L70,0)</f>
        <v>0</v>
      </c>
      <c r="AN70" s="90" t="n">
        <v>21</v>
      </c>
      <c r="AO70" s="90" t="n">
        <f aca="false">H70*0</f>
        <v>0</v>
      </c>
      <c r="AP70" s="90" t="n">
        <f aca="false">H70*(1-0)</f>
        <v>0</v>
      </c>
      <c r="AQ70" s="89" t="s">
        <v>208</v>
      </c>
      <c r="AV70" s="90" t="n">
        <f aca="false">AW70+AX70</f>
        <v>0</v>
      </c>
      <c r="AW70" s="90" t="n">
        <f aca="false">G70*AO70</f>
        <v>0</v>
      </c>
      <c r="AX70" s="90" t="n">
        <f aca="false">G70*AP70</f>
        <v>0</v>
      </c>
      <c r="AY70" s="89" t="s">
        <v>2071</v>
      </c>
      <c r="AZ70" s="89" t="s">
        <v>1995</v>
      </c>
      <c r="BA70" s="190" t="s">
        <v>1996</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c r="BW70" s="90" t="str">
        <f aca="false">I70</f>
        <v>21</v>
      </c>
      <c r="BX70" s="11" t="s">
        <v>2164</v>
      </c>
    </row>
    <row r="71" customFormat="false" ht="24.05" hidden="false" customHeight="true" outlineLevel="0" collapsed="false">
      <c r="A71" s="209" t="s">
        <v>393</v>
      </c>
      <c r="B71" s="209" t="s">
        <v>113</v>
      </c>
      <c r="C71" s="209" t="s">
        <v>2166</v>
      </c>
      <c r="D71" s="210" t="s">
        <v>2167</v>
      </c>
      <c r="E71" s="210"/>
      <c r="F71" s="209" t="s">
        <v>313</v>
      </c>
      <c r="G71" s="211" t="n">
        <f aca="false">'Stavební rozpočet'!G742</f>
        <v>242</v>
      </c>
      <c r="H71" s="212" t="n">
        <f aca="false">'Stavební rozpočet'!H742</f>
        <v>0</v>
      </c>
      <c r="I71" s="213" t="s">
        <v>203</v>
      </c>
      <c r="J71" s="212" t="n">
        <f aca="false">G71*AO71</f>
        <v>0</v>
      </c>
      <c r="K71" s="212" t="n">
        <f aca="false">G71*AP71</f>
        <v>0</v>
      </c>
      <c r="L71" s="212" t="n">
        <f aca="false">G71*H71</f>
        <v>0</v>
      </c>
      <c r="M71" s="212" t="n">
        <f aca="false">L71*(1+BW71/100)</f>
        <v>0</v>
      </c>
      <c r="N71" s="212" t="n">
        <f aca="false">'Stavební rozpočet'!N742</f>
        <v>0.00016</v>
      </c>
      <c r="O71" s="212" t="n">
        <f aca="false">G71*N71</f>
        <v>0.03872</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113</v>
      </c>
      <c r="AJ71" s="90" t="n">
        <f aca="false">IF(AN71=0,L71,0)</f>
        <v>0</v>
      </c>
      <c r="AK71" s="90" t="n">
        <f aca="false">IF(AN71=12,L71,0)</f>
        <v>0</v>
      </c>
      <c r="AL71" s="90" t="n">
        <f aca="false">IF(AN71=21,L71,0)</f>
        <v>0</v>
      </c>
      <c r="AN71" s="90" t="n">
        <v>21</v>
      </c>
      <c r="AO71" s="90" t="n">
        <f aca="false">H71*0.23776133</f>
        <v>0</v>
      </c>
      <c r="AP71" s="90" t="n">
        <f aca="false">H71*(1-0.23776133)</f>
        <v>0</v>
      </c>
      <c r="AQ71" s="89" t="s">
        <v>208</v>
      </c>
      <c r="AV71" s="90" t="n">
        <f aca="false">AW71+AX71</f>
        <v>0</v>
      </c>
      <c r="AW71" s="90" t="n">
        <f aca="false">G71*AO71</f>
        <v>0</v>
      </c>
      <c r="AX71" s="90" t="n">
        <f aca="false">G71*AP71</f>
        <v>0</v>
      </c>
      <c r="AY71" s="89" t="s">
        <v>2071</v>
      </c>
      <c r="AZ71" s="89" t="s">
        <v>1995</v>
      </c>
      <c r="BA71" s="190" t="s">
        <v>1996</v>
      </c>
      <c r="BC71" s="90" t="n">
        <f aca="false">AW71+AX71</f>
        <v>0</v>
      </c>
      <c r="BD71" s="90" t="n">
        <f aca="false">H71/(100-BE71)*100</f>
        <v>0</v>
      </c>
      <c r="BE71" s="90" t="n">
        <v>0</v>
      </c>
      <c r="BF71" s="90" t="n">
        <f aca="false">O71</f>
        <v>0.03872</v>
      </c>
      <c r="BH71" s="90" t="n">
        <f aca="false">G71*AO71</f>
        <v>0</v>
      </c>
      <c r="BI71" s="90" t="n">
        <f aca="false">G71*AP71</f>
        <v>0</v>
      </c>
      <c r="BJ71" s="90" t="n">
        <f aca="false">G71*H71</f>
        <v>0</v>
      </c>
      <c r="BK71" s="90"/>
      <c r="BL71" s="90"/>
      <c r="BW71" s="90" t="str">
        <f aca="false">I71</f>
        <v>21</v>
      </c>
      <c r="BX71" s="11" t="s">
        <v>2167</v>
      </c>
    </row>
    <row r="72" customFormat="false" ht="24.05" hidden="false" customHeight="true" outlineLevel="0" collapsed="false">
      <c r="A72" s="209" t="s">
        <v>396</v>
      </c>
      <c r="B72" s="209" t="s">
        <v>113</v>
      </c>
      <c r="C72" s="209" t="s">
        <v>2166</v>
      </c>
      <c r="D72" s="210" t="s">
        <v>2169</v>
      </c>
      <c r="E72" s="210"/>
      <c r="F72" s="209" t="s">
        <v>313</v>
      </c>
      <c r="G72" s="211" t="n">
        <f aca="false">'Stavební rozpočet'!G743</f>
        <v>481</v>
      </c>
      <c r="H72" s="212" t="n">
        <f aca="false">'Stavební rozpočet'!H743</f>
        <v>0</v>
      </c>
      <c r="I72" s="213" t="s">
        <v>203</v>
      </c>
      <c r="J72" s="212" t="n">
        <f aca="false">G72*AO72</f>
        <v>0</v>
      </c>
      <c r="K72" s="212" t="n">
        <f aca="false">G72*AP72</f>
        <v>0</v>
      </c>
      <c r="L72" s="212" t="n">
        <f aca="false">G72*H72</f>
        <v>0</v>
      </c>
      <c r="M72" s="212" t="n">
        <f aca="false">L72*(1+BW72/100)</f>
        <v>0</v>
      </c>
      <c r="N72" s="212" t="n">
        <f aca="false">'Stavební rozpočet'!N743</f>
        <v>0.00016</v>
      </c>
      <c r="O72" s="212" t="n">
        <f aca="false">G72*N72</f>
        <v>0.07696</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113</v>
      </c>
      <c r="AJ72" s="90" t="n">
        <f aca="false">IF(AN72=0,L72,0)</f>
        <v>0</v>
      </c>
      <c r="AK72" s="90" t="n">
        <f aca="false">IF(AN72=12,L72,0)</f>
        <v>0</v>
      </c>
      <c r="AL72" s="90" t="n">
        <f aca="false">IF(AN72=21,L72,0)</f>
        <v>0</v>
      </c>
      <c r="AN72" s="90" t="n">
        <v>21</v>
      </c>
      <c r="AO72" s="90" t="n">
        <f aca="false">H72*0.237761396</f>
        <v>0</v>
      </c>
      <c r="AP72" s="90" t="n">
        <f aca="false">H72*(1-0.237761396)</f>
        <v>0</v>
      </c>
      <c r="AQ72" s="89" t="s">
        <v>208</v>
      </c>
      <c r="AV72" s="90" t="n">
        <f aca="false">AW72+AX72</f>
        <v>0</v>
      </c>
      <c r="AW72" s="90" t="n">
        <f aca="false">G72*AO72</f>
        <v>0</v>
      </c>
      <c r="AX72" s="90" t="n">
        <f aca="false">G72*AP72</f>
        <v>0</v>
      </c>
      <c r="AY72" s="89" t="s">
        <v>2071</v>
      </c>
      <c r="AZ72" s="89" t="s">
        <v>1995</v>
      </c>
      <c r="BA72" s="190" t="s">
        <v>1996</v>
      </c>
      <c r="BC72" s="90" t="n">
        <f aca="false">AW72+AX72</f>
        <v>0</v>
      </c>
      <c r="BD72" s="90" t="n">
        <f aca="false">H72/(100-BE72)*100</f>
        <v>0</v>
      </c>
      <c r="BE72" s="90" t="n">
        <v>0</v>
      </c>
      <c r="BF72" s="90" t="n">
        <f aca="false">O72</f>
        <v>0.07696</v>
      </c>
      <c r="BH72" s="90" t="n">
        <f aca="false">G72*AO72</f>
        <v>0</v>
      </c>
      <c r="BI72" s="90" t="n">
        <f aca="false">G72*AP72</f>
        <v>0</v>
      </c>
      <c r="BJ72" s="90" t="n">
        <f aca="false">G72*H72</f>
        <v>0</v>
      </c>
      <c r="BK72" s="90"/>
      <c r="BL72" s="90"/>
      <c r="BW72" s="90" t="str">
        <f aca="false">I72</f>
        <v>21</v>
      </c>
      <c r="BX72" s="11" t="s">
        <v>2169</v>
      </c>
    </row>
    <row r="73" customFormat="false" ht="24.05" hidden="false" customHeight="true" outlineLevel="0" collapsed="false">
      <c r="A73" s="209" t="s">
        <v>399</v>
      </c>
      <c r="B73" s="209" t="s">
        <v>113</v>
      </c>
      <c r="C73" s="209" t="s">
        <v>2171</v>
      </c>
      <c r="D73" s="210" t="s">
        <v>2172</v>
      </c>
      <c r="E73" s="210"/>
      <c r="F73" s="209" t="s">
        <v>313</v>
      </c>
      <c r="G73" s="211" t="n">
        <f aca="false">'Stavební rozpočet'!G744</f>
        <v>453</v>
      </c>
      <c r="H73" s="212" t="n">
        <f aca="false">'Stavební rozpočet'!H744</f>
        <v>0</v>
      </c>
      <c r="I73" s="213" t="s">
        <v>203</v>
      </c>
      <c r="J73" s="212" t="n">
        <f aca="false">G73*AO73</f>
        <v>0</v>
      </c>
      <c r="K73" s="212" t="n">
        <f aca="false">G73*AP73</f>
        <v>0</v>
      </c>
      <c r="L73" s="212" t="n">
        <f aca="false">G73*H73</f>
        <v>0</v>
      </c>
      <c r="M73" s="212" t="n">
        <f aca="false">L73*(1+BW73/100)</f>
        <v>0</v>
      </c>
      <c r="N73" s="212" t="n">
        <f aca="false">'Stavební rozpočet'!N744</f>
        <v>0.00023</v>
      </c>
      <c r="O73" s="212" t="n">
        <f aca="false">G73*N73</f>
        <v>0.10419</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113</v>
      </c>
      <c r="AJ73" s="90" t="n">
        <f aca="false">IF(AN73=0,L73,0)</f>
        <v>0</v>
      </c>
      <c r="AK73" s="90" t="n">
        <f aca="false">IF(AN73=12,L73,0)</f>
        <v>0</v>
      </c>
      <c r="AL73" s="90" t="n">
        <f aca="false">IF(AN73=21,L73,0)</f>
        <v>0</v>
      </c>
      <c r="AN73" s="90" t="n">
        <v>21</v>
      </c>
      <c r="AO73" s="90" t="n">
        <f aca="false">H73*0.334479113</f>
        <v>0</v>
      </c>
      <c r="AP73" s="90" t="n">
        <f aca="false">H73*(1-0.334479113)</f>
        <v>0</v>
      </c>
      <c r="AQ73" s="89" t="s">
        <v>208</v>
      </c>
      <c r="AV73" s="90" t="n">
        <f aca="false">AW73+AX73</f>
        <v>0</v>
      </c>
      <c r="AW73" s="90" t="n">
        <f aca="false">G73*AO73</f>
        <v>0</v>
      </c>
      <c r="AX73" s="90" t="n">
        <f aca="false">G73*AP73</f>
        <v>0</v>
      </c>
      <c r="AY73" s="89" t="s">
        <v>2071</v>
      </c>
      <c r="AZ73" s="89" t="s">
        <v>1995</v>
      </c>
      <c r="BA73" s="190" t="s">
        <v>1996</v>
      </c>
      <c r="BC73" s="90" t="n">
        <f aca="false">AW73+AX73</f>
        <v>0</v>
      </c>
      <c r="BD73" s="90" t="n">
        <f aca="false">H73/(100-BE73)*100</f>
        <v>0</v>
      </c>
      <c r="BE73" s="90" t="n">
        <v>0</v>
      </c>
      <c r="BF73" s="90" t="n">
        <f aca="false">O73</f>
        <v>0.10419</v>
      </c>
      <c r="BH73" s="90" t="n">
        <f aca="false">G73*AO73</f>
        <v>0</v>
      </c>
      <c r="BI73" s="90" t="n">
        <f aca="false">G73*AP73</f>
        <v>0</v>
      </c>
      <c r="BJ73" s="90" t="n">
        <f aca="false">G73*H73</f>
        <v>0</v>
      </c>
      <c r="BK73" s="90"/>
      <c r="BL73" s="90"/>
      <c r="BW73" s="90" t="str">
        <f aca="false">I73</f>
        <v>21</v>
      </c>
      <c r="BX73" s="11" t="s">
        <v>2172</v>
      </c>
    </row>
    <row r="74" customFormat="false" ht="24.05" hidden="false" customHeight="true" outlineLevel="0" collapsed="false">
      <c r="A74" s="209" t="s">
        <v>386</v>
      </c>
      <c r="B74" s="209" t="s">
        <v>113</v>
      </c>
      <c r="C74" s="209" t="s">
        <v>2174</v>
      </c>
      <c r="D74" s="210" t="s">
        <v>2175</v>
      </c>
      <c r="E74" s="210"/>
      <c r="F74" s="209" t="s">
        <v>313</v>
      </c>
      <c r="G74" s="211" t="n">
        <f aca="false">'Stavební rozpočet'!G745</f>
        <v>64</v>
      </c>
      <c r="H74" s="212" t="n">
        <f aca="false">'Stavební rozpočet'!H745</f>
        <v>0</v>
      </c>
      <c r="I74" s="213" t="s">
        <v>203</v>
      </c>
      <c r="J74" s="212" t="n">
        <f aca="false">G74*AO74</f>
        <v>0</v>
      </c>
      <c r="K74" s="212" t="n">
        <f aca="false">G74*AP74</f>
        <v>0</v>
      </c>
      <c r="L74" s="212" t="n">
        <f aca="false">G74*H74</f>
        <v>0</v>
      </c>
      <c r="M74" s="212" t="n">
        <f aca="false">L74*(1+BW74/100)</f>
        <v>0</v>
      </c>
      <c r="N74" s="212" t="n">
        <f aca="false">'Stavební rozpočet'!N745</f>
        <v>0.00022</v>
      </c>
      <c r="O74" s="212" t="n">
        <f aca="false">G74*N74</f>
        <v>0.01408</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113</v>
      </c>
      <c r="AJ74" s="90" t="n">
        <f aca="false">IF(AN74=0,L74,0)</f>
        <v>0</v>
      </c>
      <c r="AK74" s="90" t="n">
        <f aca="false">IF(AN74=12,L74,0)</f>
        <v>0</v>
      </c>
      <c r="AL74" s="90" t="n">
        <f aca="false">IF(AN74=21,L74,0)</f>
        <v>0</v>
      </c>
      <c r="AN74" s="90" t="n">
        <v>21</v>
      </c>
      <c r="AO74" s="90" t="n">
        <f aca="false">H74*0.335905477</f>
        <v>0</v>
      </c>
      <c r="AP74" s="90" t="n">
        <f aca="false">H74*(1-0.335905477)</f>
        <v>0</v>
      </c>
      <c r="AQ74" s="89" t="s">
        <v>208</v>
      </c>
      <c r="AV74" s="90" t="n">
        <f aca="false">AW74+AX74</f>
        <v>0</v>
      </c>
      <c r="AW74" s="90" t="n">
        <f aca="false">G74*AO74</f>
        <v>0</v>
      </c>
      <c r="AX74" s="90" t="n">
        <f aca="false">G74*AP74</f>
        <v>0</v>
      </c>
      <c r="AY74" s="89" t="s">
        <v>2071</v>
      </c>
      <c r="AZ74" s="89" t="s">
        <v>1995</v>
      </c>
      <c r="BA74" s="190" t="s">
        <v>1996</v>
      </c>
      <c r="BC74" s="90" t="n">
        <f aca="false">AW74+AX74</f>
        <v>0</v>
      </c>
      <c r="BD74" s="90" t="n">
        <f aca="false">H74/(100-BE74)*100</f>
        <v>0</v>
      </c>
      <c r="BE74" s="90" t="n">
        <v>0</v>
      </c>
      <c r="BF74" s="90" t="n">
        <f aca="false">O74</f>
        <v>0.01408</v>
      </c>
      <c r="BH74" s="90" t="n">
        <f aca="false">G74*AO74</f>
        <v>0</v>
      </c>
      <c r="BI74" s="90" t="n">
        <f aca="false">G74*AP74</f>
        <v>0</v>
      </c>
      <c r="BJ74" s="90" t="n">
        <f aca="false">G74*H74</f>
        <v>0</v>
      </c>
      <c r="BK74" s="90"/>
      <c r="BL74" s="90"/>
      <c r="BW74" s="90" t="str">
        <f aca="false">I74</f>
        <v>21</v>
      </c>
      <c r="BX74" s="11" t="s">
        <v>2175</v>
      </c>
    </row>
    <row r="75" customFormat="false" ht="24.05" hidden="false" customHeight="true" outlineLevel="0" collapsed="false">
      <c r="A75" s="209" t="s">
        <v>404</v>
      </c>
      <c r="B75" s="209" t="s">
        <v>113</v>
      </c>
      <c r="C75" s="209" t="s">
        <v>2177</v>
      </c>
      <c r="D75" s="210" t="s">
        <v>2178</v>
      </c>
      <c r="E75" s="210"/>
      <c r="F75" s="209" t="s">
        <v>313</v>
      </c>
      <c r="G75" s="211" t="n">
        <f aca="false">'Stavební rozpočet'!G746</f>
        <v>68</v>
      </c>
      <c r="H75" s="212" t="n">
        <f aca="false">'Stavební rozpočet'!H746</f>
        <v>0</v>
      </c>
      <c r="I75" s="213" t="s">
        <v>203</v>
      </c>
      <c r="J75" s="212" t="n">
        <f aca="false">G75*AO75</f>
        <v>0</v>
      </c>
      <c r="K75" s="212" t="n">
        <f aca="false">G75*AP75</f>
        <v>0</v>
      </c>
      <c r="L75" s="212" t="n">
        <f aca="false">G75*H75</f>
        <v>0</v>
      </c>
      <c r="M75" s="212" t="n">
        <f aca="false">L75*(1+BW75/100)</f>
        <v>0</v>
      </c>
      <c r="N75" s="212" t="n">
        <f aca="false">'Stavební rozpočet'!N746</f>
        <v>0.00032</v>
      </c>
      <c r="O75" s="212" t="n">
        <f aca="false">G75*N75</f>
        <v>0.02176</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113</v>
      </c>
      <c r="AJ75" s="90" t="n">
        <f aca="false">IF(AN75=0,L75,0)</f>
        <v>0</v>
      </c>
      <c r="AK75" s="90" t="n">
        <f aca="false">IF(AN75=12,L75,0)</f>
        <v>0</v>
      </c>
      <c r="AL75" s="90" t="n">
        <f aca="false">IF(AN75=21,L75,0)</f>
        <v>0</v>
      </c>
      <c r="AN75" s="90" t="n">
        <v>21</v>
      </c>
      <c r="AO75" s="90" t="n">
        <f aca="false">H75*0.449244244</f>
        <v>0</v>
      </c>
      <c r="AP75" s="90" t="n">
        <f aca="false">H75*(1-0.449244244)</f>
        <v>0</v>
      </c>
      <c r="AQ75" s="89" t="s">
        <v>208</v>
      </c>
      <c r="AV75" s="90" t="n">
        <f aca="false">AW75+AX75</f>
        <v>0</v>
      </c>
      <c r="AW75" s="90" t="n">
        <f aca="false">G75*AO75</f>
        <v>0</v>
      </c>
      <c r="AX75" s="90" t="n">
        <f aca="false">G75*AP75</f>
        <v>0</v>
      </c>
      <c r="AY75" s="89" t="s">
        <v>2071</v>
      </c>
      <c r="AZ75" s="89" t="s">
        <v>1995</v>
      </c>
      <c r="BA75" s="190" t="s">
        <v>1996</v>
      </c>
      <c r="BC75" s="90" t="n">
        <f aca="false">AW75+AX75</f>
        <v>0</v>
      </c>
      <c r="BD75" s="90" t="n">
        <f aca="false">H75/(100-BE75)*100</f>
        <v>0</v>
      </c>
      <c r="BE75" s="90" t="n">
        <v>0</v>
      </c>
      <c r="BF75" s="90" t="n">
        <f aca="false">O75</f>
        <v>0.02176</v>
      </c>
      <c r="BH75" s="90" t="n">
        <f aca="false">G75*AO75</f>
        <v>0</v>
      </c>
      <c r="BI75" s="90" t="n">
        <f aca="false">G75*AP75</f>
        <v>0</v>
      </c>
      <c r="BJ75" s="90" t="n">
        <f aca="false">G75*H75</f>
        <v>0</v>
      </c>
      <c r="BK75" s="90"/>
      <c r="BL75" s="90"/>
      <c r="BW75" s="90" t="str">
        <f aca="false">I75</f>
        <v>21</v>
      </c>
      <c r="BX75" s="11" t="s">
        <v>2178</v>
      </c>
    </row>
    <row r="76" customFormat="false" ht="24.05" hidden="false" customHeight="true" outlineLevel="0" collapsed="false">
      <c r="A76" s="209" t="s">
        <v>407</v>
      </c>
      <c r="B76" s="209" t="s">
        <v>113</v>
      </c>
      <c r="C76" s="209" t="s">
        <v>2180</v>
      </c>
      <c r="D76" s="210" t="s">
        <v>2181</v>
      </c>
      <c r="E76" s="210"/>
      <c r="F76" s="209" t="s">
        <v>313</v>
      </c>
      <c r="G76" s="211" t="n">
        <f aca="false">'Stavební rozpočet'!G747</f>
        <v>20</v>
      </c>
      <c r="H76" s="212" t="n">
        <f aca="false">'Stavební rozpočet'!H747</f>
        <v>0</v>
      </c>
      <c r="I76" s="213" t="s">
        <v>203</v>
      </c>
      <c r="J76" s="212" t="n">
        <f aca="false">G76*AO76</f>
        <v>0</v>
      </c>
      <c r="K76" s="212" t="n">
        <f aca="false">G76*AP76</f>
        <v>0</v>
      </c>
      <c r="L76" s="212" t="n">
        <f aca="false">G76*H76</f>
        <v>0</v>
      </c>
      <c r="M76" s="212" t="n">
        <f aca="false">L76*(1+BW76/100)</f>
        <v>0</v>
      </c>
      <c r="N76" s="212" t="n">
        <f aca="false">'Stavební rozpočet'!N747</f>
        <v>0.00043</v>
      </c>
      <c r="O76" s="212" t="n">
        <f aca="false">G76*N76</f>
        <v>0.0086</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113</v>
      </c>
      <c r="AJ76" s="90" t="n">
        <f aca="false">IF(AN76=0,L76,0)</f>
        <v>0</v>
      </c>
      <c r="AK76" s="90" t="n">
        <f aca="false">IF(AN76=12,L76,0)</f>
        <v>0</v>
      </c>
      <c r="AL76" s="90" t="n">
        <f aca="false">IF(AN76=21,L76,0)</f>
        <v>0</v>
      </c>
      <c r="AN76" s="90" t="n">
        <v>21</v>
      </c>
      <c r="AO76" s="90" t="n">
        <f aca="false">H76*0.561351569</f>
        <v>0</v>
      </c>
      <c r="AP76" s="90" t="n">
        <f aca="false">H76*(1-0.561351569)</f>
        <v>0</v>
      </c>
      <c r="AQ76" s="89" t="s">
        <v>208</v>
      </c>
      <c r="AV76" s="90" t="n">
        <f aca="false">AW76+AX76</f>
        <v>0</v>
      </c>
      <c r="AW76" s="90" t="n">
        <f aca="false">G76*AO76</f>
        <v>0</v>
      </c>
      <c r="AX76" s="90" t="n">
        <f aca="false">G76*AP76</f>
        <v>0</v>
      </c>
      <c r="AY76" s="89" t="s">
        <v>2071</v>
      </c>
      <c r="AZ76" s="89" t="s">
        <v>1995</v>
      </c>
      <c r="BA76" s="190" t="s">
        <v>1996</v>
      </c>
      <c r="BC76" s="90" t="n">
        <f aca="false">AW76+AX76</f>
        <v>0</v>
      </c>
      <c r="BD76" s="90" t="n">
        <f aca="false">H76/(100-BE76)*100</f>
        <v>0</v>
      </c>
      <c r="BE76" s="90" t="n">
        <v>0</v>
      </c>
      <c r="BF76" s="90" t="n">
        <f aca="false">O76</f>
        <v>0.0086</v>
      </c>
      <c r="BH76" s="90" t="n">
        <f aca="false">G76*AO76</f>
        <v>0</v>
      </c>
      <c r="BI76" s="90" t="n">
        <f aca="false">G76*AP76</f>
        <v>0</v>
      </c>
      <c r="BJ76" s="90" t="n">
        <f aca="false">G76*H76</f>
        <v>0</v>
      </c>
      <c r="BK76" s="90"/>
      <c r="BL76" s="90"/>
      <c r="BW76" s="90" t="str">
        <f aca="false">I76</f>
        <v>21</v>
      </c>
      <c r="BX76" s="11" t="s">
        <v>2181</v>
      </c>
    </row>
    <row r="77" customFormat="false" ht="24.05" hidden="false" customHeight="true" outlineLevel="0" collapsed="false">
      <c r="A77" s="209" t="s">
        <v>412</v>
      </c>
      <c r="B77" s="209" t="s">
        <v>113</v>
      </c>
      <c r="C77" s="209" t="s">
        <v>2183</v>
      </c>
      <c r="D77" s="210" t="s">
        <v>2184</v>
      </c>
      <c r="E77" s="210"/>
      <c r="F77" s="209" t="s">
        <v>313</v>
      </c>
      <c r="G77" s="211" t="n">
        <f aca="false">'Stavební rozpočet'!G748</f>
        <v>167</v>
      </c>
      <c r="H77" s="212" t="n">
        <f aca="false">'Stavební rozpočet'!H748</f>
        <v>0</v>
      </c>
      <c r="I77" s="213" t="s">
        <v>203</v>
      </c>
      <c r="J77" s="212" t="n">
        <f aca="false">G77*AO77</f>
        <v>0</v>
      </c>
      <c r="K77" s="212" t="n">
        <f aca="false">G77*AP77</f>
        <v>0</v>
      </c>
      <c r="L77" s="212" t="n">
        <f aca="false">G77*H77</f>
        <v>0</v>
      </c>
      <c r="M77" s="212" t="n">
        <f aca="false">L77*(1+BW77/100)</f>
        <v>0</v>
      </c>
      <c r="N77" s="212" t="n">
        <f aca="false">'Stavební rozpočet'!N748</f>
        <v>0.00014</v>
      </c>
      <c r="O77" s="212" t="n">
        <f aca="false">G77*N77</f>
        <v>0.02338</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113</v>
      </c>
      <c r="AJ77" s="90" t="n">
        <f aca="false">IF(AN77=0,L77,0)</f>
        <v>0</v>
      </c>
      <c r="AK77" s="90" t="n">
        <f aca="false">IF(AN77=12,L77,0)</f>
        <v>0</v>
      </c>
      <c r="AL77" s="90" t="n">
        <f aca="false">IF(AN77=21,L77,0)</f>
        <v>0</v>
      </c>
      <c r="AN77" s="90" t="n">
        <v>21</v>
      </c>
      <c r="AO77" s="90" t="n">
        <f aca="false">H77*0.174034636</f>
        <v>0</v>
      </c>
      <c r="AP77" s="90" t="n">
        <f aca="false">H77*(1-0.174034636)</f>
        <v>0</v>
      </c>
      <c r="AQ77" s="89" t="s">
        <v>208</v>
      </c>
      <c r="AV77" s="90" t="n">
        <f aca="false">AW77+AX77</f>
        <v>0</v>
      </c>
      <c r="AW77" s="90" t="n">
        <f aca="false">G77*AO77</f>
        <v>0</v>
      </c>
      <c r="AX77" s="90" t="n">
        <f aca="false">G77*AP77</f>
        <v>0</v>
      </c>
      <c r="AY77" s="89" t="s">
        <v>2071</v>
      </c>
      <c r="AZ77" s="89" t="s">
        <v>1995</v>
      </c>
      <c r="BA77" s="190" t="s">
        <v>1996</v>
      </c>
      <c r="BC77" s="90" t="n">
        <f aca="false">AW77+AX77</f>
        <v>0</v>
      </c>
      <c r="BD77" s="90" t="n">
        <f aca="false">H77/(100-BE77)*100</f>
        <v>0</v>
      </c>
      <c r="BE77" s="90" t="n">
        <v>0</v>
      </c>
      <c r="BF77" s="90" t="n">
        <f aca="false">O77</f>
        <v>0.02338</v>
      </c>
      <c r="BH77" s="90" t="n">
        <f aca="false">G77*AO77</f>
        <v>0</v>
      </c>
      <c r="BI77" s="90" t="n">
        <f aca="false">G77*AP77</f>
        <v>0</v>
      </c>
      <c r="BJ77" s="90" t="n">
        <f aca="false">G77*H77</f>
        <v>0</v>
      </c>
      <c r="BK77" s="90"/>
      <c r="BL77" s="90"/>
      <c r="BW77" s="90" t="str">
        <f aca="false">I77</f>
        <v>21</v>
      </c>
      <c r="BX77" s="11" t="s">
        <v>2184</v>
      </c>
    </row>
    <row r="78" customFormat="false" ht="24.05" hidden="false" customHeight="true" outlineLevel="0" collapsed="false">
      <c r="A78" s="209" t="s">
        <v>415</v>
      </c>
      <c r="B78" s="209" t="s">
        <v>113</v>
      </c>
      <c r="C78" s="209" t="s">
        <v>2186</v>
      </c>
      <c r="D78" s="210" t="s">
        <v>2187</v>
      </c>
      <c r="E78" s="210"/>
      <c r="F78" s="209" t="s">
        <v>313</v>
      </c>
      <c r="G78" s="211" t="n">
        <f aca="false">'Stavební rozpočet'!G749</f>
        <v>26</v>
      </c>
      <c r="H78" s="212" t="n">
        <f aca="false">'Stavební rozpočet'!H749</f>
        <v>0</v>
      </c>
      <c r="I78" s="213" t="s">
        <v>203</v>
      </c>
      <c r="J78" s="212" t="n">
        <f aca="false">G78*AO78</f>
        <v>0</v>
      </c>
      <c r="K78" s="212" t="n">
        <f aca="false">G78*AP78</f>
        <v>0</v>
      </c>
      <c r="L78" s="212" t="n">
        <f aca="false">G78*H78</f>
        <v>0</v>
      </c>
      <c r="M78" s="212" t="n">
        <f aca="false">L78*(1+BW78/100)</f>
        <v>0</v>
      </c>
      <c r="N78" s="212" t="n">
        <f aca="false">'Stavební rozpočet'!N749</f>
        <v>0.00056</v>
      </c>
      <c r="O78" s="212" t="n">
        <f aca="false">G78*N78</f>
        <v>0.01456</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113</v>
      </c>
      <c r="AJ78" s="90" t="n">
        <f aca="false">IF(AN78=0,L78,0)</f>
        <v>0</v>
      </c>
      <c r="AK78" s="90" t="n">
        <f aca="false">IF(AN78=12,L78,0)</f>
        <v>0</v>
      </c>
      <c r="AL78" s="90" t="n">
        <f aca="false">IF(AN78=21,L78,0)</f>
        <v>0</v>
      </c>
      <c r="AN78" s="90" t="n">
        <v>21</v>
      </c>
      <c r="AO78" s="90" t="n">
        <f aca="false">H78*0.619817209</f>
        <v>0</v>
      </c>
      <c r="AP78" s="90" t="n">
        <f aca="false">H78*(1-0.619817209)</f>
        <v>0</v>
      </c>
      <c r="AQ78" s="89" t="s">
        <v>208</v>
      </c>
      <c r="AV78" s="90" t="n">
        <f aca="false">AW78+AX78</f>
        <v>0</v>
      </c>
      <c r="AW78" s="90" t="n">
        <f aca="false">G78*AO78</f>
        <v>0</v>
      </c>
      <c r="AX78" s="90" t="n">
        <f aca="false">G78*AP78</f>
        <v>0</v>
      </c>
      <c r="AY78" s="89" t="s">
        <v>2071</v>
      </c>
      <c r="AZ78" s="89" t="s">
        <v>1995</v>
      </c>
      <c r="BA78" s="190" t="s">
        <v>1996</v>
      </c>
      <c r="BC78" s="90" t="n">
        <f aca="false">AW78+AX78</f>
        <v>0</v>
      </c>
      <c r="BD78" s="90" t="n">
        <f aca="false">H78/(100-BE78)*100</f>
        <v>0</v>
      </c>
      <c r="BE78" s="90" t="n">
        <v>0</v>
      </c>
      <c r="BF78" s="90" t="n">
        <f aca="false">O78</f>
        <v>0.01456</v>
      </c>
      <c r="BH78" s="90" t="n">
        <f aca="false">G78*AO78</f>
        <v>0</v>
      </c>
      <c r="BI78" s="90" t="n">
        <f aca="false">G78*AP78</f>
        <v>0</v>
      </c>
      <c r="BJ78" s="90" t="n">
        <f aca="false">G78*H78</f>
        <v>0</v>
      </c>
      <c r="BK78" s="90"/>
      <c r="BL78" s="90"/>
      <c r="BW78" s="90" t="str">
        <f aca="false">I78</f>
        <v>21</v>
      </c>
      <c r="BX78" s="11" t="s">
        <v>2187</v>
      </c>
    </row>
    <row r="79" customFormat="false" ht="24.05" hidden="false" customHeight="true" outlineLevel="0" collapsed="false">
      <c r="A79" s="209" t="s">
        <v>418</v>
      </c>
      <c r="B79" s="209" t="s">
        <v>113</v>
      </c>
      <c r="C79" s="209" t="s">
        <v>2189</v>
      </c>
      <c r="D79" s="210" t="s">
        <v>2190</v>
      </c>
      <c r="E79" s="210"/>
      <c r="F79" s="209" t="s">
        <v>313</v>
      </c>
      <c r="G79" s="211" t="n">
        <f aca="false">'Stavební rozpočet'!G750</f>
        <v>30</v>
      </c>
      <c r="H79" s="212" t="n">
        <f aca="false">'Stavební rozpočet'!H750</f>
        <v>0</v>
      </c>
      <c r="I79" s="213" t="s">
        <v>203</v>
      </c>
      <c r="J79" s="212" t="n">
        <f aca="false">G79*AO79</f>
        <v>0</v>
      </c>
      <c r="K79" s="212" t="n">
        <f aca="false">G79*AP79</f>
        <v>0</v>
      </c>
      <c r="L79" s="212" t="n">
        <f aca="false">G79*H79</f>
        <v>0</v>
      </c>
      <c r="M79" s="212" t="n">
        <f aca="false">L79*(1+BW79/100)</f>
        <v>0</v>
      </c>
      <c r="N79" s="212" t="n">
        <f aca="false">'Stavební rozpočet'!N750</f>
        <v>0.00149</v>
      </c>
      <c r="O79" s="212" t="n">
        <f aca="false">G79*N79</f>
        <v>0.0447</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113</v>
      </c>
      <c r="AJ79" s="90" t="n">
        <f aca="false">IF(AN79=0,L79,0)</f>
        <v>0</v>
      </c>
      <c r="AK79" s="90" t="n">
        <f aca="false">IF(AN79=12,L79,0)</f>
        <v>0</v>
      </c>
      <c r="AL79" s="90" t="n">
        <f aca="false">IF(AN79=21,L79,0)</f>
        <v>0</v>
      </c>
      <c r="AN79" s="90" t="n">
        <v>21</v>
      </c>
      <c r="AO79" s="90" t="n">
        <f aca="false">H79*0.789237572</f>
        <v>0</v>
      </c>
      <c r="AP79" s="90" t="n">
        <f aca="false">H79*(1-0.789237572)</f>
        <v>0</v>
      </c>
      <c r="AQ79" s="89" t="s">
        <v>208</v>
      </c>
      <c r="AV79" s="90" t="n">
        <f aca="false">AW79+AX79</f>
        <v>0</v>
      </c>
      <c r="AW79" s="90" t="n">
        <f aca="false">G79*AO79</f>
        <v>0</v>
      </c>
      <c r="AX79" s="90" t="n">
        <f aca="false">G79*AP79</f>
        <v>0</v>
      </c>
      <c r="AY79" s="89" t="s">
        <v>2071</v>
      </c>
      <c r="AZ79" s="89" t="s">
        <v>1995</v>
      </c>
      <c r="BA79" s="190" t="s">
        <v>1996</v>
      </c>
      <c r="BC79" s="90" t="n">
        <f aca="false">AW79+AX79</f>
        <v>0</v>
      </c>
      <c r="BD79" s="90" t="n">
        <f aca="false">H79/(100-BE79)*100</f>
        <v>0</v>
      </c>
      <c r="BE79" s="90" t="n">
        <v>0</v>
      </c>
      <c r="BF79" s="90" t="n">
        <f aca="false">O79</f>
        <v>0.0447</v>
      </c>
      <c r="BH79" s="90" t="n">
        <f aca="false">G79*AO79</f>
        <v>0</v>
      </c>
      <c r="BI79" s="90" t="n">
        <f aca="false">G79*AP79</f>
        <v>0</v>
      </c>
      <c r="BJ79" s="90" t="n">
        <f aca="false">G79*H79</f>
        <v>0</v>
      </c>
      <c r="BK79" s="90"/>
      <c r="BL79" s="90"/>
      <c r="BW79" s="90" t="str">
        <f aca="false">I79</f>
        <v>21</v>
      </c>
      <c r="BX79" s="11" t="s">
        <v>2190</v>
      </c>
    </row>
    <row r="80" customFormat="false" ht="24.05" hidden="false" customHeight="true" outlineLevel="0" collapsed="false">
      <c r="A80" s="209" t="s">
        <v>422</v>
      </c>
      <c r="B80" s="209" t="s">
        <v>113</v>
      </c>
      <c r="C80" s="209" t="s">
        <v>2192</v>
      </c>
      <c r="D80" s="210" t="s">
        <v>2193</v>
      </c>
      <c r="E80" s="210"/>
      <c r="F80" s="209" t="s">
        <v>313</v>
      </c>
      <c r="G80" s="211" t="n">
        <f aca="false">'Stavební rozpočet'!G751</f>
        <v>164</v>
      </c>
      <c r="H80" s="212" t="n">
        <f aca="false">'Stavební rozpočet'!H751</f>
        <v>0</v>
      </c>
      <c r="I80" s="213" t="s">
        <v>203</v>
      </c>
      <c r="J80" s="212" t="n">
        <f aca="false">G80*AO80</f>
        <v>0</v>
      </c>
      <c r="K80" s="212" t="n">
        <f aca="false">G80*AP80</f>
        <v>0</v>
      </c>
      <c r="L80" s="212" t="n">
        <f aca="false">G80*H80</f>
        <v>0</v>
      </c>
      <c r="M80" s="212" t="n">
        <f aca="false">L80*(1+BW80/100)</f>
        <v>0</v>
      </c>
      <c r="N80" s="212" t="n">
        <f aca="false">'Stavební rozpočet'!N751</f>
        <v>3E-005</v>
      </c>
      <c r="O80" s="212" t="n">
        <f aca="false">G80*N80</f>
        <v>0.00492</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113</v>
      </c>
      <c r="AJ80" s="90" t="n">
        <f aca="false">IF(AN80=0,L80,0)</f>
        <v>0</v>
      </c>
      <c r="AK80" s="90" t="n">
        <f aca="false">IF(AN80=12,L80,0)</f>
        <v>0</v>
      </c>
      <c r="AL80" s="90" t="n">
        <f aca="false">IF(AN80=21,L80,0)</f>
        <v>0</v>
      </c>
      <c r="AN80" s="90" t="n">
        <v>21</v>
      </c>
      <c r="AO80" s="90" t="n">
        <f aca="false">H80*0.167946805</f>
        <v>0</v>
      </c>
      <c r="AP80" s="90" t="n">
        <f aca="false">H80*(1-0.167946805)</f>
        <v>0</v>
      </c>
      <c r="AQ80" s="89" t="s">
        <v>208</v>
      </c>
      <c r="AV80" s="90" t="n">
        <f aca="false">AW80+AX80</f>
        <v>0</v>
      </c>
      <c r="AW80" s="90" t="n">
        <f aca="false">G80*AO80</f>
        <v>0</v>
      </c>
      <c r="AX80" s="90" t="n">
        <f aca="false">G80*AP80</f>
        <v>0</v>
      </c>
      <c r="AY80" s="89" t="s">
        <v>2071</v>
      </c>
      <c r="AZ80" s="89" t="s">
        <v>1995</v>
      </c>
      <c r="BA80" s="190" t="s">
        <v>1996</v>
      </c>
      <c r="BC80" s="90" t="n">
        <f aca="false">AW80+AX80</f>
        <v>0</v>
      </c>
      <c r="BD80" s="90" t="n">
        <f aca="false">H80/(100-BE80)*100</f>
        <v>0</v>
      </c>
      <c r="BE80" s="90" t="n">
        <v>0</v>
      </c>
      <c r="BF80" s="90" t="n">
        <f aca="false">O80</f>
        <v>0.00492</v>
      </c>
      <c r="BH80" s="90" t="n">
        <f aca="false">G80*AO80</f>
        <v>0</v>
      </c>
      <c r="BI80" s="90" t="n">
        <f aca="false">G80*AP80</f>
        <v>0</v>
      </c>
      <c r="BJ80" s="90" t="n">
        <f aca="false">G80*H80</f>
        <v>0</v>
      </c>
      <c r="BK80" s="90"/>
      <c r="BL80" s="90"/>
      <c r="BW80" s="90" t="str">
        <f aca="false">I80</f>
        <v>21</v>
      </c>
      <c r="BX80" s="11" t="s">
        <v>2193</v>
      </c>
    </row>
    <row r="81" customFormat="false" ht="24.05" hidden="false" customHeight="true" outlineLevel="0" collapsed="false">
      <c r="A81" s="209" t="s">
        <v>425</v>
      </c>
      <c r="B81" s="209" t="s">
        <v>113</v>
      </c>
      <c r="C81" s="209" t="s">
        <v>2195</v>
      </c>
      <c r="D81" s="210" t="s">
        <v>2196</v>
      </c>
      <c r="E81" s="210"/>
      <c r="F81" s="209" t="s">
        <v>313</v>
      </c>
      <c r="G81" s="211" t="n">
        <f aca="false">'Stavební rozpočet'!G752</f>
        <v>45</v>
      </c>
      <c r="H81" s="212" t="n">
        <f aca="false">'Stavební rozpočet'!H752</f>
        <v>0</v>
      </c>
      <c r="I81" s="213" t="s">
        <v>203</v>
      </c>
      <c r="J81" s="212" t="n">
        <f aca="false">G81*AO81</f>
        <v>0</v>
      </c>
      <c r="K81" s="212" t="n">
        <f aca="false">G81*AP81</f>
        <v>0</v>
      </c>
      <c r="L81" s="212" t="n">
        <f aca="false">G81*H81</f>
        <v>0</v>
      </c>
      <c r="M81" s="212" t="n">
        <f aca="false">L81*(1+BW81/100)</f>
        <v>0</v>
      </c>
      <c r="N81" s="212" t="n">
        <f aca="false">'Stavební rozpočet'!N752</f>
        <v>4E-005</v>
      </c>
      <c r="O81" s="212" t="n">
        <f aca="false">G81*N81</f>
        <v>0.0018</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113</v>
      </c>
      <c r="AJ81" s="90" t="n">
        <f aca="false">IF(AN81=0,L81,0)</f>
        <v>0</v>
      </c>
      <c r="AK81" s="90" t="n">
        <f aca="false">IF(AN81=12,L81,0)</f>
        <v>0</v>
      </c>
      <c r="AL81" s="90" t="n">
        <f aca="false">IF(AN81=21,L81,0)</f>
        <v>0</v>
      </c>
      <c r="AN81" s="90" t="n">
        <v>21</v>
      </c>
      <c r="AO81" s="90" t="n">
        <f aca="false">H81*0.241318817</f>
        <v>0</v>
      </c>
      <c r="AP81" s="90" t="n">
        <f aca="false">H81*(1-0.241318817)</f>
        <v>0</v>
      </c>
      <c r="AQ81" s="89" t="s">
        <v>208</v>
      </c>
      <c r="AV81" s="90" t="n">
        <f aca="false">AW81+AX81</f>
        <v>0</v>
      </c>
      <c r="AW81" s="90" t="n">
        <f aca="false">G81*AO81</f>
        <v>0</v>
      </c>
      <c r="AX81" s="90" t="n">
        <f aca="false">G81*AP81</f>
        <v>0</v>
      </c>
      <c r="AY81" s="89" t="s">
        <v>2071</v>
      </c>
      <c r="AZ81" s="89" t="s">
        <v>1995</v>
      </c>
      <c r="BA81" s="190" t="s">
        <v>1996</v>
      </c>
      <c r="BC81" s="90" t="n">
        <f aca="false">AW81+AX81</f>
        <v>0</v>
      </c>
      <c r="BD81" s="90" t="n">
        <f aca="false">H81/(100-BE81)*100</f>
        <v>0</v>
      </c>
      <c r="BE81" s="90" t="n">
        <v>0</v>
      </c>
      <c r="BF81" s="90" t="n">
        <f aca="false">O81</f>
        <v>0.0018</v>
      </c>
      <c r="BH81" s="90" t="n">
        <f aca="false">G81*AO81</f>
        <v>0</v>
      </c>
      <c r="BI81" s="90" t="n">
        <f aca="false">G81*AP81</f>
        <v>0</v>
      </c>
      <c r="BJ81" s="90" t="n">
        <f aca="false">G81*H81</f>
        <v>0</v>
      </c>
      <c r="BK81" s="90"/>
      <c r="BL81" s="90"/>
      <c r="BW81" s="90" t="str">
        <f aca="false">I81</f>
        <v>21</v>
      </c>
      <c r="BX81" s="11" t="s">
        <v>2196</v>
      </c>
    </row>
    <row r="82" customFormat="false" ht="24.05" hidden="false" customHeight="true" outlineLevel="0" collapsed="false">
      <c r="A82" s="209" t="s">
        <v>429</v>
      </c>
      <c r="B82" s="209" t="s">
        <v>113</v>
      </c>
      <c r="C82" s="209" t="s">
        <v>2198</v>
      </c>
      <c r="D82" s="210" t="s">
        <v>2199</v>
      </c>
      <c r="E82" s="210"/>
      <c r="F82" s="209" t="s">
        <v>313</v>
      </c>
      <c r="G82" s="211" t="n">
        <f aca="false">'Stavební rozpočet'!G753</f>
        <v>75</v>
      </c>
      <c r="H82" s="212" t="n">
        <f aca="false">'Stavební rozpočet'!H753</f>
        <v>0</v>
      </c>
      <c r="I82" s="213" t="s">
        <v>203</v>
      </c>
      <c r="J82" s="212" t="n">
        <f aca="false">G82*AO82</f>
        <v>0</v>
      </c>
      <c r="K82" s="212" t="n">
        <f aca="false">G82*AP82</f>
        <v>0</v>
      </c>
      <c r="L82" s="212" t="n">
        <f aca="false">G82*H82</f>
        <v>0</v>
      </c>
      <c r="M82" s="212" t="n">
        <f aca="false">L82*(1+BW82/100)</f>
        <v>0</v>
      </c>
      <c r="N82" s="212" t="n">
        <f aca="false">'Stavební rozpočet'!N753</f>
        <v>6E-005</v>
      </c>
      <c r="O82" s="212" t="n">
        <f aca="false">G82*N82</f>
        <v>0.0045</v>
      </c>
      <c r="P82" s="213"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113</v>
      </c>
      <c r="AJ82" s="90" t="n">
        <f aca="false">IF(AN82=0,L82,0)</f>
        <v>0</v>
      </c>
      <c r="AK82" s="90" t="n">
        <f aca="false">IF(AN82=12,L82,0)</f>
        <v>0</v>
      </c>
      <c r="AL82" s="90" t="n">
        <f aca="false">IF(AN82=21,L82,0)</f>
        <v>0</v>
      </c>
      <c r="AN82" s="90" t="n">
        <v>21</v>
      </c>
      <c r="AO82" s="90" t="n">
        <f aca="false">H82*0.319685829</f>
        <v>0</v>
      </c>
      <c r="AP82" s="90" t="n">
        <f aca="false">H82*(1-0.319685829)</f>
        <v>0</v>
      </c>
      <c r="AQ82" s="89" t="s">
        <v>208</v>
      </c>
      <c r="AV82" s="90" t="n">
        <f aca="false">AW82+AX82</f>
        <v>0</v>
      </c>
      <c r="AW82" s="90" t="n">
        <f aca="false">G82*AO82</f>
        <v>0</v>
      </c>
      <c r="AX82" s="90" t="n">
        <f aca="false">G82*AP82</f>
        <v>0</v>
      </c>
      <c r="AY82" s="89" t="s">
        <v>2071</v>
      </c>
      <c r="AZ82" s="89" t="s">
        <v>1995</v>
      </c>
      <c r="BA82" s="190" t="s">
        <v>1996</v>
      </c>
      <c r="BC82" s="90" t="n">
        <f aca="false">AW82+AX82</f>
        <v>0</v>
      </c>
      <c r="BD82" s="90" t="n">
        <f aca="false">H82/(100-BE82)*100</f>
        <v>0</v>
      </c>
      <c r="BE82" s="90" t="n">
        <v>0</v>
      </c>
      <c r="BF82" s="90" t="n">
        <f aca="false">O82</f>
        <v>0.0045</v>
      </c>
      <c r="BH82" s="90" t="n">
        <f aca="false">G82*AO82</f>
        <v>0</v>
      </c>
      <c r="BI82" s="90" t="n">
        <f aca="false">G82*AP82</f>
        <v>0</v>
      </c>
      <c r="BJ82" s="90" t="n">
        <f aca="false">G82*H82</f>
        <v>0</v>
      </c>
      <c r="BK82" s="90"/>
      <c r="BL82" s="90"/>
      <c r="BW82" s="90" t="str">
        <f aca="false">I82</f>
        <v>21</v>
      </c>
      <c r="BX82" s="11" t="s">
        <v>2199</v>
      </c>
    </row>
    <row r="83" customFormat="false" ht="24.05" hidden="false" customHeight="true" outlineLevel="0" collapsed="false">
      <c r="A83" s="209" t="s">
        <v>432</v>
      </c>
      <c r="B83" s="209" t="s">
        <v>113</v>
      </c>
      <c r="C83" s="209" t="s">
        <v>2201</v>
      </c>
      <c r="D83" s="210" t="s">
        <v>2202</v>
      </c>
      <c r="E83" s="210"/>
      <c r="F83" s="209" t="s">
        <v>313</v>
      </c>
      <c r="G83" s="211" t="n">
        <f aca="false">'Stavební rozpočet'!G754</f>
        <v>25</v>
      </c>
      <c r="H83" s="212" t="n">
        <f aca="false">'Stavební rozpočet'!H754</f>
        <v>0</v>
      </c>
      <c r="I83" s="213" t="s">
        <v>203</v>
      </c>
      <c r="J83" s="212" t="n">
        <f aca="false">G83*AO83</f>
        <v>0</v>
      </c>
      <c r="K83" s="212" t="n">
        <f aca="false">G83*AP83</f>
        <v>0</v>
      </c>
      <c r="L83" s="212" t="n">
        <f aca="false">G83*H83</f>
        <v>0</v>
      </c>
      <c r="M83" s="212" t="n">
        <f aca="false">L83*(1+BW83/100)</f>
        <v>0</v>
      </c>
      <c r="N83" s="212" t="n">
        <f aca="false">'Stavební rozpočet'!N754</f>
        <v>0.00017</v>
      </c>
      <c r="O83" s="212" t="n">
        <f aca="false">G83*N83</f>
        <v>0.00425</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113</v>
      </c>
      <c r="AJ83" s="90" t="n">
        <f aca="false">IF(AN83=0,L83,0)</f>
        <v>0</v>
      </c>
      <c r="AK83" s="90" t="n">
        <f aca="false">IF(AN83=12,L83,0)</f>
        <v>0</v>
      </c>
      <c r="AL83" s="90" t="n">
        <f aca="false">IF(AN83=21,L83,0)</f>
        <v>0</v>
      </c>
      <c r="AN83" s="90" t="n">
        <v>21</v>
      </c>
      <c r="AO83" s="90" t="n">
        <f aca="false">H83*0.545725172</f>
        <v>0</v>
      </c>
      <c r="AP83" s="90" t="n">
        <f aca="false">H83*(1-0.545725172)</f>
        <v>0</v>
      </c>
      <c r="AQ83" s="89" t="s">
        <v>208</v>
      </c>
      <c r="AV83" s="90" t="n">
        <f aca="false">AW83+AX83</f>
        <v>0</v>
      </c>
      <c r="AW83" s="90" t="n">
        <f aca="false">G83*AO83</f>
        <v>0</v>
      </c>
      <c r="AX83" s="90" t="n">
        <f aca="false">G83*AP83</f>
        <v>0</v>
      </c>
      <c r="AY83" s="89" t="s">
        <v>2071</v>
      </c>
      <c r="AZ83" s="89" t="s">
        <v>1995</v>
      </c>
      <c r="BA83" s="190" t="s">
        <v>1996</v>
      </c>
      <c r="BC83" s="90" t="n">
        <f aca="false">AW83+AX83</f>
        <v>0</v>
      </c>
      <c r="BD83" s="90" t="n">
        <f aca="false">H83/(100-BE83)*100</f>
        <v>0</v>
      </c>
      <c r="BE83" s="90" t="n">
        <v>0</v>
      </c>
      <c r="BF83" s="90" t="n">
        <f aca="false">O83</f>
        <v>0.00425</v>
      </c>
      <c r="BH83" s="90" t="n">
        <f aca="false">G83*AO83</f>
        <v>0</v>
      </c>
      <c r="BI83" s="90" t="n">
        <f aca="false">G83*AP83</f>
        <v>0</v>
      </c>
      <c r="BJ83" s="90" t="n">
        <f aca="false">G83*H83</f>
        <v>0</v>
      </c>
      <c r="BK83" s="90"/>
      <c r="BL83" s="90"/>
      <c r="BW83" s="90" t="str">
        <f aca="false">I83</f>
        <v>21</v>
      </c>
      <c r="BX83" s="11" t="s">
        <v>2202</v>
      </c>
    </row>
    <row r="84" customFormat="false" ht="15" hidden="false" customHeight="true" outlineLevel="0" collapsed="false">
      <c r="A84" s="209" t="s">
        <v>434</v>
      </c>
      <c r="B84" s="209" t="s">
        <v>113</v>
      </c>
      <c r="C84" s="209" t="s">
        <v>2204</v>
      </c>
      <c r="D84" s="210" t="s">
        <v>2205</v>
      </c>
      <c r="E84" s="210"/>
      <c r="F84" s="209" t="s">
        <v>313</v>
      </c>
      <c r="G84" s="211" t="n">
        <f aca="false">'Stavební rozpočet'!G755</f>
        <v>40</v>
      </c>
      <c r="H84" s="212" t="n">
        <f aca="false">'Stavební rozpočet'!H755</f>
        <v>0</v>
      </c>
      <c r="I84" s="213" t="s">
        <v>203</v>
      </c>
      <c r="J84" s="212" t="n">
        <f aca="false">G84*AO84</f>
        <v>0</v>
      </c>
      <c r="K84" s="212" t="n">
        <f aca="false">G84*AP84</f>
        <v>0</v>
      </c>
      <c r="L84" s="212" t="n">
        <f aca="false">G84*H84</f>
        <v>0</v>
      </c>
      <c r="M84" s="212" t="n">
        <f aca="false">L84*(1+BW84/100)</f>
        <v>0</v>
      </c>
      <c r="N84" s="212" t="n">
        <f aca="false">'Stavební rozpočet'!N755</f>
        <v>0</v>
      </c>
      <c r="O84" s="212" t="n">
        <f aca="false">G84*N84</f>
        <v>0</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113</v>
      </c>
      <c r="AJ84" s="90" t="n">
        <f aca="false">IF(AN84=0,L84,0)</f>
        <v>0</v>
      </c>
      <c r="AK84" s="90" t="n">
        <f aca="false">IF(AN84=12,L84,0)</f>
        <v>0</v>
      </c>
      <c r="AL84" s="90" t="n">
        <f aca="false">IF(AN84=21,L84,0)</f>
        <v>0</v>
      </c>
      <c r="AN84" s="90" t="n">
        <v>21</v>
      </c>
      <c r="AO84" s="90" t="n">
        <f aca="false">H84*0</f>
        <v>0</v>
      </c>
      <c r="AP84" s="90" t="n">
        <f aca="false">H84*(1-0)</f>
        <v>0</v>
      </c>
      <c r="AQ84" s="89" t="s">
        <v>208</v>
      </c>
      <c r="AV84" s="90" t="n">
        <f aca="false">AW84+AX84</f>
        <v>0</v>
      </c>
      <c r="AW84" s="90" t="n">
        <f aca="false">G84*AO84</f>
        <v>0</v>
      </c>
      <c r="AX84" s="90" t="n">
        <f aca="false">G84*AP84</f>
        <v>0</v>
      </c>
      <c r="AY84" s="89" t="s">
        <v>2071</v>
      </c>
      <c r="AZ84" s="89" t="s">
        <v>1995</v>
      </c>
      <c r="BA84" s="190" t="s">
        <v>1996</v>
      </c>
      <c r="BC84" s="90" t="n">
        <f aca="false">AW84+AX84</f>
        <v>0</v>
      </c>
      <c r="BD84" s="90" t="n">
        <f aca="false">H84/(100-BE84)*100</f>
        <v>0</v>
      </c>
      <c r="BE84" s="90" t="n">
        <v>0</v>
      </c>
      <c r="BF84" s="90" t="n">
        <f aca="false">O84</f>
        <v>0</v>
      </c>
      <c r="BH84" s="90" t="n">
        <f aca="false">G84*AO84</f>
        <v>0</v>
      </c>
      <c r="BI84" s="90" t="n">
        <f aca="false">G84*AP84</f>
        <v>0</v>
      </c>
      <c r="BJ84" s="90" t="n">
        <f aca="false">G84*H84</f>
        <v>0</v>
      </c>
      <c r="BK84" s="90"/>
      <c r="BL84" s="90"/>
      <c r="BW84" s="90" t="str">
        <f aca="false">I84</f>
        <v>21</v>
      </c>
      <c r="BX84" s="11" t="s">
        <v>2205</v>
      </c>
    </row>
    <row r="85" customFormat="false" ht="15" hidden="false" customHeight="true" outlineLevel="0" collapsed="false">
      <c r="A85" s="214" t="s">
        <v>436</v>
      </c>
      <c r="B85" s="214" t="s">
        <v>113</v>
      </c>
      <c r="C85" s="214" t="s">
        <v>2207</v>
      </c>
      <c r="D85" s="215" t="s">
        <v>2208</v>
      </c>
      <c r="E85" s="215"/>
      <c r="F85" s="214" t="s">
        <v>313</v>
      </c>
      <c r="G85" s="216" t="n">
        <f aca="false">'Stavební rozpočet'!G756</f>
        <v>42</v>
      </c>
      <c r="H85" s="217" t="n">
        <f aca="false">'Stavební rozpočet'!H756</f>
        <v>0</v>
      </c>
      <c r="I85" s="218" t="s">
        <v>203</v>
      </c>
      <c r="J85" s="217" t="n">
        <f aca="false">G85*AO85</f>
        <v>0</v>
      </c>
      <c r="K85" s="217" t="n">
        <f aca="false">G85*AP85</f>
        <v>0</v>
      </c>
      <c r="L85" s="217" t="n">
        <f aca="false">G85*H85</f>
        <v>0</v>
      </c>
      <c r="M85" s="217" t="n">
        <f aca="false">L85*(1+BW85/100)</f>
        <v>0</v>
      </c>
      <c r="N85" s="217" t="n">
        <f aca="false">'Stavební rozpočet'!N756</f>
        <v>0.00032</v>
      </c>
      <c r="O85" s="217" t="n">
        <f aca="false">G85*N85</f>
        <v>0.01344</v>
      </c>
      <c r="P85" s="218"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113</v>
      </c>
      <c r="AJ85" s="219" t="n">
        <f aca="false">IF(AN85=0,L85,0)</f>
        <v>0</v>
      </c>
      <c r="AK85" s="219" t="n">
        <f aca="false">IF(AN85=12,L85,0)</f>
        <v>0</v>
      </c>
      <c r="AL85" s="219" t="n">
        <f aca="false">IF(AN85=21,L85,0)</f>
        <v>0</v>
      </c>
      <c r="AN85" s="90" t="n">
        <v>21</v>
      </c>
      <c r="AO85" s="90" t="n">
        <f aca="false">H85*1</f>
        <v>0</v>
      </c>
      <c r="AP85" s="90" t="n">
        <f aca="false">H85*(1-1)</f>
        <v>0</v>
      </c>
      <c r="AQ85" s="220" t="s">
        <v>199</v>
      </c>
      <c r="AV85" s="90" t="n">
        <f aca="false">AW85+AX85</f>
        <v>0</v>
      </c>
      <c r="AW85" s="90" t="n">
        <f aca="false">G85*AO85</f>
        <v>0</v>
      </c>
      <c r="AX85" s="90" t="n">
        <f aca="false">G85*AP85</f>
        <v>0</v>
      </c>
      <c r="AY85" s="89" t="s">
        <v>2071</v>
      </c>
      <c r="AZ85" s="89" t="s">
        <v>1995</v>
      </c>
      <c r="BA85" s="190" t="s">
        <v>1996</v>
      </c>
      <c r="BC85" s="90" t="n">
        <f aca="false">AW85+AX85</f>
        <v>0</v>
      </c>
      <c r="BD85" s="90" t="n">
        <f aca="false">H85/(100-BE85)*100</f>
        <v>0</v>
      </c>
      <c r="BE85" s="90" t="n">
        <v>0</v>
      </c>
      <c r="BF85" s="90" t="n">
        <f aca="false">O85</f>
        <v>0.01344</v>
      </c>
      <c r="BH85" s="219" t="n">
        <f aca="false">G85*AO85</f>
        <v>0</v>
      </c>
      <c r="BI85" s="219" t="n">
        <f aca="false">G85*AP85</f>
        <v>0</v>
      </c>
      <c r="BJ85" s="219" t="n">
        <f aca="false">G85*H85</f>
        <v>0</v>
      </c>
      <c r="BK85" s="219"/>
      <c r="BL85" s="90"/>
      <c r="BW85" s="90" t="str">
        <f aca="false">I85</f>
        <v>21</v>
      </c>
      <c r="BX85" s="221" t="s">
        <v>2208</v>
      </c>
    </row>
    <row r="86" customFormat="false" ht="15" hidden="false" customHeight="true" outlineLevel="0" collapsed="false">
      <c r="A86" s="209" t="s">
        <v>440</v>
      </c>
      <c r="B86" s="209" t="s">
        <v>113</v>
      </c>
      <c r="C86" s="209" t="s">
        <v>2210</v>
      </c>
      <c r="D86" s="210" t="s">
        <v>2211</v>
      </c>
      <c r="E86" s="210"/>
      <c r="F86" s="209" t="s">
        <v>313</v>
      </c>
      <c r="G86" s="211" t="n">
        <f aca="false">'Stavební rozpočet'!G757</f>
        <v>67</v>
      </c>
      <c r="H86" s="212" t="n">
        <f aca="false">'Stavební rozpočet'!H757</f>
        <v>0</v>
      </c>
      <c r="I86" s="213" t="s">
        <v>203</v>
      </c>
      <c r="J86" s="212" t="n">
        <f aca="false">G86*AO86</f>
        <v>0</v>
      </c>
      <c r="K86" s="212" t="n">
        <f aca="false">G86*AP86</f>
        <v>0</v>
      </c>
      <c r="L86" s="212" t="n">
        <f aca="false">G86*H86</f>
        <v>0</v>
      </c>
      <c r="M86" s="212" t="n">
        <f aca="false">L86*(1+BW86/100)</f>
        <v>0</v>
      </c>
      <c r="N86" s="212" t="n">
        <f aca="false">'Stavební rozpočet'!N757</f>
        <v>0</v>
      </c>
      <c r="O86" s="212" t="n">
        <f aca="false">G86*N86</f>
        <v>0</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113</v>
      </c>
      <c r="AJ86" s="90" t="n">
        <f aca="false">IF(AN86=0,L86,0)</f>
        <v>0</v>
      </c>
      <c r="AK86" s="90" t="n">
        <f aca="false">IF(AN86=12,L86,0)</f>
        <v>0</v>
      </c>
      <c r="AL86" s="90" t="n">
        <f aca="false">IF(AN86=21,L86,0)</f>
        <v>0</v>
      </c>
      <c r="AN86" s="90" t="n">
        <v>21</v>
      </c>
      <c r="AO86" s="90" t="n">
        <f aca="false">H86*0</f>
        <v>0</v>
      </c>
      <c r="AP86" s="90" t="n">
        <f aca="false">H86*(1-0)</f>
        <v>0</v>
      </c>
      <c r="AQ86" s="89" t="s">
        <v>208</v>
      </c>
      <c r="AV86" s="90" t="n">
        <f aca="false">AW86+AX86</f>
        <v>0</v>
      </c>
      <c r="AW86" s="90" t="n">
        <f aca="false">G86*AO86</f>
        <v>0</v>
      </c>
      <c r="AX86" s="90" t="n">
        <f aca="false">G86*AP86</f>
        <v>0</v>
      </c>
      <c r="AY86" s="89" t="s">
        <v>2071</v>
      </c>
      <c r="AZ86" s="89" t="s">
        <v>1995</v>
      </c>
      <c r="BA86" s="190" t="s">
        <v>1996</v>
      </c>
      <c r="BC86" s="90" t="n">
        <f aca="false">AW86+AX86</f>
        <v>0</v>
      </c>
      <c r="BD86" s="90" t="n">
        <f aca="false">H86/(100-BE86)*100</f>
        <v>0</v>
      </c>
      <c r="BE86" s="90" t="n">
        <v>0</v>
      </c>
      <c r="BF86" s="90" t="n">
        <f aca="false">O86</f>
        <v>0</v>
      </c>
      <c r="BH86" s="90" t="n">
        <f aca="false">G86*AO86</f>
        <v>0</v>
      </c>
      <c r="BI86" s="90" t="n">
        <f aca="false">G86*AP86</f>
        <v>0</v>
      </c>
      <c r="BJ86" s="90" t="n">
        <f aca="false">G86*H86</f>
        <v>0</v>
      </c>
      <c r="BK86" s="90"/>
      <c r="BL86" s="90"/>
      <c r="BW86" s="90" t="str">
        <f aca="false">I86</f>
        <v>21</v>
      </c>
      <c r="BX86" s="11" t="s">
        <v>2211</v>
      </c>
    </row>
    <row r="87" customFormat="false" ht="15" hidden="false" customHeight="true" outlineLevel="0" collapsed="false">
      <c r="A87" s="214" t="s">
        <v>443</v>
      </c>
      <c r="B87" s="214" t="s">
        <v>113</v>
      </c>
      <c r="C87" s="214" t="s">
        <v>2213</v>
      </c>
      <c r="D87" s="215" t="s">
        <v>2214</v>
      </c>
      <c r="E87" s="215"/>
      <c r="F87" s="214" t="s">
        <v>313</v>
      </c>
      <c r="G87" s="216" t="n">
        <f aca="false">'Stavební rozpočet'!G758</f>
        <v>70.35</v>
      </c>
      <c r="H87" s="217" t="n">
        <f aca="false">'Stavební rozpočet'!H758</f>
        <v>0</v>
      </c>
      <c r="I87" s="218" t="s">
        <v>203</v>
      </c>
      <c r="J87" s="217" t="n">
        <f aca="false">G87*AO87</f>
        <v>0</v>
      </c>
      <c r="K87" s="217" t="n">
        <f aca="false">G87*AP87</f>
        <v>0</v>
      </c>
      <c r="L87" s="217" t="n">
        <f aca="false">G87*H87</f>
        <v>0</v>
      </c>
      <c r="M87" s="217" t="n">
        <f aca="false">L87*(1+BW87/100)</f>
        <v>0</v>
      </c>
      <c r="N87" s="217" t="n">
        <f aca="false">'Stavební rozpočet'!N758</f>
        <v>0.00023</v>
      </c>
      <c r="O87" s="217" t="n">
        <f aca="false">G87*N87</f>
        <v>0.0161805</v>
      </c>
      <c r="P87" s="218"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113</v>
      </c>
      <c r="AJ87" s="219" t="n">
        <f aca="false">IF(AN87=0,L87,0)</f>
        <v>0</v>
      </c>
      <c r="AK87" s="219" t="n">
        <f aca="false">IF(AN87=12,L87,0)</f>
        <v>0</v>
      </c>
      <c r="AL87" s="219" t="n">
        <f aca="false">IF(AN87=21,L87,0)</f>
        <v>0</v>
      </c>
      <c r="AN87" s="90" t="n">
        <v>21</v>
      </c>
      <c r="AO87" s="90" t="n">
        <f aca="false">H87*1</f>
        <v>0</v>
      </c>
      <c r="AP87" s="90" t="n">
        <f aca="false">H87*(1-1)</f>
        <v>0</v>
      </c>
      <c r="AQ87" s="220" t="s">
        <v>199</v>
      </c>
      <c r="AV87" s="90" t="n">
        <f aca="false">AW87+AX87</f>
        <v>0</v>
      </c>
      <c r="AW87" s="90" t="n">
        <f aca="false">G87*AO87</f>
        <v>0</v>
      </c>
      <c r="AX87" s="90" t="n">
        <f aca="false">G87*AP87</f>
        <v>0</v>
      </c>
      <c r="AY87" s="89" t="s">
        <v>2071</v>
      </c>
      <c r="AZ87" s="89" t="s">
        <v>1995</v>
      </c>
      <c r="BA87" s="190" t="s">
        <v>1996</v>
      </c>
      <c r="BC87" s="90" t="n">
        <f aca="false">AW87+AX87</f>
        <v>0</v>
      </c>
      <c r="BD87" s="90" t="n">
        <f aca="false">H87/(100-BE87)*100</f>
        <v>0</v>
      </c>
      <c r="BE87" s="90" t="n">
        <v>0</v>
      </c>
      <c r="BF87" s="90" t="n">
        <f aca="false">O87</f>
        <v>0.0161805</v>
      </c>
      <c r="BH87" s="219" t="n">
        <f aca="false">G87*AO87</f>
        <v>0</v>
      </c>
      <c r="BI87" s="219" t="n">
        <f aca="false">G87*AP87</f>
        <v>0</v>
      </c>
      <c r="BJ87" s="219" t="n">
        <f aca="false">G87*H87</f>
        <v>0</v>
      </c>
      <c r="BK87" s="219"/>
      <c r="BL87" s="90"/>
      <c r="BW87" s="90" t="str">
        <f aca="false">I87</f>
        <v>21</v>
      </c>
      <c r="BX87" s="221" t="s">
        <v>2214</v>
      </c>
    </row>
    <row r="88" customFormat="false" ht="15" hidden="false" customHeight="true" outlineLevel="0" collapsed="false">
      <c r="A88" s="209" t="s">
        <v>446</v>
      </c>
      <c r="B88" s="209" t="s">
        <v>113</v>
      </c>
      <c r="C88" s="209" t="s">
        <v>2216</v>
      </c>
      <c r="D88" s="210" t="s">
        <v>2217</v>
      </c>
      <c r="E88" s="210"/>
      <c r="F88" s="209" t="s">
        <v>313</v>
      </c>
      <c r="G88" s="211" t="n">
        <f aca="false">'Stavební rozpočet'!G759</f>
        <v>135</v>
      </c>
      <c r="H88" s="212" t="n">
        <f aca="false">'Stavební rozpočet'!H759</f>
        <v>0</v>
      </c>
      <c r="I88" s="213" t="s">
        <v>203</v>
      </c>
      <c r="J88" s="212" t="n">
        <f aca="false">G88*AO88</f>
        <v>0</v>
      </c>
      <c r="K88" s="212" t="n">
        <f aca="false">G88*AP88</f>
        <v>0</v>
      </c>
      <c r="L88" s="212" t="n">
        <f aca="false">G88*H88</f>
        <v>0</v>
      </c>
      <c r="M88" s="212" t="n">
        <f aca="false">L88*(1+BW88/100)</f>
        <v>0</v>
      </c>
      <c r="N88" s="212" t="n">
        <f aca="false">'Stavební rozpočet'!N759</f>
        <v>0</v>
      </c>
      <c r="O88" s="212" t="n">
        <f aca="false">G88*N88</f>
        <v>0</v>
      </c>
      <c r="P88" s="213"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113</v>
      </c>
      <c r="AJ88" s="90" t="n">
        <f aca="false">IF(AN88=0,L88,0)</f>
        <v>0</v>
      </c>
      <c r="AK88" s="90" t="n">
        <f aca="false">IF(AN88=12,L88,0)</f>
        <v>0</v>
      </c>
      <c r="AL88" s="90" t="n">
        <f aca="false">IF(AN88=21,L88,0)</f>
        <v>0</v>
      </c>
      <c r="AN88" s="90" t="n">
        <v>21</v>
      </c>
      <c r="AO88" s="90" t="n">
        <f aca="false">H88*0</f>
        <v>0</v>
      </c>
      <c r="AP88" s="90" t="n">
        <f aca="false">H88*(1-0)</f>
        <v>0</v>
      </c>
      <c r="AQ88" s="89" t="s">
        <v>208</v>
      </c>
      <c r="AV88" s="90" t="n">
        <f aca="false">AW88+AX88</f>
        <v>0</v>
      </c>
      <c r="AW88" s="90" t="n">
        <f aca="false">G88*AO88</f>
        <v>0</v>
      </c>
      <c r="AX88" s="90" t="n">
        <f aca="false">G88*AP88</f>
        <v>0</v>
      </c>
      <c r="AY88" s="89" t="s">
        <v>2071</v>
      </c>
      <c r="AZ88" s="89" t="s">
        <v>1995</v>
      </c>
      <c r="BA88" s="190" t="s">
        <v>1996</v>
      </c>
      <c r="BC88" s="90" t="n">
        <f aca="false">AW88+AX88</f>
        <v>0</v>
      </c>
      <c r="BD88" s="90" t="n">
        <f aca="false">H88/(100-BE88)*100</f>
        <v>0</v>
      </c>
      <c r="BE88" s="90" t="n">
        <v>0</v>
      </c>
      <c r="BF88" s="90" t="n">
        <f aca="false">O88</f>
        <v>0</v>
      </c>
      <c r="BH88" s="90" t="n">
        <f aca="false">G88*AO88</f>
        <v>0</v>
      </c>
      <c r="BI88" s="90" t="n">
        <f aca="false">G88*AP88</f>
        <v>0</v>
      </c>
      <c r="BJ88" s="90" t="n">
        <f aca="false">G88*H88</f>
        <v>0</v>
      </c>
      <c r="BK88" s="90"/>
      <c r="BL88" s="90"/>
      <c r="BW88" s="90" t="str">
        <f aca="false">I88</f>
        <v>21</v>
      </c>
      <c r="BX88" s="11" t="s">
        <v>2217</v>
      </c>
    </row>
    <row r="89" customFormat="false" ht="15" hidden="false" customHeight="true" outlineLevel="0" collapsed="false">
      <c r="A89" s="214" t="s">
        <v>448</v>
      </c>
      <c r="B89" s="214" t="s">
        <v>113</v>
      </c>
      <c r="C89" s="214" t="s">
        <v>2219</v>
      </c>
      <c r="D89" s="215" t="s">
        <v>2220</v>
      </c>
      <c r="E89" s="215"/>
      <c r="F89" s="214" t="s">
        <v>313</v>
      </c>
      <c r="G89" s="216" t="n">
        <f aca="false">'Stavební rozpočet'!G760</f>
        <v>141.75</v>
      </c>
      <c r="H89" s="217" t="n">
        <f aca="false">'Stavební rozpočet'!H760</f>
        <v>0</v>
      </c>
      <c r="I89" s="218" t="s">
        <v>203</v>
      </c>
      <c r="J89" s="217" t="n">
        <f aca="false">G89*AO89</f>
        <v>0</v>
      </c>
      <c r="K89" s="217" t="n">
        <f aca="false">G89*AP89</f>
        <v>0</v>
      </c>
      <c r="L89" s="217" t="n">
        <f aca="false">G89*H89</f>
        <v>0</v>
      </c>
      <c r="M89" s="217" t="n">
        <f aca="false">L89*(1+BW89/100)</f>
        <v>0</v>
      </c>
      <c r="N89" s="217" t="n">
        <f aca="false">'Stavební rozpočet'!N760</f>
        <v>0.00018</v>
      </c>
      <c r="O89" s="217" t="n">
        <f aca="false">G89*N89</f>
        <v>0.025515</v>
      </c>
      <c r="P89" s="218"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113</v>
      </c>
      <c r="AJ89" s="219" t="n">
        <f aca="false">IF(AN89=0,L89,0)</f>
        <v>0</v>
      </c>
      <c r="AK89" s="219" t="n">
        <f aca="false">IF(AN89=12,L89,0)</f>
        <v>0</v>
      </c>
      <c r="AL89" s="219" t="n">
        <f aca="false">IF(AN89=21,L89,0)</f>
        <v>0</v>
      </c>
      <c r="AN89" s="90" t="n">
        <v>21</v>
      </c>
      <c r="AO89" s="90" t="n">
        <f aca="false">H89*1</f>
        <v>0</v>
      </c>
      <c r="AP89" s="90" t="n">
        <f aca="false">H89*(1-1)</f>
        <v>0</v>
      </c>
      <c r="AQ89" s="220" t="s">
        <v>199</v>
      </c>
      <c r="AV89" s="90" t="n">
        <f aca="false">AW89+AX89</f>
        <v>0</v>
      </c>
      <c r="AW89" s="90" t="n">
        <f aca="false">G89*AO89</f>
        <v>0</v>
      </c>
      <c r="AX89" s="90" t="n">
        <f aca="false">G89*AP89</f>
        <v>0</v>
      </c>
      <c r="AY89" s="89" t="s">
        <v>2071</v>
      </c>
      <c r="AZ89" s="89" t="s">
        <v>1995</v>
      </c>
      <c r="BA89" s="190" t="s">
        <v>1996</v>
      </c>
      <c r="BC89" s="90" t="n">
        <f aca="false">AW89+AX89</f>
        <v>0</v>
      </c>
      <c r="BD89" s="90" t="n">
        <f aca="false">H89/(100-BE89)*100</f>
        <v>0</v>
      </c>
      <c r="BE89" s="90" t="n">
        <v>0</v>
      </c>
      <c r="BF89" s="90" t="n">
        <f aca="false">O89</f>
        <v>0.025515</v>
      </c>
      <c r="BH89" s="219" t="n">
        <f aca="false">G89*AO89</f>
        <v>0</v>
      </c>
      <c r="BI89" s="219" t="n">
        <f aca="false">G89*AP89</f>
        <v>0</v>
      </c>
      <c r="BJ89" s="219" t="n">
        <f aca="false">G89*H89</f>
        <v>0</v>
      </c>
      <c r="BK89" s="219"/>
      <c r="BL89" s="90"/>
      <c r="BW89" s="90" t="str">
        <f aca="false">I89</f>
        <v>21</v>
      </c>
      <c r="BX89" s="221" t="s">
        <v>2220</v>
      </c>
    </row>
    <row r="90" customFormat="false" ht="15" hidden="false" customHeight="true" outlineLevel="0" collapsed="false">
      <c r="A90" s="209" t="s">
        <v>451</v>
      </c>
      <c r="B90" s="209" t="s">
        <v>113</v>
      </c>
      <c r="C90" s="209" t="s">
        <v>2222</v>
      </c>
      <c r="D90" s="210" t="s">
        <v>2223</v>
      </c>
      <c r="E90" s="210"/>
      <c r="F90" s="209" t="s">
        <v>313</v>
      </c>
      <c r="G90" s="211" t="n">
        <f aca="false">'Stavební rozpočet'!G761</f>
        <v>25</v>
      </c>
      <c r="H90" s="212" t="n">
        <f aca="false">'Stavební rozpočet'!H761</f>
        <v>0</v>
      </c>
      <c r="I90" s="213" t="s">
        <v>203</v>
      </c>
      <c r="J90" s="212" t="n">
        <f aca="false">G90*AO90</f>
        <v>0</v>
      </c>
      <c r="K90" s="212" t="n">
        <f aca="false">G90*AP90</f>
        <v>0</v>
      </c>
      <c r="L90" s="212" t="n">
        <f aca="false">G90*H90</f>
        <v>0</v>
      </c>
      <c r="M90" s="212" t="n">
        <f aca="false">L90*(1+BW90/100)</f>
        <v>0</v>
      </c>
      <c r="N90" s="212" t="n">
        <f aca="false">'Stavební rozpočet'!N761</f>
        <v>0</v>
      </c>
      <c r="O90" s="212" t="n">
        <f aca="false">G90*N90</f>
        <v>0</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113</v>
      </c>
      <c r="AJ90" s="90" t="n">
        <f aca="false">IF(AN90=0,L90,0)</f>
        <v>0</v>
      </c>
      <c r="AK90" s="90" t="n">
        <f aca="false">IF(AN90=12,L90,0)</f>
        <v>0</v>
      </c>
      <c r="AL90" s="90" t="n">
        <f aca="false">IF(AN90=21,L90,0)</f>
        <v>0</v>
      </c>
      <c r="AN90" s="90" t="n">
        <v>21</v>
      </c>
      <c r="AO90" s="90" t="n">
        <f aca="false">H90*0</f>
        <v>0</v>
      </c>
      <c r="AP90" s="90" t="n">
        <f aca="false">H90*(1-0)</f>
        <v>0</v>
      </c>
      <c r="AQ90" s="89" t="s">
        <v>208</v>
      </c>
      <c r="AV90" s="90" t="n">
        <f aca="false">AW90+AX90</f>
        <v>0</v>
      </c>
      <c r="AW90" s="90" t="n">
        <f aca="false">G90*AO90</f>
        <v>0</v>
      </c>
      <c r="AX90" s="90" t="n">
        <f aca="false">G90*AP90</f>
        <v>0</v>
      </c>
      <c r="AY90" s="89" t="s">
        <v>2071</v>
      </c>
      <c r="AZ90" s="89" t="s">
        <v>1995</v>
      </c>
      <c r="BA90" s="190" t="s">
        <v>1996</v>
      </c>
      <c r="BC90" s="90" t="n">
        <f aca="false">AW90+AX90</f>
        <v>0</v>
      </c>
      <c r="BD90" s="90" t="n">
        <f aca="false">H90/(100-BE90)*100</f>
        <v>0</v>
      </c>
      <c r="BE90" s="90" t="n">
        <v>0</v>
      </c>
      <c r="BF90" s="90" t="n">
        <f aca="false">O90</f>
        <v>0</v>
      </c>
      <c r="BH90" s="90" t="n">
        <f aca="false">G90*AO90</f>
        <v>0</v>
      </c>
      <c r="BI90" s="90" t="n">
        <f aca="false">G90*AP90</f>
        <v>0</v>
      </c>
      <c r="BJ90" s="90" t="n">
        <f aca="false">G90*H90</f>
        <v>0</v>
      </c>
      <c r="BK90" s="90"/>
      <c r="BL90" s="90"/>
      <c r="BW90" s="90" t="str">
        <f aca="false">I90</f>
        <v>21</v>
      </c>
      <c r="BX90" s="11" t="s">
        <v>2223</v>
      </c>
    </row>
    <row r="91" customFormat="false" ht="15" hidden="false" customHeight="true" outlineLevel="0" collapsed="false">
      <c r="A91" s="214" t="s">
        <v>455</v>
      </c>
      <c r="B91" s="214" t="s">
        <v>113</v>
      </c>
      <c r="C91" s="214" t="s">
        <v>2225</v>
      </c>
      <c r="D91" s="215" t="s">
        <v>2226</v>
      </c>
      <c r="E91" s="215"/>
      <c r="F91" s="214" t="s">
        <v>313</v>
      </c>
      <c r="G91" s="216" t="n">
        <f aca="false">'Stavební rozpočet'!G762</f>
        <v>26.25</v>
      </c>
      <c r="H91" s="217" t="n">
        <f aca="false">'Stavební rozpočet'!H762</f>
        <v>0</v>
      </c>
      <c r="I91" s="218" t="s">
        <v>203</v>
      </c>
      <c r="J91" s="217" t="n">
        <f aca="false">G91*AO91</f>
        <v>0</v>
      </c>
      <c r="K91" s="217" t="n">
        <f aca="false">G91*AP91</f>
        <v>0</v>
      </c>
      <c r="L91" s="217" t="n">
        <f aca="false">G91*H91</f>
        <v>0</v>
      </c>
      <c r="M91" s="217" t="n">
        <f aca="false">L91*(1+BW91/100)</f>
        <v>0</v>
      </c>
      <c r="N91" s="217" t="n">
        <f aca="false">'Stavební rozpočet'!N762</f>
        <v>0.00053</v>
      </c>
      <c r="O91" s="217" t="n">
        <f aca="false">G91*N91</f>
        <v>0.0139125</v>
      </c>
      <c r="P91" s="218"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113</v>
      </c>
      <c r="AJ91" s="219" t="n">
        <f aca="false">IF(AN91=0,L91,0)</f>
        <v>0</v>
      </c>
      <c r="AK91" s="219" t="n">
        <f aca="false">IF(AN91=12,L91,0)</f>
        <v>0</v>
      </c>
      <c r="AL91" s="219" t="n">
        <f aca="false">IF(AN91=21,L91,0)</f>
        <v>0</v>
      </c>
      <c r="AN91" s="90" t="n">
        <v>21</v>
      </c>
      <c r="AO91" s="90" t="n">
        <f aca="false">H91*1</f>
        <v>0</v>
      </c>
      <c r="AP91" s="90" t="n">
        <f aca="false">H91*(1-1)</f>
        <v>0</v>
      </c>
      <c r="AQ91" s="220" t="s">
        <v>199</v>
      </c>
      <c r="AV91" s="90" t="n">
        <f aca="false">AW91+AX91</f>
        <v>0</v>
      </c>
      <c r="AW91" s="90" t="n">
        <f aca="false">G91*AO91</f>
        <v>0</v>
      </c>
      <c r="AX91" s="90" t="n">
        <f aca="false">G91*AP91</f>
        <v>0</v>
      </c>
      <c r="AY91" s="89" t="s">
        <v>2071</v>
      </c>
      <c r="AZ91" s="89" t="s">
        <v>1995</v>
      </c>
      <c r="BA91" s="190" t="s">
        <v>1996</v>
      </c>
      <c r="BC91" s="90" t="n">
        <f aca="false">AW91+AX91</f>
        <v>0</v>
      </c>
      <c r="BD91" s="90" t="n">
        <f aca="false">H91/(100-BE91)*100</f>
        <v>0</v>
      </c>
      <c r="BE91" s="90" t="n">
        <v>0</v>
      </c>
      <c r="BF91" s="90" t="n">
        <f aca="false">O91</f>
        <v>0.0139125</v>
      </c>
      <c r="BH91" s="219" t="n">
        <f aca="false">G91*AO91</f>
        <v>0</v>
      </c>
      <c r="BI91" s="219" t="n">
        <f aca="false">G91*AP91</f>
        <v>0</v>
      </c>
      <c r="BJ91" s="219" t="n">
        <f aca="false">G91*H91</f>
        <v>0</v>
      </c>
      <c r="BK91" s="219"/>
      <c r="BL91" s="90"/>
      <c r="BW91" s="90" t="str">
        <f aca="false">I91</f>
        <v>21</v>
      </c>
      <c r="BX91" s="221" t="s">
        <v>2226</v>
      </c>
    </row>
    <row r="92" customFormat="false" ht="15" hidden="false" customHeight="true" outlineLevel="0" collapsed="false">
      <c r="A92" s="209" t="s">
        <v>459</v>
      </c>
      <c r="B92" s="209" t="s">
        <v>113</v>
      </c>
      <c r="C92" s="209" t="s">
        <v>2228</v>
      </c>
      <c r="D92" s="210" t="s">
        <v>2229</v>
      </c>
      <c r="E92" s="210"/>
      <c r="F92" s="209" t="s">
        <v>313</v>
      </c>
      <c r="G92" s="211" t="n">
        <f aca="false">'Stavební rozpočet'!G763</f>
        <v>55</v>
      </c>
      <c r="H92" s="212" t="n">
        <f aca="false">'Stavební rozpočet'!H763</f>
        <v>0</v>
      </c>
      <c r="I92" s="213" t="s">
        <v>203</v>
      </c>
      <c r="J92" s="212" t="n">
        <f aca="false">G92*AO92</f>
        <v>0</v>
      </c>
      <c r="K92" s="212" t="n">
        <f aca="false">G92*AP92</f>
        <v>0</v>
      </c>
      <c r="L92" s="212" t="n">
        <f aca="false">G92*H92</f>
        <v>0</v>
      </c>
      <c r="M92" s="212" t="n">
        <f aca="false">L92*(1+BW92/100)</f>
        <v>0</v>
      </c>
      <c r="N92" s="212" t="n">
        <f aca="false">'Stavební rozpočet'!N763</f>
        <v>0</v>
      </c>
      <c r="O92" s="212" t="n">
        <f aca="false">G92*N92</f>
        <v>0</v>
      </c>
      <c r="P92" s="213"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113</v>
      </c>
      <c r="AJ92" s="90" t="n">
        <f aca="false">IF(AN92=0,L92,0)</f>
        <v>0</v>
      </c>
      <c r="AK92" s="90" t="n">
        <f aca="false">IF(AN92=12,L92,0)</f>
        <v>0</v>
      </c>
      <c r="AL92" s="90" t="n">
        <f aca="false">IF(AN92=21,L92,0)</f>
        <v>0</v>
      </c>
      <c r="AN92" s="90" t="n">
        <v>21</v>
      </c>
      <c r="AO92" s="90" t="n">
        <f aca="false">H92*0</f>
        <v>0</v>
      </c>
      <c r="AP92" s="90" t="n">
        <f aca="false">H92*(1-0)</f>
        <v>0</v>
      </c>
      <c r="AQ92" s="89" t="s">
        <v>208</v>
      </c>
      <c r="AV92" s="90" t="n">
        <f aca="false">AW92+AX92</f>
        <v>0</v>
      </c>
      <c r="AW92" s="90" t="n">
        <f aca="false">G92*AO92</f>
        <v>0</v>
      </c>
      <c r="AX92" s="90" t="n">
        <f aca="false">G92*AP92</f>
        <v>0</v>
      </c>
      <c r="AY92" s="89" t="s">
        <v>2071</v>
      </c>
      <c r="AZ92" s="89" t="s">
        <v>1995</v>
      </c>
      <c r="BA92" s="190" t="s">
        <v>1996</v>
      </c>
      <c r="BC92" s="90" t="n">
        <f aca="false">AW92+AX92</f>
        <v>0</v>
      </c>
      <c r="BD92" s="90" t="n">
        <f aca="false">H92/(100-BE92)*100</f>
        <v>0</v>
      </c>
      <c r="BE92" s="90" t="n">
        <v>0</v>
      </c>
      <c r="BF92" s="90" t="n">
        <f aca="false">O92</f>
        <v>0</v>
      </c>
      <c r="BH92" s="90" t="n">
        <f aca="false">G92*AO92</f>
        <v>0</v>
      </c>
      <c r="BI92" s="90" t="n">
        <f aca="false">G92*AP92</f>
        <v>0</v>
      </c>
      <c r="BJ92" s="90" t="n">
        <f aca="false">G92*H92</f>
        <v>0</v>
      </c>
      <c r="BK92" s="90"/>
      <c r="BL92" s="90"/>
      <c r="BW92" s="90" t="str">
        <f aca="false">I92</f>
        <v>21</v>
      </c>
      <c r="BX92" s="11" t="s">
        <v>2229</v>
      </c>
    </row>
    <row r="93" customFormat="false" ht="15" hidden="false" customHeight="true" outlineLevel="0" collapsed="false">
      <c r="A93" s="214" t="s">
        <v>462</v>
      </c>
      <c r="B93" s="214" t="s">
        <v>113</v>
      </c>
      <c r="C93" s="214" t="s">
        <v>2231</v>
      </c>
      <c r="D93" s="215" t="s">
        <v>2232</v>
      </c>
      <c r="E93" s="215"/>
      <c r="F93" s="214" t="s">
        <v>313</v>
      </c>
      <c r="G93" s="216" t="n">
        <f aca="false">'Stavební rozpočet'!G764</f>
        <v>57.75</v>
      </c>
      <c r="H93" s="217" t="n">
        <f aca="false">'Stavební rozpočet'!H764</f>
        <v>0</v>
      </c>
      <c r="I93" s="218" t="s">
        <v>203</v>
      </c>
      <c r="J93" s="217" t="n">
        <f aca="false">G93*AO93</f>
        <v>0</v>
      </c>
      <c r="K93" s="217" t="n">
        <f aca="false">G93*AP93</f>
        <v>0</v>
      </c>
      <c r="L93" s="217" t="n">
        <f aca="false">G93*H93</f>
        <v>0</v>
      </c>
      <c r="M93" s="217" t="n">
        <f aca="false">L93*(1+BW93/100)</f>
        <v>0</v>
      </c>
      <c r="N93" s="217" t="n">
        <f aca="false">'Stavební rozpočet'!N764</f>
        <v>0.00015</v>
      </c>
      <c r="O93" s="217" t="n">
        <f aca="false">G93*N93</f>
        <v>0.0086625</v>
      </c>
      <c r="P93" s="218"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113</v>
      </c>
      <c r="AJ93" s="219" t="n">
        <f aca="false">IF(AN93=0,L93,0)</f>
        <v>0</v>
      </c>
      <c r="AK93" s="219" t="n">
        <f aca="false">IF(AN93=12,L93,0)</f>
        <v>0</v>
      </c>
      <c r="AL93" s="219" t="n">
        <f aca="false">IF(AN93=21,L93,0)</f>
        <v>0</v>
      </c>
      <c r="AN93" s="90" t="n">
        <v>21</v>
      </c>
      <c r="AO93" s="90" t="n">
        <f aca="false">H93*1</f>
        <v>0</v>
      </c>
      <c r="AP93" s="90" t="n">
        <f aca="false">H93*(1-1)</f>
        <v>0</v>
      </c>
      <c r="AQ93" s="220" t="s">
        <v>199</v>
      </c>
      <c r="AV93" s="90" t="n">
        <f aca="false">AW93+AX93</f>
        <v>0</v>
      </c>
      <c r="AW93" s="90" t="n">
        <f aca="false">G93*AO93</f>
        <v>0</v>
      </c>
      <c r="AX93" s="90" t="n">
        <f aca="false">G93*AP93</f>
        <v>0</v>
      </c>
      <c r="AY93" s="89" t="s">
        <v>2071</v>
      </c>
      <c r="AZ93" s="89" t="s">
        <v>1995</v>
      </c>
      <c r="BA93" s="190" t="s">
        <v>1996</v>
      </c>
      <c r="BC93" s="90" t="n">
        <f aca="false">AW93+AX93</f>
        <v>0</v>
      </c>
      <c r="BD93" s="90" t="n">
        <f aca="false">H93/(100-BE93)*100</f>
        <v>0</v>
      </c>
      <c r="BE93" s="90" t="n">
        <v>0</v>
      </c>
      <c r="BF93" s="90" t="n">
        <f aca="false">O93</f>
        <v>0.0086625</v>
      </c>
      <c r="BH93" s="219" t="n">
        <f aca="false">G93*AO93</f>
        <v>0</v>
      </c>
      <c r="BI93" s="219" t="n">
        <f aca="false">G93*AP93</f>
        <v>0</v>
      </c>
      <c r="BJ93" s="219" t="n">
        <f aca="false">G93*H93</f>
        <v>0</v>
      </c>
      <c r="BK93" s="219"/>
      <c r="BL93" s="90"/>
      <c r="BW93" s="90" t="str">
        <f aca="false">I93</f>
        <v>21</v>
      </c>
      <c r="BX93" s="221" t="s">
        <v>2232</v>
      </c>
    </row>
    <row r="94" customFormat="false" ht="24.05" hidden="false" customHeight="true" outlineLevel="0" collapsed="false">
      <c r="A94" s="209" t="s">
        <v>463</v>
      </c>
      <c r="B94" s="209" t="s">
        <v>113</v>
      </c>
      <c r="C94" s="209" t="s">
        <v>2234</v>
      </c>
      <c r="D94" s="210" t="s">
        <v>2235</v>
      </c>
      <c r="E94" s="210"/>
      <c r="F94" s="209" t="s">
        <v>313</v>
      </c>
      <c r="G94" s="211" t="n">
        <f aca="false">'Stavební rozpočet'!G765</f>
        <v>168</v>
      </c>
      <c r="H94" s="212" t="n">
        <f aca="false">'Stavební rozpočet'!H765</f>
        <v>0</v>
      </c>
      <c r="I94" s="213" t="s">
        <v>203</v>
      </c>
      <c r="J94" s="212" t="n">
        <f aca="false">G94*AO94</f>
        <v>0</v>
      </c>
      <c r="K94" s="212" t="n">
        <f aca="false">G94*AP94</f>
        <v>0</v>
      </c>
      <c r="L94" s="212" t="n">
        <f aca="false">G94*H94</f>
        <v>0</v>
      </c>
      <c r="M94" s="212" t="n">
        <f aca="false">L94*(1+BW94/100)</f>
        <v>0</v>
      </c>
      <c r="N94" s="212" t="n">
        <f aca="false">'Stavební rozpočet'!N765</f>
        <v>6E-005</v>
      </c>
      <c r="O94" s="212" t="n">
        <f aca="false">G94*N94</f>
        <v>0.01008</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113</v>
      </c>
      <c r="AJ94" s="90" t="n">
        <f aca="false">IF(AN94=0,L94,0)</f>
        <v>0</v>
      </c>
      <c r="AK94" s="90" t="n">
        <f aca="false">IF(AN94=12,L94,0)</f>
        <v>0</v>
      </c>
      <c r="AL94" s="90" t="n">
        <f aca="false">IF(AN94=21,L94,0)</f>
        <v>0</v>
      </c>
      <c r="AN94" s="90" t="n">
        <v>21</v>
      </c>
      <c r="AO94" s="90" t="n">
        <f aca="false">H94*0.176779691</f>
        <v>0</v>
      </c>
      <c r="AP94" s="90" t="n">
        <f aca="false">H94*(1-0.176779691)</f>
        <v>0</v>
      </c>
      <c r="AQ94" s="89" t="s">
        <v>208</v>
      </c>
      <c r="AV94" s="90" t="n">
        <f aca="false">AW94+AX94</f>
        <v>0</v>
      </c>
      <c r="AW94" s="90" t="n">
        <f aca="false">G94*AO94</f>
        <v>0</v>
      </c>
      <c r="AX94" s="90" t="n">
        <f aca="false">G94*AP94</f>
        <v>0</v>
      </c>
      <c r="AY94" s="89" t="s">
        <v>2071</v>
      </c>
      <c r="AZ94" s="89" t="s">
        <v>1995</v>
      </c>
      <c r="BA94" s="190" t="s">
        <v>1996</v>
      </c>
      <c r="BC94" s="90" t="n">
        <f aca="false">AW94+AX94</f>
        <v>0</v>
      </c>
      <c r="BD94" s="90" t="n">
        <f aca="false">H94/(100-BE94)*100</f>
        <v>0</v>
      </c>
      <c r="BE94" s="90" t="n">
        <v>0</v>
      </c>
      <c r="BF94" s="90" t="n">
        <f aca="false">O94</f>
        <v>0.01008</v>
      </c>
      <c r="BH94" s="90" t="n">
        <f aca="false">G94*AO94</f>
        <v>0</v>
      </c>
      <c r="BI94" s="90" t="n">
        <f aca="false">G94*AP94</f>
        <v>0</v>
      </c>
      <c r="BJ94" s="90" t="n">
        <f aca="false">G94*H94</f>
        <v>0</v>
      </c>
      <c r="BK94" s="90"/>
      <c r="BL94" s="90"/>
      <c r="BW94" s="90" t="str">
        <f aca="false">I94</f>
        <v>21</v>
      </c>
      <c r="BX94" s="11" t="s">
        <v>2235</v>
      </c>
    </row>
    <row r="95" customFormat="false" ht="24.05" hidden="false" customHeight="true" outlineLevel="0" collapsed="false">
      <c r="A95" s="209" t="s">
        <v>466</v>
      </c>
      <c r="B95" s="209" t="s">
        <v>113</v>
      </c>
      <c r="C95" s="209" t="s">
        <v>2237</v>
      </c>
      <c r="D95" s="210" t="s">
        <v>2238</v>
      </c>
      <c r="E95" s="210"/>
      <c r="F95" s="209" t="s">
        <v>313</v>
      </c>
      <c r="G95" s="211" t="n">
        <f aca="false">'Stavební rozpočet'!G766</f>
        <v>98</v>
      </c>
      <c r="H95" s="212" t="n">
        <f aca="false">'Stavební rozpočet'!H766</f>
        <v>0</v>
      </c>
      <c r="I95" s="213" t="s">
        <v>203</v>
      </c>
      <c r="J95" s="212" t="n">
        <f aca="false">G95*AO95</f>
        <v>0</v>
      </c>
      <c r="K95" s="212" t="n">
        <f aca="false">G95*AP95</f>
        <v>0</v>
      </c>
      <c r="L95" s="212" t="n">
        <f aca="false">G95*H95</f>
        <v>0</v>
      </c>
      <c r="M95" s="212" t="n">
        <f aca="false">L95*(1+BW95/100)</f>
        <v>0</v>
      </c>
      <c r="N95" s="212" t="n">
        <f aca="false">'Stavební rozpočet'!N766</f>
        <v>7E-005</v>
      </c>
      <c r="O95" s="212" t="n">
        <f aca="false">G95*N95</f>
        <v>0.00686</v>
      </c>
      <c r="P95" s="213"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113</v>
      </c>
      <c r="AJ95" s="90" t="n">
        <f aca="false">IF(AN95=0,L95,0)</f>
        <v>0</v>
      </c>
      <c r="AK95" s="90" t="n">
        <f aca="false">IF(AN95=12,L95,0)</f>
        <v>0</v>
      </c>
      <c r="AL95" s="90" t="n">
        <f aca="false">IF(AN95=21,L95,0)</f>
        <v>0</v>
      </c>
      <c r="AN95" s="90" t="n">
        <v>21</v>
      </c>
      <c r="AO95" s="90" t="n">
        <f aca="false">H95*0.205414115</f>
        <v>0</v>
      </c>
      <c r="AP95" s="90" t="n">
        <f aca="false">H95*(1-0.205414115)</f>
        <v>0</v>
      </c>
      <c r="AQ95" s="89" t="s">
        <v>208</v>
      </c>
      <c r="AV95" s="90" t="n">
        <f aca="false">AW95+AX95</f>
        <v>0</v>
      </c>
      <c r="AW95" s="90" t="n">
        <f aca="false">G95*AO95</f>
        <v>0</v>
      </c>
      <c r="AX95" s="90" t="n">
        <f aca="false">G95*AP95</f>
        <v>0</v>
      </c>
      <c r="AY95" s="89" t="s">
        <v>2071</v>
      </c>
      <c r="AZ95" s="89" t="s">
        <v>1995</v>
      </c>
      <c r="BA95" s="190" t="s">
        <v>1996</v>
      </c>
      <c r="BC95" s="90" t="n">
        <f aca="false">AW95+AX95</f>
        <v>0</v>
      </c>
      <c r="BD95" s="90" t="n">
        <f aca="false">H95/(100-BE95)*100</f>
        <v>0</v>
      </c>
      <c r="BE95" s="90" t="n">
        <v>0</v>
      </c>
      <c r="BF95" s="90" t="n">
        <f aca="false">O95</f>
        <v>0.00686</v>
      </c>
      <c r="BH95" s="90" t="n">
        <f aca="false">G95*AO95</f>
        <v>0</v>
      </c>
      <c r="BI95" s="90" t="n">
        <f aca="false">G95*AP95</f>
        <v>0</v>
      </c>
      <c r="BJ95" s="90" t="n">
        <f aca="false">G95*H95</f>
        <v>0</v>
      </c>
      <c r="BK95" s="90"/>
      <c r="BL95" s="90"/>
      <c r="BW95" s="90" t="str">
        <f aca="false">I95</f>
        <v>21</v>
      </c>
      <c r="BX95" s="11" t="s">
        <v>2238</v>
      </c>
    </row>
    <row r="96" customFormat="false" ht="24.05" hidden="false" customHeight="true" outlineLevel="0" collapsed="false">
      <c r="A96" s="209" t="s">
        <v>467</v>
      </c>
      <c r="B96" s="209" t="s">
        <v>113</v>
      </c>
      <c r="C96" s="209" t="s">
        <v>2240</v>
      </c>
      <c r="D96" s="210" t="s">
        <v>2241</v>
      </c>
      <c r="E96" s="210"/>
      <c r="F96" s="209" t="s">
        <v>313</v>
      </c>
      <c r="G96" s="211" t="n">
        <f aca="false">'Stavební rozpočet'!G767</f>
        <v>64</v>
      </c>
      <c r="H96" s="212" t="n">
        <f aca="false">'Stavební rozpočet'!H767</f>
        <v>0</v>
      </c>
      <c r="I96" s="213" t="s">
        <v>203</v>
      </c>
      <c r="J96" s="212" t="n">
        <f aca="false">G96*AO96</f>
        <v>0</v>
      </c>
      <c r="K96" s="212" t="n">
        <f aca="false">G96*AP96</f>
        <v>0</v>
      </c>
      <c r="L96" s="212" t="n">
        <f aca="false">G96*H96</f>
        <v>0</v>
      </c>
      <c r="M96" s="212" t="n">
        <f aca="false">L96*(1+BW96/100)</f>
        <v>0</v>
      </c>
      <c r="N96" s="212" t="n">
        <f aca="false">'Stavební rozpočet'!N767</f>
        <v>0.00017</v>
      </c>
      <c r="O96" s="212" t="n">
        <f aca="false">G96*N96</f>
        <v>0.01088</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113</v>
      </c>
      <c r="AJ96" s="90" t="n">
        <f aca="false">IF(AN96=0,L96,0)</f>
        <v>0</v>
      </c>
      <c r="AK96" s="90" t="n">
        <f aca="false">IF(AN96=12,L96,0)</f>
        <v>0</v>
      </c>
      <c r="AL96" s="90" t="n">
        <f aca="false">IF(AN96=21,L96,0)</f>
        <v>0</v>
      </c>
      <c r="AN96" s="90" t="n">
        <v>21</v>
      </c>
      <c r="AO96" s="90" t="n">
        <f aca="false">H96*0.344848455</f>
        <v>0</v>
      </c>
      <c r="AP96" s="90" t="n">
        <f aca="false">H96*(1-0.344848455)</f>
        <v>0</v>
      </c>
      <c r="AQ96" s="89" t="s">
        <v>208</v>
      </c>
      <c r="AV96" s="90" t="n">
        <f aca="false">AW96+AX96</f>
        <v>0</v>
      </c>
      <c r="AW96" s="90" t="n">
        <f aca="false">G96*AO96</f>
        <v>0</v>
      </c>
      <c r="AX96" s="90" t="n">
        <f aca="false">G96*AP96</f>
        <v>0</v>
      </c>
      <c r="AY96" s="89" t="s">
        <v>2071</v>
      </c>
      <c r="AZ96" s="89" t="s">
        <v>1995</v>
      </c>
      <c r="BA96" s="190" t="s">
        <v>1996</v>
      </c>
      <c r="BC96" s="90" t="n">
        <f aca="false">AW96+AX96</f>
        <v>0</v>
      </c>
      <c r="BD96" s="90" t="n">
        <f aca="false">H96/(100-BE96)*100</f>
        <v>0</v>
      </c>
      <c r="BE96" s="90" t="n">
        <v>0</v>
      </c>
      <c r="BF96" s="90" t="n">
        <f aca="false">O96</f>
        <v>0.01088</v>
      </c>
      <c r="BH96" s="90" t="n">
        <f aca="false">G96*AO96</f>
        <v>0</v>
      </c>
      <c r="BI96" s="90" t="n">
        <f aca="false">G96*AP96</f>
        <v>0</v>
      </c>
      <c r="BJ96" s="90" t="n">
        <f aca="false">G96*H96</f>
        <v>0</v>
      </c>
      <c r="BK96" s="90"/>
      <c r="BL96" s="90"/>
      <c r="BW96" s="90" t="str">
        <f aca="false">I96</f>
        <v>21</v>
      </c>
      <c r="BX96" s="11" t="s">
        <v>2241</v>
      </c>
    </row>
    <row r="97" customFormat="false" ht="24.05" hidden="false" customHeight="true" outlineLevel="0" collapsed="false">
      <c r="A97" s="209" t="s">
        <v>472</v>
      </c>
      <c r="B97" s="209" t="s">
        <v>113</v>
      </c>
      <c r="C97" s="209" t="s">
        <v>2243</v>
      </c>
      <c r="D97" s="210" t="s">
        <v>2244</v>
      </c>
      <c r="E97" s="210"/>
      <c r="F97" s="209" t="s">
        <v>261</v>
      </c>
      <c r="G97" s="211" t="n">
        <f aca="false">'Stavební rozpočet'!G768</f>
        <v>217</v>
      </c>
      <c r="H97" s="212" t="n">
        <f aca="false">'Stavební rozpočet'!H768</f>
        <v>0</v>
      </c>
      <c r="I97" s="213" t="s">
        <v>203</v>
      </c>
      <c r="J97" s="212" t="n">
        <f aca="false">G97*AO97</f>
        <v>0</v>
      </c>
      <c r="K97" s="212" t="n">
        <f aca="false">G97*AP97</f>
        <v>0</v>
      </c>
      <c r="L97" s="212" t="n">
        <f aca="false">G97*H97</f>
        <v>0</v>
      </c>
      <c r="M97" s="212" t="n">
        <f aca="false">L97*(1+BW97/100)</f>
        <v>0</v>
      </c>
      <c r="N97" s="212" t="n">
        <f aca="false">'Stavební rozpočet'!N768</f>
        <v>0</v>
      </c>
      <c r="O97" s="212" t="n">
        <f aca="false">G97*N97</f>
        <v>0</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113</v>
      </c>
      <c r="AJ97" s="90" t="n">
        <f aca="false">IF(AN97=0,L97,0)</f>
        <v>0</v>
      </c>
      <c r="AK97" s="90" t="n">
        <f aca="false">IF(AN97=12,L97,0)</f>
        <v>0</v>
      </c>
      <c r="AL97" s="90" t="n">
        <f aca="false">IF(AN97=21,L97,0)</f>
        <v>0</v>
      </c>
      <c r="AN97" s="90" t="n">
        <v>21</v>
      </c>
      <c r="AO97" s="90" t="n">
        <f aca="false">H97*0.032782384</f>
        <v>0</v>
      </c>
      <c r="AP97" s="90" t="n">
        <f aca="false">H97*(1-0.032782384)</f>
        <v>0</v>
      </c>
      <c r="AQ97" s="89" t="s">
        <v>208</v>
      </c>
      <c r="AV97" s="90" t="n">
        <f aca="false">AW97+AX97</f>
        <v>0</v>
      </c>
      <c r="AW97" s="90" t="n">
        <f aca="false">G97*AO97</f>
        <v>0</v>
      </c>
      <c r="AX97" s="90" t="n">
        <f aca="false">G97*AP97</f>
        <v>0</v>
      </c>
      <c r="AY97" s="89" t="s">
        <v>2071</v>
      </c>
      <c r="AZ97" s="89" t="s">
        <v>1995</v>
      </c>
      <c r="BA97" s="190" t="s">
        <v>1996</v>
      </c>
      <c r="BC97" s="90" t="n">
        <f aca="false">AW97+AX97</f>
        <v>0</v>
      </c>
      <c r="BD97" s="90" t="n">
        <f aca="false">H97/(100-BE97)*100</f>
        <v>0</v>
      </c>
      <c r="BE97" s="90" t="n">
        <v>0</v>
      </c>
      <c r="BF97" s="90" t="n">
        <f aca="false">O97</f>
        <v>0</v>
      </c>
      <c r="BH97" s="90" t="n">
        <f aca="false">G97*AO97</f>
        <v>0</v>
      </c>
      <c r="BI97" s="90" t="n">
        <f aca="false">G97*AP97</f>
        <v>0</v>
      </c>
      <c r="BJ97" s="90" t="n">
        <f aca="false">G97*H97</f>
        <v>0</v>
      </c>
      <c r="BK97" s="90"/>
      <c r="BL97" s="90"/>
      <c r="BW97" s="90" t="str">
        <f aca="false">I97</f>
        <v>21</v>
      </c>
      <c r="BX97" s="11" t="s">
        <v>2244</v>
      </c>
    </row>
    <row r="98" customFormat="false" ht="15" hidden="false" customHeight="true" outlineLevel="0" collapsed="false">
      <c r="A98" s="209" t="s">
        <v>477</v>
      </c>
      <c r="B98" s="209" t="s">
        <v>113</v>
      </c>
      <c r="C98" s="209" t="s">
        <v>2246</v>
      </c>
      <c r="D98" s="210" t="s">
        <v>2247</v>
      </c>
      <c r="E98" s="210"/>
      <c r="F98" s="209" t="s">
        <v>261</v>
      </c>
      <c r="G98" s="211" t="n">
        <f aca="false">'Stavební rozpočet'!G769</f>
        <v>72</v>
      </c>
      <c r="H98" s="212" t="n">
        <f aca="false">'Stavební rozpočet'!H769</f>
        <v>0</v>
      </c>
      <c r="I98" s="213" t="s">
        <v>203</v>
      </c>
      <c r="J98" s="212" t="n">
        <f aca="false">G98*AO98</f>
        <v>0</v>
      </c>
      <c r="K98" s="212" t="n">
        <f aca="false">G98*AP98</f>
        <v>0</v>
      </c>
      <c r="L98" s="212" t="n">
        <f aca="false">G98*H98</f>
        <v>0</v>
      </c>
      <c r="M98" s="212" t="n">
        <f aca="false">L98*(1+BW98/100)</f>
        <v>0</v>
      </c>
      <c r="N98" s="212" t="n">
        <f aca="false">'Stavební rozpočet'!N769</f>
        <v>0</v>
      </c>
      <c r="O98" s="212" t="n">
        <f aca="false">G98*N98</f>
        <v>0</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113</v>
      </c>
      <c r="AJ98" s="90" t="n">
        <f aca="false">IF(AN98=0,L98,0)</f>
        <v>0</v>
      </c>
      <c r="AK98" s="90" t="n">
        <f aca="false">IF(AN98=12,L98,0)</f>
        <v>0</v>
      </c>
      <c r="AL98" s="90" t="n">
        <f aca="false">IF(AN98=21,L98,0)</f>
        <v>0</v>
      </c>
      <c r="AN98" s="90" t="n">
        <v>21</v>
      </c>
      <c r="AO98" s="90" t="n">
        <f aca="false">H98*0</f>
        <v>0</v>
      </c>
      <c r="AP98" s="90" t="n">
        <f aca="false">H98*(1-0)</f>
        <v>0</v>
      </c>
      <c r="AQ98" s="89" t="s">
        <v>208</v>
      </c>
      <c r="AV98" s="90" t="n">
        <f aca="false">AW98+AX98</f>
        <v>0</v>
      </c>
      <c r="AW98" s="90" t="n">
        <f aca="false">G98*AO98</f>
        <v>0</v>
      </c>
      <c r="AX98" s="90" t="n">
        <f aca="false">G98*AP98</f>
        <v>0</v>
      </c>
      <c r="AY98" s="89" t="s">
        <v>2071</v>
      </c>
      <c r="AZ98" s="89" t="s">
        <v>1995</v>
      </c>
      <c r="BA98" s="190" t="s">
        <v>1996</v>
      </c>
      <c r="BC98" s="90" t="n">
        <f aca="false">AW98+AX98</f>
        <v>0</v>
      </c>
      <c r="BD98" s="90" t="n">
        <f aca="false">H98/(100-BE98)*100</f>
        <v>0</v>
      </c>
      <c r="BE98" s="90" t="n">
        <v>0</v>
      </c>
      <c r="BF98" s="90" t="n">
        <f aca="false">O98</f>
        <v>0</v>
      </c>
      <c r="BH98" s="90" t="n">
        <f aca="false">G98*AO98</f>
        <v>0</v>
      </c>
      <c r="BI98" s="90" t="n">
        <f aca="false">G98*AP98</f>
        <v>0</v>
      </c>
      <c r="BJ98" s="90" t="n">
        <f aca="false">G98*H98</f>
        <v>0</v>
      </c>
      <c r="BK98" s="90"/>
      <c r="BL98" s="90"/>
      <c r="BW98" s="90" t="str">
        <f aca="false">I98</f>
        <v>21</v>
      </c>
      <c r="BX98" s="11" t="s">
        <v>2247</v>
      </c>
    </row>
    <row r="99" customFormat="false" ht="15" hidden="false" customHeight="true" outlineLevel="0" collapsed="false">
      <c r="A99" s="209" t="s">
        <v>480</v>
      </c>
      <c r="B99" s="209" t="s">
        <v>113</v>
      </c>
      <c r="C99" s="209" t="s">
        <v>2249</v>
      </c>
      <c r="D99" s="210" t="s">
        <v>2250</v>
      </c>
      <c r="E99" s="210"/>
      <c r="F99" s="209" t="s">
        <v>261</v>
      </c>
      <c r="G99" s="211" t="n">
        <f aca="false">'Stavební rozpočet'!G770</f>
        <v>68</v>
      </c>
      <c r="H99" s="212" t="n">
        <f aca="false">'Stavební rozpočet'!H770</f>
        <v>0</v>
      </c>
      <c r="I99" s="213" t="s">
        <v>203</v>
      </c>
      <c r="J99" s="212" t="n">
        <f aca="false">G99*AO99</f>
        <v>0</v>
      </c>
      <c r="K99" s="212" t="n">
        <f aca="false">G99*AP99</f>
        <v>0</v>
      </c>
      <c r="L99" s="212" t="n">
        <f aca="false">G99*H99</f>
        <v>0</v>
      </c>
      <c r="M99" s="212" t="n">
        <f aca="false">L99*(1+BW99/100)</f>
        <v>0</v>
      </c>
      <c r="N99" s="212" t="n">
        <f aca="false">'Stavební rozpočet'!N770</f>
        <v>0</v>
      </c>
      <c r="O99" s="212" t="n">
        <f aca="false">G99*N99</f>
        <v>0</v>
      </c>
      <c r="P99" s="213"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113</v>
      </c>
      <c r="AJ99" s="90" t="n">
        <f aca="false">IF(AN99=0,L99,0)</f>
        <v>0</v>
      </c>
      <c r="AK99" s="90" t="n">
        <f aca="false">IF(AN99=12,L99,0)</f>
        <v>0</v>
      </c>
      <c r="AL99" s="90" t="n">
        <f aca="false">IF(AN99=21,L99,0)</f>
        <v>0</v>
      </c>
      <c r="AN99" s="90" t="n">
        <v>21</v>
      </c>
      <c r="AO99" s="90" t="n">
        <f aca="false">H99*0</f>
        <v>0</v>
      </c>
      <c r="AP99" s="90" t="n">
        <f aca="false">H99*(1-0)</f>
        <v>0</v>
      </c>
      <c r="AQ99" s="89" t="s">
        <v>208</v>
      </c>
      <c r="AV99" s="90" t="n">
        <f aca="false">AW99+AX99</f>
        <v>0</v>
      </c>
      <c r="AW99" s="90" t="n">
        <f aca="false">G99*AO99</f>
        <v>0</v>
      </c>
      <c r="AX99" s="90" t="n">
        <f aca="false">G99*AP99</f>
        <v>0</v>
      </c>
      <c r="AY99" s="89" t="s">
        <v>2071</v>
      </c>
      <c r="AZ99" s="89" t="s">
        <v>1995</v>
      </c>
      <c r="BA99" s="190" t="s">
        <v>1996</v>
      </c>
      <c r="BC99" s="90" t="n">
        <f aca="false">AW99+AX99</f>
        <v>0</v>
      </c>
      <c r="BD99" s="90" t="n">
        <f aca="false">H99/(100-BE99)*100</f>
        <v>0</v>
      </c>
      <c r="BE99" s="90" t="n">
        <v>0</v>
      </c>
      <c r="BF99" s="90" t="n">
        <f aca="false">O99</f>
        <v>0</v>
      </c>
      <c r="BH99" s="90" t="n">
        <f aca="false">G99*AO99</f>
        <v>0</v>
      </c>
      <c r="BI99" s="90" t="n">
        <f aca="false">G99*AP99</f>
        <v>0</v>
      </c>
      <c r="BJ99" s="90" t="n">
        <f aca="false">G99*H99</f>
        <v>0</v>
      </c>
      <c r="BK99" s="90"/>
      <c r="BL99" s="90"/>
      <c r="BW99" s="90" t="str">
        <f aca="false">I99</f>
        <v>21</v>
      </c>
      <c r="BX99" s="11" t="s">
        <v>2250</v>
      </c>
    </row>
    <row r="100" customFormat="false" ht="15" hidden="false" customHeight="true" outlineLevel="0" collapsed="false">
      <c r="A100" s="209" t="s">
        <v>483</v>
      </c>
      <c r="B100" s="209" t="s">
        <v>113</v>
      </c>
      <c r="C100" s="209" t="s">
        <v>2252</v>
      </c>
      <c r="D100" s="210" t="s">
        <v>2253</v>
      </c>
      <c r="E100" s="210"/>
      <c r="F100" s="209" t="s">
        <v>261</v>
      </c>
      <c r="G100" s="211" t="n">
        <f aca="false">'Stavební rozpočet'!G771</f>
        <v>280</v>
      </c>
      <c r="H100" s="212" t="n">
        <f aca="false">'Stavební rozpočet'!H771</f>
        <v>0</v>
      </c>
      <c r="I100" s="213" t="s">
        <v>203</v>
      </c>
      <c r="J100" s="212" t="n">
        <f aca="false">G100*AO100</f>
        <v>0</v>
      </c>
      <c r="K100" s="212" t="n">
        <f aca="false">G100*AP100</f>
        <v>0</v>
      </c>
      <c r="L100" s="212" t="n">
        <f aca="false">G100*H100</f>
        <v>0</v>
      </c>
      <c r="M100" s="212" t="n">
        <f aca="false">L100*(1+BW100/100)</f>
        <v>0</v>
      </c>
      <c r="N100" s="212" t="n">
        <f aca="false">'Stavební rozpočet'!N771</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113</v>
      </c>
      <c r="AJ100" s="90" t="n">
        <f aca="false">IF(AN100=0,L100,0)</f>
        <v>0</v>
      </c>
      <c r="AK100" s="90" t="n">
        <f aca="false">IF(AN100=12,L100,0)</f>
        <v>0</v>
      </c>
      <c r="AL100" s="90" t="n">
        <f aca="false">IF(AN100=21,L100,0)</f>
        <v>0</v>
      </c>
      <c r="AN100" s="90" t="n">
        <v>21</v>
      </c>
      <c r="AO100" s="90" t="n">
        <f aca="false">H100*0</f>
        <v>0</v>
      </c>
      <c r="AP100" s="90" t="n">
        <f aca="false">H100*(1-0)</f>
        <v>0</v>
      </c>
      <c r="AQ100" s="89" t="s">
        <v>208</v>
      </c>
      <c r="AV100" s="90" t="n">
        <f aca="false">AW100+AX100</f>
        <v>0</v>
      </c>
      <c r="AW100" s="90" t="n">
        <f aca="false">G100*AO100</f>
        <v>0</v>
      </c>
      <c r="AX100" s="90" t="n">
        <f aca="false">G100*AP100</f>
        <v>0</v>
      </c>
      <c r="AY100" s="89" t="s">
        <v>2071</v>
      </c>
      <c r="AZ100" s="89" t="s">
        <v>1995</v>
      </c>
      <c r="BA100" s="190" t="s">
        <v>1996</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c r="BW100" s="90" t="str">
        <f aca="false">I100</f>
        <v>21</v>
      </c>
      <c r="BX100" s="11" t="s">
        <v>2253</v>
      </c>
    </row>
    <row r="101" customFormat="false" ht="23.85" hidden="false" customHeight="true" outlineLevel="0" collapsed="false">
      <c r="A101" s="209" t="s">
        <v>486</v>
      </c>
      <c r="B101" s="209" t="s">
        <v>113</v>
      </c>
      <c r="C101" s="209" t="s">
        <v>2255</v>
      </c>
      <c r="D101" s="210" t="s">
        <v>2256</v>
      </c>
      <c r="E101" s="210"/>
      <c r="F101" s="209" t="s">
        <v>1484</v>
      </c>
      <c r="G101" s="211" t="n">
        <f aca="false">'Stavební rozpočet'!G772</f>
        <v>1</v>
      </c>
      <c r="H101" s="212" t="n">
        <f aca="false">'Stavební rozpočet'!H772</f>
        <v>0</v>
      </c>
      <c r="I101" s="213" t="s">
        <v>203</v>
      </c>
      <c r="J101" s="212" t="n">
        <f aca="false">G101*AO101</f>
        <v>0</v>
      </c>
      <c r="K101" s="212" t="n">
        <f aca="false">G101*AP101</f>
        <v>0</v>
      </c>
      <c r="L101" s="212" t="n">
        <f aca="false">G101*H101</f>
        <v>0</v>
      </c>
      <c r="M101" s="212" t="n">
        <f aca="false">L101*(1+BW101/100)</f>
        <v>0</v>
      </c>
      <c r="N101" s="212" t="n">
        <f aca="false">'Stavební rozpočet'!N772</f>
        <v>0</v>
      </c>
      <c r="O101" s="212" t="n">
        <f aca="false">G101*N101</f>
        <v>0</v>
      </c>
      <c r="P101" s="213"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113</v>
      </c>
      <c r="AJ101" s="90" t="n">
        <f aca="false">IF(AN101=0,L101,0)</f>
        <v>0</v>
      </c>
      <c r="AK101" s="90" t="n">
        <f aca="false">IF(AN101=12,L101,0)</f>
        <v>0</v>
      </c>
      <c r="AL101" s="90" t="n">
        <f aca="false">IF(AN101=21,L101,0)</f>
        <v>0</v>
      </c>
      <c r="AN101" s="90" t="n">
        <v>21</v>
      </c>
      <c r="AO101" s="90" t="n">
        <f aca="false">H101*0.513661212</f>
        <v>0</v>
      </c>
      <c r="AP101" s="90" t="n">
        <f aca="false">H101*(1-0.513661212)</f>
        <v>0</v>
      </c>
      <c r="AQ101" s="89" t="s">
        <v>208</v>
      </c>
      <c r="AV101" s="90" t="n">
        <f aca="false">AW101+AX101</f>
        <v>0</v>
      </c>
      <c r="AW101" s="90" t="n">
        <f aca="false">G101*AO101</f>
        <v>0</v>
      </c>
      <c r="AX101" s="90" t="n">
        <f aca="false">G101*AP101</f>
        <v>0</v>
      </c>
      <c r="AY101" s="89" t="s">
        <v>2071</v>
      </c>
      <c r="AZ101" s="89" t="s">
        <v>1995</v>
      </c>
      <c r="BA101" s="190" t="s">
        <v>1996</v>
      </c>
      <c r="BC101" s="90" t="n">
        <f aca="false">AW101+AX101</f>
        <v>0</v>
      </c>
      <c r="BD101" s="90" t="n">
        <f aca="false">H101/(100-BE101)*100</f>
        <v>0</v>
      </c>
      <c r="BE101" s="90" t="n">
        <v>0</v>
      </c>
      <c r="BF101" s="90" t="n">
        <f aca="false">O101</f>
        <v>0</v>
      </c>
      <c r="BH101" s="90" t="n">
        <f aca="false">G101*AO101</f>
        <v>0</v>
      </c>
      <c r="BI101" s="90" t="n">
        <f aca="false">G101*AP101</f>
        <v>0</v>
      </c>
      <c r="BJ101" s="90" t="n">
        <f aca="false">G101*H101</f>
        <v>0</v>
      </c>
      <c r="BK101" s="90"/>
      <c r="BL101" s="90"/>
      <c r="BW101" s="90" t="str">
        <f aca="false">I101</f>
        <v>21</v>
      </c>
      <c r="BX101" s="11" t="s">
        <v>2256</v>
      </c>
    </row>
    <row r="102" customFormat="false" ht="35.5" hidden="false" customHeight="true" outlineLevel="0" collapsed="false">
      <c r="A102" s="209" t="s">
        <v>489</v>
      </c>
      <c r="B102" s="209" t="s">
        <v>113</v>
      </c>
      <c r="C102" s="209" t="s">
        <v>2255</v>
      </c>
      <c r="D102" s="210" t="s">
        <v>2258</v>
      </c>
      <c r="E102" s="210"/>
      <c r="F102" s="209" t="s">
        <v>1484</v>
      </c>
      <c r="G102" s="211" t="n">
        <f aca="false">'Stavební rozpočet'!G773</f>
        <v>1</v>
      </c>
      <c r="H102" s="212" t="n">
        <f aca="false">'Stavební rozpočet'!H773</f>
        <v>0</v>
      </c>
      <c r="I102" s="213" t="s">
        <v>203</v>
      </c>
      <c r="J102" s="212" t="n">
        <f aca="false">G102*AO102</f>
        <v>0</v>
      </c>
      <c r="K102" s="212" t="n">
        <f aca="false">G102*AP102</f>
        <v>0</v>
      </c>
      <c r="L102" s="212" t="n">
        <f aca="false">G102*H102</f>
        <v>0</v>
      </c>
      <c r="M102" s="212" t="n">
        <f aca="false">L102*(1+BW102/100)</f>
        <v>0</v>
      </c>
      <c r="N102" s="212" t="n">
        <f aca="false">'Stavební rozpočet'!N773</f>
        <v>0</v>
      </c>
      <c r="O102" s="212" t="n">
        <f aca="false">G102*N102</f>
        <v>0</v>
      </c>
      <c r="P102" s="213"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113</v>
      </c>
      <c r="AJ102" s="90" t="n">
        <f aca="false">IF(AN102=0,L102,0)</f>
        <v>0</v>
      </c>
      <c r="AK102" s="90" t="n">
        <f aca="false">IF(AN102=12,L102,0)</f>
        <v>0</v>
      </c>
      <c r="AL102" s="90" t="n">
        <f aca="false">IF(AN102=21,L102,0)</f>
        <v>0</v>
      </c>
      <c r="AN102" s="90" t="n">
        <v>21</v>
      </c>
      <c r="AO102" s="90" t="n">
        <f aca="false">H102*0.313868622</f>
        <v>0</v>
      </c>
      <c r="AP102" s="90" t="n">
        <f aca="false">H102*(1-0.313868622)</f>
        <v>0</v>
      </c>
      <c r="AQ102" s="89" t="s">
        <v>208</v>
      </c>
      <c r="AV102" s="90" t="n">
        <f aca="false">AW102+AX102</f>
        <v>0</v>
      </c>
      <c r="AW102" s="90" t="n">
        <f aca="false">G102*AO102</f>
        <v>0</v>
      </c>
      <c r="AX102" s="90" t="n">
        <f aca="false">G102*AP102</f>
        <v>0</v>
      </c>
      <c r="AY102" s="89" t="s">
        <v>2071</v>
      </c>
      <c r="AZ102" s="89" t="s">
        <v>1995</v>
      </c>
      <c r="BA102" s="190" t="s">
        <v>1996</v>
      </c>
      <c r="BC102" s="90" t="n">
        <f aca="false">AW102+AX102</f>
        <v>0</v>
      </c>
      <c r="BD102" s="90" t="n">
        <f aca="false">H102/(100-BE102)*100</f>
        <v>0</v>
      </c>
      <c r="BE102" s="90" t="n">
        <v>0</v>
      </c>
      <c r="BF102" s="90" t="n">
        <f aca="false">O102</f>
        <v>0</v>
      </c>
      <c r="BH102" s="90" t="n">
        <f aca="false">G102*AO102</f>
        <v>0</v>
      </c>
      <c r="BI102" s="90" t="n">
        <f aca="false">G102*AP102</f>
        <v>0</v>
      </c>
      <c r="BJ102" s="90" t="n">
        <f aca="false">G102*H102</f>
        <v>0</v>
      </c>
      <c r="BK102" s="90"/>
      <c r="BL102" s="90"/>
      <c r="BW102" s="90" t="str">
        <f aca="false">I102</f>
        <v>21</v>
      </c>
      <c r="BX102" s="11" t="s">
        <v>2258</v>
      </c>
    </row>
    <row r="103" customFormat="false" ht="24.05" hidden="false" customHeight="true" outlineLevel="0" collapsed="false">
      <c r="A103" s="209" t="s">
        <v>492</v>
      </c>
      <c r="B103" s="209" t="s">
        <v>113</v>
      </c>
      <c r="C103" s="209" t="s">
        <v>2260</v>
      </c>
      <c r="D103" s="210" t="s">
        <v>2261</v>
      </c>
      <c r="E103" s="210"/>
      <c r="F103" s="209" t="s">
        <v>1484</v>
      </c>
      <c r="G103" s="211" t="n">
        <f aca="false">'Stavební rozpočet'!G774</f>
        <v>1</v>
      </c>
      <c r="H103" s="212" t="n">
        <f aca="false">'Stavební rozpočet'!H774</f>
        <v>0</v>
      </c>
      <c r="I103" s="213" t="s">
        <v>203</v>
      </c>
      <c r="J103" s="212" t="n">
        <f aca="false">G103*AO103</f>
        <v>0</v>
      </c>
      <c r="K103" s="212" t="n">
        <f aca="false">G103*AP103</f>
        <v>0</v>
      </c>
      <c r="L103" s="212" t="n">
        <f aca="false">G103*H103</f>
        <v>0</v>
      </c>
      <c r="M103" s="212" t="n">
        <f aca="false">L103*(1+BW103/100)</f>
        <v>0</v>
      </c>
      <c r="N103" s="212" t="n">
        <f aca="false">'Stavební rozpočet'!N774</f>
        <v>0</v>
      </c>
      <c r="O103" s="212" t="n">
        <f aca="false">G103*N103</f>
        <v>0</v>
      </c>
      <c r="P103" s="213"/>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113</v>
      </c>
      <c r="AJ103" s="90" t="n">
        <f aca="false">IF(AN103=0,L103,0)</f>
        <v>0</v>
      </c>
      <c r="AK103" s="90" t="n">
        <f aca="false">IF(AN103=12,L103,0)</f>
        <v>0</v>
      </c>
      <c r="AL103" s="90" t="n">
        <f aca="false">IF(AN103=21,L103,0)</f>
        <v>0</v>
      </c>
      <c r="AN103" s="90" t="n">
        <v>21</v>
      </c>
      <c r="AO103" s="90" t="n">
        <f aca="false">H103*0.388888925</f>
        <v>0</v>
      </c>
      <c r="AP103" s="90" t="n">
        <f aca="false">H103*(1-0.388888925)</f>
        <v>0</v>
      </c>
      <c r="AQ103" s="89" t="s">
        <v>208</v>
      </c>
      <c r="AV103" s="90" t="n">
        <f aca="false">AW103+AX103</f>
        <v>0</v>
      </c>
      <c r="AW103" s="90" t="n">
        <f aca="false">G103*AO103</f>
        <v>0</v>
      </c>
      <c r="AX103" s="90" t="n">
        <f aca="false">G103*AP103</f>
        <v>0</v>
      </c>
      <c r="AY103" s="89" t="s">
        <v>2071</v>
      </c>
      <c r="AZ103" s="89" t="s">
        <v>1995</v>
      </c>
      <c r="BA103" s="190" t="s">
        <v>1996</v>
      </c>
      <c r="BC103" s="90" t="n">
        <f aca="false">AW103+AX103</f>
        <v>0</v>
      </c>
      <c r="BD103" s="90" t="n">
        <f aca="false">H103/(100-BE103)*100</f>
        <v>0</v>
      </c>
      <c r="BE103" s="90" t="n">
        <v>0</v>
      </c>
      <c r="BF103" s="90" t="n">
        <f aca="false">O103</f>
        <v>0</v>
      </c>
      <c r="BH103" s="90" t="n">
        <f aca="false">G103*AO103</f>
        <v>0</v>
      </c>
      <c r="BI103" s="90" t="n">
        <f aca="false">G103*AP103</f>
        <v>0</v>
      </c>
      <c r="BJ103" s="90" t="n">
        <f aca="false">G103*H103</f>
        <v>0</v>
      </c>
      <c r="BK103" s="90"/>
      <c r="BL103" s="90"/>
      <c r="BW103" s="90" t="str">
        <f aca="false">I103</f>
        <v>21</v>
      </c>
      <c r="BX103" s="11" t="s">
        <v>2261</v>
      </c>
    </row>
    <row r="104" customFormat="false" ht="15" hidden="false" customHeight="true" outlineLevel="0" collapsed="false">
      <c r="A104" s="209" t="s">
        <v>493</v>
      </c>
      <c r="B104" s="209" t="s">
        <v>113</v>
      </c>
      <c r="C104" s="209" t="s">
        <v>2263</v>
      </c>
      <c r="D104" s="210" t="s">
        <v>2264</v>
      </c>
      <c r="E104" s="210"/>
      <c r="F104" s="209" t="s">
        <v>1309</v>
      </c>
      <c r="G104" s="211" t="n">
        <f aca="false">'Stavební rozpočet'!G775</f>
        <v>30</v>
      </c>
      <c r="H104" s="212" t="n">
        <f aca="false">'Stavební rozpočet'!H775</f>
        <v>0</v>
      </c>
      <c r="I104" s="213" t="s">
        <v>203</v>
      </c>
      <c r="J104" s="212" t="n">
        <f aca="false">G104*AO104</f>
        <v>0</v>
      </c>
      <c r="K104" s="212" t="n">
        <f aca="false">G104*AP104</f>
        <v>0</v>
      </c>
      <c r="L104" s="212" t="n">
        <f aca="false">G104*H104</f>
        <v>0</v>
      </c>
      <c r="M104" s="212" t="n">
        <f aca="false">L104*(1+BW104/100)</f>
        <v>0</v>
      </c>
      <c r="N104" s="212" t="n">
        <f aca="false">'Stavební rozpočet'!N775</f>
        <v>0</v>
      </c>
      <c r="O104" s="212" t="n">
        <f aca="false">G104*N104</f>
        <v>0</v>
      </c>
      <c r="P104" s="213"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113</v>
      </c>
      <c r="AJ104" s="90" t="n">
        <f aca="false">IF(AN104=0,L104,0)</f>
        <v>0</v>
      </c>
      <c r="AK104" s="90" t="n">
        <f aca="false">IF(AN104=12,L104,0)</f>
        <v>0</v>
      </c>
      <c r="AL104" s="90" t="n">
        <f aca="false">IF(AN104=21,L104,0)</f>
        <v>0</v>
      </c>
      <c r="AN104" s="90" t="n">
        <v>21</v>
      </c>
      <c r="AO104" s="90" t="n">
        <f aca="false">H104*0</f>
        <v>0</v>
      </c>
      <c r="AP104" s="90" t="n">
        <f aca="false">H104*(1-0)</f>
        <v>0</v>
      </c>
      <c r="AQ104" s="89" t="s">
        <v>208</v>
      </c>
      <c r="AV104" s="90" t="n">
        <f aca="false">AW104+AX104</f>
        <v>0</v>
      </c>
      <c r="AW104" s="90" t="n">
        <f aca="false">G104*AO104</f>
        <v>0</v>
      </c>
      <c r="AX104" s="90" t="n">
        <f aca="false">G104*AP104</f>
        <v>0</v>
      </c>
      <c r="AY104" s="89" t="s">
        <v>2071</v>
      </c>
      <c r="AZ104" s="89" t="s">
        <v>1995</v>
      </c>
      <c r="BA104" s="190" t="s">
        <v>1996</v>
      </c>
      <c r="BC104" s="90" t="n">
        <f aca="false">AW104+AX104</f>
        <v>0</v>
      </c>
      <c r="BD104" s="90" t="n">
        <f aca="false">H104/(100-BE104)*100</f>
        <v>0</v>
      </c>
      <c r="BE104" s="90" t="n">
        <v>0</v>
      </c>
      <c r="BF104" s="90" t="n">
        <f aca="false">O104</f>
        <v>0</v>
      </c>
      <c r="BH104" s="90" t="n">
        <f aca="false">G104*AO104</f>
        <v>0</v>
      </c>
      <c r="BI104" s="90" t="n">
        <f aca="false">G104*AP104</f>
        <v>0</v>
      </c>
      <c r="BJ104" s="90" t="n">
        <f aca="false">G104*H104</f>
        <v>0</v>
      </c>
      <c r="BK104" s="90"/>
      <c r="BL104" s="90"/>
      <c r="BW104" s="90" t="str">
        <f aca="false">I104</f>
        <v>21</v>
      </c>
      <c r="BX104" s="11" t="s">
        <v>2264</v>
      </c>
    </row>
    <row r="105" customFormat="false" ht="15" hidden="false" customHeight="true" outlineLevel="0" collapsed="false">
      <c r="A105" s="209" t="s">
        <v>496</v>
      </c>
      <c r="B105" s="209" t="s">
        <v>113</v>
      </c>
      <c r="C105" s="209" t="s">
        <v>2263</v>
      </c>
      <c r="D105" s="210" t="s">
        <v>2266</v>
      </c>
      <c r="E105" s="210"/>
      <c r="F105" s="209" t="s">
        <v>1309</v>
      </c>
      <c r="G105" s="211" t="n">
        <f aca="false">'Stavební rozpočet'!G776</f>
        <v>21</v>
      </c>
      <c r="H105" s="212" t="n">
        <f aca="false">'Stavební rozpočet'!H776</f>
        <v>0</v>
      </c>
      <c r="I105" s="213" t="s">
        <v>203</v>
      </c>
      <c r="J105" s="212" t="n">
        <f aca="false">G105*AO105</f>
        <v>0</v>
      </c>
      <c r="K105" s="212" t="n">
        <f aca="false">G105*AP105</f>
        <v>0</v>
      </c>
      <c r="L105" s="212" t="n">
        <f aca="false">G105*H105</f>
        <v>0</v>
      </c>
      <c r="M105" s="212" t="n">
        <f aca="false">L105*(1+BW105/100)</f>
        <v>0</v>
      </c>
      <c r="N105" s="212" t="n">
        <f aca="false">'Stavební rozpočet'!N776</f>
        <v>0</v>
      </c>
      <c r="O105" s="212" t="n">
        <f aca="false">G105*N105</f>
        <v>0</v>
      </c>
      <c r="P105" s="213"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113</v>
      </c>
      <c r="AJ105" s="90" t="n">
        <f aca="false">IF(AN105=0,L105,0)</f>
        <v>0</v>
      </c>
      <c r="AK105" s="90" t="n">
        <f aca="false">IF(AN105=12,L105,0)</f>
        <v>0</v>
      </c>
      <c r="AL105" s="90" t="n">
        <f aca="false">IF(AN105=21,L105,0)</f>
        <v>0</v>
      </c>
      <c r="AN105" s="90" t="n">
        <v>21</v>
      </c>
      <c r="AO105" s="90" t="n">
        <f aca="false">H105*0</f>
        <v>0</v>
      </c>
      <c r="AP105" s="90" t="n">
        <f aca="false">H105*(1-0)</f>
        <v>0</v>
      </c>
      <c r="AQ105" s="89" t="s">
        <v>208</v>
      </c>
      <c r="AV105" s="90" t="n">
        <f aca="false">AW105+AX105</f>
        <v>0</v>
      </c>
      <c r="AW105" s="90" t="n">
        <f aca="false">G105*AO105</f>
        <v>0</v>
      </c>
      <c r="AX105" s="90" t="n">
        <f aca="false">G105*AP105</f>
        <v>0</v>
      </c>
      <c r="AY105" s="89" t="s">
        <v>2071</v>
      </c>
      <c r="AZ105" s="89" t="s">
        <v>1995</v>
      </c>
      <c r="BA105" s="190" t="s">
        <v>1996</v>
      </c>
      <c r="BC105" s="90" t="n">
        <f aca="false">AW105+AX105</f>
        <v>0</v>
      </c>
      <c r="BD105" s="90" t="n">
        <f aca="false">H105/(100-BE105)*100</f>
        <v>0</v>
      </c>
      <c r="BE105" s="90" t="n">
        <v>0</v>
      </c>
      <c r="BF105" s="90" t="n">
        <f aca="false">O105</f>
        <v>0</v>
      </c>
      <c r="BH105" s="90" t="n">
        <f aca="false">G105*AO105</f>
        <v>0</v>
      </c>
      <c r="BI105" s="90" t="n">
        <f aca="false">G105*AP105</f>
        <v>0</v>
      </c>
      <c r="BJ105" s="90" t="n">
        <f aca="false">G105*H105</f>
        <v>0</v>
      </c>
      <c r="BK105" s="90"/>
      <c r="BL105" s="90"/>
      <c r="BW105" s="90" t="str">
        <f aca="false">I105</f>
        <v>21</v>
      </c>
      <c r="BX105" s="11" t="s">
        <v>2266</v>
      </c>
    </row>
    <row r="106" customFormat="false" ht="15" hidden="false" customHeight="true" outlineLevel="0" collapsed="false">
      <c r="A106" s="209" t="s">
        <v>499</v>
      </c>
      <c r="B106" s="209" t="s">
        <v>113</v>
      </c>
      <c r="C106" s="209" t="s">
        <v>1307</v>
      </c>
      <c r="D106" s="210" t="s">
        <v>2268</v>
      </c>
      <c r="E106" s="210"/>
      <c r="F106" s="209" t="s">
        <v>1309</v>
      </c>
      <c r="G106" s="211" t="n">
        <f aca="false">'Stavební rozpočet'!G777</f>
        <v>25</v>
      </c>
      <c r="H106" s="212" t="n">
        <f aca="false">'Stavební rozpočet'!H777</f>
        <v>0</v>
      </c>
      <c r="I106" s="213" t="s">
        <v>203</v>
      </c>
      <c r="J106" s="212" t="n">
        <f aca="false">G106*AO106</f>
        <v>0</v>
      </c>
      <c r="K106" s="212" t="n">
        <f aca="false">G106*AP106</f>
        <v>0</v>
      </c>
      <c r="L106" s="212" t="n">
        <f aca="false">G106*H106</f>
        <v>0</v>
      </c>
      <c r="M106" s="212" t="n">
        <f aca="false">L106*(1+BW106/100)</f>
        <v>0</v>
      </c>
      <c r="N106" s="212" t="n">
        <f aca="false">'Stavební rozpočet'!N777</f>
        <v>0</v>
      </c>
      <c r="O106" s="212" t="n">
        <f aca="false">G106*N106</f>
        <v>0</v>
      </c>
      <c r="P106" s="213" t="s">
        <v>204</v>
      </c>
      <c r="Z106" s="90" t="n">
        <f aca="false">IF(AQ106="5",BJ106,0)</f>
        <v>0</v>
      </c>
      <c r="AB106" s="90" t="n">
        <f aca="false">IF(AQ106="1",BH106,0)</f>
        <v>0</v>
      </c>
      <c r="AC106" s="90" t="n">
        <f aca="false">IF(AQ106="1",BI106,0)</f>
        <v>0</v>
      </c>
      <c r="AD106" s="90" t="n">
        <f aca="false">IF(AQ106="7",BH106,0)</f>
        <v>0</v>
      </c>
      <c r="AE106" s="90" t="n">
        <f aca="false">IF(AQ106="7",BI106,0)</f>
        <v>0</v>
      </c>
      <c r="AF106" s="90" t="n">
        <f aca="false">IF(AQ106="2",BH106,0)</f>
        <v>0</v>
      </c>
      <c r="AG106" s="90" t="n">
        <f aca="false">IF(AQ106="2",BI106,0)</f>
        <v>0</v>
      </c>
      <c r="AH106" s="90" t="n">
        <f aca="false">IF(AQ106="0",BJ106,0)</f>
        <v>0</v>
      </c>
      <c r="AI106" s="190" t="s">
        <v>113</v>
      </c>
      <c r="AJ106" s="90" t="n">
        <f aca="false">IF(AN106=0,L106,0)</f>
        <v>0</v>
      </c>
      <c r="AK106" s="90" t="n">
        <f aca="false">IF(AN106=12,L106,0)</f>
        <v>0</v>
      </c>
      <c r="AL106" s="90" t="n">
        <f aca="false">IF(AN106=21,L106,0)</f>
        <v>0</v>
      </c>
      <c r="AN106" s="90" t="n">
        <v>21</v>
      </c>
      <c r="AO106" s="90" t="n">
        <f aca="false">H106*0</f>
        <v>0</v>
      </c>
      <c r="AP106" s="90" t="n">
        <f aca="false">H106*(1-0)</f>
        <v>0</v>
      </c>
      <c r="AQ106" s="89" t="s">
        <v>199</v>
      </c>
      <c r="AV106" s="90" t="n">
        <f aca="false">AW106+AX106</f>
        <v>0</v>
      </c>
      <c r="AW106" s="90" t="n">
        <f aca="false">G106*AO106</f>
        <v>0</v>
      </c>
      <c r="AX106" s="90" t="n">
        <f aca="false">G106*AP106</f>
        <v>0</v>
      </c>
      <c r="AY106" s="89" t="s">
        <v>2071</v>
      </c>
      <c r="AZ106" s="89" t="s">
        <v>1995</v>
      </c>
      <c r="BA106" s="190" t="s">
        <v>1996</v>
      </c>
      <c r="BC106" s="90" t="n">
        <f aca="false">AW106+AX106</f>
        <v>0</v>
      </c>
      <c r="BD106" s="90" t="n">
        <f aca="false">H106/(100-BE106)*100</f>
        <v>0</v>
      </c>
      <c r="BE106" s="90" t="n">
        <v>0</v>
      </c>
      <c r="BF106" s="90" t="n">
        <f aca="false">O106</f>
        <v>0</v>
      </c>
      <c r="BH106" s="90" t="n">
        <f aca="false">G106*AO106</f>
        <v>0</v>
      </c>
      <c r="BI106" s="90" t="n">
        <f aca="false">G106*AP106</f>
        <v>0</v>
      </c>
      <c r="BJ106" s="90" t="n">
        <f aca="false">G106*H106</f>
        <v>0</v>
      </c>
      <c r="BK106" s="90"/>
      <c r="BL106" s="90"/>
      <c r="BW106" s="90" t="str">
        <f aca="false">I106</f>
        <v>21</v>
      </c>
      <c r="BX106" s="11" t="s">
        <v>2268</v>
      </c>
    </row>
    <row r="107" customFormat="false" ht="15" hidden="false" customHeight="true" outlineLevel="0" collapsed="false">
      <c r="A107" s="209" t="s">
        <v>502</v>
      </c>
      <c r="B107" s="209" t="s">
        <v>113</v>
      </c>
      <c r="C107" s="209" t="s">
        <v>1307</v>
      </c>
      <c r="D107" s="210" t="s">
        <v>2270</v>
      </c>
      <c r="E107" s="210"/>
      <c r="F107" s="209" t="s">
        <v>1309</v>
      </c>
      <c r="G107" s="211" t="n">
        <f aca="false">'Stavební rozpočet'!G778</f>
        <v>16</v>
      </c>
      <c r="H107" s="212" t="n">
        <f aca="false">'Stavební rozpočet'!H778</f>
        <v>0</v>
      </c>
      <c r="I107" s="213" t="s">
        <v>203</v>
      </c>
      <c r="J107" s="212" t="n">
        <f aca="false">G107*AO107</f>
        <v>0</v>
      </c>
      <c r="K107" s="212" t="n">
        <f aca="false">G107*AP107</f>
        <v>0</v>
      </c>
      <c r="L107" s="212" t="n">
        <f aca="false">G107*H107</f>
        <v>0</v>
      </c>
      <c r="M107" s="212" t="n">
        <f aca="false">L107*(1+BW107/100)</f>
        <v>0</v>
      </c>
      <c r="N107" s="212" t="n">
        <f aca="false">'Stavební rozpočet'!N778</f>
        <v>0</v>
      </c>
      <c r="O107" s="212" t="n">
        <f aca="false">G107*N107</f>
        <v>0</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113</v>
      </c>
      <c r="AJ107" s="90" t="n">
        <f aca="false">IF(AN107=0,L107,0)</f>
        <v>0</v>
      </c>
      <c r="AK107" s="90" t="n">
        <f aca="false">IF(AN107=12,L107,0)</f>
        <v>0</v>
      </c>
      <c r="AL107" s="90" t="n">
        <f aca="false">IF(AN107=21,L107,0)</f>
        <v>0</v>
      </c>
      <c r="AN107" s="90" t="n">
        <v>21</v>
      </c>
      <c r="AO107" s="90" t="n">
        <f aca="false">H107*0</f>
        <v>0</v>
      </c>
      <c r="AP107" s="90" t="n">
        <f aca="false">H107*(1-0)</f>
        <v>0</v>
      </c>
      <c r="AQ107" s="89" t="s">
        <v>199</v>
      </c>
      <c r="AV107" s="90" t="n">
        <f aca="false">AW107+AX107</f>
        <v>0</v>
      </c>
      <c r="AW107" s="90" t="n">
        <f aca="false">G107*AO107</f>
        <v>0</v>
      </c>
      <c r="AX107" s="90" t="n">
        <f aca="false">G107*AP107</f>
        <v>0</v>
      </c>
      <c r="AY107" s="89" t="s">
        <v>2071</v>
      </c>
      <c r="AZ107" s="89" t="s">
        <v>1995</v>
      </c>
      <c r="BA107" s="190" t="s">
        <v>1996</v>
      </c>
      <c r="BC107" s="90" t="n">
        <f aca="false">AW107+AX107</f>
        <v>0</v>
      </c>
      <c r="BD107" s="90" t="n">
        <f aca="false">H107/(100-BE107)*100</f>
        <v>0</v>
      </c>
      <c r="BE107" s="90" t="n">
        <v>0</v>
      </c>
      <c r="BF107" s="90" t="n">
        <f aca="false">O107</f>
        <v>0</v>
      </c>
      <c r="BH107" s="90" t="n">
        <f aca="false">G107*AO107</f>
        <v>0</v>
      </c>
      <c r="BI107" s="90" t="n">
        <f aca="false">G107*AP107</f>
        <v>0</v>
      </c>
      <c r="BJ107" s="90" t="n">
        <f aca="false">G107*H107</f>
        <v>0</v>
      </c>
      <c r="BK107" s="90"/>
      <c r="BL107" s="90"/>
      <c r="BW107" s="90" t="str">
        <f aca="false">I107</f>
        <v>21</v>
      </c>
      <c r="BX107" s="11" t="s">
        <v>2270</v>
      </c>
    </row>
    <row r="108" customFormat="false" ht="15" hidden="false" customHeight="true" outlineLevel="0" collapsed="false">
      <c r="A108" s="209" t="s">
        <v>507</v>
      </c>
      <c r="B108" s="209" t="s">
        <v>113</v>
      </c>
      <c r="C108" s="209" t="s">
        <v>1307</v>
      </c>
      <c r="D108" s="210" t="s">
        <v>2272</v>
      </c>
      <c r="E108" s="210"/>
      <c r="F108" s="209" t="s">
        <v>1309</v>
      </c>
      <c r="G108" s="211" t="n">
        <f aca="false">'Stavební rozpočet'!G779</f>
        <v>25</v>
      </c>
      <c r="H108" s="212" t="n">
        <f aca="false">'Stavební rozpočet'!H779</f>
        <v>0</v>
      </c>
      <c r="I108" s="213" t="s">
        <v>203</v>
      </c>
      <c r="J108" s="212" t="n">
        <f aca="false">G108*AO108</f>
        <v>0</v>
      </c>
      <c r="K108" s="212" t="n">
        <f aca="false">G108*AP108</f>
        <v>0</v>
      </c>
      <c r="L108" s="212" t="n">
        <f aca="false">G108*H108</f>
        <v>0</v>
      </c>
      <c r="M108" s="212" t="n">
        <f aca="false">L108*(1+BW108/100)</f>
        <v>0</v>
      </c>
      <c r="N108" s="212" t="n">
        <f aca="false">'Stavební rozpočet'!N779</f>
        <v>0</v>
      </c>
      <c r="O108" s="212" t="n">
        <f aca="false">G108*N108</f>
        <v>0</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113</v>
      </c>
      <c r="AJ108" s="90" t="n">
        <f aca="false">IF(AN108=0,L108,0)</f>
        <v>0</v>
      </c>
      <c r="AK108" s="90" t="n">
        <f aca="false">IF(AN108=12,L108,0)</f>
        <v>0</v>
      </c>
      <c r="AL108" s="90" t="n">
        <f aca="false">IF(AN108=21,L108,0)</f>
        <v>0</v>
      </c>
      <c r="AN108" s="90" t="n">
        <v>21</v>
      </c>
      <c r="AO108" s="90" t="n">
        <f aca="false">H108*0</f>
        <v>0</v>
      </c>
      <c r="AP108" s="90" t="n">
        <f aca="false">H108*(1-0)</f>
        <v>0</v>
      </c>
      <c r="AQ108" s="89" t="s">
        <v>199</v>
      </c>
      <c r="AV108" s="90" t="n">
        <f aca="false">AW108+AX108</f>
        <v>0</v>
      </c>
      <c r="AW108" s="90" t="n">
        <f aca="false">G108*AO108</f>
        <v>0</v>
      </c>
      <c r="AX108" s="90" t="n">
        <f aca="false">G108*AP108</f>
        <v>0</v>
      </c>
      <c r="AY108" s="89" t="s">
        <v>2071</v>
      </c>
      <c r="AZ108" s="89" t="s">
        <v>1995</v>
      </c>
      <c r="BA108" s="190" t="s">
        <v>1996</v>
      </c>
      <c r="BC108" s="90" t="n">
        <f aca="false">AW108+AX108</f>
        <v>0</v>
      </c>
      <c r="BD108" s="90" t="n">
        <f aca="false">H108/(100-BE108)*100</f>
        <v>0</v>
      </c>
      <c r="BE108" s="90" t="n">
        <v>0</v>
      </c>
      <c r="BF108" s="90" t="n">
        <f aca="false">O108</f>
        <v>0</v>
      </c>
      <c r="BH108" s="90" t="n">
        <f aca="false">G108*AO108</f>
        <v>0</v>
      </c>
      <c r="BI108" s="90" t="n">
        <f aca="false">G108*AP108</f>
        <v>0</v>
      </c>
      <c r="BJ108" s="90" t="n">
        <f aca="false">G108*H108</f>
        <v>0</v>
      </c>
      <c r="BK108" s="90"/>
      <c r="BL108" s="90"/>
      <c r="BW108" s="90" t="str">
        <f aca="false">I108</f>
        <v>21</v>
      </c>
      <c r="BX108" s="11" t="s">
        <v>2272</v>
      </c>
    </row>
    <row r="109" customFormat="false" ht="15" hidden="false" customHeight="true" outlineLevel="0" collapsed="false">
      <c r="A109" s="209" t="s">
        <v>511</v>
      </c>
      <c r="B109" s="209" t="s">
        <v>113</v>
      </c>
      <c r="C109" s="209" t="s">
        <v>1318</v>
      </c>
      <c r="D109" s="210" t="s">
        <v>2274</v>
      </c>
      <c r="E109" s="210"/>
      <c r="F109" s="209" t="s">
        <v>1309</v>
      </c>
      <c r="G109" s="211" t="n">
        <f aca="false">'Stavební rozpočet'!G780</f>
        <v>25</v>
      </c>
      <c r="H109" s="212" t="n">
        <f aca="false">'Stavební rozpočet'!H780</f>
        <v>0</v>
      </c>
      <c r="I109" s="213" t="s">
        <v>203</v>
      </c>
      <c r="J109" s="212" t="n">
        <f aca="false">G109*AO109</f>
        <v>0</v>
      </c>
      <c r="K109" s="212" t="n">
        <f aca="false">G109*AP109</f>
        <v>0</v>
      </c>
      <c r="L109" s="212" t="n">
        <f aca="false">G109*H109</f>
        <v>0</v>
      </c>
      <c r="M109" s="212" t="n">
        <f aca="false">L109*(1+BW109/100)</f>
        <v>0</v>
      </c>
      <c r="N109" s="212" t="n">
        <f aca="false">'Stavební rozpočet'!N780</f>
        <v>0</v>
      </c>
      <c r="O109" s="212" t="n">
        <f aca="false">G109*N109</f>
        <v>0</v>
      </c>
      <c r="P109" s="213"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113</v>
      </c>
      <c r="AJ109" s="90" t="n">
        <f aca="false">IF(AN109=0,L109,0)</f>
        <v>0</v>
      </c>
      <c r="AK109" s="90" t="n">
        <f aca="false">IF(AN109=12,L109,0)</f>
        <v>0</v>
      </c>
      <c r="AL109" s="90" t="n">
        <f aca="false">IF(AN109=21,L109,0)</f>
        <v>0</v>
      </c>
      <c r="AN109" s="90" t="n">
        <v>21</v>
      </c>
      <c r="AO109" s="90" t="n">
        <f aca="false">H109*0</f>
        <v>0</v>
      </c>
      <c r="AP109" s="90" t="n">
        <f aca="false">H109*(1-0)</f>
        <v>0</v>
      </c>
      <c r="AQ109" s="89" t="s">
        <v>208</v>
      </c>
      <c r="AV109" s="90" t="n">
        <f aca="false">AW109+AX109</f>
        <v>0</v>
      </c>
      <c r="AW109" s="90" t="n">
        <f aca="false">G109*AO109</f>
        <v>0</v>
      </c>
      <c r="AX109" s="90" t="n">
        <f aca="false">G109*AP109</f>
        <v>0</v>
      </c>
      <c r="AY109" s="89" t="s">
        <v>2071</v>
      </c>
      <c r="AZ109" s="89" t="s">
        <v>1995</v>
      </c>
      <c r="BA109" s="190" t="s">
        <v>1996</v>
      </c>
      <c r="BC109" s="90" t="n">
        <f aca="false">AW109+AX109</f>
        <v>0</v>
      </c>
      <c r="BD109" s="90" t="n">
        <f aca="false">H109/(100-BE109)*100</f>
        <v>0</v>
      </c>
      <c r="BE109" s="90" t="n">
        <v>0</v>
      </c>
      <c r="BF109" s="90" t="n">
        <f aca="false">O109</f>
        <v>0</v>
      </c>
      <c r="BH109" s="90" t="n">
        <f aca="false">G109*AO109</f>
        <v>0</v>
      </c>
      <c r="BI109" s="90" t="n">
        <f aca="false">G109*AP109</f>
        <v>0</v>
      </c>
      <c r="BJ109" s="90" t="n">
        <f aca="false">G109*H109</f>
        <v>0</v>
      </c>
      <c r="BK109" s="90"/>
      <c r="BL109" s="90"/>
      <c r="BW109" s="90" t="str">
        <f aca="false">I109</f>
        <v>21</v>
      </c>
      <c r="BX109" s="11" t="s">
        <v>2274</v>
      </c>
    </row>
    <row r="110" customFormat="false" ht="24.05" hidden="false" customHeight="true" outlineLevel="0" collapsed="false">
      <c r="A110" s="209" t="s">
        <v>514</v>
      </c>
      <c r="B110" s="209" t="s">
        <v>113</v>
      </c>
      <c r="C110" s="209" t="s">
        <v>1318</v>
      </c>
      <c r="D110" s="210" t="s">
        <v>2276</v>
      </c>
      <c r="E110" s="210"/>
      <c r="F110" s="209" t="s">
        <v>1309</v>
      </c>
      <c r="G110" s="211" t="n">
        <f aca="false">'Stavební rozpočet'!G781</f>
        <v>32</v>
      </c>
      <c r="H110" s="212" t="n">
        <f aca="false">'Stavební rozpočet'!H781</f>
        <v>0</v>
      </c>
      <c r="I110" s="213" t="s">
        <v>203</v>
      </c>
      <c r="J110" s="212" t="n">
        <f aca="false">G110*AO110</f>
        <v>0</v>
      </c>
      <c r="K110" s="212" t="n">
        <f aca="false">G110*AP110</f>
        <v>0</v>
      </c>
      <c r="L110" s="212" t="n">
        <f aca="false">G110*H110</f>
        <v>0</v>
      </c>
      <c r="M110" s="212" t="n">
        <f aca="false">L110*(1+BW110/100)</f>
        <v>0</v>
      </c>
      <c r="N110" s="212" t="n">
        <f aca="false">'Stavební rozpočet'!N781</f>
        <v>0</v>
      </c>
      <c r="O110" s="212" t="n">
        <f aca="false">G110*N110</f>
        <v>0</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113</v>
      </c>
      <c r="AJ110" s="90" t="n">
        <f aca="false">IF(AN110=0,L110,0)</f>
        <v>0</v>
      </c>
      <c r="AK110" s="90" t="n">
        <f aca="false">IF(AN110=12,L110,0)</f>
        <v>0</v>
      </c>
      <c r="AL110" s="90" t="n">
        <f aca="false">IF(AN110=21,L110,0)</f>
        <v>0</v>
      </c>
      <c r="AN110" s="90" t="n">
        <v>21</v>
      </c>
      <c r="AO110" s="90" t="n">
        <f aca="false">H110*0</f>
        <v>0</v>
      </c>
      <c r="AP110" s="90" t="n">
        <f aca="false">H110*(1-0)</f>
        <v>0</v>
      </c>
      <c r="AQ110" s="89" t="s">
        <v>208</v>
      </c>
      <c r="AV110" s="90" t="n">
        <f aca="false">AW110+AX110</f>
        <v>0</v>
      </c>
      <c r="AW110" s="90" t="n">
        <f aca="false">G110*AO110</f>
        <v>0</v>
      </c>
      <c r="AX110" s="90" t="n">
        <f aca="false">G110*AP110</f>
        <v>0</v>
      </c>
      <c r="AY110" s="89" t="s">
        <v>2071</v>
      </c>
      <c r="AZ110" s="89" t="s">
        <v>1995</v>
      </c>
      <c r="BA110" s="190" t="s">
        <v>1996</v>
      </c>
      <c r="BC110" s="90" t="n">
        <f aca="false">AW110+AX110</f>
        <v>0</v>
      </c>
      <c r="BD110" s="90" t="n">
        <f aca="false">H110/(100-BE110)*100</f>
        <v>0</v>
      </c>
      <c r="BE110" s="90" t="n">
        <v>0</v>
      </c>
      <c r="BF110" s="90" t="n">
        <f aca="false">O110</f>
        <v>0</v>
      </c>
      <c r="BH110" s="90" t="n">
        <f aca="false">G110*AO110</f>
        <v>0</v>
      </c>
      <c r="BI110" s="90" t="n">
        <f aca="false">G110*AP110</f>
        <v>0</v>
      </c>
      <c r="BJ110" s="90" t="n">
        <f aca="false">G110*H110</f>
        <v>0</v>
      </c>
      <c r="BK110" s="90"/>
      <c r="BL110" s="90"/>
      <c r="BW110" s="90" t="str">
        <f aca="false">I110</f>
        <v>21</v>
      </c>
      <c r="BX110" s="11" t="s">
        <v>2276</v>
      </c>
    </row>
    <row r="111" customFormat="false" ht="15" hidden="false" customHeight="true" outlineLevel="0" collapsed="false">
      <c r="A111" s="209" t="s">
        <v>517</v>
      </c>
      <c r="B111" s="209" t="s">
        <v>113</v>
      </c>
      <c r="C111" s="209" t="s">
        <v>1318</v>
      </c>
      <c r="D111" s="210" t="s">
        <v>2278</v>
      </c>
      <c r="E111" s="210"/>
      <c r="F111" s="209" t="s">
        <v>1309</v>
      </c>
      <c r="G111" s="211" t="n">
        <f aca="false">'Stavební rozpočet'!G782</f>
        <v>30</v>
      </c>
      <c r="H111" s="212" t="n">
        <f aca="false">'Stavební rozpočet'!H782</f>
        <v>0</v>
      </c>
      <c r="I111" s="213" t="s">
        <v>203</v>
      </c>
      <c r="J111" s="212" t="n">
        <f aca="false">G111*AO111</f>
        <v>0</v>
      </c>
      <c r="K111" s="212" t="n">
        <f aca="false">G111*AP111</f>
        <v>0</v>
      </c>
      <c r="L111" s="212" t="n">
        <f aca="false">G111*H111</f>
        <v>0</v>
      </c>
      <c r="M111" s="212" t="n">
        <f aca="false">L111*(1+BW111/100)</f>
        <v>0</v>
      </c>
      <c r="N111" s="212" t="n">
        <f aca="false">'Stavební rozpočet'!N782</f>
        <v>0</v>
      </c>
      <c r="O111" s="212" t="n">
        <f aca="false">G111*N111</f>
        <v>0</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113</v>
      </c>
      <c r="AJ111" s="90" t="n">
        <f aca="false">IF(AN111=0,L111,0)</f>
        <v>0</v>
      </c>
      <c r="AK111" s="90" t="n">
        <f aca="false">IF(AN111=12,L111,0)</f>
        <v>0</v>
      </c>
      <c r="AL111" s="90" t="n">
        <f aca="false">IF(AN111=21,L111,0)</f>
        <v>0</v>
      </c>
      <c r="AN111" s="90" t="n">
        <v>21</v>
      </c>
      <c r="AO111" s="90" t="n">
        <f aca="false">H111*0</f>
        <v>0</v>
      </c>
      <c r="AP111" s="90" t="n">
        <f aca="false">H111*(1-0)</f>
        <v>0</v>
      </c>
      <c r="AQ111" s="89" t="s">
        <v>208</v>
      </c>
      <c r="AV111" s="90" t="n">
        <f aca="false">AW111+AX111</f>
        <v>0</v>
      </c>
      <c r="AW111" s="90" t="n">
        <f aca="false">G111*AO111</f>
        <v>0</v>
      </c>
      <c r="AX111" s="90" t="n">
        <f aca="false">G111*AP111</f>
        <v>0</v>
      </c>
      <c r="AY111" s="89" t="s">
        <v>2071</v>
      </c>
      <c r="AZ111" s="89" t="s">
        <v>1995</v>
      </c>
      <c r="BA111" s="190" t="s">
        <v>1996</v>
      </c>
      <c r="BC111" s="90" t="n">
        <f aca="false">AW111+AX111</f>
        <v>0</v>
      </c>
      <c r="BD111" s="90" t="n">
        <f aca="false">H111/(100-BE111)*100</f>
        <v>0</v>
      </c>
      <c r="BE111" s="90" t="n">
        <v>0</v>
      </c>
      <c r="BF111" s="90" t="n">
        <f aca="false">O111</f>
        <v>0</v>
      </c>
      <c r="BH111" s="90" t="n">
        <f aca="false">G111*AO111</f>
        <v>0</v>
      </c>
      <c r="BI111" s="90" t="n">
        <f aca="false">G111*AP111</f>
        <v>0</v>
      </c>
      <c r="BJ111" s="90" t="n">
        <f aca="false">G111*H111</f>
        <v>0</v>
      </c>
      <c r="BK111" s="90"/>
      <c r="BL111" s="90"/>
      <c r="BW111" s="90" t="str">
        <f aca="false">I111</f>
        <v>21</v>
      </c>
      <c r="BX111" s="11" t="s">
        <v>2278</v>
      </c>
    </row>
    <row r="112" customFormat="false" ht="15" hidden="false" customHeight="true" outlineLevel="0" collapsed="false">
      <c r="A112" s="209" t="s">
        <v>520</v>
      </c>
      <c r="B112" s="209" t="s">
        <v>113</v>
      </c>
      <c r="C112" s="209" t="s">
        <v>1318</v>
      </c>
      <c r="D112" s="210" t="s">
        <v>2280</v>
      </c>
      <c r="E112" s="210"/>
      <c r="F112" s="209" t="s">
        <v>1309</v>
      </c>
      <c r="G112" s="211" t="n">
        <f aca="false">'Stavební rozpočet'!G783</f>
        <v>2</v>
      </c>
      <c r="H112" s="212" t="n">
        <f aca="false">'Stavební rozpočet'!H783</f>
        <v>0</v>
      </c>
      <c r="I112" s="213" t="s">
        <v>203</v>
      </c>
      <c r="J112" s="212" t="n">
        <f aca="false">G112*AO112</f>
        <v>0</v>
      </c>
      <c r="K112" s="212" t="n">
        <f aca="false">G112*AP112</f>
        <v>0</v>
      </c>
      <c r="L112" s="212" t="n">
        <f aca="false">G112*H112</f>
        <v>0</v>
      </c>
      <c r="M112" s="212" t="n">
        <f aca="false">L112*(1+BW112/100)</f>
        <v>0</v>
      </c>
      <c r="N112" s="212" t="n">
        <f aca="false">'Stavební rozpočet'!N783</f>
        <v>0</v>
      </c>
      <c r="O112" s="212" t="n">
        <f aca="false">G112*N112</f>
        <v>0</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113</v>
      </c>
      <c r="AJ112" s="90" t="n">
        <f aca="false">IF(AN112=0,L112,0)</f>
        <v>0</v>
      </c>
      <c r="AK112" s="90" t="n">
        <f aca="false">IF(AN112=12,L112,0)</f>
        <v>0</v>
      </c>
      <c r="AL112" s="90" t="n">
        <f aca="false">IF(AN112=21,L112,0)</f>
        <v>0</v>
      </c>
      <c r="AN112" s="90" t="n">
        <v>21</v>
      </c>
      <c r="AO112" s="90" t="n">
        <f aca="false">H112*0</f>
        <v>0</v>
      </c>
      <c r="AP112" s="90" t="n">
        <f aca="false">H112*(1-0)</f>
        <v>0</v>
      </c>
      <c r="AQ112" s="89" t="s">
        <v>208</v>
      </c>
      <c r="AV112" s="90" t="n">
        <f aca="false">AW112+AX112</f>
        <v>0</v>
      </c>
      <c r="AW112" s="90" t="n">
        <f aca="false">G112*AO112</f>
        <v>0</v>
      </c>
      <c r="AX112" s="90" t="n">
        <f aca="false">G112*AP112</f>
        <v>0</v>
      </c>
      <c r="AY112" s="89" t="s">
        <v>2071</v>
      </c>
      <c r="AZ112" s="89" t="s">
        <v>1995</v>
      </c>
      <c r="BA112" s="190" t="s">
        <v>1996</v>
      </c>
      <c r="BC112" s="90" t="n">
        <f aca="false">AW112+AX112</f>
        <v>0</v>
      </c>
      <c r="BD112" s="90" t="n">
        <f aca="false">H112/(100-BE112)*100</f>
        <v>0</v>
      </c>
      <c r="BE112" s="90" t="n">
        <v>0</v>
      </c>
      <c r="BF112" s="90" t="n">
        <f aca="false">O112</f>
        <v>0</v>
      </c>
      <c r="BH112" s="90" t="n">
        <f aca="false">G112*AO112</f>
        <v>0</v>
      </c>
      <c r="BI112" s="90" t="n">
        <f aca="false">G112*AP112</f>
        <v>0</v>
      </c>
      <c r="BJ112" s="90" t="n">
        <f aca="false">G112*H112</f>
        <v>0</v>
      </c>
      <c r="BK112" s="90"/>
      <c r="BL112" s="90"/>
      <c r="BW112" s="90" t="str">
        <f aca="false">I112</f>
        <v>21</v>
      </c>
      <c r="BX112" s="11" t="s">
        <v>2280</v>
      </c>
    </row>
    <row r="113" customFormat="false" ht="24.05" hidden="false" customHeight="true" outlineLevel="0" collapsed="false">
      <c r="A113" s="209" t="s">
        <v>524</v>
      </c>
      <c r="B113" s="209" t="s">
        <v>113</v>
      </c>
      <c r="C113" s="209" t="s">
        <v>2282</v>
      </c>
      <c r="D113" s="210" t="s">
        <v>2283</v>
      </c>
      <c r="E113" s="210"/>
      <c r="F113" s="209" t="s">
        <v>1309</v>
      </c>
      <c r="G113" s="211" t="n">
        <f aca="false">'Stavební rozpočet'!G784</f>
        <v>32</v>
      </c>
      <c r="H113" s="212" t="n">
        <f aca="false">'Stavební rozpočet'!H784</f>
        <v>0</v>
      </c>
      <c r="I113" s="213" t="s">
        <v>203</v>
      </c>
      <c r="J113" s="212" t="n">
        <f aca="false">G113*AO113</f>
        <v>0</v>
      </c>
      <c r="K113" s="212" t="n">
        <f aca="false">G113*AP113</f>
        <v>0</v>
      </c>
      <c r="L113" s="212" t="n">
        <f aca="false">G113*H113</f>
        <v>0</v>
      </c>
      <c r="M113" s="212" t="n">
        <f aca="false">L113*(1+BW113/100)</f>
        <v>0</v>
      </c>
      <c r="N113" s="212" t="n">
        <f aca="false">'Stavební rozpočet'!N784</f>
        <v>0</v>
      </c>
      <c r="O113" s="212" t="n">
        <f aca="false">G113*N113</f>
        <v>0</v>
      </c>
      <c r="P113" s="213"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113</v>
      </c>
      <c r="AJ113" s="90" t="n">
        <f aca="false">IF(AN113=0,L113,0)</f>
        <v>0</v>
      </c>
      <c r="AK113" s="90" t="n">
        <f aca="false">IF(AN113=12,L113,0)</f>
        <v>0</v>
      </c>
      <c r="AL113" s="90" t="n">
        <f aca="false">IF(AN113=21,L113,0)</f>
        <v>0</v>
      </c>
      <c r="AN113" s="90" t="n">
        <v>21</v>
      </c>
      <c r="AO113" s="90" t="n">
        <f aca="false">H113*0</f>
        <v>0</v>
      </c>
      <c r="AP113" s="90" t="n">
        <f aca="false">H113*(1-0)</f>
        <v>0</v>
      </c>
      <c r="AQ113" s="89" t="s">
        <v>199</v>
      </c>
      <c r="AV113" s="90" t="n">
        <f aca="false">AW113+AX113</f>
        <v>0</v>
      </c>
      <c r="AW113" s="90" t="n">
        <f aca="false">G113*AO113</f>
        <v>0</v>
      </c>
      <c r="AX113" s="90" t="n">
        <f aca="false">G113*AP113</f>
        <v>0</v>
      </c>
      <c r="AY113" s="89" t="s">
        <v>2071</v>
      </c>
      <c r="AZ113" s="89" t="s">
        <v>1995</v>
      </c>
      <c r="BA113" s="190" t="s">
        <v>1996</v>
      </c>
      <c r="BC113" s="90" t="n">
        <f aca="false">AW113+AX113</f>
        <v>0</v>
      </c>
      <c r="BD113" s="90" t="n">
        <f aca="false">H113/(100-BE113)*100</f>
        <v>0</v>
      </c>
      <c r="BE113" s="90" t="n">
        <v>0</v>
      </c>
      <c r="BF113" s="90" t="n">
        <f aca="false">O113</f>
        <v>0</v>
      </c>
      <c r="BH113" s="90" t="n">
        <f aca="false">G113*AO113</f>
        <v>0</v>
      </c>
      <c r="BI113" s="90" t="n">
        <f aca="false">G113*AP113</f>
        <v>0</v>
      </c>
      <c r="BJ113" s="90" t="n">
        <f aca="false">G113*H113</f>
        <v>0</v>
      </c>
      <c r="BK113" s="90"/>
      <c r="BL113" s="90"/>
      <c r="BW113" s="90" t="str">
        <f aca="false">I113</f>
        <v>21</v>
      </c>
      <c r="BX113" s="11" t="s">
        <v>2283</v>
      </c>
    </row>
    <row r="114" customFormat="false" ht="35.5" hidden="false" customHeight="true" outlineLevel="0" collapsed="false">
      <c r="A114" s="209" t="s">
        <v>527</v>
      </c>
      <c r="B114" s="209" t="s">
        <v>113</v>
      </c>
      <c r="C114" s="209" t="s">
        <v>1318</v>
      </c>
      <c r="D114" s="210" t="s">
        <v>2285</v>
      </c>
      <c r="E114" s="210"/>
      <c r="F114" s="209" t="s">
        <v>1309</v>
      </c>
      <c r="G114" s="211" t="n">
        <f aca="false">'Stavební rozpočet'!G785</f>
        <v>25</v>
      </c>
      <c r="H114" s="212" t="n">
        <f aca="false">'Stavební rozpočet'!H785</f>
        <v>0</v>
      </c>
      <c r="I114" s="213" t="s">
        <v>203</v>
      </c>
      <c r="J114" s="212" t="n">
        <f aca="false">G114*AO114</f>
        <v>0</v>
      </c>
      <c r="K114" s="212" t="n">
        <f aca="false">G114*AP114</f>
        <v>0</v>
      </c>
      <c r="L114" s="212" t="n">
        <f aca="false">G114*H114</f>
        <v>0</v>
      </c>
      <c r="M114" s="212" t="n">
        <f aca="false">L114*(1+BW114/100)</f>
        <v>0</v>
      </c>
      <c r="N114" s="212" t="n">
        <f aca="false">'Stavební rozpočet'!N785</f>
        <v>0</v>
      </c>
      <c r="O114" s="212" t="n">
        <f aca="false">G114*N114</f>
        <v>0</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113</v>
      </c>
      <c r="AJ114" s="90" t="n">
        <f aca="false">IF(AN114=0,L114,0)</f>
        <v>0</v>
      </c>
      <c r="AK114" s="90" t="n">
        <f aca="false">IF(AN114=12,L114,0)</f>
        <v>0</v>
      </c>
      <c r="AL114" s="90" t="n">
        <f aca="false">IF(AN114=21,L114,0)</f>
        <v>0</v>
      </c>
      <c r="AN114" s="90" t="n">
        <v>21</v>
      </c>
      <c r="AO114" s="90" t="n">
        <f aca="false">H114*0</f>
        <v>0</v>
      </c>
      <c r="AP114" s="90" t="n">
        <f aca="false">H114*(1-0)</f>
        <v>0</v>
      </c>
      <c r="AQ114" s="89" t="s">
        <v>208</v>
      </c>
      <c r="AV114" s="90" t="n">
        <f aca="false">AW114+AX114</f>
        <v>0</v>
      </c>
      <c r="AW114" s="90" t="n">
        <f aca="false">G114*AO114</f>
        <v>0</v>
      </c>
      <c r="AX114" s="90" t="n">
        <f aca="false">G114*AP114</f>
        <v>0</v>
      </c>
      <c r="AY114" s="89" t="s">
        <v>2071</v>
      </c>
      <c r="AZ114" s="89" t="s">
        <v>1995</v>
      </c>
      <c r="BA114" s="190" t="s">
        <v>1996</v>
      </c>
      <c r="BC114" s="90" t="n">
        <f aca="false">AW114+AX114</f>
        <v>0</v>
      </c>
      <c r="BD114" s="90" t="n">
        <f aca="false">H114/(100-BE114)*100</f>
        <v>0</v>
      </c>
      <c r="BE114" s="90" t="n">
        <v>0</v>
      </c>
      <c r="BF114" s="90" t="n">
        <f aca="false">O114</f>
        <v>0</v>
      </c>
      <c r="BH114" s="90" t="n">
        <f aca="false">G114*AO114</f>
        <v>0</v>
      </c>
      <c r="BI114" s="90" t="n">
        <f aca="false">G114*AP114</f>
        <v>0</v>
      </c>
      <c r="BJ114" s="90" t="n">
        <f aca="false">G114*H114</f>
        <v>0</v>
      </c>
      <c r="BK114" s="90"/>
      <c r="BL114" s="90"/>
      <c r="BW114" s="90" t="str">
        <f aca="false">I114</f>
        <v>21</v>
      </c>
      <c r="BX114" s="11" t="s">
        <v>2285</v>
      </c>
    </row>
    <row r="115" customFormat="false" ht="15" hidden="false" customHeight="true" outlineLevel="0" collapsed="false">
      <c r="A115" s="209" t="s">
        <v>528</v>
      </c>
      <c r="B115" s="209" t="s">
        <v>113</v>
      </c>
      <c r="C115" s="209" t="s">
        <v>1318</v>
      </c>
      <c r="D115" s="210" t="s">
        <v>2287</v>
      </c>
      <c r="E115" s="210"/>
      <c r="F115" s="209" t="s">
        <v>1309</v>
      </c>
      <c r="G115" s="211" t="n">
        <f aca="false">'Stavební rozpočet'!G786</f>
        <v>25</v>
      </c>
      <c r="H115" s="212" t="n">
        <f aca="false">'Stavební rozpočet'!H786</f>
        <v>0</v>
      </c>
      <c r="I115" s="213" t="s">
        <v>203</v>
      </c>
      <c r="J115" s="212" t="n">
        <f aca="false">G115*AO115</f>
        <v>0</v>
      </c>
      <c r="K115" s="212" t="n">
        <f aca="false">G115*AP115</f>
        <v>0</v>
      </c>
      <c r="L115" s="212" t="n">
        <f aca="false">G115*H115</f>
        <v>0</v>
      </c>
      <c r="M115" s="212" t="n">
        <f aca="false">L115*(1+BW115/100)</f>
        <v>0</v>
      </c>
      <c r="N115" s="212" t="n">
        <f aca="false">'Stavební rozpočet'!N786</f>
        <v>0</v>
      </c>
      <c r="O115" s="212" t="n">
        <f aca="false">G115*N115</f>
        <v>0</v>
      </c>
      <c r="P115" s="213"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113</v>
      </c>
      <c r="AJ115" s="90" t="n">
        <f aca="false">IF(AN115=0,L115,0)</f>
        <v>0</v>
      </c>
      <c r="AK115" s="90" t="n">
        <f aca="false">IF(AN115=12,L115,0)</f>
        <v>0</v>
      </c>
      <c r="AL115" s="90" t="n">
        <f aca="false">IF(AN115=21,L115,0)</f>
        <v>0</v>
      </c>
      <c r="AN115" s="90" t="n">
        <v>21</v>
      </c>
      <c r="AO115" s="90" t="n">
        <f aca="false">H115*0</f>
        <v>0</v>
      </c>
      <c r="AP115" s="90" t="n">
        <f aca="false">H115*(1-0)</f>
        <v>0</v>
      </c>
      <c r="AQ115" s="89" t="s">
        <v>208</v>
      </c>
      <c r="AV115" s="90" t="n">
        <f aca="false">AW115+AX115</f>
        <v>0</v>
      </c>
      <c r="AW115" s="90" t="n">
        <f aca="false">G115*AO115</f>
        <v>0</v>
      </c>
      <c r="AX115" s="90" t="n">
        <f aca="false">G115*AP115</f>
        <v>0</v>
      </c>
      <c r="AY115" s="89" t="s">
        <v>2071</v>
      </c>
      <c r="AZ115" s="89" t="s">
        <v>1995</v>
      </c>
      <c r="BA115" s="190" t="s">
        <v>1996</v>
      </c>
      <c r="BC115" s="90" t="n">
        <f aca="false">AW115+AX115</f>
        <v>0</v>
      </c>
      <c r="BD115" s="90" t="n">
        <f aca="false">H115/(100-BE115)*100</f>
        <v>0</v>
      </c>
      <c r="BE115" s="90" t="n">
        <v>0</v>
      </c>
      <c r="BF115" s="90" t="n">
        <f aca="false">O115</f>
        <v>0</v>
      </c>
      <c r="BH115" s="90" t="n">
        <f aca="false">G115*AO115</f>
        <v>0</v>
      </c>
      <c r="BI115" s="90" t="n">
        <f aca="false">G115*AP115</f>
        <v>0</v>
      </c>
      <c r="BJ115" s="90" t="n">
        <f aca="false">G115*H115</f>
        <v>0</v>
      </c>
      <c r="BK115" s="90"/>
      <c r="BL115" s="90"/>
      <c r="BW115" s="90" t="str">
        <f aca="false">I115</f>
        <v>21</v>
      </c>
      <c r="BX115" s="11" t="s">
        <v>2287</v>
      </c>
    </row>
    <row r="116" customFormat="false" ht="15" hidden="false" customHeight="true" outlineLevel="0" collapsed="false">
      <c r="A116" s="209" t="s">
        <v>531</v>
      </c>
      <c r="B116" s="209" t="s">
        <v>113</v>
      </c>
      <c r="C116" s="209" t="s">
        <v>1318</v>
      </c>
      <c r="D116" s="210" t="s">
        <v>2289</v>
      </c>
      <c r="E116" s="210"/>
      <c r="F116" s="209" t="s">
        <v>1309</v>
      </c>
      <c r="G116" s="211" t="n">
        <f aca="false">'Stavební rozpočet'!G787</f>
        <v>5</v>
      </c>
      <c r="H116" s="212" t="n">
        <f aca="false">'Stavební rozpočet'!H787</f>
        <v>0</v>
      </c>
      <c r="I116" s="213" t="s">
        <v>203</v>
      </c>
      <c r="J116" s="212" t="n">
        <f aca="false">G116*AO116</f>
        <v>0</v>
      </c>
      <c r="K116" s="212" t="n">
        <f aca="false">G116*AP116</f>
        <v>0</v>
      </c>
      <c r="L116" s="212" t="n">
        <f aca="false">G116*H116</f>
        <v>0</v>
      </c>
      <c r="M116" s="212" t="n">
        <f aca="false">L116*(1+BW116/100)</f>
        <v>0</v>
      </c>
      <c r="N116" s="212" t="n">
        <f aca="false">'Stavební rozpočet'!N787</f>
        <v>0</v>
      </c>
      <c r="O116" s="212" t="n">
        <f aca="false">G116*N116</f>
        <v>0</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113</v>
      </c>
      <c r="AJ116" s="90" t="n">
        <f aca="false">IF(AN116=0,L116,0)</f>
        <v>0</v>
      </c>
      <c r="AK116" s="90" t="n">
        <f aca="false">IF(AN116=12,L116,0)</f>
        <v>0</v>
      </c>
      <c r="AL116" s="90" t="n">
        <f aca="false">IF(AN116=21,L116,0)</f>
        <v>0</v>
      </c>
      <c r="AN116" s="90" t="n">
        <v>21</v>
      </c>
      <c r="AO116" s="90" t="n">
        <f aca="false">H116*0</f>
        <v>0</v>
      </c>
      <c r="AP116" s="90" t="n">
        <f aca="false">H116*(1-0)</f>
        <v>0</v>
      </c>
      <c r="AQ116" s="89" t="s">
        <v>208</v>
      </c>
      <c r="AV116" s="90" t="n">
        <f aca="false">AW116+AX116</f>
        <v>0</v>
      </c>
      <c r="AW116" s="90" t="n">
        <f aca="false">G116*AO116</f>
        <v>0</v>
      </c>
      <c r="AX116" s="90" t="n">
        <f aca="false">G116*AP116</f>
        <v>0</v>
      </c>
      <c r="AY116" s="89" t="s">
        <v>2071</v>
      </c>
      <c r="AZ116" s="89" t="s">
        <v>1995</v>
      </c>
      <c r="BA116" s="190" t="s">
        <v>1996</v>
      </c>
      <c r="BC116" s="90" t="n">
        <f aca="false">AW116+AX116</f>
        <v>0</v>
      </c>
      <c r="BD116" s="90" t="n">
        <f aca="false">H116/(100-BE116)*100</f>
        <v>0</v>
      </c>
      <c r="BE116" s="90" t="n">
        <v>0</v>
      </c>
      <c r="BF116" s="90" t="n">
        <f aca="false">O116</f>
        <v>0</v>
      </c>
      <c r="BH116" s="90" t="n">
        <f aca="false">G116*AO116</f>
        <v>0</v>
      </c>
      <c r="BI116" s="90" t="n">
        <f aca="false">G116*AP116</f>
        <v>0</v>
      </c>
      <c r="BJ116" s="90" t="n">
        <f aca="false">G116*H116</f>
        <v>0</v>
      </c>
      <c r="BK116" s="90"/>
      <c r="BL116" s="90"/>
      <c r="BW116" s="90" t="str">
        <f aca="false">I116</f>
        <v>21</v>
      </c>
      <c r="BX116" s="11" t="s">
        <v>2289</v>
      </c>
    </row>
    <row r="117" customFormat="false" ht="15" hidden="false" customHeight="true" outlineLevel="0" collapsed="false">
      <c r="A117" s="203"/>
      <c r="B117" s="204" t="s">
        <v>113</v>
      </c>
      <c r="C117" s="204" t="s">
        <v>2290</v>
      </c>
      <c r="D117" s="205" t="s">
        <v>2291</v>
      </c>
      <c r="E117" s="205"/>
      <c r="F117" s="203" t="s">
        <v>97</v>
      </c>
      <c r="G117" s="206" t="s">
        <v>97</v>
      </c>
      <c r="H117" s="203" t="s">
        <v>97</v>
      </c>
      <c r="I117" s="203" t="s">
        <v>97</v>
      </c>
      <c r="J117" s="207" t="n">
        <f aca="false">SUM(J118:J145)</f>
        <v>0</v>
      </c>
      <c r="K117" s="207" t="n">
        <f aca="false">SUM(K118:K145)</f>
        <v>0</v>
      </c>
      <c r="L117" s="207" t="n">
        <f aca="false">SUM(L118:L145)</f>
        <v>0</v>
      </c>
      <c r="M117" s="207" t="n">
        <f aca="false">SUM(M118:M145)</f>
        <v>0</v>
      </c>
      <c r="N117" s="208"/>
      <c r="O117" s="207" t="n">
        <f aca="false">SUM(O118:O145)</f>
        <v>0.42312</v>
      </c>
      <c r="P117" s="208"/>
      <c r="AI117" s="190" t="s">
        <v>113</v>
      </c>
      <c r="AS117" s="178" t="n">
        <f aca="false">SUM(AJ118:AJ145)</f>
        <v>0</v>
      </c>
      <c r="AT117" s="178" t="n">
        <f aca="false">SUM(AK118:AK145)</f>
        <v>0</v>
      </c>
      <c r="AU117" s="178" t="n">
        <f aca="false">SUM(AL118:AL145)</f>
        <v>0</v>
      </c>
    </row>
    <row r="118" customFormat="false" ht="24.05" hidden="false" customHeight="true" outlineLevel="0" collapsed="false">
      <c r="A118" s="209" t="s">
        <v>534</v>
      </c>
      <c r="B118" s="209" t="s">
        <v>113</v>
      </c>
      <c r="C118" s="209" t="s">
        <v>2293</v>
      </c>
      <c r="D118" s="210" t="s">
        <v>2294</v>
      </c>
      <c r="E118" s="210"/>
      <c r="F118" s="209" t="s">
        <v>313</v>
      </c>
      <c r="G118" s="211" t="n">
        <f aca="false">'Stavební rozpočet'!G789</f>
        <v>215</v>
      </c>
      <c r="H118" s="212" t="n">
        <f aca="false">'Stavební rozpočet'!H789</f>
        <v>0</v>
      </c>
      <c r="I118" s="213" t="s">
        <v>203</v>
      </c>
      <c r="J118" s="212" t="n">
        <f aca="false">G118*AO118</f>
        <v>0</v>
      </c>
      <c r="K118" s="212" t="n">
        <f aca="false">G118*AP118</f>
        <v>0</v>
      </c>
      <c r="L118" s="212" t="n">
        <f aca="false">G118*H118</f>
        <v>0</v>
      </c>
      <c r="M118" s="212" t="n">
        <f aca="false">L118*(1+BW118/100)</f>
        <v>0</v>
      </c>
      <c r="N118" s="212" t="n">
        <f aca="false">'Stavební rozpočet'!N789</f>
        <v>0.00099</v>
      </c>
      <c r="O118" s="212" t="n">
        <f aca="false">G118*N118</f>
        <v>0.21285</v>
      </c>
      <c r="P118" s="213" t="s">
        <v>204</v>
      </c>
      <c r="Z118" s="90" t="n">
        <f aca="false">IF(AQ118="5",BJ118,0)</f>
        <v>0</v>
      </c>
      <c r="AB118" s="90" t="n">
        <f aca="false">IF(AQ118="1",BH118,0)</f>
        <v>0</v>
      </c>
      <c r="AC118" s="90" t="n">
        <f aca="false">IF(AQ118="1",BI118,0)</f>
        <v>0</v>
      </c>
      <c r="AD118" s="90" t="n">
        <f aca="false">IF(AQ118="7",BH118,0)</f>
        <v>0</v>
      </c>
      <c r="AE118" s="90" t="n">
        <f aca="false">IF(AQ118="7",BI118,0)</f>
        <v>0</v>
      </c>
      <c r="AF118" s="90" t="n">
        <f aca="false">IF(AQ118="2",BH118,0)</f>
        <v>0</v>
      </c>
      <c r="AG118" s="90" t="n">
        <f aca="false">IF(AQ118="2",BI118,0)</f>
        <v>0</v>
      </c>
      <c r="AH118" s="90" t="n">
        <f aca="false">IF(AQ118="0",BJ118,0)</f>
        <v>0</v>
      </c>
      <c r="AI118" s="190" t="s">
        <v>113</v>
      </c>
      <c r="AJ118" s="90" t="n">
        <f aca="false">IF(AN118=0,L118,0)</f>
        <v>0</v>
      </c>
      <c r="AK118" s="90" t="n">
        <f aca="false">IF(AN118=12,L118,0)</f>
        <v>0</v>
      </c>
      <c r="AL118" s="90" t="n">
        <f aca="false">IF(AN118=21,L118,0)</f>
        <v>0</v>
      </c>
      <c r="AN118" s="90" t="n">
        <v>21</v>
      </c>
      <c r="AO118" s="90" t="n">
        <f aca="false">H118*0.342113859</f>
        <v>0</v>
      </c>
      <c r="AP118" s="90" t="n">
        <f aca="false">H118*(1-0.342113859)</f>
        <v>0</v>
      </c>
      <c r="AQ118" s="89" t="s">
        <v>208</v>
      </c>
      <c r="AV118" s="90" t="n">
        <f aca="false">AW118+AX118</f>
        <v>0</v>
      </c>
      <c r="AW118" s="90" t="n">
        <f aca="false">G118*AO118</f>
        <v>0</v>
      </c>
      <c r="AX118" s="90" t="n">
        <f aca="false">G118*AP118</f>
        <v>0</v>
      </c>
      <c r="AY118" s="89" t="s">
        <v>2295</v>
      </c>
      <c r="AZ118" s="89" t="s">
        <v>1995</v>
      </c>
      <c r="BA118" s="190" t="s">
        <v>1996</v>
      </c>
      <c r="BC118" s="90" t="n">
        <f aca="false">AW118+AX118</f>
        <v>0</v>
      </c>
      <c r="BD118" s="90" t="n">
        <f aca="false">H118/(100-BE118)*100</f>
        <v>0</v>
      </c>
      <c r="BE118" s="90" t="n">
        <v>0</v>
      </c>
      <c r="BF118" s="90" t="n">
        <f aca="false">O118</f>
        <v>0.21285</v>
      </c>
      <c r="BH118" s="90" t="n">
        <f aca="false">G118*AO118</f>
        <v>0</v>
      </c>
      <c r="BI118" s="90" t="n">
        <f aca="false">G118*AP118</f>
        <v>0</v>
      </c>
      <c r="BJ118" s="90" t="n">
        <f aca="false">G118*H118</f>
        <v>0</v>
      </c>
      <c r="BK118" s="90"/>
      <c r="BL118" s="90"/>
      <c r="BW118" s="90" t="str">
        <f aca="false">I118</f>
        <v>21</v>
      </c>
      <c r="BX118" s="11" t="s">
        <v>2294</v>
      </c>
    </row>
    <row r="119" customFormat="false" ht="24.05" hidden="false" customHeight="true" outlineLevel="0" collapsed="false">
      <c r="A119" s="209" t="s">
        <v>536</v>
      </c>
      <c r="B119" s="209" t="s">
        <v>113</v>
      </c>
      <c r="C119" s="209" t="s">
        <v>2297</v>
      </c>
      <c r="D119" s="210" t="s">
        <v>2298</v>
      </c>
      <c r="E119" s="210"/>
      <c r="F119" s="209" t="s">
        <v>313</v>
      </c>
      <c r="G119" s="211" t="n">
        <f aca="false">'Stavební rozpočet'!G790</f>
        <v>15</v>
      </c>
      <c r="H119" s="212" t="n">
        <f aca="false">'Stavební rozpočet'!H790</f>
        <v>0</v>
      </c>
      <c r="I119" s="213" t="s">
        <v>203</v>
      </c>
      <c r="J119" s="212" t="n">
        <f aca="false">G119*AO119</f>
        <v>0</v>
      </c>
      <c r="K119" s="212" t="n">
        <f aca="false">G119*AP119</f>
        <v>0</v>
      </c>
      <c r="L119" s="212" t="n">
        <f aca="false">G119*H119</f>
        <v>0</v>
      </c>
      <c r="M119" s="212" t="n">
        <f aca="false">L119*(1+BW119/100)</f>
        <v>0</v>
      </c>
      <c r="N119" s="212" t="n">
        <f aca="false">'Stavební rozpočet'!N790</f>
        <v>0.00105</v>
      </c>
      <c r="O119" s="212" t="n">
        <f aca="false">G119*N119</f>
        <v>0.01575</v>
      </c>
      <c r="P119" s="213" t="s">
        <v>204</v>
      </c>
      <c r="Z119" s="90" t="n">
        <f aca="false">IF(AQ119="5",BJ119,0)</f>
        <v>0</v>
      </c>
      <c r="AB119" s="90" t="n">
        <f aca="false">IF(AQ119="1",BH119,0)</f>
        <v>0</v>
      </c>
      <c r="AC119" s="90" t="n">
        <f aca="false">IF(AQ119="1",BI119,0)</f>
        <v>0</v>
      </c>
      <c r="AD119" s="90" t="n">
        <f aca="false">IF(AQ119="7",BH119,0)</f>
        <v>0</v>
      </c>
      <c r="AE119" s="90" t="n">
        <f aca="false">IF(AQ119="7",BI119,0)</f>
        <v>0</v>
      </c>
      <c r="AF119" s="90" t="n">
        <f aca="false">IF(AQ119="2",BH119,0)</f>
        <v>0</v>
      </c>
      <c r="AG119" s="90" t="n">
        <f aca="false">IF(AQ119="2",BI119,0)</f>
        <v>0</v>
      </c>
      <c r="AH119" s="90" t="n">
        <f aca="false">IF(AQ119="0",BJ119,0)</f>
        <v>0</v>
      </c>
      <c r="AI119" s="190" t="s">
        <v>113</v>
      </c>
      <c r="AJ119" s="90" t="n">
        <f aca="false">IF(AN119=0,L119,0)</f>
        <v>0</v>
      </c>
      <c r="AK119" s="90" t="n">
        <f aca="false">IF(AN119=12,L119,0)</f>
        <v>0</v>
      </c>
      <c r="AL119" s="90" t="n">
        <f aca="false">IF(AN119=21,L119,0)</f>
        <v>0</v>
      </c>
      <c r="AN119" s="90" t="n">
        <v>21</v>
      </c>
      <c r="AO119" s="90" t="n">
        <f aca="false">H119*0.367682494</f>
        <v>0</v>
      </c>
      <c r="AP119" s="90" t="n">
        <f aca="false">H119*(1-0.367682494)</f>
        <v>0</v>
      </c>
      <c r="AQ119" s="89" t="s">
        <v>208</v>
      </c>
      <c r="AV119" s="90" t="n">
        <f aca="false">AW119+AX119</f>
        <v>0</v>
      </c>
      <c r="AW119" s="90" t="n">
        <f aca="false">G119*AO119</f>
        <v>0</v>
      </c>
      <c r="AX119" s="90" t="n">
        <f aca="false">G119*AP119</f>
        <v>0</v>
      </c>
      <c r="AY119" s="89" t="s">
        <v>2295</v>
      </c>
      <c r="AZ119" s="89" t="s">
        <v>1995</v>
      </c>
      <c r="BA119" s="190" t="s">
        <v>1996</v>
      </c>
      <c r="BC119" s="90" t="n">
        <f aca="false">AW119+AX119</f>
        <v>0</v>
      </c>
      <c r="BD119" s="90" t="n">
        <f aca="false">H119/(100-BE119)*100</f>
        <v>0</v>
      </c>
      <c r="BE119" s="90" t="n">
        <v>0</v>
      </c>
      <c r="BF119" s="90" t="n">
        <f aca="false">O119</f>
        <v>0.01575</v>
      </c>
      <c r="BH119" s="90" t="n">
        <f aca="false">G119*AO119</f>
        <v>0</v>
      </c>
      <c r="BI119" s="90" t="n">
        <f aca="false">G119*AP119</f>
        <v>0</v>
      </c>
      <c r="BJ119" s="90" t="n">
        <f aca="false">G119*H119</f>
        <v>0</v>
      </c>
      <c r="BK119" s="90"/>
      <c r="BL119" s="90"/>
      <c r="BW119" s="90" t="str">
        <f aca="false">I119</f>
        <v>21</v>
      </c>
      <c r="BX119" s="11" t="s">
        <v>2298</v>
      </c>
    </row>
    <row r="120" customFormat="false" ht="24.05" hidden="false" customHeight="true" outlineLevel="0" collapsed="false">
      <c r="A120" s="209" t="s">
        <v>537</v>
      </c>
      <c r="B120" s="209" t="s">
        <v>113</v>
      </c>
      <c r="C120" s="209" t="s">
        <v>2300</v>
      </c>
      <c r="D120" s="210" t="s">
        <v>2301</v>
      </c>
      <c r="E120" s="210"/>
      <c r="F120" s="209" t="s">
        <v>313</v>
      </c>
      <c r="G120" s="211" t="n">
        <f aca="false">'Stavební rozpočet'!G791</f>
        <v>72</v>
      </c>
      <c r="H120" s="212" t="n">
        <f aca="false">'Stavební rozpočet'!H791</f>
        <v>0</v>
      </c>
      <c r="I120" s="213" t="s">
        <v>203</v>
      </c>
      <c r="J120" s="212" t="n">
        <f aca="false">G120*AO120</f>
        <v>0</v>
      </c>
      <c r="K120" s="212" t="n">
        <f aca="false">G120*AP120</f>
        <v>0</v>
      </c>
      <c r="L120" s="212" t="n">
        <f aca="false">G120*H120</f>
        <v>0</v>
      </c>
      <c r="M120" s="212" t="n">
        <f aca="false">L120*(1+BW120/100)</f>
        <v>0</v>
      </c>
      <c r="N120" s="212" t="n">
        <f aca="false">'Stavební rozpočet'!N791</f>
        <v>0.00105</v>
      </c>
      <c r="O120" s="212" t="n">
        <f aca="false">G120*N120</f>
        <v>0.0756</v>
      </c>
      <c r="P120" s="213"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113</v>
      </c>
      <c r="AJ120" s="90" t="n">
        <f aca="false">IF(AN120=0,L120,0)</f>
        <v>0</v>
      </c>
      <c r="AK120" s="90" t="n">
        <f aca="false">IF(AN120=12,L120,0)</f>
        <v>0</v>
      </c>
      <c r="AL120" s="90" t="n">
        <f aca="false">IF(AN120=21,L120,0)</f>
        <v>0</v>
      </c>
      <c r="AN120" s="90" t="n">
        <v>21</v>
      </c>
      <c r="AO120" s="90" t="n">
        <f aca="false">H120*0.341967071</f>
        <v>0</v>
      </c>
      <c r="AP120" s="90" t="n">
        <f aca="false">H120*(1-0.341967071)</f>
        <v>0</v>
      </c>
      <c r="AQ120" s="89" t="s">
        <v>208</v>
      </c>
      <c r="AV120" s="90" t="n">
        <f aca="false">AW120+AX120</f>
        <v>0</v>
      </c>
      <c r="AW120" s="90" t="n">
        <f aca="false">G120*AO120</f>
        <v>0</v>
      </c>
      <c r="AX120" s="90" t="n">
        <f aca="false">G120*AP120</f>
        <v>0</v>
      </c>
      <c r="AY120" s="89" t="s">
        <v>2295</v>
      </c>
      <c r="AZ120" s="89" t="s">
        <v>1995</v>
      </c>
      <c r="BA120" s="190" t="s">
        <v>1996</v>
      </c>
      <c r="BC120" s="90" t="n">
        <f aca="false">AW120+AX120</f>
        <v>0</v>
      </c>
      <c r="BD120" s="90" t="n">
        <f aca="false">H120/(100-BE120)*100</f>
        <v>0</v>
      </c>
      <c r="BE120" s="90" t="n">
        <v>0</v>
      </c>
      <c r="BF120" s="90" t="n">
        <f aca="false">O120</f>
        <v>0.0756</v>
      </c>
      <c r="BH120" s="90" t="n">
        <f aca="false">G120*AO120</f>
        <v>0</v>
      </c>
      <c r="BI120" s="90" t="n">
        <f aca="false">G120*AP120</f>
        <v>0</v>
      </c>
      <c r="BJ120" s="90" t="n">
        <f aca="false">G120*H120</f>
        <v>0</v>
      </c>
      <c r="BK120" s="90"/>
      <c r="BL120" s="90"/>
      <c r="BW120" s="90" t="str">
        <f aca="false">I120</f>
        <v>21</v>
      </c>
      <c r="BX120" s="11" t="s">
        <v>2301</v>
      </c>
    </row>
    <row r="121" customFormat="false" ht="15" hidden="false" customHeight="true" outlineLevel="0" collapsed="false">
      <c r="A121" s="209" t="s">
        <v>538</v>
      </c>
      <c r="B121" s="209" t="s">
        <v>113</v>
      </c>
      <c r="C121" s="209" t="s">
        <v>2303</v>
      </c>
      <c r="D121" s="210" t="s">
        <v>2304</v>
      </c>
      <c r="E121" s="210"/>
      <c r="F121" s="209" t="s">
        <v>313</v>
      </c>
      <c r="G121" s="211" t="n">
        <f aca="false">'Stavební rozpočet'!G792</f>
        <v>12</v>
      </c>
      <c r="H121" s="212" t="n">
        <f aca="false">'Stavební rozpočet'!H792</f>
        <v>0</v>
      </c>
      <c r="I121" s="213" t="s">
        <v>203</v>
      </c>
      <c r="J121" s="212" t="n">
        <f aca="false">G121*AO121</f>
        <v>0</v>
      </c>
      <c r="K121" s="212" t="n">
        <f aca="false">G121*AP121</f>
        <v>0</v>
      </c>
      <c r="L121" s="212" t="n">
        <f aca="false">G121*H121</f>
        <v>0</v>
      </c>
      <c r="M121" s="212" t="n">
        <f aca="false">L121*(1+BW121/100)</f>
        <v>0</v>
      </c>
      <c r="N121" s="212" t="n">
        <f aca="false">'Stavební rozpočet'!N792</f>
        <v>0</v>
      </c>
      <c r="O121" s="212" t="n">
        <f aca="false">G121*N121</f>
        <v>0</v>
      </c>
      <c r="P121" s="213" t="s">
        <v>523</v>
      </c>
      <c r="Z121" s="90" t="n">
        <f aca="false">IF(AQ121="5",BJ121,0)</f>
        <v>0</v>
      </c>
      <c r="AB121" s="90" t="n">
        <f aca="false">IF(AQ121="1",BH121,0)</f>
        <v>0</v>
      </c>
      <c r="AC121" s="90" t="n">
        <f aca="false">IF(AQ121="1",BI121,0)</f>
        <v>0</v>
      </c>
      <c r="AD121" s="90" t="n">
        <f aca="false">IF(AQ121="7",BH121,0)</f>
        <v>0</v>
      </c>
      <c r="AE121" s="90" t="n">
        <f aca="false">IF(AQ121="7",BI121,0)</f>
        <v>0</v>
      </c>
      <c r="AF121" s="90" t="n">
        <f aca="false">IF(AQ121="2",BH121,0)</f>
        <v>0</v>
      </c>
      <c r="AG121" s="90" t="n">
        <f aca="false">IF(AQ121="2",BI121,0)</f>
        <v>0</v>
      </c>
      <c r="AH121" s="90" t="n">
        <f aca="false">IF(AQ121="0",BJ121,0)</f>
        <v>0</v>
      </c>
      <c r="AI121" s="190" t="s">
        <v>113</v>
      </c>
      <c r="AJ121" s="90" t="n">
        <f aca="false">IF(AN121=0,L121,0)</f>
        <v>0</v>
      </c>
      <c r="AK121" s="90" t="n">
        <f aca="false">IF(AN121=12,L121,0)</f>
        <v>0</v>
      </c>
      <c r="AL121" s="90" t="n">
        <f aca="false">IF(AN121=21,L121,0)</f>
        <v>0</v>
      </c>
      <c r="AN121" s="90" t="n">
        <v>21</v>
      </c>
      <c r="AO121" s="90" t="n">
        <f aca="false">H121*0</f>
        <v>0</v>
      </c>
      <c r="AP121" s="90" t="n">
        <f aca="false">H121*(1-0)</f>
        <v>0</v>
      </c>
      <c r="AQ121" s="89" t="s">
        <v>208</v>
      </c>
      <c r="AV121" s="90" t="n">
        <f aca="false">AW121+AX121</f>
        <v>0</v>
      </c>
      <c r="AW121" s="90" t="n">
        <f aca="false">G121*AO121</f>
        <v>0</v>
      </c>
      <c r="AX121" s="90" t="n">
        <f aca="false">G121*AP121</f>
        <v>0</v>
      </c>
      <c r="AY121" s="89" t="s">
        <v>2295</v>
      </c>
      <c r="AZ121" s="89" t="s">
        <v>1995</v>
      </c>
      <c r="BA121" s="190" t="s">
        <v>1996</v>
      </c>
      <c r="BC121" s="90" t="n">
        <f aca="false">AW121+AX121</f>
        <v>0</v>
      </c>
      <c r="BD121" s="90" t="n">
        <f aca="false">H121/(100-BE121)*100</f>
        <v>0</v>
      </c>
      <c r="BE121" s="90" t="n">
        <v>0</v>
      </c>
      <c r="BF121" s="90" t="n">
        <f aca="false">O121</f>
        <v>0</v>
      </c>
      <c r="BH121" s="90" t="n">
        <f aca="false">G121*AO121</f>
        <v>0</v>
      </c>
      <c r="BI121" s="90" t="n">
        <f aca="false">G121*AP121</f>
        <v>0</v>
      </c>
      <c r="BJ121" s="90" t="n">
        <f aca="false">G121*H121</f>
        <v>0</v>
      </c>
      <c r="BK121" s="90"/>
      <c r="BL121" s="90"/>
      <c r="BW121" s="90" t="str">
        <f aca="false">I121</f>
        <v>21</v>
      </c>
      <c r="BX121" s="11" t="s">
        <v>2304</v>
      </c>
    </row>
    <row r="122" customFormat="false" ht="15" hidden="false" customHeight="true" outlineLevel="0" collapsed="false">
      <c r="A122" s="214" t="s">
        <v>541</v>
      </c>
      <c r="B122" s="214" t="s">
        <v>113</v>
      </c>
      <c r="C122" s="214" t="s">
        <v>2306</v>
      </c>
      <c r="D122" s="215" t="s">
        <v>2307</v>
      </c>
      <c r="E122" s="215"/>
      <c r="F122" s="214" t="s">
        <v>1297</v>
      </c>
      <c r="G122" s="216" t="n">
        <f aca="false">'Stavební rozpočet'!G793</f>
        <v>2</v>
      </c>
      <c r="H122" s="217" t="n">
        <f aca="false">'Stavební rozpočet'!H793</f>
        <v>0</v>
      </c>
      <c r="I122" s="218" t="s">
        <v>203</v>
      </c>
      <c r="J122" s="217" t="n">
        <f aca="false">G122*AO122</f>
        <v>0</v>
      </c>
      <c r="K122" s="217" t="n">
        <f aca="false">G122*AP122</f>
        <v>0</v>
      </c>
      <c r="L122" s="217" t="n">
        <f aca="false">G122*H122</f>
        <v>0</v>
      </c>
      <c r="M122" s="217" t="n">
        <f aca="false">L122*(1+BW122/100)</f>
        <v>0</v>
      </c>
      <c r="N122" s="217" t="n">
        <f aca="false">'Stavební rozpočet'!N793</f>
        <v>0.001</v>
      </c>
      <c r="O122" s="217" t="n">
        <f aca="false">G122*N122</f>
        <v>0.002</v>
      </c>
      <c r="P122" s="218" t="s">
        <v>523</v>
      </c>
      <c r="Z122" s="90" t="n">
        <f aca="false">IF(AQ122="5",BJ122,0)</f>
        <v>0</v>
      </c>
      <c r="AB122" s="90" t="n">
        <f aca="false">IF(AQ122="1",BH122,0)</f>
        <v>0</v>
      </c>
      <c r="AC122" s="90" t="n">
        <f aca="false">IF(AQ122="1",BI122,0)</f>
        <v>0</v>
      </c>
      <c r="AD122" s="90" t="n">
        <f aca="false">IF(AQ122="7",BH122,0)</f>
        <v>0</v>
      </c>
      <c r="AE122" s="90" t="n">
        <f aca="false">IF(AQ122="7",BI122,0)</f>
        <v>0</v>
      </c>
      <c r="AF122" s="90" t="n">
        <f aca="false">IF(AQ122="2",BH122,0)</f>
        <v>0</v>
      </c>
      <c r="AG122" s="90" t="n">
        <f aca="false">IF(AQ122="2",BI122,0)</f>
        <v>0</v>
      </c>
      <c r="AH122" s="90" t="n">
        <f aca="false">IF(AQ122="0",BJ122,0)</f>
        <v>0</v>
      </c>
      <c r="AI122" s="190" t="s">
        <v>113</v>
      </c>
      <c r="AJ122" s="219" t="n">
        <f aca="false">IF(AN122=0,L122,0)</f>
        <v>0</v>
      </c>
      <c r="AK122" s="219" t="n">
        <f aca="false">IF(AN122=12,L122,0)</f>
        <v>0</v>
      </c>
      <c r="AL122" s="219" t="n">
        <f aca="false">IF(AN122=21,L122,0)</f>
        <v>0</v>
      </c>
      <c r="AN122" s="90" t="n">
        <v>21</v>
      </c>
      <c r="AO122" s="90" t="n">
        <f aca="false">H122*1</f>
        <v>0</v>
      </c>
      <c r="AP122" s="90" t="n">
        <f aca="false">H122*(1-1)</f>
        <v>0</v>
      </c>
      <c r="AQ122" s="220" t="s">
        <v>199</v>
      </c>
      <c r="AV122" s="90" t="n">
        <f aca="false">AW122+AX122</f>
        <v>0</v>
      </c>
      <c r="AW122" s="90" t="n">
        <f aca="false">G122*AO122</f>
        <v>0</v>
      </c>
      <c r="AX122" s="90" t="n">
        <f aca="false">G122*AP122</f>
        <v>0</v>
      </c>
      <c r="AY122" s="89" t="s">
        <v>2295</v>
      </c>
      <c r="AZ122" s="89" t="s">
        <v>1995</v>
      </c>
      <c r="BA122" s="190" t="s">
        <v>1996</v>
      </c>
      <c r="BC122" s="90" t="n">
        <f aca="false">AW122+AX122</f>
        <v>0</v>
      </c>
      <c r="BD122" s="90" t="n">
        <f aca="false">H122/(100-BE122)*100</f>
        <v>0</v>
      </c>
      <c r="BE122" s="90" t="n">
        <v>0</v>
      </c>
      <c r="BF122" s="90" t="n">
        <f aca="false">O122</f>
        <v>0.002</v>
      </c>
      <c r="BH122" s="219" t="n">
        <f aca="false">G122*AO122</f>
        <v>0</v>
      </c>
      <c r="BI122" s="219" t="n">
        <f aca="false">G122*AP122</f>
        <v>0</v>
      </c>
      <c r="BJ122" s="219" t="n">
        <f aca="false">G122*H122</f>
        <v>0</v>
      </c>
      <c r="BK122" s="219"/>
      <c r="BL122" s="90"/>
      <c r="BW122" s="90" t="str">
        <f aca="false">I122</f>
        <v>21</v>
      </c>
      <c r="BX122" s="221" t="s">
        <v>2307</v>
      </c>
    </row>
    <row r="123" customFormat="false" ht="24.05" hidden="false" customHeight="true" outlineLevel="0" collapsed="false">
      <c r="A123" s="209" t="s">
        <v>544</v>
      </c>
      <c r="B123" s="209" t="s">
        <v>113</v>
      </c>
      <c r="C123" s="209" t="s">
        <v>2309</v>
      </c>
      <c r="D123" s="210" t="s">
        <v>2310</v>
      </c>
      <c r="E123" s="210"/>
      <c r="F123" s="209" t="s">
        <v>313</v>
      </c>
      <c r="G123" s="211" t="n">
        <f aca="false">'Stavební rozpočet'!G794</f>
        <v>85</v>
      </c>
      <c r="H123" s="212" t="n">
        <f aca="false">'Stavební rozpočet'!H794</f>
        <v>0</v>
      </c>
      <c r="I123" s="213" t="s">
        <v>203</v>
      </c>
      <c r="J123" s="212" t="n">
        <f aca="false">G123*AO123</f>
        <v>0</v>
      </c>
      <c r="K123" s="212" t="n">
        <f aca="false">G123*AP123</f>
        <v>0</v>
      </c>
      <c r="L123" s="212" t="n">
        <f aca="false">G123*H123</f>
        <v>0</v>
      </c>
      <c r="M123" s="212" t="n">
        <f aca="false">L123*(1+BW123/100)</f>
        <v>0</v>
      </c>
      <c r="N123" s="212" t="n">
        <f aca="false">'Stavební rozpočet'!N794</f>
        <v>0.00014</v>
      </c>
      <c r="O123" s="212" t="n">
        <f aca="false">G123*N123</f>
        <v>0.0119</v>
      </c>
      <c r="P123" s="213" t="s">
        <v>523</v>
      </c>
      <c r="Z123" s="90" t="n">
        <f aca="false">IF(AQ123="5",BJ123,0)</f>
        <v>0</v>
      </c>
      <c r="AB123" s="90" t="n">
        <f aca="false">IF(AQ123="1",BH123,0)</f>
        <v>0</v>
      </c>
      <c r="AC123" s="90" t="n">
        <f aca="false">IF(AQ123="1",BI123,0)</f>
        <v>0</v>
      </c>
      <c r="AD123" s="90" t="n">
        <f aca="false">IF(AQ123="7",BH123,0)</f>
        <v>0</v>
      </c>
      <c r="AE123" s="90" t="n">
        <f aca="false">IF(AQ123="7",BI123,0)</f>
        <v>0</v>
      </c>
      <c r="AF123" s="90" t="n">
        <f aca="false">IF(AQ123="2",BH123,0)</f>
        <v>0</v>
      </c>
      <c r="AG123" s="90" t="n">
        <f aca="false">IF(AQ123="2",BI123,0)</f>
        <v>0</v>
      </c>
      <c r="AH123" s="90" t="n">
        <f aca="false">IF(AQ123="0",BJ123,0)</f>
        <v>0</v>
      </c>
      <c r="AI123" s="190" t="s">
        <v>113</v>
      </c>
      <c r="AJ123" s="90" t="n">
        <f aca="false">IF(AN123=0,L123,0)</f>
        <v>0</v>
      </c>
      <c r="AK123" s="90" t="n">
        <f aca="false">IF(AN123=12,L123,0)</f>
        <v>0</v>
      </c>
      <c r="AL123" s="90" t="n">
        <f aca="false">IF(AN123=21,L123,0)</f>
        <v>0</v>
      </c>
      <c r="AN123" s="90" t="n">
        <v>21</v>
      </c>
      <c r="AO123" s="90" t="n">
        <f aca="false">H123*0.065792737</f>
        <v>0</v>
      </c>
      <c r="AP123" s="90" t="n">
        <f aca="false">H123*(1-0.065792737)</f>
        <v>0</v>
      </c>
      <c r="AQ123" s="89" t="s">
        <v>208</v>
      </c>
      <c r="AV123" s="90" t="n">
        <f aca="false">AW123+AX123</f>
        <v>0</v>
      </c>
      <c r="AW123" s="90" t="n">
        <f aca="false">G123*AO123</f>
        <v>0</v>
      </c>
      <c r="AX123" s="90" t="n">
        <f aca="false">G123*AP123</f>
        <v>0</v>
      </c>
      <c r="AY123" s="89" t="s">
        <v>2295</v>
      </c>
      <c r="AZ123" s="89" t="s">
        <v>1995</v>
      </c>
      <c r="BA123" s="190" t="s">
        <v>1996</v>
      </c>
      <c r="BC123" s="90" t="n">
        <f aca="false">AW123+AX123</f>
        <v>0</v>
      </c>
      <c r="BD123" s="90" t="n">
        <f aca="false">H123/(100-BE123)*100</f>
        <v>0</v>
      </c>
      <c r="BE123" s="90" t="n">
        <v>0</v>
      </c>
      <c r="BF123" s="90" t="n">
        <f aca="false">O123</f>
        <v>0.0119</v>
      </c>
      <c r="BH123" s="90" t="n">
        <f aca="false">G123*AO123</f>
        <v>0</v>
      </c>
      <c r="BI123" s="90" t="n">
        <f aca="false">G123*AP123</f>
        <v>0</v>
      </c>
      <c r="BJ123" s="90" t="n">
        <f aca="false">G123*H123</f>
        <v>0</v>
      </c>
      <c r="BK123" s="90"/>
      <c r="BL123" s="90"/>
      <c r="BW123" s="90" t="str">
        <f aca="false">I123</f>
        <v>21</v>
      </c>
      <c r="BX123" s="11" t="s">
        <v>2310</v>
      </c>
    </row>
    <row r="124" customFormat="false" ht="24.05" hidden="false" customHeight="true" outlineLevel="0" collapsed="false">
      <c r="A124" s="209" t="s">
        <v>547</v>
      </c>
      <c r="B124" s="209" t="s">
        <v>113</v>
      </c>
      <c r="C124" s="209" t="s">
        <v>2312</v>
      </c>
      <c r="D124" s="210" t="s">
        <v>2313</v>
      </c>
      <c r="E124" s="210"/>
      <c r="F124" s="209" t="s">
        <v>261</v>
      </c>
      <c r="G124" s="211" t="n">
        <f aca="false">'Stavební rozpočet'!G795</f>
        <v>36</v>
      </c>
      <c r="H124" s="212" t="n">
        <f aca="false">'Stavební rozpočet'!H795</f>
        <v>0</v>
      </c>
      <c r="I124" s="213" t="s">
        <v>203</v>
      </c>
      <c r="J124" s="212" t="n">
        <f aca="false">G124*AO124</f>
        <v>0</v>
      </c>
      <c r="K124" s="212" t="n">
        <f aca="false">G124*AP124</f>
        <v>0</v>
      </c>
      <c r="L124" s="212" t="n">
        <f aca="false">G124*H124</f>
        <v>0</v>
      </c>
      <c r="M124" s="212" t="n">
        <f aca="false">L124*(1+BW124/100)</f>
        <v>0</v>
      </c>
      <c r="N124" s="212" t="n">
        <f aca="false">'Stavební rozpočet'!N795</f>
        <v>0.00011</v>
      </c>
      <c r="O124" s="212" t="n">
        <f aca="false">G124*N124</f>
        <v>0.00396</v>
      </c>
      <c r="P124" s="213" t="s">
        <v>204</v>
      </c>
      <c r="Z124" s="90" t="n">
        <f aca="false">IF(AQ124="5",BJ124,0)</f>
        <v>0</v>
      </c>
      <c r="AB124" s="90" t="n">
        <f aca="false">IF(AQ124="1",BH124,0)</f>
        <v>0</v>
      </c>
      <c r="AC124" s="90" t="n">
        <f aca="false">IF(AQ124="1",BI124,0)</f>
        <v>0</v>
      </c>
      <c r="AD124" s="90" t="n">
        <f aca="false">IF(AQ124="7",BH124,0)</f>
        <v>0</v>
      </c>
      <c r="AE124" s="90" t="n">
        <f aca="false">IF(AQ124="7",BI124,0)</f>
        <v>0</v>
      </c>
      <c r="AF124" s="90" t="n">
        <f aca="false">IF(AQ124="2",BH124,0)</f>
        <v>0</v>
      </c>
      <c r="AG124" s="90" t="n">
        <f aca="false">IF(AQ124="2",BI124,0)</f>
        <v>0</v>
      </c>
      <c r="AH124" s="90" t="n">
        <f aca="false">IF(AQ124="0",BJ124,0)</f>
        <v>0</v>
      </c>
      <c r="AI124" s="190" t="s">
        <v>113</v>
      </c>
      <c r="AJ124" s="90" t="n">
        <f aca="false">IF(AN124=0,L124,0)</f>
        <v>0</v>
      </c>
      <c r="AK124" s="90" t="n">
        <f aca="false">IF(AN124=12,L124,0)</f>
        <v>0</v>
      </c>
      <c r="AL124" s="90" t="n">
        <f aca="false">IF(AN124=21,L124,0)</f>
        <v>0</v>
      </c>
      <c r="AN124" s="90" t="n">
        <v>21</v>
      </c>
      <c r="AO124" s="90" t="n">
        <f aca="false">H124*0.103769752</f>
        <v>0</v>
      </c>
      <c r="AP124" s="90" t="n">
        <f aca="false">H124*(1-0.103769752)</f>
        <v>0</v>
      </c>
      <c r="AQ124" s="89" t="s">
        <v>208</v>
      </c>
      <c r="AV124" s="90" t="n">
        <f aca="false">AW124+AX124</f>
        <v>0</v>
      </c>
      <c r="AW124" s="90" t="n">
        <f aca="false">G124*AO124</f>
        <v>0</v>
      </c>
      <c r="AX124" s="90" t="n">
        <f aca="false">G124*AP124</f>
        <v>0</v>
      </c>
      <c r="AY124" s="89" t="s">
        <v>2295</v>
      </c>
      <c r="AZ124" s="89" t="s">
        <v>1995</v>
      </c>
      <c r="BA124" s="190" t="s">
        <v>1996</v>
      </c>
      <c r="BC124" s="90" t="n">
        <f aca="false">AW124+AX124</f>
        <v>0</v>
      </c>
      <c r="BD124" s="90" t="n">
        <f aca="false">H124/(100-BE124)*100</f>
        <v>0</v>
      </c>
      <c r="BE124" s="90" t="n">
        <v>0</v>
      </c>
      <c r="BF124" s="90" t="n">
        <f aca="false">O124</f>
        <v>0.00396</v>
      </c>
      <c r="BH124" s="90" t="n">
        <f aca="false">G124*AO124</f>
        <v>0</v>
      </c>
      <c r="BI124" s="90" t="n">
        <f aca="false">G124*AP124</f>
        <v>0</v>
      </c>
      <c r="BJ124" s="90" t="n">
        <f aca="false">G124*H124</f>
        <v>0</v>
      </c>
      <c r="BK124" s="90"/>
      <c r="BL124" s="90"/>
      <c r="BW124" s="90" t="str">
        <f aca="false">I124</f>
        <v>21</v>
      </c>
      <c r="BX124" s="11" t="s">
        <v>2313</v>
      </c>
    </row>
    <row r="125" customFormat="false" ht="24.05" hidden="false" customHeight="true" outlineLevel="0" collapsed="false">
      <c r="A125" s="209" t="s">
        <v>549</v>
      </c>
      <c r="B125" s="209" t="s">
        <v>113</v>
      </c>
      <c r="C125" s="209" t="s">
        <v>2315</v>
      </c>
      <c r="D125" s="210" t="s">
        <v>2316</v>
      </c>
      <c r="E125" s="210"/>
      <c r="F125" s="209" t="s">
        <v>261</v>
      </c>
      <c r="G125" s="211" t="n">
        <f aca="false">'Stavební rozpočet'!G796</f>
        <v>6</v>
      </c>
      <c r="H125" s="212" t="n">
        <f aca="false">'Stavební rozpočet'!H796</f>
        <v>0</v>
      </c>
      <c r="I125" s="213" t="s">
        <v>203</v>
      </c>
      <c r="J125" s="212" t="n">
        <f aca="false">G125*AO125</f>
        <v>0</v>
      </c>
      <c r="K125" s="212" t="n">
        <f aca="false">G125*AP125</f>
        <v>0</v>
      </c>
      <c r="L125" s="212" t="n">
        <f aca="false">G125*H125</f>
        <v>0</v>
      </c>
      <c r="M125" s="212" t="n">
        <f aca="false">L125*(1+BW125/100)</f>
        <v>0</v>
      </c>
      <c r="N125" s="212" t="n">
        <f aca="false">'Stavební rozpočet'!N796</f>
        <v>0.0002</v>
      </c>
      <c r="O125" s="212" t="n">
        <f aca="false">G125*N125</f>
        <v>0.0012</v>
      </c>
      <c r="P125" s="213" t="s">
        <v>204</v>
      </c>
      <c r="Z125" s="90" t="n">
        <f aca="false">IF(AQ125="5",BJ125,0)</f>
        <v>0</v>
      </c>
      <c r="AB125" s="90" t="n">
        <f aca="false">IF(AQ125="1",BH125,0)</f>
        <v>0</v>
      </c>
      <c r="AC125" s="90" t="n">
        <f aca="false">IF(AQ125="1",BI125,0)</f>
        <v>0</v>
      </c>
      <c r="AD125" s="90" t="n">
        <f aca="false">IF(AQ125="7",BH125,0)</f>
        <v>0</v>
      </c>
      <c r="AE125" s="90" t="n">
        <f aca="false">IF(AQ125="7",BI125,0)</f>
        <v>0</v>
      </c>
      <c r="AF125" s="90" t="n">
        <f aca="false">IF(AQ125="2",BH125,0)</f>
        <v>0</v>
      </c>
      <c r="AG125" s="90" t="n">
        <f aca="false">IF(AQ125="2",BI125,0)</f>
        <v>0</v>
      </c>
      <c r="AH125" s="90" t="n">
        <f aca="false">IF(AQ125="0",BJ125,0)</f>
        <v>0</v>
      </c>
      <c r="AI125" s="190" t="s">
        <v>113</v>
      </c>
      <c r="AJ125" s="90" t="n">
        <f aca="false">IF(AN125=0,L125,0)</f>
        <v>0</v>
      </c>
      <c r="AK125" s="90" t="n">
        <f aca="false">IF(AN125=12,L125,0)</f>
        <v>0</v>
      </c>
      <c r="AL125" s="90" t="n">
        <f aca="false">IF(AN125=21,L125,0)</f>
        <v>0</v>
      </c>
      <c r="AN125" s="90" t="n">
        <v>21</v>
      </c>
      <c r="AO125" s="90" t="n">
        <f aca="false">H125*0.279844993</f>
        <v>0</v>
      </c>
      <c r="AP125" s="90" t="n">
        <f aca="false">H125*(1-0.279844993)</f>
        <v>0</v>
      </c>
      <c r="AQ125" s="89" t="s">
        <v>208</v>
      </c>
      <c r="AV125" s="90" t="n">
        <f aca="false">AW125+AX125</f>
        <v>0</v>
      </c>
      <c r="AW125" s="90" t="n">
        <f aca="false">G125*AO125</f>
        <v>0</v>
      </c>
      <c r="AX125" s="90" t="n">
        <f aca="false">G125*AP125</f>
        <v>0</v>
      </c>
      <c r="AY125" s="89" t="s">
        <v>2295</v>
      </c>
      <c r="AZ125" s="89" t="s">
        <v>1995</v>
      </c>
      <c r="BA125" s="190" t="s">
        <v>1996</v>
      </c>
      <c r="BC125" s="90" t="n">
        <f aca="false">AW125+AX125</f>
        <v>0</v>
      </c>
      <c r="BD125" s="90" t="n">
        <f aca="false">H125/(100-BE125)*100</f>
        <v>0</v>
      </c>
      <c r="BE125" s="90" t="n">
        <v>0</v>
      </c>
      <c r="BF125" s="90" t="n">
        <f aca="false">O125</f>
        <v>0.0012</v>
      </c>
      <c r="BH125" s="90" t="n">
        <f aca="false">G125*AO125</f>
        <v>0</v>
      </c>
      <c r="BI125" s="90" t="n">
        <f aca="false">G125*AP125</f>
        <v>0</v>
      </c>
      <c r="BJ125" s="90" t="n">
        <f aca="false">G125*H125</f>
        <v>0</v>
      </c>
      <c r="BK125" s="90"/>
      <c r="BL125" s="90"/>
      <c r="BW125" s="90" t="str">
        <f aca="false">I125</f>
        <v>21</v>
      </c>
      <c r="BX125" s="11" t="s">
        <v>2316</v>
      </c>
    </row>
    <row r="126" customFormat="false" ht="24.05" hidden="false" customHeight="true" outlineLevel="0" collapsed="false">
      <c r="A126" s="209" t="s">
        <v>552</v>
      </c>
      <c r="B126" s="209" t="s">
        <v>113</v>
      </c>
      <c r="C126" s="209" t="s">
        <v>2318</v>
      </c>
      <c r="D126" s="210" t="s">
        <v>2319</v>
      </c>
      <c r="E126" s="210"/>
      <c r="F126" s="209" t="s">
        <v>261</v>
      </c>
      <c r="G126" s="211" t="n">
        <f aca="false">'Stavební rozpočet'!G797</f>
        <v>26</v>
      </c>
      <c r="H126" s="212" t="n">
        <f aca="false">'Stavební rozpočet'!H797</f>
        <v>0</v>
      </c>
      <c r="I126" s="213" t="s">
        <v>203</v>
      </c>
      <c r="J126" s="212" t="n">
        <f aca="false">G126*AO126</f>
        <v>0</v>
      </c>
      <c r="K126" s="212" t="n">
        <f aca="false">G126*AP126</f>
        <v>0</v>
      </c>
      <c r="L126" s="212" t="n">
        <f aca="false">G126*H126</f>
        <v>0</v>
      </c>
      <c r="M126" s="212" t="n">
        <f aca="false">L126*(1+BW126/100)</f>
        <v>0</v>
      </c>
      <c r="N126" s="212" t="n">
        <f aca="false">'Stavební rozpočet'!N797</f>
        <v>0.00021</v>
      </c>
      <c r="O126" s="212" t="n">
        <f aca="false">G126*N126</f>
        <v>0.00546</v>
      </c>
      <c r="P126" s="213" t="s">
        <v>204</v>
      </c>
      <c r="Z126" s="90" t="n">
        <f aca="false">IF(AQ126="5",BJ126,0)</f>
        <v>0</v>
      </c>
      <c r="AB126" s="90" t="n">
        <f aca="false">IF(AQ126="1",BH126,0)</f>
        <v>0</v>
      </c>
      <c r="AC126" s="90" t="n">
        <f aca="false">IF(AQ126="1",BI126,0)</f>
        <v>0</v>
      </c>
      <c r="AD126" s="90" t="n">
        <f aca="false">IF(AQ126="7",BH126,0)</f>
        <v>0</v>
      </c>
      <c r="AE126" s="90" t="n">
        <f aca="false">IF(AQ126="7",BI126,0)</f>
        <v>0</v>
      </c>
      <c r="AF126" s="90" t="n">
        <f aca="false">IF(AQ126="2",BH126,0)</f>
        <v>0</v>
      </c>
      <c r="AG126" s="90" t="n">
        <f aca="false">IF(AQ126="2",BI126,0)</f>
        <v>0</v>
      </c>
      <c r="AH126" s="90" t="n">
        <f aca="false">IF(AQ126="0",BJ126,0)</f>
        <v>0</v>
      </c>
      <c r="AI126" s="190" t="s">
        <v>113</v>
      </c>
      <c r="AJ126" s="90" t="n">
        <f aca="false">IF(AN126=0,L126,0)</f>
        <v>0</v>
      </c>
      <c r="AK126" s="90" t="n">
        <f aca="false">IF(AN126=12,L126,0)</f>
        <v>0</v>
      </c>
      <c r="AL126" s="90" t="n">
        <f aca="false">IF(AN126=21,L126,0)</f>
        <v>0</v>
      </c>
      <c r="AN126" s="90" t="n">
        <v>21</v>
      </c>
      <c r="AO126" s="90" t="n">
        <f aca="false">H126*0.136496124</f>
        <v>0</v>
      </c>
      <c r="AP126" s="90" t="n">
        <f aca="false">H126*(1-0.136496124)</f>
        <v>0</v>
      </c>
      <c r="AQ126" s="89" t="s">
        <v>208</v>
      </c>
      <c r="AV126" s="90" t="n">
        <f aca="false">AW126+AX126</f>
        <v>0</v>
      </c>
      <c r="AW126" s="90" t="n">
        <f aca="false">G126*AO126</f>
        <v>0</v>
      </c>
      <c r="AX126" s="90" t="n">
        <f aca="false">G126*AP126</f>
        <v>0</v>
      </c>
      <c r="AY126" s="89" t="s">
        <v>2295</v>
      </c>
      <c r="AZ126" s="89" t="s">
        <v>1995</v>
      </c>
      <c r="BA126" s="190" t="s">
        <v>1996</v>
      </c>
      <c r="BC126" s="90" t="n">
        <f aca="false">AW126+AX126</f>
        <v>0</v>
      </c>
      <c r="BD126" s="90" t="n">
        <f aca="false">H126/(100-BE126)*100</f>
        <v>0</v>
      </c>
      <c r="BE126" s="90" t="n">
        <v>0</v>
      </c>
      <c r="BF126" s="90" t="n">
        <f aca="false">O126</f>
        <v>0.00546</v>
      </c>
      <c r="BH126" s="90" t="n">
        <f aca="false">G126*AO126</f>
        <v>0</v>
      </c>
      <c r="BI126" s="90" t="n">
        <f aca="false">G126*AP126</f>
        <v>0</v>
      </c>
      <c r="BJ126" s="90" t="n">
        <f aca="false">G126*H126</f>
        <v>0</v>
      </c>
      <c r="BK126" s="90"/>
      <c r="BL126" s="90"/>
      <c r="BW126" s="90" t="str">
        <f aca="false">I126</f>
        <v>21</v>
      </c>
      <c r="BX126" s="11" t="s">
        <v>2319</v>
      </c>
    </row>
    <row r="127" customFormat="false" ht="24.05" hidden="false" customHeight="true" outlineLevel="0" collapsed="false">
      <c r="A127" s="209" t="s">
        <v>555</v>
      </c>
      <c r="B127" s="209" t="s">
        <v>113</v>
      </c>
      <c r="C127" s="209" t="s">
        <v>2321</v>
      </c>
      <c r="D127" s="210" t="s">
        <v>2322</v>
      </c>
      <c r="E127" s="210"/>
      <c r="F127" s="209" t="s">
        <v>261</v>
      </c>
      <c r="G127" s="211" t="n">
        <f aca="false">'Stavební rozpočet'!G798</f>
        <v>6</v>
      </c>
      <c r="H127" s="212" t="n">
        <f aca="false">'Stavební rozpočet'!H798</f>
        <v>0</v>
      </c>
      <c r="I127" s="213" t="s">
        <v>203</v>
      </c>
      <c r="J127" s="212" t="n">
        <f aca="false">G127*AO127</f>
        <v>0</v>
      </c>
      <c r="K127" s="212" t="n">
        <f aca="false">G127*AP127</f>
        <v>0</v>
      </c>
      <c r="L127" s="212" t="n">
        <f aca="false">G127*H127</f>
        <v>0</v>
      </c>
      <c r="M127" s="212" t="n">
        <f aca="false">L127*(1+BW127/100)</f>
        <v>0</v>
      </c>
      <c r="N127" s="212" t="n">
        <f aca="false">'Stavební rozpočet'!N798</f>
        <v>0.00364</v>
      </c>
      <c r="O127" s="212" t="n">
        <f aca="false">G127*N127</f>
        <v>0.02184</v>
      </c>
      <c r="P127" s="213" t="s">
        <v>523</v>
      </c>
      <c r="Z127" s="90" t="n">
        <f aca="false">IF(AQ127="5",BJ127,0)</f>
        <v>0</v>
      </c>
      <c r="AB127" s="90" t="n">
        <f aca="false">IF(AQ127="1",BH127,0)</f>
        <v>0</v>
      </c>
      <c r="AC127" s="90" t="n">
        <f aca="false">IF(AQ127="1",BI127,0)</f>
        <v>0</v>
      </c>
      <c r="AD127" s="90" t="n">
        <f aca="false">IF(AQ127="7",BH127,0)</f>
        <v>0</v>
      </c>
      <c r="AE127" s="90" t="n">
        <f aca="false">IF(AQ127="7",BI127,0)</f>
        <v>0</v>
      </c>
      <c r="AF127" s="90" t="n">
        <f aca="false">IF(AQ127="2",BH127,0)</f>
        <v>0</v>
      </c>
      <c r="AG127" s="90" t="n">
        <f aca="false">IF(AQ127="2",BI127,0)</f>
        <v>0</v>
      </c>
      <c r="AH127" s="90" t="n">
        <f aca="false">IF(AQ127="0",BJ127,0)</f>
        <v>0</v>
      </c>
      <c r="AI127" s="190" t="s">
        <v>113</v>
      </c>
      <c r="AJ127" s="90" t="n">
        <f aca="false">IF(AN127=0,L127,0)</f>
        <v>0</v>
      </c>
      <c r="AK127" s="90" t="n">
        <f aca="false">IF(AN127=12,L127,0)</f>
        <v>0</v>
      </c>
      <c r="AL127" s="90" t="n">
        <f aca="false">IF(AN127=21,L127,0)</f>
        <v>0</v>
      </c>
      <c r="AN127" s="90" t="n">
        <v>21</v>
      </c>
      <c r="AO127" s="90" t="n">
        <f aca="false">H127*0.425386381</f>
        <v>0</v>
      </c>
      <c r="AP127" s="90" t="n">
        <f aca="false">H127*(1-0.425386381)</f>
        <v>0</v>
      </c>
      <c r="AQ127" s="89" t="s">
        <v>208</v>
      </c>
      <c r="AV127" s="90" t="n">
        <f aca="false">AW127+AX127</f>
        <v>0</v>
      </c>
      <c r="AW127" s="90" t="n">
        <f aca="false">G127*AO127</f>
        <v>0</v>
      </c>
      <c r="AX127" s="90" t="n">
        <f aca="false">G127*AP127</f>
        <v>0</v>
      </c>
      <c r="AY127" s="89" t="s">
        <v>2295</v>
      </c>
      <c r="AZ127" s="89" t="s">
        <v>1995</v>
      </c>
      <c r="BA127" s="190" t="s">
        <v>1996</v>
      </c>
      <c r="BC127" s="90" t="n">
        <f aca="false">AW127+AX127</f>
        <v>0</v>
      </c>
      <c r="BD127" s="90" t="n">
        <f aca="false">H127/(100-BE127)*100</f>
        <v>0</v>
      </c>
      <c r="BE127" s="90" t="n">
        <v>0</v>
      </c>
      <c r="BF127" s="90" t="n">
        <f aca="false">O127</f>
        <v>0.02184</v>
      </c>
      <c r="BH127" s="90" t="n">
        <f aca="false">G127*AO127</f>
        <v>0</v>
      </c>
      <c r="BI127" s="90" t="n">
        <f aca="false">G127*AP127</f>
        <v>0</v>
      </c>
      <c r="BJ127" s="90" t="n">
        <f aca="false">G127*H127</f>
        <v>0</v>
      </c>
      <c r="BK127" s="90"/>
      <c r="BL127" s="90"/>
      <c r="BW127" s="90" t="str">
        <f aca="false">I127</f>
        <v>21</v>
      </c>
      <c r="BX127" s="11" t="s">
        <v>2322</v>
      </c>
    </row>
    <row r="128" customFormat="false" ht="24.05" hidden="false" customHeight="true" outlineLevel="0" collapsed="false">
      <c r="A128" s="209" t="s">
        <v>558</v>
      </c>
      <c r="B128" s="209" t="s">
        <v>113</v>
      </c>
      <c r="C128" s="209" t="s">
        <v>2324</v>
      </c>
      <c r="D128" s="210" t="s">
        <v>2325</v>
      </c>
      <c r="E128" s="210"/>
      <c r="F128" s="209" t="s">
        <v>261</v>
      </c>
      <c r="G128" s="211" t="n">
        <f aca="false">'Stavební rozpočet'!G799</f>
        <v>6</v>
      </c>
      <c r="H128" s="212" t="n">
        <f aca="false">'Stavební rozpočet'!H799</f>
        <v>0</v>
      </c>
      <c r="I128" s="213" t="s">
        <v>203</v>
      </c>
      <c r="J128" s="212" t="n">
        <f aca="false">G128*AO128</f>
        <v>0</v>
      </c>
      <c r="K128" s="212" t="n">
        <f aca="false">G128*AP128</f>
        <v>0</v>
      </c>
      <c r="L128" s="212" t="n">
        <f aca="false">G128*H128</f>
        <v>0</v>
      </c>
      <c r="M128" s="212" t="n">
        <f aca="false">L128*(1+BW128/100)</f>
        <v>0</v>
      </c>
      <c r="N128" s="212" t="n">
        <f aca="false">'Stavební rozpočet'!N799</f>
        <v>0</v>
      </c>
      <c r="O128" s="212" t="n">
        <f aca="false">G128*N128</f>
        <v>0</v>
      </c>
      <c r="P128" s="213" t="s">
        <v>523</v>
      </c>
      <c r="Z128" s="90" t="n">
        <f aca="false">IF(AQ128="5",BJ128,0)</f>
        <v>0</v>
      </c>
      <c r="AB128" s="90" t="n">
        <f aca="false">IF(AQ128="1",BH128,0)</f>
        <v>0</v>
      </c>
      <c r="AC128" s="90" t="n">
        <f aca="false">IF(AQ128="1",BI128,0)</f>
        <v>0</v>
      </c>
      <c r="AD128" s="90" t="n">
        <f aca="false">IF(AQ128="7",BH128,0)</f>
        <v>0</v>
      </c>
      <c r="AE128" s="90" t="n">
        <f aca="false">IF(AQ128="7",BI128,0)</f>
        <v>0</v>
      </c>
      <c r="AF128" s="90" t="n">
        <f aca="false">IF(AQ128="2",BH128,0)</f>
        <v>0</v>
      </c>
      <c r="AG128" s="90" t="n">
        <f aca="false">IF(AQ128="2",BI128,0)</f>
        <v>0</v>
      </c>
      <c r="AH128" s="90" t="n">
        <f aca="false">IF(AQ128="0",BJ128,0)</f>
        <v>0</v>
      </c>
      <c r="AI128" s="190" t="s">
        <v>113</v>
      </c>
      <c r="AJ128" s="90" t="n">
        <f aca="false">IF(AN128=0,L128,0)</f>
        <v>0</v>
      </c>
      <c r="AK128" s="90" t="n">
        <f aca="false">IF(AN128=12,L128,0)</f>
        <v>0</v>
      </c>
      <c r="AL128" s="90" t="n">
        <f aca="false">IF(AN128=21,L128,0)</f>
        <v>0</v>
      </c>
      <c r="AN128" s="90" t="n">
        <v>21</v>
      </c>
      <c r="AO128" s="90" t="n">
        <f aca="false">H128*0.06463052</f>
        <v>0</v>
      </c>
      <c r="AP128" s="90" t="n">
        <f aca="false">H128*(1-0.06463052)</f>
        <v>0</v>
      </c>
      <c r="AQ128" s="89" t="s">
        <v>208</v>
      </c>
      <c r="AV128" s="90" t="n">
        <f aca="false">AW128+AX128</f>
        <v>0</v>
      </c>
      <c r="AW128" s="90" t="n">
        <f aca="false">G128*AO128</f>
        <v>0</v>
      </c>
      <c r="AX128" s="90" t="n">
        <f aca="false">G128*AP128</f>
        <v>0</v>
      </c>
      <c r="AY128" s="89" t="s">
        <v>2295</v>
      </c>
      <c r="AZ128" s="89" t="s">
        <v>1995</v>
      </c>
      <c r="BA128" s="190" t="s">
        <v>1996</v>
      </c>
      <c r="BC128" s="90" t="n">
        <f aca="false">AW128+AX128</f>
        <v>0</v>
      </c>
      <c r="BD128" s="90" t="n">
        <f aca="false">H128/(100-BE128)*100</f>
        <v>0</v>
      </c>
      <c r="BE128" s="90" t="n">
        <v>0</v>
      </c>
      <c r="BF128" s="90" t="n">
        <f aca="false">O128</f>
        <v>0</v>
      </c>
      <c r="BH128" s="90" t="n">
        <f aca="false">G128*AO128</f>
        <v>0</v>
      </c>
      <c r="BI128" s="90" t="n">
        <f aca="false">G128*AP128</f>
        <v>0</v>
      </c>
      <c r="BJ128" s="90" t="n">
        <f aca="false">G128*H128</f>
        <v>0</v>
      </c>
      <c r="BK128" s="90"/>
      <c r="BL128" s="90"/>
      <c r="BW128" s="90" t="str">
        <f aca="false">I128</f>
        <v>21</v>
      </c>
      <c r="BX128" s="11" t="s">
        <v>2325</v>
      </c>
    </row>
    <row r="129" customFormat="false" ht="15" hidden="false" customHeight="true" outlineLevel="0" collapsed="false">
      <c r="A129" s="209" t="s">
        <v>561</v>
      </c>
      <c r="B129" s="209" t="s">
        <v>113</v>
      </c>
      <c r="C129" s="209" t="s">
        <v>2326</v>
      </c>
      <c r="D129" s="210" t="s">
        <v>2327</v>
      </c>
      <c r="E129" s="210"/>
      <c r="F129" s="209" t="s">
        <v>261</v>
      </c>
      <c r="G129" s="211" t="n">
        <f aca="false">'Stavební rozpočet'!G800</f>
        <v>6</v>
      </c>
      <c r="H129" s="212" t="n">
        <f aca="false">'Stavební rozpočet'!H800</f>
        <v>0</v>
      </c>
      <c r="I129" s="213" t="s">
        <v>203</v>
      </c>
      <c r="J129" s="212" t="n">
        <f aca="false">G129*AO129</f>
        <v>0</v>
      </c>
      <c r="K129" s="212" t="n">
        <f aca="false">G129*AP129</f>
        <v>0</v>
      </c>
      <c r="L129" s="212" t="n">
        <f aca="false">G129*H129</f>
        <v>0</v>
      </c>
      <c r="M129" s="212" t="n">
        <f aca="false">L129*(1+BW129/100)</f>
        <v>0</v>
      </c>
      <c r="N129" s="212" t="n">
        <f aca="false">'Stavební rozpočet'!N800</f>
        <v>0</v>
      </c>
      <c r="O129" s="212" t="n">
        <f aca="false">G129*N129</f>
        <v>0</v>
      </c>
      <c r="P129" s="213" t="s">
        <v>523</v>
      </c>
      <c r="Z129" s="90" t="n">
        <f aca="false">IF(AQ129="5",BJ129,0)</f>
        <v>0</v>
      </c>
      <c r="AB129" s="90" t="n">
        <f aca="false">IF(AQ129="1",BH129,0)</f>
        <v>0</v>
      </c>
      <c r="AC129" s="90" t="n">
        <f aca="false">IF(AQ129="1",BI129,0)</f>
        <v>0</v>
      </c>
      <c r="AD129" s="90" t="n">
        <f aca="false">IF(AQ129="7",BH129,0)</f>
        <v>0</v>
      </c>
      <c r="AE129" s="90" t="n">
        <f aca="false">IF(AQ129="7",BI129,0)</f>
        <v>0</v>
      </c>
      <c r="AF129" s="90" t="n">
        <f aca="false">IF(AQ129="2",BH129,0)</f>
        <v>0</v>
      </c>
      <c r="AG129" s="90" t="n">
        <f aca="false">IF(AQ129="2",BI129,0)</f>
        <v>0</v>
      </c>
      <c r="AH129" s="90" t="n">
        <f aca="false">IF(AQ129="0",BJ129,0)</f>
        <v>0</v>
      </c>
      <c r="AI129" s="190" t="s">
        <v>113</v>
      </c>
      <c r="AJ129" s="90" t="n">
        <f aca="false">IF(AN129=0,L129,0)</f>
        <v>0</v>
      </c>
      <c r="AK129" s="90" t="n">
        <f aca="false">IF(AN129=12,L129,0)</f>
        <v>0</v>
      </c>
      <c r="AL129" s="90" t="n">
        <f aca="false">IF(AN129=21,L129,0)</f>
        <v>0</v>
      </c>
      <c r="AN129" s="90" t="n">
        <v>21</v>
      </c>
      <c r="AO129" s="90" t="n">
        <f aca="false">H129*0</f>
        <v>0</v>
      </c>
      <c r="AP129" s="90" t="n">
        <f aca="false">H129*(1-0)</f>
        <v>0</v>
      </c>
      <c r="AQ129" s="89" t="s">
        <v>208</v>
      </c>
      <c r="AV129" s="90" t="n">
        <f aca="false">AW129+AX129</f>
        <v>0</v>
      </c>
      <c r="AW129" s="90" t="n">
        <f aca="false">G129*AO129</f>
        <v>0</v>
      </c>
      <c r="AX129" s="90" t="n">
        <f aca="false">G129*AP129</f>
        <v>0</v>
      </c>
      <c r="AY129" s="89" t="s">
        <v>2295</v>
      </c>
      <c r="AZ129" s="89" t="s">
        <v>1995</v>
      </c>
      <c r="BA129" s="190" t="s">
        <v>1996</v>
      </c>
      <c r="BC129" s="90" t="n">
        <f aca="false">AW129+AX129</f>
        <v>0</v>
      </c>
      <c r="BD129" s="90" t="n">
        <f aca="false">H129/(100-BE129)*100</f>
        <v>0</v>
      </c>
      <c r="BE129" s="90" t="n">
        <v>0</v>
      </c>
      <c r="BF129" s="90" t="n">
        <f aca="false">O129</f>
        <v>0</v>
      </c>
      <c r="BH129" s="90" t="n">
        <f aca="false">G129*AO129</f>
        <v>0</v>
      </c>
      <c r="BI129" s="90" t="n">
        <f aca="false">G129*AP129</f>
        <v>0</v>
      </c>
      <c r="BJ129" s="90" t="n">
        <f aca="false">G129*H129</f>
        <v>0</v>
      </c>
      <c r="BK129" s="90"/>
      <c r="BL129" s="90"/>
      <c r="BW129" s="90" t="str">
        <f aca="false">I129</f>
        <v>21</v>
      </c>
      <c r="BX129" s="11" t="s">
        <v>2327</v>
      </c>
    </row>
    <row r="130" customFormat="false" ht="15" hidden="false" customHeight="true" outlineLevel="0" collapsed="false">
      <c r="A130" s="209" t="s">
        <v>564</v>
      </c>
      <c r="B130" s="209" t="s">
        <v>113</v>
      </c>
      <c r="C130" s="209" t="s">
        <v>2328</v>
      </c>
      <c r="D130" s="210" t="s">
        <v>2329</v>
      </c>
      <c r="E130" s="210"/>
      <c r="F130" s="209" t="s">
        <v>261</v>
      </c>
      <c r="G130" s="211" t="n">
        <f aca="false">'Stavební rozpočet'!G801</f>
        <v>1</v>
      </c>
      <c r="H130" s="212" t="n">
        <f aca="false">'Stavební rozpočet'!H801</f>
        <v>0</v>
      </c>
      <c r="I130" s="213" t="s">
        <v>203</v>
      </c>
      <c r="J130" s="212" t="n">
        <f aca="false">G130*AO130</f>
        <v>0</v>
      </c>
      <c r="K130" s="212" t="n">
        <f aca="false">G130*AP130</f>
        <v>0</v>
      </c>
      <c r="L130" s="212" t="n">
        <f aca="false">G130*H130</f>
        <v>0</v>
      </c>
      <c r="M130" s="212" t="n">
        <f aca="false">L130*(1+BW130/100)</f>
        <v>0</v>
      </c>
      <c r="N130" s="212" t="n">
        <f aca="false">'Stavební rozpočet'!N801</f>
        <v>0</v>
      </c>
      <c r="O130" s="212" t="n">
        <f aca="false">G130*N130</f>
        <v>0</v>
      </c>
      <c r="P130" s="213" t="s">
        <v>523</v>
      </c>
      <c r="Z130" s="90" t="n">
        <f aca="false">IF(AQ130="5",BJ130,0)</f>
        <v>0</v>
      </c>
      <c r="AB130" s="90" t="n">
        <f aca="false">IF(AQ130="1",BH130,0)</f>
        <v>0</v>
      </c>
      <c r="AC130" s="90" t="n">
        <f aca="false">IF(AQ130="1",BI130,0)</f>
        <v>0</v>
      </c>
      <c r="AD130" s="90" t="n">
        <f aca="false">IF(AQ130="7",BH130,0)</f>
        <v>0</v>
      </c>
      <c r="AE130" s="90" t="n">
        <f aca="false">IF(AQ130="7",BI130,0)</f>
        <v>0</v>
      </c>
      <c r="AF130" s="90" t="n">
        <f aca="false">IF(AQ130="2",BH130,0)</f>
        <v>0</v>
      </c>
      <c r="AG130" s="90" t="n">
        <f aca="false">IF(AQ130="2",BI130,0)</f>
        <v>0</v>
      </c>
      <c r="AH130" s="90" t="n">
        <f aca="false">IF(AQ130="0",BJ130,0)</f>
        <v>0</v>
      </c>
      <c r="AI130" s="190" t="s">
        <v>113</v>
      </c>
      <c r="AJ130" s="90" t="n">
        <f aca="false">IF(AN130=0,L130,0)</f>
        <v>0</v>
      </c>
      <c r="AK130" s="90" t="n">
        <f aca="false">IF(AN130=12,L130,0)</f>
        <v>0</v>
      </c>
      <c r="AL130" s="90" t="n">
        <f aca="false">IF(AN130=21,L130,0)</f>
        <v>0</v>
      </c>
      <c r="AN130" s="90" t="n">
        <v>21</v>
      </c>
      <c r="AO130" s="90" t="n">
        <f aca="false">H130*0</f>
        <v>0</v>
      </c>
      <c r="AP130" s="90" t="n">
        <f aca="false">H130*(1-0)</f>
        <v>0</v>
      </c>
      <c r="AQ130" s="89" t="s">
        <v>208</v>
      </c>
      <c r="AV130" s="90" t="n">
        <f aca="false">AW130+AX130</f>
        <v>0</v>
      </c>
      <c r="AW130" s="90" t="n">
        <f aca="false">G130*AO130</f>
        <v>0</v>
      </c>
      <c r="AX130" s="90" t="n">
        <f aca="false">G130*AP130</f>
        <v>0</v>
      </c>
      <c r="AY130" s="89" t="s">
        <v>2295</v>
      </c>
      <c r="AZ130" s="89" t="s">
        <v>1995</v>
      </c>
      <c r="BA130" s="190" t="s">
        <v>1996</v>
      </c>
      <c r="BC130" s="90" t="n">
        <f aca="false">AW130+AX130</f>
        <v>0</v>
      </c>
      <c r="BD130" s="90" t="n">
        <f aca="false">H130/(100-BE130)*100</f>
        <v>0</v>
      </c>
      <c r="BE130" s="90" t="n">
        <v>0</v>
      </c>
      <c r="BF130" s="90" t="n">
        <f aca="false">O130</f>
        <v>0</v>
      </c>
      <c r="BH130" s="90" t="n">
        <f aca="false">G130*AO130</f>
        <v>0</v>
      </c>
      <c r="BI130" s="90" t="n">
        <f aca="false">G130*AP130</f>
        <v>0</v>
      </c>
      <c r="BJ130" s="90" t="n">
        <f aca="false">G130*H130</f>
        <v>0</v>
      </c>
      <c r="BK130" s="90"/>
      <c r="BL130" s="90"/>
      <c r="BW130" s="90" t="str">
        <f aca="false">I130</f>
        <v>21</v>
      </c>
      <c r="BX130" s="11" t="s">
        <v>2329</v>
      </c>
    </row>
    <row r="131" customFormat="false" ht="24.05" hidden="false" customHeight="true" outlineLevel="0" collapsed="false">
      <c r="A131" s="214" t="s">
        <v>567</v>
      </c>
      <c r="B131" s="214" t="s">
        <v>113</v>
      </c>
      <c r="C131" s="214" t="s">
        <v>2330</v>
      </c>
      <c r="D131" s="215" t="s">
        <v>2331</v>
      </c>
      <c r="E131" s="215"/>
      <c r="F131" s="214" t="s">
        <v>261</v>
      </c>
      <c r="G131" s="216" t="n">
        <f aca="false">'Stavební rozpočet'!G802</f>
        <v>36</v>
      </c>
      <c r="H131" s="217" t="n">
        <f aca="false">'Stavební rozpočet'!H802</f>
        <v>0</v>
      </c>
      <c r="I131" s="218" t="s">
        <v>203</v>
      </c>
      <c r="J131" s="217" t="n">
        <f aca="false">G131*AO131</f>
        <v>0</v>
      </c>
      <c r="K131" s="217" t="n">
        <f aca="false">G131*AP131</f>
        <v>0</v>
      </c>
      <c r="L131" s="217" t="n">
        <f aca="false">G131*H131</f>
        <v>0</v>
      </c>
      <c r="M131" s="217" t="n">
        <f aca="false">L131*(1+BW131/100)</f>
        <v>0</v>
      </c>
      <c r="N131" s="217" t="n">
        <f aca="false">'Stavební rozpočet'!N802</f>
        <v>1E-005</v>
      </c>
      <c r="O131" s="217" t="n">
        <f aca="false">G131*N131</f>
        <v>0.00036</v>
      </c>
      <c r="P131" s="218" t="s">
        <v>523</v>
      </c>
      <c r="Z131" s="90" t="n">
        <f aca="false">IF(AQ131="5",BJ131,0)</f>
        <v>0</v>
      </c>
      <c r="AB131" s="90" t="n">
        <f aca="false">IF(AQ131="1",BH131,0)</f>
        <v>0</v>
      </c>
      <c r="AC131" s="90" t="n">
        <f aca="false">IF(AQ131="1",BI131,0)</f>
        <v>0</v>
      </c>
      <c r="AD131" s="90" t="n">
        <f aca="false">IF(AQ131="7",BH131,0)</f>
        <v>0</v>
      </c>
      <c r="AE131" s="90" t="n">
        <f aca="false">IF(AQ131="7",BI131,0)</f>
        <v>0</v>
      </c>
      <c r="AF131" s="90" t="n">
        <f aca="false">IF(AQ131="2",BH131,0)</f>
        <v>0</v>
      </c>
      <c r="AG131" s="90" t="n">
        <f aca="false">IF(AQ131="2",BI131,0)</f>
        <v>0</v>
      </c>
      <c r="AH131" s="90" t="n">
        <f aca="false">IF(AQ131="0",BJ131,0)</f>
        <v>0</v>
      </c>
      <c r="AI131" s="190" t="s">
        <v>113</v>
      </c>
      <c r="AJ131" s="219" t="n">
        <f aca="false">IF(AN131=0,L131,0)</f>
        <v>0</v>
      </c>
      <c r="AK131" s="219" t="n">
        <f aca="false">IF(AN131=12,L131,0)</f>
        <v>0</v>
      </c>
      <c r="AL131" s="219" t="n">
        <f aca="false">IF(AN131=21,L131,0)</f>
        <v>0</v>
      </c>
      <c r="AN131" s="90" t="n">
        <v>21</v>
      </c>
      <c r="AO131" s="90" t="n">
        <f aca="false">H131*1</f>
        <v>0</v>
      </c>
      <c r="AP131" s="90" t="n">
        <f aca="false">H131*(1-1)</f>
        <v>0</v>
      </c>
      <c r="AQ131" s="220" t="s">
        <v>199</v>
      </c>
      <c r="AV131" s="90" t="n">
        <f aca="false">AW131+AX131</f>
        <v>0</v>
      </c>
      <c r="AW131" s="90" t="n">
        <f aca="false">G131*AO131</f>
        <v>0</v>
      </c>
      <c r="AX131" s="90" t="n">
        <f aca="false">G131*AP131</f>
        <v>0</v>
      </c>
      <c r="AY131" s="89" t="s">
        <v>2295</v>
      </c>
      <c r="AZ131" s="89" t="s">
        <v>1995</v>
      </c>
      <c r="BA131" s="190" t="s">
        <v>1996</v>
      </c>
      <c r="BC131" s="90" t="n">
        <f aca="false">AW131+AX131</f>
        <v>0</v>
      </c>
      <c r="BD131" s="90" t="n">
        <f aca="false">H131/(100-BE131)*100</f>
        <v>0</v>
      </c>
      <c r="BE131" s="90" t="n">
        <v>0</v>
      </c>
      <c r="BF131" s="90" t="n">
        <f aca="false">O131</f>
        <v>0.00036</v>
      </c>
      <c r="BH131" s="219" t="n">
        <f aca="false">G131*AO131</f>
        <v>0</v>
      </c>
      <c r="BI131" s="219" t="n">
        <f aca="false">G131*AP131</f>
        <v>0</v>
      </c>
      <c r="BJ131" s="219" t="n">
        <f aca="false">G131*H131</f>
        <v>0</v>
      </c>
      <c r="BK131" s="219"/>
      <c r="BL131" s="90"/>
      <c r="BW131" s="90" t="str">
        <f aca="false">I131</f>
        <v>21</v>
      </c>
      <c r="BX131" s="221" t="s">
        <v>2331</v>
      </c>
    </row>
    <row r="132" customFormat="false" ht="15" hidden="false" customHeight="true" outlineLevel="0" collapsed="false">
      <c r="A132" s="214" t="s">
        <v>570</v>
      </c>
      <c r="B132" s="214" t="s">
        <v>113</v>
      </c>
      <c r="C132" s="214" t="s">
        <v>2333</v>
      </c>
      <c r="D132" s="215" t="s">
        <v>2334</v>
      </c>
      <c r="E132" s="215"/>
      <c r="F132" s="214" t="s">
        <v>261</v>
      </c>
      <c r="G132" s="216" t="n">
        <f aca="false">'Stavební rozpočet'!G803</f>
        <v>76</v>
      </c>
      <c r="H132" s="217" t="n">
        <f aca="false">'Stavební rozpočet'!H803</f>
        <v>0</v>
      </c>
      <c r="I132" s="218" t="s">
        <v>203</v>
      </c>
      <c r="J132" s="217" t="n">
        <f aca="false">G132*AO132</f>
        <v>0</v>
      </c>
      <c r="K132" s="217" t="n">
        <f aca="false">G132*AP132</f>
        <v>0</v>
      </c>
      <c r="L132" s="217" t="n">
        <f aca="false">G132*H132</f>
        <v>0</v>
      </c>
      <c r="M132" s="217" t="n">
        <f aca="false">L132*(1+BW132/100)</f>
        <v>0</v>
      </c>
      <c r="N132" s="217" t="n">
        <f aca="false">'Stavební rozpočet'!N803</f>
        <v>0.00095</v>
      </c>
      <c r="O132" s="217" t="n">
        <f aca="false">G132*N132</f>
        <v>0.0722</v>
      </c>
      <c r="P132" s="218" t="s">
        <v>523</v>
      </c>
      <c r="Z132" s="90" t="n">
        <f aca="false">IF(AQ132="5",BJ132,0)</f>
        <v>0</v>
      </c>
      <c r="AB132" s="90" t="n">
        <f aca="false">IF(AQ132="1",BH132,0)</f>
        <v>0</v>
      </c>
      <c r="AC132" s="90" t="n">
        <f aca="false">IF(AQ132="1",BI132,0)</f>
        <v>0</v>
      </c>
      <c r="AD132" s="90" t="n">
        <f aca="false">IF(AQ132="7",BH132,0)</f>
        <v>0</v>
      </c>
      <c r="AE132" s="90" t="n">
        <f aca="false">IF(AQ132="7",BI132,0)</f>
        <v>0</v>
      </c>
      <c r="AF132" s="90" t="n">
        <f aca="false">IF(AQ132="2",BH132,0)</f>
        <v>0</v>
      </c>
      <c r="AG132" s="90" t="n">
        <f aca="false">IF(AQ132="2",BI132,0)</f>
        <v>0</v>
      </c>
      <c r="AH132" s="90" t="n">
        <f aca="false">IF(AQ132="0",BJ132,0)</f>
        <v>0</v>
      </c>
      <c r="AI132" s="190" t="s">
        <v>113</v>
      </c>
      <c r="AJ132" s="219" t="n">
        <f aca="false">IF(AN132=0,L132,0)</f>
        <v>0</v>
      </c>
      <c r="AK132" s="219" t="n">
        <f aca="false">IF(AN132=12,L132,0)</f>
        <v>0</v>
      </c>
      <c r="AL132" s="219" t="n">
        <f aca="false">IF(AN132=21,L132,0)</f>
        <v>0</v>
      </c>
      <c r="AN132" s="90" t="n">
        <v>21</v>
      </c>
      <c r="AO132" s="90" t="n">
        <f aca="false">H132*1</f>
        <v>0</v>
      </c>
      <c r="AP132" s="90" t="n">
        <f aca="false">H132*(1-1)</f>
        <v>0</v>
      </c>
      <c r="AQ132" s="220" t="s">
        <v>199</v>
      </c>
      <c r="AV132" s="90" t="n">
        <f aca="false">AW132+AX132</f>
        <v>0</v>
      </c>
      <c r="AW132" s="90" t="n">
        <f aca="false">G132*AO132</f>
        <v>0</v>
      </c>
      <c r="AX132" s="90" t="n">
        <f aca="false">G132*AP132</f>
        <v>0</v>
      </c>
      <c r="AY132" s="89" t="s">
        <v>2295</v>
      </c>
      <c r="AZ132" s="89" t="s">
        <v>1995</v>
      </c>
      <c r="BA132" s="190" t="s">
        <v>1996</v>
      </c>
      <c r="BC132" s="90" t="n">
        <f aca="false">AW132+AX132</f>
        <v>0</v>
      </c>
      <c r="BD132" s="90" t="n">
        <f aca="false">H132/(100-BE132)*100</f>
        <v>0</v>
      </c>
      <c r="BE132" s="90" t="n">
        <v>0</v>
      </c>
      <c r="BF132" s="90" t="n">
        <f aca="false">O132</f>
        <v>0.0722</v>
      </c>
      <c r="BH132" s="219" t="n">
        <f aca="false">G132*AO132</f>
        <v>0</v>
      </c>
      <c r="BI132" s="219" t="n">
        <f aca="false">G132*AP132</f>
        <v>0</v>
      </c>
      <c r="BJ132" s="219" t="n">
        <f aca="false">G132*H132</f>
        <v>0</v>
      </c>
      <c r="BK132" s="219"/>
      <c r="BL132" s="90"/>
      <c r="BW132" s="90" t="str">
        <f aca="false">I132</f>
        <v>21</v>
      </c>
      <c r="BX132" s="221" t="s">
        <v>2334</v>
      </c>
    </row>
    <row r="133" customFormat="false" ht="15" hidden="false" customHeight="true" outlineLevel="0" collapsed="false">
      <c r="A133" s="209" t="s">
        <v>573</v>
      </c>
      <c r="B133" s="209" t="s">
        <v>113</v>
      </c>
      <c r="C133" s="209" t="s">
        <v>2336</v>
      </c>
      <c r="D133" s="210" t="s">
        <v>2337</v>
      </c>
      <c r="E133" s="210"/>
      <c r="F133" s="209" t="s">
        <v>261</v>
      </c>
      <c r="G133" s="211" t="n">
        <f aca="false">'Stavební rozpočet'!G804</f>
        <v>5</v>
      </c>
      <c r="H133" s="212" t="n">
        <f aca="false">'Stavební rozpočet'!H804</f>
        <v>0</v>
      </c>
      <c r="I133" s="213" t="s">
        <v>203</v>
      </c>
      <c r="J133" s="212" t="n">
        <f aca="false">G133*AO133</f>
        <v>0</v>
      </c>
      <c r="K133" s="212" t="n">
        <f aca="false">G133*AP133</f>
        <v>0</v>
      </c>
      <c r="L133" s="212" t="n">
        <f aca="false">G133*H133</f>
        <v>0</v>
      </c>
      <c r="M133" s="212" t="n">
        <f aca="false">L133*(1+BW133/100)</f>
        <v>0</v>
      </c>
      <c r="N133" s="212" t="n">
        <f aca="false">'Stavební rozpočet'!N804</f>
        <v>0</v>
      </c>
      <c r="O133" s="212" t="n">
        <f aca="false">G133*N133</f>
        <v>0</v>
      </c>
      <c r="P133" s="213" t="s">
        <v>204</v>
      </c>
      <c r="Z133" s="90" t="n">
        <f aca="false">IF(AQ133="5",BJ133,0)</f>
        <v>0</v>
      </c>
      <c r="AB133" s="90" t="n">
        <f aca="false">IF(AQ133="1",BH133,0)</f>
        <v>0</v>
      </c>
      <c r="AC133" s="90" t="n">
        <f aca="false">IF(AQ133="1",BI133,0)</f>
        <v>0</v>
      </c>
      <c r="AD133" s="90" t="n">
        <f aca="false">IF(AQ133="7",BH133,0)</f>
        <v>0</v>
      </c>
      <c r="AE133" s="90" t="n">
        <f aca="false">IF(AQ133="7",BI133,0)</f>
        <v>0</v>
      </c>
      <c r="AF133" s="90" t="n">
        <f aca="false">IF(AQ133="2",BH133,0)</f>
        <v>0</v>
      </c>
      <c r="AG133" s="90" t="n">
        <f aca="false">IF(AQ133="2",BI133,0)</f>
        <v>0</v>
      </c>
      <c r="AH133" s="90" t="n">
        <f aca="false">IF(AQ133="0",BJ133,0)</f>
        <v>0</v>
      </c>
      <c r="AI133" s="190" t="s">
        <v>113</v>
      </c>
      <c r="AJ133" s="90" t="n">
        <f aca="false">IF(AN133=0,L133,0)</f>
        <v>0</v>
      </c>
      <c r="AK133" s="90" t="n">
        <f aca="false">IF(AN133=12,L133,0)</f>
        <v>0</v>
      </c>
      <c r="AL133" s="90" t="n">
        <f aca="false">IF(AN133=21,L133,0)</f>
        <v>0</v>
      </c>
      <c r="AN133" s="90" t="n">
        <v>21</v>
      </c>
      <c r="AO133" s="90" t="n">
        <f aca="false">H133*0</f>
        <v>0</v>
      </c>
      <c r="AP133" s="90" t="n">
        <f aca="false">H133*(1-0)</f>
        <v>0</v>
      </c>
      <c r="AQ133" s="89" t="s">
        <v>208</v>
      </c>
      <c r="AV133" s="90" t="n">
        <f aca="false">AW133+AX133</f>
        <v>0</v>
      </c>
      <c r="AW133" s="90" t="n">
        <f aca="false">G133*AO133</f>
        <v>0</v>
      </c>
      <c r="AX133" s="90" t="n">
        <f aca="false">G133*AP133</f>
        <v>0</v>
      </c>
      <c r="AY133" s="89" t="s">
        <v>2295</v>
      </c>
      <c r="AZ133" s="89" t="s">
        <v>1995</v>
      </c>
      <c r="BA133" s="190" t="s">
        <v>1996</v>
      </c>
      <c r="BC133" s="90" t="n">
        <f aca="false">AW133+AX133</f>
        <v>0</v>
      </c>
      <c r="BD133" s="90" t="n">
        <f aca="false">H133/(100-BE133)*100</f>
        <v>0</v>
      </c>
      <c r="BE133" s="90" t="n">
        <v>0</v>
      </c>
      <c r="BF133" s="90" t="n">
        <f aca="false">O133</f>
        <v>0</v>
      </c>
      <c r="BH133" s="90" t="n">
        <f aca="false">G133*AO133</f>
        <v>0</v>
      </c>
      <c r="BI133" s="90" t="n">
        <f aca="false">G133*AP133</f>
        <v>0</v>
      </c>
      <c r="BJ133" s="90" t="n">
        <f aca="false">G133*H133</f>
        <v>0</v>
      </c>
      <c r="BK133" s="90"/>
      <c r="BL133" s="90"/>
      <c r="BW133" s="90" t="str">
        <f aca="false">I133</f>
        <v>21</v>
      </c>
      <c r="BX133" s="11" t="s">
        <v>2337</v>
      </c>
    </row>
    <row r="134" customFormat="false" ht="15" hidden="false" customHeight="true" outlineLevel="0" collapsed="false">
      <c r="A134" s="214" t="s">
        <v>576</v>
      </c>
      <c r="B134" s="214" t="s">
        <v>113</v>
      </c>
      <c r="C134" s="214" t="s">
        <v>2339</v>
      </c>
      <c r="D134" s="215" t="s">
        <v>2340</v>
      </c>
      <c r="E134" s="215"/>
      <c r="F134" s="214" t="s">
        <v>261</v>
      </c>
      <c r="G134" s="216" t="n">
        <f aca="false">'Stavební rozpočet'!G805</f>
        <v>4</v>
      </c>
      <c r="H134" s="217" t="n">
        <f aca="false">'Stavební rozpočet'!H805</f>
        <v>0</v>
      </c>
      <c r="I134" s="218" t="s">
        <v>203</v>
      </c>
      <c r="J134" s="217" t="n">
        <f aca="false">G134*AO134</f>
        <v>0</v>
      </c>
      <c r="K134" s="217" t="n">
        <f aca="false">G134*AP134</f>
        <v>0</v>
      </c>
      <c r="L134" s="217" t="n">
        <f aca="false">G134*H134</f>
        <v>0</v>
      </c>
      <c r="M134" s="217" t="n">
        <f aca="false">L134*(1+BW134/100)</f>
        <v>0</v>
      </c>
      <c r="N134" s="217" t="n">
        <f aca="false">'Stavební rozpočet'!N805</f>
        <v>0</v>
      </c>
      <c r="O134" s="217" t="n">
        <f aca="false">G134*N134</f>
        <v>0</v>
      </c>
      <c r="P134" s="218" t="s">
        <v>523</v>
      </c>
      <c r="Z134" s="90" t="n">
        <f aca="false">IF(AQ134="5",BJ134,0)</f>
        <v>0</v>
      </c>
      <c r="AB134" s="90" t="n">
        <f aca="false">IF(AQ134="1",BH134,0)</f>
        <v>0</v>
      </c>
      <c r="AC134" s="90" t="n">
        <f aca="false">IF(AQ134="1",BI134,0)</f>
        <v>0</v>
      </c>
      <c r="AD134" s="90" t="n">
        <f aca="false">IF(AQ134="7",BH134,0)</f>
        <v>0</v>
      </c>
      <c r="AE134" s="90" t="n">
        <f aca="false">IF(AQ134="7",BI134,0)</f>
        <v>0</v>
      </c>
      <c r="AF134" s="90" t="n">
        <f aca="false">IF(AQ134="2",BH134,0)</f>
        <v>0</v>
      </c>
      <c r="AG134" s="90" t="n">
        <f aca="false">IF(AQ134="2",BI134,0)</f>
        <v>0</v>
      </c>
      <c r="AH134" s="90" t="n">
        <f aca="false">IF(AQ134="0",BJ134,0)</f>
        <v>0</v>
      </c>
      <c r="AI134" s="190" t="s">
        <v>113</v>
      </c>
      <c r="AJ134" s="219" t="n">
        <f aca="false">IF(AN134=0,L134,0)</f>
        <v>0</v>
      </c>
      <c r="AK134" s="219" t="n">
        <f aca="false">IF(AN134=12,L134,0)</f>
        <v>0</v>
      </c>
      <c r="AL134" s="219" t="n">
        <f aca="false">IF(AN134=21,L134,0)</f>
        <v>0</v>
      </c>
      <c r="AN134" s="90" t="n">
        <v>21</v>
      </c>
      <c r="AO134" s="90" t="n">
        <f aca="false">H134*1</f>
        <v>0</v>
      </c>
      <c r="AP134" s="90" t="n">
        <f aca="false">H134*(1-1)</f>
        <v>0</v>
      </c>
      <c r="AQ134" s="220" t="s">
        <v>199</v>
      </c>
      <c r="AV134" s="90" t="n">
        <f aca="false">AW134+AX134</f>
        <v>0</v>
      </c>
      <c r="AW134" s="90" t="n">
        <f aca="false">G134*AO134</f>
        <v>0</v>
      </c>
      <c r="AX134" s="90" t="n">
        <f aca="false">G134*AP134</f>
        <v>0</v>
      </c>
      <c r="AY134" s="89" t="s">
        <v>2295</v>
      </c>
      <c r="AZ134" s="89" t="s">
        <v>1995</v>
      </c>
      <c r="BA134" s="190" t="s">
        <v>1996</v>
      </c>
      <c r="BC134" s="90" t="n">
        <f aca="false">AW134+AX134</f>
        <v>0</v>
      </c>
      <c r="BD134" s="90" t="n">
        <f aca="false">H134/(100-BE134)*100</f>
        <v>0</v>
      </c>
      <c r="BE134" s="90" t="n">
        <v>0</v>
      </c>
      <c r="BF134" s="90" t="n">
        <f aca="false">O134</f>
        <v>0</v>
      </c>
      <c r="BH134" s="219" t="n">
        <f aca="false">G134*AO134</f>
        <v>0</v>
      </c>
      <c r="BI134" s="219" t="n">
        <f aca="false">G134*AP134</f>
        <v>0</v>
      </c>
      <c r="BJ134" s="219" t="n">
        <f aca="false">G134*H134</f>
        <v>0</v>
      </c>
      <c r="BK134" s="219"/>
      <c r="BL134" s="90"/>
      <c r="BW134" s="90" t="str">
        <f aca="false">I134</f>
        <v>21</v>
      </c>
      <c r="BX134" s="221" t="s">
        <v>2340</v>
      </c>
    </row>
    <row r="135" customFormat="false" ht="15" hidden="false" customHeight="true" outlineLevel="0" collapsed="false">
      <c r="A135" s="214" t="s">
        <v>579</v>
      </c>
      <c r="B135" s="214" t="s">
        <v>113</v>
      </c>
      <c r="C135" s="214" t="s">
        <v>2342</v>
      </c>
      <c r="D135" s="215" t="s">
        <v>2343</v>
      </c>
      <c r="E135" s="215"/>
      <c r="F135" s="214" t="s">
        <v>261</v>
      </c>
      <c r="G135" s="216" t="n">
        <f aca="false">'Stavební rozpočet'!G806</f>
        <v>1</v>
      </c>
      <c r="H135" s="217" t="n">
        <f aca="false">'Stavební rozpočet'!H806</f>
        <v>0</v>
      </c>
      <c r="I135" s="218" t="s">
        <v>203</v>
      </c>
      <c r="J135" s="217" t="n">
        <f aca="false">G135*AO135</f>
        <v>0</v>
      </c>
      <c r="K135" s="217" t="n">
        <f aca="false">G135*AP135</f>
        <v>0</v>
      </c>
      <c r="L135" s="217" t="n">
        <f aca="false">G135*H135</f>
        <v>0</v>
      </c>
      <c r="M135" s="217" t="n">
        <f aca="false">L135*(1+BW135/100)</f>
        <v>0</v>
      </c>
      <c r="N135" s="217" t="n">
        <f aca="false">'Stavební rozpočet'!N806</f>
        <v>0</v>
      </c>
      <c r="O135" s="217" t="n">
        <f aca="false">G135*N135</f>
        <v>0</v>
      </c>
      <c r="P135" s="218" t="s">
        <v>523</v>
      </c>
      <c r="Z135" s="90" t="n">
        <f aca="false">IF(AQ135="5",BJ135,0)</f>
        <v>0</v>
      </c>
      <c r="AB135" s="90" t="n">
        <f aca="false">IF(AQ135="1",BH135,0)</f>
        <v>0</v>
      </c>
      <c r="AC135" s="90" t="n">
        <f aca="false">IF(AQ135="1",BI135,0)</f>
        <v>0</v>
      </c>
      <c r="AD135" s="90" t="n">
        <f aca="false">IF(AQ135="7",BH135,0)</f>
        <v>0</v>
      </c>
      <c r="AE135" s="90" t="n">
        <f aca="false">IF(AQ135="7",BI135,0)</f>
        <v>0</v>
      </c>
      <c r="AF135" s="90" t="n">
        <f aca="false">IF(AQ135="2",BH135,0)</f>
        <v>0</v>
      </c>
      <c r="AG135" s="90" t="n">
        <f aca="false">IF(AQ135="2",BI135,0)</f>
        <v>0</v>
      </c>
      <c r="AH135" s="90" t="n">
        <f aca="false">IF(AQ135="0",BJ135,0)</f>
        <v>0</v>
      </c>
      <c r="AI135" s="190" t="s">
        <v>113</v>
      </c>
      <c r="AJ135" s="219" t="n">
        <f aca="false">IF(AN135=0,L135,0)</f>
        <v>0</v>
      </c>
      <c r="AK135" s="219" t="n">
        <f aca="false">IF(AN135=12,L135,0)</f>
        <v>0</v>
      </c>
      <c r="AL135" s="219" t="n">
        <f aca="false">IF(AN135=21,L135,0)</f>
        <v>0</v>
      </c>
      <c r="AN135" s="90" t="n">
        <v>21</v>
      </c>
      <c r="AO135" s="90" t="n">
        <f aca="false">H135*1</f>
        <v>0</v>
      </c>
      <c r="AP135" s="90" t="n">
        <f aca="false">H135*(1-1)</f>
        <v>0</v>
      </c>
      <c r="AQ135" s="220" t="s">
        <v>199</v>
      </c>
      <c r="AV135" s="90" t="n">
        <f aca="false">AW135+AX135</f>
        <v>0</v>
      </c>
      <c r="AW135" s="90" t="n">
        <f aca="false">G135*AO135</f>
        <v>0</v>
      </c>
      <c r="AX135" s="90" t="n">
        <f aca="false">G135*AP135</f>
        <v>0</v>
      </c>
      <c r="AY135" s="89" t="s">
        <v>2295</v>
      </c>
      <c r="AZ135" s="89" t="s">
        <v>1995</v>
      </c>
      <c r="BA135" s="190" t="s">
        <v>1996</v>
      </c>
      <c r="BC135" s="90" t="n">
        <f aca="false">AW135+AX135</f>
        <v>0</v>
      </c>
      <c r="BD135" s="90" t="n">
        <f aca="false">H135/(100-BE135)*100</f>
        <v>0</v>
      </c>
      <c r="BE135" s="90" t="n">
        <v>0</v>
      </c>
      <c r="BF135" s="90" t="n">
        <f aca="false">O135</f>
        <v>0</v>
      </c>
      <c r="BH135" s="219" t="n">
        <f aca="false">G135*AO135</f>
        <v>0</v>
      </c>
      <c r="BI135" s="219" t="n">
        <f aca="false">G135*AP135</f>
        <v>0</v>
      </c>
      <c r="BJ135" s="219" t="n">
        <f aca="false">G135*H135</f>
        <v>0</v>
      </c>
      <c r="BK135" s="219"/>
      <c r="BL135" s="90"/>
      <c r="BW135" s="90" t="str">
        <f aca="false">I135</f>
        <v>21</v>
      </c>
      <c r="BX135" s="221" t="s">
        <v>2343</v>
      </c>
    </row>
    <row r="136" customFormat="false" ht="24.05" hidden="false" customHeight="true" outlineLevel="0" collapsed="false">
      <c r="A136" s="209" t="s">
        <v>584</v>
      </c>
      <c r="B136" s="209" t="s">
        <v>113</v>
      </c>
      <c r="C136" s="209" t="s">
        <v>2255</v>
      </c>
      <c r="D136" s="210" t="s">
        <v>2345</v>
      </c>
      <c r="E136" s="210"/>
      <c r="F136" s="209" t="s">
        <v>1484</v>
      </c>
      <c r="G136" s="211" t="n">
        <f aca="false">'Stavební rozpočet'!G807</f>
        <v>1</v>
      </c>
      <c r="H136" s="212" t="n">
        <f aca="false">'Stavební rozpočet'!H807</f>
        <v>0</v>
      </c>
      <c r="I136" s="213" t="s">
        <v>203</v>
      </c>
      <c r="J136" s="212" t="n">
        <f aca="false">G136*AO136</f>
        <v>0</v>
      </c>
      <c r="K136" s="212" t="n">
        <f aca="false">G136*AP136</f>
        <v>0</v>
      </c>
      <c r="L136" s="212" t="n">
        <f aca="false">G136*H136</f>
        <v>0</v>
      </c>
      <c r="M136" s="212" t="n">
        <f aca="false">L136*(1+BW136/100)</f>
        <v>0</v>
      </c>
      <c r="N136" s="212" t="n">
        <f aca="false">'Stavební rozpočet'!N807</f>
        <v>0</v>
      </c>
      <c r="O136" s="212" t="n">
        <f aca="false">G136*N136</f>
        <v>0</v>
      </c>
      <c r="P136" s="213" t="s">
        <v>204</v>
      </c>
      <c r="Z136" s="90" t="n">
        <f aca="false">IF(AQ136="5",BJ136,0)</f>
        <v>0</v>
      </c>
      <c r="AB136" s="90" t="n">
        <f aca="false">IF(AQ136="1",BH136,0)</f>
        <v>0</v>
      </c>
      <c r="AC136" s="90" t="n">
        <f aca="false">IF(AQ136="1",BI136,0)</f>
        <v>0</v>
      </c>
      <c r="AD136" s="90" t="n">
        <f aca="false">IF(AQ136="7",BH136,0)</f>
        <v>0</v>
      </c>
      <c r="AE136" s="90" t="n">
        <f aca="false">IF(AQ136="7",BI136,0)</f>
        <v>0</v>
      </c>
      <c r="AF136" s="90" t="n">
        <f aca="false">IF(AQ136="2",BH136,0)</f>
        <v>0</v>
      </c>
      <c r="AG136" s="90" t="n">
        <f aca="false">IF(AQ136="2",BI136,0)</f>
        <v>0</v>
      </c>
      <c r="AH136" s="90" t="n">
        <f aca="false">IF(AQ136="0",BJ136,0)</f>
        <v>0</v>
      </c>
      <c r="AI136" s="190" t="s">
        <v>113</v>
      </c>
      <c r="AJ136" s="90" t="n">
        <f aca="false">IF(AN136=0,L136,0)</f>
        <v>0</v>
      </c>
      <c r="AK136" s="90" t="n">
        <f aca="false">IF(AN136=12,L136,0)</f>
        <v>0</v>
      </c>
      <c r="AL136" s="90" t="n">
        <f aca="false">IF(AN136=21,L136,0)</f>
        <v>0</v>
      </c>
      <c r="AN136" s="90" t="n">
        <v>21</v>
      </c>
      <c r="AO136" s="90" t="n">
        <f aca="false">H136*0.65116299</f>
        <v>0</v>
      </c>
      <c r="AP136" s="90" t="n">
        <f aca="false">H136*(1-0.65116299)</f>
        <v>0</v>
      </c>
      <c r="AQ136" s="89" t="s">
        <v>208</v>
      </c>
      <c r="AV136" s="90" t="n">
        <f aca="false">AW136+AX136</f>
        <v>0</v>
      </c>
      <c r="AW136" s="90" t="n">
        <f aca="false">G136*AO136</f>
        <v>0</v>
      </c>
      <c r="AX136" s="90" t="n">
        <f aca="false">G136*AP136</f>
        <v>0</v>
      </c>
      <c r="AY136" s="89" t="s">
        <v>2295</v>
      </c>
      <c r="AZ136" s="89" t="s">
        <v>1995</v>
      </c>
      <c r="BA136" s="190" t="s">
        <v>1996</v>
      </c>
      <c r="BC136" s="90" t="n">
        <f aca="false">AW136+AX136</f>
        <v>0</v>
      </c>
      <c r="BD136" s="90" t="n">
        <f aca="false">H136/(100-BE136)*100</f>
        <v>0</v>
      </c>
      <c r="BE136" s="90" t="n">
        <v>0</v>
      </c>
      <c r="BF136" s="90" t="n">
        <f aca="false">O136</f>
        <v>0</v>
      </c>
      <c r="BH136" s="90" t="n">
        <f aca="false">G136*AO136</f>
        <v>0</v>
      </c>
      <c r="BI136" s="90" t="n">
        <f aca="false">G136*AP136</f>
        <v>0</v>
      </c>
      <c r="BJ136" s="90" t="n">
        <f aca="false">G136*H136</f>
        <v>0</v>
      </c>
      <c r="BK136" s="90"/>
      <c r="BL136" s="90"/>
      <c r="BW136" s="90" t="str">
        <f aca="false">I136</f>
        <v>21</v>
      </c>
      <c r="BX136" s="11" t="s">
        <v>2345</v>
      </c>
    </row>
    <row r="137" customFormat="false" ht="15" hidden="false" customHeight="true" outlineLevel="0" collapsed="false">
      <c r="A137" s="209" t="s">
        <v>588</v>
      </c>
      <c r="B137" s="209" t="s">
        <v>113</v>
      </c>
      <c r="C137" s="209" t="s">
        <v>2263</v>
      </c>
      <c r="D137" s="210" t="s">
        <v>2347</v>
      </c>
      <c r="E137" s="210"/>
      <c r="F137" s="209" t="s">
        <v>1309</v>
      </c>
      <c r="G137" s="211" t="n">
        <f aca="false">'Stavební rozpočet'!G808</f>
        <v>8</v>
      </c>
      <c r="H137" s="212" t="n">
        <f aca="false">'Stavební rozpočet'!H808</f>
        <v>0</v>
      </c>
      <c r="I137" s="213" t="s">
        <v>203</v>
      </c>
      <c r="J137" s="212" t="n">
        <f aca="false">G137*AO137</f>
        <v>0</v>
      </c>
      <c r="K137" s="212" t="n">
        <f aca="false">G137*AP137</f>
        <v>0</v>
      </c>
      <c r="L137" s="212" t="n">
        <f aca="false">G137*H137</f>
        <v>0</v>
      </c>
      <c r="M137" s="212" t="n">
        <f aca="false">L137*(1+BW137/100)</f>
        <v>0</v>
      </c>
      <c r="N137" s="212" t="n">
        <f aca="false">'Stavební rozpočet'!N808</f>
        <v>0</v>
      </c>
      <c r="O137" s="212" t="n">
        <f aca="false">G137*N137</f>
        <v>0</v>
      </c>
      <c r="P137" s="213" t="s">
        <v>204</v>
      </c>
      <c r="Z137" s="90" t="n">
        <f aca="false">IF(AQ137="5",BJ137,0)</f>
        <v>0</v>
      </c>
      <c r="AB137" s="90" t="n">
        <f aca="false">IF(AQ137="1",BH137,0)</f>
        <v>0</v>
      </c>
      <c r="AC137" s="90" t="n">
        <f aca="false">IF(AQ137="1",BI137,0)</f>
        <v>0</v>
      </c>
      <c r="AD137" s="90" t="n">
        <f aca="false">IF(AQ137="7",BH137,0)</f>
        <v>0</v>
      </c>
      <c r="AE137" s="90" t="n">
        <f aca="false">IF(AQ137="7",BI137,0)</f>
        <v>0</v>
      </c>
      <c r="AF137" s="90" t="n">
        <f aca="false">IF(AQ137="2",BH137,0)</f>
        <v>0</v>
      </c>
      <c r="AG137" s="90" t="n">
        <f aca="false">IF(AQ137="2",BI137,0)</f>
        <v>0</v>
      </c>
      <c r="AH137" s="90" t="n">
        <f aca="false">IF(AQ137="0",BJ137,0)</f>
        <v>0</v>
      </c>
      <c r="AI137" s="190" t="s">
        <v>113</v>
      </c>
      <c r="AJ137" s="90" t="n">
        <f aca="false">IF(AN137=0,L137,0)</f>
        <v>0</v>
      </c>
      <c r="AK137" s="90" t="n">
        <f aca="false">IF(AN137=12,L137,0)</f>
        <v>0</v>
      </c>
      <c r="AL137" s="90" t="n">
        <f aca="false">IF(AN137=21,L137,0)</f>
        <v>0</v>
      </c>
      <c r="AN137" s="90" t="n">
        <v>21</v>
      </c>
      <c r="AO137" s="90" t="n">
        <f aca="false">H137*0</f>
        <v>0</v>
      </c>
      <c r="AP137" s="90" t="n">
        <f aca="false">H137*(1-0)</f>
        <v>0</v>
      </c>
      <c r="AQ137" s="89" t="s">
        <v>208</v>
      </c>
      <c r="AV137" s="90" t="n">
        <f aca="false">AW137+AX137</f>
        <v>0</v>
      </c>
      <c r="AW137" s="90" t="n">
        <f aca="false">G137*AO137</f>
        <v>0</v>
      </c>
      <c r="AX137" s="90" t="n">
        <f aca="false">G137*AP137</f>
        <v>0</v>
      </c>
      <c r="AY137" s="89" t="s">
        <v>2295</v>
      </c>
      <c r="AZ137" s="89" t="s">
        <v>1995</v>
      </c>
      <c r="BA137" s="190" t="s">
        <v>1996</v>
      </c>
      <c r="BC137" s="90" t="n">
        <f aca="false">AW137+AX137</f>
        <v>0</v>
      </c>
      <c r="BD137" s="90" t="n">
        <f aca="false">H137/(100-BE137)*100</f>
        <v>0</v>
      </c>
      <c r="BE137" s="90" t="n">
        <v>0</v>
      </c>
      <c r="BF137" s="90" t="n">
        <f aca="false">O137</f>
        <v>0</v>
      </c>
      <c r="BH137" s="90" t="n">
        <f aca="false">G137*AO137</f>
        <v>0</v>
      </c>
      <c r="BI137" s="90" t="n">
        <f aca="false">G137*AP137</f>
        <v>0</v>
      </c>
      <c r="BJ137" s="90" t="n">
        <f aca="false">G137*H137</f>
        <v>0</v>
      </c>
      <c r="BK137" s="90"/>
      <c r="BL137" s="90"/>
      <c r="BW137" s="90" t="str">
        <f aca="false">I137</f>
        <v>21</v>
      </c>
      <c r="BX137" s="11" t="s">
        <v>2347</v>
      </c>
    </row>
    <row r="138" customFormat="false" ht="15" hidden="false" customHeight="true" outlineLevel="0" collapsed="false">
      <c r="A138" s="209" t="s">
        <v>591</v>
      </c>
      <c r="B138" s="209" t="s">
        <v>113</v>
      </c>
      <c r="C138" s="209" t="s">
        <v>2263</v>
      </c>
      <c r="D138" s="210" t="s">
        <v>2266</v>
      </c>
      <c r="E138" s="210"/>
      <c r="F138" s="209" t="s">
        <v>1309</v>
      </c>
      <c r="G138" s="211" t="n">
        <f aca="false">'Stavební rozpočet'!G809</f>
        <v>4</v>
      </c>
      <c r="H138" s="212" t="n">
        <f aca="false">'Stavební rozpočet'!H809</f>
        <v>0</v>
      </c>
      <c r="I138" s="213" t="s">
        <v>203</v>
      </c>
      <c r="J138" s="212" t="n">
        <f aca="false">G138*AO138</f>
        <v>0</v>
      </c>
      <c r="K138" s="212" t="n">
        <f aca="false">G138*AP138</f>
        <v>0</v>
      </c>
      <c r="L138" s="212" t="n">
        <f aca="false">G138*H138</f>
        <v>0</v>
      </c>
      <c r="M138" s="212" t="n">
        <f aca="false">L138*(1+BW138/100)</f>
        <v>0</v>
      </c>
      <c r="N138" s="212" t="n">
        <f aca="false">'Stavební rozpočet'!N809</f>
        <v>0</v>
      </c>
      <c r="O138" s="212" t="n">
        <f aca="false">G138*N138</f>
        <v>0</v>
      </c>
      <c r="P138" s="213" t="s">
        <v>204</v>
      </c>
      <c r="Z138" s="90" t="n">
        <f aca="false">IF(AQ138="5",BJ138,0)</f>
        <v>0</v>
      </c>
      <c r="AB138" s="90" t="n">
        <f aca="false">IF(AQ138="1",BH138,0)</f>
        <v>0</v>
      </c>
      <c r="AC138" s="90" t="n">
        <f aca="false">IF(AQ138="1",BI138,0)</f>
        <v>0</v>
      </c>
      <c r="AD138" s="90" t="n">
        <f aca="false">IF(AQ138="7",BH138,0)</f>
        <v>0</v>
      </c>
      <c r="AE138" s="90" t="n">
        <f aca="false">IF(AQ138="7",BI138,0)</f>
        <v>0</v>
      </c>
      <c r="AF138" s="90" t="n">
        <f aca="false">IF(AQ138="2",BH138,0)</f>
        <v>0</v>
      </c>
      <c r="AG138" s="90" t="n">
        <f aca="false">IF(AQ138="2",BI138,0)</f>
        <v>0</v>
      </c>
      <c r="AH138" s="90" t="n">
        <f aca="false">IF(AQ138="0",BJ138,0)</f>
        <v>0</v>
      </c>
      <c r="AI138" s="190" t="s">
        <v>113</v>
      </c>
      <c r="AJ138" s="90" t="n">
        <f aca="false">IF(AN138=0,L138,0)</f>
        <v>0</v>
      </c>
      <c r="AK138" s="90" t="n">
        <f aca="false">IF(AN138=12,L138,0)</f>
        <v>0</v>
      </c>
      <c r="AL138" s="90" t="n">
        <f aca="false">IF(AN138=21,L138,0)</f>
        <v>0</v>
      </c>
      <c r="AN138" s="90" t="n">
        <v>21</v>
      </c>
      <c r="AO138" s="90" t="n">
        <f aca="false">H138*0</f>
        <v>0</v>
      </c>
      <c r="AP138" s="90" t="n">
        <f aca="false">H138*(1-0)</f>
        <v>0</v>
      </c>
      <c r="AQ138" s="89" t="s">
        <v>208</v>
      </c>
      <c r="AV138" s="90" t="n">
        <f aca="false">AW138+AX138</f>
        <v>0</v>
      </c>
      <c r="AW138" s="90" t="n">
        <f aca="false">G138*AO138</f>
        <v>0</v>
      </c>
      <c r="AX138" s="90" t="n">
        <f aca="false">G138*AP138</f>
        <v>0</v>
      </c>
      <c r="AY138" s="89" t="s">
        <v>2295</v>
      </c>
      <c r="AZ138" s="89" t="s">
        <v>1995</v>
      </c>
      <c r="BA138" s="190" t="s">
        <v>1996</v>
      </c>
      <c r="BC138" s="90" t="n">
        <f aca="false">AW138+AX138</f>
        <v>0</v>
      </c>
      <c r="BD138" s="90" t="n">
        <f aca="false">H138/(100-BE138)*100</f>
        <v>0</v>
      </c>
      <c r="BE138" s="90" t="n">
        <v>0</v>
      </c>
      <c r="BF138" s="90" t="n">
        <f aca="false">O138</f>
        <v>0</v>
      </c>
      <c r="BH138" s="90" t="n">
        <f aca="false">G138*AO138</f>
        <v>0</v>
      </c>
      <c r="BI138" s="90" t="n">
        <f aca="false">G138*AP138</f>
        <v>0</v>
      </c>
      <c r="BJ138" s="90" t="n">
        <f aca="false">G138*H138</f>
        <v>0</v>
      </c>
      <c r="BK138" s="90"/>
      <c r="BL138" s="90"/>
      <c r="BW138" s="90" t="str">
        <f aca="false">I138</f>
        <v>21</v>
      </c>
      <c r="BX138" s="11" t="s">
        <v>2266</v>
      </c>
    </row>
    <row r="139" customFormat="false" ht="15" hidden="false" customHeight="true" outlineLevel="0" collapsed="false">
      <c r="A139" s="209" t="s">
        <v>594</v>
      </c>
      <c r="B139" s="209" t="s">
        <v>113</v>
      </c>
      <c r="C139" s="209" t="s">
        <v>1307</v>
      </c>
      <c r="D139" s="210" t="s">
        <v>2268</v>
      </c>
      <c r="E139" s="210"/>
      <c r="F139" s="209" t="s">
        <v>1309</v>
      </c>
      <c r="G139" s="211" t="n">
        <f aca="false">'Stavební rozpočet'!G810</f>
        <v>12</v>
      </c>
      <c r="H139" s="212" t="n">
        <f aca="false">'Stavební rozpočet'!H810</f>
        <v>0</v>
      </c>
      <c r="I139" s="213" t="s">
        <v>203</v>
      </c>
      <c r="J139" s="212" t="n">
        <f aca="false">G139*AO139</f>
        <v>0</v>
      </c>
      <c r="K139" s="212" t="n">
        <f aca="false">G139*AP139</f>
        <v>0</v>
      </c>
      <c r="L139" s="212" t="n">
        <f aca="false">G139*H139</f>
        <v>0</v>
      </c>
      <c r="M139" s="212" t="n">
        <f aca="false">L139*(1+BW139/100)</f>
        <v>0</v>
      </c>
      <c r="N139" s="212" t="n">
        <f aca="false">'Stavební rozpočet'!N810</f>
        <v>0</v>
      </c>
      <c r="O139" s="212" t="n">
        <f aca="false">G139*N139</f>
        <v>0</v>
      </c>
      <c r="P139" s="213" t="s">
        <v>204</v>
      </c>
      <c r="Z139" s="90" t="n">
        <f aca="false">IF(AQ139="5",BJ139,0)</f>
        <v>0</v>
      </c>
      <c r="AB139" s="90" t="n">
        <f aca="false">IF(AQ139="1",BH139,0)</f>
        <v>0</v>
      </c>
      <c r="AC139" s="90" t="n">
        <f aca="false">IF(AQ139="1",BI139,0)</f>
        <v>0</v>
      </c>
      <c r="AD139" s="90" t="n">
        <f aca="false">IF(AQ139="7",BH139,0)</f>
        <v>0</v>
      </c>
      <c r="AE139" s="90" t="n">
        <f aca="false">IF(AQ139="7",BI139,0)</f>
        <v>0</v>
      </c>
      <c r="AF139" s="90" t="n">
        <f aca="false">IF(AQ139="2",BH139,0)</f>
        <v>0</v>
      </c>
      <c r="AG139" s="90" t="n">
        <f aca="false">IF(AQ139="2",BI139,0)</f>
        <v>0</v>
      </c>
      <c r="AH139" s="90" t="n">
        <f aca="false">IF(AQ139="0",BJ139,0)</f>
        <v>0</v>
      </c>
      <c r="AI139" s="190" t="s">
        <v>113</v>
      </c>
      <c r="AJ139" s="90" t="n">
        <f aca="false">IF(AN139=0,L139,0)</f>
        <v>0</v>
      </c>
      <c r="AK139" s="90" t="n">
        <f aca="false">IF(AN139=12,L139,0)</f>
        <v>0</v>
      </c>
      <c r="AL139" s="90" t="n">
        <f aca="false">IF(AN139=21,L139,0)</f>
        <v>0</v>
      </c>
      <c r="AN139" s="90" t="n">
        <v>21</v>
      </c>
      <c r="AO139" s="90" t="n">
        <f aca="false">H139*0</f>
        <v>0</v>
      </c>
      <c r="AP139" s="90" t="n">
        <f aca="false">H139*(1-0)</f>
        <v>0</v>
      </c>
      <c r="AQ139" s="89" t="s">
        <v>199</v>
      </c>
      <c r="AV139" s="90" t="n">
        <f aca="false">AW139+AX139</f>
        <v>0</v>
      </c>
      <c r="AW139" s="90" t="n">
        <f aca="false">G139*AO139</f>
        <v>0</v>
      </c>
      <c r="AX139" s="90" t="n">
        <f aca="false">G139*AP139</f>
        <v>0</v>
      </c>
      <c r="AY139" s="89" t="s">
        <v>2295</v>
      </c>
      <c r="AZ139" s="89" t="s">
        <v>1995</v>
      </c>
      <c r="BA139" s="190" t="s">
        <v>1996</v>
      </c>
      <c r="BC139" s="90" t="n">
        <f aca="false">AW139+AX139</f>
        <v>0</v>
      </c>
      <c r="BD139" s="90" t="n">
        <f aca="false">H139/(100-BE139)*100</f>
        <v>0</v>
      </c>
      <c r="BE139" s="90" t="n">
        <v>0</v>
      </c>
      <c r="BF139" s="90" t="n">
        <f aca="false">O139</f>
        <v>0</v>
      </c>
      <c r="BH139" s="90" t="n">
        <f aca="false">G139*AO139</f>
        <v>0</v>
      </c>
      <c r="BI139" s="90" t="n">
        <f aca="false">G139*AP139</f>
        <v>0</v>
      </c>
      <c r="BJ139" s="90" t="n">
        <f aca="false">G139*H139</f>
        <v>0</v>
      </c>
      <c r="BK139" s="90"/>
      <c r="BL139" s="90"/>
      <c r="BW139" s="90" t="str">
        <f aca="false">I139</f>
        <v>21</v>
      </c>
      <c r="BX139" s="11" t="s">
        <v>2268</v>
      </c>
    </row>
    <row r="140" customFormat="false" ht="15" hidden="false" customHeight="true" outlineLevel="0" collapsed="false">
      <c r="A140" s="209" t="s">
        <v>597</v>
      </c>
      <c r="B140" s="209" t="s">
        <v>113</v>
      </c>
      <c r="C140" s="209" t="s">
        <v>1307</v>
      </c>
      <c r="D140" s="210" t="s">
        <v>2272</v>
      </c>
      <c r="E140" s="210"/>
      <c r="F140" s="209" t="s">
        <v>1309</v>
      </c>
      <c r="G140" s="211" t="n">
        <f aca="false">'Stavební rozpočet'!G811</f>
        <v>6</v>
      </c>
      <c r="H140" s="212" t="n">
        <f aca="false">'Stavební rozpočet'!H811</f>
        <v>0</v>
      </c>
      <c r="I140" s="213" t="s">
        <v>203</v>
      </c>
      <c r="J140" s="212" t="n">
        <f aca="false">G140*AO140</f>
        <v>0</v>
      </c>
      <c r="K140" s="212" t="n">
        <f aca="false">G140*AP140</f>
        <v>0</v>
      </c>
      <c r="L140" s="212" t="n">
        <f aca="false">G140*H140</f>
        <v>0</v>
      </c>
      <c r="M140" s="212" t="n">
        <f aca="false">L140*(1+BW140/100)</f>
        <v>0</v>
      </c>
      <c r="N140" s="212" t="n">
        <f aca="false">'Stavební rozpočet'!N811</f>
        <v>0</v>
      </c>
      <c r="O140" s="212" t="n">
        <f aca="false">G140*N140</f>
        <v>0</v>
      </c>
      <c r="P140" s="213" t="s">
        <v>204</v>
      </c>
      <c r="Z140" s="90" t="n">
        <f aca="false">IF(AQ140="5",BJ140,0)</f>
        <v>0</v>
      </c>
      <c r="AB140" s="90" t="n">
        <f aca="false">IF(AQ140="1",BH140,0)</f>
        <v>0</v>
      </c>
      <c r="AC140" s="90" t="n">
        <f aca="false">IF(AQ140="1",BI140,0)</f>
        <v>0</v>
      </c>
      <c r="AD140" s="90" t="n">
        <f aca="false">IF(AQ140="7",BH140,0)</f>
        <v>0</v>
      </c>
      <c r="AE140" s="90" t="n">
        <f aca="false">IF(AQ140="7",BI140,0)</f>
        <v>0</v>
      </c>
      <c r="AF140" s="90" t="n">
        <f aca="false">IF(AQ140="2",BH140,0)</f>
        <v>0</v>
      </c>
      <c r="AG140" s="90" t="n">
        <f aca="false">IF(AQ140="2",BI140,0)</f>
        <v>0</v>
      </c>
      <c r="AH140" s="90" t="n">
        <f aca="false">IF(AQ140="0",BJ140,0)</f>
        <v>0</v>
      </c>
      <c r="AI140" s="190" t="s">
        <v>113</v>
      </c>
      <c r="AJ140" s="90" t="n">
        <f aca="false">IF(AN140=0,L140,0)</f>
        <v>0</v>
      </c>
      <c r="AK140" s="90" t="n">
        <f aca="false">IF(AN140=12,L140,0)</f>
        <v>0</v>
      </c>
      <c r="AL140" s="90" t="n">
        <f aca="false">IF(AN140=21,L140,0)</f>
        <v>0</v>
      </c>
      <c r="AN140" s="90" t="n">
        <v>21</v>
      </c>
      <c r="AO140" s="90" t="n">
        <f aca="false">H140*0</f>
        <v>0</v>
      </c>
      <c r="AP140" s="90" t="n">
        <f aca="false">H140*(1-0)</f>
        <v>0</v>
      </c>
      <c r="AQ140" s="89" t="s">
        <v>199</v>
      </c>
      <c r="AV140" s="90" t="n">
        <f aca="false">AW140+AX140</f>
        <v>0</v>
      </c>
      <c r="AW140" s="90" t="n">
        <f aca="false">G140*AO140</f>
        <v>0</v>
      </c>
      <c r="AX140" s="90" t="n">
        <f aca="false">G140*AP140</f>
        <v>0</v>
      </c>
      <c r="AY140" s="89" t="s">
        <v>2295</v>
      </c>
      <c r="AZ140" s="89" t="s">
        <v>1995</v>
      </c>
      <c r="BA140" s="190" t="s">
        <v>1996</v>
      </c>
      <c r="BC140" s="90" t="n">
        <f aca="false">AW140+AX140</f>
        <v>0</v>
      </c>
      <c r="BD140" s="90" t="n">
        <f aca="false">H140/(100-BE140)*100</f>
        <v>0</v>
      </c>
      <c r="BE140" s="90" t="n">
        <v>0</v>
      </c>
      <c r="BF140" s="90" t="n">
        <f aca="false">O140</f>
        <v>0</v>
      </c>
      <c r="BH140" s="90" t="n">
        <f aca="false">G140*AO140</f>
        <v>0</v>
      </c>
      <c r="BI140" s="90" t="n">
        <f aca="false">G140*AP140</f>
        <v>0</v>
      </c>
      <c r="BJ140" s="90" t="n">
        <f aca="false">G140*H140</f>
        <v>0</v>
      </c>
      <c r="BK140" s="90"/>
      <c r="BL140" s="90"/>
      <c r="BW140" s="90" t="str">
        <f aca="false">I140</f>
        <v>21</v>
      </c>
      <c r="BX140" s="11" t="s">
        <v>2272</v>
      </c>
    </row>
    <row r="141" customFormat="false" ht="15" hidden="false" customHeight="true" outlineLevel="0" collapsed="false">
      <c r="A141" s="209" t="s">
        <v>600</v>
      </c>
      <c r="B141" s="209" t="s">
        <v>113</v>
      </c>
      <c r="C141" s="209" t="s">
        <v>1318</v>
      </c>
      <c r="D141" s="210" t="s">
        <v>2274</v>
      </c>
      <c r="E141" s="210"/>
      <c r="F141" s="209" t="s">
        <v>1309</v>
      </c>
      <c r="G141" s="211" t="n">
        <f aca="false">'Stavební rozpočet'!G812</f>
        <v>2</v>
      </c>
      <c r="H141" s="212" t="n">
        <f aca="false">'Stavební rozpočet'!H812</f>
        <v>0</v>
      </c>
      <c r="I141" s="213" t="s">
        <v>203</v>
      </c>
      <c r="J141" s="212" t="n">
        <f aca="false">G141*AO141</f>
        <v>0</v>
      </c>
      <c r="K141" s="212" t="n">
        <f aca="false">G141*AP141</f>
        <v>0</v>
      </c>
      <c r="L141" s="212" t="n">
        <f aca="false">G141*H141</f>
        <v>0</v>
      </c>
      <c r="M141" s="212" t="n">
        <f aca="false">L141*(1+BW141/100)</f>
        <v>0</v>
      </c>
      <c r="N141" s="212" t="n">
        <f aca="false">'Stavební rozpočet'!N812</f>
        <v>0</v>
      </c>
      <c r="O141" s="212" t="n">
        <f aca="false">G141*N141</f>
        <v>0</v>
      </c>
      <c r="P141" s="213" t="s">
        <v>204</v>
      </c>
      <c r="Z141" s="90" t="n">
        <f aca="false">IF(AQ141="5",BJ141,0)</f>
        <v>0</v>
      </c>
      <c r="AB141" s="90" t="n">
        <f aca="false">IF(AQ141="1",BH141,0)</f>
        <v>0</v>
      </c>
      <c r="AC141" s="90" t="n">
        <f aca="false">IF(AQ141="1",BI141,0)</f>
        <v>0</v>
      </c>
      <c r="AD141" s="90" t="n">
        <f aca="false">IF(AQ141="7",BH141,0)</f>
        <v>0</v>
      </c>
      <c r="AE141" s="90" t="n">
        <f aca="false">IF(AQ141="7",BI141,0)</f>
        <v>0</v>
      </c>
      <c r="AF141" s="90" t="n">
        <f aca="false">IF(AQ141="2",BH141,0)</f>
        <v>0</v>
      </c>
      <c r="AG141" s="90" t="n">
        <f aca="false">IF(AQ141="2",BI141,0)</f>
        <v>0</v>
      </c>
      <c r="AH141" s="90" t="n">
        <f aca="false">IF(AQ141="0",BJ141,0)</f>
        <v>0</v>
      </c>
      <c r="AI141" s="190" t="s">
        <v>113</v>
      </c>
      <c r="AJ141" s="90" t="n">
        <f aca="false">IF(AN141=0,L141,0)</f>
        <v>0</v>
      </c>
      <c r="AK141" s="90" t="n">
        <f aca="false">IF(AN141=12,L141,0)</f>
        <v>0</v>
      </c>
      <c r="AL141" s="90" t="n">
        <f aca="false">IF(AN141=21,L141,0)</f>
        <v>0</v>
      </c>
      <c r="AN141" s="90" t="n">
        <v>21</v>
      </c>
      <c r="AO141" s="90" t="n">
        <f aca="false">H141*0</f>
        <v>0</v>
      </c>
      <c r="AP141" s="90" t="n">
        <f aca="false">H141*(1-0)</f>
        <v>0</v>
      </c>
      <c r="AQ141" s="89" t="s">
        <v>208</v>
      </c>
      <c r="AV141" s="90" t="n">
        <f aca="false">AW141+AX141</f>
        <v>0</v>
      </c>
      <c r="AW141" s="90" t="n">
        <f aca="false">G141*AO141</f>
        <v>0</v>
      </c>
      <c r="AX141" s="90" t="n">
        <f aca="false">G141*AP141</f>
        <v>0</v>
      </c>
      <c r="AY141" s="89" t="s">
        <v>2295</v>
      </c>
      <c r="AZ141" s="89" t="s">
        <v>1995</v>
      </c>
      <c r="BA141" s="190" t="s">
        <v>1996</v>
      </c>
      <c r="BC141" s="90" t="n">
        <f aca="false">AW141+AX141</f>
        <v>0</v>
      </c>
      <c r="BD141" s="90" t="n">
        <f aca="false">H141/(100-BE141)*100</f>
        <v>0</v>
      </c>
      <c r="BE141" s="90" t="n">
        <v>0</v>
      </c>
      <c r="BF141" s="90" t="n">
        <f aca="false">O141</f>
        <v>0</v>
      </c>
      <c r="BH141" s="90" t="n">
        <f aca="false">G141*AO141</f>
        <v>0</v>
      </c>
      <c r="BI141" s="90" t="n">
        <f aca="false">G141*AP141</f>
        <v>0</v>
      </c>
      <c r="BJ141" s="90" t="n">
        <f aca="false">G141*H141</f>
        <v>0</v>
      </c>
      <c r="BK141" s="90"/>
      <c r="BL141" s="90"/>
      <c r="BW141" s="90" t="str">
        <f aca="false">I141</f>
        <v>21</v>
      </c>
      <c r="BX141" s="11" t="s">
        <v>2274</v>
      </c>
    </row>
    <row r="142" customFormat="false" ht="24.05" hidden="false" customHeight="true" outlineLevel="0" collapsed="false">
      <c r="A142" s="209" t="s">
        <v>603</v>
      </c>
      <c r="B142" s="209" t="s">
        <v>113</v>
      </c>
      <c r="C142" s="209" t="s">
        <v>1318</v>
      </c>
      <c r="D142" s="210" t="s">
        <v>2276</v>
      </c>
      <c r="E142" s="210"/>
      <c r="F142" s="209" t="s">
        <v>1309</v>
      </c>
      <c r="G142" s="211" t="n">
        <f aca="false">'Stavební rozpočet'!G813</f>
        <v>2</v>
      </c>
      <c r="H142" s="212" t="n">
        <f aca="false">'Stavební rozpočet'!H813</f>
        <v>0</v>
      </c>
      <c r="I142" s="213" t="s">
        <v>203</v>
      </c>
      <c r="J142" s="212" t="n">
        <f aca="false">G142*AO142</f>
        <v>0</v>
      </c>
      <c r="K142" s="212" t="n">
        <f aca="false">G142*AP142</f>
        <v>0</v>
      </c>
      <c r="L142" s="212" t="n">
        <f aca="false">G142*H142</f>
        <v>0</v>
      </c>
      <c r="M142" s="212" t="n">
        <f aca="false">L142*(1+BW142/100)</f>
        <v>0</v>
      </c>
      <c r="N142" s="212" t="n">
        <f aca="false">'Stavební rozpočet'!N813</f>
        <v>0</v>
      </c>
      <c r="O142" s="212" t="n">
        <f aca="false">G142*N142</f>
        <v>0</v>
      </c>
      <c r="P142" s="213" t="s">
        <v>204</v>
      </c>
      <c r="Z142" s="90" t="n">
        <f aca="false">IF(AQ142="5",BJ142,0)</f>
        <v>0</v>
      </c>
      <c r="AB142" s="90" t="n">
        <f aca="false">IF(AQ142="1",BH142,0)</f>
        <v>0</v>
      </c>
      <c r="AC142" s="90" t="n">
        <f aca="false">IF(AQ142="1",BI142,0)</f>
        <v>0</v>
      </c>
      <c r="AD142" s="90" t="n">
        <f aca="false">IF(AQ142="7",BH142,0)</f>
        <v>0</v>
      </c>
      <c r="AE142" s="90" t="n">
        <f aca="false">IF(AQ142="7",BI142,0)</f>
        <v>0</v>
      </c>
      <c r="AF142" s="90" t="n">
        <f aca="false">IF(AQ142="2",BH142,0)</f>
        <v>0</v>
      </c>
      <c r="AG142" s="90" t="n">
        <f aca="false">IF(AQ142="2",BI142,0)</f>
        <v>0</v>
      </c>
      <c r="AH142" s="90" t="n">
        <f aca="false">IF(AQ142="0",BJ142,0)</f>
        <v>0</v>
      </c>
      <c r="AI142" s="190" t="s">
        <v>113</v>
      </c>
      <c r="AJ142" s="90" t="n">
        <f aca="false">IF(AN142=0,L142,0)</f>
        <v>0</v>
      </c>
      <c r="AK142" s="90" t="n">
        <f aca="false">IF(AN142=12,L142,0)</f>
        <v>0</v>
      </c>
      <c r="AL142" s="90" t="n">
        <f aca="false">IF(AN142=21,L142,0)</f>
        <v>0</v>
      </c>
      <c r="AN142" s="90" t="n">
        <v>21</v>
      </c>
      <c r="AO142" s="90" t="n">
        <f aca="false">H142*0</f>
        <v>0</v>
      </c>
      <c r="AP142" s="90" t="n">
        <f aca="false">H142*(1-0)</f>
        <v>0</v>
      </c>
      <c r="AQ142" s="89" t="s">
        <v>208</v>
      </c>
      <c r="AV142" s="90" t="n">
        <f aca="false">AW142+AX142</f>
        <v>0</v>
      </c>
      <c r="AW142" s="90" t="n">
        <f aca="false">G142*AO142</f>
        <v>0</v>
      </c>
      <c r="AX142" s="90" t="n">
        <f aca="false">G142*AP142</f>
        <v>0</v>
      </c>
      <c r="AY142" s="89" t="s">
        <v>2295</v>
      </c>
      <c r="AZ142" s="89" t="s">
        <v>1995</v>
      </c>
      <c r="BA142" s="190" t="s">
        <v>1996</v>
      </c>
      <c r="BC142" s="90" t="n">
        <f aca="false">AW142+AX142</f>
        <v>0</v>
      </c>
      <c r="BD142" s="90" t="n">
        <f aca="false">H142/(100-BE142)*100</f>
        <v>0</v>
      </c>
      <c r="BE142" s="90" t="n">
        <v>0</v>
      </c>
      <c r="BF142" s="90" t="n">
        <f aca="false">O142</f>
        <v>0</v>
      </c>
      <c r="BH142" s="90" t="n">
        <f aca="false">G142*AO142</f>
        <v>0</v>
      </c>
      <c r="BI142" s="90" t="n">
        <f aca="false">G142*AP142</f>
        <v>0</v>
      </c>
      <c r="BJ142" s="90" t="n">
        <f aca="false">G142*H142</f>
        <v>0</v>
      </c>
      <c r="BK142" s="90"/>
      <c r="BL142" s="90"/>
      <c r="BW142" s="90" t="str">
        <f aca="false">I142</f>
        <v>21</v>
      </c>
      <c r="BX142" s="11" t="s">
        <v>2276</v>
      </c>
    </row>
    <row r="143" customFormat="false" ht="15" hidden="false" customHeight="true" outlineLevel="0" collapsed="false">
      <c r="A143" s="209" t="s">
        <v>606</v>
      </c>
      <c r="B143" s="209" t="s">
        <v>113</v>
      </c>
      <c r="C143" s="209" t="s">
        <v>1318</v>
      </c>
      <c r="D143" s="210" t="s">
        <v>2278</v>
      </c>
      <c r="E143" s="210"/>
      <c r="F143" s="209" t="s">
        <v>1309</v>
      </c>
      <c r="G143" s="211" t="n">
        <f aca="false">'Stavební rozpočet'!G814</f>
        <v>8</v>
      </c>
      <c r="H143" s="212" t="n">
        <f aca="false">'Stavební rozpočet'!H814</f>
        <v>0</v>
      </c>
      <c r="I143" s="213" t="s">
        <v>203</v>
      </c>
      <c r="J143" s="212" t="n">
        <f aca="false">G143*AO143</f>
        <v>0</v>
      </c>
      <c r="K143" s="212" t="n">
        <f aca="false">G143*AP143</f>
        <v>0</v>
      </c>
      <c r="L143" s="212" t="n">
        <f aca="false">G143*H143</f>
        <v>0</v>
      </c>
      <c r="M143" s="212" t="n">
        <f aca="false">L143*(1+BW143/100)</f>
        <v>0</v>
      </c>
      <c r="N143" s="212" t="n">
        <f aca="false">'Stavební rozpočet'!N814</f>
        <v>0</v>
      </c>
      <c r="O143" s="212" t="n">
        <f aca="false">G143*N143</f>
        <v>0</v>
      </c>
      <c r="P143" s="213" t="s">
        <v>204</v>
      </c>
      <c r="Z143" s="90" t="n">
        <f aca="false">IF(AQ143="5",BJ143,0)</f>
        <v>0</v>
      </c>
      <c r="AB143" s="90" t="n">
        <f aca="false">IF(AQ143="1",BH143,0)</f>
        <v>0</v>
      </c>
      <c r="AC143" s="90" t="n">
        <f aca="false">IF(AQ143="1",BI143,0)</f>
        <v>0</v>
      </c>
      <c r="AD143" s="90" t="n">
        <f aca="false">IF(AQ143="7",BH143,0)</f>
        <v>0</v>
      </c>
      <c r="AE143" s="90" t="n">
        <f aca="false">IF(AQ143="7",BI143,0)</f>
        <v>0</v>
      </c>
      <c r="AF143" s="90" t="n">
        <f aca="false">IF(AQ143="2",BH143,0)</f>
        <v>0</v>
      </c>
      <c r="AG143" s="90" t="n">
        <f aca="false">IF(AQ143="2",BI143,0)</f>
        <v>0</v>
      </c>
      <c r="AH143" s="90" t="n">
        <f aca="false">IF(AQ143="0",BJ143,0)</f>
        <v>0</v>
      </c>
      <c r="AI143" s="190" t="s">
        <v>113</v>
      </c>
      <c r="AJ143" s="90" t="n">
        <f aca="false">IF(AN143=0,L143,0)</f>
        <v>0</v>
      </c>
      <c r="AK143" s="90" t="n">
        <f aca="false">IF(AN143=12,L143,0)</f>
        <v>0</v>
      </c>
      <c r="AL143" s="90" t="n">
        <f aca="false">IF(AN143=21,L143,0)</f>
        <v>0</v>
      </c>
      <c r="AN143" s="90" t="n">
        <v>21</v>
      </c>
      <c r="AO143" s="90" t="n">
        <f aca="false">H143*0</f>
        <v>0</v>
      </c>
      <c r="AP143" s="90" t="n">
        <f aca="false">H143*(1-0)</f>
        <v>0</v>
      </c>
      <c r="AQ143" s="89" t="s">
        <v>208</v>
      </c>
      <c r="AV143" s="90" t="n">
        <f aca="false">AW143+AX143</f>
        <v>0</v>
      </c>
      <c r="AW143" s="90" t="n">
        <f aca="false">G143*AO143</f>
        <v>0</v>
      </c>
      <c r="AX143" s="90" t="n">
        <f aca="false">G143*AP143</f>
        <v>0</v>
      </c>
      <c r="AY143" s="89" t="s">
        <v>2295</v>
      </c>
      <c r="AZ143" s="89" t="s">
        <v>1995</v>
      </c>
      <c r="BA143" s="190" t="s">
        <v>1996</v>
      </c>
      <c r="BC143" s="90" t="n">
        <f aca="false">AW143+AX143</f>
        <v>0</v>
      </c>
      <c r="BD143" s="90" t="n">
        <f aca="false">H143/(100-BE143)*100</f>
        <v>0</v>
      </c>
      <c r="BE143" s="90" t="n">
        <v>0</v>
      </c>
      <c r="BF143" s="90" t="n">
        <f aca="false">O143</f>
        <v>0</v>
      </c>
      <c r="BH143" s="90" t="n">
        <f aca="false">G143*AO143</f>
        <v>0</v>
      </c>
      <c r="BI143" s="90" t="n">
        <f aca="false">G143*AP143</f>
        <v>0</v>
      </c>
      <c r="BJ143" s="90" t="n">
        <f aca="false">G143*H143</f>
        <v>0</v>
      </c>
      <c r="BK143" s="90"/>
      <c r="BL143" s="90"/>
      <c r="BW143" s="90" t="str">
        <f aca="false">I143</f>
        <v>21</v>
      </c>
      <c r="BX143" s="11" t="s">
        <v>2278</v>
      </c>
    </row>
    <row r="144" customFormat="false" ht="15" hidden="false" customHeight="true" outlineLevel="0" collapsed="false">
      <c r="A144" s="209" t="s">
        <v>609</v>
      </c>
      <c r="B144" s="209" t="s">
        <v>113</v>
      </c>
      <c r="C144" s="209" t="s">
        <v>1318</v>
      </c>
      <c r="D144" s="210" t="s">
        <v>2280</v>
      </c>
      <c r="E144" s="210"/>
      <c r="F144" s="209" t="s">
        <v>1309</v>
      </c>
      <c r="G144" s="211" t="n">
        <f aca="false">'Stavební rozpočet'!G815</f>
        <v>1</v>
      </c>
      <c r="H144" s="212" t="n">
        <f aca="false">'Stavební rozpočet'!H815</f>
        <v>0</v>
      </c>
      <c r="I144" s="213" t="s">
        <v>203</v>
      </c>
      <c r="J144" s="212" t="n">
        <f aca="false">G144*AO144</f>
        <v>0</v>
      </c>
      <c r="K144" s="212" t="n">
        <f aca="false">G144*AP144</f>
        <v>0</v>
      </c>
      <c r="L144" s="212" t="n">
        <f aca="false">G144*H144</f>
        <v>0</v>
      </c>
      <c r="M144" s="212" t="n">
        <f aca="false">L144*(1+BW144/100)</f>
        <v>0</v>
      </c>
      <c r="N144" s="212" t="n">
        <f aca="false">'Stavební rozpočet'!N815</f>
        <v>0</v>
      </c>
      <c r="O144" s="212" t="n">
        <f aca="false">G144*N144</f>
        <v>0</v>
      </c>
      <c r="P144" s="213" t="s">
        <v>204</v>
      </c>
      <c r="Z144" s="90" t="n">
        <f aca="false">IF(AQ144="5",BJ144,0)</f>
        <v>0</v>
      </c>
      <c r="AB144" s="90" t="n">
        <f aca="false">IF(AQ144="1",BH144,0)</f>
        <v>0</v>
      </c>
      <c r="AC144" s="90" t="n">
        <f aca="false">IF(AQ144="1",BI144,0)</f>
        <v>0</v>
      </c>
      <c r="AD144" s="90" t="n">
        <f aca="false">IF(AQ144="7",BH144,0)</f>
        <v>0</v>
      </c>
      <c r="AE144" s="90" t="n">
        <f aca="false">IF(AQ144="7",BI144,0)</f>
        <v>0</v>
      </c>
      <c r="AF144" s="90" t="n">
        <f aca="false">IF(AQ144="2",BH144,0)</f>
        <v>0</v>
      </c>
      <c r="AG144" s="90" t="n">
        <f aca="false">IF(AQ144="2",BI144,0)</f>
        <v>0</v>
      </c>
      <c r="AH144" s="90" t="n">
        <f aca="false">IF(AQ144="0",BJ144,0)</f>
        <v>0</v>
      </c>
      <c r="AI144" s="190" t="s">
        <v>113</v>
      </c>
      <c r="AJ144" s="90" t="n">
        <f aca="false">IF(AN144=0,L144,0)</f>
        <v>0</v>
      </c>
      <c r="AK144" s="90" t="n">
        <f aca="false">IF(AN144=12,L144,0)</f>
        <v>0</v>
      </c>
      <c r="AL144" s="90" t="n">
        <f aca="false">IF(AN144=21,L144,0)</f>
        <v>0</v>
      </c>
      <c r="AN144" s="90" t="n">
        <v>21</v>
      </c>
      <c r="AO144" s="90" t="n">
        <f aca="false">H144*0</f>
        <v>0</v>
      </c>
      <c r="AP144" s="90" t="n">
        <f aca="false">H144*(1-0)</f>
        <v>0</v>
      </c>
      <c r="AQ144" s="89" t="s">
        <v>208</v>
      </c>
      <c r="AV144" s="90" t="n">
        <f aca="false">AW144+AX144</f>
        <v>0</v>
      </c>
      <c r="AW144" s="90" t="n">
        <f aca="false">G144*AO144</f>
        <v>0</v>
      </c>
      <c r="AX144" s="90" t="n">
        <f aca="false">G144*AP144</f>
        <v>0</v>
      </c>
      <c r="AY144" s="89" t="s">
        <v>2295</v>
      </c>
      <c r="AZ144" s="89" t="s">
        <v>1995</v>
      </c>
      <c r="BA144" s="190" t="s">
        <v>1996</v>
      </c>
      <c r="BC144" s="90" t="n">
        <f aca="false">AW144+AX144</f>
        <v>0</v>
      </c>
      <c r="BD144" s="90" t="n">
        <f aca="false">H144/(100-BE144)*100</f>
        <v>0</v>
      </c>
      <c r="BE144" s="90" t="n">
        <v>0</v>
      </c>
      <c r="BF144" s="90" t="n">
        <f aca="false">O144</f>
        <v>0</v>
      </c>
      <c r="BH144" s="90" t="n">
        <f aca="false">G144*AO144</f>
        <v>0</v>
      </c>
      <c r="BI144" s="90" t="n">
        <f aca="false">G144*AP144</f>
        <v>0</v>
      </c>
      <c r="BJ144" s="90" t="n">
        <f aca="false">G144*H144</f>
        <v>0</v>
      </c>
      <c r="BK144" s="90"/>
      <c r="BL144" s="90"/>
      <c r="BW144" s="90" t="str">
        <f aca="false">I144</f>
        <v>21</v>
      </c>
      <c r="BX144" s="11" t="s">
        <v>2280</v>
      </c>
    </row>
    <row r="145" customFormat="false" ht="24.05" hidden="false" customHeight="true" outlineLevel="0" collapsed="false">
      <c r="A145" s="209" t="s">
        <v>612</v>
      </c>
      <c r="B145" s="209" t="s">
        <v>113</v>
      </c>
      <c r="C145" s="209" t="s">
        <v>2282</v>
      </c>
      <c r="D145" s="210" t="s">
        <v>2283</v>
      </c>
      <c r="E145" s="210"/>
      <c r="F145" s="209" t="s">
        <v>1309</v>
      </c>
      <c r="G145" s="211" t="n">
        <f aca="false">'Stavební rozpočet'!G816</f>
        <v>10</v>
      </c>
      <c r="H145" s="212" t="n">
        <f aca="false">'Stavební rozpočet'!H816</f>
        <v>0</v>
      </c>
      <c r="I145" s="213" t="s">
        <v>203</v>
      </c>
      <c r="J145" s="212" t="n">
        <f aca="false">G145*AO145</f>
        <v>0</v>
      </c>
      <c r="K145" s="212" t="n">
        <f aca="false">G145*AP145</f>
        <v>0</v>
      </c>
      <c r="L145" s="212" t="n">
        <f aca="false">G145*H145</f>
        <v>0</v>
      </c>
      <c r="M145" s="212" t="n">
        <f aca="false">L145*(1+BW145/100)</f>
        <v>0</v>
      </c>
      <c r="N145" s="212" t="n">
        <f aca="false">'Stavební rozpočet'!N816</f>
        <v>0</v>
      </c>
      <c r="O145" s="212" t="n">
        <f aca="false">G145*N145</f>
        <v>0</v>
      </c>
      <c r="P145" s="213" t="s">
        <v>204</v>
      </c>
      <c r="Z145" s="90" t="n">
        <f aca="false">IF(AQ145="5",BJ145,0)</f>
        <v>0</v>
      </c>
      <c r="AB145" s="90" t="n">
        <f aca="false">IF(AQ145="1",BH145,0)</f>
        <v>0</v>
      </c>
      <c r="AC145" s="90" t="n">
        <f aca="false">IF(AQ145="1",BI145,0)</f>
        <v>0</v>
      </c>
      <c r="AD145" s="90" t="n">
        <f aca="false">IF(AQ145="7",BH145,0)</f>
        <v>0</v>
      </c>
      <c r="AE145" s="90" t="n">
        <f aca="false">IF(AQ145="7",BI145,0)</f>
        <v>0</v>
      </c>
      <c r="AF145" s="90" t="n">
        <f aca="false">IF(AQ145="2",BH145,0)</f>
        <v>0</v>
      </c>
      <c r="AG145" s="90" t="n">
        <f aca="false">IF(AQ145="2",BI145,0)</f>
        <v>0</v>
      </c>
      <c r="AH145" s="90" t="n">
        <f aca="false">IF(AQ145="0",BJ145,0)</f>
        <v>0</v>
      </c>
      <c r="AI145" s="190" t="s">
        <v>113</v>
      </c>
      <c r="AJ145" s="90" t="n">
        <f aca="false">IF(AN145=0,L145,0)</f>
        <v>0</v>
      </c>
      <c r="AK145" s="90" t="n">
        <f aca="false">IF(AN145=12,L145,0)</f>
        <v>0</v>
      </c>
      <c r="AL145" s="90" t="n">
        <f aca="false">IF(AN145=21,L145,0)</f>
        <v>0</v>
      </c>
      <c r="AN145" s="90" t="n">
        <v>21</v>
      </c>
      <c r="AO145" s="90" t="n">
        <f aca="false">H145*0</f>
        <v>0</v>
      </c>
      <c r="AP145" s="90" t="n">
        <f aca="false">H145*(1-0)</f>
        <v>0</v>
      </c>
      <c r="AQ145" s="89" t="s">
        <v>199</v>
      </c>
      <c r="AV145" s="90" t="n">
        <f aca="false">AW145+AX145</f>
        <v>0</v>
      </c>
      <c r="AW145" s="90" t="n">
        <f aca="false">G145*AO145</f>
        <v>0</v>
      </c>
      <c r="AX145" s="90" t="n">
        <f aca="false">G145*AP145</f>
        <v>0</v>
      </c>
      <c r="AY145" s="89" t="s">
        <v>2295</v>
      </c>
      <c r="AZ145" s="89" t="s">
        <v>1995</v>
      </c>
      <c r="BA145" s="190" t="s">
        <v>1996</v>
      </c>
      <c r="BC145" s="90" t="n">
        <f aca="false">AW145+AX145</f>
        <v>0</v>
      </c>
      <c r="BD145" s="90" t="n">
        <f aca="false">H145/(100-BE145)*100</f>
        <v>0</v>
      </c>
      <c r="BE145" s="90" t="n">
        <v>0</v>
      </c>
      <c r="BF145" s="90" t="n">
        <f aca="false">O145</f>
        <v>0</v>
      </c>
      <c r="BH145" s="90" t="n">
        <f aca="false">G145*AO145</f>
        <v>0</v>
      </c>
      <c r="BI145" s="90" t="n">
        <f aca="false">G145*AP145</f>
        <v>0</v>
      </c>
      <c r="BJ145" s="90" t="n">
        <f aca="false">G145*H145</f>
        <v>0</v>
      </c>
      <c r="BK145" s="90"/>
      <c r="BL145" s="90"/>
      <c r="BW145" s="90" t="str">
        <f aca="false">I145</f>
        <v>21</v>
      </c>
      <c r="BX145" s="11" t="s">
        <v>2283</v>
      </c>
    </row>
    <row r="146" customFormat="false" ht="15" hidden="false" customHeight="true" outlineLevel="0" collapsed="false">
      <c r="A146" s="203"/>
      <c r="B146" s="204" t="s">
        <v>113</v>
      </c>
      <c r="C146" s="204" t="s">
        <v>404</v>
      </c>
      <c r="D146" s="205" t="s">
        <v>903</v>
      </c>
      <c r="E146" s="205"/>
      <c r="F146" s="203" t="s">
        <v>97</v>
      </c>
      <c r="G146" s="206" t="s">
        <v>97</v>
      </c>
      <c r="H146" s="203" t="s">
        <v>97</v>
      </c>
      <c r="I146" s="203" t="s">
        <v>97</v>
      </c>
      <c r="J146" s="207" t="n">
        <f aca="false">SUM(J147:J150)</f>
        <v>0</v>
      </c>
      <c r="K146" s="207" t="n">
        <f aca="false">SUM(K147:K150)</f>
        <v>0</v>
      </c>
      <c r="L146" s="207" t="n">
        <f aca="false">SUM(L147:L150)</f>
        <v>0</v>
      </c>
      <c r="M146" s="207" t="n">
        <f aca="false">SUM(M147:M150)</f>
        <v>0</v>
      </c>
      <c r="N146" s="208"/>
      <c r="O146" s="207" t="n">
        <f aca="false">SUM(O147:O150)</f>
        <v>0.4918</v>
      </c>
      <c r="P146" s="208"/>
      <c r="AI146" s="190" t="s">
        <v>113</v>
      </c>
      <c r="AS146" s="178" t="n">
        <f aca="false">SUM(AJ147:AJ150)</f>
        <v>0</v>
      </c>
      <c r="AT146" s="178" t="n">
        <f aca="false">SUM(AK147:AK150)</f>
        <v>0</v>
      </c>
      <c r="AU146" s="178" t="n">
        <f aca="false">SUM(AL147:AL150)</f>
        <v>0</v>
      </c>
    </row>
    <row r="147" customFormat="false" ht="15" hidden="false" customHeight="true" outlineLevel="0" collapsed="false">
      <c r="A147" s="209" t="s">
        <v>615</v>
      </c>
      <c r="B147" s="209" t="s">
        <v>113</v>
      </c>
      <c r="C147" s="209" t="s">
        <v>2353</v>
      </c>
      <c r="D147" s="210" t="s">
        <v>2354</v>
      </c>
      <c r="E147" s="210"/>
      <c r="F147" s="209" t="s">
        <v>313</v>
      </c>
      <c r="G147" s="211" t="n">
        <f aca="false">'Stavební rozpočet'!G818</f>
        <v>168</v>
      </c>
      <c r="H147" s="212" t="n">
        <f aca="false">'Stavební rozpočet'!H818</f>
        <v>0</v>
      </c>
      <c r="I147" s="213" t="s">
        <v>203</v>
      </c>
      <c r="J147" s="212" t="n">
        <f aca="false">G147*AO147</f>
        <v>0</v>
      </c>
      <c r="K147" s="212" t="n">
        <f aca="false">G147*AP147</f>
        <v>0</v>
      </c>
      <c r="L147" s="212" t="n">
        <f aca="false">G147*H147</f>
        <v>0</v>
      </c>
      <c r="M147" s="212" t="n">
        <f aca="false">L147*(1+BW147/100)</f>
        <v>0</v>
      </c>
      <c r="N147" s="212" t="n">
        <f aca="false">'Stavební rozpočet'!N818</f>
        <v>0.00056</v>
      </c>
      <c r="O147" s="212" t="n">
        <f aca="false">G147*N147</f>
        <v>0.09408</v>
      </c>
      <c r="P147" s="213" t="s">
        <v>204</v>
      </c>
      <c r="Z147" s="90" t="n">
        <f aca="false">IF(AQ147="5",BJ147,0)</f>
        <v>0</v>
      </c>
      <c r="AB147" s="90" t="n">
        <f aca="false">IF(AQ147="1",BH147,0)</f>
        <v>0</v>
      </c>
      <c r="AC147" s="90" t="n">
        <f aca="false">IF(AQ147="1",BI147,0)</f>
        <v>0</v>
      </c>
      <c r="AD147" s="90" t="n">
        <f aca="false">IF(AQ147="7",BH147,0)</f>
        <v>0</v>
      </c>
      <c r="AE147" s="90" t="n">
        <f aca="false">IF(AQ147="7",BI147,0)</f>
        <v>0</v>
      </c>
      <c r="AF147" s="90" t="n">
        <f aca="false">IF(AQ147="2",BH147,0)</f>
        <v>0</v>
      </c>
      <c r="AG147" s="90" t="n">
        <f aca="false">IF(AQ147="2",BI147,0)</f>
        <v>0</v>
      </c>
      <c r="AH147" s="90" t="n">
        <f aca="false">IF(AQ147="0",BJ147,0)</f>
        <v>0</v>
      </c>
      <c r="AI147" s="190" t="s">
        <v>113</v>
      </c>
      <c r="AJ147" s="90" t="n">
        <f aca="false">IF(AN147=0,L147,0)</f>
        <v>0</v>
      </c>
      <c r="AK147" s="90" t="n">
        <f aca="false">IF(AN147=12,L147,0)</f>
        <v>0</v>
      </c>
      <c r="AL147" s="90" t="n">
        <f aca="false">IF(AN147=21,L147,0)</f>
        <v>0</v>
      </c>
      <c r="AN147" s="90" t="n">
        <v>21</v>
      </c>
      <c r="AO147" s="90" t="n">
        <f aca="false">H147*0.105883972</f>
        <v>0</v>
      </c>
      <c r="AP147" s="90" t="n">
        <f aca="false">H147*(1-0.105883972)</f>
        <v>0</v>
      </c>
      <c r="AQ147" s="89" t="s">
        <v>199</v>
      </c>
      <c r="AV147" s="90" t="n">
        <f aca="false">AW147+AX147</f>
        <v>0</v>
      </c>
      <c r="AW147" s="90" t="n">
        <f aca="false">G147*AO147</f>
        <v>0</v>
      </c>
      <c r="AX147" s="90" t="n">
        <f aca="false">G147*AP147</f>
        <v>0</v>
      </c>
      <c r="AY147" s="89" t="s">
        <v>907</v>
      </c>
      <c r="AZ147" s="89" t="s">
        <v>2355</v>
      </c>
      <c r="BA147" s="190" t="s">
        <v>1996</v>
      </c>
      <c r="BC147" s="90" t="n">
        <f aca="false">AW147+AX147</f>
        <v>0</v>
      </c>
      <c r="BD147" s="90" t="n">
        <f aca="false">H147/(100-BE147)*100</f>
        <v>0</v>
      </c>
      <c r="BE147" s="90" t="n">
        <v>0</v>
      </c>
      <c r="BF147" s="90" t="n">
        <f aca="false">O147</f>
        <v>0.09408</v>
      </c>
      <c r="BH147" s="90" t="n">
        <f aca="false">G147*AO147</f>
        <v>0</v>
      </c>
      <c r="BI147" s="90" t="n">
        <f aca="false">G147*AP147</f>
        <v>0</v>
      </c>
      <c r="BJ147" s="90" t="n">
        <f aca="false">G147*H147</f>
        <v>0</v>
      </c>
      <c r="BK147" s="90"/>
      <c r="BL147" s="90" t="n">
        <v>61</v>
      </c>
      <c r="BW147" s="90" t="str">
        <f aca="false">I147</f>
        <v>21</v>
      </c>
      <c r="BX147" s="11" t="s">
        <v>2354</v>
      </c>
    </row>
    <row r="148" customFormat="false" ht="15" hidden="false" customHeight="true" outlineLevel="0" collapsed="false">
      <c r="A148" s="209" t="s">
        <v>616</v>
      </c>
      <c r="B148" s="209" t="s">
        <v>113</v>
      </c>
      <c r="C148" s="209" t="s">
        <v>2357</v>
      </c>
      <c r="D148" s="210" t="s">
        <v>2358</v>
      </c>
      <c r="E148" s="210"/>
      <c r="F148" s="209" t="s">
        <v>313</v>
      </c>
      <c r="G148" s="211" t="n">
        <f aca="false">'Stavební rozpočet'!G819</f>
        <v>162</v>
      </c>
      <c r="H148" s="212" t="n">
        <f aca="false">'Stavební rozpočet'!H819</f>
        <v>0</v>
      </c>
      <c r="I148" s="213" t="s">
        <v>203</v>
      </c>
      <c r="J148" s="212" t="n">
        <f aca="false">G148*AO148</f>
        <v>0</v>
      </c>
      <c r="K148" s="212" t="n">
        <f aca="false">G148*AP148</f>
        <v>0</v>
      </c>
      <c r="L148" s="212" t="n">
        <f aca="false">G148*H148</f>
        <v>0</v>
      </c>
      <c r="M148" s="212" t="n">
        <f aca="false">L148*(1+BW148/100)</f>
        <v>0</v>
      </c>
      <c r="N148" s="212" t="n">
        <f aca="false">'Stavební rozpočet'!N819</f>
        <v>0.00154</v>
      </c>
      <c r="O148" s="212" t="n">
        <f aca="false">G148*N148</f>
        <v>0.24948</v>
      </c>
      <c r="P148" s="213" t="s">
        <v>204</v>
      </c>
      <c r="Z148" s="90" t="n">
        <f aca="false">IF(AQ148="5",BJ148,0)</f>
        <v>0</v>
      </c>
      <c r="AB148" s="90" t="n">
        <f aca="false">IF(AQ148="1",BH148,0)</f>
        <v>0</v>
      </c>
      <c r="AC148" s="90" t="n">
        <f aca="false">IF(AQ148="1",BI148,0)</f>
        <v>0</v>
      </c>
      <c r="AD148" s="90" t="n">
        <f aca="false">IF(AQ148="7",BH148,0)</f>
        <v>0</v>
      </c>
      <c r="AE148" s="90" t="n">
        <f aca="false">IF(AQ148="7",BI148,0)</f>
        <v>0</v>
      </c>
      <c r="AF148" s="90" t="n">
        <f aca="false">IF(AQ148="2",BH148,0)</f>
        <v>0</v>
      </c>
      <c r="AG148" s="90" t="n">
        <f aca="false">IF(AQ148="2",BI148,0)</f>
        <v>0</v>
      </c>
      <c r="AH148" s="90" t="n">
        <f aca="false">IF(AQ148="0",BJ148,0)</f>
        <v>0</v>
      </c>
      <c r="AI148" s="190" t="s">
        <v>113</v>
      </c>
      <c r="AJ148" s="90" t="n">
        <f aca="false">IF(AN148=0,L148,0)</f>
        <v>0</v>
      </c>
      <c r="AK148" s="90" t="n">
        <f aca="false">IF(AN148=12,L148,0)</f>
        <v>0</v>
      </c>
      <c r="AL148" s="90" t="n">
        <f aca="false">IF(AN148=21,L148,0)</f>
        <v>0</v>
      </c>
      <c r="AN148" s="90" t="n">
        <v>21</v>
      </c>
      <c r="AO148" s="90" t="n">
        <f aca="false">H148*0.206103238</f>
        <v>0</v>
      </c>
      <c r="AP148" s="90" t="n">
        <f aca="false">H148*(1-0.206103238)</f>
        <v>0</v>
      </c>
      <c r="AQ148" s="89" t="s">
        <v>199</v>
      </c>
      <c r="AV148" s="90" t="n">
        <f aca="false">AW148+AX148</f>
        <v>0</v>
      </c>
      <c r="AW148" s="90" t="n">
        <f aca="false">G148*AO148</f>
        <v>0</v>
      </c>
      <c r="AX148" s="90" t="n">
        <f aca="false">G148*AP148</f>
        <v>0</v>
      </c>
      <c r="AY148" s="89" t="s">
        <v>907</v>
      </c>
      <c r="AZ148" s="89" t="s">
        <v>2355</v>
      </c>
      <c r="BA148" s="190" t="s">
        <v>1996</v>
      </c>
      <c r="BC148" s="90" t="n">
        <f aca="false">AW148+AX148</f>
        <v>0</v>
      </c>
      <c r="BD148" s="90" t="n">
        <f aca="false">H148/(100-BE148)*100</f>
        <v>0</v>
      </c>
      <c r="BE148" s="90" t="n">
        <v>0</v>
      </c>
      <c r="BF148" s="90" t="n">
        <f aca="false">O148</f>
        <v>0.24948</v>
      </c>
      <c r="BH148" s="90" t="n">
        <f aca="false">G148*AO148</f>
        <v>0</v>
      </c>
      <c r="BI148" s="90" t="n">
        <f aca="false">G148*AP148</f>
        <v>0</v>
      </c>
      <c r="BJ148" s="90" t="n">
        <f aca="false">G148*H148</f>
        <v>0</v>
      </c>
      <c r="BK148" s="90"/>
      <c r="BL148" s="90" t="n">
        <v>61</v>
      </c>
      <c r="BW148" s="90" t="str">
        <f aca="false">I148</f>
        <v>21</v>
      </c>
      <c r="BX148" s="11" t="s">
        <v>2358</v>
      </c>
    </row>
    <row r="149" customFormat="false" ht="15" hidden="false" customHeight="true" outlineLevel="0" collapsed="false">
      <c r="A149" s="209" t="s">
        <v>619</v>
      </c>
      <c r="B149" s="209" t="s">
        <v>113</v>
      </c>
      <c r="C149" s="209" t="s">
        <v>1328</v>
      </c>
      <c r="D149" s="210" t="s">
        <v>2360</v>
      </c>
      <c r="E149" s="210"/>
      <c r="F149" s="209" t="s">
        <v>255</v>
      </c>
      <c r="G149" s="211" t="n">
        <f aca="false">'Stavební rozpočet'!G820</f>
        <v>2.18</v>
      </c>
      <c r="H149" s="212" t="n">
        <f aca="false">'Stavební rozpočet'!H820</f>
        <v>0</v>
      </c>
      <c r="I149" s="213" t="s">
        <v>203</v>
      </c>
      <c r="J149" s="212" t="n">
        <f aca="false">G149*AO149</f>
        <v>0</v>
      </c>
      <c r="K149" s="212" t="n">
        <f aca="false">G149*AP149</f>
        <v>0</v>
      </c>
      <c r="L149" s="212" t="n">
        <f aca="false">G149*H149</f>
        <v>0</v>
      </c>
      <c r="M149" s="212" t="n">
        <f aca="false">L149*(1+BW149/100)</f>
        <v>0</v>
      </c>
      <c r="N149" s="212" t="n">
        <f aca="false">'Stavební rozpočet'!N820</f>
        <v>0.068</v>
      </c>
      <c r="O149" s="212" t="n">
        <f aca="false">G149*N149</f>
        <v>0.14824</v>
      </c>
      <c r="P149" s="213" t="s">
        <v>204</v>
      </c>
      <c r="Z149" s="90" t="n">
        <f aca="false">IF(AQ149="5",BJ149,0)</f>
        <v>0</v>
      </c>
      <c r="AB149" s="90" t="n">
        <f aca="false">IF(AQ149="1",BH149,0)</f>
        <v>0</v>
      </c>
      <c r="AC149" s="90" t="n">
        <f aca="false">IF(AQ149="1",BI149,0)</f>
        <v>0</v>
      </c>
      <c r="AD149" s="90" t="n">
        <f aca="false">IF(AQ149="7",BH149,0)</f>
        <v>0</v>
      </c>
      <c r="AE149" s="90" t="n">
        <f aca="false">IF(AQ149="7",BI149,0)</f>
        <v>0</v>
      </c>
      <c r="AF149" s="90" t="n">
        <f aca="false">IF(AQ149="2",BH149,0)</f>
        <v>0</v>
      </c>
      <c r="AG149" s="90" t="n">
        <f aca="false">IF(AQ149="2",BI149,0)</f>
        <v>0</v>
      </c>
      <c r="AH149" s="90" t="n">
        <f aca="false">IF(AQ149="0",BJ149,0)</f>
        <v>0</v>
      </c>
      <c r="AI149" s="190" t="s">
        <v>113</v>
      </c>
      <c r="AJ149" s="90" t="n">
        <f aca="false">IF(AN149=0,L149,0)</f>
        <v>0</v>
      </c>
      <c r="AK149" s="90" t="n">
        <f aca="false">IF(AN149=12,L149,0)</f>
        <v>0</v>
      </c>
      <c r="AL149" s="90" t="n">
        <f aca="false">IF(AN149=21,L149,0)</f>
        <v>0</v>
      </c>
      <c r="AN149" s="90" t="n">
        <v>21</v>
      </c>
      <c r="AO149" s="90" t="n">
        <f aca="false">H149*0.510018515</f>
        <v>0</v>
      </c>
      <c r="AP149" s="90" t="n">
        <f aca="false">H149*(1-0.510018515)</f>
        <v>0</v>
      </c>
      <c r="AQ149" s="89" t="s">
        <v>199</v>
      </c>
      <c r="AV149" s="90" t="n">
        <f aca="false">AW149+AX149</f>
        <v>0</v>
      </c>
      <c r="AW149" s="90" t="n">
        <f aca="false">G149*AO149</f>
        <v>0</v>
      </c>
      <c r="AX149" s="90" t="n">
        <f aca="false">G149*AP149</f>
        <v>0</v>
      </c>
      <c r="AY149" s="89" t="s">
        <v>907</v>
      </c>
      <c r="AZ149" s="89" t="s">
        <v>2355</v>
      </c>
      <c r="BA149" s="190" t="s">
        <v>1996</v>
      </c>
      <c r="BC149" s="90" t="n">
        <f aca="false">AW149+AX149</f>
        <v>0</v>
      </c>
      <c r="BD149" s="90" t="n">
        <f aca="false">H149/(100-BE149)*100</f>
        <v>0</v>
      </c>
      <c r="BE149" s="90" t="n">
        <v>0</v>
      </c>
      <c r="BF149" s="90" t="n">
        <f aca="false">O149</f>
        <v>0.14824</v>
      </c>
      <c r="BH149" s="90" t="n">
        <f aca="false">G149*AO149</f>
        <v>0</v>
      </c>
      <c r="BI149" s="90" t="n">
        <f aca="false">G149*AP149</f>
        <v>0</v>
      </c>
      <c r="BJ149" s="90" t="n">
        <f aca="false">G149*H149</f>
        <v>0</v>
      </c>
      <c r="BK149" s="90"/>
      <c r="BL149" s="90" t="n">
        <v>61</v>
      </c>
      <c r="BW149" s="90" t="str">
        <f aca="false">I149</f>
        <v>21</v>
      </c>
      <c r="BX149" s="11" t="s">
        <v>2360</v>
      </c>
    </row>
    <row r="150" customFormat="false" ht="15" hidden="false" customHeight="true" outlineLevel="0" collapsed="false">
      <c r="A150" s="209" t="s">
        <v>622</v>
      </c>
      <c r="B150" s="209" t="s">
        <v>113</v>
      </c>
      <c r="C150" s="209" t="s">
        <v>900</v>
      </c>
      <c r="D150" s="210" t="s">
        <v>901</v>
      </c>
      <c r="E150" s="210"/>
      <c r="F150" s="209" t="s">
        <v>264</v>
      </c>
      <c r="G150" s="211" t="n">
        <f aca="false">'Stavební rozpočet'!G821</f>
        <v>0.492</v>
      </c>
      <c r="H150" s="212" t="n">
        <f aca="false">'Stavební rozpočet'!H821</f>
        <v>0</v>
      </c>
      <c r="I150" s="213" t="s">
        <v>203</v>
      </c>
      <c r="J150" s="212" t="n">
        <f aca="false">G150*AO150</f>
        <v>0</v>
      </c>
      <c r="K150" s="212" t="n">
        <f aca="false">G150*AP150</f>
        <v>0</v>
      </c>
      <c r="L150" s="212" t="n">
        <f aca="false">G150*H150</f>
        <v>0</v>
      </c>
      <c r="M150" s="212" t="n">
        <f aca="false">L150*(1+BW150/100)</f>
        <v>0</v>
      </c>
      <c r="N150" s="212" t="n">
        <f aca="false">'Stavební rozpočet'!N821</f>
        <v>0</v>
      </c>
      <c r="O150" s="212" t="n">
        <f aca="false">G150*N150</f>
        <v>0</v>
      </c>
      <c r="P150" s="213" t="s">
        <v>204</v>
      </c>
      <c r="Z150" s="90" t="n">
        <f aca="false">IF(AQ150="5",BJ150,0)</f>
        <v>0</v>
      </c>
      <c r="AB150" s="90" t="n">
        <f aca="false">IF(AQ150="1",BH150,0)</f>
        <v>0</v>
      </c>
      <c r="AC150" s="90" t="n">
        <f aca="false">IF(AQ150="1",BI150,0)</f>
        <v>0</v>
      </c>
      <c r="AD150" s="90" t="n">
        <f aca="false">IF(AQ150="7",BH150,0)</f>
        <v>0</v>
      </c>
      <c r="AE150" s="90" t="n">
        <f aca="false">IF(AQ150="7",BI150,0)</f>
        <v>0</v>
      </c>
      <c r="AF150" s="90" t="n">
        <f aca="false">IF(AQ150="2",BH150,0)</f>
        <v>0</v>
      </c>
      <c r="AG150" s="90" t="n">
        <f aca="false">IF(AQ150="2",BI150,0)</f>
        <v>0</v>
      </c>
      <c r="AH150" s="90" t="n">
        <f aca="false">IF(AQ150="0",BJ150,0)</f>
        <v>0</v>
      </c>
      <c r="AI150" s="190" t="s">
        <v>113</v>
      </c>
      <c r="AJ150" s="90" t="n">
        <f aca="false">IF(AN150=0,L150,0)</f>
        <v>0</v>
      </c>
      <c r="AK150" s="90" t="n">
        <f aca="false">IF(AN150=12,L150,0)</f>
        <v>0</v>
      </c>
      <c r="AL150" s="90" t="n">
        <f aca="false">IF(AN150=21,L150,0)</f>
        <v>0</v>
      </c>
      <c r="AN150" s="90" t="n">
        <v>21</v>
      </c>
      <c r="AO150" s="90" t="n">
        <f aca="false">H150*0</f>
        <v>0</v>
      </c>
      <c r="AP150" s="90" t="n">
        <f aca="false">H150*(1-0)</f>
        <v>0</v>
      </c>
      <c r="AQ150" s="89" t="s">
        <v>220</v>
      </c>
      <c r="AV150" s="90" t="n">
        <f aca="false">AW150+AX150</f>
        <v>0</v>
      </c>
      <c r="AW150" s="90" t="n">
        <f aca="false">G150*AO150</f>
        <v>0</v>
      </c>
      <c r="AX150" s="90" t="n">
        <f aca="false">G150*AP150</f>
        <v>0</v>
      </c>
      <c r="AY150" s="89" t="s">
        <v>907</v>
      </c>
      <c r="AZ150" s="89" t="s">
        <v>2355</v>
      </c>
      <c r="BA150" s="190" t="s">
        <v>1996</v>
      </c>
      <c r="BC150" s="90" t="n">
        <f aca="false">AW150+AX150</f>
        <v>0</v>
      </c>
      <c r="BD150" s="90" t="n">
        <f aca="false">H150/(100-BE150)*100</f>
        <v>0</v>
      </c>
      <c r="BE150" s="90" t="n">
        <v>0</v>
      </c>
      <c r="BF150" s="90" t="n">
        <f aca="false">O150</f>
        <v>0</v>
      </c>
      <c r="BH150" s="90" t="n">
        <f aca="false">G150*AO150</f>
        <v>0</v>
      </c>
      <c r="BI150" s="90" t="n">
        <f aca="false">G150*AP150</f>
        <v>0</v>
      </c>
      <c r="BJ150" s="90" t="n">
        <f aca="false">G150*H150</f>
        <v>0</v>
      </c>
      <c r="BK150" s="90"/>
      <c r="BL150" s="90" t="n">
        <v>61</v>
      </c>
      <c r="BW150" s="90" t="str">
        <f aca="false">I150</f>
        <v>21</v>
      </c>
      <c r="BX150" s="11" t="s">
        <v>901</v>
      </c>
    </row>
    <row r="151" customFormat="false" ht="15" hidden="false" customHeight="true" outlineLevel="0" collapsed="false">
      <c r="A151" s="203"/>
      <c r="B151" s="204" t="s">
        <v>113</v>
      </c>
      <c r="C151" s="204" t="s">
        <v>517</v>
      </c>
      <c r="D151" s="205" t="s">
        <v>1340</v>
      </c>
      <c r="E151" s="205"/>
      <c r="F151" s="203" t="s">
        <v>97</v>
      </c>
      <c r="G151" s="206" t="s">
        <v>97</v>
      </c>
      <c r="H151" s="203" t="s">
        <v>97</v>
      </c>
      <c r="I151" s="203" t="s">
        <v>97</v>
      </c>
      <c r="J151" s="207" t="n">
        <f aca="false">SUM(J152:J159)</f>
        <v>0</v>
      </c>
      <c r="K151" s="207" t="n">
        <f aca="false">SUM(K152:K159)</f>
        <v>0</v>
      </c>
      <c r="L151" s="207" t="n">
        <f aca="false">SUM(L152:L159)</f>
        <v>0</v>
      </c>
      <c r="M151" s="207" t="n">
        <f aca="false">SUM(M152:M159)</f>
        <v>0</v>
      </c>
      <c r="N151" s="208"/>
      <c r="O151" s="207" t="n">
        <f aca="false">SUM(O152:O159)</f>
        <v>1.9011824</v>
      </c>
      <c r="P151" s="208"/>
      <c r="AI151" s="190" t="s">
        <v>113</v>
      </c>
      <c r="AS151" s="178" t="n">
        <f aca="false">SUM(AJ152:AJ159)</f>
        <v>0</v>
      </c>
      <c r="AT151" s="178" t="n">
        <f aca="false">SUM(AK152:AK159)</f>
        <v>0</v>
      </c>
      <c r="AU151" s="178" t="n">
        <f aca="false">SUM(AL152:AL159)</f>
        <v>0</v>
      </c>
    </row>
    <row r="152" customFormat="false" ht="15" hidden="false" customHeight="true" outlineLevel="0" collapsed="false">
      <c r="A152" s="209" t="s">
        <v>625</v>
      </c>
      <c r="B152" s="209" t="s">
        <v>113</v>
      </c>
      <c r="C152" s="209" t="s">
        <v>2361</v>
      </c>
      <c r="D152" s="210" t="s">
        <v>2362</v>
      </c>
      <c r="E152" s="210"/>
      <c r="F152" s="209" t="s">
        <v>313</v>
      </c>
      <c r="G152" s="211" t="n">
        <f aca="false">'Stavební rozpočet'!G823</f>
        <v>3</v>
      </c>
      <c r="H152" s="212" t="n">
        <f aca="false">'Stavební rozpočet'!H823</f>
        <v>0</v>
      </c>
      <c r="I152" s="213" t="s">
        <v>203</v>
      </c>
      <c r="J152" s="212" t="n">
        <f aca="false">G152*AO152</f>
        <v>0</v>
      </c>
      <c r="K152" s="212" t="n">
        <f aca="false">G152*AP152</f>
        <v>0</v>
      </c>
      <c r="L152" s="212" t="n">
        <f aca="false">G152*H152</f>
        <v>0</v>
      </c>
      <c r="M152" s="212" t="n">
        <f aca="false">L152*(1+BW152/100)</f>
        <v>0</v>
      </c>
      <c r="N152" s="212" t="n">
        <f aca="false">'Stavební rozpočet'!N823</f>
        <v>0.00678</v>
      </c>
      <c r="O152" s="212" t="n">
        <f aca="false">G152*N152</f>
        <v>0.02034</v>
      </c>
      <c r="P152" s="213" t="s">
        <v>204</v>
      </c>
      <c r="Z152" s="90" t="n">
        <f aca="false">IF(AQ152="5",BJ152,0)</f>
        <v>0</v>
      </c>
      <c r="AB152" s="90" t="n">
        <f aca="false">IF(AQ152="1",BH152,0)</f>
        <v>0</v>
      </c>
      <c r="AC152" s="90" t="n">
        <f aca="false">IF(AQ152="1",BI152,0)</f>
        <v>0</v>
      </c>
      <c r="AD152" s="90" t="n">
        <f aca="false">IF(AQ152="7",BH152,0)</f>
        <v>0</v>
      </c>
      <c r="AE152" s="90" t="n">
        <f aca="false">IF(AQ152="7",BI152,0)</f>
        <v>0</v>
      </c>
      <c r="AF152" s="90" t="n">
        <f aca="false">IF(AQ152="2",BH152,0)</f>
        <v>0</v>
      </c>
      <c r="AG152" s="90" t="n">
        <f aca="false">IF(AQ152="2",BI152,0)</f>
        <v>0</v>
      </c>
      <c r="AH152" s="90" t="n">
        <f aca="false">IF(AQ152="0",BJ152,0)</f>
        <v>0</v>
      </c>
      <c r="AI152" s="190" t="s">
        <v>113</v>
      </c>
      <c r="AJ152" s="90" t="n">
        <f aca="false">IF(AN152=0,L152,0)</f>
        <v>0</v>
      </c>
      <c r="AK152" s="90" t="n">
        <f aca="false">IF(AN152=12,L152,0)</f>
        <v>0</v>
      </c>
      <c r="AL152" s="90" t="n">
        <f aca="false">IF(AN152=21,L152,0)</f>
        <v>0</v>
      </c>
      <c r="AN152" s="90" t="n">
        <v>21</v>
      </c>
      <c r="AO152" s="90" t="n">
        <f aca="false">H152*0.336275759</f>
        <v>0</v>
      </c>
      <c r="AP152" s="90" t="n">
        <f aca="false">H152*(1-0.336275759)</f>
        <v>0</v>
      </c>
      <c r="AQ152" s="89" t="s">
        <v>199</v>
      </c>
      <c r="AV152" s="90" t="n">
        <f aca="false">AW152+AX152</f>
        <v>0</v>
      </c>
      <c r="AW152" s="90" t="n">
        <f aca="false">G152*AO152</f>
        <v>0</v>
      </c>
      <c r="AX152" s="90" t="n">
        <f aca="false">G152*AP152</f>
        <v>0</v>
      </c>
      <c r="AY152" s="89" t="s">
        <v>1344</v>
      </c>
      <c r="AZ152" s="89" t="s">
        <v>1995</v>
      </c>
      <c r="BA152" s="190" t="s">
        <v>1996</v>
      </c>
      <c r="BC152" s="90" t="n">
        <f aca="false">AW152+AX152</f>
        <v>0</v>
      </c>
      <c r="BD152" s="90" t="n">
        <f aca="false">H152/(100-BE152)*100</f>
        <v>0</v>
      </c>
      <c r="BE152" s="90" t="n">
        <v>0</v>
      </c>
      <c r="BF152" s="90" t="n">
        <f aca="false">O152</f>
        <v>0.02034</v>
      </c>
      <c r="BH152" s="90" t="n">
        <f aca="false">G152*AO152</f>
        <v>0</v>
      </c>
      <c r="BI152" s="90" t="n">
        <f aca="false">G152*AP152</f>
        <v>0</v>
      </c>
      <c r="BJ152" s="90" t="n">
        <f aca="false">G152*H152</f>
        <v>0</v>
      </c>
      <c r="BK152" s="90"/>
      <c r="BL152" s="90" t="n">
        <v>97</v>
      </c>
      <c r="BW152" s="90" t="str">
        <f aca="false">I152</f>
        <v>21</v>
      </c>
      <c r="BX152" s="11" t="s">
        <v>2362</v>
      </c>
    </row>
    <row r="153" customFormat="false" ht="15" hidden="false" customHeight="true" outlineLevel="0" collapsed="false">
      <c r="A153" s="209" t="s">
        <v>630</v>
      </c>
      <c r="B153" s="209" t="s">
        <v>113</v>
      </c>
      <c r="C153" s="209" t="s">
        <v>2363</v>
      </c>
      <c r="D153" s="210" t="s">
        <v>2364</v>
      </c>
      <c r="E153" s="210"/>
      <c r="F153" s="209" t="s">
        <v>313</v>
      </c>
      <c r="G153" s="211" t="n">
        <f aca="false">'Stavební rozpočet'!G824</f>
        <v>168</v>
      </c>
      <c r="H153" s="212" t="n">
        <f aca="false">'Stavební rozpočet'!H824</f>
        <v>0</v>
      </c>
      <c r="I153" s="213" t="s">
        <v>203</v>
      </c>
      <c r="J153" s="212" t="n">
        <f aca="false">G153*AO153</f>
        <v>0</v>
      </c>
      <c r="K153" s="212" t="n">
        <f aca="false">G153*AP153</f>
        <v>0</v>
      </c>
      <c r="L153" s="212" t="n">
        <f aca="false">G153*H153</f>
        <v>0</v>
      </c>
      <c r="M153" s="212" t="n">
        <f aca="false">L153*(1+BW153/100)</f>
        <v>0</v>
      </c>
      <c r="N153" s="212" t="n">
        <f aca="false">'Stavební rozpočet'!N824</f>
        <v>0.00149</v>
      </c>
      <c r="O153" s="212" t="n">
        <f aca="false">G153*N153</f>
        <v>0.25032</v>
      </c>
      <c r="P153" s="213" t="s">
        <v>204</v>
      </c>
      <c r="Z153" s="90" t="n">
        <f aca="false">IF(AQ153="5",BJ153,0)</f>
        <v>0</v>
      </c>
      <c r="AB153" s="90" t="n">
        <f aca="false">IF(AQ153="1",BH153,0)</f>
        <v>0</v>
      </c>
      <c r="AC153" s="90" t="n">
        <f aca="false">IF(AQ153="1",BI153,0)</f>
        <v>0</v>
      </c>
      <c r="AD153" s="90" t="n">
        <f aca="false">IF(AQ153="7",BH153,0)</f>
        <v>0</v>
      </c>
      <c r="AE153" s="90" t="n">
        <f aca="false">IF(AQ153="7",BI153,0)</f>
        <v>0</v>
      </c>
      <c r="AF153" s="90" t="n">
        <f aca="false">IF(AQ153="2",BH153,0)</f>
        <v>0</v>
      </c>
      <c r="AG153" s="90" t="n">
        <f aca="false">IF(AQ153="2",BI153,0)</f>
        <v>0</v>
      </c>
      <c r="AH153" s="90" t="n">
        <f aca="false">IF(AQ153="0",BJ153,0)</f>
        <v>0</v>
      </c>
      <c r="AI153" s="190" t="s">
        <v>113</v>
      </c>
      <c r="AJ153" s="90" t="n">
        <f aca="false">IF(AN153=0,L153,0)</f>
        <v>0</v>
      </c>
      <c r="AK153" s="90" t="n">
        <f aca="false">IF(AN153=12,L153,0)</f>
        <v>0</v>
      </c>
      <c r="AL153" s="90" t="n">
        <f aca="false">IF(AN153=21,L153,0)</f>
        <v>0</v>
      </c>
      <c r="AN153" s="90" t="n">
        <v>21</v>
      </c>
      <c r="AO153" s="90" t="n">
        <f aca="false">H153*0.174786885</f>
        <v>0</v>
      </c>
      <c r="AP153" s="90" t="n">
        <f aca="false">H153*(1-0.174786885)</f>
        <v>0</v>
      </c>
      <c r="AQ153" s="89" t="s">
        <v>199</v>
      </c>
      <c r="AV153" s="90" t="n">
        <f aca="false">AW153+AX153</f>
        <v>0</v>
      </c>
      <c r="AW153" s="90" t="n">
        <f aca="false">G153*AO153</f>
        <v>0</v>
      </c>
      <c r="AX153" s="90" t="n">
        <f aca="false">G153*AP153</f>
        <v>0</v>
      </c>
      <c r="AY153" s="89" t="s">
        <v>1344</v>
      </c>
      <c r="AZ153" s="89" t="s">
        <v>1995</v>
      </c>
      <c r="BA153" s="190" t="s">
        <v>1996</v>
      </c>
      <c r="BC153" s="90" t="n">
        <f aca="false">AW153+AX153</f>
        <v>0</v>
      </c>
      <c r="BD153" s="90" t="n">
        <f aca="false">H153/(100-BE153)*100</f>
        <v>0</v>
      </c>
      <c r="BE153" s="90" t="n">
        <v>0</v>
      </c>
      <c r="BF153" s="90" t="n">
        <f aca="false">O153</f>
        <v>0.25032</v>
      </c>
      <c r="BH153" s="90" t="n">
        <f aca="false">G153*AO153</f>
        <v>0</v>
      </c>
      <c r="BI153" s="90" t="n">
        <f aca="false">G153*AP153</f>
        <v>0</v>
      </c>
      <c r="BJ153" s="90" t="n">
        <f aca="false">G153*H153</f>
        <v>0</v>
      </c>
      <c r="BK153" s="90"/>
      <c r="BL153" s="90" t="n">
        <v>97</v>
      </c>
      <c r="BW153" s="90" t="str">
        <f aca="false">I153</f>
        <v>21</v>
      </c>
      <c r="BX153" s="11" t="s">
        <v>2364</v>
      </c>
    </row>
    <row r="154" customFormat="false" ht="15" hidden="false" customHeight="true" outlineLevel="0" collapsed="false">
      <c r="A154" s="209" t="s">
        <v>635</v>
      </c>
      <c r="B154" s="209" t="s">
        <v>113</v>
      </c>
      <c r="C154" s="209" t="s">
        <v>2365</v>
      </c>
      <c r="D154" s="210" t="s">
        <v>2366</v>
      </c>
      <c r="E154" s="210"/>
      <c r="F154" s="209" t="s">
        <v>313</v>
      </c>
      <c r="G154" s="211" t="n">
        <f aca="false">'Stavební rozpočet'!G825</f>
        <v>98</v>
      </c>
      <c r="H154" s="212" t="n">
        <f aca="false">'Stavební rozpočet'!H825</f>
        <v>0</v>
      </c>
      <c r="I154" s="213" t="s">
        <v>203</v>
      </c>
      <c r="J154" s="212" t="n">
        <f aca="false">G154*AO154</f>
        <v>0</v>
      </c>
      <c r="K154" s="212" t="n">
        <f aca="false">G154*AP154</f>
        <v>0</v>
      </c>
      <c r="L154" s="212" t="n">
        <f aca="false">G154*H154</f>
        <v>0</v>
      </c>
      <c r="M154" s="212" t="n">
        <f aca="false">L154*(1+BW154/100)</f>
        <v>0</v>
      </c>
      <c r="N154" s="212" t="n">
        <f aca="false">'Stavební rozpočet'!N825</f>
        <v>0.00449</v>
      </c>
      <c r="O154" s="212" t="n">
        <f aca="false">G154*N154</f>
        <v>0.44002</v>
      </c>
      <c r="P154" s="213" t="s">
        <v>204</v>
      </c>
      <c r="Z154" s="90" t="n">
        <f aca="false">IF(AQ154="5",BJ154,0)</f>
        <v>0</v>
      </c>
      <c r="AB154" s="90" t="n">
        <f aca="false">IF(AQ154="1",BH154,0)</f>
        <v>0</v>
      </c>
      <c r="AC154" s="90" t="n">
        <f aca="false">IF(AQ154="1",BI154,0)</f>
        <v>0</v>
      </c>
      <c r="AD154" s="90" t="n">
        <f aca="false">IF(AQ154="7",BH154,0)</f>
        <v>0</v>
      </c>
      <c r="AE154" s="90" t="n">
        <f aca="false">IF(AQ154="7",BI154,0)</f>
        <v>0</v>
      </c>
      <c r="AF154" s="90" t="n">
        <f aca="false">IF(AQ154="2",BH154,0)</f>
        <v>0</v>
      </c>
      <c r="AG154" s="90" t="n">
        <f aca="false">IF(AQ154="2",BI154,0)</f>
        <v>0</v>
      </c>
      <c r="AH154" s="90" t="n">
        <f aca="false">IF(AQ154="0",BJ154,0)</f>
        <v>0</v>
      </c>
      <c r="AI154" s="190" t="s">
        <v>113</v>
      </c>
      <c r="AJ154" s="90" t="n">
        <f aca="false">IF(AN154=0,L154,0)</f>
        <v>0</v>
      </c>
      <c r="AK154" s="90" t="n">
        <f aca="false">IF(AN154=12,L154,0)</f>
        <v>0</v>
      </c>
      <c r="AL154" s="90" t="n">
        <f aca="false">IF(AN154=21,L154,0)</f>
        <v>0</v>
      </c>
      <c r="AN154" s="90" t="n">
        <v>21</v>
      </c>
      <c r="AO154" s="90" t="n">
        <f aca="false">H154*0.104736904</f>
        <v>0</v>
      </c>
      <c r="AP154" s="90" t="n">
        <f aca="false">H154*(1-0.104736904)</f>
        <v>0</v>
      </c>
      <c r="AQ154" s="89" t="s">
        <v>199</v>
      </c>
      <c r="AV154" s="90" t="n">
        <f aca="false">AW154+AX154</f>
        <v>0</v>
      </c>
      <c r="AW154" s="90" t="n">
        <f aca="false">G154*AO154</f>
        <v>0</v>
      </c>
      <c r="AX154" s="90" t="n">
        <f aca="false">G154*AP154</f>
        <v>0</v>
      </c>
      <c r="AY154" s="89" t="s">
        <v>1344</v>
      </c>
      <c r="AZ154" s="89" t="s">
        <v>1995</v>
      </c>
      <c r="BA154" s="190" t="s">
        <v>1996</v>
      </c>
      <c r="BC154" s="90" t="n">
        <f aca="false">AW154+AX154</f>
        <v>0</v>
      </c>
      <c r="BD154" s="90" t="n">
        <f aca="false">H154/(100-BE154)*100</f>
        <v>0</v>
      </c>
      <c r="BE154" s="90" t="n">
        <v>0</v>
      </c>
      <c r="BF154" s="90" t="n">
        <f aca="false">O154</f>
        <v>0.44002</v>
      </c>
      <c r="BH154" s="90" t="n">
        <f aca="false">G154*AO154</f>
        <v>0</v>
      </c>
      <c r="BI154" s="90" t="n">
        <f aca="false">G154*AP154</f>
        <v>0</v>
      </c>
      <c r="BJ154" s="90" t="n">
        <f aca="false">G154*H154</f>
        <v>0</v>
      </c>
      <c r="BK154" s="90"/>
      <c r="BL154" s="90" t="n">
        <v>97</v>
      </c>
      <c r="BW154" s="90" t="str">
        <f aca="false">I154</f>
        <v>21</v>
      </c>
      <c r="BX154" s="11" t="s">
        <v>2366</v>
      </c>
    </row>
    <row r="155" customFormat="false" ht="15" hidden="false" customHeight="true" outlineLevel="0" collapsed="false">
      <c r="A155" s="209" t="s">
        <v>638</v>
      </c>
      <c r="B155" s="209" t="s">
        <v>113</v>
      </c>
      <c r="C155" s="209" t="s">
        <v>2367</v>
      </c>
      <c r="D155" s="210" t="s">
        <v>2368</v>
      </c>
      <c r="E155" s="210"/>
      <c r="F155" s="209" t="s">
        <v>313</v>
      </c>
      <c r="G155" s="211" t="n">
        <f aca="false">'Stavební rozpočet'!G826</f>
        <v>64</v>
      </c>
      <c r="H155" s="212" t="n">
        <f aca="false">'Stavební rozpočet'!H826</f>
        <v>0</v>
      </c>
      <c r="I155" s="213" t="s">
        <v>203</v>
      </c>
      <c r="J155" s="212" t="n">
        <f aca="false">G155*AO155</f>
        <v>0</v>
      </c>
      <c r="K155" s="212" t="n">
        <f aca="false">G155*AP155</f>
        <v>0</v>
      </c>
      <c r="L155" s="212" t="n">
        <f aca="false">G155*H155</f>
        <v>0</v>
      </c>
      <c r="M155" s="212" t="n">
        <f aca="false">L155*(1+BW155/100)</f>
        <v>0</v>
      </c>
      <c r="N155" s="212" t="n">
        <f aca="false">'Stavební rozpočet'!N826</f>
        <v>0.00949</v>
      </c>
      <c r="O155" s="212" t="n">
        <f aca="false">G155*N155</f>
        <v>0.60736</v>
      </c>
      <c r="P155" s="213" t="s">
        <v>204</v>
      </c>
      <c r="Z155" s="90" t="n">
        <f aca="false">IF(AQ155="5",BJ155,0)</f>
        <v>0</v>
      </c>
      <c r="AB155" s="90" t="n">
        <f aca="false">IF(AQ155="1",BH155,0)</f>
        <v>0</v>
      </c>
      <c r="AC155" s="90" t="n">
        <f aca="false">IF(AQ155="1",BI155,0)</f>
        <v>0</v>
      </c>
      <c r="AD155" s="90" t="n">
        <f aca="false">IF(AQ155="7",BH155,0)</f>
        <v>0</v>
      </c>
      <c r="AE155" s="90" t="n">
        <f aca="false">IF(AQ155="7",BI155,0)</f>
        <v>0</v>
      </c>
      <c r="AF155" s="90" t="n">
        <f aca="false">IF(AQ155="2",BH155,0)</f>
        <v>0</v>
      </c>
      <c r="AG155" s="90" t="n">
        <f aca="false">IF(AQ155="2",BI155,0)</f>
        <v>0</v>
      </c>
      <c r="AH155" s="90" t="n">
        <f aca="false">IF(AQ155="0",BJ155,0)</f>
        <v>0</v>
      </c>
      <c r="AI155" s="190" t="s">
        <v>113</v>
      </c>
      <c r="AJ155" s="90" t="n">
        <f aca="false">IF(AN155=0,L155,0)</f>
        <v>0</v>
      </c>
      <c r="AK155" s="90" t="n">
        <f aca="false">IF(AN155=12,L155,0)</f>
        <v>0</v>
      </c>
      <c r="AL155" s="90" t="n">
        <f aca="false">IF(AN155=21,L155,0)</f>
        <v>0</v>
      </c>
      <c r="AN155" s="90" t="n">
        <v>21</v>
      </c>
      <c r="AO155" s="90" t="n">
        <f aca="false">H155*0.108293663</f>
        <v>0</v>
      </c>
      <c r="AP155" s="90" t="n">
        <f aca="false">H155*(1-0.108293663)</f>
        <v>0</v>
      </c>
      <c r="AQ155" s="89" t="s">
        <v>199</v>
      </c>
      <c r="AV155" s="90" t="n">
        <f aca="false">AW155+AX155</f>
        <v>0</v>
      </c>
      <c r="AW155" s="90" t="n">
        <f aca="false">G155*AO155</f>
        <v>0</v>
      </c>
      <c r="AX155" s="90" t="n">
        <f aca="false">G155*AP155</f>
        <v>0</v>
      </c>
      <c r="AY155" s="89" t="s">
        <v>1344</v>
      </c>
      <c r="AZ155" s="89" t="s">
        <v>1995</v>
      </c>
      <c r="BA155" s="190" t="s">
        <v>1996</v>
      </c>
      <c r="BC155" s="90" t="n">
        <f aca="false">AW155+AX155</f>
        <v>0</v>
      </c>
      <c r="BD155" s="90" t="n">
        <f aca="false">H155/(100-BE155)*100</f>
        <v>0</v>
      </c>
      <c r="BE155" s="90" t="n">
        <v>0</v>
      </c>
      <c r="BF155" s="90" t="n">
        <f aca="false">O155</f>
        <v>0.60736</v>
      </c>
      <c r="BH155" s="90" t="n">
        <f aca="false">G155*AO155</f>
        <v>0</v>
      </c>
      <c r="BI155" s="90" t="n">
        <f aca="false">G155*AP155</f>
        <v>0</v>
      </c>
      <c r="BJ155" s="90" t="n">
        <f aca="false">G155*H155</f>
        <v>0</v>
      </c>
      <c r="BK155" s="90"/>
      <c r="BL155" s="90" t="n">
        <v>97</v>
      </c>
      <c r="BW155" s="90" t="str">
        <f aca="false">I155</f>
        <v>21</v>
      </c>
      <c r="BX155" s="11" t="s">
        <v>2368</v>
      </c>
    </row>
    <row r="156" customFormat="false" ht="15" hidden="false" customHeight="true" outlineLevel="0" collapsed="false">
      <c r="A156" s="209" t="s">
        <v>641</v>
      </c>
      <c r="B156" s="209" t="s">
        <v>113</v>
      </c>
      <c r="C156" s="209" t="s">
        <v>2369</v>
      </c>
      <c r="D156" s="210" t="s">
        <v>2370</v>
      </c>
      <c r="E156" s="210"/>
      <c r="F156" s="209" t="s">
        <v>261</v>
      </c>
      <c r="G156" s="211" t="n">
        <f aca="false">'Stavební rozpočet'!G827</f>
        <v>24</v>
      </c>
      <c r="H156" s="212" t="n">
        <f aca="false">'Stavební rozpočet'!H827</f>
        <v>0</v>
      </c>
      <c r="I156" s="213" t="s">
        <v>203</v>
      </c>
      <c r="J156" s="212" t="n">
        <f aca="false">G156*AO156</f>
        <v>0</v>
      </c>
      <c r="K156" s="212" t="n">
        <f aca="false">G156*AP156</f>
        <v>0</v>
      </c>
      <c r="L156" s="212" t="n">
        <f aca="false">G156*H156</f>
        <v>0</v>
      </c>
      <c r="M156" s="212" t="n">
        <f aca="false">L156*(1+BW156/100)</f>
        <v>0</v>
      </c>
      <c r="N156" s="212" t="n">
        <f aca="false">'Stavební rozpočet'!N827</f>
        <v>0.00272</v>
      </c>
      <c r="O156" s="212" t="n">
        <f aca="false">G156*N156</f>
        <v>0.06528</v>
      </c>
      <c r="P156" s="213" t="s">
        <v>204</v>
      </c>
      <c r="Z156" s="90" t="n">
        <f aca="false">IF(AQ156="5",BJ156,0)</f>
        <v>0</v>
      </c>
      <c r="AB156" s="90" t="n">
        <f aca="false">IF(AQ156="1",BH156,0)</f>
        <v>0</v>
      </c>
      <c r="AC156" s="90" t="n">
        <f aca="false">IF(AQ156="1",BI156,0)</f>
        <v>0</v>
      </c>
      <c r="AD156" s="90" t="n">
        <f aca="false">IF(AQ156="7",BH156,0)</f>
        <v>0</v>
      </c>
      <c r="AE156" s="90" t="n">
        <f aca="false">IF(AQ156="7",BI156,0)</f>
        <v>0</v>
      </c>
      <c r="AF156" s="90" t="n">
        <f aca="false">IF(AQ156="2",BH156,0)</f>
        <v>0</v>
      </c>
      <c r="AG156" s="90" t="n">
        <f aca="false">IF(AQ156="2",BI156,0)</f>
        <v>0</v>
      </c>
      <c r="AH156" s="90" t="n">
        <f aca="false">IF(AQ156="0",BJ156,0)</f>
        <v>0</v>
      </c>
      <c r="AI156" s="190" t="s">
        <v>113</v>
      </c>
      <c r="AJ156" s="90" t="n">
        <f aca="false">IF(AN156=0,L156,0)</f>
        <v>0</v>
      </c>
      <c r="AK156" s="90" t="n">
        <f aca="false">IF(AN156=12,L156,0)</f>
        <v>0</v>
      </c>
      <c r="AL156" s="90" t="n">
        <f aca="false">IF(AN156=21,L156,0)</f>
        <v>0</v>
      </c>
      <c r="AN156" s="90" t="n">
        <v>21</v>
      </c>
      <c r="AO156" s="90" t="n">
        <f aca="false">H156*0.015290359</f>
        <v>0</v>
      </c>
      <c r="AP156" s="90" t="n">
        <f aca="false">H156*(1-0.015290359)</f>
        <v>0</v>
      </c>
      <c r="AQ156" s="89" t="s">
        <v>208</v>
      </c>
      <c r="AV156" s="90" t="n">
        <f aca="false">AW156+AX156</f>
        <v>0</v>
      </c>
      <c r="AW156" s="90" t="n">
        <f aca="false">G156*AO156</f>
        <v>0</v>
      </c>
      <c r="AX156" s="90" t="n">
        <f aca="false">G156*AP156</f>
        <v>0</v>
      </c>
      <c r="AY156" s="89" t="s">
        <v>1344</v>
      </c>
      <c r="AZ156" s="89" t="s">
        <v>1995</v>
      </c>
      <c r="BA156" s="190" t="s">
        <v>1996</v>
      </c>
      <c r="BC156" s="90" t="n">
        <f aca="false">AW156+AX156</f>
        <v>0</v>
      </c>
      <c r="BD156" s="90" t="n">
        <f aca="false">H156/(100-BE156)*100</f>
        <v>0</v>
      </c>
      <c r="BE156" s="90" t="n">
        <v>0</v>
      </c>
      <c r="BF156" s="90" t="n">
        <f aca="false">O156</f>
        <v>0.06528</v>
      </c>
      <c r="BH156" s="90" t="n">
        <f aca="false">G156*AO156</f>
        <v>0</v>
      </c>
      <c r="BI156" s="90" t="n">
        <f aca="false">G156*AP156</f>
        <v>0</v>
      </c>
      <c r="BJ156" s="90" t="n">
        <f aca="false">G156*H156</f>
        <v>0</v>
      </c>
      <c r="BK156" s="90"/>
      <c r="BL156" s="90" t="n">
        <v>97</v>
      </c>
      <c r="BW156" s="90" t="str">
        <f aca="false">I156</f>
        <v>21</v>
      </c>
      <c r="BX156" s="11" t="s">
        <v>2370</v>
      </c>
    </row>
    <row r="157" customFormat="false" ht="15" hidden="false" customHeight="true" outlineLevel="0" collapsed="false">
      <c r="A157" s="209" t="s">
        <v>646</v>
      </c>
      <c r="B157" s="209" t="s">
        <v>113</v>
      </c>
      <c r="C157" s="209" t="s">
        <v>2372</v>
      </c>
      <c r="D157" s="210" t="s">
        <v>2373</v>
      </c>
      <c r="E157" s="210"/>
      <c r="F157" s="209" t="s">
        <v>261</v>
      </c>
      <c r="G157" s="211" t="n">
        <f aca="false">'Stavební rozpočet'!G828</f>
        <v>4</v>
      </c>
      <c r="H157" s="212" t="n">
        <f aca="false">'Stavební rozpočet'!H828</f>
        <v>0</v>
      </c>
      <c r="I157" s="213" t="s">
        <v>203</v>
      </c>
      <c r="J157" s="212" t="n">
        <f aca="false">G157*AO157</f>
        <v>0</v>
      </c>
      <c r="K157" s="212" t="n">
        <f aca="false">G157*AP157</f>
        <v>0</v>
      </c>
      <c r="L157" s="212" t="n">
        <f aca="false">G157*H157</f>
        <v>0</v>
      </c>
      <c r="M157" s="212" t="n">
        <f aca="false">L157*(1+BW157/100)</f>
        <v>0</v>
      </c>
      <c r="N157" s="212" t="n">
        <f aca="false">'Stavební rozpočet'!N828</f>
        <v>0.00367</v>
      </c>
      <c r="O157" s="212" t="n">
        <f aca="false">G157*N157</f>
        <v>0.01468</v>
      </c>
      <c r="P157" s="213" t="s">
        <v>204</v>
      </c>
      <c r="Z157" s="90" t="n">
        <f aca="false">IF(AQ157="5",BJ157,0)</f>
        <v>0</v>
      </c>
      <c r="AB157" s="90" t="n">
        <f aca="false">IF(AQ157="1",BH157,0)</f>
        <v>0</v>
      </c>
      <c r="AC157" s="90" t="n">
        <f aca="false">IF(AQ157="1",BI157,0)</f>
        <v>0</v>
      </c>
      <c r="AD157" s="90" t="n">
        <f aca="false">IF(AQ157="7",BH157,0)</f>
        <v>0</v>
      </c>
      <c r="AE157" s="90" t="n">
        <f aca="false">IF(AQ157="7",BI157,0)</f>
        <v>0</v>
      </c>
      <c r="AF157" s="90" t="n">
        <f aca="false">IF(AQ157="2",BH157,0)</f>
        <v>0</v>
      </c>
      <c r="AG157" s="90" t="n">
        <f aca="false">IF(AQ157="2",BI157,0)</f>
        <v>0</v>
      </c>
      <c r="AH157" s="90" t="n">
        <f aca="false">IF(AQ157="0",BJ157,0)</f>
        <v>0</v>
      </c>
      <c r="AI157" s="190" t="s">
        <v>113</v>
      </c>
      <c r="AJ157" s="90" t="n">
        <f aca="false">IF(AN157=0,L157,0)</f>
        <v>0</v>
      </c>
      <c r="AK157" s="90" t="n">
        <f aca="false">IF(AN157=12,L157,0)</f>
        <v>0</v>
      </c>
      <c r="AL157" s="90" t="n">
        <f aca="false">IF(AN157=21,L157,0)</f>
        <v>0</v>
      </c>
      <c r="AN157" s="90" t="n">
        <v>21</v>
      </c>
      <c r="AO157" s="90" t="n">
        <f aca="false">H157*0.015704693</f>
        <v>0</v>
      </c>
      <c r="AP157" s="90" t="n">
        <f aca="false">H157*(1-0.015704693)</f>
        <v>0</v>
      </c>
      <c r="AQ157" s="89" t="s">
        <v>208</v>
      </c>
      <c r="AV157" s="90" t="n">
        <f aca="false">AW157+AX157</f>
        <v>0</v>
      </c>
      <c r="AW157" s="90" t="n">
        <f aca="false">G157*AO157</f>
        <v>0</v>
      </c>
      <c r="AX157" s="90" t="n">
        <f aca="false">G157*AP157</f>
        <v>0</v>
      </c>
      <c r="AY157" s="89" t="s">
        <v>1344</v>
      </c>
      <c r="AZ157" s="89" t="s">
        <v>1995</v>
      </c>
      <c r="BA157" s="190" t="s">
        <v>1996</v>
      </c>
      <c r="BC157" s="90" t="n">
        <f aca="false">AW157+AX157</f>
        <v>0</v>
      </c>
      <c r="BD157" s="90" t="n">
        <f aca="false">H157/(100-BE157)*100</f>
        <v>0</v>
      </c>
      <c r="BE157" s="90" t="n">
        <v>0</v>
      </c>
      <c r="BF157" s="90" t="n">
        <f aca="false">O157</f>
        <v>0.01468</v>
      </c>
      <c r="BH157" s="90" t="n">
        <f aca="false">G157*AO157</f>
        <v>0</v>
      </c>
      <c r="BI157" s="90" t="n">
        <f aca="false">G157*AP157</f>
        <v>0</v>
      </c>
      <c r="BJ157" s="90" t="n">
        <f aca="false">G157*H157</f>
        <v>0</v>
      </c>
      <c r="BK157" s="90"/>
      <c r="BL157" s="90" t="n">
        <v>97</v>
      </c>
      <c r="BW157" s="90" t="str">
        <f aca="false">I157</f>
        <v>21</v>
      </c>
      <c r="BX157" s="11" t="s">
        <v>2373</v>
      </c>
    </row>
    <row r="158" customFormat="false" ht="15" hidden="false" customHeight="true" outlineLevel="0" collapsed="false">
      <c r="A158" s="209" t="s">
        <v>650</v>
      </c>
      <c r="B158" s="209" t="s">
        <v>113</v>
      </c>
      <c r="C158" s="209" t="s">
        <v>2375</v>
      </c>
      <c r="D158" s="210" t="s">
        <v>2376</v>
      </c>
      <c r="E158" s="210"/>
      <c r="F158" s="209" t="s">
        <v>261</v>
      </c>
      <c r="G158" s="211" t="n">
        <f aca="false">'Stavební rozpočet'!G829</f>
        <v>4</v>
      </c>
      <c r="H158" s="212" t="n">
        <f aca="false">'Stavební rozpočet'!H829</f>
        <v>0</v>
      </c>
      <c r="I158" s="213" t="s">
        <v>203</v>
      </c>
      <c r="J158" s="212" t="n">
        <f aca="false">G158*AO158</f>
        <v>0</v>
      </c>
      <c r="K158" s="212" t="n">
        <f aca="false">G158*AP158</f>
        <v>0</v>
      </c>
      <c r="L158" s="212" t="n">
        <f aca="false">G158*H158</f>
        <v>0</v>
      </c>
      <c r="M158" s="212" t="n">
        <f aca="false">L158*(1+BW158/100)</f>
        <v>0</v>
      </c>
      <c r="N158" s="212" t="n">
        <f aca="false">'Stavební rozpočet'!N829</f>
        <v>0.00565</v>
      </c>
      <c r="O158" s="212" t="n">
        <f aca="false">G158*N158</f>
        <v>0.0226</v>
      </c>
      <c r="P158" s="213" t="s">
        <v>204</v>
      </c>
      <c r="Z158" s="90" t="n">
        <f aca="false">IF(AQ158="5",BJ158,0)</f>
        <v>0</v>
      </c>
      <c r="AB158" s="90" t="n">
        <f aca="false">IF(AQ158="1",BH158,0)</f>
        <v>0</v>
      </c>
      <c r="AC158" s="90" t="n">
        <f aca="false">IF(AQ158="1",BI158,0)</f>
        <v>0</v>
      </c>
      <c r="AD158" s="90" t="n">
        <f aca="false">IF(AQ158="7",BH158,0)</f>
        <v>0</v>
      </c>
      <c r="AE158" s="90" t="n">
        <f aca="false">IF(AQ158="7",BI158,0)</f>
        <v>0</v>
      </c>
      <c r="AF158" s="90" t="n">
        <f aca="false">IF(AQ158="2",BH158,0)</f>
        <v>0</v>
      </c>
      <c r="AG158" s="90" t="n">
        <f aca="false">IF(AQ158="2",BI158,0)</f>
        <v>0</v>
      </c>
      <c r="AH158" s="90" t="n">
        <f aca="false">IF(AQ158="0",BJ158,0)</f>
        <v>0</v>
      </c>
      <c r="AI158" s="190" t="s">
        <v>113</v>
      </c>
      <c r="AJ158" s="90" t="n">
        <f aca="false">IF(AN158=0,L158,0)</f>
        <v>0</v>
      </c>
      <c r="AK158" s="90" t="n">
        <f aca="false">IF(AN158=12,L158,0)</f>
        <v>0</v>
      </c>
      <c r="AL158" s="90" t="n">
        <f aca="false">IF(AN158=21,L158,0)</f>
        <v>0</v>
      </c>
      <c r="AN158" s="90" t="n">
        <v>21</v>
      </c>
      <c r="AO158" s="90" t="n">
        <f aca="false">H158*0.025776732</f>
        <v>0</v>
      </c>
      <c r="AP158" s="90" t="n">
        <f aca="false">H158*(1-0.025776732)</f>
        <v>0</v>
      </c>
      <c r="AQ158" s="89" t="s">
        <v>208</v>
      </c>
      <c r="AV158" s="90" t="n">
        <f aca="false">AW158+AX158</f>
        <v>0</v>
      </c>
      <c r="AW158" s="90" t="n">
        <f aca="false">G158*AO158</f>
        <v>0</v>
      </c>
      <c r="AX158" s="90" t="n">
        <f aca="false">G158*AP158</f>
        <v>0</v>
      </c>
      <c r="AY158" s="89" t="s">
        <v>1344</v>
      </c>
      <c r="AZ158" s="89" t="s">
        <v>1995</v>
      </c>
      <c r="BA158" s="190" t="s">
        <v>1996</v>
      </c>
      <c r="BC158" s="90" t="n">
        <f aca="false">AW158+AX158</f>
        <v>0</v>
      </c>
      <c r="BD158" s="90" t="n">
        <f aca="false">H158/(100-BE158)*100</f>
        <v>0</v>
      </c>
      <c r="BE158" s="90" t="n">
        <v>0</v>
      </c>
      <c r="BF158" s="90" t="n">
        <f aca="false">O158</f>
        <v>0.0226</v>
      </c>
      <c r="BH158" s="90" t="n">
        <f aca="false">G158*AO158</f>
        <v>0</v>
      </c>
      <c r="BI158" s="90" t="n">
        <f aca="false">G158*AP158</f>
        <v>0</v>
      </c>
      <c r="BJ158" s="90" t="n">
        <f aca="false">G158*H158</f>
        <v>0</v>
      </c>
      <c r="BK158" s="90"/>
      <c r="BL158" s="90" t="n">
        <v>97</v>
      </c>
      <c r="BW158" s="90" t="str">
        <f aca="false">I158</f>
        <v>21</v>
      </c>
      <c r="BX158" s="11" t="s">
        <v>2376</v>
      </c>
    </row>
    <row r="159" customFormat="false" ht="15" hidden="false" customHeight="true" outlineLevel="0" collapsed="false">
      <c r="A159" s="209" t="s">
        <v>653</v>
      </c>
      <c r="B159" s="209" t="s">
        <v>113</v>
      </c>
      <c r="C159" s="209" t="s">
        <v>2378</v>
      </c>
      <c r="D159" s="210" t="s">
        <v>2379</v>
      </c>
      <c r="E159" s="210"/>
      <c r="F159" s="209" t="s">
        <v>202</v>
      </c>
      <c r="G159" s="211" t="n">
        <f aca="false">'Stavební rozpočet'!G830</f>
        <v>0.32</v>
      </c>
      <c r="H159" s="212" t="n">
        <f aca="false">'Stavební rozpočet'!H830</f>
        <v>0</v>
      </c>
      <c r="I159" s="213" t="s">
        <v>203</v>
      </c>
      <c r="J159" s="212" t="n">
        <f aca="false">G159*AO159</f>
        <v>0</v>
      </c>
      <c r="K159" s="212" t="n">
        <f aca="false">G159*AP159</f>
        <v>0</v>
      </c>
      <c r="L159" s="212" t="n">
        <f aca="false">G159*H159</f>
        <v>0</v>
      </c>
      <c r="M159" s="212" t="n">
        <f aca="false">L159*(1+BW159/100)</f>
        <v>0</v>
      </c>
      <c r="N159" s="212" t="n">
        <f aca="false">'Stavební rozpočet'!N830</f>
        <v>1.50182</v>
      </c>
      <c r="O159" s="212" t="n">
        <f aca="false">G159*N159</f>
        <v>0.4805824</v>
      </c>
      <c r="P159" s="213" t="s">
        <v>204</v>
      </c>
      <c r="Z159" s="90" t="n">
        <f aca="false">IF(AQ159="5",BJ159,0)</f>
        <v>0</v>
      </c>
      <c r="AB159" s="90" t="n">
        <f aca="false">IF(AQ159="1",BH159,0)</f>
        <v>0</v>
      </c>
      <c r="AC159" s="90" t="n">
        <f aca="false">IF(AQ159="1",BI159,0)</f>
        <v>0</v>
      </c>
      <c r="AD159" s="90" t="n">
        <f aca="false">IF(AQ159="7",BH159,0)</f>
        <v>0</v>
      </c>
      <c r="AE159" s="90" t="n">
        <f aca="false">IF(AQ159="7",BI159,0)</f>
        <v>0</v>
      </c>
      <c r="AF159" s="90" t="n">
        <f aca="false">IF(AQ159="2",BH159,0)</f>
        <v>0</v>
      </c>
      <c r="AG159" s="90" t="n">
        <f aca="false">IF(AQ159="2",BI159,0)</f>
        <v>0</v>
      </c>
      <c r="AH159" s="90" t="n">
        <f aca="false">IF(AQ159="0",BJ159,0)</f>
        <v>0</v>
      </c>
      <c r="AI159" s="190" t="s">
        <v>113</v>
      </c>
      <c r="AJ159" s="90" t="n">
        <f aca="false">IF(AN159=0,L159,0)</f>
        <v>0</v>
      </c>
      <c r="AK159" s="90" t="n">
        <f aca="false">IF(AN159=12,L159,0)</f>
        <v>0</v>
      </c>
      <c r="AL159" s="90" t="n">
        <f aca="false">IF(AN159=21,L159,0)</f>
        <v>0</v>
      </c>
      <c r="AN159" s="90" t="n">
        <v>21</v>
      </c>
      <c r="AO159" s="90" t="n">
        <f aca="false">H159*0.030130237</f>
        <v>0</v>
      </c>
      <c r="AP159" s="90" t="n">
        <f aca="false">H159*(1-0.030130237)</f>
        <v>0</v>
      </c>
      <c r="AQ159" s="89" t="s">
        <v>199</v>
      </c>
      <c r="AV159" s="90" t="n">
        <f aca="false">AW159+AX159</f>
        <v>0</v>
      </c>
      <c r="AW159" s="90" t="n">
        <f aca="false">G159*AO159</f>
        <v>0</v>
      </c>
      <c r="AX159" s="90" t="n">
        <f aca="false">G159*AP159</f>
        <v>0</v>
      </c>
      <c r="AY159" s="89" t="s">
        <v>1344</v>
      </c>
      <c r="AZ159" s="89" t="s">
        <v>1995</v>
      </c>
      <c r="BA159" s="190" t="s">
        <v>1996</v>
      </c>
      <c r="BC159" s="90" t="n">
        <f aca="false">AW159+AX159</f>
        <v>0</v>
      </c>
      <c r="BD159" s="90" t="n">
        <f aca="false">H159/(100-BE159)*100</f>
        <v>0</v>
      </c>
      <c r="BE159" s="90" t="n">
        <v>0</v>
      </c>
      <c r="BF159" s="90" t="n">
        <f aca="false">O159</f>
        <v>0.4805824</v>
      </c>
      <c r="BH159" s="90" t="n">
        <f aca="false">G159*AO159</f>
        <v>0</v>
      </c>
      <c r="BI159" s="90" t="n">
        <f aca="false">G159*AP159</f>
        <v>0</v>
      </c>
      <c r="BJ159" s="90" t="n">
        <f aca="false">G159*H159</f>
        <v>0</v>
      </c>
      <c r="BK159" s="90"/>
      <c r="BL159" s="90" t="n">
        <v>97</v>
      </c>
      <c r="BW159" s="90" t="str">
        <f aca="false">I159</f>
        <v>21</v>
      </c>
      <c r="BX159" s="11" t="s">
        <v>2379</v>
      </c>
    </row>
    <row r="160" customFormat="false" ht="15" hidden="false" customHeight="true" outlineLevel="0" collapsed="false">
      <c r="A160" s="203"/>
      <c r="B160" s="204" t="s">
        <v>113</v>
      </c>
      <c r="C160" s="204" t="s">
        <v>1360</v>
      </c>
      <c r="D160" s="205" t="s">
        <v>1361</v>
      </c>
      <c r="E160" s="205"/>
      <c r="F160" s="203" t="s">
        <v>97</v>
      </c>
      <c r="G160" s="206" t="s">
        <v>97</v>
      </c>
      <c r="H160" s="203" t="s">
        <v>97</v>
      </c>
      <c r="I160" s="203" t="s">
        <v>97</v>
      </c>
      <c r="J160" s="207" t="n">
        <f aca="false">SUM(J161:J168)</f>
        <v>0</v>
      </c>
      <c r="K160" s="207" t="n">
        <f aca="false">SUM(K161:K168)</f>
        <v>0</v>
      </c>
      <c r="L160" s="207" t="n">
        <f aca="false">SUM(L161:L168)</f>
        <v>0</v>
      </c>
      <c r="M160" s="207" t="n">
        <f aca="false">SUM(M161:M168)</f>
        <v>0</v>
      </c>
      <c r="N160" s="208"/>
      <c r="O160" s="207" t="n">
        <f aca="false">SUM(O161:O168)</f>
        <v>0</v>
      </c>
      <c r="P160" s="208"/>
      <c r="AI160" s="190" t="s">
        <v>113</v>
      </c>
      <c r="AS160" s="178" t="n">
        <f aca="false">SUM(AJ161:AJ168)</f>
        <v>0</v>
      </c>
      <c r="AT160" s="178" t="n">
        <f aca="false">SUM(AK161:AK168)</f>
        <v>0</v>
      </c>
      <c r="AU160" s="178" t="n">
        <f aca="false">SUM(AL161:AL168)</f>
        <v>0</v>
      </c>
    </row>
    <row r="161" customFormat="false" ht="15" hidden="false" customHeight="true" outlineLevel="0" collapsed="false">
      <c r="A161" s="209" t="s">
        <v>656</v>
      </c>
      <c r="B161" s="209" t="s">
        <v>113</v>
      </c>
      <c r="C161" s="209" t="s">
        <v>1363</v>
      </c>
      <c r="D161" s="210" t="s">
        <v>1364</v>
      </c>
      <c r="E161" s="210"/>
      <c r="F161" s="209" t="s">
        <v>264</v>
      </c>
      <c r="G161" s="211" t="n">
        <f aca="false">'Stavební rozpočet'!G832</f>
        <v>2.051</v>
      </c>
      <c r="H161" s="212" t="n">
        <f aca="false">'Stavební rozpočet'!H832</f>
        <v>0</v>
      </c>
      <c r="I161" s="213" t="s">
        <v>203</v>
      </c>
      <c r="J161" s="212" t="n">
        <f aca="false">G161*AO161</f>
        <v>0</v>
      </c>
      <c r="K161" s="212" t="n">
        <f aca="false">G161*AP161</f>
        <v>0</v>
      </c>
      <c r="L161" s="212" t="n">
        <f aca="false">G161*H161</f>
        <v>0</v>
      </c>
      <c r="M161" s="212" t="n">
        <f aca="false">L161*(1+BW161/100)</f>
        <v>0</v>
      </c>
      <c r="N161" s="212" t="n">
        <f aca="false">'Stavební rozpočet'!N832</f>
        <v>0</v>
      </c>
      <c r="O161" s="212" t="n">
        <f aca="false">G161*N161</f>
        <v>0</v>
      </c>
      <c r="P161" s="213" t="s">
        <v>204</v>
      </c>
      <c r="Z161" s="90" t="n">
        <f aca="false">IF(AQ161="5",BJ161,0)</f>
        <v>0</v>
      </c>
      <c r="AB161" s="90" t="n">
        <f aca="false">IF(AQ161="1",BH161,0)</f>
        <v>0</v>
      </c>
      <c r="AC161" s="90" t="n">
        <f aca="false">IF(AQ161="1",BI161,0)</f>
        <v>0</v>
      </c>
      <c r="AD161" s="90" t="n">
        <f aca="false">IF(AQ161="7",BH161,0)</f>
        <v>0</v>
      </c>
      <c r="AE161" s="90" t="n">
        <f aca="false">IF(AQ161="7",BI161,0)</f>
        <v>0</v>
      </c>
      <c r="AF161" s="90" t="n">
        <f aca="false">IF(AQ161="2",BH161,0)</f>
        <v>0</v>
      </c>
      <c r="AG161" s="90" t="n">
        <f aca="false">IF(AQ161="2",BI161,0)</f>
        <v>0</v>
      </c>
      <c r="AH161" s="90" t="n">
        <f aca="false">IF(AQ161="0",BJ161,0)</f>
        <v>0</v>
      </c>
      <c r="AI161" s="190" t="s">
        <v>113</v>
      </c>
      <c r="AJ161" s="90" t="n">
        <f aca="false">IF(AN161=0,L161,0)</f>
        <v>0</v>
      </c>
      <c r="AK161" s="90" t="n">
        <f aca="false">IF(AN161=12,L161,0)</f>
        <v>0</v>
      </c>
      <c r="AL161" s="90" t="n">
        <f aca="false">IF(AN161=21,L161,0)</f>
        <v>0</v>
      </c>
      <c r="AN161" s="90" t="n">
        <v>21</v>
      </c>
      <c r="AO161" s="90" t="n">
        <f aca="false">H161*0</f>
        <v>0</v>
      </c>
      <c r="AP161" s="90" t="n">
        <f aca="false">H161*(1-0)</f>
        <v>0</v>
      </c>
      <c r="AQ161" s="89" t="s">
        <v>220</v>
      </c>
      <c r="AV161" s="90" t="n">
        <f aca="false">AW161+AX161</f>
        <v>0</v>
      </c>
      <c r="AW161" s="90" t="n">
        <f aca="false">G161*AO161</f>
        <v>0</v>
      </c>
      <c r="AX161" s="90" t="n">
        <f aca="false">G161*AP161</f>
        <v>0</v>
      </c>
      <c r="AY161" s="89" t="s">
        <v>1365</v>
      </c>
      <c r="AZ161" s="89" t="s">
        <v>1995</v>
      </c>
      <c r="BA161" s="190" t="s">
        <v>1996</v>
      </c>
      <c r="BC161" s="90" t="n">
        <f aca="false">AW161+AX161</f>
        <v>0</v>
      </c>
      <c r="BD161" s="90" t="n">
        <f aca="false">H161/(100-BE161)*100</f>
        <v>0</v>
      </c>
      <c r="BE161" s="90" t="n">
        <v>0</v>
      </c>
      <c r="BF161" s="90" t="n">
        <f aca="false">O161</f>
        <v>0</v>
      </c>
      <c r="BH161" s="90" t="n">
        <f aca="false">G161*AO161</f>
        <v>0</v>
      </c>
      <c r="BI161" s="90" t="n">
        <f aca="false">G161*AP161</f>
        <v>0</v>
      </c>
      <c r="BJ161" s="90" t="n">
        <f aca="false">G161*H161</f>
        <v>0</v>
      </c>
      <c r="BK161" s="90"/>
      <c r="BL161" s="90"/>
      <c r="BW161" s="90" t="str">
        <f aca="false">I161</f>
        <v>21</v>
      </c>
      <c r="BX161" s="11" t="s">
        <v>1364</v>
      </c>
    </row>
    <row r="162" customFormat="false" ht="15" hidden="false" customHeight="true" outlineLevel="0" collapsed="false">
      <c r="A162" s="209" t="s">
        <v>659</v>
      </c>
      <c r="B162" s="209" t="s">
        <v>113</v>
      </c>
      <c r="C162" s="209" t="s">
        <v>1367</v>
      </c>
      <c r="D162" s="210" t="s">
        <v>1368</v>
      </c>
      <c r="E162" s="210"/>
      <c r="F162" s="209" t="s">
        <v>264</v>
      </c>
      <c r="G162" s="211" t="n">
        <f aca="false">'Stavební rozpočet'!G833</f>
        <v>4.102</v>
      </c>
      <c r="H162" s="212" t="n">
        <f aca="false">'Stavební rozpočet'!H833</f>
        <v>0</v>
      </c>
      <c r="I162" s="213" t="s">
        <v>203</v>
      </c>
      <c r="J162" s="212" t="n">
        <f aca="false">G162*AO162</f>
        <v>0</v>
      </c>
      <c r="K162" s="212" t="n">
        <f aca="false">G162*AP162</f>
        <v>0</v>
      </c>
      <c r="L162" s="212" t="n">
        <f aca="false">G162*H162</f>
        <v>0</v>
      </c>
      <c r="M162" s="212" t="n">
        <f aca="false">L162*(1+BW162/100)</f>
        <v>0</v>
      </c>
      <c r="N162" s="212" t="n">
        <f aca="false">'Stavební rozpočet'!N833</f>
        <v>0</v>
      </c>
      <c r="O162" s="212" t="n">
        <f aca="false">G162*N162</f>
        <v>0</v>
      </c>
      <c r="P162" s="213" t="s">
        <v>204</v>
      </c>
      <c r="Z162" s="90" t="n">
        <f aca="false">IF(AQ162="5",BJ162,0)</f>
        <v>0</v>
      </c>
      <c r="AB162" s="90" t="n">
        <f aca="false">IF(AQ162="1",BH162,0)</f>
        <v>0</v>
      </c>
      <c r="AC162" s="90" t="n">
        <f aca="false">IF(AQ162="1",BI162,0)</f>
        <v>0</v>
      </c>
      <c r="AD162" s="90" t="n">
        <f aca="false">IF(AQ162="7",BH162,0)</f>
        <v>0</v>
      </c>
      <c r="AE162" s="90" t="n">
        <f aca="false">IF(AQ162="7",BI162,0)</f>
        <v>0</v>
      </c>
      <c r="AF162" s="90" t="n">
        <f aca="false">IF(AQ162="2",BH162,0)</f>
        <v>0</v>
      </c>
      <c r="AG162" s="90" t="n">
        <f aca="false">IF(AQ162="2",BI162,0)</f>
        <v>0</v>
      </c>
      <c r="AH162" s="90" t="n">
        <f aca="false">IF(AQ162="0",BJ162,0)</f>
        <v>0</v>
      </c>
      <c r="AI162" s="190" t="s">
        <v>113</v>
      </c>
      <c r="AJ162" s="90" t="n">
        <f aca="false">IF(AN162=0,L162,0)</f>
        <v>0</v>
      </c>
      <c r="AK162" s="90" t="n">
        <f aca="false">IF(AN162=12,L162,0)</f>
        <v>0</v>
      </c>
      <c r="AL162" s="90" t="n">
        <f aca="false">IF(AN162=21,L162,0)</f>
        <v>0</v>
      </c>
      <c r="AN162" s="90" t="n">
        <v>21</v>
      </c>
      <c r="AO162" s="90" t="n">
        <f aca="false">H162*0</f>
        <v>0</v>
      </c>
      <c r="AP162" s="90" t="n">
        <f aca="false">H162*(1-0)</f>
        <v>0</v>
      </c>
      <c r="AQ162" s="89" t="s">
        <v>220</v>
      </c>
      <c r="AV162" s="90" t="n">
        <f aca="false">AW162+AX162</f>
        <v>0</v>
      </c>
      <c r="AW162" s="90" t="n">
        <f aca="false">G162*AO162</f>
        <v>0</v>
      </c>
      <c r="AX162" s="90" t="n">
        <f aca="false">G162*AP162</f>
        <v>0</v>
      </c>
      <c r="AY162" s="89" t="s">
        <v>1365</v>
      </c>
      <c r="AZ162" s="89" t="s">
        <v>1995</v>
      </c>
      <c r="BA162" s="190" t="s">
        <v>1996</v>
      </c>
      <c r="BC162" s="90" t="n">
        <f aca="false">AW162+AX162</f>
        <v>0</v>
      </c>
      <c r="BD162" s="90" t="n">
        <f aca="false">H162/(100-BE162)*100</f>
        <v>0</v>
      </c>
      <c r="BE162" s="90" t="n">
        <v>0</v>
      </c>
      <c r="BF162" s="90" t="n">
        <f aca="false">O162</f>
        <v>0</v>
      </c>
      <c r="BH162" s="90" t="n">
        <f aca="false">G162*AO162</f>
        <v>0</v>
      </c>
      <c r="BI162" s="90" t="n">
        <f aca="false">G162*AP162</f>
        <v>0</v>
      </c>
      <c r="BJ162" s="90" t="n">
        <f aca="false">G162*H162</f>
        <v>0</v>
      </c>
      <c r="BK162" s="90"/>
      <c r="BL162" s="90"/>
      <c r="BW162" s="90" t="str">
        <f aca="false">I162</f>
        <v>21</v>
      </c>
      <c r="BX162" s="11" t="s">
        <v>1368</v>
      </c>
    </row>
    <row r="163" customFormat="false" ht="15" hidden="false" customHeight="true" outlineLevel="0" collapsed="false">
      <c r="A163" s="209" t="s">
        <v>662</v>
      </c>
      <c r="B163" s="209" t="s">
        <v>113</v>
      </c>
      <c r="C163" s="209" t="s">
        <v>1636</v>
      </c>
      <c r="D163" s="210" t="s">
        <v>1637</v>
      </c>
      <c r="E163" s="210"/>
      <c r="F163" s="209" t="s">
        <v>264</v>
      </c>
      <c r="G163" s="211" t="n">
        <f aca="false">'Stavební rozpočet'!G834</f>
        <v>2.051</v>
      </c>
      <c r="H163" s="212" t="n">
        <f aca="false">'Stavební rozpočet'!H834</f>
        <v>0</v>
      </c>
      <c r="I163" s="213" t="s">
        <v>203</v>
      </c>
      <c r="J163" s="212" t="n">
        <f aca="false">G163*AO163</f>
        <v>0</v>
      </c>
      <c r="K163" s="212" t="n">
        <f aca="false">G163*AP163</f>
        <v>0</v>
      </c>
      <c r="L163" s="212" t="n">
        <f aca="false">G163*H163</f>
        <v>0</v>
      </c>
      <c r="M163" s="212" t="n">
        <f aca="false">L163*(1+BW163/100)</f>
        <v>0</v>
      </c>
      <c r="N163" s="212" t="n">
        <f aca="false">'Stavební rozpočet'!N834</f>
        <v>0</v>
      </c>
      <c r="O163" s="212" t="n">
        <f aca="false">G163*N163</f>
        <v>0</v>
      </c>
      <c r="P163" s="213" t="s">
        <v>204</v>
      </c>
      <c r="Z163" s="90" t="n">
        <f aca="false">IF(AQ163="5",BJ163,0)</f>
        <v>0</v>
      </c>
      <c r="AB163" s="90" t="n">
        <f aca="false">IF(AQ163="1",BH163,0)</f>
        <v>0</v>
      </c>
      <c r="AC163" s="90" t="n">
        <f aca="false">IF(AQ163="1",BI163,0)</f>
        <v>0</v>
      </c>
      <c r="AD163" s="90" t="n">
        <f aca="false">IF(AQ163="7",BH163,0)</f>
        <v>0</v>
      </c>
      <c r="AE163" s="90" t="n">
        <f aca="false">IF(AQ163="7",BI163,0)</f>
        <v>0</v>
      </c>
      <c r="AF163" s="90" t="n">
        <f aca="false">IF(AQ163="2",BH163,0)</f>
        <v>0</v>
      </c>
      <c r="AG163" s="90" t="n">
        <f aca="false">IF(AQ163="2",BI163,0)</f>
        <v>0</v>
      </c>
      <c r="AH163" s="90" t="n">
        <f aca="false">IF(AQ163="0",BJ163,0)</f>
        <v>0</v>
      </c>
      <c r="AI163" s="190" t="s">
        <v>113</v>
      </c>
      <c r="AJ163" s="90" t="n">
        <f aca="false">IF(AN163=0,L163,0)</f>
        <v>0</v>
      </c>
      <c r="AK163" s="90" t="n">
        <f aca="false">IF(AN163=12,L163,0)</f>
        <v>0</v>
      </c>
      <c r="AL163" s="90" t="n">
        <f aca="false">IF(AN163=21,L163,0)</f>
        <v>0</v>
      </c>
      <c r="AN163" s="90" t="n">
        <v>21</v>
      </c>
      <c r="AO163" s="90" t="n">
        <f aca="false">H163*0</f>
        <v>0</v>
      </c>
      <c r="AP163" s="90" t="n">
        <f aca="false">H163*(1-0)</f>
        <v>0</v>
      </c>
      <c r="AQ163" s="89" t="s">
        <v>220</v>
      </c>
      <c r="AV163" s="90" t="n">
        <f aca="false">AW163+AX163</f>
        <v>0</v>
      </c>
      <c r="AW163" s="90" t="n">
        <f aca="false">G163*AO163</f>
        <v>0</v>
      </c>
      <c r="AX163" s="90" t="n">
        <f aca="false">G163*AP163</f>
        <v>0</v>
      </c>
      <c r="AY163" s="89" t="s">
        <v>1365</v>
      </c>
      <c r="AZ163" s="89" t="s">
        <v>1995</v>
      </c>
      <c r="BA163" s="190" t="s">
        <v>1996</v>
      </c>
      <c r="BC163" s="90" t="n">
        <f aca="false">AW163+AX163</f>
        <v>0</v>
      </c>
      <c r="BD163" s="90" t="n">
        <f aca="false">H163/(100-BE163)*100</f>
        <v>0</v>
      </c>
      <c r="BE163" s="90" t="n">
        <v>0</v>
      </c>
      <c r="BF163" s="90" t="n">
        <f aca="false">O163</f>
        <v>0</v>
      </c>
      <c r="BH163" s="90" t="n">
        <f aca="false">G163*AO163</f>
        <v>0</v>
      </c>
      <c r="BI163" s="90" t="n">
        <f aca="false">G163*AP163</f>
        <v>0</v>
      </c>
      <c r="BJ163" s="90" t="n">
        <f aca="false">G163*H163</f>
        <v>0</v>
      </c>
      <c r="BK163" s="90"/>
      <c r="BL163" s="90"/>
      <c r="BW163" s="90" t="str">
        <f aca="false">I163</f>
        <v>21</v>
      </c>
      <c r="BX163" s="11" t="s">
        <v>1637</v>
      </c>
    </row>
    <row r="164" customFormat="false" ht="15" hidden="false" customHeight="true" outlineLevel="0" collapsed="false">
      <c r="A164" s="209" t="s">
        <v>665</v>
      </c>
      <c r="B164" s="209" t="s">
        <v>113</v>
      </c>
      <c r="C164" s="209" t="s">
        <v>1373</v>
      </c>
      <c r="D164" s="210" t="s">
        <v>1374</v>
      </c>
      <c r="E164" s="210"/>
      <c r="F164" s="209" t="s">
        <v>264</v>
      </c>
      <c r="G164" s="211" t="n">
        <f aca="false">'Stavební rozpočet'!G835</f>
        <v>2.051</v>
      </c>
      <c r="H164" s="212" t="n">
        <f aca="false">'Stavební rozpočet'!H835</f>
        <v>0</v>
      </c>
      <c r="I164" s="213" t="s">
        <v>203</v>
      </c>
      <c r="J164" s="212" t="n">
        <f aca="false">G164*AO164</f>
        <v>0</v>
      </c>
      <c r="K164" s="212" t="n">
        <f aca="false">G164*AP164</f>
        <v>0</v>
      </c>
      <c r="L164" s="212" t="n">
        <f aca="false">G164*H164</f>
        <v>0</v>
      </c>
      <c r="M164" s="212" t="n">
        <f aca="false">L164*(1+BW164/100)</f>
        <v>0</v>
      </c>
      <c r="N164" s="212" t="n">
        <f aca="false">'Stavební rozpočet'!N835</f>
        <v>0</v>
      </c>
      <c r="O164" s="212" t="n">
        <f aca="false">G164*N164</f>
        <v>0</v>
      </c>
      <c r="P164" s="213" t="s">
        <v>204</v>
      </c>
      <c r="Z164" s="90" t="n">
        <f aca="false">IF(AQ164="5",BJ164,0)</f>
        <v>0</v>
      </c>
      <c r="AB164" s="90" t="n">
        <f aca="false">IF(AQ164="1",BH164,0)</f>
        <v>0</v>
      </c>
      <c r="AC164" s="90" t="n">
        <f aca="false">IF(AQ164="1",BI164,0)</f>
        <v>0</v>
      </c>
      <c r="AD164" s="90" t="n">
        <f aca="false">IF(AQ164="7",BH164,0)</f>
        <v>0</v>
      </c>
      <c r="AE164" s="90" t="n">
        <f aca="false">IF(AQ164="7",BI164,0)</f>
        <v>0</v>
      </c>
      <c r="AF164" s="90" t="n">
        <f aca="false">IF(AQ164="2",BH164,0)</f>
        <v>0</v>
      </c>
      <c r="AG164" s="90" t="n">
        <f aca="false">IF(AQ164="2",BI164,0)</f>
        <v>0</v>
      </c>
      <c r="AH164" s="90" t="n">
        <f aca="false">IF(AQ164="0",BJ164,0)</f>
        <v>0</v>
      </c>
      <c r="AI164" s="190" t="s">
        <v>113</v>
      </c>
      <c r="AJ164" s="90" t="n">
        <f aca="false">IF(AN164=0,L164,0)</f>
        <v>0</v>
      </c>
      <c r="AK164" s="90" t="n">
        <f aca="false">IF(AN164=12,L164,0)</f>
        <v>0</v>
      </c>
      <c r="AL164" s="90" t="n">
        <f aca="false">IF(AN164=21,L164,0)</f>
        <v>0</v>
      </c>
      <c r="AN164" s="90" t="n">
        <v>21</v>
      </c>
      <c r="AO164" s="90" t="n">
        <f aca="false">H164*0</f>
        <v>0</v>
      </c>
      <c r="AP164" s="90" t="n">
        <f aca="false">H164*(1-0)</f>
        <v>0</v>
      </c>
      <c r="AQ164" s="89" t="s">
        <v>220</v>
      </c>
      <c r="AV164" s="90" t="n">
        <f aca="false">AW164+AX164</f>
        <v>0</v>
      </c>
      <c r="AW164" s="90" t="n">
        <f aca="false">G164*AO164</f>
        <v>0</v>
      </c>
      <c r="AX164" s="90" t="n">
        <f aca="false">G164*AP164</f>
        <v>0</v>
      </c>
      <c r="AY164" s="89" t="s">
        <v>1365</v>
      </c>
      <c r="AZ164" s="89" t="s">
        <v>1995</v>
      </c>
      <c r="BA164" s="190" t="s">
        <v>1996</v>
      </c>
      <c r="BC164" s="90" t="n">
        <f aca="false">AW164+AX164</f>
        <v>0</v>
      </c>
      <c r="BD164" s="90" t="n">
        <f aca="false">H164/(100-BE164)*100</f>
        <v>0</v>
      </c>
      <c r="BE164" s="90" t="n">
        <v>0</v>
      </c>
      <c r="BF164" s="90" t="n">
        <f aca="false">O164</f>
        <v>0</v>
      </c>
      <c r="BH164" s="90" t="n">
        <f aca="false">G164*AO164</f>
        <v>0</v>
      </c>
      <c r="BI164" s="90" t="n">
        <f aca="false">G164*AP164</f>
        <v>0</v>
      </c>
      <c r="BJ164" s="90" t="n">
        <f aca="false">G164*H164</f>
        <v>0</v>
      </c>
      <c r="BK164" s="90"/>
      <c r="BL164" s="90"/>
      <c r="BW164" s="90" t="str">
        <f aca="false">I164</f>
        <v>21</v>
      </c>
      <c r="BX164" s="11" t="s">
        <v>1374</v>
      </c>
    </row>
    <row r="165" customFormat="false" ht="15" hidden="false" customHeight="true" outlineLevel="0" collapsed="false">
      <c r="A165" s="209" t="s">
        <v>670</v>
      </c>
      <c r="B165" s="209" t="s">
        <v>113</v>
      </c>
      <c r="C165" s="209" t="s">
        <v>1376</v>
      </c>
      <c r="D165" s="210" t="s">
        <v>1377</v>
      </c>
      <c r="E165" s="210"/>
      <c r="F165" s="209" t="s">
        <v>264</v>
      </c>
      <c r="G165" s="211" t="n">
        <f aca="false">'Stavební rozpočet'!G836</f>
        <v>57.428</v>
      </c>
      <c r="H165" s="212" t="n">
        <f aca="false">'Stavební rozpočet'!H836</f>
        <v>0</v>
      </c>
      <c r="I165" s="213" t="s">
        <v>203</v>
      </c>
      <c r="J165" s="212" t="n">
        <f aca="false">G165*AO165</f>
        <v>0</v>
      </c>
      <c r="K165" s="212" t="n">
        <f aca="false">G165*AP165</f>
        <v>0</v>
      </c>
      <c r="L165" s="212" t="n">
        <f aca="false">G165*H165</f>
        <v>0</v>
      </c>
      <c r="M165" s="212" t="n">
        <f aca="false">L165*(1+BW165/100)</f>
        <v>0</v>
      </c>
      <c r="N165" s="212" t="n">
        <f aca="false">'Stavební rozpočet'!N836</f>
        <v>0</v>
      </c>
      <c r="O165" s="212" t="n">
        <f aca="false">G165*N165</f>
        <v>0</v>
      </c>
      <c r="P165" s="213" t="s">
        <v>204</v>
      </c>
      <c r="Z165" s="90" t="n">
        <f aca="false">IF(AQ165="5",BJ165,0)</f>
        <v>0</v>
      </c>
      <c r="AB165" s="90" t="n">
        <f aca="false">IF(AQ165="1",BH165,0)</f>
        <v>0</v>
      </c>
      <c r="AC165" s="90" t="n">
        <f aca="false">IF(AQ165="1",BI165,0)</f>
        <v>0</v>
      </c>
      <c r="AD165" s="90" t="n">
        <f aca="false">IF(AQ165="7",BH165,0)</f>
        <v>0</v>
      </c>
      <c r="AE165" s="90" t="n">
        <f aca="false">IF(AQ165="7",BI165,0)</f>
        <v>0</v>
      </c>
      <c r="AF165" s="90" t="n">
        <f aca="false">IF(AQ165="2",BH165,0)</f>
        <v>0</v>
      </c>
      <c r="AG165" s="90" t="n">
        <f aca="false">IF(AQ165="2",BI165,0)</f>
        <v>0</v>
      </c>
      <c r="AH165" s="90" t="n">
        <f aca="false">IF(AQ165="0",BJ165,0)</f>
        <v>0</v>
      </c>
      <c r="AI165" s="190" t="s">
        <v>113</v>
      </c>
      <c r="AJ165" s="90" t="n">
        <f aca="false">IF(AN165=0,L165,0)</f>
        <v>0</v>
      </c>
      <c r="AK165" s="90" t="n">
        <f aca="false">IF(AN165=12,L165,0)</f>
        <v>0</v>
      </c>
      <c r="AL165" s="90" t="n">
        <f aca="false">IF(AN165=21,L165,0)</f>
        <v>0</v>
      </c>
      <c r="AN165" s="90" t="n">
        <v>21</v>
      </c>
      <c r="AO165" s="90" t="n">
        <f aca="false">H165*0</f>
        <v>0</v>
      </c>
      <c r="AP165" s="90" t="n">
        <f aca="false">H165*(1-0)</f>
        <v>0</v>
      </c>
      <c r="AQ165" s="89" t="s">
        <v>220</v>
      </c>
      <c r="AV165" s="90" t="n">
        <f aca="false">AW165+AX165</f>
        <v>0</v>
      </c>
      <c r="AW165" s="90" t="n">
        <f aca="false">G165*AO165</f>
        <v>0</v>
      </c>
      <c r="AX165" s="90" t="n">
        <f aca="false">G165*AP165</f>
        <v>0</v>
      </c>
      <c r="AY165" s="89" t="s">
        <v>1365</v>
      </c>
      <c r="AZ165" s="89" t="s">
        <v>1995</v>
      </c>
      <c r="BA165" s="190" t="s">
        <v>1996</v>
      </c>
      <c r="BC165" s="90" t="n">
        <f aca="false">AW165+AX165</f>
        <v>0</v>
      </c>
      <c r="BD165" s="90" t="n">
        <f aca="false">H165/(100-BE165)*100</f>
        <v>0</v>
      </c>
      <c r="BE165" s="90" t="n">
        <v>0</v>
      </c>
      <c r="BF165" s="90" t="n">
        <f aca="false">O165</f>
        <v>0</v>
      </c>
      <c r="BH165" s="90" t="n">
        <f aca="false">G165*AO165</f>
        <v>0</v>
      </c>
      <c r="BI165" s="90" t="n">
        <f aca="false">G165*AP165</f>
        <v>0</v>
      </c>
      <c r="BJ165" s="90" t="n">
        <f aca="false">G165*H165</f>
        <v>0</v>
      </c>
      <c r="BK165" s="90"/>
      <c r="BL165" s="90"/>
      <c r="BW165" s="90" t="str">
        <f aca="false">I165</f>
        <v>21</v>
      </c>
      <c r="BX165" s="11" t="s">
        <v>1377</v>
      </c>
    </row>
    <row r="166" customFormat="false" ht="15" hidden="false" customHeight="true" outlineLevel="0" collapsed="false">
      <c r="A166" s="209" t="s">
        <v>674</v>
      </c>
      <c r="B166" s="209" t="s">
        <v>113</v>
      </c>
      <c r="C166" s="209" t="s">
        <v>1379</v>
      </c>
      <c r="D166" s="210" t="s">
        <v>1380</v>
      </c>
      <c r="E166" s="210"/>
      <c r="F166" s="209" t="s">
        <v>264</v>
      </c>
      <c r="G166" s="211" t="n">
        <f aca="false">'Stavební rozpočet'!G837</f>
        <v>0.15</v>
      </c>
      <c r="H166" s="212" t="n">
        <f aca="false">'Stavební rozpočet'!H837</f>
        <v>0</v>
      </c>
      <c r="I166" s="213" t="s">
        <v>203</v>
      </c>
      <c r="J166" s="212" t="n">
        <f aca="false">G166*AO166</f>
        <v>0</v>
      </c>
      <c r="K166" s="212" t="n">
        <f aca="false">G166*AP166</f>
        <v>0</v>
      </c>
      <c r="L166" s="212" t="n">
        <f aca="false">G166*H166</f>
        <v>0</v>
      </c>
      <c r="M166" s="212" t="n">
        <f aca="false">L166*(1+BW166/100)</f>
        <v>0</v>
      </c>
      <c r="N166" s="212" t="n">
        <f aca="false">'Stavební rozpočet'!N837</f>
        <v>0</v>
      </c>
      <c r="O166" s="212" t="n">
        <f aca="false">G166*N166</f>
        <v>0</v>
      </c>
      <c r="P166" s="213" t="s">
        <v>204</v>
      </c>
      <c r="Z166" s="90" t="n">
        <f aca="false">IF(AQ166="5",BJ166,0)</f>
        <v>0</v>
      </c>
      <c r="AB166" s="90" t="n">
        <f aca="false">IF(AQ166="1",BH166,0)</f>
        <v>0</v>
      </c>
      <c r="AC166" s="90" t="n">
        <f aca="false">IF(AQ166="1",BI166,0)</f>
        <v>0</v>
      </c>
      <c r="AD166" s="90" t="n">
        <f aca="false">IF(AQ166="7",BH166,0)</f>
        <v>0</v>
      </c>
      <c r="AE166" s="90" t="n">
        <f aca="false">IF(AQ166="7",BI166,0)</f>
        <v>0</v>
      </c>
      <c r="AF166" s="90" t="n">
        <f aca="false">IF(AQ166="2",BH166,0)</f>
        <v>0</v>
      </c>
      <c r="AG166" s="90" t="n">
        <f aca="false">IF(AQ166="2",BI166,0)</f>
        <v>0</v>
      </c>
      <c r="AH166" s="90" t="n">
        <f aca="false">IF(AQ166="0",BJ166,0)</f>
        <v>0</v>
      </c>
      <c r="AI166" s="190" t="s">
        <v>113</v>
      </c>
      <c r="AJ166" s="90" t="n">
        <f aca="false">IF(AN166=0,L166,0)</f>
        <v>0</v>
      </c>
      <c r="AK166" s="90" t="n">
        <f aca="false">IF(AN166=12,L166,0)</f>
        <v>0</v>
      </c>
      <c r="AL166" s="90" t="n">
        <f aca="false">IF(AN166=21,L166,0)</f>
        <v>0</v>
      </c>
      <c r="AN166" s="90" t="n">
        <v>21</v>
      </c>
      <c r="AO166" s="90" t="n">
        <f aca="false">H166*0</f>
        <v>0</v>
      </c>
      <c r="AP166" s="90" t="n">
        <f aca="false">H166*(1-0)</f>
        <v>0</v>
      </c>
      <c r="AQ166" s="89" t="s">
        <v>220</v>
      </c>
      <c r="AV166" s="90" t="n">
        <f aca="false">AW166+AX166</f>
        <v>0</v>
      </c>
      <c r="AW166" s="90" t="n">
        <f aca="false">G166*AO166</f>
        <v>0</v>
      </c>
      <c r="AX166" s="90" t="n">
        <f aca="false">G166*AP166</f>
        <v>0</v>
      </c>
      <c r="AY166" s="89" t="s">
        <v>1365</v>
      </c>
      <c r="AZ166" s="89" t="s">
        <v>1995</v>
      </c>
      <c r="BA166" s="190" t="s">
        <v>1996</v>
      </c>
      <c r="BC166" s="90" t="n">
        <f aca="false">AW166+AX166</f>
        <v>0</v>
      </c>
      <c r="BD166" s="90" t="n">
        <f aca="false">H166/(100-BE166)*100</f>
        <v>0</v>
      </c>
      <c r="BE166" s="90" t="n">
        <v>0</v>
      </c>
      <c r="BF166" s="90" t="n">
        <f aca="false">O166</f>
        <v>0</v>
      </c>
      <c r="BH166" s="90" t="n">
        <f aca="false">G166*AO166</f>
        <v>0</v>
      </c>
      <c r="BI166" s="90" t="n">
        <f aca="false">G166*AP166</f>
        <v>0</v>
      </c>
      <c r="BJ166" s="90" t="n">
        <f aca="false">G166*H166</f>
        <v>0</v>
      </c>
      <c r="BK166" s="90"/>
      <c r="BL166" s="90"/>
      <c r="BW166" s="90" t="str">
        <f aca="false">I166</f>
        <v>21</v>
      </c>
      <c r="BX166" s="11" t="s">
        <v>1380</v>
      </c>
    </row>
    <row r="167" customFormat="false" ht="24.05" hidden="false" customHeight="true" outlineLevel="0" collapsed="false">
      <c r="A167" s="209" t="s">
        <v>677</v>
      </c>
      <c r="B167" s="209" t="s">
        <v>113</v>
      </c>
      <c r="C167" s="209" t="s">
        <v>1382</v>
      </c>
      <c r="D167" s="210" t="s">
        <v>2387</v>
      </c>
      <c r="E167" s="210"/>
      <c r="F167" s="209" t="s">
        <v>264</v>
      </c>
      <c r="G167" s="211" t="n">
        <f aca="false">'Stavební rozpočet'!G838</f>
        <v>1.286</v>
      </c>
      <c r="H167" s="212" t="n">
        <f aca="false">'Stavební rozpočet'!H838</f>
        <v>0</v>
      </c>
      <c r="I167" s="213" t="s">
        <v>203</v>
      </c>
      <c r="J167" s="212" t="n">
        <f aca="false">G167*AO167</f>
        <v>0</v>
      </c>
      <c r="K167" s="212" t="n">
        <f aca="false">G167*AP167</f>
        <v>0</v>
      </c>
      <c r="L167" s="212" t="n">
        <f aca="false">G167*H167</f>
        <v>0</v>
      </c>
      <c r="M167" s="212" t="n">
        <f aca="false">L167*(1+BW167/100)</f>
        <v>0</v>
      </c>
      <c r="N167" s="212" t="n">
        <f aca="false">'Stavební rozpočet'!N838</f>
        <v>0</v>
      </c>
      <c r="O167" s="212" t="n">
        <f aca="false">G167*N167</f>
        <v>0</v>
      </c>
      <c r="P167" s="213" t="s">
        <v>204</v>
      </c>
      <c r="Z167" s="90" t="n">
        <f aca="false">IF(AQ167="5",BJ167,0)</f>
        <v>0</v>
      </c>
      <c r="AB167" s="90" t="n">
        <f aca="false">IF(AQ167="1",BH167,0)</f>
        <v>0</v>
      </c>
      <c r="AC167" s="90" t="n">
        <f aca="false">IF(AQ167="1",BI167,0)</f>
        <v>0</v>
      </c>
      <c r="AD167" s="90" t="n">
        <f aca="false">IF(AQ167="7",BH167,0)</f>
        <v>0</v>
      </c>
      <c r="AE167" s="90" t="n">
        <f aca="false">IF(AQ167="7",BI167,0)</f>
        <v>0</v>
      </c>
      <c r="AF167" s="90" t="n">
        <f aca="false">IF(AQ167="2",BH167,0)</f>
        <v>0</v>
      </c>
      <c r="AG167" s="90" t="n">
        <f aca="false">IF(AQ167="2",BI167,0)</f>
        <v>0</v>
      </c>
      <c r="AH167" s="90" t="n">
        <f aca="false">IF(AQ167="0",BJ167,0)</f>
        <v>0</v>
      </c>
      <c r="AI167" s="190" t="s">
        <v>113</v>
      </c>
      <c r="AJ167" s="90" t="n">
        <f aca="false">IF(AN167=0,L167,0)</f>
        <v>0</v>
      </c>
      <c r="AK167" s="90" t="n">
        <f aca="false">IF(AN167=12,L167,0)</f>
        <v>0</v>
      </c>
      <c r="AL167" s="90" t="n">
        <f aca="false">IF(AN167=21,L167,0)</f>
        <v>0</v>
      </c>
      <c r="AN167" s="90" t="n">
        <v>21</v>
      </c>
      <c r="AO167" s="90" t="n">
        <f aca="false">H167*0</f>
        <v>0</v>
      </c>
      <c r="AP167" s="90" t="n">
        <f aca="false">H167*(1-0)</f>
        <v>0</v>
      </c>
      <c r="AQ167" s="89" t="s">
        <v>220</v>
      </c>
      <c r="AV167" s="90" t="n">
        <f aca="false">AW167+AX167</f>
        <v>0</v>
      </c>
      <c r="AW167" s="90" t="n">
        <f aca="false">G167*AO167</f>
        <v>0</v>
      </c>
      <c r="AX167" s="90" t="n">
        <f aca="false">G167*AP167</f>
        <v>0</v>
      </c>
      <c r="AY167" s="89" t="s">
        <v>1365</v>
      </c>
      <c r="AZ167" s="89" t="s">
        <v>1995</v>
      </c>
      <c r="BA167" s="190" t="s">
        <v>1996</v>
      </c>
      <c r="BC167" s="90" t="n">
        <f aca="false">AW167+AX167</f>
        <v>0</v>
      </c>
      <c r="BD167" s="90" t="n">
        <f aca="false">H167/(100-BE167)*100</f>
        <v>0</v>
      </c>
      <c r="BE167" s="90" t="n">
        <v>0</v>
      </c>
      <c r="BF167" s="90" t="n">
        <f aca="false">O167</f>
        <v>0</v>
      </c>
      <c r="BH167" s="90" t="n">
        <f aca="false">G167*AO167</f>
        <v>0</v>
      </c>
      <c r="BI167" s="90" t="n">
        <f aca="false">G167*AP167</f>
        <v>0</v>
      </c>
      <c r="BJ167" s="90" t="n">
        <f aca="false">G167*H167</f>
        <v>0</v>
      </c>
      <c r="BK167" s="90"/>
      <c r="BL167" s="90"/>
      <c r="BW167" s="90" t="str">
        <f aca="false">I167</f>
        <v>21</v>
      </c>
      <c r="BX167" s="11" t="s">
        <v>2387</v>
      </c>
    </row>
    <row r="168" customFormat="false" ht="15" hidden="false" customHeight="true" outlineLevel="0" collapsed="false">
      <c r="A168" s="209" t="s">
        <v>679</v>
      </c>
      <c r="B168" s="209" t="s">
        <v>113</v>
      </c>
      <c r="C168" s="209" t="s">
        <v>1385</v>
      </c>
      <c r="D168" s="210" t="s">
        <v>1386</v>
      </c>
      <c r="E168" s="210"/>
      <c r="F168" s="209" t="s">
        <v>264</v>
      </c>
      <c r="G168" s="211" t="n">
        <f aca="false">'Stavební rozpočet'!G839</f>
        <v>0.615</v>
      </c>
      <c r="H168" s="212" t="n">
        <f aca="false">'Stavební rozpočet'!H839</f>
        <v>0</v>
      </c>
      <c r="I168" s="213" t="s">
        <v>203</v>
      </c>
      <c r="J168" s="212" t="n">
        <f aca="false">G168*AO168</f>
        <v>0</v>
      </c>
      <c r="K168" s="212" t="n">
        <f aca="false">G168*AP168</f>
        <v>0</v>
      </c>
      <c r="L168" s="212" t="n">
        <f aca="false">G168*H168</f>
        <v>0</v>
      </c>
      <c r="M168" s="212" t="n">
        <f aca="false">L168*(1+BW168/100)</f>
        <v>0</v>
      </c>
      <c r="N168" s="212" t="n">
        <f aca="false">'Stavební rozpočet'!N839</f>
        <v>0</v>
      </c>
      <c r="O168" s="212" t="n">
        <f aca="false">G168*N168</f>
        <v>0</v>
      </c>
      <c r="P168" s="213" t="s">
        <v>204</v>
      </c>
      <c r="Z168" s="90" t="n">
        <f aca="false">IF(AQ168="5",BJ168,0)</f>
        <v>0</v>
      </c>
      <c r="AB168" s="90" t="n">
        <f aca="false">IF(AQ168="1",BH168,0)</f>
        <v>0</v>
      </c>
      <c r="AC168" s="90" t="n">
        <f aca="false">IF(AQ168="1",BI168,0)</f>
        <v>0</v>
      </c>
      <c r="AD168" s="90" t="n">
        <f aca="false">IF(AQ168="7",BH168,0)</f>
        <v>0</v>
      </c>
      <c r="AE168" s="90" t="n">
        <f aca="false">IF(AQ168="7",BI168,0)</f>
        <v>0</v>
      </c>
      <c r="AF168" s="90" t="n">
        <f aca="false">IF(AQ168="2",BH168,0)</f>
        <v>0</v>
      </c>
      <c r="AG168" s="90" t="n">
        <f aca="false">IF(AQ168="2",BI168,0)</f>
        <v>0</v>
      </c>
      <c r="AH168" s="90" t="n">
        <f aca="false">IF(AQ168="0",BJ168,0)</f>
        <v>0</v>
      </c>
      <c r="AI168" s="190" t="s">
        <v>113</v>
      </c>
      <c r="AJ168" s="90" t="n">
        <f aca="false">IF(AN168=0,L168,0)</f>
        <v>0</v>
      </c>
      <c r="AK168" s="90" t="n">
        <f aca="false">IF(AN168=12,L168,0)</f>
        <v>0</v>
      </c>
      <c r="AL168" s="90" t="n">
        <f aca="false">IF(AN168=21,L168,0)</f>
        <v>0</v>
      </c>
      <c r="AN168" s="90" t="n">
        <v>21</v>
      </c>
      <c r="AO168" s="90" t="n">
        <f aca="false">H168*0</f>
        <v>0</v>
      </c>
      <c r="AP168" s="90" t="n">
        <f aca="false">H168*(1-0)</f>
        <v>0</v>
      </c>
      <c r="AQ168" s="89" t="s">
        <v>220</v>
      </c>
      <c r="AV168" s="90" t="n">
        <f aca="false">AW168+AX168</f>
        <v>0</v>
      </c>
      <c r="AW168" s="90" t="n">
        <f aca="false">G168*AO168</f>
        <v>0</v>
      </c>
      <c r="AX168" s="90" t="n">
        <f aca="false">G168*AP168</f>
        <v>0</v>
      </c>
      <c r="AY168" s="89" t="s">
        <v>1365</v>
      </c>
      <c r="AZ168" s="89" t="s">
        <v>1995</v>
      </c>
      <c r="BA168" s="190" t="s">
        <v>1996</v>
      </c>
      <c r="BC168" s="90" t="n">
        <f aca="false">AW168+AX168</f>
        <v>0</v>
      </c>
      <c r="BD168" s="90" t="n">
        <f aca="false">H168/(100-BE168)*100</f>
        <v>0</v>
      </c>
      <c r="BE168" s="90" t="n">
        <v>0</v>
      </c>
      <c r="BF168" s="90" t="n">
        <f aca="false">O168</f>
        <v>0</v>
      </c>
      <c r="BH168" s="90" t="n">
        <f aca="false">G168*AO168</f>
        <v>0</v>
      </c>
      <c r="BI168" s="90" t="n">
        <f aca="false">G168*AP168</f>
        <v>0</v>
      </c>
      <c r="BJ168" s="90" t="n">
        <f aca="false">G168*H168</f>
        <v>0</v>
      </c>
      <c r="BK168" s="90"/>
      <c r="BL168" s="90"/>
      <c r="BW168" s="90" t="str">
        <f aca="false">I168</f>
        <v>21</v>
      </c>
      <c r="BX168" s="11" t="s">
        <v>1386</v>
      </c>
    </row>
    <row r="169" customFormat="false" ht="19.85" hidden="false" customHeight="true" outlineLevel="0" collapsed="false">
      <c r="J169" s="172" t="s">
        <v>160</v>
      </c>
      <c r="K169" s="172"/>
      <c r="L169" s="358" t="n">
        <f aca="false">L13+L38+L117+L146+L151+L160</f>
        <v>0</v>
      </c>
      <c r="M169" s="358" t="n">
        <f aca="false">M13+M38+M117+M146+M151+M160</f>
        <v>0</v>
      </c>
    </row>
    <row r="170" customFormat="false" ht="15" hidden="false" customHeight="false" outlineLevel="0" collapsed="false">
      <c r="A170" s="1"/>
    </row>
    <row r="171" customFormat="false" ht="15" hidden="false" customHeight="false" outlineLevel="0" collapsed="false">
      <c r="A171" s="11"/>
      <c r="B171" s="11"/>
      <c r="C171" s="11"/>
      <c r="D171" s="11"/>
      <c r="E171" s="11"/>
      <c r="F171" s="11"/>
      <c r="G171" s="11"/>
      <c r="H171" s="11"/>
      <c r="I171" s="11"/>
      <c r="J171" s="11"/>
      <c r="K171" s="11"/>
      <c r="L171" s="11"/>
      <c r="M171" s="11"/>
      <c r="N171" s="11"/>
      <c r="O171" s="11"/>
      <c r="P171" s="11"/>
    </row>
  </sheetData>
  <mergeCells count="188">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D121:E121"/>
    <mergeCell ref="D122:E122"/>
    <mergeCell ref="D123:E123"/>
    <mergeCell ref="D124:E124"/>
    <mergeCell ref="D125:E125"/>
    <mergeCell ref="D126:E126"/>
    <mergeCell ref="D127:E127"/>
    <mergeCell ref="D128:E128"/>
    <mergeCell ref="D129:E129"/>
    <mergeCell ref="D130:E130"/>
    <mergeCell ref="D131:E131"/>
    <mergeCell ref="D132:E132"/>
    <mergeCell ref="D133:E133"/>
    <mergeCell ref="D134:E134"/>
    <mergeCell ref="D135:E135"/>
    <mergeCell ref="D136:E136"/>
    <mergeCell ref="D137:E137"/>
    <mergeCell ref="D138:E138"/>
    <mergeCell ref="D139:E139"/>
    <mergeCell ref="D140:E140"/>
    <mergeCell ref="D141:E141"/>
    <mergeCell ref="D142:E142"/>
    <mergeCell ref="D143:E143"/>
    <mergeCell ref="D144:E144"/>
    <mergeCell ref="D145:E145"/>
    <mergeCell ref="D146:E146"/>
    <mergeCell ref="D147:E147"/>
    <mergeCell ref="D148:E148"/>
    <mergeCell ref="D149:E149"/>
    <mergeCell ref="D150:E150"/>
    <mergeCell ref="D151:E151"/>
    <mergeCell ref="D152:E152"/>
    <mergeCell ref="D153:E153"/>
    <mergeCell ref="D154:E154"/>
    <mergeCell ref="D155:E155"/>
    <mergeCell ref="D156:E156"/>
    <mergeCell ref="D157:E157"/>
    <mergeCell ref="D158:E158"/>
    <mergeCell ref="D159:E159"/>
    <mergeCell ref="D160:E160"/>
    <mergeCell ref="D161:E161"/>
    <mergeCell ref="D162:E162"/>
    <mergeCell ref="D163:E163"/>
    <mergeCell ref="D164:E164"/>
    <mergeCell ref="D165:E165"/>
    <mergeCell ref="D166:E166"/>
    <mergeCell ref="D167:E167"/>
    <mergeCell ref="D168:E168"/>
    <mergeCell ref="J169:K169"/>
    <mergeCell ref="A171:P17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0000"/>
    <pageSetUpPr fitToPage="true"/>
  </sheetPr>
  <dimension ref="A1:H33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6.04"/>
    <col collapsed="false" customWidth="true" hidden="false" outlineLevel="0" max="4" min="4" style="174" width="42.86"/>
    <col collapsed="false" customWidth="true" hidden="false" outlineLevel="0" max="5" min="5" style="25" width="37.73"/>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5926</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1989</v>
      </c>
      <c r="D11" s="205" t="s">
        <v>1990</v>
      </c>
      <c r="E11" s="205"/>
      <c r="F11" s="204"/>
      <c r="G11" s="208"/>
      <c r="H11" s="208"/>
    </row>
    <row r="12" customFormat="false" ht="15" hidden="false" customHeight="true" outlineLevel="0" collapsed="false">
      <c r="A12" s="204"/>
      <c r="B12" s="204" t="s">
        <v>4419</v>
      </c>
      <c r="C12" s="204" t="s">
        <v>2066</v>
      </c>
      <c r="D12" s="205" t="s">
        <v>2067</v>
      </c>
      <c r="E12" s="205"/>
      <c r="F12" s="204"/>
      <c r="G12" s="208"/>
      <c r="H12" s="208"/>
    </row>
    <row r="13" customFormat="false" ht="15" hidden="false" customHeight="true" outlineLevel="0" collapsed="false">
      <c r="A13" s="204"/>
      <c r="B13" s="204" t="s">
        <v>4419</v>
      </c>
      <c r="C13" s="204" t="s">
        <v>2290</v>
      </c>
      <c r="D13" s="205" t="s">
        <v>2291</v>
      </c>
      <c r="E13" s="205"/>
      <c r="F13" s="204"/>
      <c r="G13" s="208"/>
      <c r="H13" s="208"/>
    </row>
    <row r="14" customFormat="false" ht="15" hidden="false" customHeight="true" outlineLevel="0" collapsed="false">
      <c r="A14" s="204"/>
      <c r="B14" s="204" t="s">
        <v>4419</v>
      </c>
      <c r="C14" s="204" t="s">
        <v>404</v>
      </c>
      <c r="D14" s="205" t="s">
        <v>903</v>
      </c>
      <c r="E14" s="205"/>
      <c r="F14" s="204"/>
      <c r="G14" s="208"/>
      <c r="H14" s="208"/>
    </row>
    <row r="15" customFormat="false" ht="15" hidden="false" customHeight="true" outlineLevel="0" collapsed="false">
      <c r="A15" s="204"/>
      <c r="B15" s="204" t="s">
        <v>4419</v>
      </c>
      <c r="C15" s="204" t="s">
        <v>517</v>
      </c>
      <c r="D15" s="205" t="s">
        <v>1340</v>
      </c>
      <c r="E15" s="205"/>
      <c r="F15" s="204"/>
      <c r="G15" s="208"/>
      <c r="H15" s="208"/>
    </row>
    <row r="16" customFormat="false" ht="15" hidden="false" customHeight="true" outlineLevel="0" collapsed="false">
      <c r="A16" s="204"/>
      <c r="B16" s="204" t="s">
        <v>4419</v>
      </c>
      <c r="C16" s="204" t="s">
        <v>1360</v>
      </c>
      <c r="D16" s="205" t="s">
        <v>1361</v>
      </c>
      <c r="E16" s="205"/>
      <c r="F16" s="204"/>
      <c r="G16" s="208"/>
      <c r="H16" s="208"/>
    </row>
    <row r="17" customFormat="false" ht="15" hidden="false" customHeight="true" outlineLevel="0" collapsed="false">
      <c r="A17" s="209" t="s">
        <v>199</v>
      </c>
      <c r="B17" s="209" t="s">
        <v>113</v>
      </c>
      <c r="C17" s="209" t="s">
        <v>1992</v>
      </c>
      <c r="D17" s="210" t="s">
        <v>1993</v>
      </c>
      <c r="E17" s="210"/>
      <c r="F17" s="209" t="s">
        <v>261</v>
      </c>
      <c r="G17" s="212" t="n">
        <v>1</v>
      </c>
      <c r="H17" s="212" t="n">
        <v>0</v>
      </c>
    </row>
    <row r="18" customFormat="false" ht="15" hidden="false" customHeight="false" outlineLevel="0" collapsed="false">
      <c r="A18" s="364"/>
      <c r="B18" s="364"/>
      <c r="C18" s="364"/>
      <c r="D18" s="365" t="s">
        <v>199</v>
      </c>
      <c r="E18" s="366"/>
      <c r="F18" s="366"/>
      <c r="G18" s="367" t="n">
        <v>1</v>
      </c>
      <c r="H18" s="364"/>
    </row>
    <row r="19" customFormat="false" ht="15" hidden="false" customHeight="true" outlineLevel="0" collapsed="false">
      <c r="A19" s="214" t="s">
        <v>208</v>
      </c>
      <c r="B19" s="214" t="s">
        <v>113</v>
      </c>
      <c r="C19" s="214" t="s">
        <v>1998</v>
      </c>
      <c r="D19" s="215" t="s">
        <v>1999</v>
      </c>
      <c r="E19" s="215"/>
      <c r="F19" s="214" t="s">
        <v>261</v>
      </c>
      <c r="G19" s="217" t="n">
        <v>1</v>
      </c>
      <c r="H19" s="217" t="n">
        <v>0</v>
      </c>
    </row>
    <row r="20" customFormat="false" ht="15" hidden="false" customHeight="false" outlineLevel="0" collapsed="false">
      <c r="A20" s="364"/>
      <c r="B20" s="364"/>
      <c r="C20" s="364"/>
      <c r="D20" s="365" t="s">
        <v>199</v>
      </c>
      <c r="E20" s="366"/>
      <c r="F20" s="366"/>
      <c r="G20" s="368" t="n">
        <v>1</v>
      </c>
      <c r="H20" s="364"/>
    </row>
    <row r="21" customFormat="false" ht="15" hidden="false" customHeight="true" outlineLevel="0" collapsed="false">
      <c r="A21" s="209" t="s">
        <v>211</v>
      </c>
      <c r="B21" s="209" t="s">
        <v>113</v>
      </c>
      <c r="C21" s="209" t="s">
        <v>2001</v>
      </c>
      <c r="D21" s="210" t="s">
        <v>2002</v>
      </c>
      <c r="E21" s="210"/>
      <c r="F21" s="209" t="s">
        <v>261</v>
      </c>
      <c r="G21" s="212" t="n">
        <v>2</v>
      </c>
      <c r="H21" s="212" t="n">
        <v>0</v>
      </c>
    </row>
    <row r="22" customFormat="false" ht="15" hidden="false" customHeight="false" outlineLevel="0" collapsed="false">
      <c r="A22" s="364"/>
      <c r="B22" s="364"/>
      <c r="C22" s="364"/>
      <c r="D22" s="365" t="s">
        <v>208</v>
      </c>
      <c r="E22" s="366"/>
      <c r="F22" s="366"/>
      <c r="G22" s="367" t="n">
        <v>2</v>
      </c>
      <c r="H22" s="364"/>
    </row>
    <row r="23" customFormat="false" ht="15" hidden="false" customHeight="true" outlineLevel="0" collapsed="false">
      <c r="A23" s="214" t="s">
        <v>216</v>
      </c>
      <c r="B23" s="214" t="s">
        <v>113</v>
      </c>
      <c r="C23" s="214" t="s">
        <v>2004</v>
      </c>
      <c r="D23" s="215" t="s">
        <v>2005</v>
      </c>
      <c r="E23" s="215"/>
      <c r="F23" s="214" t="s">
        <v>261</v>
      </c>
      <c r="G23" s="217" t="n">
        <v>1</v>
      </c>
      <c r="H23" s="217" t="n">
        <v>0</v>
      </c>
    </row>
    <row r="24" customFormat="false" ht="15" hidden="false" customHeight="false" outlineLevel="0" collapsed="false">
      <c r="A24" s="364"/>
      <c r="B24" s="364"/>
      <c r="C24" s="364"/>
      <c r="D24" s="365" t="s">
        <v>199</v>
      </c>
      <c r="E24" s="366"/>
      <c r="F24" s="366"/>
      <c r="G24" s="368" t="n">
        <v>1</v>
      </c>
      <c r="H24" s="364"/>
    </row>
    <row r="25" customFormat="false" ht="15" hidden="false" customHeight="true" outlineLevel="0" collapsed="false">
      <c r="A25" s="214" t="s">
        <v>220</v>
      </c>
      <c r="B25" s="214" t="s">
        <v>113</v>
      </c>
      <c r="C25" s="214" t="s">
        <v>2007</v>
      </c>
      <c r="D25" s="215" t="s">
        <v>2008</v>
      </c>
      <c r="E25" s="215"/>
      <c r="F25" s="214" t="s">
        <v>261</v>
      </c>
      <c r="G25" s="217" t="n">
        <v>1</v>
      </c>
      <c r="H25" s="217" t="n">
        <v>0</v>
      </c>
    </row>
    <row r="26" customFormat="false" ht="15" hidden="false" customHeight="false" outlineLevel="0" collapsed="false">
      <c r="A26" s="364"/>
      <c r="B26" s="364"/>
      <c r="C26" s="364"/>
      <c r="D26" s="365" t="s">
        <v>199</v>
      </c>
      <c r="E26" s="366"/>
      <c r="F26" s="366"/>
      <c r="G26" s="368" t="n">
        <v>1</v>
      </c>
      <c r="H26" s="364"/>
    </row>
    <row r="27" customFormat="false" ht="15" hidden="false" customHeight="true" outlineLevel="0" collapsed="false">
      <c r="A27" s="209" t="s">
        <v>223</v>
      </c>
      <c r="B27" s="209" t="s">
        <v>113</v>
      </c>
      <c r="C27" s="209" t="s">
        <v>2010</v>
      </c>
      <c r="D27" s="210" t="s">
        <v>2011</v>
      </c>
      <c r="E27" s="210"/>
      <c r="F27" s="209" t="s">
        <v>261</v>
      </c>
      <c r="G27" s="212" t="n">
        <v>12</v>
      </c>
      <c r="H27" s="212" t="n">
        <v>0</v>
      </c>
    </row>
    <row r="28" customFormat="false" ht="15" hidden="false" customHeight="false" outlineLevel="0" collapsed="false">
      <c r="A28" s="364"/>
      <c r="B28" s="364"/>
      <c r="C28" s="364"/>
      <c r="D28" s="365" t="s">
        <v>4870</v>
      </c>
      <c r="E28" s="366"/>
      <c r="F28" s="366"/>
      <c r="G28" s="367" t="n">
        <v>12</v>
      </c>
      <c r="H28" s="364"/>
    </row>
    <row r="29" customFormat="false" ht="15" hidden="false" customHeight="true" outlineLevel="0" collapsed="false">
      <c r="A29" s="214" t="s">
        <v>226</v>
      </c>
      <c r="B29" s="214" t="s">
        <v>113</v>
      </c>
      <c r="C29" s="214" t="s">
        <v>2013</v>
      </c>
      <c r="D29" s="215" t="s">
        <v>2014</v>
      </c>
      <c r="E29" s="215"/>
      <c r="F29" s="214" t="s">
        <v>261</v>
      </c>
      <c r="G29" s="217" t="n">
        <v>2</v>
      </c>
      <c r="H29" s="217" t="n">
        <v>0</v>
      </c>
    </row>
    <row r="30" customFormat="false" ht="15" hidden="false" customHeight="false" outlineLevel="0" collapsed="false">
      <c r="A30" s="364"/>
      <c r="B30" s="364"/>
      <c r="C30" s="364"/>
      <c r="D30" s="365" t="s">
        <v>208</v>
      </c>
      <c r="E30" s="366"/>
      <c r="F30" s="366"/>
      <c r="G30" s="368" t="n">
        <v>2</v>
      </c>
      <c r="H30" s="364"/>
    </row>
    <row r="31" customFormat="false" ht="15" hidden="false" customHeight="true" outlineLevel="0" collapsed="false">
      <c r="A31" s="214" t="s">
        <v>229</v>
      </c>
      <c r="B31" s="214" t="s">
        <v>113</v>
      </c>
      <c r="C31" s="214" t="s">
        <v>2016</v>
      </c>
      <c r="D31" s="215" t="s">
        <v>2017</v>
      </c>
      <c r="E31" s="215"/>
      <c r="F31" s="214" t="s">
        <v>261</v>
      </c>
      <c r="G31" s="217" t="n">
        <v>1</v>
      </c>
      <c r="H31" s="217" t="n">
        <v>0</v>
      </c>
    </row>
    <row r="32" customFormat="false" ht="15" hidden="false" customHeight="false" outlineLevel="0" collapsed="false">
      <c r="A32" s="364"/>
      <c r="B32" s="364"/>
      <c r="C32" s="364"/>
      <c r="D32" s="365" t="s">
        <v>199</v>
      </c>
      <c r="E32" s="366"/>
      <c r="F32" s="366"/>
      <c r="G32" s="368" t="n">
        <v>1</v>
      </c>
      <c r="H32" s="364"/>
    </row>
    <row r="33" customFormat="false" ht="15" hidden="false" customHeight="true" outlineLevel="0" collapsed="false">
      <c r="A33" s="214" t="s">
        <v>233</v>
      </c>
      <c r="B33" s="214" t="s">
        <v>113</v>
      </c>
      <c r="C33" s="214" t="s">
        <v>2019</v>
      </c>
      <c r="D33" s="215" t="s">
        <v>2020</v>
      </c>
      <c r="E33" s="215"/>
      <c r="F33" s="214" t="s">
        <v>261</v>
      </c>
      <c r="G33" s="217" t="n">
        <v>1</v>
      </c>
      <c r="H33" s="217" t="n">
        <v>0</v>
      </c>
    </row>
    <row r="34" customFormat="false" ht="15" hidden="false" customHeight="false" outlineLevel="0" collapsed="false">
      <c r="A34" s="364"/>
      <c r="B34" s="364"/>
      <c r="C34" s="364"/>
      <c r="D34" s="365" t="s">
        <v>199</v>
      </c>
      <c r="E34" s="366"/>
      <c r="F34" s="366"/>
      <c r="G34" s="368" t="n">
        <v>1</v>
      </c>
      <c r="H34" s="364"/>
    </row>
    <row r="35" customFormat="false" ht="15" hidden="false" customHeight="true" outlineLevel="0" collapsed="false">
      <c r="A35" s="214" t="s">
        <v>237</v>
      </c>
      <c r="B35" s="214" t="s">
        <v>113</v>
      </c>
      <c r="C35" s="214" t="s">
        <v>2022</v>
      </c>
      <c r="D35" s="215" t="s">
        <v>2023</v>
      </c>
      <c r="E35" s="215"/>
      <c r="F35" s="214" t="s">
        <v>261</v>
      </c>
      <c r="G35" s="217" t="n">
        <v>8</v>
      </c>
      <c r="H35" s="217" t="n">
        <v>0</v>
      </c>
    </row>
    <row r="36" customFormat="false" ht="15" hidden="false" customHeight="false" outlineLevel="0" collapsed="false">
      <c r="A36" s="364"/>
      <c r="B36" s="364"/>
      <c r="C36" s="364"/>
      <c r="D36" s="365" t="s">
        <v>4871</v>
      </c>
      <c r="E36" s="366"/>
      <c r="F36" s="366"/>
      <c r="G36" s="368" t="n">
        <v>8</v>
      </c>
      <c r="H36" s="364"/>
    </row>
    <row r="37" customFormat="false" ht="15" hidden="false" customHeight="true" outlineLevel="0" collapsed="false">
      <c r="A37" s="209" t="s">
        <v>242</v>
      </c>
      <c r="B37" s="209" t="s">
        <v>113</v>
      </c>
      <c r="C37" s="209" t="s">
        <v>2025</v>
      </c>
      <c r="D37" s="210" t="s">
        <v>2026</v>
      </c>
      <c r="E37" s="210"/>
      <c r="F37" s="209" t="s">
        <v>261</v>
      </c>
      <c r="G37" s="212" t="n">
        <v>6</v>
      </c>
      <c r="H37" s="212" t="n">
        <v>0</v>
      </c>
    </row>
    <row r="38" customFormat="false" ht="15" hidden="false" customHeight="false" outlineLevel="0" collapsed="false">
      <c r="A38" s="364"/>
      <c r="B38" s="364"/>
      <c r="C38" s="364"/>
      <c r="D38" s="365" t="s">
        <v>223</v>
      </c>
      <c r="E38" s="366"/>
      <c r="F38" s="366"/>
      <c r="G38" s="367" t="n">
        <v>6</v>
      </c>
      <c r="H38" s="364"/>
    </row>
    <row r="39" customFormat="false" ht="15" hidden="false" customHeight="true" outlineLevel="0" collapsed="false">
      <c r="A39" s="214" t="s">
        <v>247</v>
      </c>
      <c r="B39" s="214" t="s">
        <v>113</v>
      </c>
      <c r="C39" s="214" t="s">
        <v>2028</v>
      </c>
      <c r="D39" s="215" t="s">
        <v>2029</v>
      </c>
      <c r="E39" s="215"/>
      <c r="F39" s="214" t="s">
        <v>261</v>
      </c>
      <c r="G39" s="217" t="n">
        <v>3</v>
      </c>
      <c r="H39" s="217" t="n">
        <v>0</v>
      </c>
    </row>
    <row r="40" customFormat="false" ht="15" hidden="false" customHeight="false" outlineLevel="0" collapsed="false">
      <c r="A40" s="364"/>
      <c r="B40" s="364"/>
      <c r="C40" s="364"/>
      <c r="D40" s="365" t="s">
        <v>211</v>
      </c>
      <c r="E40" s="366"/>
      <c r="F40" s="366"/>
      <c r="G40" s="368" t="n">
        <v>3</v>
      </c>
      <c r="H40" s="364"/>
    </row>
    <row r="41" customFormat="false" ht="15" hidden="false" customHeight="true" outlineLevel="0" collapsed="false">
      <c r="A41" s="214" t="s">
        <v>197</v>
      </c>
      <c r="B41" s="214" t="s">
        <v>113</v>
      </c>
      <c r="C41" s="214" t="s">
        <v>2031</v>
      </c>
      <c r="D41" s="215" t="s">
        <v>2032</v>
      </c>
      <c r="E41" s="215"/>
      <c r="F41" s="214" t="s">
        <v>261</v>
      </c>
      <c r="G41" s="217" t="n">
        <v>1</v>
      </c>
      <c r="H41" s="217" t="n">
        <v>0</v>
      </c>
    </row>
    <row r="42" customFormat="false" ht="15" hidden="false" customHeight="false" outlineLevel="0" collapsed="false">
      <c r="A42" s="364"/>
      <c r="B42" s="364"/>
      <c r="C42" s="364"/>
      <c r="D42" s="365" t="s">
        <v>199</v>
      </c>
      <c r="E42" s="366"/>
      <c r="F42" s="366"/>
      <c r="G42" s="368" t="n">
        <v>1</v>
      </c>
      <c r="H42" s="364"/>
    </row>
    <row r="43" customFormat="false" ht="15" hidden="false" customHeight="true" outlineLevel="0" collapsed="false">
      <c r="A43" s="214" t="s">
        <v>252</v>
      </c>
      <c r="B43" s="214" t="s">
        <v>113</v>
      </c>
      <c r="C43" s="214" t="s">
        <v>2034</v>
      </c>
      <c r="D43" s="215" t="s">
        <v>2035</v>
      </c>
      <c r="E43" s="215"/>
      <c r="F43" s="214" t="s">
        <v>261</v>
      </c>
      <c r="G43" s="217" t="n">
        <v>2</v>
      </c>
      <c r="H43" s="217" t="n">
        <v>0</v>
      </c>
    </row>
    <row r="44" customFormat="false" ht="15" hidden="false" customHeight="false" outlineLevel="0" collapsed="false">
      <c r="A44" s="364"/>
      <c r="B44" s="364"/>
      <c r="C44" s="364"/>
      <c r="D44" s="365" t="s">
        <v>208</v>
      </c>
      <c r="E44" s="366"/>
      <c r="F44" s="366"/>
      <c r="G44" s="368" t="n">
        <v>2</v>
      </c>
      <c r="H44" s="364"/>
    </row>
    <row r="45" customFormat="false" ht="15" hidden="false" customHeight="true" outlineLevel="0" collapsed="false">
      <c r="A45" s="209" t="s">
        <v>256</v>
      </c>
      <c r="B45" s="209" t="s">
        <v>113</v>
      </c>
      <c r="C45" s="209" t="s">
        <v>2037</v>
      </c>
      <c r="D45" s="210" t="s">
        <v>2038</v>
      </c>
      <c r="E45" s="210"/>
      <c r="F45" s="209" t="s">
        <v>261</v>
      </c>
      <c r="G45" s="212" t="n">
        <v>19</v>
      </c>
      <c r="H45" s="212" t="n">
        <v>0</v>
      </c>
    </row>
    <row r="46" customFormat="false" ht="15" hidden="false" customHeight="false" outlineLevel="0" collapsed="false">
      <c r="A46" s="364"/>
      <c r="B46" s="364"/>
      <c r="C46" s="364"/>
      <c r="D46" s="365" t="s">
        <v>4872</v>
      </c>
      <c r="E46" s="366"/>
      <c r="F46" s="366"/>
      <c r="G46" s="367" t="n">
        <v>19</v>
      </c>
      <c r="H46" s="364"/>
    </row>
    <row r="47" customFormat="false" ht="15" hidden="false" customHeight="true" outlineLevel="0" collapsed="false">
      <c r="A47" s="214" t="s">
        <v>214</v>
      </c>
      <c r="B47" s="214" t="s">
        <v>113</v>
      </c>
      <c r="C47" s="214" t="s">
        <v>2040</v>
      </c>
      <c r="D47" s="215" t="s">
        <v>2041</v>
      </c>
      <c r="E47" s="215"/>
      <c r="F47" s="214" t="s">
        <v>261</v>
      </c>
      <c r="G47" s="217" t="n">
        <v>3</v>
      </c>
      <c r="H47" s="217" t="n">
        <v>0</v>
      </c>
    </row>
    <row r="48" customFormat="false" ht="15" hidden="false" customHeight="false" outlineLevel="0" collapsed="false">
      <c r="A48" s="364"/>
      <c r="B48" s="364"/>
      <c r="C48" s="364"/>
      <c r="D48" s="365" t="s">
        <v>211</v>
      </c>
      <c r="E48" s="366"/>
      <c r="F48" s="366"/>
      <c r="G48" s="368" t="n">
        <v>3</v>
      </c>
      <c r="H48" s="364"/>
    </row>
    <row r="49" customFormat="false" ht="15" hidden="false" customHeight="true" outlineLevel="0" collapsed="false">
      <c r="A49" s="214" t="s">
        <v>231</v>
      </c>
      <c r="B49" s="214" t="s">
        <v>113</v>
      </c>
      <c r="C49" s="214" t="s">
        <v>2043</v>
      </c>
      <c r="D49" s="215" t="s">
        <v>2044</v>
      </c>
      <c r="E49" s="215"/>
      <c r="F49" s="214" t="s">
        <v>261</v>
      </c>
      <c r="G49" s="217" t="n">
        <v>15</v>
      </c>
      <c r="H49" s="217" t="n">
        <v>0</v>
      </c>
    </row>
    <row r="50" customFormat="false" ht="15" hidden="false" customHeight="false" outlineLevel="0" collapsed="false">
      <c r="A50" s="364"/>
      <c r="B50" s="364"/>
      <c r="C50" s="364"/>
      <c r="D50" s="365" t="s">
        <v>4873</v>
      </c>
      <c r="E50" s="366"/>
      <c r="F50" s="366"/>
      <c r="G50" s="368" t="n">
        <v>15</v>
      </c>
      <c r="H50" s="364"/>
    </row>
    <row r="51" customFormat="false" ht="15" hidden="false" customHeight="true" outlineLevel="0" collapsed="false">
      <c r="A51" s="214" t="s">
        <v>265</v>
      </c>
      <c r="B51" s="214" t="s">
        <v>113</v>
      </c>
      <c r="C51" s="214" t="s">
        <v>2046</v>
      </c>
      <c r="D51" s="215" t="s">
        <v>2047</v>
      </c>
      <c r="E51" s="215"/>
      <c r="F51" s="214" t="s">
        <v>261</v>
      </c>
      <c r="G51" s="217" t="n">
        <v>1</v>
      </c>
      <c r="H51" s="217" t="n">
        <v>0</v>
      </c>
    </row>
    <row r="52" customFormat="false" ht="15" hidden="false" customHeight="false" outlineLevel="0" collapsed="false">
      <c r="A52" s="364"/>
      <c r="B52" s="364"/>
      <c r="C52" s="364"/>
      <c r="D52" s="365" t="s">
        <v>199</v>
      </c>
      <c r="E52" s="366"/>
      <c r="F52" s="366"/>
      <c r="G52" s="368" t="n">
        <v>1</v>
      </c>
      <c r="H52" s="364"/>
    </row>
    <row r="53" customFormat="false" ht="15" hidden="false" customHeight="true" outlineLevel="0" collapsed="false">
      <c r="A53" s="209" t="s">
        <v>268</v>
      </c>
      <c r="B53" s="209" t="s">
        <v>113</v>
      </c>
      <c r="C53" s="209" t="s">
        <v>2049</v>
      </c>
      <c r="D53" s="210" t="s">
        <v>2050</v>
      </c>
      <c r="E53" s="210"/>
      <c r="F53" s="209" t="s">
        <v>261</v>
      </c>
      <c r="G53" s="212" t="n">
        <v>2</v>
      </c>
      <c r="H53" s="212" t="n">
        <v>0</v>
      </c>
    </row>
    <row r="54" customFormat="false" ht="15" hidden="false" customHeight="false" outlineLevel="0" collapsed="false">
      <c r="A54" s="364"/>
      <c r="B54" s="364"/>
      <c r="C54" s="364"/>
      <c r="D54" s="365" t="s">
        <v>208</v>
      </c>
      <c r="E54" s="366"/>
      <c r="F54" s="366"/>
      <c r="G54" s="367" t="n">
        <v>2</v>
      </c>
      <c r="H54" s="364"/>
    </row>
    <row r="55" customFormat="false" ht="15" hidden="false" customHeight="true" outlineLevel="0" collapsed="false">
      <c r="A55" s="214" t="s">
        <v>271</v>
      </c>
      <c r="B55" s="214" t="s">
        <v>113</v>
      </c>
      <c r="C55" s="214" t="s">
        <v>2052</v>
      </c>
      <c r="D55" s="215" t="s">
        <v>2053</v>
      </c>
      <c r="E55" s="215"/>
      <c r="F55" s="214" t="s">
        <v>261</v>
      </c>
      <c r="G55" s="217" t="n">
        <v>2</v>
      </c>
      <c r="H55" s="217" t="n">
        <v>0</v>
      </c>
    </row>
    <row r="56" customFormat="false" ht="15" hidden="false" customHeight="false" outlineLevel="0" collapsed="false">
      <c r="A56" s="364"/>
      <c r="B56" s="364"/>
      <c r="C56" s="364"/>
      <c r="D56" s="365" t="s">
        <v>208</v>
      </c>
      <c r="E56" s="366"/>
      <c r="F56" s="366"/>
      <c r="G56" s="368" t="n">
        <v>2</v>
      </c>
      <c r="H56" s="364"/>
    </row>
    <row r="57" customFormat="false" ht="15" hidden="false" customHeight="true" outlineLevel="0" collapsed="false">
      <c r="A57" s="209" t="s">
        <v>203</v>
      </c>
      <c r="B57" s="209" t="s">
        <v>113</v>
      </c>
      <c r="C57" s="209" t="s">
        <v>2055</v>
      </c>
      <c r="D57" s="210" t="s">
        <v>2056</v>
      </c>
      <c r="E57" s="210"/>
      <c r="F57" s="209" t="s">
        <v>261</v>
      </c>
      <c r="G57" s="212" t="n">
        <v>1</v>
      </c>
      <c r="H57" s="212" t="n">
        <v>0</v>
      </c>
    </row>
    <row r="58" customFormat="false" ht="15" hidden="false" customHeight="false" outlineLevel="0" collapsed="false">
      <c r="A58" s="364"/>
      <c r="B58" s="364"/>
      <c r="C58" s="364"/>
      <c r="D58" s="365" t="s">
        <v>199</v>
      </c>
      <c r="E58" s="366"/>
      <c r="F58" s="366"/>
      <c r="G58" s="367" t="n">
        <v>1</v>
      </c>
      <c r="H58" s="364"/>
    </row>
    <row r="59" customFormat="false" ht="15" hidden="false" customHeight="true" outlineLevel="0" collapsed="false">
      <c r="A59" s="214" t="s">
        <v>276</v>
      </c>
      <c r="B59" s="214" t="s">
        <v>113</v>
      </c>
      <c r="C59" s="214" t="s">
        <v>2058</v>
      </c>
      <c r="D59" s="215" t="s">
        <v>2059</v>
      </c>
      <c r="E59" s="215"/>
      <c r="F59" s="214" t="s">
        <v>261</v>
      </c>
      <c r="G59" s="217" t="n">
        <v>2</v>
      </c>
      <c r="H59" s="217" t="n">
        <v>0</v>
      </c>
    </row>
    <row r="60" customFormat="false" ht="15" hidden="false" customHeight="false" outlineLevel="0" collapsed="false">
      <c r="A60" s="364"/>
      <c r="B60" s="364"/>
      <c r="C60" s="364"/>
      <c r="D60" s="365" t="s">
        <v>208</v>
      </c>
      <c r="E60" s="366"/>
      <c r="F60" s="366"/>
      <c r="G60" s="368" t="n">
        <v>2</v>
      </c>
      <c r="H60" s="364"/>
    </row>
    <row r="61" customFormat="false" ht="15" hidden="false" customHeight="true" outlineLevel="0" collapsed="false">
      <c r="A61" s="209" t="s">
        <v>281</v>
      </c>
      <c r="B61" s="209" t="s">
        <v>113</v>
      </c>
      <c r="C61" s="209" t="s">
        <v>2061</v>
      </c>
      <c r="D61" s="210" t="s">
        <v>2062</v>
      </c>
      <c r="E61" s="210"/>
      <c r="F61" s="209" t="s">
        <v>261</v>
      </c>
      <c r="G61" s="212" t="n">
        <v>4</v>
      </c>
      <c r="H61" s="212" t="n">
        <v>0</v>
      </c>
    </row>
    <row r="62" customFormat="false" ht="15" hidden="false" customHeight="false" outlineLevel="0" collapsed="false">
      <c r="A62" s="364"/>
      <c r="B62" s="364"/>
      <c r="C62" s="364"/>
      <c r="D62" s="365" t="s">
        <v>216</v>
      </c>
      <c r="E62" s="366"/>
      <c r="F62" s="366"/>
      <c r="G62" s="367" t="n">
        <v>4</v>
      </c>
      <c r="H62" s="364"/>
    </row>
    <row r="63" customFormat="false" ht="15" hidden="false" customHeight="true" outlineLevel="0" collapsed="false">
      <c r="A63" s="209" t="s">
        <v>286</v>
      </c>
      <c r="B63" s="209" t="s">
        <v>113</v>
      </c>
      <c r="C63" s="209" t="s">
        <v>2064</v>
      </c>
      <c r="D63" s="210" t="s">
        <v>2065</v>
      </c>
      <c r="E63" s="210"/>
      <c r="F63" s="209" t="s">
        <v>261</v>
      </c>
      <c r="G63" s="212" t="n">
        <v>4</v>
      </c>
      <c r="H63" s="212" t="n">
        <v>0</v>
      </c>
    </row>
    <row r="64" customFormat="false" ht="15" hidden="false" customHeight="false" outlineLevel="0" collapsed="false">
      <c r="A64" s="364"/>
      <c r="B64" s="364"/>
      <c r="C64" s="364"/>
      <c r="D64" s="365" t="s">
        <v>216</v>
      </c>
      <c r="E64" s="366"/>
      <c r="F64" s="366"/>
      <c r="G64" s="367" t="n">
        <v>4</v>
      </c>
      <c r="H64" s="364"/>
    </row>
    <row r="65" customFormat="false" ht="15" hidden="false" customHeight="true" outlineLevel="0" collapsed="false">
      <c r="A65" s="209" t="s">
        <v>289</v>
      </c>
      <c r="B65" s="209" t="s">
        <v>113</v>
      </c>
      <c r="C65" s="209" t="s">
        <v>2069</v>
      </c>
      <c r="D65" s="210" t="s">
        <v>2070</v>
      </c>
      <c r="E65" s="210"/>
      <c r="F65" s="209" t="s">
        <v>261</v>
      </c>
      <c r="G65" s="212" t="n">
        <v>40</v>
      </c>
      <c r="H65" s="212" t="n">
        <v>0</v>
      </c>
    </row>
    <row r="66" customFormat="false" ht="15" hidden="false" customHeight="false" outlineLevel="0" collapsed="false">
      <c r="A66" s="364"/>
      <c r="B66" s="364"/>
      <c r="C66" s="364"/>
      <c r="D66" s="365" t="s">
        <v>4874</v>
      </c>
      <c r="E66" s="366"/>
      <c r="F66" s="366"/>
      <c r="G66" s="367" t="n">
        <v>40</v>
      </c>
      <c r="H66" s="364"/>
    </row>
    <row r="67" customFormat="false" ht="15" hidden="false" customHeight="true" outlineLevel="0" collapsed="false">
      <c r="A67" s="214" t="s">
        <v>292</v>
      </c>
      <c r="B67" s="214" t="s">
        <v>113</v>
      </c>
      <c r="C67" s="214" t="s">
        <v>2073</v>
      </c>
      <c r="D67" s="215" t="s">
        <v>2074</v>
      </c>
      <c r="E67" s="215"/>
      <c r="F67" s="214" t="s">
        <v>261</v>
      </c>
      <c r="G67" s="217" t="n">
        <v>5</v>
      </c>
      <c r="H67" s="217" t="n">
        <v>0</v>
      </c>
    </row>
    <row r="68" customFormat="false" ht="15" hidden="false" customHeight="false" outlineLevel="0" collapsed="false">
      <c r="A68" s="364"/>
      <c r="B68" s="364"/>
      <c r="C68" s="364"/>
      <c r="D68" s="365" t="s">
        <v>220</v>
      </c>
      <c r="E68" s="366"/>
      <c r="F68" s="366"/>
      <c r="G68" s="368" t="n">
        <v>5</v>
      </c>
      <c r="H68" s="364"/>
    </row>
    <row r="69" customFormat="false" ht="15" hidden="false" customHeight="true" outlineLevel="0" collapsed="false">
      <c r="A69" s="214" t="s">
        <v>240</v>
      </c>
      <c r="B69" s="214" t="s">
        <v>113</v>
      </c>
      <c r="C69" s="214" t="s">
        <v>2076</v>
      </c>
      <c r="D69" s="215" t="s">
        <v>2077</v>
      </c>
      <c r="E69" s="215"/>
      <c r="F69" s="214" t="s">
        <v>261</v>
      </c>
      <c r="G69" s="217" t="n">
        <v>2</v>
      </c>
      <c r="H69" s="217" t="n">
        <v>0</v>
      </c>
    </row>
    <row r="70" customFormat="false" ht="15" hidden="false" customHeight="false" outlineLevel="0" collapsed="false">
      <c r="A70" s="364"/>
      <c r="B70" s="364"/>
      <c r="C70" s="364"/>
      <c r="D70" s="365" t="s">
        <v>208</v>
      </c>
      <c r="E70" s="366"/>
      <c r="F70" s="366"/>
      <c r="G70" s="368" t="n">
        <v>2</v>
      </c>
      <c r="H70" s="364"/>
    </row>
    <row r="71" customFormat="false" ht="15" hidden="false" customHeight="true" outlineLevel="0" collapsed="false">
      <c r="A71" s="214" t="s">
        <v>297</v>
      </c>
      <c r="B71" s="214" t="s">
        <v>113</v>
      </c>
      <c r="C71" s="214" t="s">
        <v>2079</v>
      </c>
      <c r="D71" s="215" t="s">
        <v>2080</v>
      </c>
      <c r="E71" s="215"/>
      <c r="F71" s="214" t="s">
        <v>261</v>
      </c>
      <c r="G71" s="217" t="n">
        <v>2</v>
      </c>
      <c r="H71" s="217" t="n">
        <v>0</v>
      </c>
    </row>
    <row r="72" customFormat="false" ht="15" hidden="false" customHeight="false" outlineLevel="0" collapsed="false">
      <c r="A72" s="364"/>
      <c r="B72" s="364"/>
      <c r="C72" s="364"/>
      <c r="D72" s="365" t="s">
        <v>208</v>
      </c>
      <c r="E72" s="366"/>
      <c r="F72" s="366"/>
      <c r="G72" s="368" t="n">
        <v>2</v>
      </c>
      <c r="H72" s="364"/>
    </row>
    <row r="73" customFormat="false" ht="15" hidden="false" customHeight="true" outlineLevel="0" collapsed="false">
      <c r="A73" s="214" t="s">
        <v>300</v>
      </c>
      <c r="B73" s="214" t="s">
        <v>113</v>
      </c>
      <c r="C73" s="214" t="s">
        <v>2082</v>
      </c>
      <c r="D73" s="215" t="s">
        <v>2083</v>
      </c>
      <c r="E73" s="215"/>
      <c r="F73" s="214" t="s">
        <v>261</v>
      </c>
      <c r="G73" s="217" t="n">
        <v>1</v>
      </c>
      <c r="H73" s="217" t="n">
        <v>0</v>
      </c>
    </row>
    <row r="74" customFormat="false" ht="15" hidden="false" customHeight="false" outlineLevel="0" collapsed="false">
      <c r="A74" s="364"/>
      <c r="B74" s="364"/>
      <c r="C74" s="364"/>
      <c r="D74" s="365" t="s">
        <v>199</v>
      </c>
      <c r="E74" s="366"/>
      <c r="F74" s="366"/>
      <c r="G74" s="368" t="n">
        <v>1</v>
      </c>
      <c r="H74" s="364"/>
    </row>
    <row r="75" customFormat="false" ht="15" hidden="false" customHeight="true" outlineLevel="0" collapsed="false">
      <c r="A75" s="214" t="s">
        <v>303</v>
      </c>
      <c r="B75" s="214" t="s">
        <v>113</v>
      </c>
      <c r="C75" s="214" t="s">
        <v>2085</v>
      </c>
      <c r="D75" s="215" t="s">
        <v>2086</v>
      </c>
      <c r="E75" s="215"/>
      <c r="F75" s="214" t="s">
        <v>261</v>
      </c>
      <c r="G75" s="217" t="n">
        <v>1</v>
      </c>
      <c r="H75" s="217" t="n">
        <v>0</v>
      </c>
    </row>
    <row r="76" customFormat="false" ht="15" hidden="false" customHeight="false" outlineLevel="0" collapsed="false">
      <c r="A76" s="364"/>
      <c r="B76" s="364"/>
      <c r="C76" s="364"/>
      <c r="D76" s="365" t="s">
        <v>199</v>
      </c>
      <c r="E76" s="366"/>
      <c r="F76" s="366"/>
      <c r="G76" s="368" t="n">
        <v>1</v>
      </c>
      <c r="H76" s="364"/>
    </row>
    <row r="77" customFormat="false" ht="15" hidden="false" customHeight="true" outlineLevel="0" collapsed="false">
      <c r="A77" s="214" t="s">
        <v>279</v>
      </c>
      <c r="B77" s="214" t="s">
        <v>113</v>
      </c>
      <c r="C77" s="214" t="s">
        <v>2088</v>
      </c>
      <c r="D77" s="215" t="s">
        <v>2089</v>
      </c>
      <c r="E77" s="215"/>
      <c r="F77" s="214" t="s">
        <v>261</v>
      </c>
      <c r="G77" s="217" t="n">
        <v>3</v>
      </c>
      <c r="H77" s="217" t="n">
        <v>0</v>
      </c>
    </row>
    <row r="78" customFormat="false" ht="15" hidden="false" customHeight="false" outlineLevel="0" collapsed="false">
      <c r="A78" s="364"/>
      <c r="B78" s="364"/>
      <c r="C78" s="364"/>
      <c r="D78" s="365" t="s">
        <v>211</v>
      </c>
      <c r="E78" s="366"/>
      <c r="F78" s="366"/>
      <c r="G78" s="368" t="n">
        <v>3</v>
      </c>
      <c r="H78" s="364"/>
    </row>
    <row r="79" customFormat="false" ht="15" hidden="false" customHeight="true" outlineLevel="0" collapsed="false">
      <c r="A79" s="214" t="s">
        <v>310</v>
      </c>
      <c r="B79" s="214" t="s">
        <v>113</v>
      </c>
      <c r="C79" s="214" t="s">
        <v>2091</v>
      </c>
      <c r="D79" s="215" t="s">
        <v>2092</v>
      </c>
      <c r="E79" s="215"/>
      <c r="F79" s="214" t="s">
        <v>261</v>
      </c>
      <c r="G79" s="217" t="n">
        <v>6</v>
      </c>
      <c r="H79" s="217" t="n">
        <v>0</v>
      </c>
    </row>
    <row r="80" customFormat="false" ht="15" hidden="false" customHeight="false" outlineLevel="0" collapsed="false">
      <c r="A80" s="364"/>
      <c r="B80" s="364"/>
      <c r="C80" s="364"/>
      <c r="D80" s="365" t="s">
        <v>223</v>
      </c>
      <c r="E80" s="366"/>
      <c r="F80" s="366"/>
      <c r="G80" s="368" t="n">
        <v>6</v>
      </c>
      <c r="H80" s="364"/>
    </row>
    <row r="81" customFormat="false" ht="15" hidden="false" customHeight="true" outlineLevel="0" collapsed="false">
      <c r="A81" s="214" t="s">
        <v>315</v>
      </c>
      <c r="B81" s="214" t="s">
        <v>113</v>
      </c>
      <c r="C81" s="214" t="s">
        <v>2094</v>
      </c>
      <c r="D81" s="215" t="s">
        <v>2095</v>
      </c>
      <c r="E81" s="215"/>
      <c r="F81" s="214" t="s">
        <v>261</v>
      </c>
      <c r="G81" s="217" t="n">
        <v>9</v>
      </c>
      <c r="H81" s="217" t="n">
        <v>0</v>
      </c>
    </row>
    <row r="82" customFormat="false" ht="15" hidden="false" customHeight="false" outlineLevel="0" collapsed="false">
      <c r="A82" s="364"/>
      <c r="B82" s="364"/>
      <c r="C82" s="364"/>
      <c r="D82" s="365" t="s">
        <v>233</v>
      </c>
      <c r="E82" s="366"/>
      <c r="F82" s="366"/>
      <c r="G82" s="368" t="n">
        <v>9</v>
      </c>
      <c r="H82" s="364"/>
    </row>
    <row r="83" customFormat="false" ht="15" hidden="false" customHeight="true" outlineLevel="0" collapsed="false">
      <c r="A83" s="214" t="s">
        <v>308</v>
      </c>
      <c r="B83" s="214" t="s">
        <v>113</v>
      </c>
      <c r="C83" s="214" t="s">
        <v>2097</v>
      </c>
      <c r="D83" s="215" t="s">
        <v>2098</v>
      </c>
      <c r="E83" s="215"/>
      <c r="F83" s="214" t="s">
        <v>261</v>
      </c>
      <c r="G83" s="217" t="n">
        <v>7</v>
      </c>
      <c r="H83" s="217" t="n">
        <v>0</v>
      </c>
    </row>
    <row r="84" customFormat="false" ht="15" hidden="false" customHeight="false" outlineLevel="0" collapsed="false">
      <c r="A84" s="364"/>
      <c r="B84" s="364"/>
      <c r="C84" s="364"/>
      <c r="D84" s="365" t="s">
        <v>226</v>
      </c>
      <c r="E84" s="366"/>
      <c r="F84" s="366"/>
      <c r="G84" s="368" t="n">
        <v>7</v>
      </c>
      <c r="H84" s="364"/>
    </row>
    <row r="85" customFormat="false" ht="15" hidden="false" customHeight="true" outlineLevel="0" collapsed="false">
      <c r="A85" s="209" t="s">
        <v>320</v>
      </c>
      <c r="B85" s="209" t="s">
        <v>113</v>
      </c>
      <c r="C85" s="209" t="s">
        <v>2100</v>
      </c>
      <c r="D85" s="210" t="s">
        <v>2101</v>
      </c>
      <c r="E85" s="210"/>
      <c r="F85" s="209" t="s">
        <v>261</v>
      </c>
      <c r="G85" s="212" t="n">
        <v>5</v>
      </c>
      <c r="H85" s="212" t="n">
        <v>0</v>
      </c>
    </row>
    <row r="86" customFormat="false" ht="15" hidden="false" customHeight="false" outlineLevel="0" collapsed="false">
      <c r="A86" s="364"/>
      <c r="B86" s="364"/>
      <c r="C86" s="364"/>
      <c r="D86" s="365" t="s">
        <v>220</v>
      </c>
      <c r="E86" s="366"/>
      <c r="F86" s="366"/>
      <c r="G86" s="367" t="n">
        <v>5</v>
      </c>
      <c r="H86" s="364"/>
    </row>
    <row r="87" customFormat="false" ht="15" hidden="false" customHeight="true" outlineLevel="0" collapsed="false">
      <c r="A87" s="209" t="s">
        <v>323</v>
      </c>
      <c r="B87" s="209" t="s">
        <v>113</v>
      </c>
      <c r="C87" s="209" t="s">
        <v>2103</v>
      </c>
      <c r="D87" s="210" t="s">
        <v>2104</v>
      </c>
      <c r="E87" s="210"/>
      <c r="F87" s="209" t="s">
        <v>261</v>
      </c>
      <c r="G87" s="212" t="n">
        <v>2</v>
      </c>
      <c r="H87" s="212" t="n">
        <v>0</v>
      </c>
    </row>
    <row r="88" customFormat="false" ht="15" hidden="false" customHeight="false" outlineLevel="0" collapsed="false">
      <c r="A88" s="364"/>
      <c r="B88" s="364"/>
      <c r="C88" s="364"/>
      <c r="D88" s="365" t="s">
        <v>208</v>
      </c>
      <c r="E88" s="366"/>
      <c r="F88" s="366"/>
      <c r="G88" s="367" t="n">
        <v>2</v>
      </c>
      <c r="H88" s="364"/>
    </row>
    <row r="89" customFormat="false" ht="15" hidden="false" customHeight="true" outlineLevel="0" collapsed="false">
      <c r="A89" s="209" t="s">
        <v>326</v>
      </c>
      <c r="B89" s="209" t="s">
        <v>113</v>
      </c>
      <c r="C89" s="209" t="s">
        <v>2106</v>
      </c>
      <c r="D89" s="210" t="s">
        <v>2107</v>
      </c>
      <c r="E89" s="210"/>
      <c r="F89" s="209" t="s">
        <v>261</v>
      </c>
      <c r="G89" s="212" t="n">
        <v>2</v>
      </c>
      <c r="H89" s="212" t="n">
        <v>0</v>
      </c>
    </row>
    <row r="90" customFormat="false" ht="15" hidden="false" customHeight="false" outlineLevel="0" collapsed="false">
      <c r="A90" s="364"/>
      <c r="B90" s="364"/>
      <c r="C90" s="364"/>
      <c r="D90" s="365" t="s">
        <v>208</v>
      </c>
      <c r="E90" s="366"/>
      <c r="F90" s="366"/>
      <c r="G90" s="367" t="n">
        <v>2</v>
      </c>
      <c r="H90" s="364"/>
    </row>
    <row r="91" customFormat="false" ht="15" hidden="false" customHeight="true" outlineLevel="0" collapsed="false">
      <c r="A91" s="209" t="s">
        <v>329</v>
      </c>
      <c r="B91" s="209" t="s">
        <v>113</v>
      </c>
      <c r="C91" s="209" t="s">
        <v>2109</v>
      </c>
      <c r="D91" s="210" t="s">
        <v>2110</v>
      </c>
      <c r="E91" s="210"/>
      <c r="F91" s="209" t="s">
        <v>261</v>
      </c>
      <c r="G91" s="212" t="n">
        <v>7</v>
      </c>
      <c r="H91" s="212" t="n">
        <v>0</v>
      </c>
    </row>
    <row r="92" customFormat="false" ht="15" hidden="false" customHeight="false" outlineLevel="0" collapsed="false">
      <c r="A92" s="364"/>
      <c r="B92" s="364"/>
      <c r="C92" s="364"/>
      <c r="D92" s="365" t="s">
        <v>226</v>
      </c>
      <c r="E92" s="366"/>
      <c r="F92" s="366"/>
      <c r="G92" s="367" t="n">
        <v>7</v>
      </c>
      <c r="H92" s="364"/>
    </row>
    <row r="93" customFormat="false" ht="24.05" hidden="false" customHeight="true" outlineLevel="0" collapsed="false">
      <c r="A93" s="214" t="s">
        <v>334</v>
      </c>
      <c r="B93" s="214" t="s">
        <v>113</v>
      </c>
      <c r="C93" s="214" t="s">
        <v>2112</v>
      </c>
      <c r="D93" s="215" t="s">
        <v>2113</v>
      </c>
      <c r="E93" s="215"/>
      <c r="F93" s="214" t="s">
        <v>261</v>
      </c>
      <c r="G93" s="217" t="n">
        <v>7</v>
      </c>
      <c r="H93" s="217" t="n">
        <v>0</v>
      </c>
    </row>
    <row r="94" customFormat="false" ht="15" hidden="false" customHeight="false" outlineLevel="0" collapsed="false">
      <c r="A94" s="364"/>
      <c r="B94" s="364"/>
      <c r="C94" s="364"/>
      <c r="D94" s="365" t="s">
        <v>226</v>
      </c>
      <c r="E94" s="366"/>
      <c r="F94" s="366"/>
      <c r="G94" s="368" t="n">
        <v>7</v>
      </c>
      <c r="H94" s="364"/>
    </row>
    <row r="95" customFormat="false" ht="15" hidden="false" customHeight="true" outlineLevel="0" collapsed="false">
      <c r="A95" s="209" t="s">
        <v>339</v>
      </c>
      <c r="B95" s="209" t="s">
        <v>113</v>
      </c>
      <c r="C95" s="209" t="s">
        <v>2115</v>
      </c>
      <c r="D95" s="210" t="s">
        <v>2116</v>
      </c>
      <c r="E95" s="210"/>
      <c r="F95" s="209" t="s">
        <v>261</v>
      </c>
      <c r="G95" s="212" t="n">
        <v>1</v>
      </c>
      <c r="H95" s="212" t="n">
        <v>0</v>
      </c>
    </row>
    <row r="96" customFormat="false" ht="15" hidden="false" customHeight="false" outlineLevel="0" collapsed="false">
      <c r="A96" s="364"/>
      <c r="B96" s="364"/>
      <c r="C96" s="364"/>
      <c r="D96" s="365" t="s">
        <v>199</v>
      </c>
      <c r="E96" s="366"/>
      <c r="F96" s="366"/>
      <c r="G96" s="367" t="n">
        <v>1</v>
      </c>
      <c r="H96" s="364"/>
    </row>
    <row r="97" customFormat="false" ht="15" hidden="false" customHeight="true" outlineLevel="0" collapsed="false">
      <c r="A97" s="214" t="s">
        <v>332</v>
      </c>
      <c r="B97" s="214" t="s">
        <v>113</v>
      </c>
      <c r="C97" s="214" t="s">
        <v>2118</v>
      </c>
      <c r="D97" s="215" t="s">
        <v>2119</v>
      </c>
      <c r="E97" s="215"/>
      <c r="F97" s="214" t="s">
        <v>261</v>
      </c>
      <c r="G97" s="217" t="n">
        <v>1</v>
      </c>
      <c r="H97" s="217" t="n">
        <v>0</v>
      </c>
    </row>
    <row r="98" customFormat="false" ht="15" hidden="false" customHeight="false" outlineLevel="0" collapsed="false">
      <c r="A98" s="364"/>
      <c r="B98" s="364"/>
      <c r="C98" s="364"/>
      <c r="D98" s="365" t="s">
        <v>199</v>
      </c>
      <c r="E98" s="366"/>
      <c r="F98" s="366"/>
      <c r="G98" s="368" t="n">
        <v>1</v>
      </c>
      <c r="H98" s="364"/>
    </row>
    <row r="99" customFormat="false" ht="24.05" hidden="false" customHeight="true" outlineLevel="0" collapsed="false">
      <c r="A99" s="209" t="s">
        <v>344</v>
      </c>
      <c r="B99" s="209" t="s">
        <v>113</v>
      </c>
      <c r="C99" s="209" t="s">
        <v>2121</v>
      </c>
      <c r="D99" s="210" t="s">
        <v>2122</v>
      </c>
      <c r="E99" s="210"/>
      <c r="F99" s="209" t="s">
        <v>261</v>
      </c>
      <c r="G99" s="212" t="n">
        <v>57</v>
      </c>
      <c r="H99" s="212" t="n">
        <v>0</v>
      </c>
    </row>
    <row r="100" customFormat="false" ht="15" hidden="false" customHeight="false" outlineLevel="0" collapsed="false">
      <c r="A100" s="364"/>
      <c r="B100" s="364"/>
      <c r="C100" s="364"/>
      <c r="D100" s="365" t="s">
        <v>393</v>
      </c>
      <c r="E100" s="366"/>
      <c r="F100" s="366"/>
      <c r="G100" s="367" t="n">
        <v>57</v>
      </c>
      <c r="H100" s="364"/>
    </row>
    <row r="101" customFormat="false" ht="24.05" hidden="false" customHeight="true" outlineLevel="0" collapsed="false">
      <c r="A101" s="209" t="s">
        <v>347</v>
      </c>
      <c r="B101" s="209" t="s">
        <v>113</v>
      </c>
      <c r="C101" s="209" t="s">
        <v>2124</v>
      </c>
      <c r="D101" s="210" t="s">
        <v>2125</v>
      </c>
      <c r="E101" s="210"/>
      <c r="F101" s="209" t="s">
        <v>261</v>
      </c>
      <c r="G101" s="212" t="n">
        <v>100</v>
      </c>
      <c r="H101" s="212" t="n">
        <v>0</v>
      </c>
    </row>
    <row r="102" customFormat="false" ht="15" hidden="false" customHeight="false" outlineLevel="0" collapsed="false">
      <c r="A102" s="364"/>
      <c r="B102" s="364"/>
      <c r="C102" s="364"/>
      <c r="D102" s="365" t="s">
        <v>527</v>
      </c>
      <c r="E102" s="366"/>
      <c r="F102" s="366"/>
      <c r="G102" s="367" t="n">
        <v>100</v>
      </c>
      <c r="H102" s="364"/>
    </row>
    <row r="103" customFormat="false" ht="24.05" hidden="false" customHeight="true" outlineLevel="0" collapsed="false">
      <c r="A103" s="209" t="s">
        <v>350</v>
      </c>
      <c r="B103" s="209" t="s">
        <v>113</v>
      </c>
      <c r="C103" s="209" t="s">
        <v>2127</v>
      </c>
      <c r="D103" s="210" t="s">
        <v>2128</v>
      </c>
      <c r="E103" s="210"/>
      <c r="F103" s="209" t="s">
        <v>261</v>
      </c>
      <c r="G103" s="212" t="n">
        <v>41</v>
      </c>
      <c r="H103" s="212" t="n">
        <v>0</v>
      </c>
    </row>
    <row r="104" customFormat="false" ht="15" hidden="false" customHeight="false" outlineLevel="0" collapsed="false">
      <c r="A104" s="364"/>
      <c r="B104" s="364"/>
      <c r="C104" s="364"/>
      <c r="D104" s="365" t="s">
        <v>332</v>
      </c>
      <c r="E104" s="366"/>
      <c r="F104" s="366"/>
      <c r="G104" s="367" t="n">
        <v>41</v>
      </c>
      <c r="H104" s="364"/>
    </row>
    <row r="105" customFormat="false" ht="15" hidden="false" customHeight="true" outlineLevel="0" collapsed="false">
      <c r="A105" s="209" t="s">
        <v>353</v>
      </c>
      <c r="B105" s="209" t="s">
        <v>113</v>
      </c>
      <c r="C105" s="209" t="s">
        <v>2130</v>
      </c>
      <c r="D105" s="210" t="s">
        <v>2131</v>
      </c>
      <c r="E105" s="210"/>
      <c r="F105" s="209" t="s">
        <v>313</v>
      </c>
      <c r="G105" s="212" t="n">
        <v>9</v>
      </c>
      <c r="H105" s="212" t="n">
        <v>0</v>
      </c>
    </row>
    <row r="106" customFormat="false" ht="15" hidden="false" customHeight="false" outlineLevel="0" collapsed="false">
      <c r="A106" s="364"/>
      <c r="B106" s="364"/>
      <c r="C106" s="364"/>
      <c r="D106" s="365" t="s">
        <v>233</v>
      </c>
      <c r="E106" s="366"/>
      <c r="F106" s="366"/>
      <c r="G106" s="367" t="n">
        <v>9</v>
      </c>
      <c r="H106" s="364"/>
    </row>
    <row r="107" customFormat="false" ht="24.05" hidden="false" customHeight="true" outlineLevel="0" collapsed="false">
      <c r="A107" s="214" t="s">
        <v>356</v>
      </c>
      <c r="B107" s="214" t="s">
        <v>113</v>
      </c>
      <c r="C107" s="214" t="s">
        <v>2133</v>
      </c>
      <c r="D107" s="215" t="s">
        <v>2134</v>
      </c>
      <c r="E107" s="215"/>
      <c r="F107" s="214" t="s">
        <v>313</v>
      </c>
      <c r="G107" s="217" t="n">
        <v>9.45</v>
      </c>
      <c r="H107" s="217" t="n">
        <v>0</v>
      </c>
    </row>
    <row r="108" customFormat="false" ht="15" hidden="false" customHeight="false" outlineLevel="0" collapsed="false">
      <c r="A108" s="364"/>
      <c r="B108" s="364"/>
      <c r="C108" s="364"/>
      <c r="D108" s="365" t="s">
        <v>233</v>
      </c>
      <c r="E108" s="366"/>
      <c r="F108" s="366"/>
      <c r="G108" s="368" t="n">
        <v>9</v>
      </c>
      <c r="H108" s="364"/>
    </row>
    <row r="109" customFormat="false" ht="15" hidden="false" customHeight="false" outlineLevel="0" collapsed="false">
      <c r="A109" s="214"/>
      <c r="B109" s="214"/>
      <c r="C109" s="214"/>
      <c r="D109" s="365" t="s">
        <v>4875</v>
      </c>
      <c r="E109" s="366"/>
      <c r="F109" s="366"/>
      <c r="G109" s="368" t="n">
        <v>0.45</v>
      </c>
      <c r="H109" s="218"/>
    </row>
    <row r="110" customFormat="false" ht="15" hidden="false" customHeight="true" outlineLevel="0" collapsed="false">
      <c r="A110" s="209" t="s">
        <v>360</v>
      </c>
      <c r="B110" s="209" t="s">
        <v>113</v>
      </c>
      <c r="C110" s="209" t="s">
        <v>2136</v>
      </c>
      <c r="D110" s="210" t="s">
        <v>2137</v>
      </c>
      <c r="E110" s="210"/>
      <c r="F110" s="209" t="s">
        <v>261</v>
      </c>
      <c r="G110" s="212" t="n">
        <v>26</v>
      </c>
      <c r="H110" s="212" t="n">
        <v>0</v>
      </c>
    </row>
    <row r="111" customFormat="false" ht="15" hidden="false" customHeight="false" outlineLevel="0" collapsed="false">
      <c r="A111" s="364"/>
      <c r="B111" s="364"/>
      <c r="C111" s="364"/>
      <c r="D111" s="365" t="s">
        <v>292</v>
      </c>
      <c r="E111" s="366"/>
      <c r="F111" s="366"/>
      <c r="G111" s="367" t="n">
        <v>26</v>
      </c>
      <c r="H111" s="364"/>
    </row>
    <row r="112" customFormat="false" ht="24.05" hidden="false" customHeight="true" outlineLevel="0" collapsed="false">
      <c r="A112" s="209" t="s">
        <v>363</v>
      </c>
      <c r="B112" s="209" t="s">
        <v>113</v>
      </c>
      <c r="C112" s="209" t="s">
        <v>2139</v>
      </c>
      <c r="D112" s="210" t="s">
        <v>2140</v>
      </c>
      <c r="E112" s="210"/>
      <c r="F112" s="209" t="s">
        <v>261</v>
      </c>
      <c r="G112" s="212" t="n">
        <v>6</v>
      </c>
      <c r="H112" s="212" t="n">
        <v>0</v>
      </c>
    </row>
    <row r="113" customFormat="false" ht="15" hidden="false" customHeight="false" outlineLevel="0" collapsed="false">
      <c r="A113" s="364"/>
      <c r="B113" s="364"/>
      <c r="C113" s="364"/>
      <c r="D113" s="365" t="s">
        <v>223</v>
      </c>
      <c r="E113" s="366"/>
      <c r="F113" s="366"/>
      <c r="G113" s="367" t="n">
        <v>6</v>
      </c>
      <c r="H113" s="364"/>
    </row>
    <row r="114" customFormat="false" ht="24.05" hidden="false" customHeight="true" outlineLevel="0" collapsed="false">
      <c r="A114" s="209" t="s">
        <v>366</v>
      </c>
      <c r="B114" s="209" t="s">
        <v>113</v>
      </c>
      <c r="C114" s="209" t="s">
        <v>2142</v>
      </c>
      <c r="D114" s="210" t="s">
        <v>2143</v>
      </c>
      <c r="E114" s="210"/>
      <c r="F114" s="209" t="s">
        <v>261</v>
      </c>
      <c r="G114" s="212" t="n">
        <v>1</v>
      </c>
      <c r="H114" s="212" t="n">
        <v>0</v>
      </c>
    </row>
    <row r="115" customFormat="false" ht="15" hidden="false" customHeight="false" outlineLevel="0" collapsed="false">
      <c r="A115" s="364"/>
      <c r="B115" s="364"/>
      <c r="C115" s="364"/>
      <c r="D115" s="365" t="s">
        <v>199</v>
      </c>
      <c r="E115" s="366"/>
      <c r="F115" s="366"/>
      <c r="G115" s="367" t="n">
        <v>1</v>
      </c>
      <c r="H115" s="364"/>
    </row>
    <row r="116" customFormat="false" ht="24.05" hidden="false" customHeight="true" outlineLevel="0" collapsed="false">
      <c r="A116" s="209" t="s">
        <v>369</v>
      </c>
      <c r="B116" s="209" t="s">
        <v>113</v>
      </c>
      <c r="C116" s="209" t="s">
        <v>2145</v>
      </c>
      <c r="D116" s="210" t="s">
        <v>2146</v>
      </c>
      <c r="E116" s="210"/>
      <c r="F116" s="209" t="s">
        <v>261</v>
      </c>
      <c r="G116" s="212" t="n">
        <v>3</v>
      </c>
      <c r="H116" s="212" t="n">
        <v>0</v>
      </c>
    </row>
    <row r="117" customFormat="false" ht="15" hidden="false" customHeight="false" outlineLevel="0" collapsed="false">
      <c r="A117" s="364"/>
      <c r="B117" s="364"/>
      <c r="C117" s="364"/>
      <c r="D117" s="365" t="s">
        <v>211</v>
      </c>
      <c r="E117" s="366"/>
      <c r="F117" s="366"/>
      <c r="G117" s="367" t="n">
        <v>3</v>
      </c>
      <c r="H117" s="364"/>
    </row>
    <row r="118" customFormat="false" ht="15" hidden="false" customHeight="true" outlineLevel="0" collapsed="false">
      <c r="A118" s="209" t="s">
        <v>372</v>
      </c>
      <c r="B118" s="209" t="s">
        <v>113</v>
      </c>
      <c r="C118" s="209" t="s">
        <v>2148</v>
      </c>
      <c r="D118" s="210" t="s">
        <v>2149</v>
      </c>
      <c r="E118" s="210"/>
      <c r="F118" s="209" t="s">
        <v>261</v>
      </c>
      <c r="G118" s="212" t="n">
        <v>1</v>
      </c>
      <c r="H118" s="212" t="n">
        <v>0</v>
      </c>
    </row>
    <row r="119" customFormat="false" ht="15" hidden="false" customHeight="false" outlineLevel="0" collapsed="false">
      <c r="A119" s="364"/>
      <c r="B119" s="364"/>
      <c r="C119" s="364"/>
      <c r="D119" s="365" t="s">
        <v>199</v>
      </c>
      <c r="E119" s="366"/>
      <c r="F119" s="366"/>
      <c r="G119" s="367" t="n">
        <v>1</v>
      </c>
      <c r="H119" s="364"/>
    </row>
    <row r="120" customFormat="false" ht="15" hidden="false" customHeight="true" outlineLevel="0" collapsed="false">
      <c r="A120" s="214" t="s">
        <v>375</v>
      </c>
      <c r="B120" s="214" t="s">
        <v>113</v>
      </c>
      <c r="C120" s="214" t="s">
        <v>2151</v>
      </c>
      <c r="D120" s="215" t="s">
        <v>2152</v>
      </c>
      <c r="E120" s="215"/>
      <c r="F120" s="214" t="s">
        <v>261</v>
      </c>
      <c r="G120" s="217" t="n">
        <v>1</v>
      </c>
      <c r="H120" s="217" t="n">
        <v>0</v>
      </c>
    </row>
    <row r="121" customFormat="false" ht="15" hidden="false" customHeight="false" outlineLevel="0" collapsed="false">
      <c r="A121" s="364"/>
      <c r="B121" s="364"/>
      <c r="C121" s="364"/>
      <c r="D121" s="365" t="s">
        <v>199</v>
      </c>
      <c r="E121" s="366"/>
      <c r="F121" s="366"/>
      <c r="G121" s="368" t="n">
        <v>1</v>
      </c>
      <c r="H121" s="364"/>
    </row>
    <row r="122" customFormat="false" ht="24.05" hidden="false" customHeight="true" outlineLevel="0" collapsed="false">
      <c r="A122" s="209" t="s">
        <v>378</v>
      </c>
      <c r="B122" s="209" t="s">
        <v>113</v>
      </c>
      <c r="C122" s="209" t="s">
        <v>2154</v>
      </c>
      <c r="D122" s="210" t="s">
        <v>2155</v>
      </c>
      <c r="E122" s="210"/>
      <c r="F122" s="209" t="s">
        <v>261</v>
      </c>
      <c r="G122" s="212" t="n">
        <v>1</v>
      </c>
      <c r="H122" s="212" t="n">
        <v>0</v>
      </c>
    </row>
    <row r="123" customFormat="false" ht="15" hidden="false" customHeight="false" outlineLevel="0" collapsed="false">
      <c r="A123" s="364"/>
      <c r="B123" s="364"/>
      <c r="C123" s="364"/>
      <c r="D123" s="365" t="s">
        <v>199</v>
      </c>
      <c r="E123" s="366"/>
      <c r="F123" s="366"/>
      <c r="G123" s="367" t="n">
        <v>1</v>
      </c>
      <c r="H123" s="364"/>
    </row>
    <row r="124" customFormat="false" ht="24.05" hidden="false" customHeight="true" outlineLevel="0" collapsed="false">
      <c r="A124" s="214" t="s">
        <v>381</v>
      </c>
      <c r="B124" s="214" t="s">
        <v>113</v>
      </c>
      <c r="C124" s="214" t="s">
        <v>2157</v>
      </c>
      <c r="D124" s="215" t="s">
        <v>2158</v>
      </c>
      <c r="E124" s="215"/>
      <c r="F124" s="214" t="s">
        <v>261</v>
      </c>
      <c r="G124" s="217" t="n">
        <v>1</v>
      </c>
      <c r="H124" s="217" t="n">
        <v>0</v>
      </c>
    </row>
    <row r="125" customFormat="false" ht="15" hidden="false" customHeight="false" outlineLevel="0" collapsed="false">
      <c r="A125" s="364"/>
      <c r="B125" s="364"/>
      <c r="C125" s="364"/>
      <c r="D125" s="365" t="s">
        <v>199</v>
      </c>
      <c r="E125" s="366"/>
      <c r="F125" s="366"/>
      <c r="G125" s="368" t="n">
        <v>1</v>
      </c>
      <c r="H125" s="364"/>
    </row>
    <row r="126" customFormat="false" ht="15" hidden="false" customHeight="true" outlineLevel="0" collapsed="false">
      <c r="A126" s="209" t="s">
        <v>383</v>
      </c>
      <c r="B126" s="209" t="s">
        <v>113</v>
      </c>
      <c r="C126" s="209" t="s">
        <v>2160</v>
      </c>
      <c r="D126" s="210" t="s">
        <v>2161</v>
      </c>
      <c r="E126" s="210"/>
      <c r="F126" s="209" t="s">
        <v>771</v>
      </c>
      <c r="G126" s="212" t="n">
        <v>2</v>
      </c>
      <c r="H126" s="212" t="n">
        <v>0</v>
      </c>
    </row>
    <row r="127" customFormat="false" ht="15" hidden="false" customHeight="false" outlineLevel="0" collapsed="false">
      <c r="A127" s="364"/>
      <c r="B127" s="364"/>
      <c r="C127" s="364"/>
      <c r="D127" s="365" t="s">
        <v>208</v>
      </c>
      <c r="E127" s="366"/>
      <c r="F127" s="366"/>
      <c r="G127" s="367" t="n">
        <v>2</v>
      </c>
      <c r="H127" s="364"/>
    </row>
    <row r="128" customFormat="false" ht="15" hidden="false" customHeight="true" outlineLevel="0" collapsed="false">
      <c r="A128" s="209" t="s">
        <v>388</v>
      </c>
      <c r="B128" s="209" t="s">
        <v>113</v>
      </c>
      <c r="C128" s="209" t="s">
        <v>2163</v>
      </c>
      <c r="D128" s="210" t="s">
        <v>2164</v>
      </c>
      <c r="E128" s="210"/>
      <c r="F128" s="209" t="s">
        <v>771</v>
      </c>
      <c r="G128" s="212" t="n">
        <v>25</v>
      </c>
      <c r="H128" s="212" t="n">
        <v>0</v>
      </c>
    </row>
    <row r="129" customFormat="false" ht="15" hidden="false" customHeight="false" outlineLevel="0" collapsed="false">
      <c r="A129" s="364"/>
      <c r="B129" s="364"/>
      <c r="C129" s="364"/>
      <c r="D129" s="365" t="s">
        <v>289</v>
      </c>
      <c r="E129" s="366"/>
      <c r="F129" s="366"/>
      <c r="G129" s="367" t="n">
        <v>25</v>
      </c>
      <c r="H129" s="364"/>
    </row>
    <row r="130" customFormat="false" ht="15" hidden="false" customHeight="true" outlineLevel="0" collapsed="false">
      <c r="A130" s="209" t="s">
        <v>393</v>
      </c>
      <c r="B130" s="209" t="s">
        <v>113</v>
      </c>
      <c r="C130" s="209" t="s">
        <v>2166</v>
      </c>
      <c r="D130" s="210" t="s">
        <v>2167</v>
      </c>
      <c r="E130" s="210"/>
      <c r="F130" s="209" t="s">
        <v>313</v>
      </c>
      <c r="G130" s="212" t="n">
        <v>242</v>
      </c>
      <c r="H130" s="212" t="n">
        <v>0</v>
      </c>
    </row>
    <row r="131" customFormat="false" ht="15" hidden="false" customHeight="false" outlineLevel="0" collapsed="false">
      <c r="A131" s="364"/>
      <c r="B131" s="364"/>
      <c r="C131" s="364"/>
      <c r="D131" s="365" t="s">
        <v>968</v>
      </c>
      <c r="E131" s="366"/>
      <c r="F131" s="366"/>
      <c r="G131" s="367" t="n">
        <v>242</v>
      </c>
      <c r="H131" s="364"/>
    </row>
    <row r="132" customFormat="false" ht="15" hidden="false" customHeight="true" outlineLevel="0" collapsed="false">
      <c r="A132" s="209" t="s">
        <v>396</v>
      </c>
      <c r="B132" s="209" t="s">
        <v>113</v>
      </c>
      <c r="C132" s="209" t="s">
        <v>2166</v>
      </c>
      <c r="D132" s="210" t="s">
        <v>2169</v>
      </c>
      <c r="E132" s="210"/>
      <c r="F132" s="209" t="s">
        <v>313</v>
      </c>
      <c r="G132" s="212" t="n">
        <v>481</v>
      </c>
      <c r="H132" s="212" t="n">
        <v>0</v>
      </c>
    </row>
    <row r="133" customFormat="false" ht="15" hidden="false" customHeight="false" outlineLevel="0" collapsed="false">
      <c r="A133" s="364"/>
      <c r="B133" s="364"/>
      <c r="C133" s="364"/>
      <c r="D133" s="365" t="s">
        <v>1658</v>
      </c>
      <c r="E133" s="366"/>
      <c r="F133" s="366"/>
      <c r="G133" s="367" t="n">
        <v>481</v>
      </c>
      <c r="H133" s="364"/>
    </row>
    <row r="134" customFormat="false" ht="15" hidden="false" customHeight="true" outlineLevel="0" collapsed="false">
      <c r="A134" s="209" t="s">
        <v>399</v>
      </c>
      <c r="B134" s="209" t="s">
        <v>113</v>
      </c>
      <c r="C134" s="209" t="s">
        <v>2171</v>
      </c>
      <c r="D134" s="210" t="s">
        <v>2172</v>
      </c>
      <c r="E134" s="210"/>
      <c r="F134" s="209" t="s">
        <v>313</v>
      </c>
      <c r="G134" s="212" t="n">
        <v>453</v>
      </c>
      <c r="H134" s="212" t="n">
        <v>0</v>
      </c>
    </row>
    <row r="135" customFormat="false" ht="15" hidden="false" customHeight="false" outlineLevel="0" collapsed="false">
      <c r="A135" s="364"/>
      <c r="B135" s="364"/>
      <c r="C135" s="364"/>
      <c r="D135" s="365" t="s">
        <v>1592</v>
      </c>
      <c r="E135" s="366"/>
      <c r="F135" s="366"/>
      <c r="G135" s="367" t="n">
        <v>453</v>
      </c>
      <c r="H135" s="364"/>
    </row>
    <row r="136" customFormat="false" ht="15" hidden="false" customHeight="true" outlineLevel="0" collapsed="false">
      <c r="A136" s="209" t="s">
        <v>386</v>
      </c>
      <c r="B136" s="209" t="s">
        <v>113</v>
      </c>
      <c r="C136" s="209" t="s">
        <v>2174</v>
      </c>
      <c r="D136" s="210" t="s">
        <v>2175</v>
      </c>
      <c r="E136" s="210"/>
      <c r="F136" s="209" t="s">
        <v>313</v>
      </c>
      <c r="G136" s="212" t="n">
        <v>64</v>
      </c>
      <c r="H136" s="212" t="n">
        <v>0</v>
      </c>
    </row>
    <row r="137" customFormat="false" ht="15" hidden="false" customHeight="false" outlineLevel="0" collapsed="false">
      <c r="A137" s="364"/>
      <c r="B137" s="364"/>
      <c r="C137" s="364"/>
      <c r="D137" s="365" t="s">
        <v>415</v>
      </c>
      <c r="E137" s="366"/>
      <c r="F137" s="366"/>
      <c r="G137" s="367" t="n">
        <v>64</v>
      </c>
      <c r="H137" s="364"/>
    </row>
    <row r="138" customFormat="false" ht="15" hidden="false" customHeight="true" outlineLevel="0" collapsed="false">
      <c r="A138" s="209" t="s">
        <v>404</v>
      </c>
      <c r="B138" s="209" t="s">
        <v>113</v>
      </c>
      <c r="C138" s="209" t="s">
        <v>2177</v>
      </c>
      <c r="D138" s="210" t="s">
        <v>2178</v>
      </c>
      <c r="E138" s="210"/>
      <c r="F138" s="209" t="s">
        <v>313</v>
      </c>
      <c r="G138" s="212" t="n">
        <v>68</v>
      </c>
      <c r="H138" s="212" t="n">
        <v>0</v>
      </c>
    </row>
    <row r="139" customFormat="false" ht="15" hidden="false" customHeight="false" outlineLevel="0" collapsed="false">
      <c r="A139" s="364"/>
      <c r="B139" s="364"/>
      <c r="C139" s="364"/>
      <c r="D139" s="365" t="s">
        <v>429</v>
      </c>
      <c r="E139" s="366"/>
      <c r="F139" s="366"/>
      <c r="G139" s="367" t="n">
        <v>68</v>
      </c>
      <c r="H139" s="364"/>
    </row>
    <row r="140" customFormat="false" ht="15" hidden="false" customHeight="true" outlineLevel="0" collapsed="false">
      <c r="A140" s="209" t="s">
        <v>407</v>
      </c>
      <c r="B140" s="209" t="s">
        <v>113</v>
      </c>
      <c r="C140" s="209" t="s">
        <v>2180</v>
      </c>
      <c r="D140" s="210" t="s">
        <v>2181</v>
      </c>
      <c r="E140" s="210"/>
      <c r="F140" s="209" t="s">
        <v>313</v>
      </c>
      <c r="G140" s="212" t="n">
        <v>20</v>
      </c>
      <c r="H140" s="212" t="n">
        <v>0</v>
      </c>
    </row>
    <row r="141" customFormat="false" ht="15" hidden="false" customHeight="false" outlineLevel="0" collapsed="false">
      <c r="A141" s="364"/>
      <c r="B141" s="364"/>
      <c r="C141" s="364"/>
      <c r="D141" s="365" t="s">
        <v>271</v>
      </c>
      <c r="E141" s="366"/>
      <c r="F141" s="366"/>
      <c r="G141" s="367" t="n">
        <v>20</v>
      </c>
      <c r="H141" s="364"/>
    </row>
    <row r="142" customFormat="false" ht="15" hidden="false" customHeight="true" outlineLevel="0" collapsed="false">
      <c r="A142" s="209" t="s">
        <v>412</v>
      </c>
      <c r="B142" s="209" t="s">
        <v>113</v>
      </c>
      <c r="C142" s="209" t="s">
        <v>2183</v>
      </c>
      <c r="D142" s="210" t="s">
        <v>2184</v>
      </c>
      <c r="E142" s="210"/>
      <c r="F142" s="209" t="s">
        <v>313</v>
      </c>
      <c r="G142" s="212" t="n">
        <v>167</v>
      </c>
      <c r="H142" s="212" t="n">
        <v>0</v>
      </c>
    </row>
    <row r="143" customFormat="false" ht="15" hidden="false" customHeight="false" outlineLevel="0" collapsed="false">
      <c r="A143" s="364"/>
      <c r="B143" s="364"/>
      <c r="C143" s="364"/>
      <c r="D143" s="365" t="s">
        <v>725</v>
      </c>
      <c r="E143" s="366"/>
      <c r="F143" s="366"/>
      <c r="G143" s="367" t="n">
        <v>167</v>
      </c>
      <c r="H143" s="364"/>
    </row>
    <row r="144" customFormat="false" ht="15" hidden="false" customHeight="true" outlineLevel="0" collapsed="false">
      <c r="A144" s="209" t="s">
        <v>415</v>
      </c>
      <c r="B144" s="209" t="s">
        <v>113</v>
      </c>
      <c r="C144" s="209" t="s">
        <v>2186</v>
      </c>
      <c r="D144" s="210" t="s">
        <v>2187</v>
      </c>
      <c r="E144" s="210"/>
      <c r="F144" s="209" t="s">
        <v>313</v>
      </c>
      <c r="G144" s="212" t="n">
        <v>26</v>
      </c>
      <c r="H144" s="212" t="n">
        <v>0</v>
      </c>
    </row>
    <row r="145" customFormat="false" ht="15" hidden="false" customHeight="false" outlineLevel="0" collapsed="false">
      <c r="A145" s="364"/>
      <c r="B145" s="364"/>
      <c r="C145" s="364"/>
      <c r="D145" s="365" t="s">
        <v>292</v>
      </c>
      <c r="E145" s="366"/>
      <c r="F145" s="366"/>
      <c r="G145" s="367" t="n">
        <v>26</v>
      </c>
      <c r="H145" s="364"/>
    </row>
    <row r="146" customFormat="false" ht="15" hidden="false" customHeight="true" outlineLevel="0" collapsed="false">
      <c r="A146" s="209" t="s">
        <v>418</v>
      </c>
      <c r="B146" s="209" t="s">
        <v>113</v>
      </c>
      <c r="C146" s="209" t="s">
        <v>2189</v>
      </c>
      <c r="D146" s="210" t="s">
        <v>2190</v>
      </c>
      <c r="E146" s="210"/>
      <c r="F146" s="209" t="s">
        <v>313</v>
      </c>
      <c r="G146" s="212" t="n">
        <v>30</v>
      </c>
      <c r="H146" s="212" t="n">
        <v>0</v>
      </c>
    </row>
    <row r="147" customFormat="false" ht="15" hidden="false" customHeight="false" outlineLevel="0" collapsed="false">
      <c r="A147" s="364"/>
      <c r="B147" s="364"/>
      <c r="C147" s="364"/>
      <c r="D147" s="365" t="s">
        <v>303</v>
      </c>
      <c r="E147" s="366"/>
      <c r="F147" s="366"/>
      <c r="G147" s="367" t="n">
        <v>30</v>
      </c>
      <c r="H147" s="364"/>
    </row>
    <row r="148" customFormat="false" ht="15" hidden="false" customHeight="true" outlineLevel="0" collapsed="false">
      <c r="A148" s="209" t="s">
        <v>422</v>
      </c>
      <c r="B148" s="209" t="s">
        <v>113</v>
      </c>
      <c r="C148" s="209" t="s">
        <v>2192</v>
      </c>
      <c r="D148" s="210" t="s">
        <v>2193</v>
      </c>
      <c r="E148" s="210"/>
      <c r="F148" s="209" t="s">
        <v>313</v>
      </c>
      <c r="G148" s="212" t="n">
        <v>164</v>
      </c>
      <c r="H148" s="212" t="n">
        <v>0</v>
      </c>
    </row>
    <row r="149" customFormat="false" ht="15" hidden="false" customHeight="false" outlineLevel="0" collapsed="false">
      <c r="A149" s="364"/>
      <c r="B149" s="364"/>
      <c r="C149" s="364"/>
      <c r="D149" s="365" t="s">
        <v>716</v>
      </c>
      <c r="E149" s="366"/>
      <c r="F149" s="366"/>
      <c r="G149" s="367" t="n">
        <v>164</v>
      </c>
      <c r="H149" s="364"/>
    </row>
    <row r="150" customFormat="false" ht="15" hidden="false" customHeight="true" outlineLevel="0" collapsed="false">
      <c r="A150" s="209" t="s">
        <v>425</v>
      </c>
      <c r="B150" s="209" t="s">
        <v>113</v>
      </c>
      <c r="C150" s="209" t="s">
        <v>2195</v>
      </c>
      <c r="D150" s="210" t="s">
        <v>2196</v>
      </c>
      <c r="E150" s="210"/>
      <c r="F150" s="209" t="s">
        <v>313</v>
      </c>
      <c r="G150" s="212" t="n">
        <v>45</v>
      </c>
      <c r="H150" s="212" t="n">
        <v>0</v>
      </c>
    </row>
    <row r="151" customFormat="false" ht="15" hidden="false" customHeight="false" outlineLevel="0" collapsed="false">
      <c r="A151" s="364"/>
      <c r="B151" s="364"/>
      <c r="C151" s="364"/>
      <c r="D151" s="365" t="s">
        <v>353</v>
      </c>
      <c r="E151" s="366"/>
      <c r="F151" s="366"/>
      <c r="G151" s="367" t="n">
        <v>45</v>
      </c>
      <c r="H151" s="364"/>
    </row>
    <row r="152" customFormat="false" ht="24.05" hidden="false" customHeight="true" outlineLevel="0" collapsed="false">
      <c r="A152" s="209" t="s">
        <v>429</v>
      </c>
      <c r="B152" s="209" t="s">
        <v>113</v>
      </c>
      <c r="C152" s="209" t="s">
        <v>2198</v>
      </c>
      <c r="D152" s="210" t="s">
        <v>2199</v>
      </c>
      <c r="E152" s="210"/>
      <c r="F152" s="209" t="s">
        <v>313</v>
      </c>
      <c r="G152" s="212" t="n">
        <v>75</v>
      </c>
      <c r="H152" s="212" t="n">
        <v>0</v>
      </c>
    </row>
    <row r="153" customFormat="false" ht="15" hidden="false" customHeight="false" outlineLevel="0" collapsed="false">
      <c r="A153" s="364"/>
      <c r="B153" s="364"/>
      <c r="C153" s="364"/>
      <c r="D153" s="365" t="s">
        <v>448</v>
      </c>
      <c r="E153" s="366"/>
      <c r="F153" s="366"/>
      <c r="G153" s="367" t="n">
        <v>75</v>
      </c>
      <c r="H153" s="364"/>
    </row>
    <row r="154" customFormat="false" ht="15" hidden="false" customHeight="true" outlineLevel="0" collapsed="false">
      <c r="A154" s="209" t="s">
        <v>432</v>
      </c>
      <c r="B154" s="209" t="s">
        <v>113</v>
      </c>
      <c r="C154" s="209" t="s">
        <v>2201</v>
      </c>
      <c r="D154" s="210" t="s">
        <v>2202</v>
      </c>
      <c r="E154" s="210"/>
      <c r="F154" s="209" t="s">
        <v>313</v>
      </c>
      <c r="G154" s="212" t="n">
        <v>25</v>
      </c>
      <c r="H154" s="212" t="n">
        <v>0</v>
      </c>
    </row>
    <row r="155" customFormat="false" ht="15" hidden="false" customHeight="false" outlineLevel="0" collapsed="false">
      <c r="A155" s="364"/>
      <c r="B155" s="364"/>
      <c r="C155" s="364"/>
      <c r="D155" s="365" t="s">
        <v>289</v>
      </c>
      <c r="E155" s="366"/>
      <c r="F155" s="366"/>
      <c r="G155" s="367" t="n">
        <v>25</v>
      </c>
      <c r="H155" s="364"/>
    </row>
    <row r="156" customFormat="false" ht="15" hidden="false" customHeight="true" outlineLevel="0" collapsed="false">
      <c r="A156" s="209" t="s">
        <v>434</v>
      </c>
      <c r="B156" s="209" t="s">
        <v>113</v>
      </c>
      <c r="C156" s="209" t="s">
        <v>2204</v>
      </c>
      <c r="D156" s="210" t="s">
        <v>2205</v>
      </c>
      <c r="E156" s="210"/>
      <c r="F156" s="209" t="s">
        <v>313</v>
      </c>
      <c r="G156" s="212" t="n">
        <v>40</v>
      </c>
      <c r="H156" s="212" t="n">
        <v>0</v>
      </c>
    </row>
    <row r="157" customFormat="false" ht="15" hidden="false" customHeight="false" outlineLevel="0" collapsed="false">
      <c r="A157" s="364"/>
      <c r="B157" s="364"/>
      <c r="C157" s="364"/>
      <c r="D157" s="365" t="s">
        <v>339</v>
      </c>
      <c r="E157" s="366"/>
      <c r="F157" s="366"/>
      <c r="G157" s="367" t="n">
        <v>40</v>
      </c>
      <c r="H157" s="364"/>
    </row>
    <row r="158" customFormat="false" ht="15" hidden="false" customHeight="true" outlineLevel="0" collapsed="false">
      <c r="A158" s="214" t="s">
        <v>436</v>
      </c>
      <c r="B158" s="214" t="s">
        <v>113</v>
      </c>
      <c r="C158" s="214" t="s">
        <v>2207</v>
      </c>
      <c r="D158" s="215" t="s">
        <v>2208</v>
      </c>
      <c r="E158" s="215"/>
      <c r="F158" s="214" t="s">
        <v>313</v>
      </c>
      <c r="G158" s="217" t="n">
        <v>42</v>
      </c>
      <c r="H158" s="217" t="n">
        <v>0</v>
      </c>
    </row>
    <row r="159" customFormat="false" ht="15" hidden="false" customHeight="false" outlineLevel="0" collapsed="false">
      <c r="A159" s="364"/>
      <c r="B159" s="364"/>
      <c r="C159" s="364"/>
      <c r="D159" s="365" t="s">
        <v>339</v>
      </c>
      <c r="E159" s="366"/>
      <c r="F159" s="366"/>
      <c r="G159" s="368" t="n">
        <v>40</v>
      </c>
      <c r="H159" s="364"/>
    </row>
    <row r="160" customFormat="false" ht="15" hidden="false" customHeight="false" outlineLevel="0" collapsed="false">
      <c r="A160" s="214"/>
      <c r="B160" s="214"/>
      <c r="C160" s="214"/>
      <c r="D160" s="365" t="s">
        <v>4876</v>
      </c>
      <c r="E160" s="366"/>
      <c r="F160" s="366"/>
      <c r="G160" s="368" t="n">
        <v>2</v>
      </c>
      <c r="H160" s="218"/>
    </row>
    <row r="161" customFormat="false" ht="15" hidden="false" customHeight="true" outlineLevel="0" collapsed="false">
      <c r="A161" s="209" t="s">
        <v>440</v>
      </c>
      <c r="B161" s="209" t="s">
        <v>113</v>
      </c>
      <c r="C161" s="209" t="s">
        <v>2210</v>
      </c>
      <c r="D161" s="210" t="s">
        <v>2211</v>
      </c>
      <c r="E161" s="210"/>
      <c r="F161" s="209" t="s">
        <v>313</v>
      </c>
      <c r="G161" s="212" t="n">
        <v>67</v>
      </c>
      <c r="H161" s="212" t="n">
        <v>0</v>
      </c>
    </row>
    <row r="162" customFormat="false" ht="15" hidden="false" customHeight="false" outlineLevel="0" collapsed="false">
      <c r="A162" s="364"/>
      <c r="B162" s="364"/>
      <c r="C162" s="364"/>
      <c r="D162" s="365" t="s">
        <v>425</v>
      </c>
      <c r="E162" s="366"/>
      <c r="F162" s="366"/>
      <c r="G162" s="367" t="n">
        <v>67</v>
      </c>
      <c r="H162" s="364"/>
    </row>
    <row r="163" customFormat="false" ht="15" hidden="false" customHeight="true" outlineLevel="0" collapsed="false">
      <c r="A163" s="214" t="s">
        <v>443</v>
      </c>
      <c r="B163" s="214" t="s">
        <v>113</v>
      </c>
      <c r="C163" s="214" t="s">
        <v>2213</v>
      </c>
      <c r="D163" s="215" t="s">
        <v>2214</v>
      </c>
      <c r="E163" s="215"/>
      <c r="F163" s="214" t="s">
        <v>313</v>
      </c>
      <c r="G163" s="217" t="n">
        <v>70.35</v>
      </c>
      <c r="H163" s="217" t="n">
        <v>0</v>
      </c>
    </row>
    <row r="164" customFormat="false" ht="15" hidden="false" customHeight="false" outlineLevel="0" collapsed="false">
      <c r="A164" s="364"/>
      <c r="B164" s="364"/>
      <c r="C164" s="364"/>
      <c r="D164" s="365" t="s">
        <v>425</v>
      </c>
      <c r="E164" s="366"/>
      <c r="F164" s="366"/>
      <c r="G164" s="368" t="n">
        <v>67</v>
      </c>
      <c r="H164" s="364"/>
    </row>
    <row r="165" customFormat="false" ht="15" hidden="false" customHeight="false" outlineLevel="0" collapsed="false">
      <c r="A165" s="214"/>
      <c r="B165" s="214"/>
      <c r="C165" s="214"/>
      <c r="D165" s="365" t="s">
        <v>4877</v>
      </c>
      <c r="E165" s="366"/>
      <c r="F165" s="366"/>
      <c r="G165" s="368" t="n">
        <v>3.35</v>
      </c>
      <c r="H165" s="218"/>
    </row>
    <row r="166" customFormat="false" ht="15" hidden="false" customHeight="true" outlineLevel="0" collapsed="false">
      <c r="A166" s="209" t="s">
        <v>446</v>
      </c>
      <c r="B166" s="209" t="s">
        <v>113</v>
      </c>
      <c r="C166" s="209" t="s">
        <v>2216</v>
      </c>
      <c r="D166" s="210" t="s">
        <v>2217</v>
      </c>
      <c r="E166" s="210"/>
      <c r="F166" s="209" t="s">
        <v>313</v>
      </c>
      <c r="G166" s="212" t="n">
        <v>135</v>
      </c>
      <c r="H166" s="212" t="n">
        <v>0</v>
      </c>
    </row>
    <row r="167" customFormat="false" ht="15" hidden="false" customHeight="false" outlineLevel="0" collapsed="false">
      <c r="A167" s="364"/>
      <c r="B167" s="364"/>
      <c r="C167" s="364"/>
      <c r="D167" s="365" t="s">
        <v>625</v>
      </c>
      <c r="E167" s="366"/>
      <c r="F167" s="366"/>
      <c r="G167" s="367" t="n">
        <v>135</v>
      </c>
      <c r="H167" s="364"/>
    </row>
    <row r="168" customFormat="false" ht="15" hidden="false" customHeight="true" outlineLevel="0" collapsed="false">
      <c r="A168" s="214" t="s">
        <v>448</v>
      </c>
      <c r="B168" s="214" t="s">
        <v>113</v>
      </c>
      <c r="C168" s="214" t="s">
        <v>2219</v>
      </c>
      <c r="D168" s="215" t="s">
        <v>2220</v>
      </c>
      <c r="E168" s="215"/>
      <c r="F168" s="214" t="s">
        <v>313</v>
      </c>
      <c r="G168" s="217" t="n">
        <v>141.75</v>
      </c>
      <c r="H168" s="217" t="n">
        <v>0</v>
      </c>
    </row>
    <row r="169" customFormat="false" ht="15" hidden="false" customHeight="false" outlineLevel="0" collapsed="false">
      <c r="A169" s="364"/>
      <c r="B169" s="364"/>
      <c r="C169" s="364"/>
      <c r="D169" s="365" t="s">
        <v>625</v>
      </c>
      <c r="E169" s="366"/>
      <c r="F169" s="366"/>
      <c r="G169" s="368" t="n">
        <v>135</v>
      </c>
      <c r="H169" s="364"/>
    </row>
    <row r="170" customFormat="false" ht="15" hidden="false" customHeight="false" outlineLevel="0" collapsed="false">
      <c r="A170" s="214"/>
      <c r="B170" s="214"/>
      <c r="C170" s="214"/>
      <c r="D170" s="365" t="s">
        <v>4878</v>
      </c>
      <c r="E170" s="366"/>
      <c r="F170" s="366"/>
      <c r="G170" s="368" t="n">
        <v>6.75</v>
      </c>
      <c r="H170" s="218"/>
    </row>
    <row r="171" customFormat="false" ht="15" hidden="false" customHeight="true" outlineLevel="0" collapsed="false">
      <c r="A171" s="209" t="s">
        <v>451</v>
      </c>
      <c r="B171" s="209" t="s">
        <v>113</v>
      </c>
      <c r="C171" s="209" t="s">
        <v>2222</v>
      </c>
      <c r="D171" s="210" t="s">
        <v>2223</v>
      </c>
      <c r="E171" s="210"/>
      <c r="F171" s="209" t="s">
        <v>313</v>
      </c>
      <c r="G171" s="212" t="n">
        <v>25</v>
      </c>
      <c r="H171" s="212" t="n">
        <v>0</v>
      </c>
    </row>
    <row r="172" customFormat="false" ht="15" hidden="false" customHeight="false" outlineLevel="0" collapsed="false">
      <c r="A172" s="364"/>
      <c r="B172" s="364"/>
      <c r="C172" s="364"/>
      <c r="D172" s="365" t="s">
        <v>289</v>
      </c>
      <c r="E172" s="366"/>
      <c r="F172" s="366"/>
      <c r="G172" s="367" t="n">
        <v>25</v>
      </c>
      <c r="H172" s="364"/>
    </row>
    <row r="173" customFormat="false" ht="15" hidden="false" customHeight="true" outlineLevel="0" collapsed="false">
      <c r="A173" s="214" t="s">
        <v>455</v>
      </c>
      <c r="B173" s="214" t="s">
        <v>113</v>
      </c>
      <c r="C173" s="214" t="s">
        <v>2225</v>
      </c>
      <c r="D173" s="215" t="s">
        <v>2226</v>
      </c>
      <c r="E173" s="215"/>
      <c r="F173" s="214" t="s">
        <v>313</v>
      </c>
      <c r="G173" s="217" t="n">
        <v>26.25</v>
      </c>
      <c r="H173" s="217" t="n">
        <v>0</v>
      </c>
    </row>
    <row r="174" customFormat="false" ht="15" hidden="false" customHeight="false" outlineLevel="0" collapsed="false">
      <c r="A174" s="364"/>
      <c r="B174" s="364"/>
      <c r="C174" s="364"/>
      <c r="D174" s="365" t="s">
        <v>289</v>
      </c>
      <c r="E174" s="366"/>
      <c r="F174" s="366"/>
      <c r="G174" s="368" t="n">
        <v>25</v>
      </c>
      <c r="H174" s="364"/>
    </row>
    <row r="175" customFormat="false" ht="15" hidden="false" customHeight="false" outlineLevel="0" collapsed="false">
      <c r="A175" s="214"/>
      <c r="B175" s="214"/>
      <c r="C175" s="214"/>
      <c r="D175" s="365" t="s">
        <v>4879</v>
      </c>
      <c r="E175" s="366"/>
      <c r="F175" s="366"/>
      <c r="G175" s="368" t="n">
        <v>1.25</v>
      </c>
      <c r="H175" s="218"/>
    </row>
    <row r="176" customFormat="false" ht="15" hidden="false" customHeight="true" outlineLevel="0" collapsed="false">
      <c r="A176" s="209" t="s">
        <v>459</v>
      </c>
      <c r="B176" s="209" t="s">
        <v>113</v>
      </c>
      <c r="C176" s="209" t="s">
        <v>2228</v>
      </c>
      <c r="D176" s="210" t="s">
        <v>2229</v>
      </c>
      <c r="E176" s="210"/>
      <c r="F176" s="209" t="s">
        <v>313</v>
      </c>
      <c r="G176" s="212" t="n">
        <v>55</v>
      </c>
      <c r="H176" s="212" t="n">
        <v>0</v>
      </c>
    </row>
    <row r="177" customFormat="false" ht="15" hidden="false" customHeight="false" outlineLevel="0" collapsed="false">
      <c r="A177" s="364"/>
      <c r="B177" s="364"/>
      <c r="C177" s="364"/>
      <c r="D177" s="365" t="s">
        <v>383</v>
      </c>
      <c r="E177" s="366"/>
      <c r="F177" s="366"/>
      <c r="G177" s="367" t="n">
        <v>55</v>
      </c>
      <c r="H177" s="364"/>
    </row>
    <row r="178" customFormat="false" ht="15" hidden="false" customHeight="true" outlineLevel="0" collapsed="false">
      <c r="A178" s="214" t="s">
        <v>462</v>
      </c>
      <c r="B178" s="214" t="s">
        <v>113</v>
      </c>
      <c r="C178" s="214" t="s">
        <v>2231</v>
      </c>
      <c r="D178" s="215" t="s">
        <v>2232</v>
      </c>
      <c r="E178" s="215"/>
      <c r="F178" s="214" t="s">
        <v>313</v>
      </c>
      <c r="G178" s="217" t="n">
        <v>57.75</v>
      </c>
      <c r="H178" s="217" t="n">
        <v>0</v>
      </c>
    </row>
    <row r="179" customFormat="false" ht="15" hidden="false" customHeight="false" outlineLevel="0" collapsed="false">
      <c r="A179" s="364"/>
      <c r="B179" s="364"/>
      <c r="C179" s="364"/>
      <c r="D179" s="365" t="s">
        <v>383</v>
      </c>
      <c r="E179" s="366"/>
      <c r="F179" s="366"/>
      <c r="G179" s="368" t="n">
        <v>55</v>
      </c>
      <c r="H179" s="364"/>
    </row>
    <row r="180" customFormat="false" ht="15" hidden="false" customHeight="false" outlineLevel="0" collapsed="false">
      <c r="A180" s="214"/>
      <c r="B180" s="214"/>
      <c r="C180" s="214"/>
      <c r="D180" s="365" t="s">
        <v>4880</v>
      </c>
      <c r="E180" s="366"/>
      <c r="F180" s="366"/>
      <c r="G180" s="368" t="n">
        <v>2.75</v>
      </c>
      <c r="H180" s="218"/>
    </row>
    <row r="181" customFormat="false" ht="15" hidden="false" customHeight="true" outlineLevel="0" collapsed="false">
      <c r="A181" s="209" t="s">
        <v>463</v>
      </c>
      <c r="B181" s="209" t="s">
        <v>113</v>
      </c>
      <c r="C181" s="209" t="s">
        <v>2234</v>
      </c>
      <c r="D181" s="210" t="s">
        <v>2235</v>
      </c>
      <c r="E181" s="210"/>
      <c r="F181" s="209" t="s">
        <v>313</v>
      </c>
      <c r="G181" s="212" t="n">
        <v>168</v>
      </c>
      <c r="H181" s="212" t="n">
        <v>0</v>
      </c>
    </row>
    <row r="182" customFormat="false" ht="15" hidden="false" customHeight="false" outlineLevel="0" collapsed="false">
      <c r="A182" s="364"/>
      <c r="B182" s="364"/>
      <c r="C182" s="364"/>
      <c r="D182" s="365" t="s">
        <v>728</v>
      </c>
      <c r="E182" s="366"/>
      <c r="F182" s="366"/>
      <c r="G182" s="367" t="n">
        <v>168</v>
      </c>
      <c r="H182" s="364"/>
    </row>
    <row r="183" customFormat="false" ht="15" hidden="false" customHeight="true" outlineLevel="0" collapsed="false">
      <c r="A183" s="209" t="s">
        <v>466</v>
      </c>
      <c r="B183" s="209" t="s">
        <v>113</v>
      </c>
      <c r="C183" s="209" t="s">
        <v>2237</v>
      </c>
      <c r="D183" s="210" t="s">
        <v>2238</v>
      </c>
      <c r="E183" s="210"/>
      <c r="F183" s="209" t="s">
        <v>313</v>
      </c>
      <c r="G183" s="212" t="n">
        <v>98</v>
      </c>
      <c r="H183" s="212" t="n">
        <v>0</v>
      </c>
    </row>
    <row r="184" customFormat="false" ht="15" hidden="false" customHeight="false" outlineLevel="0" collapsed="false">
      <c r="A184" s="364"/>
      <c r="B184" s="364"/>
      <c r="C184" s="364"/>
      <c r="D184" s="365" t="s">
        <v>520</v>
      </c>
      <c r="E184" s="366"/>
      <c r="F184" s="366"/>
      <c r="G184" s="367" t="n">
        <v>98</v>
      </c>
      <c r="H184" s="364"/>
    </row>
    <row r="185" customFormat="false" ht="15" hidden="false" customHeight="true" outlineLevel="0" collapsed="false">
      <c r="A185" s="209" t="s">
        <v>467</v>
      </c>
      <c r="B185" s="209" t="s">
        <v>113</v>
      </c>
      <c r="C185" s="209" t="s">
        <v>2240</v>
      </c>
      <c r="D185" s="210" t="s">
        <v>2241</v>
      </c>
      <c r="E185" s="210"/>
      <c r="F185" s="209" t="s">
        <v>313</v>
      </c>
      <c r="G185" s="212" t="n">
        <v>64</v>
      </c>
      <c r="H185" s="212" t="n">
        <v>0</v>
      </c>
    </row>
    <row r="186" customFormat="false" ht="15" hidden="false" customHeight="false" outlineLevel="0" collapsed="false">
      <c r="A186" s="364"/>
      <c r="B186" s="364"/>
      <c r="C186" s="364"/>
      <c r="D186" s="365" t="s">
        <v>415</v>
      </c>
      <c r="E186" s="366"/>
      <c r="F186" s="366"/>
      <c r="G186" s="367" t="n">
        <v>64</v>
      </c>
      <c r="H186" s="364"/>
    </row>
    <row r="187" customFormat="false" ht="15" hidden="false" customHeight="true" outlineLevel="0" collapsed="false">
      <c r="A187" s="209" t="s">
        <v>472</v>
      </c>
      <c r="B187" s="209" t="s">
        <v>113</v>
      </c>
      <c r="C187" s="209" t="s">
        <v>2243</v>
      </c>
      <c r="D187" s="210" t="s">
        <v>2244</v>
      </c>
      <c r="E187" s="210"/>
      <c r="F187" s="209" t="s">
        <v>261</v>
      </c>
      <c r="G187" s="212" t="n">
        <v>217</v>
      </c>
      <c r="H187" s="212" t="n">
        <v>0</v>
      </c>
    </row>
    <row r="188" customFormat="false" ht="15" hidden="false" customHeight="false" outlineLevel="0" collapsed="false">
      <c r="A188" s="364"/>
      <c r="B188" s="364"/>
      <c r="C188" s="364"/>
      <c r="D188" s="365" t="s">
        <v>4881</v>
      </c>
      <c r="E188" s="366"/>
      <c r="F188" s="366"/>
      <c r="G188" s="367" t="n">
        <v>217</v>
      </c>
      <c r="H188" s="364"/>
    </row>
    <row r="189" customFormat="false" ht="15" hidden="false" customHeight="true" outlineLevel="0" collapsed="false">
      <c r="A189" s="209" t="s">
        <v>477</v>
      </c>
      <c r="B189" s="209" t="s">
        <v>113</v>
      </c>
      <c r="C189" s="209" t="s">
        <v>2246</v>
      </c>
      <c r="D189" s="210" t="s">
        <v>2247</v>
      </c>
      <c r="E189" s="210"/>
      <c r="F189" s="209" t="s">
        <v>261</v>
      </c>
      <c r="G189" s="212" t="n">
        <v>72</v>
      </c>
      <c r="H189" s="212" t="n">
        <v>0</v>
      </c>
    </row>
    <row r="190" customFormat="false" ht="15" hidden="false" customHeight="false" outlineLevel="0" collapsed="false">
      <c r="A190" s="364"/>
      <c r="B190" s="364"/>
      <c r="C190" s="364"/>
      <c r="D190" s="365" t="s">
        <v>4882</v>
      </c>
      <c r="E190" s="366"/>
      <c r="F190" s="366"/>
      <c r="G190" s="367" t="n">
        <v>72</v>
      </c>
      <c r="H190" s="364"/>
    </row>
    <row r="191" customFormat="false" ht="15" hidden="false" customHeight="true" outlineLevel="0" collapsed="false">
      <c r="A191" s="209" t="s">
        <v>480</v>
      </c>
      <c r="B191" s="209" t="s">
        <v>113</v>
      </c>
      <c r="C191" s="209" t="s">
        <v>2249</v>
      </c>
      <c r="D191" s="210" t="s">
        <v>2250</v>
      </c>
      <c r="E191" s="210"/>
      <c r="F191" s="209" t="s">
        <v>261</v>
      </c>
      <c r="G191" s="212" t="n">
        <v>68</v>
      </c>
      <c r="H191" s="212" t="n">
        <v>0</v>
      </c>
    </row>
    <row r="192" customFormat="false" ht="15" hidden="false" customHeight="false" outlineLevel="0" collapsed="false">
      <c r="A192" s="364"/>
      <c r="B192" s="364"/>
      <c r="C192" s="364"/>
      <c r="D192" s="365" t="s">
        <v>429</v>
      </c>
      <c r="E192" s="366"/>
      <c r="F192" s="366"/>
      <c r="G192" s="367" t="n">
        <v>68</v>
      </c>
      <c r="H192" s="364"/>
    </row>
    <row r="193" customFormat="false" ht="15" hidden="false" customHeight="true" outlineLevel="0" collapsed="false">
      <c r="A193" s="209" t="s">
        <v>483</v>
      </c>
      <c r="B193" s="209" t="s">
        <v>113</v>
      </c>
      <c r="C193" s="209" t="s">
        <v>2252</v>
      </c>
      <c r="D193" s="210" t="s">
        <v>2253</v>
      </c>
      <c r="E193" s="210"/>
      <c r="F193" s="209" t="s">
        <v>261</v>
      </c>
      <c r="G193" s="212" t="n">
        <v>280</v>
      </c>
      <c r="H193" s="212" t="n">
        <v>0</v>
      </c>
    </row>
    <row r="194" customFormat="false" ht="15" hidden="false" customHeight="false" outlineLevel="0" collapsed="false">
      <c r="A194" s="364"/>
      <c r="B194" s="364"/>
      <c r="C194" s="364"/>
      <c r="D194" s="365" t="s">
        <v>4883</v>
      </c>
      <c r="E194" s="366"/>
      <c r="F194" s="366"/>
      <c r="G194" s="367" t="n">
        <v>280</v>
      </c>
      <c r="H194" s="364"/>
    </row>
    <row r="195" customFormat="false" ht="24.05" hidden="false" customHeight="true" outlineLevel="0" collapsed="false">
      <c r="A195" s="209" t="s">
        <v>486</v>
      </c>
      <c r="B195" s="209" t="s">
        <v>113</v>
      </c>
      <c r="C195" s="209" t="s">
        <v>2255</v>
      </c>
      <c r="D195" s="210" t="s">
        <v>2256</v>
      </c>
      <c r="E195" s="210"/>
      <c r="F195" s="209" t="s">
        <v>1484</v>
      </c>
      <c r="G195" s="212" t="n">
        <v>1</v>
      </c>
      <c r="H195" s="212" t="n">
        <v>0</v>
      </c>
    </row>
    <row r="196" customFormat="false" ht="15" hidden="false" customHeight="false" outlineLevel="0" collapsed="false">
      <c r="A196" s="364"/>
      <c r="B196" s="364"/>
      <c r="C196" s="364"/>
      <c r="D196" s="365" t="s">
        <v>199</v>
      </c>
      <c r="E196" s="366"/>
      <c r="F196" s="366"/>
      <c r="G196" s="367" t="n">
        <v>1</v>
      </c>
      <c r="H196" s="364"/>
    </row>
    <row r="197" customFormat="false" ht="24.05" hidden="false" customHeight="true" outlineLevel="0" collapsed="false">
      <c r="A197" s="209" t="s">
        <v>489</v>
      </c>
      <c r="B197" s="209" t="s">
        <v>113</v>
      </c>
      <c r="C197" s="209" t="s">
        <v>2255</v>
      </c>
      <c r="D197" s="210" t="s">
        <v>2258</v>
      </c>
      <c r="E197" s="210"/>
      <c r="F197" s="209" t="s">
        <v>1484</v>
      </c>
      <c r="G197" s="212" t="n">
        <v>1</v>
      </c>
      <c r="H197" s="212" t="n">
        <v>0</v>
      </c>
    </row>
    <row r="198" customFormat="false" ht="15" hidden="false" customHeight="false" outlineLevel="0" collapsed="false">
      <c r="A198" s="364"/>
      <c r="B198" s="364"/>
      <c r="C198" s="364"/>
      <c r="D198" s="365" t="s">
        <v>199</v>
      </c>
      <c r="E198" s="366"/>
      <c r="F198" s="366"/>
      <c r="G198" s="367" t="n">
        <v>1</v>
      </c>
      <c r="H198" s="364"/>
    </row>
    <row r="199" customFormat="false" ht="15" hidden="false" customHeight="true" outlineLevel="0" collapsed="false">
      <c r="A199" s="209" t="s">
        <v>492</v>
      </c>
      <c r="B199" s="209" t="s">
        <v>113</v>
      </c>
      <c r="C199" s="209" t="s">
        <v>2260</v>
      </c>
      <c r="D199" s="210" t="s">
        <v>2261</v>
      </c>
      <c r="E199" s="210"/>
      <c r="F199" s="209" t="s">
        <v>1484</v>
      </c>
      <c r="G199" s="212" t="n">
        <v>1</v>
      </c>
      <c r="H199" s="212" t="n">
        <v>0</v>
      </c>
    </row>
    <row r="200" customFormat="false" ht="15" hidden="false" customHeight="false" outlineLevel="0" collapsed="false">
      <c r="A200" s="364"/>
      <c r="B200" s="364"/>
      <c r="C200" s="364"/>
      <c r="D200" s="365" t="s">
        <v>199</v>
      </c>
      <c r="E200" s="366"/>
      <c r="F200" s="366"/>
      <c r="G200" s="367" t="n">
        <v>1</v>
      </c>
      <c r="H200" s="364"/>
    </row>
    <row r="201" customFormat="false" ht="15" hidden="false" customHeight="true" outlineLevel="0" collapsed="false">
      <c r="A201" s="209" t="s">
        <v>493</v>
      </c>
      <c r="B201" s="209" t="s">
        <v>113</v>
      </c>
      <c r="C201" s="209" t="s">
        <v>2263</v>
      </c>
      <c r="D201" s="210" t="s">
        <v>2264</v>
      </c>
      <c r="E201" s="210"/>
      <c r="F201" s="209" t="s">
        <v>1309</v>
      </c>
      <c r="G201" s="212" t="n">
        <v>30</v>
      </c>
      <c r="H201" s="212" t="n">
        <v>0</v>
      </c>
    </row>
    <row r="202" customFormat="false" ht="15" hidden="false" customHeight="false" outlineLevel="0" collapsed="false">
      <c r="A202" s="364"/>
      <c r="B202" s="364"/>
      <c r="C202" s="364"/>
      <c r="D202" s="365" t="s">
        <v>303</v>
      </c>
      <c r="E202" s="366"/>
      <c r="F202" s="366"/>
      <c r="G202" s="367" t="n">
        <v>30</v>
      </c>
      <c r="H202" s="364"/>
    </row>
    <row r="203" customFormat="false" ht="15" hidden="false" customHeight="true" outlineLevel="0" collapsed="false">
      <c r="A203" s="209" t="s">
        <v>496</v>
      </c>
      <c r="B203" s="209" t="s">
        <v>113</v>
      </c>
      <c r="C203" s="209" t="s">
        <v>2263</v>
      </c>
      <c r="D203" s="210" t="s">
        <v>2266</v>
      </c>
      <c r="E203" s="210"/>
      <c r="F203" s="209" t="s">
        <v>1309</v>
      </c>
      <c r="G203" s="212" t="n">
        <v>21</v>
      </c>
      <c r="H203" s="212" t="n">
        <v>0</v>
      </c>
    </row>
    <row r="204" customFormat="false" ht="15" hidden="false" customHeight="false" outlineLevel="0" collapsed="false">
      <c r="A204" s="364"/>
      <c r="B204" s="364"/>
      <c r="C204" s="364"/>
      <c r="D204" s="365" t="s">
        <v>203</v>
      </c>
      <c r="E204" s="366"/>
      <c r="F204" s="366"/>
      <c r="G204" s="367" t="n">
        <v>21</v>
      </c>
      <c r="H204" s="364"/>
    </row>
    <row r="205" customFormat="false" ht="15" hidden="false" customHeight="true" outlineLevel="0" collapsed="false">
      <c r="A205" s="209" t="s">
        <v>499</v>
      </c>
      <c r="B205" s="209" t="s">
        <v>113</v>
      </c>
      <c r="C205" s="209" t="s">
        <v>1307</v>
      </c>
      <c r="D205" s="210" t="s">
        <v>2268</v>
      </c>
      <c r="E205" s="210"/>
      <c r="F205" s="209" t="s">
        <v>1309</v>
      </c>
      <c r="G205" s="212" t="n">
        <v>25</v>
      </c>
      <c r="H205" s="212" t="n">
        <v>0</v>
      </c>
    </row>
    <row r="206" customFormat="false" ht="15" hidden="false" customHeight="false" outlineLevel="0" collapsed="false">
      <c r="A206" s="364"/>
      <c r="B206" s="364"/>
      <c r="C206" s="364"/>
      <c r="D206" s="365" t="s">
        <v>289</v>
      </c>
      <c r="E206" s="366"/>
      <c r="F206" s="366"/>
      <c r="G206" s="367" t="n">
        <v>25</v>
      </c>
      <c r="H206" s="364"/>
    </row>
    <row r="207" customFormat="false" ht="15" hidden="false" customHeight="true" outlineLevel="0" collapsed="false">
      <c r="A207" s="209" t="s">
        <v>502</v>
      </c>
      <c r="B207" s="209" t="s">
        <v>113</v>
      </c>
      <c r="C207" s="209" t="s">
        <v>1307</v>
      </c>
      <c r="D207" s="210" t="s">
        <v>2270</v>
      </c>
      <c r="E207" s="210"/>
      <c r="F207" s="209" t="s">
        <v>1309</v>
      </c>
      <c r="G207" s="212" t="n">
        <v>16</v>
      </c>
      <c r="H207" s="212" t="n">
        <v>0</v>
      </c>
    </row>
    <row r="208" customFormat="false" ht="15" hidden="false" customHeight="false" outlineLevel="0" collapsed="false">
      <c r="A208" s="364"/>
      <c r="B208" s="364"/>
      <c r="C208" s="364"/>
      <c r="D208" s="365" t="s">
        <v>214</v>
      </c>
      <c r="E208" s="366"/>
      <c r="F208" s="366"/>
      <c r="G208" s="367" t="n">
        <v>16</v>
      </c>
      <c r="H208" s="364"/>
    </row>
    <row r="209" customFormat="false" ht="15" hidden="false" customHeight="true" outlineLevel="0" collapsed="false">
      <c r="A209" s="209" t="s">
        <v>507</v>
      </c>
      <c r="B209" s="209" t="s">
        <v>113</v>
      </c>
      <c r="C209" s="209" t="s">
        <v>1307</v>
      </c>
      <c r="D209" s="210" t="s">
        <v>2272</v>
      </c>
      <c r="E209" s="210"/>
      <c r="F209" s="209" t="s">
        <v>1309</v>
      </c>
      <c r="G209" s="212" t="n">
        <v>25</v>
      </c>
      <c r="H209" s="212" t="n">
        <v>0</v>
      </c>
    </row>
    <row r="210" customFormat="false" ht="15" hidden="false" customHeight="false" outlineLevel="0" collapsed="false">
      <c r="A210" s="364"/>
      <c r="B210" s="364"/>
      <c r="C210" s="364"/>
      <c r="D210" s="365" t="s">
        <v>289</v>
      </c>
      <c r="E210" s="366"/>
      <c r="F210" s="366"/>
      <c r="G210" s="367" t="n">
        <v>25</v>
      </c>
      <c r="H210" s="364"/>
    </row>
    <row r="211" customFormat="false" ht="15" hidden="false" customHeight="true" outlineLevel="0" collapsed="false">
      <c r="A211" s="209" t="s">
        <v>511</v>
      </c>
      <c r="B211" s="209" t="s">
        <v>113</v>
      </c>
      <c r="C211" s="209" t="s">
        <v>1318</v>
      </c>
      <c r="D211" s="210" t="s">
        <v>2274</v>
      </c>
      <c r="E211" s="210"/>
      <c r="F211" s="209" t="s">
        <v>1309</v>
      </c>
      <c r="G211" s="212" t="n">
        <v>25</v>
      </c>
      <c r="H211" s="212" t="n">
        <v>0</v>
      </c>
    </row>
    <row r="212" customFormat="false" ht="15" hidden="false" customHeight="false" outlineLevel="0" collapsed="false">
      <c r="A212" s="364"/>
      <c r="B212" s="364"/>
      <c r="C212" s="364"/>
      <c r="D212" s="365" t="s">
        <v>289</v>
      </c>
      <c r="E212" s="366"/>
      <c r="F212" s="366"/>
      <c r="G212" s="367" t="n">
        <v>25</v>
      </c>
      <c r="H212" s="364"/>
    </row>
    <row r="213" customFormat="false" ht="15" hidden="false" customHeight="true" outlineLevel="0" collapsed="false">
      <c r="A213" s="209" t="s">
        <v>514</v>
      </c>
      <c r="B213" s="209" t="s">
        <v>113</v>
      </c>
      <c r="C213" s="209" t="s">
        <v>1318</v>
      </c>
      <c r="D213" s="210" t="s">
        <v>2276</v>
      </c>
      <c r="E213" s="210"/>
      <c r="F213" s="209" t="s">
        <v>1309</v>
      </c>
      <c r="G213" s="212" t="n">
        <v>32</v>
      </c>
      <c r="H213" s="212" t="n">
        <v>0</v>
      </c>
    </row>
    <row r="214" customFormat="false" ht="15" hidden="false" customHeight="false" outlineLevel="0" collapsed="false">
      <c r="A214" s="364"/>
      <c r="B214" s="364"/>
      <c r="C214" s="364"/>
      <c r="D214" s="365" t="s">
        <v>310</v>
      </c>
      <c r="E214" s="366"/>
      <c r="F214" s="366"/>
      <c r="G214" s="367" t="n">
        <v>32</v>
      </c>
      <c r="H214" s="364"/>
    </row>
    <row r="215" customFormat="false" ht="15" hidden="false" customHeight="true" outlineLevel="0" collapsed="false">
      <c r="A215" s="209" t="s">
        <v>517</v>
      </c>
      <c r="B215" s="209" t="s">
        <v>113</v>
      </c>
      <c r="C215" s="209" t="s">
        <v>1318</v>
      </c>
      <c r="D215" s="210" t="s">
        <v>2278</v>
      </c>
      <c r="E215" s="210"/>
      <c r="F215" s="209" t="s">
        <v>1309</v>
      </c>
      <c r="G215" s="212" t="n">
        <v>30</v>
      </c>
      <c r="H215" s="212" t="n">
        <v>0</v>
      </c>
    </row>
    <row r="216" customFormat="false" ht="15" hidden="false" customHeight="false" outlineLevel="0" collapsed="false">
      <c r="A216" s="364"/>
      <c r="B216" s="364"/>
      <c r="C216" s="364"/>
      <c r="D216" s="365" t="s">
        <v>303</v>
      </c>
      <c r="E216" s="366"/>
      <c r="F216" s="366"/>
      <c r="G216" s="367" t="n">
        <v>30</v>
      </c>
      <c r="H216" s="364"/>
    </row>
    <row r="217" customFormat="false" ht="15" hidden="false" customHeight="true" outlineLevel="0" collapsed="false">
      <c r="A217" s="209" t="s">
        <v>520</v>
      </c>
      <c r="B217" s="209" t="s">
        <v>113</v>
      </c>
      <c r="C217" s="209" t="s">
        <v>1318</v>
      </c>
      <c r="D217" s="210" t="s">
        <v>2280</v>
      </c>
      <c r="E217" s="210"/>
      <c r="F217" s="209" t="s">
        <v>1309</v>
      </c>
      <c r="G217" s="212" t="n">
        <v>2</v>
      </c>
      <c r="H217" s="212" t="n">
        <v>0</v>
      </c>
    </row>
    <row r="218" customFormat="false" ht="15" hidden="false" customHeight="false" outlineLevel="0" collapsed="false">
      <c r="A218" s="364"/>
      <c r="B218" s="364"/>
      <c r="C218" s="364"/>
      <c r="D218" s="365" t="s">
        <v>208</v>
      </c>
      <c r="E218" s="366"/>
      <c r="F218" s="366"/>
      <c r="G218" s="367" t="n">
        <v>2</v>
      </c>
      <c r="H218" s="364"/>
    </row>
    <row r="219" customFormat="false" ht="15" hidden="false" customHeight="true" outlineLevel="0" collapsed="false">
      <c r="A219" s="209" t="s">
        <v>524</v>
      </c>
      <c r="B219" s="209" t="s">
        <v>113</v>
      </c>
      <c r="C219" s="209" t="s">
        <v>2282</v>
      </c>
      <c r="D219" s="210" t="s">
        <v>2283</v>
      </c>
      <c r="E219" s="210"/>
      <c r="F219" s="209" t="s">
        <v>1309</v>
      </c>
      <c r="G219" s="212" t="n">
        <v>32</v>
      </c>
      <c r="H219" s="212" t="n">
        <v>0</v>
      </c>
    </row>
    <row r="220" customFormat="false" ht="15" hidden="false" customHeight="false" outlineLevel="0" collapsed="false">
      <c r="A220" s="364"/>
      <c r="B220" s="364"/>
      <c r="C220" s="364"/>
      <c r="D220" s="365" t="s">
        <v>310</v>
      </c>
      <c r="E220" s="366"/>
      <c r="F220" s="366"/>
      <c r="G220" s="367" t="n">
        <v>32</v>
      </c>
      <c r="H220" s="364"/>
    </row>
    <row r="221" customFormat="false" ht="24.05" hidden="false" customHeight="true" outlineLevel="0" collapsed="false">
      <c r="A221" s="209" t="s">
        <v>527</v>
      </c>
      <c r="B221" s="209" t="s">
        <v>113</v>
      </c>
      <c r="C221" s="209" t="s">
        <v>1318</v>
      </c>
      <c r="D221" s="210" t="s">
        <v>2285</v>
      </c>
      <c r="E221" s="210"/>
      <c r="F221" s="209" t="s">
        <v>1309</v>
      </c>
      <c r="G221" s="212" t="n">
        <v>25</v>
      </c>
      <c r="H221" s="212" t="n">
        <v>0</v>
      </c>
    </row>
    <row r="222" customFormat="false" ht="15" hidden="false" customHeight="false" outlineLevel="0" collapsed="false">
      <c r="A222" s="364"/>
      <c r="B222" s="364"/>
      <c r="C222" s="364"/>
      <c r="D222" s="365" t="s">
        <v>289</v>
      </c>
      <c r="E222" s="366"/>
      <c r="F222" s="366"/>
      <c r="G222" s="367" t="n">
        <v>25</v>
      </c>
      <c r="H222" s="364"/>
    </row>
    <row r="223" customFormat="false" ht="15" hidden="false" customHeight="true" outlineLevel="0" collapsed="false">
      <c r="A223" s="209" t="s">
        <v>528</v>
      </c>
      <c r="B223" s="209" t="s">
        <v>113</v>
      </c>
      <c r="C223" s="209" t="s">
        <v>1318</v>
      </c>
      <c r="D223" s="210" t="s">
        <v>2287</v>
      </c>
      <c r="E223" s="210"/>
      <c r="F223" s="209" t="s">
        <v>1309</v>
      </c>
      <c r="G223" s="212" t="n">
        <v>25</v>
      </c>
      <c r="H223" s="212" t="n">
        <v>0</v>
      </c>
    </row>
    <row r="224" customFormat="false" ht="15" hidden="false" customHeight="false" outlineLevel="0" collapsed="false">
      <c r="A224" s="364"/>
      <c r="B224" s="364"/>
      <c r="C224" s="364"/>
      <c r="D224" s="365" t="s">
        <v>289</v>
      </c>
      <c r="E224" s="366"/>
      <c r="F224" s="366"/>
      <c r="G224" s="367" t="n">
        <v>25</v>
      </c>
      <c r="H224" s="364"/>
    </row>
    <row r="225" customFormat="false" ht="15" hidden="false" customHeight="true" outlineLevel="0" collapsed="false">
      <c r="A225" s="209" t="s">
        <v>531</v>
      </c>
      <c r="B225" s="209" t="s">
        <v>113</v>
      </c>
      <c r="C225" s="209" t="s">
        <v>1318</v>
      </c>
      <c r="D225" s="210" t="s">
        <v>2289</v>
      </c>
      <c r="E225" s="210"/>
      <c r="F225" s="209" t="s">
        <v>1309</v>
      </c>
      <c r="G225" s="212" t="n">
        <v>5</v>
      </c>
      <c r="H225" s="212" t="n">
        <v>0</v>
      </c>
    </row>
    <row r="226" customFormat="false" ht="15" hidden="false" customHeight="false" outlineLevel="0" collapsed="false">
      <c r="A226" s="364"/>
      <c r="B226" s="364"/>
      <c r="C226" s="364"/>
      <c r="D226" s="365" t="s">
        <v>220</v>
      </c>
      <c r="E226" s="366"/>
      <c r="F226" s="366"/>
      <c r="G226" s="367" t="n">
        <v>5</v>
      </c>
      <c r="H226" s="364"/>
    </row>
    <row r="227" customFormat="false" ht="15" hidden="false" customHeight="true" outlineLevel="0" collapsed="false">
      <c r="A227" s="209" t="s">
        <v>534</v>
      </c>
      <c r="B227" s="209" t="s">
        <v>113</v>
      </c>
      <c r="C227" s="209" t="s">
        <v>2293</v>
      </c>
      <c r="D227" s="210" t="s">
        <v>2294</v>
      </c>
      <c r="E227" s="210"/>
      <c r="F227" s="209" t="s">
        <v>313</v>
      </c>
      <c r="G227" s="212" t="n">
        <v>215</v>
      </c>
      <c r="H227" s="212" t="n">
        <v>0</v>
      </c>
    </row>
    <row r="228" customFormat="false" ht="15" hidden="false" customHeight="false" outlineLevel="0" collapsed="false">
      <c r="A228" s="364"/>
      <c r="B228" s="364"/>
      <c r="C228" s="364"/>
      <c r="D228" s="365" t="s">
        <v>876</v>
      </c>
      <c r="E228" s="366"/>
      <c r="F228" s="366"/>
      <c r="G228" s="367" t="n">
        <v>215</v>
      </c>
      <c r="H228" s="364"/>
    </row>
    <row r="229" customFormat="false" ht="15" hidden="false" customHeight="true" outlineLevel="0" collapsed="false">
      <c r="A229" s="209" t="s">
        <v>536</v>
      </c>
      <c r="B229" s="209" t="s">
        <v>113</v>
      </c>
      <c r="C229" s="209" t="s">
        <v>2297</v>
      </c>
      <c r="D229" s="210" t="s">
        <v>2298</v>
      </c>
      <c r="E229" s="210"/>
      <c r="F229" s="209" t="s">
        <v>313</v>
      </c>
      <c r="G229" s="212" t="n">
        <v>15</v>
      </c>
      <c r="H229" s="212" t="n">
        <v>0</v>
      </c>
    </row>
    <row r="230" customFormat="false" ht="15" hidden="false" customHeight="false" outlineLevel="0" collapsed="false">
      <c r="A230" s="364"/>
      <c r="B230" s="364"/>
      <c r="C230" s="364"/>
      <c r="D230" s="365" t="s">
        <v>4884</v>
      </c>
      <c r="E230" s="366"/>
      <c r="F230" s="366"/>
      <c r="G230" s="367" t="n">
        <v>15</v>
      </c>
      <c r="H230" s="364"/>
    </row>
    <row r="231" customFormat="false" ht="15" hidden="false" customHeight="true" outlineLevel="0" collapsed="false">
      <c r="A231" s="209" t="s">
        <v>537</v>
      </c>
      <c r="B231" s="209" t="s">
        <v>113</v>
      </c>
      <c r="C231" s="209" t="s">
        <v>2300</v>
      </c>
      <c r="D231" s="210" t="s">
        <v>2301</v>
      </c>
      <c r="E231" s="210"/>
      <c r="F231" s="209" t="s">
        <v>313</v>
      </c>
      <c r="G231" s="212" t="n">
        <v>72</v>
      </c>
      <c r="H231" s="212" t="n">
        <v>0</v>
      </c>
    </row>
    <row r="232" customFormat="false" ht="15" hidden="false" customHeight="false" outlineLevel="0" collapsed="false">
      <c r="A232" s="364"/>
      <c r="B232" s="364"/>
      <c r="C232" s="364"/>
      <c r="D232" s="365" t="s">
        <v>440</v>
      </c>
      <c r="E232" s="366"/>
      <c r="F232" s="366"/>
      <c r="G232" s="367" t="n">
        <v>72</v>
      </c>
      <c r="H232" s="364"/>
    </row>
    <row r="233" customFormat="false" ht="15" hidden="false" customHeight="true" outlineLevel="0" collapsed="false">
      <c r="A233" s="209" t="s">
        <v>538</v>
      </c>
      <c r="B233" s="209" t="s">
        <v>113</v>
      </c>
      <c r="C233" s="209" t="s">
        <v>2303</v>
      </c>
      <c r="D233" s="210" t="s">
        <v>2304</v>
      </c>
      <c r="E233" s="210"/>
      <c r="F233" s="209" t="s">
        <v>313</v>
      </c>
      <c r="G233" s="212" t="n">
        <v>12</v>
      </c>
      <c r="H233" s="212" t="n">
        <v>0</v>
      </c>
    </row>
    <row r="234" customFormat="false" ht="15" hidden="false" customHeight="false" outlineLevel="0" collapsed="false">
      <c r="A234" s="364"/>
      <c r="B234" s="364"/>
      <c r="C234" s="364"/>
      <c r="D234" s="365" t="s">
        <v>247</v>
      </c>
      <c r="E234" s="366"/>
      <c r="F234" s="366"/>
      <c r="G234" s="367" t="n">
        <v>12</v>
      </c>
      <c r="H234" s="364"/>
    </row>
    <row r="235" customFormat="false" ht="15" hidden="false" customHeight="true" outlineLevel="0" collapsed="false">
      <c r="A235" s="214" t="s">
        <v>541</v>
      </c>
      <c r="B235" s="214" t="s">
        <v>113</v>
      </c>
      <c r="C235" s="214" t="s">
        <v>2306</v>
      </c>
      <c r="D235" s="215" t="s">
        <v>2307</v>
      </c>
      <c r="E235" s="215"/>
      <c r="F235" s="214" t="s">
        <v>1297</v>
      </c>
      <c r="G235" s="217" t="n">
        <v>2</v>
      </c>
      <c r="H235" s="217" t="n">
        <v>0</v>
      </c>
    </row>
    <row r="236" customFormat="false" ht="15" hidden="false" customHeight="false" outlineLevel="0" collapsed="false">
      <c r="A236" s="364"/>
      <c r="B236" s="364"/>
      <c r="C236" s="364"/>
      <c r="D236" s="365" t="s">
        <v>208</v>
      </c>
      <c r="E236" s="366"/>
      <c r="F236" s="366"/>
      <c r="G236" s="368" t="n">
        <v>2</v>
      </c>
      <c r="H236" s="364"/>
    </row>
    <row r="237" customFormat="false" ht="24.05" hidden="false" customHeight="true" outlineLevel="0" collapsed="false">
      <c r="A237" s="209" t="s">
        <v>544</v>
      </c>
      <c r="B237" s="209" t="s">
        <v>113</v>
      </c>
      <c r="C237" s="209" t="s">
        <v>2309</v>
      </c>
      <c r="D237" s="210" t="s">
        <v>2310</v>
      </c>
      <c r="E237" s="210"/>
      <c r="F237" s="209" t="s">
        <v>313</v>
      </c>
      <c r="G237" s="212" t="n">
        <v>85</v>
      </c>
      <c r="H237" s="212" t="n">
        <v>0</v>
      </c>
    </row>
    <row r="238" customFormat="false" ht="15" hidden="false" customHeight="false" outlineLevel="0" collapsed="false">
      <c r="A238" s="364"/>
      <c r="B238" s="364"/>
      <c r="C238" s="364"/>
      <c r="D238" s="365" t="s">
        <v>480</v>
      </c>
      <c r="E238" s="366"/>
      <c r="F238" s="366"/>
      <c r="G238" s="367" t="n">
        <v>85</v>
      </c>
      <c r="H238" s="364"/>
    </row>
    <row r="239" customFormat="false" ht="15" hidden="false" customHeight="true" outlineLevel="0" collapsed="false">
      <c r="A239" s="209" t="s">
        <v>547</v>
      </c>
      <c r="B239" s="209" t="s">
        <v>113</v>
      </c>
      <c r="C239" s="209" t="s">
        <v>2312</v>
      </c>
      <c r="D239" s="210" t="s">
        <v>2313</v>
      </c>
      <c r="E239" s="210"/>
      <c r="F239" s="209" t="s">
        <v>261</v>
      </c>
      <c r="G239" s="212" t="n">
        <v>36</v>
      </c>
      <c r="H239" s="212" t="n">
        <v>0</v>
      </c>
    </row>
    <row r="240" customFormat="false" ht="15" hidden="false" customHeight="false" outlineLevel="0" collapsed="false">
      <c r="A240" s="364"/>
      <c r="B240" s="364"/>
      <c r="C240" s="364"/>
      <c r="D240" s="365" t="s">
        <v>323</v>
      </c>
      <c r="E240" s="366"/>
      <c r="F240" s="366"/>
      <c r="G240" s="367" t="n">
        <v>36</v>
      </c>
      <c r="H240" s="364"/>
    </row>
    <row r="241" customFormat="false" ht="15" hidden="false" customHeight="true" outlineLevel="0" collapsed="false">
      <c r="A241" s="209" t="s">
        <v>549</v>
      </c>
      <c r="B241" s="209" t="s">
        <v>113</v>
      </c>
      <c r="C241" s="209" t="s">
        <v>2315</v>
      </c>
      <c r="D241" s="210" t="s">
        <v>2316</v>
      </c>
      <c r="E241" s="210"/>
      <c r="F241" s="209" t="s">
        <v>261</v>
      </c>
      <c r="G241" s="212" t="n">
        <v>6</v>
      </c>
      <c r="H241" s="212" t="n">
        <v>0</v>
      </c>
    </row>
    <row r="242" customFormat="false" ht="15" hidden="false" customHeight="false" outlineLevel="0" collapsed="false">
      <c r="A242" s="364"/>
      <c r="B242" s="364"/>
      <c r="C242" s="364"/>
      <c r="D242" s="365" t="s">
        <v>223</v>
      </c>
      <c r="E242" s="366"/>
      <c r="F242" s="366"/>
      <c r="G242" s="367" t="n">
        <v>6</v>
      </c>
      <c r="H242" s="364"/>
    </row>
    <row r="243" customFormat="false" ht="15" hidden="false" customHeight="true" outlineLevel="0" collapsed="false">
      <c r="A243" s="209" t="s">
        <v>552</v>
      </c>
      <c r="B243" s="209" t="s">
        <v>113</v>
      </c>
      <c r="C243" s="209" t="s">
        <v>2318</v>
      </c>
      <c r="D243" s="210" t="s">
        <v>2319</v>
      </c>
      <c r="E243" s="210"/>
      <c r="F243" s="209" t="s">
        <v>261</v>
      </c>
      <c r="G243" s="212" t="n">
        <v>26</v>
      </c>
      <c r="H243" s="212" t="n">
        <v>0</v>
      </c>
    </row>
    <row r="244" customFormat="false" ht="15" hidden="false" customHeight="false" outlineLevel="0" collapsed="false">
      <c r="A244" s="364"/>
      <c r="B244" s="364"/>
      <c r="C244" s="364"/>
      <c r="D244" s="365" t="s">
        <v>292</v>
      </c>
      <c r="E244" s="366"/>
      <c r="F244" s="366"/>
      <c r="G244" s="367" t="n">
        <v>26</v>
      </c>
      <c r="H244" s="364"/>
    </row>
    <row r="245" customFormat="false" ht="15" hidden="false" customHeight="true" outlineLevel="0" collapsed="false">
      <c r="A245" s="209" t="s">
        <v>555</v>
      </c>
      <c r="B245" s="209" t="s">
        <v>113</v>
      </c>
      <c r="C245" s="209" t="s">
        <v>2321</v>
      </c>
      <c r="D245" s="210" t="s">
        <v>2322</v>
      </c>
      <c r="E245" s="210"/>
      <c r="F245" s="209" t="s">
        <v>261</v>
      </c>
      <c r="G245" s="212" t="n">
        <v>6</v>
      </c>
      <c r="H245" s="212" t="n">
        <v>0</v>
      </c>
    </row>
    <row r="246" customFormat="false" ht="15" hidden="false" customHeight="false" outlineLevel="0" collapsed="false">
      <c r="A246" s="364"/>
      <c r="B246" s="364"/>
      <c r="C246" s="364"/>
      <c r="D246" s="365" t="s">
        <v>223</v>
      </c>
      <c r="E246" s="366"/>
      <c r="F246" s="366"/>
      <c r="G246" s="367" t="n">
        <v>6</v>
      </c>
      <c r="H246" s="364"/>
    </row>
    <row r="247" customFormat="false" ht="15" hidden="false" customHeight="true" outlineLevel="0" collapsed="false">
      <c r="A247" s="209" t="s">
        <v>558</v>
      </c>
      <c r="B247" s="209" t="s">
        <v>113</v>
      </c>
      <c r="C247" s="209" t="s">
        <v>2324</v>
      </c>
      <c r="D247" s="210" t="s">
        <v>2325</v>
      </c>
      <c r="E247" s="210"/>
      <c r="F247" s="209" t="s">
        <v>261</v>
      </c>
      <c r="G247" s="212" t="n">
        <v>6</v>
      </c>
      <c r="H247" s="212" t="n">
        <v>0</v>
      </c>
    </row>
    <row r="248" customFormat="false" ht="15" hidden="false" customHeight="false" outlineLevel="0" collapsed="false">
      <c r="A248" s="364"/>
      <c r="B248" s="364"/>
      <c r="C248" s="364"/>
      <c r="D248" s="365" t="s">
        <v>223</v>
      </c>
      <c r="E248" s="366"/>
      <c r="F248" s="366"/>
      <c r="G248" s="367" t="n">
        <v>6</v>
      </c>
      <c r="H248" s="364"/>
    </row>
    <row r="249" customFormat="false" ht="15" hidden="false" customHeight="true" outlineLevel="0" collapsed="false">
      <c r="A249" s="209" t="s">
        <v>561</v>
      </c>
      <c r="B249" s="209" t="s">
        <v>113</v>
      </c>
      <c r="C249" s="209" t="s">
        <v>2326</v>
      </c>
      <c r="D249" s="210" t="s">
        <v>2327</v>
      </c>
      <c r="E249" s="210"/>
      <c r="F249" s="209" t="s">
        <v>261</v>
      </c>
      <c r="G249" s="212" t="n">
        <v>6</v>
      </c>
      <c r="H249" s="212" t="n">
        <v>0</v>
      </c>
    </row>
    <row r="250" customFormat="false" ht="15" hidden="false" customHeight="false" outlineLevel="0" collapsed="false">
      <c r="A250" s="364"/>
      <c r="B250" s="364"/>
      <c r="C250" s="364"/>
      <c r="D250" s="365" t="s">
        <v>223</v>
      </c>
      <c r="E250" s="366"/>
      <c r="F250" s="366"/>
      <c r="G250" s="367" t="n">
        <v>6</v>
      </c>
      <c r="H250" s="364"/>
    </row>
    <row r="251" customFormat="false" ht="15" hidden="false" customHeight="true" outlineLevel="0" collapsed="false">
      <c r="A251" s="209" t="s">
        <v>564</v>
      </c>
      <c r="B251" s="209" t="s">
        <v>113</v>
      </c>
      <c r="C251" s="209" t="s">
        <v>2328</v>
      </c>
      <c r="D251" s="210" t="s">
        <v>2329</v>
      </c>
      <c r="E251" s="210"/>
      <c r="F251" s="209" t="s">
        <v>261</v>
      </c>
      <c r="G251" s="212" t="n">
        <v>1</v>
      </c>
      <c r="H251" s="212" t="n">
        <v>0</v>
      </c>
    </row>
    <row r="252" customFormat="false" ht="15" hidden="false" customHeight="false" outlineLevel="0" collapsed="false">
      <c r="A252" s="364"/>
      <c r="B252" s="364"/>
      <c r="C252" s="364"/>
      <c r="D252" s="365" t="s">
        <v>199</v>
      </c>
      <c r="E252" s="366"/>
      <c r="F252" s="366"/>
      <c r="G252" s="367" t="n">
        <v>1</v>
      </c>
      <c r="H252" s="364"/>
    </row>
    <row r="253" customFormat="false" ht="15" hidden="false" customHeight="true" outlineLevel="0" collapsed="false">
      <c r="A253" s="214" t="s">
        <v>567</v>
      </c>
      <c r="B253" s="214" t="s">
        <v>113</v>
      </c>
      <c r="C253" s="214" t="s">
        <v>2330</v>
      </c>
      <c r="D253" s="215" t="s">
        <v>2331</v>
      </c>
      <c r="E253" s="215"/>
      <c r="F253" s="214" t="s">
        <v>261</v>
      </c>
      <c r="G253" s="217" t="n">
        <v>36</v>
      </c>
      <c r="H253" s="217" t="n">
        <v>0</v>
      </c>
    </row>
    <row r="254" customFormat="false" ht="15" hidden="false" customHeight="false" outlineLevel="0" collapsed="false">
      <c r="A254" s="364"/>
      <c r="B254" s="364"/>
      <c r="C254" s="364"/>
      <c r="D254" s="365" t="s">
        <v>323</v>
      </c>
      <c r="E254" s="366"/>
      <c r="F254" s="366"/>
      <c r="G254" s="368" t="n">
        <v>36</v>
      </c>
      <c r="H254" s="364"/>
    </row>
    <row r="255" customFormat="false" ht="15" hidden="false" customHeight="true" outlineLevel="0" collapsed="false">
      <c r="A255" s="214" t="s">
        <v>570</v>
      </c>
      <c r="B255" s="214" t="s">
        <v>113</v>
      </c>
      <c r="C255" s="214" t="s">
        <v>2333</v>
      </c>
      <c r="D255" s="215" t="s">
        <v>2334</v>
      </c>
      <c r="E255" s="215"/>
      <c r="F255" s="214" t="s">
        <v>261</v>
      </c>
      <c r="G255" s="217" t="n">
        <v>76</v>
      </c>
      <c r="H255" s="217" t="n">
        <v>0</v>
      </c>
    </row>
    <row r="256" customFormat="false" ht="15" hidden="false" customHeight="false" outlineLevel="0" collapsed="false">
      <c r="A256" s="364"/>
      <c r="B256" s="364"/>
      <c r="C256" s="364"/>
      <c r="D256" s="365" t="s">
        <v>451</v>
      </c>
      <c r="E256" s="366"/>
      <c r="F256" s="366"/>
      <c r="G256" s="368" t="n">
        <v>76</v>
      </c>
      <c r="H256" s="364"/>
    </row>
    <row r="257" customFormat="false" ht="15" hidden="false" customHeight="true" outlineLevel="0" collapsed="false">
      <c r="A257" s="209" t="s">
        <v>573</v>
      </c>
      <c r="B257" s="209" t="s">
        <v>113</v>
      </c>
      <c r="C257" s="209" t="s">
        <v>2336</v>
      </c>
      <c r="D257" s="210" t="s">
        <v>2337</v>
      </c>
      <c r="E257" s="210"/>
      <c r="F257" s="209" t="s">
        <v>261</v>
      </c>
      <c r="G257" s="212" t="n">
        <v>5</v>
      </c>
      <c r="H257" s="212" t="n">
        <v>0</v>
      </c>
    </row>
    <row r="258" customFormat="false" ht="15" hidden="false" customHeight="false" outlineLevel="0" collapsed="false">
      <c r="A258" s="364"/>
      <c r="B258" s="364"/>
      <c r="C258" s="364"/>
      <c r="D258" s="365" t="s">
        <v>220</v>
      </c>
      <c r="E258" s="366"/>
      <c r="F258" s="366"/>
      <c r="G258" s="367" t="n">
        <v>5</v>
      </c>
      <c r="H258" s="364"/>
    </row>
    <row r="259" customFormat="false" ht="15" hidden="false" customHeight="true" outlineLevel="0" collapsed="false">
      <c r="A259" s="214" t="s">
        <v>576</v>
      </c>
      <c r="B259" s="214" t="s">
        <v>113</v>
      </c>
      <c r="C259" s="214" t="s">
        <v>2339</v>
      </c>
      <c r="D259" s="215" t="s">
        <v>2340</v>
      </c>
      <c r="E259" s="215"/>
      <c r="F259" s="214" t="s">
        <v>261</v>
      </c>
      <c r="G259" s="217" t="n">
        <v>4</v>
      </c>
      <c r="H259" s="217" t="n">
        <v>0</v>
      </c>
    </row>
    <row r="260" customFormat="false" ht="15" hidden="false" customHeight="false" outlineLevel="0" collapsed="false">
      <c r="A260" s="364"/>
      <c r="B260" s="364"/>
      <c r="C260" s="364"/>
      <c r="D260" s="365" t="s">
        <v>216</v>
      </c>
      <c r="E260" s="366"/>
      <c r="F260" s="366"/>
      <c r="G260" s="368" t="n">
        <v>4</v>
      </c>
      <c r="H260" s="364"/>
    </row>
    <row r="261" customFormat="false" ht="15" hidden="false" customHeight="true" outlineLevel="0" collapsed="false">
      <c r="A261" s="214" t="s">
        <v>579</v>
      </c>
      <c r="B261" s="214" t="s">
        <v>113</v>
      </c>
      <c r="C261" s="214" t="s">
        <v>2342</v>
      </c>
      <c r="D261" s="215" t="s">
        <v>2343</v>
      </c>
      <c r="E261" s="215"/>
      <c r="F261" s="214" t="s">
        <v>261</v>
      </c>
      <c r="G261" s="217" t="n">
        <v>1</v>
      </c>
      <c r="H261" s="217" t="n">
        <v>0</v>
      </c>
    </row>
    <row r="262" customFormat="false" ht="15" hidden="false" customHeight="false" outlineLevel="0" collapsed="false">
      <c r="A262" s="364"/>
      <c r="B262" s="364"/>
      <c r="C262" s="364"/>
      <c r="D262" s="365" t="s">
        <v>199</v>
      </c>
      <c r="E262" s="366"/>
      <c r="F262" s="366"/>
      <c r="G262" s="368" t="n">
        <v>1</v>
      </c>
      <c r="H262" s="364"/>
    </row>
    <row r="263" customFormat="false" ht="15" hidden="false" customHeight="true" outlineLevel="0" collapsed="false">
      <c r="A263" s="209" t="s">
        <v>584</v>
      </c>
      <c r="B263" s="209" t="s">
        <v>113</v>
      </c>
      <c r="C263" s="209" t="s">
        <v>2255</v>
      </c>
      <c r="D263" s="210" t="s">
        <v>2345</v>
      </c>
      <c r="E263" s="210"/>
      <c r="F263" s="209" t="s">
        <v>1484</v>
      </c>
      <c r="G263" s="212" t="n">
        <v>1</v>
      </c>
      <c r="H263" s="212" t="n">
        <v>0</v>
      </c>
    </row>
    <row r="264" customFormat="false" ht="15" hidden="false" customHeight="false" outlineLevel="0" collapsed="false">
      <c r="A264" s="364"/>
      <c r="B264" s="364"/>
      <c r="C264" s="364"/>
      <c r="D264" s="365" t="s">
        <v>199</v>
      </c>
      <c r="E264" s="366"/>
      <c r="F264" s="366"/>
      <c r="G264" s="367" t="n">
        <v>1</v>
      </c>
      <c r="H264" s="364"/>
    </row>
    <row r="265" customFormat="false" ht="15" hidden="false" customHeight="true" outlineLevel="0" collapsed="false">
      <c r="A265" s="209" t="s">
        <v>588</v>
      </c>
      <c r="B265" s="209" t="s">
        <v>113</v>
      </c>
      <c r="C265" s="209" t="s">
        <v>2263</v>
      </c>
      <c r="D265" s="210" t="s">
        <v>2347</v>
      </c>
      <c r="E265" s="210"/>
      <c r="F265" s="209" t="s">
        <v>1309</v>
      </c>
      <c r="G265" s="212" t="n">
        <v>8</v>
      </c>
      <c r="H265" s="212" t="n">
        <v>0</v>
      </c>
    </row>
    <row r="266" customFormat="false" ht="15" hidden="false" customHeight="false" outlineLevel="0" collapsed="false">
      <c r="A266" s="364"/>
      <c r="B266" s="364"/>
      <c r="C266" s="364"/>
      <c r="D266" s="365" t="s">
        <v>229</v>
      </c>
      <c r="E266" s="366"/>
      <c r="F266" s="366"/>
      <c r="G266" s="367" t="n">
        <v>8</v>
      </c>
      <c r="H266" s="364"/>
    </row>
    <row r="267" customFormat="false" ht="15" hidden="false" customHeight="true" outlineLevel="0" collapsed="false">
      <c r="A267" s="209" t="s">
        <v>591</v>
      </c>
      <c r="B267" s="209" t="s">
        <v>113</v>
      </c>
      <c r="C267" s="209" t="s">
        <v>2263</v>
      </c>
      <c r="D267" s="210" t="s">
        <v>2266</v>
      </c>
      <c r="E267" s="210"/>
      <c r="F267" s="209" t="s">
        <v>1309</v>
      </c>
      <c r="G267" s="212" t="n">
        <v>4</v>
      </c>
      <c r="H267" s="212" t="n">
        <v>0</v>
      </c>
    </row>
    <row r="268" customFormat="false" ht="15" hidden="false" customHeight="false" outlineLevel="0" collapsed="false">
      <c r="A268" s="364"/>
      <c r="B268" s="364"/>
      <c r="C268" s="364"/>
      <c r="D268" s="365" t="s">
        <v>216</v>
      </c>
      <c r="E268" s="366"/>
      <c r="F268" s="366"/>
      <c r="G268" s="367" t="n">
        <v>4</v>
      </c>
      <c r="H268" s="364"/>
    </row>
    <row r="269" customFormat="false" ht="15" hidden="false" customHeight="true" outlineLevel="0" collapsed="false">
      <c r="A269" s="209" t="s">
        <v>594</v>
      </c>
      <c r="B269" s="209" t="s">
        <v>113</v>
      </c>
      <c r="C269" s="209" t="s">
        <v>1307</v>
      </c>
      <c r="D269" s="210" t="s">
        <v>2268</v>
      </c>
      <c r="E269" s="210"/>
      <c r="F269" s="209" t="s">
        <v>1309</v>
      </c>
      <c r="G269" s="212" t="n">
        <v>12</v>
      </c>
      <c r="H269" s="212" t="n">
        <v>0</v>
      </c>
    </row>
    <row r="270" customFormat="false" ht="15" hidden="false" customHeight="false" outlineLevel="0" collapsed="false">
      <c r="A270" s="364"/>
      <c r="B270" s="364"/>
      <c r="C270" s="364"/>
      <c r="D270" s="365" t="s">
        <v>247</v>
      </c>
      <c r="E270" s="366"/>
      <c r="F270" s="366"/>
      <c r="G270" s="367" t="n">
        <v>12</v>
      </c>
      <c r="H270" s="364"/>
    </row>
    <row r="271" customFormat="false" ht="15" hidden="false" customHeight="true" outlineLevel="0" collapsed="false">
      <c r="A271" s="209" t="s">
        <v>597</v>
      </c>
      <c r="B271" s="209" t="s">
        <v>113</v>
      </c>
      <c r="C271" s="209" t="s">
        <v>1307</v>
      </c>
      <c r="D271" s="210" t="s">
        <v>2272</v>
      </c>
      <c r="E271" s="210"/>
      <c r="F271" s="209" t="s">
        <v>1309</v>
      </c>
      <c r="G271" s="212" t="n">
        <v>6</v>
      </c>
      <c r="H271" s="212" t="n">
        <v>0</v>
      </c>
    </row>
    <row r="272" customFormat="false" ht="15" hidden="false" customHeight="false" outlineLevel="0" collapsed="false">
      <c r="A272" s="364"/>
      <c r="B272" s="364"/>
      <c r="C272" s="364"/>
      <c r="D272" s="365" t="s">
        <v>223</v>
      </c>
      <c r="E272" s="366"/>
      <c r="F272" s="366"/>
      <c r="G272" s="367" t="n">
        <v>6</v>
      </c>
      <c r="H272" s="364"/>
    </row>
    <row r="273" customFormat="false" ht="15" hidden="false" customHeight="true" outlineLevel="0" collapsed="false">
      <c r="A273" s="209" t="s">
        <v>600</v>
      </c>
      <c r="B273" s="209" t="s">
        <v>113</v>
      </c>
      <c r="C273" s="209" t="s">
        <v>1318</v>
      </c>
      <c r="D273" s="210" t="s">
        <v>2274</v>
      </c>
      <c r="E273" s="210"/>
      <c r="F273" s="209" t="s">
        <v>1309</v>
      </c>
      <c r="G273" s="212" t="n">
        <v>2</v>
      </c>
      <c r="H273" s="212" t="n">
        <v>0</v>
      </c>
    </row>
    <row r="274" customFormat="false" ht="15" hidden="false" customHeight="false" outlineLevel="0" collapsed="false">
      <c r="A274" s="364"/>
      <c r="B274" s="364"/>
      <c r="C274" s="364"/>
      <c r="D274" s="365" t="s">
        <v>208</v>
      </c>
      <c r="E274" s="366"/>
      <c r="F274" s="366"/>
      <c r="G274" s="367" t="n">
        <v>2</v>
      </c>
      <c r="H274" s="364"/>
    </row>
    <row r="275" customFormat="false" ht="15" hidden="false" customHeight="true" outlineLevel="0" collapsed="false">
      <c r="A275" s="209" t="s">
        <v>603</v>
      </c>
      <c r="B275" s="209" t="s">
        <v>113</v>
      </c>
      <c r="C275" s="209" t="s">
        <v>1318</v>
      </c>
      <c r="D275" s="210" t="s">
        <v>2276</v>
      </c>
      <c r="E275" s="210"/>
      <c r="F275" s="209" t="s">
        <v>1309</v>
      </c>
      <c r="G275" s="212" t="n">
        <v>2</v>
      </c>
      <c r="H275" s="212" t="n">
        <v>0</v>
      </c>
    </row>
    <row r="276" customFormat="false" ht="15" hidden="false" customHeight="false" outlineLevel="0" collapsed="false">
      <c r="A276" s="364"/>
      <c r="B276" s="364"/>
      <c r="C276" s="364"/>
      <c r="D276" s="365" t="s">
        <v>208</v>
      </c>
      <c r="E276" s="366"/>
      <c r="F276" s="366"/>
      <c r="G276" s="367" t="n">
        <v>2</v>
      </c>
      <c r="H276" s="364"/>
    </row>
    <row r="277" customFormat="false" ht="15" hidden="false" customHeight="true" outlineLevel="0" collapsed="false">
      <c r="A277" s="209" t="s">
        <v>606</v>
      </c>
      <c r="B277" s="209" t="s">
        <v>113</v>
      </c>
      <c r="C277" s="209" t="s">
        <v>1318</v>
      </c>
      <c r="D277" s="210" t="s">
        <v>2278</v>
      </c>
      <c r="E277" s="210"/>
      <c r="F277" s="209" t="s">
        <v>1309</v>
      </c>
      <c r="G277" s="212" t="n">
        <v>8</v>
      </c>
      <c r="H277" s="212" t="n">
        <v>0</v>
      </c>
    </row>
    <row r="278" customFormat="false" ht="15" hidden="false" customHeight="false" outlineLevel="0" collapsed="false">
      <c r="A278" s="364"/>
      <c r="B278" s="364"/>
      <c r="C278" s="364"/>
      <c r="D278" s="365" t="s">
        <v>229</v>
      </c>
      <c r="E278" s="366"/>
      <c r="F278" s="366"/>
      <c r="G278" s="367" t="n">
        <v>8</v>
      </c>
      <c r="H278" s="364"/>
    </row>
    <row r="279" customFormat="false" ht="15" hidden="false" customHeight="true" outlineLevel="0" collapsed="false">
      <c r="A279" s="209" t="s">
        <v>609</v>
      </c>
      <c r="B279" s="209" t="s">
        <v>113</v>
      </c>
      <c r="C279" s="209" t="s">
        <v>1318</v>
      </c>
      <c r="D279" s="210" t="s">
        <v>2280</v>
      </c>
      <c r="E279" s="210"/>
      <c r="F279" s="209" t="s">
        <v>1309</v>
      </c>
      <c r="G279" s="212" t="n">
        <v>1</v>
      </c>
      <c r="H279" s="212" t="n">
        <v>0</v>
      </c>
    </row>
    <row r="280" customFormat="false" ht="15" hidden="false" customHeight="false" outlineLevel="0" collapsed="false">
      <c r="A280" s="364"/>
      <c r="B280" s="364"/>
      <c r="C280" s="364"/>
      <c r="D280" s="365" t="s">
        <v>199</v>
      </c>
      <c r="E280" s="366"/>
      <c r="F280" s="366"/>
      <c r="G280" s="367" t="n">
        <v>1</v>
      </c>
      <c r="H280" s="364"/>
    </row>
    <row r="281" customFormat="false" ht="15" hidden="false" customHeight="true" outlineLevel="0" collapsed="false">
      <c r="A281" s="209" t="s">
        <v>612</v>
      </c>
      <c r="B281" s="209" t="s">
        <v>113</v>
      </c>
      <c r="C281" s="209" t="s">
        <v>2282</v>
      </c>
      <c r="D281" s="210" t="s">
        <v>2283</v>
      </c>
      <c r="E281" s="210"/>
      <c r="F281" s="209" t="s">
        <v>1309</v>
      </c>
      <c r="G281" s="212" t="n">
        <v>10</v>
      </c>
      <c r="H281" s="212" t="n">
        <v>0</v>
      </c>
    </row>
    <row r="282" customFormat="false" ht="15" hidden="false" customHeight="false" outlineLevel="0" collapsed="false">
      <c r="A282" s="364"/>
      <c r="B282" s="364"/>
      <c r="C282" s="364"/>
      <c r="D282" s="365" t="s">
        <v>237</v>
      </c>
      <c r="E282" s="366"/>
      <c r="F282" s="366"/>
      <c r="G282" s="367" t="n">
        <v>10</v>
      </c>
      <c r="H282" s="364"/>
    </row>
    <row r="283" customFormat="false" ht="15" hidden="false" customHeight="true" outlineLevel="0" collapsed="false">
      <c r="A283" s="209" t="s">
        <v>615</v>
      </c>
      <c r="B283" s="209" t="s">
        <v>113</v>
      </c>
      <c r="C283" s="209" t="s">
        <v>2353</v>
      </c>
      <c r="D283" s="210" t="s">
        <v>2354</v>
      </c>
      <c r="E283" s="210"/>
      <c r="F283" s="209" t="s">
        <v>313</v>
      </c>
      <c r="G283" s="212" t="n">
        <v>168</v>
      </c>
      <c r="H283" s="212" t="n">
        <v>0</v>
      </c>
    </row>
    <row r="284" customFormat="false" ht="15" hidden="false" customHeight="false" outlineLevel="0" collapsed="false">
      <c r="A284" s="364"/>
      <c r="B284" s="364"/>
      <c r="C284" s="364"/>
      <c r="D284" s="365" t="s">
        <v>728</v>
      </c>
      <c r="E284" s="366"/>
      <c r="F284" s="366"/>
      <c r="G284" s="367" t="n">
        <v>168</v>
      </c>
      <c r="H284" s="364"/>
    </row>
    <row r="285" customFormat="false" ht="15" hidden="false" customHeight="true" outlineLevel="0" collapsed="false">
      <c r="A285" s="209" t="s">
        <v>616</v>
      </c>
      <c r="B285" s="209" t="s">
        <v>113</v>
      </c>
      <c r="C285" s="209" t="s">
        <v>2357</v>
      </c>
      <c r="D285" s="210" t="s">
        <v>2358</v>
      </c>
      <c r="E285" s="210"/>
      <c r="F285" s="209" t="s">
        <v>313</v>
      </c>
      <c r="G285" s="212" t="n">
        <v>162</v>
      </c>
      <c r="H285" s="212" t="n">
        <v>0</v>
      </c>
    </row>
    <row r="286" customFormat="false" ht="15" hidden="false" customHeight="false" outlineLevel="0" collapsed="false">
      <c r="A286" s="364"/>
      <c r="B286" s="364"/>
      <c r="C286" s="364"/>
      <c r="D286" s="365" t="s">
        <v>4885</v>
      </c>
      <c r="E286" s="366"/>
      <c r="F286" s="366"/>
      <c r="G286" s="367" t="n">
        <v>162</v>
      </c>
      <c r="H286" s="364"/>
    </row>
    <row r="287" customFormat="false" ht="15" hidden="false" customHeight="true" outlineLevel="0" collapsed="false">
      <c r="A287" s="209" t="s">
        <v>619</v>
      </c>
      <c r="B287" s="209" t="s">
        <v>113</v>
      </c>
      <c r="C287" s="209" t="s">
        <v>1328</v>
      </c>
      <c r="D287" s="210" t="s">
        <v>2360</v>
      </c>
      <c r="E287" s="210"/>
      <c r="F287" s="209" t="s">
        <v>255</v>
      </c>
      <c r="G287" s="212" t="n">
        <v>2.18</v>
      </c>
      <c r="H287" s="212" t="n">
        <v>0</v>
      </c>
    </row>
    <row r="288" customFormat="false" ht="15" hidden="false" customHeight="false" outlineLevel="0" collapsed="false">
      <c r="A288" s="364"/>
      <c r="B288" s="364"/>
      <c r="C288" s="364"/>
      <c r="D288" s="365" t="s">
        <v>4886</v>
      </c>
      <c r="E288" s="366"/>
      <c r="F288" s="366"/>
      <c r="G288" s="367" t="n">
        <v>0.32</v>
      </c>
      <c r="H288" s="364"/>
    </row>
    <row r="289" customFormat="false" ht="15" hidden="false" customHeight="false" outlineLevel="0" collapsed="false">
      <c r="A289" s="209"/>
      <c r="B289" s="209"/>
      <c r="C289" s="209"/>
      <c r="D289" s="365" t="s">
        <v>4887</v>
      </c>
      <c r="E289" s="366"/>
      <c r="F289" s="366"/>
      <c r="G289" s="367" t="n">
        <v>0.32</v>
      </c>
      <c r="H289" s="213"/>
    </row>
    <row r="290" customFormat="false" ht="15" hidden="false" customHeight="false" outlineLevel="0" collapsed="false">
      <c r="A290" s="209"/>
      <c r="B290" s="209"/>
      <c r="C290" s="209"/>
      <c r="D290" s="365" t="s">
        <v>4888</v>
      </c>
      <c r="E290" s="366"/>
      <c r="F290" s="366"/>
      <c r="G290" s="367" t="n">
        <v>0.18</v>
      </c>
      <c r="H290" s="213"/>
    </row>
    <row r="291" customFormat="false" ht="15" hidden="false" customHeight="false" outlineLevel="0" collapsed="false">
      <c r="A291" s="209"/>
      <c r="B291" s="209"/>
      <c r="C291" s="209"/>
      <c r="D291" s="365" t="s">
        <v>4889</v>
      </c>
      <c r="E291" s="366"/>
      <c r="F291" s="366"/>
      <c r="G291" s="367" t="n">
        <v>0.24</v>
      </c>
      <c r="H291" s="213"/>
    </row>
    <row r="292" customFormat="false" ht="15" hidden="false" customHeight="false" outlineLevel="0" collapsed="false">
      <c r="A292" s="209"/>
      <c r="B292" s="209"/>
      <c r="C292" s="209"/>
      <c r="D292" s="365" t="s">
        <v>4890</v>
      </c>
      <c r="E292" s="366"/>
      <c r="F292" s="366"/>
      <c r="G292" s="367" t="n">
        <v>1.12</v>
      </c>
      <c r="H292" s="213"/>
    </row>
    <row r="293" customFormat="false" ht="15" hidden="false" customHeight="true" outlineLevel="0" collapsed="false">
      <c r="A293" s="209" t="s">
        <v>622</v>
      </c>
      <c r="B293" s="209" t="s">
        <v>113</v>
      </c>
      <c r="C293" s="209" t="s">
        <v>900</v>
      </c>
      <c r="D293" s="210" t="s">
        <v>901</v>
      </c>
      <c r="E293" s="210"/>
      <c r="F293" s="209" t="s">
        <v>264</v>
      </c>
      <c r="G293" s="212" t="n">
        <v>0.492</v>
      </c>
      <c r="H293" s="212" t="n">
        <v>0</v>
      </c>
    </row>
    <row r="294" customFormat="false" ht="15" hidden="false" customHeight="false" outlineLevel="0" collapsed="false">
      <c r="A294" s="364"/>
      <c r="B294" s="364"/>
      <c r="C294" s="364"/>
      <c r="D294" s="365" t="s">
        <v>4891</v>
      </c>
      <c r="E294" s="366"/>
      <c r="F294" s="366"/>
      <c r="G294" s="367" t="n">
        <v>0.492</v>
      </c>
      <c r="H294" s="364"/>
    </row>
    <row r="295" customFormat="false" ht="15" hidden="false" customHeight="true" outlineLevel="0" collapsed="false">
      <c r="A295" s="209" t="s">
        <v>625</v>
      </c>
      <c r="B295" s="209" t="s">
        <v>113</v>
      </c>
      <c r="C295" s="209" t="s">
        <v>2361</v>
      </c>
      <c r="D295" s="210" t="s">
        <v>2362</v>
      </c>
      <c r="E295" s="210"/>
      <c r="F295" s="209" t="s">
        <v>313</v>
      </c>
      <c r="G295" s="212" t="n">
        <v>3</v>
      </c>
      <c r="H295" s="212" t="n">
        <v>0</v>
      </c>
    </row>
    <row r="296" customFormat="false" ht="15" hidden="false" customHeight="false" outlineLevel="0" collapsed="false">
      <c r="A296" s="364"/>
      <c r="B296" s="364"/>
      <c r="C296" s="364"/>
      <c r="D296" s="365" t="s">
        <v>4892</v>
      </c>
      <c r="E296" s="366"/>
      <c r="F296" s="366"/>
      <c r="G296" s="367" t="n">
        <v>3</v>
      </c>
      <c r="H296" s="364"/>
    </row>
    <row r="297" customFormat="false" ht="15" hidden="false" customHeight="true" outlineLevel="0" collapsed="false">
      <c r="A297" s="209" t="s">
        <v>630</v>
      </c>
      <c r="B297" s="209" t="s">
        <v>113</v>
      </c>
      <c r="C297" s="209" t="s">
        <v>2363</v>
      </c>
      <c r="D297" s="210" t="s">
        <v>2364</v>
      </c>
      <c r="E297" s="210"/>
      <c r="F297" s="209" t="s">
        <v>313</v>
      </c>
      <c r="G297" s="212" t="n">
        <v>168</v>
      </c>
      <c r="H297" s="212" t="n">
        <v>0</v>
      </c>
    </row>
    <row r="298" customFormat="false" ht="15" hidden="false" customHeight="false" outlineLevel="0" collapsed="false">
      <c r="A298" s="364"/>
      <c r="B298" s="364"/>
      <c r="C298" s="364"/>
      <c r="D298" s="365" t="s">
        <v>728</v>
      </c>
      <c r="E298" s="366"/>
      <c r="F298" s="366"/>
      <c r="G298" s="367" t="n">
        <v>168</v>
      </c>
      <c r="H298" s="364"/>
    </row>
    <row r="299" customFormat="false" ht="15" hidden="false" customHeight="true" outlineLevel="0" collapsed="false">
      <c r="A299" s="209" t="s">
        <v>635</v>
      </c>
      <c r="B299" s="209" t="s">
        <v>113</v>
      </c>
      <c r="C299" s="209" t="s">
        <v>2365</v>
      </c>
      <c r="D299" s="210" t="s">
        <v>2366</v>
      </c>
      <c r="E299" s="210"/>
      <c r="F299" s="209" t="s">
        <v>313</v>
      </c>
      <c r="G299" s="212" t="n">
        <v>98</v>
      </c>
      <c r="H299" s="212" t="n">
        <v>0</v>
      </c>
    </row>
    <row r="300" customFormat="false" ht="15" hidden="false" customHeight="false" outlineLevel="0" collapsed="false">
      <c r="A300" s="364"/>
      <c r="B300" s="364"/>
      <c r="C300" s="364"/>
      <c r="D300" s="365" t="s">
        <v>520</v>
      </c>
      <c r="E300" s="366"/>
      <c r="F300" s="366"/>
      <c r="G300" s="367" t="n">
        <v>98</v>
      </c>
      <c r="H300" s="364"/>
    </row>
    <row r="301" customFormat="false" ht="15" hidden="false" customHeight="true" outlineLevel="0" collapsed="false">
      <c r="A301" s="209" t="s">
        <v>638</v>
      </c>
      <c r="B301" s="209" t="s">
        <v>113</v>
      </c>
      <c r="C301" s="209" t="s">
        <v>2367</v>
      </c>
      <c r="D301" s="210" t="s">
        <v>2368</v>
      </c>
      <c r="E301" s="210"/>
      <c r="F301" s="209" t="s">
        <v>313</v>
      </c>
      <c r="G301" s="212" t="n">
        <v>64</v>
      </c>
      <c r="H301" s="212" t="n">
        <v>0</v>
      </c>
    </row>
    <row r="302" customFormat="false" ht="15" hidden="false" customHeight="false" outlineLevel="0" collapsed="false">
      <c r="A302" s="364"/>
      <c r="B302" s="364"/>
      <c r="C302" s="364"/>
      <c r="D302" s="365" t="s">
        <v>415</v>
      </c>
      <c r="E302" s="366"/>
      <c r="F302" s="366"/>
      <c r="G302" s="367" t="n">
        <v>64</v>
      </c>
      <c r="H302" s="364"/>
    </row>
    <row r="303" customFormat="false" ht="15" hidden="false" customHeight="true" outlineLevel="0" collapsed="false">
      <c r="A303" s="209" t="s">
        <v>641</v>
      </c>
      <c r="B303" s="209" t="s">
        <v>113</v>
      </c>
      <c r="C303" s="209" t="s">
        <v>2369</v>
      </c>
      <c r="D303" s="210" t="s">
        <v>2370</v>
      </c>
      <c r="E303" s="210"/>
      <c r="F303" s="209" t="s">
        <v>261</v>
      </c>
      <c r="G303" s="212" t="n">
        <v>24</v>
      </c>
      <c r="H303" s="212" t="n">
        <v>0</v>
      </c>
    </row>
    <row r="304" customFormat="false" ht="15" hidden="false" customHeight="false" outlineLevel="0" collapsed="false">
      <c r="A304" s="364"/>
      <c r="B304" s="364"/>
      <c r="C304" s="364"/>
      <c r="D304" s="365" t="s">
        <v>286</v>
      </c>
      <c r="E304" s="366"/>
      <c r="F304" s="366"/>
      <c r="G304" s="367" t="n">
        <v>24</v>
      </c>
      <c r="H304" s="364"/>
    </row>
    <row r="305" customFormat="false" ht="15" hidden="false" customHeight="true" outlineLevel="0" collapsed="false">
      <c r="A305" s="209" t="s">
        <v>646</v>
      </c>
      <c r="B305" s="209" t="s">
        <v>113</v>
      </c>
      <c r="C305" s="209" t="s">
        <v>2372</v>
      </c>
      <c r="D305" s="210" t="s">
        <v>2373</v>
      </c>
      <c r="E305" s="210"/>
      <c r="F305" s="209" t="s">
        <v>261</v>
      </c>
      <c r="G305" s="212" t="n">
        <v>4</v>
      </c>
      <c r="H305" s="212" t="n">
        <v>0</v>
      </c>
    </row>
    <row r="306" customFormat="false" ht="15" hidden="false" customHeight="false" outlineLevel="0" collapsed="false">
      <c r="A306" s="364"/>
      <c r="B306" s="364"/>
      <c r="C306" s="364"/>
      <c r="D306" s="365" t="s">
        <v>216</v>
      </c>
      <c r="E306" s="366"/>
      <c r="F306" s="366"/>
      <c r="G306" s="367" t="n">
        <v>4</v>
      </c>
      <c r="H306" s="364"/>
    </row>
    <row r="307" customFormat="false" ht="15" hidden="false" customHeight="true" outlineLevel="0" collapsed="false">
      <c r="A307" s="209" t="s">
        <v>650</v>
      </c>
      <c r="B307" s="209" t="s">
        <v>113</v>
      </c>
      <c r="C307" s="209" t="s">
        <v>2375</v>
      </c>
      <c r="D307" s="210" t="s">
        <v>2376</v>
      </c>
      <c r="E307" s="210"/>
      <c r="F307" s="209" t="s">
        <v>261</v>
      </c>
      <c r="G307" s="212" t="n">
        <v>4</v>
      </c>
      <c r="H307" s="212" t="n">
        <v>0</v>
      </c>
    </row>
    <row r="308" customFormat="false" ht="15" hidden="false" customHeight="false" outlineLevel="0" collapsed="false">
      <c r="A308" s="364"/>
      <c r="B308" s="364"/>
      <c r="C308" s="364"/>
      <c r="D308" s="365" t="s">
        <v>216</v>
      </c>
      <c r="E308" s="366"/>
      <c r="F308" s="366"/>
      <c r="G308" s="367" t="n">
        <v>4</v>
      </c>
      <c r="H308" s="364"/>
    </row>
    <row r="309" customFormat="false" ht="15" hidden="false" customHeight="true" outlineLevel="0" collapsed="false">
      <c r="A309" s="209" t="s">
        <v>653</v>
      </c>
      <c r="B309" s="209" t="s">
        <v>113</v>
      </c>
      <c r="C309" s="209" t="s">
        <v>2378</v>
      </c>
      <c r="D309" s="210" t="s">
        <v>2379</v>
      </c>
      <c r="E309" s="210"/>
      <c r="F309" s="209" t="s">
        <v>202</v>
      </c>
      <c r="G309" s="212" t="n">
        <v>0.32</v>
      </c>
      <c r="H309" s="212" t="n">
        <v>0</v>
      </c>
    </row>
    <row r="310" customFormat="false" ht="15" hidden="false" customHeight="false" outlineLevel="0" collapsed="false">
      <c r="A310" s="364"/>
      <c r="B310" s="364"/>
      <c r="C310" s="364"/>
      <c r="D310" s="365" t="s">
        <v>4893</v>
      </c>
      <c r="E310" s="366"/>
      <c r="F310" s="366"/>
      <c r="G310" s="367" t="n">
        <v>0.32</v>
      </c>
      <c r="H310" s="364"/>
    </row>
    <row r="311" customFormat="false" ht="15" hidden="false" customHeight="true" outlineLevel="0" collapsed="false">
      <c r="A311" s="209" t="s">
        <v>656</v>
      </c>
      <c r="B311" s="209" t="s">
        <v>113</v>
      </c>
      <c r="C311" s="209" t="s">
        <v>1363</v>
      </c>
      <c r="D311" s="210" t="s">
        <v>1364</v>
      </c>
      <c r="E311" s="210"/>
      <c r="F311" s="209" t="s">
        <v>264</v>
      </c>
      <c r="G311" s="212" t="n">
        <v>2.051</v>
      </c>
      <c r="H311" s="212" t="n">
        <v>0</v>
      </c>
    </row>
    <row r="312" customFormat="false" ht="15" hidden="false" customHeight="false" outlineLevel="0" collapsed="false">
      <c r="A312" s="364"/>
      <c r="B312" s="364"/>
      <c r="C312" s="364"/>
      <c r="D312" s="365" t="s">
        <v>4894</v>
      </c>
      <c r="E312" s="366" t="s">
        <v>4895</v>
      </c>
      <c r="F312" s="366"/>
      <c r="G312" s="367" t="n">
        <v>1.901</v>
      </c>
      <c r="H312" s="364"/>
    </row>
    <row r="313" customFormat="false" ht="15" hidden="false" customHeight="false" outlineLevel="0" collapsed="false">
      <c r="A313" s="209"/>
      <c r="B313" s="209"/>
      <c r="C313" s="209"/>
      <c r="D313" s="365" t="s">
        <v>4791</v>
      </c>
      <c r="E313" s="366" t="s">
        <v>4792</v>
      </c>
      <c r="F313" s="366"/>
      <c r="G313" s="367" t="n">
        <v>0.15</v>
      </c>
      <c r="H313" s="213"/>
    </row>
    <row r="314" customFormat="false" ht="15" hidden="false" customHeight="true" outlineLevel="0" collapsed="false">
      <c r="A314" s="209" t="s">
        <v>659</v>
      </c>
      <c r="B314" s="209" t="s">
        <v>113</v>
      </c>
      <c r="C314" s="209" t="s">
        <v>1367</v>
      </c>
      <c r="D314" s="210" t="s">
        <v>1368</v>
      </c>
      <c r="E314" s="210"/>
      <c r="F314" s="209" t="s">
        <v>264</v>
      </c>
      <c r="G314" s="212" t="n">
        <v>4.102</v>
      </c>
      <c r="H314" s="212" t="n">
        <v>0</v>
      </c>
    </row>
    <row r="315" customFormat="false" ht="15" hidden="false" customHeight="false" outlineLevel="0" collapsed="false">
      <c r="A315" s="364"/>
      <c r="B315" s="364"/>
      <c r="C315" s="364"/>
      <c r="D315" s="365" t="s">
        <v>4896</v>
      </c>
      <c r="E315" s="366"/>
      <c r="F315" s="366"/>
      <c r="G315" s="367" t="n">
        <v>4.102</v>
      </c>
      <c r="H315" s="364"/>
    </row>
    <row r="316" customFormat="false" ht="15" hidden="false" customHeight="true" outlineLevel="0" collapsed="false">
      <c r="A316" s="209" t="s">
        <v>662</v>
      </c>
      <c r="B316" s="209" t="s">
        <v>113</v>
      </c>
      <c r="C316" s="209" t="s">
        <v>1636</v>
      </c>
      <c r="D316" s="210" t="s">
        <v>1637</v>
      </c>
      <c r="E316" s="210"/>
      <c r="F316" s="209" t="s">
        <v>264</v>
      </c>
      <c r="G316" s="212" t="n">
        <v>2.051</v>
      </c>
      <c r="H316" s="212" t="n">
        <v>0</v>
      </c>
    </row>
    <row r="317" customFormat="false" ht="15" hidden="false" customHeight="false" outlineLevel="0" collapsed="false">
      <c r="A317" s="364"/>
      <c r="B317" s="364"/>
      <c r="C317" s="364"/>
      <c r="D317" s="365" t="s">
        <v>4897</v>
      </c>
      <c r="E317" s="366"/>
      <c r="F317" s="366"/>
      <c r="G317" s="367" t="n">
        <v>2.051</v>
      </c>
      <c r="H317" s="364"/>
    </row>
    <row r="318" customFormat="false" ht="15" hidden="false" customHeight="true" outlineLevel="0" collapsed="false">
      <c r="A318" s="209" t="s">
        <v>665</v>
      </c>
      <c r="B318" s="209" t="s">
        <v>113</v>
      </c>
      <c r="C318" s="209" t="s">
        <v>1373</v>
      </c>
      <c r="D318" s="210" t="s">
        <v>1374</v>
      </c>
      <c r="E318" s="210"/>
      <c r="F318" s="209" t="s">
        <v>264</v>
      </c>
      <c r="G318" s="212" t="n">
        <v>2.051</v>
      </c>
      <c r="H318" s="212" t="n">
        <v>0</v>
      </c>
    </row>
    <row r="319" customFormat="false" ht="15" hidden="false" customHeight="false" outlineLevel="0" collapsed="false">
      <c r="A319" s="364"/>
      <c r="B319" s="364"/>
      <c r="C319" s="364"/>
      <c r="D319" s="365" t="s">
        <v>4897</v>
      </c>
      <c r="E319" s="366"/>
      <c r="F319" s="366"/>
      <c r="G319" s="367" t="n">
        <v>2.051</v>
      </c>
      <c r="H319" s="364"/>
    </row>
    <row r="320" customFormat="false" ht="15" hidden="false" customHeight="true" outlineLevel="0" collapsed="false">
      <c r="A320" s="209" t="s">
        <v>670</v>
      </c>
      <c r="B320" s="209" t="s">
        <v>113</v>
      </c>
      <c r="C320" s="209" t="s">
        <v>1376</v>
      </c>
      <c r="D320" s="210" t="s">
        <v>1377</v>
      </c>
      <c r="E320" s="210"/>
      <c r="F320" s="209" t="s">
        <v>264</v>
      </c>
      <c r="G320" s="212" t="n">
        <v>57.428</v>
      </c>
      <c r="H320" s="212" t="n">
        <v>0</v>
      </c>
    </row>
    <row r="321" customFormat="false" ht="15" hidden="false" customHeight="false" outlineLevel="0" collapsed="false">
      <c r="A321" s="364"/>
      <c r="B321" s="364"/>
      <c r="C321" s="364"/>
      <c r="D321" s="365" t="s">
        <v>4898</v>
      </c>
      <c r="E321" s="366"/>
      <c r="F321" s="366"/>
      <c r="G321" s="367" t="n">
        <v>57.428</v>
      </c>
      <c r="H321" s="364"/>
    </row>
    <row r="322" customFormat="false" ht="15" hidden="false" customHeight="true" outlineLevel="0" collapsed="false">
      <c r="A322" s="209" t="s">
        <v>674</v>
      </c>
      <c r="B322" s="209" t="s">
        <v>113</v>
      </c>
      <c r="C322" s="209" t="s">
        <v>1379</v>
      </c>
      <c r="D322" s="210" t="s">
        <v>1380</v>
      </c>
      <c r="E322" s="210"/>
      <c r="F322" s="209" t="s">
        <v>264</v>
      </c>
      <c r="G322" s="212" t="n">
        <v>0.15</v>
      </c>
      <c r="H322" s="212" t="n">
        <v>0</v>
      </c>
    </row>
    <row r="323" customFormat="false" ht="15" hidden="false" customHeight="false" outlineLevel="0" collapsed="false">
      <c r="A323" s="364"/>
      <c r="B323" s="364"/>
      <c r="C323" s="364"/>
      <c r="D323" s="365" t="s">
        <v>4791</v>
      </c>
      <c r="E323" s="366"/>
      <c r="F323" s="366"/>
      <c r="G323" s="367" t="n">
        <v>0.15</v>
      </c>
      <c r="H323" s="364"/>
    </row>
    <row r="324" customFormat="false" ht="15" hidden="false" customHeight="true" outlineLevel="0" collapsed="false">
      <c r="A324" s="209" t="s">
        <v>677</v>
      </c>
      <c r="B324" s="209" t="s">
        <v>113</v>
      </c>
      <c r="C324" s="209" t="s">
        <v>1382</v>
      </c>
      <c r="D324" s="210" t="s">
        <v>2387</v>
      </c>
      <c r="E324" s="210"/>
      <c r="F324" s="209" t="s">
        <v>264</v>
      </c>
      <c r="G324" s="212" t="n">
        <v>1.286</v>
      </c>
      <c r="H324" s="212" t="n">
        <v>0</v>
      </c>
    </row>
    <row r="325" customFormat="false" ht="15" hidden="false" customHeight="false" outlineLevel="0" collapsed="false">
      <c r="A325" s="364"/>
      <c r="B325" s="364"/>
      <c r="C325" s="364"/>
      <c r="D325" s="365" t="s">
        <v>4899</v>
      </c>
      <c r="E325" s="366"/>
      <c r="F325" s="366"/>
      <c r="G325" s="367" t="n">
        <v>1.286</v>
      </c>
      <c r="H325" s="364"/>
    </row>
    <row r="326" customFormat="false" ht="15" hidden="false" customHeight="true" outlineLevel="0" collapsed="false">
      <c r="A326" s="209" t="s">
        <v>679</v>
      </c>
      <c r="B326" s="209" t="s">
        <v>113</v>
      </c>
      <c r="C326" s="209" t="s">
        <v>1385</v>
      </c>
      <c r="D326" s="210" t="s">
        <v>1386</v>
      </c>
      <c r="E326" s="210"/>
      <c r="F326" s="209" t="s">
        <v>264</v>
      </c>
      <c r="G326" s="212" t="n">
        <v>0.615</v>
      </c>
      <c r="H326" s="212" t="n">
        <v>0</v>
      </c>
    </row>
    <row r="327" customFormat="false" ht="15" hidden="false" customHeight="false" outlineLevel="0" collapsed="false">
      <c r="A327" s="364"/>
      <c r="B327" s="364"/>
      <c r="C327" s="364"/>
      <c r="D327" s="365" t="s">
        <v>4900</v>
      </c>
      <c r="E327" s="366"/>
      <c r="F327" s="366"/>
      <c r="G327" s="367" t="n">
        <v>0.615</v>
      </c>
      <c r="H327" s="364"/>
    </row>
    <row r="329" customFormat="false" ht="15" hidden="false" customHeight="false" outlineLevel="0" collapsed="false">
      <c r="A329" s="1"/>
    </row>
    <row r="330" customFormat="false" ht="15" hidden="false" customHeight="false" outlineLevel="0" collapsed="false">
      <c r="A330" s="11"/>
      <c r="B330" s="11"/>
      <c r="C330" s="11"/>
      <c r="D330" s="11"/>
      <c r="E330" s="11"/>
      <c r="F330" s="11"/>
      <c r="G330" s="11"/>
    </row>
  </sheetData>
  <mergeCells count="33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D57:E57"/>
    <mergeCell ref="E58:F58"/>
    <mergeCell ref="D59:E59"/>
    <mergeCell ref="E60:F60"/>
    <mergeCell ref="D61:E61"/>
    <mergeCell ref="E62:F62"/>
    <mergeCell ref="D63:E63"/>
    <mergeCell ref="E64:F64"/>
    <mergeCell ref="D65:E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E160:F160"/>
    <mergeCell ref="D161:E161"/>
    <mergeCell ref="E162:F162"/>
    <mergeCell ref="D163:E163"/>
    <mergeCell ref="E164:F164"/>
    <mergeCell ref="E165:F165"/>
    <mergeCell ref="D166:E166"/>
    <mergeCell ref="E167:F167"/>
    <mergeCell ref="D168:E168"/>
    <mergeCell ref="E169:F169"/>
    <mergeCell ref="E170:F170"/>
    <mergeCell ref="D171:E171"/>
    <mergeCell ref="E172:F172"/>
    <mergeCell ref="D173:E173"/>
    <mergeCell ref="E174:F174"/>
    <mergeCell ref="E175:F175"/>
    <mergeCell ref="D176:E176"/>
    <mergeCell ref="E177:F177"/>
    <mergeCell ref="D178:E178"/>
    <mergeCell ref="E179:F179"/>
    <mergeCell ref="E180:F180"/>
    <mergeCell ref="D181:E181"/>
    <mergeCell ref="E182:F182"/>
    <mergeCell ref="D183:E183"/>
    <mergeCell ref="E184:F184"/>
    <mergeCell ref="D185:E185"/>
    <mergeCell ref="E186:F186"/>
    <mergeCell ref="D187:E187"/>
    <mergeCell ref="E188:F188"/>
    <mergeCell ref="D189:E189"/>
    <mergeCell ref="E190:F190"/>
    <mergeCell ref="D191:E191"/>
    <mergeCell ref="E192:F192"/>
    <mergeCell ref="D193:E193"/>
    <mergeCell ref="E194:F194"/>
    <mergeCell ref="D195:E195"/>
    <mergeCell ref="E196:F196"/>
    <mergeCell ref="D197:E197"/>
    <mergeCell ref="E198:F198"/>
    <mergeCell ref="D199:E199"/>
    <mergeCell ref="E200:F200"/>
    <mergeCell ref="D201:E201"/>
    <mergeCell ref="E202:F202"/>
    <mergeCell ref="D203:E203"/>
    <mergeCell ref="E204:F204"/>
    <mergeCell ref="D205:E205"/>
    <mergeCell ref="E206:F206"/>
    <mergeCell ref="D207:E207"/>
    <mergeCell ref="E208:F208"/>
    <mergeCell ref="D209:E209"/>
    <mergeCell ref="E210:F210"/>
    <mergeCell ref="D211:E211"/>
    <mergeCell ref="E212:F212"/>
    <mergeCell ref="D213:E213"/>
    <mergeCell ref="E214:F214"/>
    <mergeCell ref="D215:E215"/>
    <mergeCell ref="E216:F216"/>
    <mergeCell ref="D217:E217"/>
    <mergeCell ref="E218:F218"/>
    <mergeCell ref="D219:E219"/>
    <mergeCell ref="E220:F220"/>
    <mergeCell ref="D221:E221"/>
    <mergeCell ref="E222:F222"/>
    <mergeCell ref="D223:E223"/>
    <mergeCell ref="E224:F224"/>
    <mergeCell ref="D225:E225"/>
    <mergeCell ref="E226:F226"/>
    <mergeCell ref="D227:E227"/>
    <mergeCell ref="E228:F228"/>
    <mergeCell ref="D229:E229"/>
    <mergeCell ref="E230:F230"/>
    <mergeCell ref="D231:E231"/>
    <mergeCell ref="E232:F232"/>
    <mergeCell ref="D233:E233"/>
    <mergeCell ref="E234:F234"/>
    <mergeCell ref="D235:E235"/>
    <mergeCell ref="E236:F236"/>
    <mergeCell ref="D237:E237"/>
    <mergeCell ref="E238:F238"/>
    <mergeCell ref="D239:E239"/>
    <mergeCell ref="E240:F240"/>
    <mergeCell ref="D241:E241"/>
    <mergeCell ref="E242:F242"/>
    <mergeCell ref="D243:E243"/>
    <mergeCell ref="E244:F244"/>
    <mergeCell ref="D245:E245"/>
    <mergeCell ref="E246:F246"/>
    <mergeCell ref="D247:E247"/>
    <mergeCell ref="E248:F248"/>
    <mergeCell ref="D249:E249"/>
    <mergeCell ref="E250:F250"/>
    <mergeCell ref="D251:E251"/>
    <mergeCell ref="E252:F252"/>
    <mergeCell ref="D253:E253"/>
    <mergeCell ref="E254:F254"/>
    <mergeCell ref="D255:E255"/>
    <mergeCell ref="E256:F256"/>
    <mergeCell ref="D257:E257"/>
    <mergeCell ref="E258:F258"/>
    <mergeCell ref="D259:E259"/>
    <mergeCell ref="E260:F260"/>
    <mergeCell ref="D261:E261"/>
    <mergeCell ref="E262:F262"/>
    <mergeCell ref="D263:E263"/>
    <mergeCell ref="E264:F264"/>
    <mergeCell ref="D265:E265"/>
    <mergeCell ref="E266:F266"/>
    <mergeCell ref="D267:E267"/>
    <mergeCell ref="E268:F268"/>
    <mergeCell ref="D269:E269"/>
    <mergeCell ref="E270:F270"/>
    <mergeCell ref="D271:E271"/>
    <mergeCell ref="E272:F272"/>
    <mergeCell ref="D273:E273"/>
    <mergeCell ref="E274:F274"/>
    <mergeCell ref="D275:E275"/>
    <mergeCell ref="E276:F276"/>
    <mergeCell ref="D277:E277"/>
    <mergeCell ref="E278:F278"/>
    <mergeCell ref="D279:E279"/>
    <mergeCell ref="E280:F280"/>
    <mergeCell ref="D281:E281"/>
    <mergeCell ref="E282:F282"/>
    <mergeCell ref="D283:E283"/>
    <mergeCell ref="E284:F284"/>
    <mergeCell ref="D285:E285"/>
    <mergeCell ref="E286:F286"/>
    <mergeCell ref="D287:E287"/>
    <mergeCell ref="E288:F288"/>
    <mergeCell ref="E289:F289"/>
    <mergeCell ref="E290:F290"/>
    <mergeCell ref="E291:F291"/>
    <mergeCell ref="E292:F292"/>
    <mergeCell ref="D293:E293"/>
    <mergeCell ref="E294:F294"/>
    <mergeCell ref="D295:E295"/>
    <mergeCell ref="E296:F296"/>
    <mergeCell ref="D297:E297"/>
    <mergeCell ref="E298:F298"/>
    <mergeCell ref="D299:E299"/>
    <mergeCell ref="E300:F300"/>
    <mergeCell ref="D301:E301"/>
    <mergeCell ref="E302:F302"/>
    <mergeCell ref="D303:E303"/>
    <mergeCell ref="E304:F304"/>
    <mergeCell ref="D305:E305"/>
    <mergeCell ref="E306:F306"/>
    <mergeCell ref="D307:E307"/>
    <mergeCell ref="E308:F308"/>
    <mergeCell ref="D309:E309"/>
    <mergeCell ref="E310:F310"/>
    <mergeCell ref="D311:E311"/>
    <mergeCell ref="E312:F312"/>
    <mergeCell ref="E313:F313"/>
    <mergeCell ref="D314:E314"/>
    <mergeCell ref="E315:F315"/>
    <mergeCell ref="D316:E316"/>
    <mergeCell ref="E317:F317"/>
    <mergeCell ref="D318:E318"/>
    <mergeCell ref="E319:F319"/>
    <mergeCell ref="D320:E320"/>
    <mergeCell ref="E321:F321"/>
    <mergeCell ref="D322:E322"/>
    <mergeCell ref="E323:F323"/>
    <mergeCell ref="D324:E324"/>
    <mergeCell ref="E325:F325"/>
    <mergeCell ref="D326:E326"/>
    <mergeCell ref="E327:F327"/>
    <mergeCell ref="A330:G33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54"/>
    <col collapsed="false" customWidth="true" hidden="false" outlineLevel="0" max="2" min="2" style="25" width="12.86"/>
    <col collapsed="false" customWidth="true" hidden="false" outlineLevel="0" max="3" min="3" style="25" width="27.15"/>
    <col collapsed="false" customWidth="true" hidden="false" outlineLevel="0" max="4" min="4" style="25" width="20.81"/>
    <col collapsed="false" customWidth="true" hidden="false" outlineLevel="0" max="5" min="5" style="25" width="14"/>
    <col collapsed="false" customWidth="true" hidden="false" outlineLevel="0" max="6" min="6" style="25" width="27.15"/>
    <col collapsed="false" customWidth="true" hidden="false" outlineLevel="0" max="7" min="7" style="25" width="17.88"/>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5927</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78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(SO01.26)'!AB12:AB1941)</f>
        <v>0</v>
      </c>
      <c r="D14" s="33" t="s">
        <v>39</v>
      </c>
      <c r="E14" s="33"/>
      <c r="F14" s="34" t="n">
        <f aca="false">'VORN objektu (SO01.26)'!I15</f>
        <v>0</v>
      </c>
      <c r="G14" s="33" t="s">
        <v>83</v>
      </c>
      <c r="H14" s="33"/>
      <c r="I14" s="34" t="n">
        <f aca="false">'VORN objektu (SO01.26)'!I21</f>
        <v>0</v>
      </c>
    </row>
    <row r="15" customFormat="false" ht="15" hidden="false" customHeight="false" outlineLevel="0" collapsed="false">
      <c r="A15" s="35"/>
      <c r="B15" s="33" t="s">
        <v>40</v>
      </c>
      <c r="C15" s="34" t="n">
        <f aca="false">SUM('Stavební rozpočet (SO01.26)'!AC12:AC1941)</f>
        <v>0</v>
      </c>
      <c r="D15" s="33" t="s">
        <v>41</v>
      </c>
      <c r="E15" s="33"/>
      <c r="F15" s="34" t="n">
        <f aca="false">'VORN objektu (SO01.26)'!I16</f>
        <v>0</v>
      </c>
      <c r="G15" s="33" t="s">
        <v>84</v>
      </c>
      <c r="H15" s="33"/>
      <c r="I15" s="34" t="n">
        <f aca="false">'VORN objektu (SO01.26)'!I22</f>
        <v>0</v>
      </c>
    </row>
    <row r="16" customFormat="false" ht="15" hidden="false" customHeight="false" outlineLevel="0" collapsed="false">
      <c r="A16" s="32" t="s">
        <v>42</v>
      </c>
      <c r="B16" s="33" t="s">
        <v>38</v>
      </c>
      <c r="C16" s="34" t="n">
        <f aca="false">SUM('Stavební rozpočet (SO01.26)'!AD12:AD1941)</f>
        <v>0</v>
      </c>
      <c r="D16" s="33" t="s">
        <v>43</v>
      </c>
      <c r="E16" s="33"/>
      <c r="F16" s="34" t="n">
        <f aca="false">'VORN objektu (SO01.26)'!I17</f>
        <v>0</v>
      </c>
      <c r="G16" s="33" t="s">
        <v>85</v>
      </c>
      <c r="H16" s="33"/>
      <c r="I16" s="34" t="n">
        <f aca="false">'VORN objektu (SO01.26)'!I23</f>
        <v>0</v>
      </c>
    </row>
    <row r="17" customFormat="false" ht="15" hidden="false" customHeight="false" outlineLevel="0" collapsed="false">
      <c r="A17" s="35"/>
      <c r="B17" s="33" t="s">
        <v>40</v>
      </c>
      <c r="C17" s="34" t="n">
        <f aca="false">SUM('Stavební rozpočet (SO01.26)'!AE12:AE1941)</f>
        <v>0</v>
      </c>
      <c r="D17" s="33"/>
      <c r="E17" s="33"/>
      <c r="F17" s="36"/>
      <c r="G17" s="33" t="s">
        <v>86</v>
      </c>
      <c r="H17" s="33"/>
      <c r="I17" s="34" t="n">
        <f aca="false">'VORN objektu (SO01.26)'!I24</f>
        <v>0</v>
      </c>
    </row>
    <row r="18" customFormat="false" ht="15" hidden="false" customHeight="false" outlineLevel="0" collapsed="false">
      <c r="A18" s="32" t="s">
        <v>44</v>
      </c>
      <c r="B18" s="33" t="s">
        <v>38</v>
      </c>
      <c r="C18" s="34" t="n">
        <f aca="false">SUM('Stavební rozpočet (SO01.26)'!AF12:AF1941)</f>
        <v>0</v>
      </c>
      <c r="D18" s="33"/>
      <c r="E18" s="33"/>
      <c r="F18" s="36"/>
      <c r="G18" s="33" t="s">
        <v>87</v>
      </c>
      <c r="H18" s="33"/>
      <c r="I18" s="34" t="n">
        <f aca="false">'VORN objektu (SO01.26)'!I25</f>
        <v>0</v>
      </c>
    </row>
    <row r="19" customFormat="false" ht="15" hidden="false" customHeight="false" outlineLevel="0" collapsed="false">
      <c r="A19" s="35"/>
      <c r="B19" s="33" t="s">
        <v>40</v>
      </c>
      <c r="C19" s="34" t="n">
        <f aca="false">SUM('Stavební rozpočet (SO01.26)'!AG12:AG1941)</f>
        <v>0</v>
      </c>
      <c r="D19" s="33"/>
      <c r="E19" s="33"/>
      <c r="F19" s="36"/>
      <c r="G19" s="33" t="s">
        <v>88</v>
      </c>
      <c r="H19" s="33"/>
      <c r="I19" s="34" t="n">
        <f aca="false">'VORN objektu (SO01.26)'!I26</f>
        <v>0</v>
      </c>
    </row>
    <row r="20" customFormat="false" ht="15" hidden="false" customHeight="false" outlineLevel="0" collapsed="false">
      <c r="A20" s="35" t="s">
        <v>45</v>
      </c>
      <c r="B20" s="35"/>
      <c r="C20" s="34" t="n">
        <f aca="false">SUM('Stavební rozpočet (SO01.26)'!AH12:AH1941)</f>
        <v>0</v>
      </c>
      <c r="D20" s="33"/>
      <c r="E20" s="33"/>
      <c r="F20" s="36"/>
      <c r="G20" s="33"/>
      <c r="H20" s="33"/>
      <c r="I20" s="36"/>
    </row>
    <row r="21" customFormat="false" ht="15" hidden="false" customHeight="false" outlineLevel="0" collapsed="false">
      <c r="A21" s="32" t="s">
        <v>46</v>
      </c>
      <c r="B21" s="32"/>
      <c r="C21" s="37" t="n">
        <f aca="false">SUM('Stavební rozpočet (SO01.26)'!Z12:Z1941)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(SO01.26)'!I36</f>
        <v>0</v>
      </c>
    </row>
    <row r="25" customFormat="false" ht="15" hidden="false" customHeight="false" outlineLevel="0" collapsed="false">
      <c r="A25" s="44" t="s">
        <v>50</v>
      </c>
      <c r="B25" s="44"/>
      <c r="C25" s="45" t="n">
        <f aca="false">SUM('Stavební rozpočet (SO01.26)'!AJ12:AJ1941)</f>
        <v>0</v>
      </c>
      <c r="D25" s="46"/>
      <c r="E25" s="46"/>
      <c r="F25" s="46"/>
      <c r="G25" s="46"/>
      <c r="H25" s="46"/>
      <c r="I25" s="46"/>
    </row>
    <row r="26" customFormat="false" ht="15" hidden="false" customHeight="false" outlineLevel="0" collapsed="false">
      <c r="A26" s="47" t="s">
        <v>51</v>
      </c>
      <c r="B26" s="47"/>
      <c r="C26" s="48" t="n">
        <f aca="false">SUM('Stavební rozpočet (SO01.26)'!AK12:AK1941)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(SO01.26)'!AL12:AL1941)+(F22+I22+F23+I23+I24)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5928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78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BX10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87"/>
    <col collapsed="false" customWidth="true" hidden="false" outlineLevel="0" max="4" min="4" style="174" width="35.12"/>
    <col collapsed="false" customWidth="true" hidden="false" outlineLevel="0" max="5" min="5" style="25" width="15.51"/>
    <col collapsed="false" customWidth="true" hidden="false" outlineLevel="0" max="6" min="6" style="25" width="5.14"/>
    <col collapsed="false" customWidth="true" hidden="false" outlineLevel="0" max="7" min="7" style="175" width="8.34"/>
    <col collapsed="false" customWidth="true" hidden="false" outlineLevel="0" max="8" min="8" style="25" width="12"/>
    <col collapsed="false" customWidth="true" hidden="false" outlineLevel="0" max="9" min="9" style="25" width="10.3"/>
    <col collapsed="false" customWidth="true" hidden="false" outlineLevel="0" max="10" min="10" style="25" width="11.16"/>
    <col collapsed="false" customWidth="true" hidden="false" outlineLevel="0" max="13" min="11" style="25" width="15.71"/>
    <col collapsed="false" customWidth="true" hidden="false" outlineLevel="0" max="14" min="14" style="25" width="8.56"/>
    <col collapsed="false" customWidth="true" hidden="false" outlineLevel="0" max="15" min="15" style="25" width="9.86"/>
    <col collapsed="false" customWidth="true" hidden="false" outlineLevel="0" max="16" min="16" style="25" width="11.2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5929</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03"/>
      <c r="B12" s="242" t="s">
        <v>115</v>
      </c>
      <c r="C12" s="242"/>
      <c r="D12" s="243" t="s">
        <v>116</v>
      </c>
      <c r="E12" s="243"/>
      <c r="F12" s="103" t="s">
        <v>97</v>
      </c>
      <c r="G12" s="244" t="s">
        <v>97</v>
      </c>
      <c r="H12" s="103" t="s">
        <v>97</v>
      </c>
      <c r="I12" s="103" t="s">
        <v>97</v>
      </c>
      <c r="J12" s="245" t="n">
        <f aca="false">J13+J28+J39+J62+J80+J85+J89</f>
        <v>0</v>
      </c>
      <c r="K12" s="245" t="n">
        <f aca="false">K13+K28+K39+K62+K80+K85+K89</f>
        <v>0</v>
      </c>
      <c r="L12" s="245" t="n">
        <f aca="false">L13+L28+L39+L62+L80+L85+L89</f>
        <v>0</v>
      </c>
      <c r="M12" s="245" t="n">
        <f aca="false">M13+M28+M39+M62+M80+M85+M89</f>
        <v>0</v>
      </c>
      <c r="N12" s="246"/>
      <c r="O12" s="245" t="n">
        <f aca="false">O13+O28+O39+O62+O80+O85+O89</f>
        <v>1.376716</v>
      </c>
      <c r="P12" s="246"/>
    </row>
    <row r="13" customFormat="false" ht="15" hidden="false" customHeight="true" outlineLevel="0" collapsed="false">
      <c r="A13" s="203"/>
      <c r="B13" s="204" t="s">
        <v>115</v>
      </c>
      <c r="C13" s="204" t="s">
        <v>2389</v>
      </c>
      <c r="D13" s="205" t="s">
        <v>2390</v>
      </c>
      <c r="E13" s="205"/>
      <c r="F13" s="203" t="s">
        <v>97</v>
      </c>
      <c r="G13" s="206" t="s">
        <v>97</v>
      </c>
      <c r="H13" s="203" t="s">
        <v>97</v>
      </c>
      <c r="I13" s="203" t="s">
        <v>97</v>
      </c>
      <c r="J13" s="207" t="n">
        <f aca="false">SUM(J14:J27)</f>
        <v>0</v>
      </c>
      <c r="K13" s="207" t="n">
        <f aca="false">SUM(K14:K27)</f>
        <v>0</v>
      </c>
      <c r="L13" s="207" t="n">
        <f aca="false">SUM(L14:L27)</f>
        <v>0</v>
      </c>
      <c r="M13" s="207" t="n">
        <f aca="false">SUM(M14:M27)</f>
        <v>0</v>
      </c>
      <c r="N13" s="208"/>
      <c r="O13" s="207" t="n">
        <f aca="false">SUM(O14:O27)</f>
        <v>0</v>
      </c>
      <c r="P13" s="208"/>
      <c r="AI13" s="190" t="s">
        <v>115</v>
      </c>
      <c r="AS13" s="178" t="n">
        <f aca="false">SUM(AJ14:AJ27)</f>
        <v>0</v>
      </c>
      <c r="AT13" s="178" t="n">
        <f aca="false">SUM(AK14:AK27)</f>
        <v>0</v>
      </c>
      <c r="AU13" s="178" t="n">
        <f aca="false">SUM(AL14:AL27)</f>
        <v>0</v>
      </c>
    </row>
    <row r="14" customFormat="false" ht="35.5" hidden="false" customHeight="true" outlineLevel="0" collapsed="false">
      <c r="A14" s="209" t="s">
        <v>199</v>
      </c>
      <c r="B14" s="209" t="s">
        <v>115</v>
      </c>
      <c r="C14" s="209" t="s">
        <v>2392</v>
      </c>
      <c r="D14" s="210" t="s">
        <v>2393</v>
      </c>
      <c r="E14" s="210"/>
      <c r="F14" s="209" t="s">
        <v>771</v>
      </c>
      <c r="G14" s="211" t="n">
        <f aca="false">'Stavební rozpočet'!G842</f>
        <v>1</v>
      </c>
      <c r="H14" s="212" t="n">
        <f aca="false">'Stavební rozpočet'!H842</f>
        <v>0</v>
      </c>
      <c r="I14" s="213" t="s">
        <v>203</v>
      </c>
      <c r="J14" s="212" t="n">
        <f aca="false">G14*AO14</f>
        <v>0</v>
      </c>
      <c r="K14" s="212" t="n">
        <f aca="false">G14*AP14</f>
        <v>0</v>
      </c>
      <c r="L14" s="212" t="n">
        <f aca="false">G14*H14</f>
        <v>0</v>
      </c>
      <c r="M14" s="212" t="n">
        <f aca="false">L14*(1+BW14/100)</f>
        <v>0</v>
      </c>
      <c r="N14" s="212" t="n">
        <f aca="false">'Stavební rozpočet'!N842</f>
        <v>0</v>
      </c>
      <c r="O14" s="212" t="n">
        <f aca="false">G14*N14</f>
        <v>0</v>
      </c>
      <c r="P14" s="213"/>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115</v>
      </c>
      <c r="AJ14" s="90" t="n">
        <f aca="false">IF(AN14=0,L14,0)</f>
        <v>0</v>
      </c>
      <c r="AK14" s="90" t="n">
        <f aca="false">IF(AN14=12,L14,0)</f>
        <v>0</v>
      </c>
      <c r="AL14" s="90" t="n">
        <f aca="false">IF(AN14=21,L14,0)</f>
        <v>0</v>
      </c>
      <c r="AN14" s="90" t="n">
        <v>21</v>
      </c>
      <c r="AO14" s="90" t="n">
        <f aca="false">H14*0.766935848</f>
        <v>0</v>
      </c>
      <c r="AP14" s="90" t="n">
        <f aca="false">H14*(1-0.766935848)</f>
        <v>0</v>
      </c>
      <c r="AQ14" s="89" t="s">
        <v>208</v>
      </c>
      <c r="AV14" s="90" t="n">
        <f aca="false">AW14+AX14</f>
        <v>0</v>
      </c>
      <c r="AW14" s="90" t="n">
        <f aca="false">G14*AO14</f>
        <v>0</v>
      </c>
      <c r="AX14" s="90" t="n">
        <f aca="false">G14*AP14</f>
        <v>0</v>
      </c>
      <c r="AY14" s="89" t="s">
        <v>2394</v>
      </c>
      <c r="AZ14" s="89" t="s">
        <v>2395</v>
      </c>
      <c r="BA14" s="190" t="s">
        <v>2396</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c r="BW14" s="90" t="str">
        <f aca="false">I14</f>
        <v>21</v>
      </c>
      <c r="BX14" s="11" t="s">
        <v>2393</v>
      </c>
    </row>
    <row r="15" customFormat="false" ht="23.85" hidden="false" customHeight="true" outlineLevel="0" collapsed="false">
      <c r="A15" s="209" t="s">
        <v>208</v>
      </c>
      <c r="B15" s="209" t="s">
        <v>115</v>
      </c>
      <c r="C15" s="209" t="s">
        <v>2398</v>
      </c>
      <c r="D15" s="210" t="s">
        <v>2399</v>
      </c>
      <c r="E15" s="210"/>
      <c r="F15" s="209" t="s">
        <v>771</v>
      </c>
      <c r="G15" s="211" t="n">
        <f aca="false">'Stavební rozpočet'!G843</f>
        <v>1</v>
      </c>
      <c r="H15" s="212" t="n">
        <f aca="false">'Stavební rozpočet'!H843</f>
        <v>0</v>
      </c>
      <c r="I15" s="213" t="s">
        <v>203</v>
      </c>
      <c r="J15" s="212" t="n">
        <f aca="false">G15*AO15</f>
        <v>0</v>
      </c>
      <c r="K15" s="212" t="n">
        <f aca="false">G15*AP15</f>
        <v>0</v>
      </c>
      <c r="L15" s="212" t="n">
        <f aca="false">G15*H15</f>
        <v>0</v>
      </c>
      <c r="M15" s="212" t="n">
        <f aca="false">L15*(1+BW15/100)</f>
        <v>0</v>
      </c>
      <c r="N15" s="212" t="n">
        <f aca="false">'Stavební rozpočet'!N843</f>
        <v>0</v>
      </c>
      <c r="O15" s="212" t="n">
        <f aca="false">G15*N15</f>
        <v>0</v>
      </c>
      <c r="P15" s="213"/>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115</v>
      </c>
      <c r="AJ15" s="90" t="n">
        <f aca="false">IF(AN15=0,L15,0)</f>
        <v>0</v>
      </c>
      <c r="AK15" s="90" t="n">
        <f aca="false">IF(AN15=12,L15,0)</f>
        <v>0</v>
      </c>
      <c r="AL15" s="90" t="n">
        <f aca="false">IF(AN15=21,L15,0)</f>
        <v>0</v>
      </c>
      <c r="AN15" s="90" t="n">
        <v>21</v>
      </c>
      <c r="AO15" s="90" t="n">
        <f aca="false">H15*0.846669229</f>
        <v>0</v>
      </c>
      <c r="AP15" s="90" t="n">
        <f aca="false">H15*(1-0.846669229)</f>
        <v>0</v>
      </c>
      <c r="AQ15" s="89" t="s">
        <v>208</v>
      </c>
      <c r="AV15" s="90" t="n">
        <f aca="false">AW15+AX15</f>
        <v>0</v>
      </c>
      <c r="AW15" s="90" t="n">
        <f aca="false">G15*AO15</f>
        <v>0</v>
      </c>
      <c r="AX15" s="90" t="n">
        <f aca="false">G15*AP15</f>
        <v>0</v>
      </c>
      <c r="AY15" s="89" t="s">
        <v>2394</v>
      </c>
      <c r="AZ15" s="89" t="s">
        <v>2395</v>
      </c>
      <c r="BA15" s="190" t="s">
        <v>2396</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c r="BW15" s="90" t="str">
        <f aca="false">I15</f>
        <v>21</v>
      </c>
      <c r="BX15" s="11" t="s">
        <v>2399</v>
      </c>
    </row>
    <row r="16" customFormat="false" ht="35.5" hidden="false" customHeight="true" outlineLevel="0" collapsed="false">
      <c r="A16" s="209" t="s">
        <v>211</v>
      </c>
      <c r="B16" s="209" t="s">
        <v>115</v>
      </c>
      <c r="C16" s="209" t="s">
        <v>2401</v>
      </c>
      <c r="D16" s="210" t="s">
        <v>2402</v>
      </c>
      <c r="E16" s="210"/>
      <c r="F16" s="209" t="s">
        <v>771</v>
      </c>
      <c r="G16" s="211" t="n">
        <f aca="false">'Stavební rozpočet'!G844</f>
        <v>1</v>
      </c>
      <c r="H16" s="212" t="n">
        <f aca="false">'Stavební rozpočet'!H844</f>
        <v>0</v>
      </c>
      <c r="I16" s="213" t="s">
        <v>203</v>
      </c>
      <c r="J16" s="212" t="n">
        <f aca="false">G16*AO16</f>
        <v>0</v>
      </c>
      <c r="K16" s="212" t="n">
        <f aca="false">G16*AP16</f>
        <v>0</v>
      </c>
      <c r="L16" s="212" t="n">
        <f aca="false">G16*H16</f>
        <v>0</v>
      </c>
      <c r="M16" s="212" t="n">
        <f aca="false">L16*(1+BW16/100)</f>
        <v>0</v>
      </c>
      <c r="N16" s="212" t="n">
        <f aca="false">'Stavební rozpočet'!N844</f>
        <v>0</v>
      </c>
      <c r="O16" s="212" t="n">
        <f aca="false">G16*N16</f>
        <v>0</v>
      </c>
      <c r="P16" s="213"/>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115</v>
      </c>
      <c r="AJ16" s="90" t="n">
        <f aca="false">IF(AN16=0,L16,0)</f>
        <v>0</v>
      </c>
      <c r="AK16" s="90" t="n">
        <f aca="false">IF(AN16=12,L16,0)</f>
        <v>0</v>
      </c>
      <c r="AL16" s="90" t="n">
        <f aca="false">IF(AN16=21,L16,0)</f>
        <v>0</v>
      </c>
      <c r="AN16" s="90" t="n">
        <v>21</v>
      </c>
      <c r="AO16" s="90" t="n">
        <f aca="false">H16*0.913529895</f>
        <v>0</v>
      </c>
      <c r="AP16" s="90" t="n">
        <f aca="false">H16*(1-0.913529895)</f>
        <v>0</v>
      </c>
      <c r="AQ16" s="89" t="s">
        <v>208</v>
      </c>
      <c r="AV16" s="90" t="n">
        <f aca="false">AW16+AX16</f>
        <v>0</v>
      </c>
      <c r="AW16" s="90" t="n">
        <f aca="false">G16*AO16</f>
        <v>0</v>
      </c>
      <c r="AX16" s="90" t="n">
        <f aca="false">G16*AP16</f>
        <v>0</v>
      </c>
      <c r="AY16" s="89" t="s">
        <v>2394</v>
      </c>
      <c r="AZ16" s="89" t="s">
        <v>2395</v>
      </c>
      <c r="BA16" s="190" t="s">
        <v>2396</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2402</v>
      </c>
    </row>
    <row r="17" customFormat="false" ht="15" hidden="false" customHeight="true" outlineLevel="0" collapsed="false">
      <c r="A17" s="209" t="s">
        <v>216</v>
      </c>
      <c r="B17" s="209" t="s">
        <v>115</v>
      </c>
      <c r="C17" s="209" t="s">
        <v>2404</v>
      </c>
      <c r="D17" s="210" t="s">
        <v>2405</v>
      </c>
      <c r="E17" s="210"/>
      <c r="F17" s="209" t="s">
        <v>771</v>
      </c>
      <c r="G17" s="211" t="n">
        <f aca="false">'Stavební rozpočet'!G845</f>
        <v>2</v>
      </c>
      <c r="H17" s="212" t="n">
        <f aca="false">'Stavební rozpočet'!H845</f>
        <v>0</v>
      </c>
      <c r="I17" s="213" t="s">
        <v>203</v>
      </c>
      <c r="J17" s="212" t="n">
        <f aca="false">G17*AO17</f>
        <v>0</v>
      </c>
      <c r="K17" s="212" t="n">
        <f aca="false">G17*AP17</f>
        <v>0</v>
      </c>
      <c r="L17" s="212" t="n">
        <f aca="false">G17*H17</f>
        <v>0</v>
      </c>
      <c r="M17" s="212" t="n">
        <f aca="false">L17*(1+BW17/100)</f>
        <v>0</v>
      </c>
      <c r="N17" s="212" t="n">
        <f aca="false">'Stavební rozpočet'!N845</f>
        <v>0</v>
      </c>
      <c r="O17" s="212" t="n">
        <f aca="false">G17*N17</f>
        <v>0</v>
      </c>
      <c r="P17" s="213"/>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115</v>
      </c>
      <c r="AJ17" s="90" t="n">
        <f aca="false">IF(AN17=0,L17,0)</f>
        <v>0</v>
      </c>
      <c r="AK17" s="90" t="n">
        <f aca="false">IF(AN17=12,L17,0)</f>
        <v>0</v>
      </c>
      <c r="AL17" s="90" t="n">
        <f aca="false">IF(AN17=21,L17,0)</f>
        <v>0</v>
      </c>
      <c r="AN17" s="90" t="n">
        <v>21</v>
      </c>
      <c r="AO17" s="90" t="n">
        <f aca="false">H17*0.595582855</f>
        <v>0</v>
      </c>
      <c r="AP17" s="90" t="n">
        <f aca="false">H17*(1-0.595582855)</f>
        <v>0</v>
      </c>
      <c r="AQ17" s="89" t="s">
        <v>208</v>
      </c>
      <c r="AV17" s="90" t="n">
        <f aca="false">AW17+AX17</f>
        <v>0</v>
      </c>
      <c r="AW17" s="90" t="n">
        <f aca="false">G17*AO17</f>
        <v>0</v>
      </c>
      <c r="AX17" s="90" t="n">
        <f aca="false">G17*AP17</f>
        <v>0</v>
      </c>
      <c r="AY17" s="89" t="s">
        <v>2394</v>
      </c>
      <c r="AZ17" s="89" t="s">
        <v>2395</v>
      </c>
      <c r="BA17" s="190" t="s">
        <v>2396</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c r="BW17" s="90" t="str">
        <f aca="false">I17</f>
        <v>21</v>
      </c>
      <c r="BX17" s="11" t="s">
        <v>2405</v>
      </c>
    </row>
    <row r="18" customFormat="false" ht="24.05" hidden="false" customHeight="true" outlineLevel="0" collapsed="false">
      <c r="A18" s="209" t="s">
        <v>220</v>
      </c>
      <c r="B18" s="209" t="s">
        <v>115</v>
      </c>
      <c r="C18" s="209" t="s">
        <v>2407</v>
      </c>
      <c r="D18" s="210" t="s">
        <v>2408</v>
      </c>
      <c r="E18" s="210"/>
      <c r="F18" s="209" t="s">
        <v>771</v>
      </c>
      <c r="G18" s="211" t="n">
        <f aca="false">'Stavební rozpočet'!G846</f>
        <v>3</v>
      </c>
      <c r="H18" s="212" t="n">
        <f aca="false">'Stavební rozpočet'!H846</f>
        <v>0</v>
      </c>
      <c r="I18" s="213" t="s">
        <v>203</v>
      </c>
      <c r="J18" s="212" t="n">
        <f aca="false">G18*AO18</f>
        <v>0</v>
      </c>
      <c r="K18" s="212" t="n">
        <f aca="false">G18*AP18</f>
        <v>0</v>
      </c>
      <c r="L18" s="212" t="n">
        <f aca="false">G18*H18</f>
        <v>0</v>
      </c>
      <c r="M18" s="212" t="n">
        <f aca="false">L18*(1+BW18/100)</f>
        <v>0</v>
      </c>
      <c r="N18" s="212" t="n">
        <f aca="false">'Stavební rozpočet'!N846</f>
        <v>0</v>
      </c>
      <c r="O18" s="212" t="n">
        <f aca="false">G18*N18</f>
        <v>0</v>
      </c>
      <c r="P18" s="213"/>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115</v>
      </c>
      <c r="AJ18" s="90" t="n">
        <f aca="false">IF(AN18=0,L18,0)</f>
        <v>0</v>
      </c>
      <c r="AK18" s="90" t="n">
        <f aca="false">IF(AN18=12,L18,0)</f>
        <v>0</v>
      </c>
      <c r="AL18" s="90" t="n">
        <f aca="false">IF(AN18=21,L18,0)</f>
        <v>0</v>
      </c>
      <c r="AN18" s="90" t="n">
        <v>21</v>
      </c>
      <c r="AO18" s="90" t="n">
        <f aca="false">H18*0.820717044</f>
        <v>0</v>
      </c>
      <c r="AP18" s="90" t="n">
        <f aca="false">H18*(1-0.820717044)</f>
        <v>0</v>
      </c>
      <c r="AQ18" s="89" t="s">
        <v>208</v>
      </c>
      <c r="AV18" s="90" t="n">
        <f aca="false">AW18+AX18</f>
        <v>0</v>
      </c>
      <c r="AW18" s="90" t="n">
        <f aca="false">G18*AO18</f>
        <v>0</v>
      </c>
      <c r="AX18" s="90" t="n">
        <f aca="false">G18*AP18</f>
        <v>0</v>
      </c>
      <c r="AY18" s="89" t="s">
        <v>2394</v>
      </c>
      <c r="AZ18" s="89" t="s">
        <v>2395</v>
      </c>
      <c r="BA18" s="190" t="s">
        <v>2396</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2408</v>
      </c>
    </row>
    <row r="19" customFormat="false" ht="24.05" hidden="false" customHeight="true" outlineLevel="0" collapsed="false">
      <c r="A19" s="209" t="s">
        <v>223</v>
      </c>
      <c r="B19" s="209" t="s">
        <v>115</v>
      </c>
      <c r="C19" s="209" t="s">
        <v>2410</v>
      </c>
      <c r="D19" s="210" t="s">
        <v>2411</v>
      </c>
      <c r="E19" s="210"/>
      <c r="F19" s="209" t="s">
        <v>771</v>
      </c>
      <c r="G19" s="211" t="n">
        <f aca="false">'Stavební rozpočet'!G847</f>
        <v>4</v>
      </c>
      <c r="H19" s="212" t="n">
        <f aca="false">'Stavební rozpočet'!H847</f>
        <v>0</v>
      </c>
      <c r="I19" s="213" t="s">
        <v>203</v>
      </c>
      <c r="J19" s="212" t="n">
        <f aca="false">G19*AO19</f>
        <v>0</v>
      </c>
      <c r="K19" s="212" t="n">
        <f aca="false">G19*AP19</f>
        <v>0</v>
      </c>
      <c r="L19" s="212" t="n">
        <f aca="false">G19*H19</f>
        <v>0</v>
      </c>
      <c r="M19" s="212" t="n">
        <f aca="false">L19*(1+BW19/100)</f>
        <v>0</v>
      </c>
      <c r="N19" s="212" t="n">
        <f aca="false">'Stavební rozpočet'!N847</f>
        <v>0</v>
      </c>
      <c r="O19" s="212" t="n">
        <f aca="false">G19*N19</f>
        <v>0</v>
      </c>
      <c r="P19" s="213"/>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115</v>
      </c>
      <c r="AJ19" s="90" t="n">
        <f aca="false">IF(AN19=0,L19,0)</f>
        <v>0</v>
      </c>
      <c r="AK19" s="90" t="n">
        <f aca="false">IF(AN19=12,L19,0)</f>
        <v>0</v>
      </c>
      <c r="AL19" s="90" t="n">
        <f aca="false">IF(AN19=21,L19,0)</f>
        <v>0</v>
      </c>
      <c r="AN19" s="90" t="n">
        <v>21</v>
      </c>
      <c r="AO19" s="90" t="n">
        <f aca="false">H19*0.743401569</f>
        <v>0</v>
      </c>
      <c r="AP19" s="90" t="n">
        <f aca="false">H19*(1-0.743401569)</f>
        <v>0</v>
      </c>
      <c r="AQ19" s="89" t="s">
        <v>208</v>
      </c>
      <c r="AV19" s="90" t="n">
        <f aca="false">AW19+AX19</f>
        <v>0</v>
      </c>
      <c r="AW19" s="90" t="n">
        <f aca="false">G19*AO19</f>
        <v>0</v>
      </c>
      <c r="AX19" s="90" t="n">
        <f aca="false">G19*AP19</f>
        <v>0</v>
      </c>
      <c r="AY19" s="89" t="s">
        <v>2394</v>
      </c>
      <c r="AZ19" s="89" t="s">
        <v>2395</v>
      </c>
      <c r="BA19" s="190" t="s">
        <v>2396</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2411</v>
      </c>
    </row>
    <row r="20" customFormat="false" ht="15" hidden="false" customHeight="true" outlineLevel="0" collapsed="false">
      <c r="A20" s="209" t="s">
        <v>226</v>
      </c>
      <c r="B20" s="209" t="s">
        <v>115</v>
      </c>
      <c r="C20" s="209" t="s">
        <v>2413</v>
      </c>
      <c r="D20" s="210" t="s">
        <v>2414</v>
      </c>
      <c r="E20" s="210"/>
      <c r="F20" s="209" t="s">
        <v>771</v>
      </c>
      <c r="G20" s="211" t="n">
        <f aca="false">'Stavební rozpočet'!G848</f>
        <v>9</v>
      </c>
      <c r="H20" s="212" t="n">
        <f aca="false">'Stavební rozpočet'!H848</f>
        <v>0</v>
      </c>
      <c r="I20" s="213" t="s">
        <v>203</v>
      </c>
      <c r="J20" s="212" t="n">
        <f aca="false">G20*AO20</f>
        <v>0</v>
      </c>
      <c r="K20" s="212" t="n">
        <f aca="false">G20*AP20</f>
        <v>0</v>
      </c>
      <c r="L20" s="212" t="n">
        <f aca="false">G20*H20</f>
        <v>0</v>
      </c>
      <c r="M20" s="212" t="n">
        <f aca="false">L20*(1+BW20/100)</f>
        <v>0</v>
      </c>
      <c r="N20" s="212" t="n">
        <f aca="false">'Stavební rozpočet'!N848</f>
        <v>0</v>
      </c>
      <c r="O20" s="212" t="n">
        <f aca="false">G20*N20</f>
        <v>0</v>
      </c>
      <c r="P20" s="213"/>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115</v>
      </c>
      <c r="AJ20" s="90" t="n">
        <f aca="false">IF(AN20=0,L20,0)</f>
        <v>0</v>
      </c>
      <c r="AK20" s="90" t="n">
        <f aca="false">IF(AN20=12,L20,0)</f>
        <v>0</v>
      </c>
      <c r="AL20" s="90" t="n">
        <f aca="false">IF(AN20=21,L20,0)</f>
        <v>0</v>
      </c>
      <c r="AN20" s="90" t="n">
        <v>21</v>
      </c>
      <c r="AO20" s="90" t="n">
        <f aca="false">H20*0.727668739</f>
        <v>0</v>
      </c>
      <c r="AP20" s="90" t="n">
        <f aca="false">H20*(1-0.727668739)</f>
        <v>0</v>
      </c>
      <c r="AQ20" s="89" t="s">
        <v>208</v>
      </c>
      <c r="AV20" s="90" t="n">
        <f aca="false">AW20+AX20</f>
        <v>0</v>
      </c>
      <c r="AW20" s="90" t="n">
        <f aca="false">G20*AO20</f>
        <v>0</v>
      </c>
      <c r="AX20" s="90" t="n">
        <f aca="false">G20*AP20</f>
        <v>0</v>
      </c>
      <c r="AY20" s="89" t="s">
        <v>2394</v>
      </c>
      <c r="AZ20" s="89" t="s">
        <v>2395</v>
      </c>
      <c r="BA20" s="190" t="s">
        <v>2396</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2414</v>
      </c>
    </row>
    <row r="21" customFormat="false" ht="15" hidden="false" customHeight="true" outlineLevel="0" collapsed="false">
      <c r="A21" s="209" t="s">
        <v>229</v>
      </c>
      <c r="B21" s="209" t="s">
        <v>115</v>
      </c>
      <c r="C21" s="209" t="s">
        <v>2416</v>
      </c>
      <c r="D21" s="210" t="s">
        <v>2417</v>
      </c>
      <c r="E21" s="210"/>
      <c r="F21" s="209" t="s">
        <v>771</v>
      </c>
      <c r="G21" s="211" t="n">
        <f aca="false">'Stavební rozpočet'!G849</f>
        <v>6</v>
      </c>
      <c r="H21" s="212" t="n">
        <f aca="false">'Stavební rozpočet'!H849</f>
        <v>0</v>
      </c>
      <c r="I21" s="213" t="s">
        <v>203</v>
      </c>
      <c r="J21" s="212" t="n">
        <f aca="false">G21*AO21</f>
        <v>0</v>
      </c>
      <c r="K21" s="212" t="n">
        <f aca="false">G21*AP21</f>
        <v>0</v>
      </c>
      <c r="L21" s="212" t="n">
        <f aca="false">G21*H21</f>
        <v>0</v>
      </c>
      <c r="M21" s="212" t="n">
        <f aca="false">L21*(1+BW21/100)</f>
        <v>0</v>
      </c>
      <c r="N21" s="212" t="n">
        <f aca="false">'Stavební rozpočet'!N849</f>
        <v>0</v>
      </c>
      <c r="O21" s="212" t="n">
        <f aca="false">G21*N21</f>
        <v>0</v>
      </c>
      <c r="P21" s="213"/>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115</v>
      </c>
      <c r="AJ21" s="90" t="n">
        <f aca="false">IF(AN21=0,L21,0)</f>
        <v>0</v>
      </c>
      <c r="AK21" s="90" t="n">
        <f aca="false">IF(AN21=12,L21,0)</f>
        <v>0</v>
      </c>
      <c r="AL21" s="90" t="n">
        <f aca="false">IF(AN21=21,L21,0)</f>
        <v>0</v>
      </c>
      <c r="AN21" s="90" t="n">
        <v>21</v>
      </c>
      <c r="AO21" s="90" t="n">
        <f aca="false">H21*0.305556226</f>
        <v>0</v>
      </c>
      <c r="AP21" s="90" t="n">
        <f aca="false">H21*(1-0.305556226)</f>
        <v>0</v>
      </c>
      <c r="AQ21" s="89" t="s">
        <v>208</v>
      </c>
      <c r="AV21" s="90" t="n">
        <f aca="false">AW21+AX21</f>
        <v>0</v>
      </c>
      <c r="AW21" s="90" t="n">
        <f aca="false">G21*AO21</f>
        <v>0</v>
      </c>
      <c r="AX21" s="90" t="n">
        <f aca="false">G21*AP21</f>
        <v>0</v>
      </c>
      <c r="AY21" s="89" t="s">
        <v>2394</v>
      </c>
      <c r="AZ21" s="89" t="s">
        <v>2395</v>
      </c>
      <c r="BA21" s="190" t="s">
        <v>2396</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c r="BW21" s="90" t="str">
        <f aca="false">I21</f>
        <v>21</v>
      </c>
      <c r="BX21" s="11" t="s">
        <v>2417</v>
      </c>
    </row>
    <row r="22" customFormat="false" ht="15" hidden="false" customHeight="true" outlineLevel="0" collapsed="false">
      <c r="A22" s="209" t="s">
        <v>233</v>
      </c>
      <c r="B22" s="209" t="s">
        <v>115</v>
      </c>
      <c r="C22" s="209" t="s">
        <v>2419</v>
      </c>
      <c r="D22" s="210" t="s">
        <v>2420</v>
      </c>
      <c r="E22" s="210"/>
      <c r="F22" s="209" t="s">
        <v>771</v>
      </c>
      <c r="G22" s="211" t="n">
        <f aca="false">'Stavební rozpočet'!G850</f>
        <v>4</v>
      </c>
      <c r="H22" s="212" t="n">
        <f aca="false">'Stavební rozpočet'!H850</f>
        <v>0</v>
      </c>
      <c r="I22" s="213" t="s">
        <v>203</v>
      </c>
      <c r="J22" s="212" t="n">
        <f aca="false">G22*AO22</f>
        <v>0</v>
      </c>
      <c r="K22" s="212" t="n">
        <f aca="false">G22*AP22</f>
        <v>0</v>
      </c>
      <c r="L22" s="212" t="n">
        <f aca="false">G22*H22</f>
        <v>0</v>
      </c>
      <c r="M22" s="212" t="n">
        <f aca="false">L22*(1+BW22/100)</f>
        <v>0</v>
      </c>
      <c r="N22" s="212" t="n">
        <f aca="false">'Stavební rozpočet'!N850</f>
        <v>0</v>
      </c>
      <c r="O22" s="212" t="n">
        <f aca="false">G22*N22</f>
        <v>0</v>
      </c>
      <c r="P22" s="213"/>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115</v>
      </c>
      <c r="AJ22" s="90" t="n">
        <f aca="false">IF(AN22=0,L22,0)</f>
        <v>0</v>
      </c>
      <c r="AK22" s="90" t="n">
        <f aca="false">IF(AN22=12,L22,0)</f>
        <v>0</v>
      </c>
      <c r="AL22" s="90" t="n">
        <f aca="false">IF(AN22=21,L22,0)</f>
        <v>0</v>
      </c>
      <c r="AN22" s="90" t="n">
        <v>21</v>
      </c>
      <c r="AO22" s="90" t="n">
        <f aca="false">H22*0.387754178</f>
        <v>0</v>
      </c>
      <c r="AP22" s="90" t="n">
        <f aca="false">H22*(1-0.387754178)</f>
        <v>0</v>
      </c>
      <c r="AQ22" s="89" t="s">
        <v>208</v>
      </c>
      <c r="AV22" s="90" t="n">
        <f aca="false">AW22+AX22</f>
        <v>0</v>
      </c>
      <c r="AW22" s="90" t="n">
        <f aca="false">G22*AO22</f>
        <v>0</v>
      </c>
      <c r="AX22" s="90" t="n">
        <f aca="false">G22*AP22</f>
        <v>0</v>
      </c>
      <c r="AY22" s="89" t="s">
        <v>2394</v>
      </c>
      <c r="AZ22" s="89" t="s">
        <v>2395</v>
      </c>
      <c r="BA22" s="190" t="s">
        <v>2396</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2420</v>
      </c>
    </row>
    <row r="23" customFormat="false" ht="24.05" hidden="false" customHeight="true" outlineLevel="0" collapsed="false">
      <c r="A23" s="209" t="s">
        <v>237</v>
      </c>
      <c r="B23" s="209" t="s">
        <v>115</v>
      </c>
      <c r="C23" s="209" t="s">
        <v>2422</v>
      </c>
      <c r="D23" s="210" t="s">
        <v>2423</v>
      </c>
      <c r="E23" s="210"/>
      <c r="F23" s="209" t="s">
        <v>771</v>
      </c>
      <c r="G23" s="211" t="n">
        <f aca="false">'Stavební rozpočet'!G851</f>
        <v>9</v>
      </c>
      <c r="H23" s="212" t="n">
        <f aca="false">'Stavební rozpočet'!H851</f>
        <v>0</v>
      </c>
      <c r="I23" s="213" t="s">
        <v>203</v>
      </c>
      <c r="J23" s="212" t="n">
        <f aca="false">G23*AO23</f>
        <v>0</v>
      </c>
      <c r="K23" s="212" t="n">
        <f aca="false">G23*AP23</f>
        <v>0</v>
      </c>
      <c r="L23" s="212" t="n">
        <f aca="false">G23*H23</f>
        <v>0</v>
      </c>
      <c r="M23" s="212" t="n">
        <f aca="false">L23*(1+BW23/100)</f>
        <v>0</v>
      </c>
      <c r="N23" s="212" t="n">
        <f aca="false">'Stavební rozpočet'!N851</f>
        <v>0</v>
      </c>
      <c r="O23" s="212" t="n">
        <f aca="false">G23*N23</f>
        <v>0</v>
      </c>
      <c r="P23" s="213"/>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115</v>
      </c>
      <c r="AJ23" s="90" t="n">
        <f aca="false">IF(AN23=0,L23,0)</f>
        <v>0</v>
      </c>
      <c r="AK23" s="90" t="n">
        <f aca="false">IF(AN23=12,L23,0)</f>
        <v>0</v>
      </c>
      <c r="AL23" s="90" t="n">
        <f aca="false">IF(AN23=21,L23,0)</f>
        <v>0</v>
      </c>
      <c r="AN23" s="90" t="n">
        <v>21</v>
      </c>
      <c r="AO23" s="90" t="n">
        <f aca="false">H23*0.622641586</f>
        <v>0</v>
      </c>
      <c r="AP23" s="90" t="n">
        <f aca="false">H23*(1-0.622641586)</f>
        <v>0</v>
      </c>
      <c r="AQ23" s="89" t="s">
        <v>208</v>
      </c>
      <c r="AV23" s="90" t="n">
        <f aca="false">AW23+AX23</f>
        <v>0</v>
      </c>
      <c r="AW23" s="90" t="n">
        <f aca="false">G23*AO23</f>
        <v>0</v>
      </c>
      <c r="AX23" s="90" t="n">
        <f aca="false">G23*AP23</f>
        <v>0</v>
      </c>
      <c r="AY23" s="89" t="s">
        <v>2394</v>
      </c>
      <c r="AZ23" s="89" t="s">
        <v>2395</v>
      </c>
      <c r="BA23" s="190" t="s">
        <v>2396</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c r="BW23" s="90" t="str">
        <f aca="false">I23</f>
        <v>21</v>
      </c>
      <c r="BX23" s="11" t="s">
        <v>2423</v>
      </c>
    </row>
    <row r="24" customFormat="false" ht="24.05" hidden="false" customHeight="true" outlineLevel="0" collapsed="false">
      <c r="A24" s="209" t="s">
        <v>242</v>
      </c>
      <c r="B24" s="209" t="s">
        <v>115</v>
      </c>
      <c r="C24" s="209" t="s">
        <v>2425</v>
      </c>
      <c r="D24" s="210" t="s">
        <v>2426</v>
      </c>
      <c r="E24" s="210"/>
      <c r="F24" s="209" t="s">
        <v>771</v>
      </c>
      <c r="G24" s="211" t="n">
        <f aca="false">'Stavební rozpočet'!G852</f>
        <v>1</v>
      </c>
      <c r="H24" s="212" t="n">
        <f aca="false">'Stavební rozpočet'!H852</f>
        <v>0</v>
      </c>
      <c r="I24" s="213" t="s">
        <v>203</v>
      </c>
      <c r="J24" s="212" t="n">
        <f aca="false">G24*AO24</f>
        <v>0</v>
      </c>
      <c r="K24" s="212" t="n">
        <f aca="false">G24*AP24</f>
        <v>0</v>
      </c>
      <c r="L24" s="212" t="n">
        <f aca="false">G24*H24</f>
        <v>0</v>
      </c>
      <c r="M24" s="212" t="n">
        <f aca="false">L24*(1+BW24/100)</f>
        <v>0</v>
      </c>
      <c r="N24" s="212" t="n">
        <f aca="false">'Stavební rozpočet'!N852</f>
        <v>0</v>
      </c>
      <c r="O24" s="212" t="n">
        <f aca="false">G24*N24</f>
        <v>0</v>
      </c>
      <c r="P24" s="213"/>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115</v>
      </c>
      <c r="AJ24" s="90" t="n">
        <f aca="false">IF(AN24=0,L24,0)</f>
        <v>0</v>
      </c>
      <c r="AK24" s="90" t="n">
        <f aca="false">IF(AN24=12,L24,0)</f>
        <v>0</v>
      </c>
      <c r="AL24" s="90" t="n">
        <f aca="false">IF(AN24=21,L24,0)</f>
        <v>0</v>
      </c>
      <c r="AN24" s="90" t="n">
        <v>21</v>
      </c>
      <c r="AO24" s="90" t="n">
        <f aca="false">H24*0.680276955</f>
        <v>0</v>
      </c>
      <c r="AP24" s="90" t="n">
        <f aca="false">H24*(1-0.680276955)</f>
        <v>0</v>
      </c>
      <c r="AQ24" s="89" t="s">
        <v>208</v>
      </c>
      <c r="AV24" s="90" t="n">
        <f aca="false">AW24+AX24</f>
        <v>0</v>
      </c>
      <c r="AW24" s="90" t="n">
        <f aca="false">G24*AO24</f>
        <v>0</v>
      </c>
      <c r="AX24" s="90" t="n">
        <f aca="false">G24*AP24</f>
        <v>0</v>
      </c>
      <c r="AY24" s="89" t="s">
        <v>2394</v>
      </c>
      <c r="AZ24" s="89" t="s">
        <v>2395</v>
      </c>
      <c r="BA24" s="190" t="s">
        <v>2396</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2426</v>
      </c>
    </row>
    <row r="25" customFormat="false" ht="15" hidden="false" customHeight="true" outlineLevel="0" collapsed="false">
      <c r="A25" s="209" t="s">
        <v>247</v>
      </c>
      <c r="B25" s="209" t="s">
        <v>115</v>
      </c>
      <c r="C25" s="209" t="s">
        <v>2428</v>
      </c>
      <c r="D25" s="210" t="s">
        <v>2429</v>
      </c>
      <c r="E25" s="210"/>
      <c r="F25" s="209" t="s">
        <v>771</v>
      </c>
      <c r="G25" s="211" t="n">
        <f aca="false">'Stavební rozpočet'!G853</f>
        <v>24</v>
      </c>
      <c r="H25" s="212" t="n">
        <f aca="false">'Stavební rozpočet'!H853</f>
        <v>0</v>
      </c>
      <c r="I25" s="213" t="s">
        <v>203</v>
      </c>
      <c r="J25" s="212" t="n">
        <f aca="false">G25*AO25</f>
        <v>0</v>
      </c>
      <c r="K25" s="212" t="n">
        <f aca="false">G25*AP25</f>
        <v>0</v>
      </c>
      <c r="L25" s="212" t="n">
        <f aca="false">G25*H25</f>
        <v>0</v>
      </c>
      <c r="M25" s="212" t="n">
        <f aca="false">L25*(1+BW25/100)</f>
        <v>0</v>
      </c>
      <c r="N25" s="212" t="n">
        <f aca="false">'Stavební rozpočet'!N853</f>
        <v>0</v>
      </c>
      <c r="O25" s="212" t="n">
        <f aca="false">G25*N25</f>
        <v>0</v>
      </c>
      <c r="P25" s="213"/>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115</v>
      </c>
      <c r="AJ25" s="90" t="n">
        <f aca="false">IF(AN25=0,L25,0)</f>
        <v>0</v>
      </c>
      <c r="AK25" s="90" t="n">
        <f aca="false">IF(AN25=12,L25,0)</f>
        <v>0</v>
      </c>
      <c r="AL25" s="90" t="n">
        <f aca="false">IF(AN25=21,L25,0)</f>
        <v>0</v>
      </c>
      <c r="AN25" s="90" t="n">
        <v>21</v>
      </c>
      <c r="AO25" s="90" t="n">
        <f aca="false">H25*0.158415777</f>
        <v>0</v>
      </c>
      <c r="AP25" s="90" t="n">
        <f aca="false">H25*(1-0.158415777)</f>
        <v>0</v>
      </c>
      <c r="AQ25" s="89" t="s">
        <v>208</v>
      </c>
      <c r="AV25" s="90" t="n">
        <f aca="false">AW25+AX25</f>
        <v>0</v>
      </c>
      <c r="AW25" s="90" t="n">
        <f aca="false">G25*AO25</f>
        <v>0</v>
      </c>
      <c r="AX25" s="90" t="n">
        <f aca="false">G25*AP25</f>
        <v>0</v>
      </c>
      <c r="AY25" s="89" t="s">
        <v>2394</v>
      </c>
      <c r="AZ25" s="89" t="s">
        <v>2395</v>
      </c>
      <c r="BA25" s="190" t="s">
        <v>2396</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2429</v>
      </c>
    </row>
    <row r="26" customFormat="false" ht="15" hidden="false" customHeight="true" outlineLevel="0" collapsed="false">
      <c r="A26" s="209" t="s">
        <v>197</v>
      </c>
      <c r="B26" s="209" t="s">
        <v>115</v>
      </c>
      <c r="C26" s="209" t="s">
        <v>2431</v>
      </c>
      <c r="D26" s="210" t="s">
        <v>2432</v>
      </c>
      <c r="E26" s="210"/>
      <c r="F26" s="209" t="s">
        <v>771</v>
      </c>
      <c r="G26" s="211" t="n">
        <f aca="false">'Stavební rozpočet'!G854</f>
        <v>24</v>
      </c>
      <c r="H26" s="212" t="n">
        <f aca="false">'Stavební rozpočet'!H854</f>
        <v>0</v>
      </c>
      <c r="I26" s="213" t="s">
        <v>203</v>
      </c>
      <c r="J26" s="212" t="n">
        <f aca="false">G26*AO26</f>
        <v>0</v>
      </c>
      <c r="K26" s="212" t="n">
        <f aca="false">G26*AP26</f>
        <v>0</v>
      </c>
      <c r="L26" s="212" t="n">
        <f aca="false">G26*H26</f>
        <v>0</v>
      </c>
      <c r="M26" s="212" t="n">
        <f aca="false">L26*(1+BW26/100)</f>
        <v>0</v>
      </c>
      <c r="N26" s="212" t="n">
        <f aca="false">'Stavební rozpočet'!N854</f>
        <v>0</v>
      </c>
      <c r="O26" s="212" t="n">
        <f aca="false">G26*N26</f>
        <v>0</v>
      </c>
      <c r="P26" s="213"/>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115</v>
      </c>
      <c r="AJ26" s="90" t="n">
        <f aca="false">IF(AN26=0,L26,0)</f>
        <v>0</v>
      </c>
      <c r="AK26" s="90" t="n">
        <f aca="false">IF(AN26=12,L26,0)</f>
        <v>0</v>
      </c>
      <c r="AL26" s="90" t="n">
        <f aca="false">IF(AN26=21,L26,0)</f>
        <v>0</v>
      </c>
      <c r="AN26" s="90" t="n">
        <v>21</v>
      </c>
      <c r="AO26" s="90" t="n">
        <f aca="false">H26*0.083333317</f>
        <v>0</v>
      </c>
      <c r="AP26" s="90" t="n">
        <f aca="false">H26*(1-0.083333317)</f>
        <v>0</v>
      </c>
      <c r="AQ26" s="89" t="s">
        <v>208</v>
      </c>
      <c r="AV26" s="90" t="n">
        <f aca="false">AW26+AX26</f>
        <v>0</v>
      </c>
      <c r="AW26" s="90" t="n">
        <f aca="false">G26*AO26</f>
        <v>0</v>
      </c>
      <c r="AX26" s="90" t="n">
        <f aca="false">G26*AP26</f>
        <v>0</v>
      </c>
      <c r="AY26" s="89" t="s">
        <v>2394</v>
      </c>
      <c r="AZ26" s="89" t="s">
        <v>2395</v>
      </c>
      <c r="BA26" s="190" t="s">
        <v>2396</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2432</v>
      </c>
    </row>
    <row r="27" customFormat="false" ht="24.05" hidden="false" customHeight="true" outlineLevel="0" collapsed="false">
      <c r="A27" s="209" t="s">
        <v>252</v>
      </c>
      <c r="B27" s="209" t="s">
        <v>115</v>
      </c>
      <c r="C27" s="209" t="s">
        <v>2434</v>
      </c>
      <c r="D27" s="210" t="s">
        <v>2435</v>
      </c>
      <c r="E27" s="210"/>
      <c r="F27" s="209" t="s">
        <v>771</v>
      </c>
      <c r="G27" s="211" t="n">
        <f aca="false">'Stavební rozpočet'!G855</f>
        <v>2</v>
      </c>
      <c r="H27" s="212" t="n">
        <f aca="false">'Stavební rozpočet'!H855</f>
        <v>0</v>
      </c>
      <c r="I27" s="213" t="s">
        <v>203</v>
      </c>
      <c r="J27" s="212" t="n">
        <f aca="false">G27*AO27</f>
        <v>0</v>
      </c>
      <c r="K27" s="212" t="n">
        <f aca="false">G27*AP27</f>
        <v>0</v>
      </c>
      <c r="L27" s="212" t="n">
        <f aca="false">G27*H27</f>
        <v>0</v>
      </c>
      <c r="M27" s="212" t="n">
        <f aca="false">L27*(1+BW27/100)</f>
        <v>0</v>
      </c>
      <c r="N27" s="212" t="n">
        <f aca="false">'Stavební rozpočet'!N855</f>
        <v>0</v>
      </c>
      <c r="O27" s="212" t="n">
        <f aca="false">G27*N27</f>
        <v>0</v>
      </c>
      <c r="P27" s="213"/>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115</v>
      </c>
      <c r="AJ27" s="90" t="n">
        <f aca="false">IF(AN27=0,L27,0)</f>
        <v>0</v>
      </c>
      <c r="AK27" s="90" t="n">
        <f aca="false">IF(AN27=12,L27,0)</f>
        <v>0</v>
      </c>
      <c r="AL27" s="90" t="n">
        <f aca="false">IF(AN27=21,L27,0)</f>
        <v>0</v>
      </c>
      <c r="AN27" s="90" t="n">
        <v>21</v>
      </c>
      <c r="AO27" s="90" t="n">
        <f aca="false">H27*0.753695791</f>
        <v>0</v>
      </c>
      <c r="AP27" s="90" t="n">
        <f aca="false">H27*(1-0.753695791)</f>
        <v>0</v>
      </c>
      <c r="AQ27" s="89" t="s">
        <v>208</v>
      </c>
      <c r="AV27" s="90" t="n">
        <f aca="false">AW27+AX27</f>
        <v>0</v>
      </c>
      <c r="AW27" s="90" t="n">
        <f aca="false">G27*AO27</f>
        <v>0</v>
      </c>
      <c r="AX27" s="90" t="n">
        <f aca="false">G27*AP27</f>
        <v>0</v>
      </c>
      <c r="AY27" s="89" t="s">
        <v>2394</v>
      </c>
      <c r="AZ27" s="89" t="s">
        <v>2395</v>
      </c>
      <c r="BA27" s="190" t="s">
        <v>2396</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c r="BW27" s="90" t="str">
        <f aca="false">I27</f>
        <v>21</v>
      </c>
      <c r="BX27" s="11" t="s">
        <v>2435</v>
      </c>
    </row>
    <row r="28" customFormat="false" ht="15" hidden="false" customHeight="true" outlineLevel="0" collapsed="false">
      <c r="A28" s="203"/>
      <c r="B28" s="204" t="s">
        <v>115</v>
      </c>
      <c r="C28" s="204" t="s">
        <v>2436</v>
      </c>
      <c r="D28" s="205" t="s">
        <v>2437</v>
      </c>
      <c r="E28" s="205"/>
      <c r="F28" s="203" t="s">
        <v>97</v>
      </c>
      <c r="G28" s="206" t="s">
        <v>97</v>
      </c>
      <c r="H28" s="203" t="s">
        <v>97</v>
      </c>
      <c r="I28" s="203" t="s">
        <v>97</v>
      </c>
      <c r="J28" s="207" t="n">
        <f aca="false">SUM(J29:J38)</f>
        <v>0</v>
      </c>
      <c r="K28" s="207" t="n">
        <f aca="false">SUM(K29:K38)</f>
        <v>0</v>
      </c>
      <c r="L28" s="207" t="n">
        <f aca="false">SUM(L29:L38)</f>
        <v>0</v>
      </c>
      <c r="M28" s="207" t="n">
        <f aca="false">SUM(M29:M38)</f>
        <v>0</v>
      </c>
      <c r="N28" s="208"/>
      <c r="O28" s="207" t="n">
        <f aca="false">SUM(O29:O38)</f>
        <v>0</v>
      </c>
      <c r="P28" s="208"/>
      <c r="AI28" s="190" t="s">
        <v>115</v>
      </c>
      <c r="AS28" s="178" t="n">
        <f aca="false">SUM(AJ29:AJ38)</f>
        <v>0</v>
      </c>
      <c r="AT28" s="178" t="n">
        <f aca="false">SUM(AK29:AK38)</f>
        <v>0</v>
      </c>
      <c r="AU28" s="178" t="n">
        <f aca="false">SUM(AL29:AL38)</f>
        <v>0</v>
      </c>
    </row>
    <row r="29" customFormat="false" ht="35.5" hidden="false" customHeight="true" outlineLevel="0" collapsed="false">
      <c r="A29" s="209" t="s">
        <v>256</v>
      </c>
      <c r="B29" s="209" t="s">
        <v>115</v>
      </c>
      <c r="C29" s="209" t="s">
        <v>2438</v>
      </c>
      <c r="D29" s="210" t="s">
        <v>2439</v>
      </c>
      <c r="E29" s="210"/>
      <c r="F29" s="209" t="s">
        <v>771</v>
      </c>
      <c r="G29" s="211" t="n">
        <f aca="false">'Stavební rozpočet'!G857</f>
        <v>1</v>
      </c>
      <c r="H29" s="212" t="n">
        <f aca="false">'Stavební rozpočet'!H857</f>
        <v>0</v>
      </c>
      <c r="I29" s="213" t="s">
        <v>203</v>
      </c>
      <c r="J29" s="212" t="n">
        <f aca="false">G29*AO29</f>
        <v>0</v>
      </c>
      <c r="K29" s="212" t="n">
        <f aca="false">G29*AP29</f>
        <v>0</v>
      </c>
      <c r="L29" s="212" t="n">
        <f aca="false">G29*H29</f>
        <v>0</v>
      </c>
      <c r="M29" s="212" t="n">
        <f aca="false">L29*(1+BW29/100)</f>
        <v>0</v>
      </c>
      <c r="N29" s="212" t="n">
        <f aca="false">'Stavební rozpočet'!N857</f>
        <v>0</v>
      </c>
      <c r="O29" s="212" t="n">
        <f aca="false">G29*N29</f>
        <v>0</v>
      </c>
      <c r="P29" s="213"/>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115</v>
      </c>
      <c r="AJ29" s="90" t="n">
        <f aca="false">IF(AN29=0,L29,0)</f>
        <v>0</v>
      </c>
      <c r="AK29" s="90" t="n">
        <f aca="false">IF(AN29=12,L29,0)</f>
        <v>0</v>
      </c>
      <c r="AL29" s="90" t="n">
        <f aca="false">IF(AN29=21,L29,0)</f>
        <v>0</v>
      </c>
      <c r="AN29" s="90" t="n">
        <v>21</v>
      </c>
      <c r="AO29" s="90" t="n">
        <f aca="false">H29*0.781889321</f>
        <v>0</v>
      </c>
      <c r="AP29" s="90" t="n">
        <f aca="false">H29*(1-0.781889321)</f>
        <v>0</v>
      </c>
      <c r="AQ29" s="89" t="s">
        <v>208</v>
      </c>
      <c r="AV29" s="90" t="n">
        <f aca="false">AW29+AX29</f>
        <v>0</v>
      </c>
      <c r="AW29" s="90" t="n">
        <f aca="false">G29*AO29</f>
        <v>0</v>
      </c>
      <c r="AX29" s="90" t="n">
        <f aca="false">G29*AP29</f>
        <v>0</v>
      </c>
      <c r="AY29" s="89" t="s">
        <v>2440</v>
      </c>
      <c r="AZ29" s="89" t="s">
        <v>2395</v>
      </c>
      <c r="BA29" s="190" t="s">
        <v>2396</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c r="BW29" s="90" t="str">
        <f aca="false">I29</f>
        <v>21</v>
      </c>
      <c r="BX29" s="11" t="s">
        <v>2439</v>
      </c>
    </row>
    <row r="30" customFormat="false" ht="23.85" hidden="false" customHeight="true" outlineLevel="0" collapsed="false">
      <c r="A30" s="209" t="s">
        <v>214</v>
      </c>
      <c r="B30" s="209" t="s">
        <v>115</v>
      </c>
      <c r="C30" s="209" t="s">
        <v>2442</v>
      </c>
      <c r="D30" s="210" t="s">
        <v>2443</v>
      </c>
      <c r="E30" s="210"/>
      <c r="F30" s="209" t="s">
        <v>771</v>
      </c>
      <c r="G30" s="211" t="n">
        <f aca="false">'Stavební rozpočet'!G858</f>
        <v>1</v>
      </c>
      <c r="H30" s="212" t="n">
        <f aca="false">'Stavební rozpočet'!H858</f>
        <v>0</v>
      </c>
      <c r="I30" s="213" t="s">
        <v>203</v>
      </c>
      <c r="J30" s="212" t="n">
        <f aca="false">G30*AO30</f>
        <v>0</v>
      </c>
      <c r="K30" s="212" t="n">
        <f aca="false">G30*AP30</f>
        <v>0</v>
      </c>
      <c r="L30" s="212" t="n">
        <f aca="false">G30*H30</f>
        <v>0</v>
      </c>
      <c r="M30" s="212" t="n">
        <f aca="false">L30*(1+BW30/100)</f>
        <v>0</v>
      </c>
      <c r="N30" s="212" t="n">
        <f aca="false">'Stavební rozpočet'!N858</f>
        <v>0</v>
      </c>
      <c r="O30" s="212" t="n">
        <f aca="false">G30*N30</f>
        <v>0</v>
      </c>
      <c r="P30" s="213"/>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115</v>
      </c>
      <c r="AJ30" s="90" t="n">
        <f aca="false">IF(AN30=0,L30,0)</f>
        <v>0</v>
      </c>
      <c r="AK30" s="90" t="n">
        <f aca="false">IF(AN30=12,L30,0)</f>
        <v>0</v>
      </c>
      <c r="AL30" s="90" t="n">
        <f aca="false">IF(AN30=21,L30,0)</f>
        <v>0</v>
      </c>
      <c r="AN30" s="90" t="n">
        <v>21</v>
      </c>
      <c r="AO30" s="90" t="n">
        <f aca="false">H30*0.888723581</f>
        <v>0</v>
      </c>
      <c r="AP30" s="90" t="n">
        <f aca="false">H30*(1-0.888723581)</f>
        <v>0</v>
      </c>
      <c r="AQ30" s="89" t="s">
        <v>208</v>
      </c>
      <c r="AV30" s="90" t="n">
        <f aca="false">AW30+AX30</f>
        <v>0</v>
      </c>
      <c r="AW30" s="90" t="n">
        <f aca="false">G30*AO30</f>
        <v>0</v>
      </c>
      <c r="AX30" s="90" t="n">
        <f aca="false">G30*AP30</f>
        <v>0</v>
      </c>
      <c r="AY30" s="89" t="s">
        <v>2440</v>
      </c>
      <c r="AZ30" s="89" t="s">
        <v>2395</v>
      </c>
      <c r="BA30" s="190" t="s">
        <v>2396</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c r="BW30" s="90" t="str">
        <f aca="false">I30</f>
        <v>21</v>
      </c>
      <c r="BX30" s="11" t="s">
        <v>2443</v>
      </c>
    </row>
    <row r="31" customFormat="false" ht="35.5" hidden="false" customHeight="true" outlineLevel="0" collapsed="false">
      <c r="A31" s="209" t="s">
        <v>231</v>
      </c>
      <c r="B31" s="209" t="s">
        <v>115</v>
      </c>
      <c r="C31" s="209" t="s">
        <v>2444</v>
      </c>
      <c r="D31" s="210" t="s">
        <v>2445</v>
      </c>
      <c r="E31" s="210"/>
      <c r="F31" s="209" t="s">
        <v>771</v>
      </c>
      <c r="G31" s="211" t="n">
        <f aca="false">'Stavební rozpočet'!G859</f>
        <v>2</v>
      </c>
      <c r="H31" s="212" t="n">
        <f aca="false">'Stavební rozpočet'!H859</f>
        <v>0</v>
      </c>
      <c r="I31" s="213" t="s">
        <v>203</v>
      </c>
      <c r="J31" s="212" t="n">
        <f aca="false">G31*AO31</f>
        <v>0</v>
      </c>
      <c r="K31" s="212" t="n">
        <f aca="false">G31*AP31</f>
        <v>0</v>
      </c>
      <c r="L31" s="212" t="n">
        <f aca="false">G31*H31</f>
        <v>0</v>
      </c>
      <c r="M31" s="212" t="n">
        <f aca="false">L31*(1+BW31/100)</f>
        <v>0</v>
      </c>
      <c r="N31" s="212" t="n">
        <f aca="false">'Stavební rozpočet'!N859</f>
        <v>0</v>
      </c>
      <c r="O31" s="212" t="n">
        <f aca="false">G31*N31</f>
        <v>0</v>
      </c>
      <c r="P31" s="213"/>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115</v>
      </c>
      <c r="AJ31" s="90" t="n">
        <f aca="false">IF(AN31=0,L31,0)</f>
        <v>0</v>
      </c>
      <c r="AK31" s="90" t="n">
        <f aca="false">IF(AN31=12,L31,0)</f>
        <v>0</v>
      </c>
      <c r="AL31" s="90" t="n">
        <f aca="false">IF(AN31=21,L31,0)</f>
        <v>0</v>
      </c>
      <c r="AN31" s="90" t="n">
        <v>21</v>
      </c>
      <c r="AO31" s="90" t="n">
        <f aca="false">H31*0.869338137</f>
        <v>0</v>
      </c>
      <c r="AP31" s="90" t="n">
        <f aca="false">H31*(1-0.869338137)</f>
        <v>0</v>
      </c>
      <c r="AQ31" s="89" t="s">
        <v>208</v>
      </c>
      <c r="AV31" s="90" t="n">
        <f aca="false">AW31+AX31</f>
        <v>0</v>
      </c>
      <c r="AW31" s="90" t="n">
        <f aca="false">G31*AO31</f>
        <v>0</v>
      </c>
      <c r="AX31" s="90" t="n">
        <f aca="false">G31*AP31</f>
        <v>0</v>
      </c>
      <c r="AY31" s="89" t="s">
        <v>2440</v>
      </c>
      <c r="AZ31" s="89" t="s">
        <v>2395</v>
      </c>
      <c r="BA31" s="190" t="s">
        <v>2396</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c r="BW31" s="90" t="str">
        <f aca="false">I31</f>
        <v>21</v>
      </c>
      <c r="BX31" s="11" t="s">
        <v>2445</v>
      </c>
    </row>
    <row r="32" customFormat="false" ht="24.05" hidden="false" customHeight="true" outlineLevel="0" collapsed="false">
      <c r="A32" s="209" t="s">
        <v>265</v>
      </c>
      <c r="B32" s="209" t="s">
        <v>115</v>
      </c>
      <c r="C32" s="209" t="s">
        <v>2447</v>
      </c>
      <c r="D32" s="210" t="s">
        <v>2448</v>
      </c>
      <c r="E32" s="210"/>
      <c r="F32" s="209" t="s">
        <v>771</v>
      </c>
      <c r="G32" s="211" t="n">
        <f aca="false">'Stavební rozpočet'!G860</f>
        <v>2</v>
      </c>
      <c r="H32" s="212" t="n">
        <f aca="false">'Stavební rozpočet'!H860</f>
        <v>0</v>
      </c>
      <c r="I32" s="213" t="s">
        <v>203</v>
      </c>
      <c r="J32" s="212" t="n">
        <f aca="false">G32*AO32</f>
        <v>0</v>
      </c>
      <c r="K32" s="212" t="n">
        <f aca="false">G32*AP32</f>
        <v>0</v>
      </c>
      <c r="L32" s="212" t="n">
        <f aca="false">G32*H32</f>
        <v>0</v>
      </c>
      <c r="M32" s="212" t="n">
        <f aca="false">L32*(1+BW32/100)</f>
        <v>0</v>
      </c>
      <c r="N32" s="212" t="n">
        <f aca="false">'Stavební rozpočet'!N860</f>
        <v>0</v>
      </c>
      <c r="O32" s="212" t="n">
        <f aca="false">G32*N32</f>
        <v>0</v>
      </c>
      <c r="P32" s="213"/>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115</v>
      </c>
      <c r="AJ32" s="90" t="n">
        <f aca="false">IF(AN32=0,L32,0)</f>
        <v>0</v>
      </c>
      <c r="AK32" s="90" t="n">
        <f aca="false">IF(AN32=12,L32,0)</f>
        <v>0</v>
      </c>
      <c r="AL32" s="90" t="n">
        <f aca="false">IF(AN32=21,L32,0)</f>
        <v>0</v>
      </c>
      <c r="AN32" s="90" t="n">
        <v>21</v>
      </c>
      <c r="AO32" s="90" t="n">
        <f aca="false">H32*0.888724261</f>
        <v>0</v>
      </c>
      <c r="AP32" s="90" t="n">
        <f aca="false">H32*(1-0.888724261)</f>
        <v>0</v>
      </c>
      <c r="AQ32" s="89" t="s">
        <v>208</v>
      </c>
      <c r="AV32" s="90" t="n">
        <f aca="false">AW32+AX32</f>
        <v>0</v>
      </c>
      <c r="AW32" s="90" t="n">
        <f aca="false">G32*AO32</f>
        <v>0</v>
      </c>
      <c r="AX32" s="90" t="n">
        <f aca="false">G32*AP32</f>
        <v>0</v>
      </c>
      <c r="AY32" s="89" t="s">
        <v>2440</v>
      </c>
      <c r="AZ32" s="89" t="s">
        <v>2395</v>
      </c>
      <c r="BA32" s="190" t="s">
        <v>2396</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c r="BW32" s="90" t="str">
        <f aca="false">I32</f>
        <v>21</v>
      </c>
      <c r="BX32" s="11" t="s">
        <v>2448</v>
      </c>
    </row>
    <row r="33" customFormat="false" ht="24.05" hidden="false" customHeight="true" outlineLevel="0" collapsed="false">
      <c r="A33" s="209" t="s">
        <v>268</v>
      </c>
      <c r="B33" s="209" t="s">
        <v>115</v>
      </c>
      <c r="C33" s="209" t="s">
        <v>2449</v>
      </c>
      <c r="D33" s="210" t="s">
        <v>2450</v>
      </c>
      <c r="E33" s="210"/>
      <c r="F33" s="209" t="s">
        <v>313</v>
      </c>
      <c r="G33" s="211" t="n">
        <f aca="false">'Stavební rozpočet'!G861</f>
        <v>154</v>
      </c>
      <c r="H33" s="212" t="n">
        <f aca="false">'Stavební rozpočet'!H861</f>
        <v>0</v>
      </c>
      <c r="I33" s="213" t="s">
        <v>203</v>
      </c>
      <c r="J33" s="212" t="n">
        <f aca="false">G33*AO33</f>
        <v>0</v>
      </c>
      <c r="K33" s="212" t="n">
        <f aca="false">G33*AP33</f>
        <v>0</v>
      </c>
      <c r="L33" s="212" t="n">
        <f aca="false">G33*H33</f>
        <v>0</v>
      </c>
      <c r="M33" s="212" t="n">
        <f aca="false">L33*(1+BW33/100)</f>
        <v>0</v>
      </c>
      <c r="N33" s="212" t="n">
        <f aca="false">'Stavební rozpočet'!N861</f>
        <v>0</v>
      </c>
      <c r="O33" s="212" t="n">
        <f aca="false">G33*N33</f>
        <v>0</v>
      </c>
      <c r="P33" s="213"/>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115</v>
      </c>
      <c r="AJ33" s="90" t="n">
        <f aca="false">IF(AN33=0,L33,0)</f>
        <v>0</v>
      </c>
      <c r="AK33" s="90" t="n">
        <f aca="false">IF(AN33=12,L33,0)</f>
        <v>0</v>
      </c>
      <c r="AL33" s="90" t="n">
        <f aca="false">IF(AN33=21,L33,0)</f>
        <v>0</v>
      </c>
      <c r="AN33" s="90" t="n">
        <v>21</v>
      </c>
      <c r="AO33" s="90" t="n">
        <f aca="false">H33*0.683544503</f>
        <v>0</v>
      </c>
      <c r="AP33" s="90" t="n">
        <f aca="false">H33*(1-0.683544503)</f>
        <v>0</v>
      </c>
      <c r="AQ33" s="89" t="s">
        <v>208</v>
      </c>
      <c r="AV33" s="90" t="n">
        <f aca="false">AW33+AX33</f>
        <v>0</v>
      </c>
      <c r="AW33" s="90" t="n">
        <f aca="false">G33*AO33</f>
        <v>0</v>
      </c>
      <c r="AX33" s="90" t="n">
        <f aca="false">G33*AP33</f>
        <v>0</v>
      </c>
      <c r="AY33" s="89" t="s">
        <v>2440</v>
      </c>
      <c r="AZ33" s="89" t="s">
        <v>2395</v>
      </c>
      <c r="BA33" s="190" t="s">
        <v>2396</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c r="BW33" s="90" t="str">
        <f aca="false">I33</f>
        <v>21</v>
      </c>
      <c r="BX33" s="11" t="s">
        <v>2450</v>
      </c>
    </row>
    <row r="34" customFormat="false" ht="15" hidden="false" customHeight="true" outlineLevel="0" collapsed="false">
      <c r="A34" s="209" t="s">
        <v>271</v>
      </c>
      <c r="B34" s="209" t="s">
        <v>115</v>
      </c>
      <c r="C34" s="209" t="s">
        <v>2451</v>
      </c>
      <c r="D34" s="210" t="s">
        <v>2452</v>
      </c>
      <c r="E34" s="210"/>
      <c r="F34" s="209" t="s">
        <v>313</v>
      </c>
      <c r="G34" s="211" t="n">
        <f aca="false">'Stavební rozpočet'!G862</f>
        <v>218</v>
      </c>
      <c r="H34" s="212" t="n">
        <f aca="false">'Stavební rozpočet'!H862</f>
        <v>0</v>
      </c>
      <c r="I34" s="213" t="s">
        <v>203</v>
      </c>
      <c r="J34" s="212" t="n">
        <f aca="false">G34*AO34</f>
        <v>0</v>
      </c>
      <c r="K34" s="212" t="n">
        <f aca="false">G34*AP34</f>
        <v>0</v>
      </c>
      <c r="L34" s="212" t="n">
        <f aca="false">G34*H34</f>
        <v>0</v>
      </c>
      <c r="M34" s="212" t="n">
        <f aca="false">L34*(1+BW34/100)</f>
        <v>0</v>
      </c>
      <c r="N34" s="212" t="n">
        <f aca="false">'Stavební rozpočet'!N862</f>
        <v>0</v>
      </c>
      <c r="O34" s="212" t="n">
        <f aca="false">G34*N34</f>
        <v>0</v>
      </c>
      <c r="P34" s="213"/>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115</v>
      </c>
      <c r="AJ34" s="90" t="n">
        <f aca="false">IF(AN34=0,L34,0)</f>
        <v>0</v>
      </c>
      <c r="AK34" s="90" t="n">
        <f aca="false">IF(AN34=12,L34,0)</f>
        <v>0</v>
      </c>
      <c r="AL34" s="90" t="n">
        <f aca="false">IF(AN34=21,L34,0)</f>
        <v>0</v>
      </c>
      <c r="AN34" s="90" t="n">
        <v>21</v>
      </c>
      <c r="AO34" s="90" t="n">
        <f aca="false">H34*0.537036922</f>
        <v>0</v>
      </c>
      <c r="AP34" s="90" t="n">
        <f aca="false">H34*(1-0.537036922)</f>
        <v>0</v>
      </c>
      <c r="AQ34" s="89" t="s">
        <v>208</v>
      </c>
      <c r="AV34" s="90" t="n">
        <f aca="false">AW34+AX34</f>
        <v>0</v>
      </c>
      <c r="AW34" s="90" t="n">
        <f aca="false">G34*AO34</f>
        <v>0</v>
      </c>
      <c r="AX34" s="90" t="n">
        <f aca="false">G34*AP34</f>
        <v>0</v>
      </c>
      <c r="AY34" s="89" t="s">
        <v>2440</v>
      </c>
      <c r="AZ34" s="89" t="s">
        <v>2395</v>
      </c>
      <c r="BA34" s="190" t="s">
        <v>2396</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c r="BW34" s="90" t="str">
        <f aca="false">I34</f>
        <v>21</v>
      </c>
      <c r="BX34" s="11" t="s">
        <v>2452</v>
      </c>
    </row>
    <row r="35" customFormat="false" ht="15" hidden="false" customHeight="true" outlineLevel="0" collapsed="false">
      <c r="A35" s="209" t="s">
        <v>203</v>
      </c>
      <c r="B35" s="209" t="s">
        <v>115</v>
      </c>
      <c r="C35" s="209" t="s">
        <v>2454</v>
      </c>
      <c r="D35" s="210" t="s">
        <v>2455</v>
      </c>
      <c r="E35" s="210"/>
      <c r="F35" s="209" t="s">
        <v>771</v>
      </c>
      <c r="G35" s="211" t="n">
        <f aca="false">'Stavební rozpočet'!G863</f>
        <v>1</v>
      </c>
      <c r="H35" s="212" t="n">
        <f aca="false">'Stavební rozpočet'!H863</f>
        <v>0</v>
      </c>
      <c r="I35" s="213" t="s">
        <v>203</v>
      </c>
      <c r="J35" s="212" t="n">
        <f aca="false">G35*AO35</f>
        <v>0</v>
      </c>
      <c r="K35" s="212" t="n">
        <f aca="false">G35*AP35</f>
        <v>0</v>
      </c>
      <c r="L35" s="212" t="n">
        <f aca="false">G35*H35</f>
        <v>0</v>
      </c>
      <c r="M35" s="212" t="n">
        <f aca="false">L35*(1+BW35/100)</f>
        <v>0</v>
      </c>
      <c r="N35" s="212" t="n">
        <f aca="false">'Stavební rozpočet'!N863</f>
        <v>0</v>
      </c>
      <c r="O35" s="212" t="n">
        <f aca="false">G35*N35</f>
        <v>0</v>
      </c>
      <c r="P35" s="213"/>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115</v>
      </c>
      <c r="AJ35" s="90" t="n">
        <f aca="false">IF(AN35=0,L35,0)</f>
        <v>0</v>
      </c>
      <c r="AK35" s="90" t="n">
        <f aca="false">IF(AN35=12,L35,0)</f>
        <v>0</v>
      </c>
      <c r="AL35" s="90" t="n">
        <f aca="false">IF(AN35=21,L35,0)</f>
        <v>0</v>
      </c>
      <c r="AN35" s="90" t="n">
        <v>21</v>
      </c>
      <c r="AO35" s="90" t="n">
        <f aca="false">H35*0.763550277</f>
        <v>0</v>
      </c>
      <c r="AP35" s="90" t="n">
        <f aca="false">H35*(1-0.763550277)</f>
        <v>0</v>
      </c>
      <c r="AQ35" s="89" t="s">
        <v>208</v>
      </c>
      <c r="AV35" s="90" t="n">
        <f aca="false">AW35+AX35</f>
        <v>0</v>
      </c>
      <c r="AW35" s="90" t="n">
        <f aca="false">G35*AO35</f>
        <v>0</v>
      </c>
      <c r="AX35" s="90" t="n">
        <f aca="false">G35*AP35</f>
        <v>0</v>
      </c>
      <c r="AY35" s="89" t="s">
        <v>2440</v>
      </c>
      <c r="AZ35" s="89" t="s">
        <v>2395</v>
      </c>
      <c r="BA35" s="190" t="s">
        <v>2396</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c r="BW35" s="90" t="str">
        <f aca="false">I35</f>
        <v>21</v>
      </c>
      <c r="BX35" s="11" t="s">
        <v>2455</v>
      </c>
    </row>
    <row r="36" customFormat="false" ht="15" hidden="false" customHeight="true" outlineLevel="0" collapsed="false">
      <c r="A36" s="209" t="s">
        <v>276</v>
      </c>
      <c r="B36" s="209" t="s">
        <v>115</v>
      </c>
      <c r="C36" s="209" t="s">
        <v>2457</v>
      </c>
      <c r="D36" s="210" t="s">
        <v>2458</v>
      </c>
      <c r="E36" s="210"/>
      <c r="F36" s="209" t="s">
        <v>1484</v>
      </c>
      <c r="G36" s="211" t="n">
        <f aca="false">'Stavební rozpočet'!G864</f>
        <v>1</v>
      </c>
      <c r="H36" s="212" t="n">
        <f aca="false">'Stavební rozpočet'!H864</f>
        <v>0</v>
      </c>
      <c r="I36" s="213" t="s">
        <v>203</v>
      </c>
      <c r="J36" s="212" t="n">
        <f aca="false">G36*AO36</f>
        <v>0</v>
      </c>
      <c r="K36" s="212" t="n">
        <f aca="false">G36*AP36</f>
        <v>0</v>
      </c>
      <c r="L36" s="212" t="n">
        <f aca="false">G36*H36</f>
        <v>0</v>
      </c>
      <c r="M36" s="212" t="n">
        <f aca="false">L36*(1+BW36/100)</f>
        <v>0</v>
      </c>
      <c r="N36" s="212" t="n">
        <f aca="false">'Stavební rozpočet'!N864</f>
        <v>0</v>
      </c>
      <c r="O36" s="212" t="n">
        <f aca="false">G36*N36</f>
        <v>0</v>
      </c>
      <c r="P36" s="213"/>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115</v>
      </c>
      <c r="AJ36" s="90" t="n">
        <f aca="false">IF(AN36=0,L36,0)</f>
        <v>0</v>
      </c>
      <c r="AK36" s="90" t="n">
        <f aca="false">IF(AN36=12,L36,0)</f>
        <v>0</v>
      </c>
      <c r="AL36" s="90" t="n">
        <f aca="false">IF(AN36=21,L36,0)</f>
        <v>0</v>
      </c>
      <c r="AN36" s="90" t="n">
        <v>21</v>
      </c>
      <c r="AO36" s="90" t="n">
        <f aca="false">H36*0.440000202</f>
        <v>0</v>
      </c>
      <c r="AP36" s="90" t="n">
        <f aca="false">H36*(1-0.440000202)</f>
        <v>0</v>
      </c>
      <c r="AQ36" s="89" t="s">
        <v>208</v>
      </c>
      <c r="AV36" s="90" t="n">
        <f aca="false">AW36+AX36</f>
        <v>0</v>
      </c>
      <c r="AW36" s="90" t="n">
        <f aca="false">G36*AO36</f>
        <v>0</v>
      </c>
      <c r="AX36" s="90" t="n">
        <f aca="false">G36*AP36</f>
        <v>0</v>
      </c>
      <c r="AY36" s="89" t="s">
        <v>2440</v>
      </c>
      <c r="AZ36" s="89" t="s">
        <v>2395</v>
      </c>
      <c r="BA36" s="190" t="s">
        <v>2396</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2458</v>
      </c>
    </row>
    <row r="37" customFormat="false" ht="23.85" hidden="false" customHeight="true" outlineLevel="0" collapsed="false">
      <c r="A37" s="209" t="s">
        <v>281</v>
      </c>
      <c r="B37" s="209" t="s">
        <v>115</v>
      </c>
      <c r="C37" s="209" t="s">
        <v>2460</v>
      </c>
      <c r="D37" s="210" t="s">
        <v>2461</v>
      </c>
      <c r="E37" s="210"/>
      <c r="F37" s="209" t="s">
        <v>1484</v>
      </c>
      <c r="G37" s="211" t="n">
        <f aca="false">'Stavební rozpočet'!G865</f>
        <v>1</v>
      </c>
      <c r="H37" s="212" t="n">
        <f aca="false">'Stavební rozpočet'!H865</f>
        <v>0</v>
      </c>
      <c r="I37" s="213" t="s">
        <v>203</v>
      </c>
      <c r="J37" s="212" t="n">
        <f aca="false">G37*AO37</f>
        <v>0</v>
      </c>
      <c r="K37" s="212" t="n">
        <f aca="false">G37*AP37</f>
        <v>0</v>
      </c>
      <c r="L37" s="212" t="n">
        <f aca="false">G37*H37</f>
        <v>0</v>
      </c>
      <c r="M37" s="212" t="n">
        <f aca="false">L37*(1+BW37/100)</f>
        <v>0</v>
      </c>
      <c r="N37" s="212" t="n">
        <f aca="false">'Stavební rozpočet'!N865</f>
        <v>0</v>
      </c>
      <c r="O37" s="212" t="n">
        <f aca="false">G37*N37</f>
        <v>0</v>
      </c>
      <c r="P37" s="213"/>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115</v>
      </c>
      <c r="AJ37" s="90" t="n">
        <f aca="false">IF(AN37=0,L37,0)</f>
        <v>0</v>
      </c>
      <c r="AK37" s="90" t="n">
        <f aca="false">IF(AN37=12,L37,0)</f>
        <v>0</v>
      </c>
      <c r="AL37" s="90" t="n">
        <f aca="false">IF(AN37=21,L37,0)</f>
        <v>0</v>
      </c>
      <c r="AN37" s="90" t="n">
        <v>21</v>
      </c>
      <c r="AO37" s="90" t="n">
        <f aca="false">H37*0.434977637</f>
        <v>0</v>
      </c>
      <c r="AP37" s="90" t="n">
        <f aca="false">H37*(1-0.434977637)</f>
        <v>0</v>
      </c>
      <c r="AQ37" s="89" t="s">
        <v>208</v>
      </c>
      <c r="AV37" s="90" t="n">
        <f aca="false">AW37+AX37</f>
        <v>0</v>
      </c>
      <c r="AW37" s="90" t="n">
        <f aca="false">G37*AO37</f>
        <v>0</v>
      </c>
      <c r="AX37" s="90" t="n">
        <f aca="false">G37*AP37</f>
        <v>0</v>
      </c>
      <c r="AY37" s="89" t="s">
        <v>2440</v>
      </c>
      <c r="AZ37" s="89" t="s">
        <v>2395</v>
      </c>
      <c r="BA37" s="190" t="s">
        <v>2396</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c r="BW37" s="90" t="str">
        <f aca="false">I37</f>
        <v>21</v>
      </c>
      <c r="BX37" s="11" t="s">
        <v>2461</v>
      </c>
    </row>
    <row r="38" customFormat="false" ht="15" hidden="false" customHeight="true" outlineLevel="0" collapsed="false">
      <c r="A38" s="209" t="s">
        <v>286</v>
      </c>
      <c r="B38" s="209" t="s">
        <v>115</v>
      </c>
      <c r="C38" s="209" t="s">
        <v>1934</v>
      </c>
      <c r="D38" s="210" t="s">
        <v>2463</v>
      </c>
      <c r="E38" s="210"/>
      <c r="F38" s="209" t="s">
        <v>1309</v>
      </c>
      <c r="G38" s="211" t="n">
        <f aca="false">'Stavební rozpočet'!G866</f>
        <v>16</v>
      </c>
      <c r="H38" s="212" t="n">
        <f aca="false">'Stavební rozpočet'!H866</f>
        <v>0</v>
      </c>
      <c r="I38" s="213" t="s">
        <v>203</v>
      </c>
      <c r="J38" s="212" t="n">
        <f aca="false">G38*AO38</f>
        <v>0</v>
      </c>
      <c r="K38" s="212" t="n">
        <f aca="false">G38*AP38</f>
        <v>0</v>
      </c>
      <c r="L38" s="212" t="n">
        <f aca="false">G38*H38</f>
        <v>0</v>
      </c>
      <c r="M38" s="212" t="n">
        <f aca="false">L38*(1+BW38/100)</f>
        <v>0</v>
      </c>
      <c r="N38" s="212" t="n">
        <f aca="false">'Stavební rozpočet'!N866</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115</v>
      </c>
      <c r="AJ38" s="90" t="n">
        <f aca="false">IF(AN38=0,L38,0)</f>
        <v>0</v>
      </c>
      <c r="AK38" s="90" t="n">
        <f aca="false">IF(AN38=12,L38,0)</f>
        <v>0</v>
      </c>
      <c r="AL38" s="90" t="n">
        <f aca="false">IF(AN38=21,L38,0)</f>
        <v>0</v>
      </c>
      <c r="AN38" s="90" t="n">
        <v>21</v>
      </c>
      <c r="AO38" s="90" t="n">
        <f aca="false">H38*0</f>
        <v>0</v>
      </c>
      <c r="AP38" s="90" t="n">
        <f aca="false">H38*(1-0)</f>
        <v>0</v>
      </c>
      <c r="AQ38" s="89" t="s">
        <v>199</v>
      </c>
      <c r="AV38" s="90" t="n">
        <f aca="false">AW38+AX38</f>
        <v>0</v>
      </c>
      <c r="AW38" s="90" t="n">
        <f aca="false">G38*AO38</f>
        <v>0</v>
      </c>
      <c r="AX38" s="90" t="n">
        <f aca="false">G38*AP38</f>
        <v>0</v>
      </c>
      <c r="AY38" s="89" t="s">
        <v>2440</v>
      </c>
      <c r="AZ38" s="89" t="s">
        <v>2395</v>
      </c>
      <c r="BA38" s="190" t="s">
        <v>2396</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c r="BW38" s="90" t="str">
        <f aca="false">I38</f>
        <v>21</v>
      </c>
      <c r="BX38" s="11" t="s">
        <v>2463</v>
      </c>
    </row>
    <row r="39" customFormat="false" ht="15" hidden="false" customHeight="true" outlineLevel="0" collapsed="false">
      <c r="A39" s="203"/>
      <c r="B39" s="204" t="s">
        <v>115</v>
      </c>
      <c r="C39" s="204" t="s">
        <v>2464</v>
      </c>
      <c r="D39" s="205" t="s">
        <v>2465</v>
      </c>
      <c r="E39" s="205"/>
      <c r="F39" s="203" t="s">
        <v>97</v>
      </c>
      <c r="G39" s="206" t="s">
        <v>97</v>
      </c>
      <c r="H39" s="203" t="s">
        <v>97</v>
      </c>
      <c r="I39" s="203" t="s">
        <v>97</v>
      </c>
      <c r="J39" s="207" t="n">
        <f aca="false">SUM(J40:J61)</f>
        <v>0</v>
      </c>
      <c r="K39" s="207" t="n">
        <f aca="false">SUM(K40:K61)</f>
        <v>0</v>
      </c>
      <c r="L39" s="207" t="n">
        <f aca="false">SUM(L40:L61)</f>
        <v>0</v>
      </c>
      <c r="M39" s="207" t="n">
        <f aca="false">SUM(M40:M61)</f>
        <v>0</v>
      </c>
      <c r="N39" s="208"/>
      <c r="O39" s="207" t="n">
        <f aca="false">SUM(O40:O61)</f>
        <v>0.058796</v>
      </c>
      <c r="P39" s="208"/>
      <c r="AI39" s="190" t="s">
        <v>115</v>
      </c>
      <c r="AS39" s="178" t="n">
        <f aca="false">SUM(AJ40:AJ61)</f>
        <v>0</v>
      </c>
      <c r="AT39" s="178" t="n">
        <f aca="false">SUM(AK40:AK61)</f>
        <v>0</v>
      </c>
      <c r="AU39" s="178" t="n">
        <f aca="false">SUM(AL40:AL61)</f>
        <v>0</v>
      </c>
    </row>
    <row r="40" customFormat="false" ht="24.05" hidden="false" customHeight="true" outlineLevel="0" collapsed="false">
      <c r="A40" s="209" t="s">
        <v>289</v>
      </c>
      <c r="B40" s="209" t="s">
        <v>115</v>
      </c>
      <c r="C40" s="209" t="s">
        <v>2467</v>
      </c>
      <c r="D40" s="210" t="s">
        <v>2468</v>
      </c>
      <c r="E40" s="210"/>
      <c r="F40" s="209" t="s">
        <v>771</v>
      </c>
      <c r="G40" s="211" t="n">
        <f aca="false">'Stavební rozpočet'!G868</f>
        <v>2</v>
      </c>
      <c r="H40" s="212" t="n">
        <f aca="false">'Stavební rozpočet'!H868</f>
        <v>0</v>
      </c>
      <c r="I40" s="213" t="s">
        <v>203</v>
      </c>
      <c r="J40" s="212" t="n">
        <f aca="false">G40*AO40</f>
        <v>0</v>
      </c>
      <c r="K40" s="212" t="n">
        <f aca="false">G40*AP40</f>
        <v>0</v>
      </c>
      <c r="L40" s="212" t="n">
        <f aca="false">G40*H40</f>
        <v>0</v>
      </c>
      <c r="M40" s="212" t="n">
        <f aca="false">L40*(1+BW40/100)</f>
        <v>0</v>
      </c>
      <c r="N40" s="212" t="n">
        <f aca="false">'Stavební rozpočet'!N868</f>
        <v>0</v>
      </c>
      <c r="O40" s="212" t="n">
        <f aca="false">G40*N40</f>
        <v>0</v>
      </c>
      <c r="P40" s="213"/>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115</v>
      </c>
      <c r="AJ40" s="90" t="n">
        <f aca="false">IF(AN40=0,L40,0)</f>
        <v>0</v>
      </c>
      <c r="AK40" s="90" t="n">
        <f aca="false">IF(AN40=12,L40,0)</f>
        <v>0</v>
      </c>
      <c r="AL40" s="90" t="n">
        <f aca="false">IF(AN40=21,L40,0)</f>
        <v>0</v>
      </c>
      <c r="AN40" s="90" t="n">
        <v>21</v>
      </c>
      <c r="AO40" s="90" t="n">
        <f aca="false">H40*0.057973006</f>
        <v>0</v>
      </c>
      <c r="AP40" s="90" t="n">
        <f aca="false">H40*(1-0.057973006)</f>
        <v>0</v>
      </c>
      <c r="AQ40" s="89" t="s">
        <v>208</v>
      </c>
      <c r="AV40" s="90" t="n">
        <f aca="false">AW40+AX40</f>
        <v>0</v>
      </c>
      <c r="AW40" s="90" t="n">
        <f aca="false">G40*AO40</f>
        <v>0</v>
      </c>
      <c r="AX40" s="90" t="n">
        <f aca="false">G40*AP40</f>
        <v>0</v>
      </c>
      <c r="AY40" s="89" t="s">
        <v>2469</v>
      </c>
      <c r="AZ40" s="89" t="s">
        <v>2395</v>
      </c>
      <c r="BA40" s="190" t="s">
        <v>2396</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c r="BW40" s="90" t="str">
        <f aca="false">I40</f>
        <v>21</v>
      </c>
      <c r="BX40" s="11" t="s">
        <v>2468</v>
      </c>
    </row>
    <row r="41" customFormat="false" ht="24.05" hidden="false" customHeight="true" outlineLevel="0" collapsed="false">
      <c r="A41" s="209" t="s">
        <v>292</v>
      </c>
      <c r="B41" s="209" t="s">
        <v>115</v>
      </c>
      <c r="C41" s="209" t="s">
        <v>2471</v>
      </c>
      <c r="D41" s="210" t="s">
        <v>2472</v>
      </c>
      <c r="E41" s="210"/>
      <c r="F41" s="209" t="s">
        <v>261</v>
      </c>
      <c r="G41" s="211" t="n">
        <f aca="false">'Stavební rozpočet'!G869</f>
        <v>16</v>
      </c>
      <c r="H41" s="212" t="n">
        <f aca="false">'Stavební rozpočet'!H869</f>
        <v>0</v>
      </c>
      <c r="I41" s="213" t="s">
        <v>203</v>
      </c>
      <c r="J41" s="212" t="n">
        <f aca="false">G41*AO41</f>
        <v>0</v>
      </c>
      <c r="K41" s="212" t="n">
        <f aca="false">G41*AP41</f>
        <v>0</v>
      </c>
      <c r="L41" s="212" t="n">
        <f aca="false">G41*H41</f>
        <v>0</v>
      </c>
      <c r="M41" s="212" t="n">
        <f aca="false">L41*(1+BW41/100)</f>
        <v>0</v>
      </c>
      <c r="N41" s="212" t="n">
        <f aca="false">'Stavební rozpočet'!N869</f>
        <v>4E-005</v>
      </c>
      <c r="O41" s="212" t="n">
        <f aca="false">G41*N41</f>
        <v>0.00064</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115</v>
      </c>
      <c r="AJ41" s="90" t="n">
        <f aca="false">IF(AN41=0,L41,0)</f>
        <v>0</v>
      </c>
      <c r="AK41" s="90" t="n">
        <f aca="false">IF(AN41=12,L41,0)</f>
        <v>0</v>
      </c>
      <c r="AL41" s="90" t="n">
        <f aca="false">IF(AN41=21,L41,0)</f>
        <v>0</v>
      </c>
      <c r="AN41" s="90" t="n">
        <v>21</v>
      </c>
      <c r="AO41" s="90" t="n">
        <f aca="false">H41*0.12898237</f>
        <v>0</v>
      </c>
      <c r="AP41" s="90" t="n">
        <f aca="false">H41*(1-0.12898237)</f>
        <v>0</v>
      </c>
      <c r="AQ41" s="89" t="s">
        <v>208</v>
      </c>
      <c r="AV41" s="90" t="n">
        <f aca="false">AW41+AX41</f>
        <v>0</v>
      </c>
      <c r="AW41" s="90" t="n">
        <f aca="false">G41*AO41</f>
        <v>0</v>
      </c>
      <c r="AX41" s="90" t="n">
        <f aca="false">G41*AP41</f>
        <v>0</v>
      </c>
      <c r="AY41" s="89" t="s">
        <v>2469</v>
      </c>
      <c r="AZ41" s="89" t="s">
        <v>2395</v>
      </c>
      <c r="BA41" s="190" t="s">
        <v>2396</v>
      </c>
      <c r="BC41" s="90" t="n">
        <f aca="false">AW41+AX41</f>
        <v>0</v>
      </c>
      <c r="BD41" s="90" t="n">
        <f aca="false">H41/(100-BE41)*100</f>
        <v>0</v>
      </c>
      <c r="BE41" s="90" t="n">
        <v>0</v>
      </c>
      <c r="BF41" s="90" t="n">
        <f aca="false">O41</f>
        <v>0.00064</v>
      </c>
      <c r="BH41" s="90" t="n">
        <f aca="false">G41*AO41</f>
        <v>0</v>
      </c>
      <c r="BI41" s="90" t="n">
        <f aca="false">G41*AP41</f>
        <v>0</v>
      </c>
      <c r="BJ41" s="90" t="n">
        <f aca="false">G41*H41</f>
        <v>0</v>
      </c>
      <c r="BK41" s="90"/>
      <c r="BL41" s="90"/>
      <c r="BW41" s="90" t="str">
        <f aca="false">I41</f>
        <v>21</v>
      </c>
      <c r="BX41" s="11" t="s">
        <v>2472</v>
      </c>
    </row>
    <row r="42" customFormat="false" ht="35.5" hidden="false" customHeight="true" outlineLevel="0" collapsed="false">
      <c r="A42" s="209" t="s">
        <v>240</v>
      </c>
      <c r="B42" s="209" t="s">
        <v>115</v>
      </c>
      <c r="C42" s="209" t="s">
        <v>2127</v>
      </c>
      <c r="D42" s="210" t="s">
        <v>2474</v>
      </c>
      <c r="E42" s="210"/>
      <c r="F42" s="209" t="s">
        <v>261</v>
      </c>
      <c r="G42" s="211" t="n">
        <f aca="false">'Stavební rozpočet'!G870</f>
        <v>28</v>
      </c>
      <c r="H42" s="212" t="n">
        <f aca="false">'Stavební rozpočet'!H870</f>
        <v>0</v>
      </c>
      <c r="I42" s="213" t="s">
        <v>203</v>
      </c>
      <c r="J42" s="212" t="n">
        <f aca="false">G42*AO42</f>
        <v>0</v>
      </c>
      <c r="K42" s="212" t="n">
        <f aca="false">G42*AP42</f>
        <v>0</v>
      </c>
      <c r="L42" s="212" t="n">
        <f aca="false">G42*H42</f>
        <v>0</v>
      </c>
      <c r="M42" s="212" t="n">
        <f aca="false">L42*(1+BW42/100)</f>
        <v>0</v>
      </c>
      <c r="N42" s="212" t="n">
        <f aca="false">'Stavební rozpočet'!N870</f>
        <v>4E-005</v>
      </c>
      <c r="O42" s="212" t="n">
        <f aca="false">G42*N42</f>
        <v>0.00112</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115</v>
      </c>
      <c r="AJ42" s="90" t="n">
        <f aca="false">IF(AN42=0,L42,0)</f>
        <v>0</v>
      </c>
      <c r="AK42" s="90" t="n">
        <f aca="false">IF(AN42=12,L42,0)</f>
        <v>0</v>
      </c>
      <c r="AL42" s="90" t="n">
        <f aca="false">IF(AN42=21,L42,0)</f>
        <v>0</v>
      </c>
      <c r="AN42" s="90" t="n">
        <v>21</v>
      </c>
      <c r="AO42" s="90" t="n">
        <f aca="false">H42*0.131852496</f>
        <v>0</v>
      </c>
      <c r="AP42" s="90" t="n">
        <f aca="false">H42*(1-0.131852496)</f>
        <v>0</v>
      </c>
      <c r="AQ42" s="89" t="s">
        <v>208</v>
      </c>
      <c r="AV42" s="90" t="n">
        <f aca="false">AW42+AX42</f>
        <v>0</v>
      </c>
      <c r="AW42" s="90" t="n">
        <f aca="false">G42*AO42</f>
        <v>0</v>
      </c>
      <c r="AX42" s="90" t="n">
        <f aca="false">G42*AP42</f>
        <v>0</v>
      </c>
      <c r="AY42" s="89" t="s">
        <v>2469</v>
      </c>
      <c r="AZ42" s="89" t="s">
        <v>2395</v>
      </c>
      <c r="BA42" s="190" t="s">
        <v>2396</v>
      </c>
      <c r="BC42" s="90" t="n">
        <f aca="false">AW42+AX42</f>
        <v>0</v>
      </c>
      <c r="BD42" s="90" t="n">
        <f aca="false">H42/(100-BE42)*100</f>
        <v>0</v>
      </c>
      <c r="BE42" s="90" t="n">
        <v>0</v>
      </c>
      <c r="BF42" s="90" t="n">
        <f aca="false">O42</f>
        <v>0.00112</v>
      </c>
      <c r="BH42" s="90" t="n">
        <f aca="false">G42*AO42</f>
        <v>0</v>
      </c>
      <c r="BI42" s="90" t="n">
        <f aca="false">G42*AP42</f>
        <v>0</v>
      </c>
      <c r="BJ42" s="90" t="n">
        <f aca="false">G42*H42</f>
        <v>0</v>
      </c>
      <c r="BK42" s="90"/>
      <c r="BL42" s="90"/>
      <c r="BW42" s="90" t="str">
        <f aca="false">I42</f>
        <v>21</v>
      </c>
      <c r="BX42" s="11" t="s">
        <v>2474</v>
      </c>
    </row>
    <row r="43" customFormat="false" ht="35.5" hidden="false" customHeight="true" outlineLevel="0" collapsed="false">
      <c r="A43" s="209" t="s">
        <v>297</v>
      </c>
      <c r="B43" s="209" t="s">
        <v>115</v>
      </c>
      <c r="C43" s="209" t="s">
        <v>2476</v>
      </c>
      <c r="D43" s="210" t="s">
        <v>2477</v>
      </c>
      <c r="E43" s="210"/>
      <c r="F43" s="209" t="s">
        <v>771</v>
      </c>
      <c r="G43" s="211" t="n">
        <f aca="false">'Stavební rozpočet'!G871</f>
        <v>1</v>
      </c>
      <c r="H43" s="212" t="n">
        <f aca="false">'Stavební rozpočet'!H871</f>
        <v>0</v>
      </c>
      <c r="I43" s="213" t="s">
        <v>203</v>
      </c>
      <c r="J43" s="212" t="n">
        <f aca="false">G43*AO43</f>
        <v>0</v>
      </c>
      <c r="K43" s="212" t="n">
        <f aca="false">G43*AP43</f>
        <v>0</v>
      </c>
      <c r="L43" s="212" t="n">
        <f aca="false">G43*H43</f>
        <v>0</v>
      </c>
      <c r="M43" s="212" t="n">
        <f aca="false">L43*(1+BW43/100)</f>
        <v>0</v>
      </c>
      <c r="N43" s="212" t="n">
        <f aca="false">'Stavební rozpočet'!N871</f>
        <v>0</v>
      </c>
      <c r="O43" s="212" t="n">
        <f aca="false">G43*N43</f>
        <v>0</v>
      </c>
      <c r="P43" s="213"/>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115</v>
      </c>
      <c r="AJ43" s="90" t="n">
        <f aca="false">IF(AN43=0,L43,0)</f>
        <v>0</v>
      </c>
      <c r="AK43" s="90" t="n">
        <f aca="false">IF(AN43=12,L43,0)</f>
        <v>0</v>
      </c>
      <c r="AL43" s="90" t="n">
        <f aca="false">IF(AN43=21,L43,0)</f>
        <v>0</v>
      </c>
      <c r="AN43" s="90" t="n">
        <v>21</v>
      </c>
      <c r="AO43" s="90" t="n">
        <f aca="false">H43*0.984787129</f>
        <v>0</v>
      </c>
      <c r="AP43" s="90" t="n">
        <f aca="false">H43*(1-0.984787129)</f>
        <v>0</v>
      </c>
      <c r="AQ43" s="89" t="s">
        <v>208</v>
      </c>
      <c r="AV43" s="90" t="n">
        <f aca="false">AW43+AX43</f>
        <v>0</v>
      </c>
      <c r="AW43" s="90" t="n">
        <f aca="false">G43*AO43</f>
        <v>0</v>
      </c>
      <c r="AX43" s="90" t="n">
        <f aca="false">G43*AP43</f>
        <v>0</v>
      </c>
      <c r="AY43" s="89" t="s">
        <v>2469</v>
      </c>
      <c r="AZ43" s="89" t="s">
        <v>2395</v>
      </c>
      <c r="BA43" s="190" t="s">
        <v>2396</v>
      </c>
      <c r="BC43" s="90" t="n">
        <f aca="false">AW43+AX43</f>
        <v>0</v>
      </c>
      <c r="BD43" s="90" t="n">
        <f aca="false">H43/(100-BE43)*100</f>
        <v>0</v>
      </c>
      <c r="BE43" s="90" t="n">
        <v>0</v>
      </c>
      <c r="BF43" s="90" t="n">
        <f aca="false">O43</f>
        <v>0</v>
      </c>
      <c r="BH43" s="90" t="n">
        <f aca="false">G43*AO43</f>
        <v>0</v>
      </c>
      <c r="BI43" s="90" t="n">
        <f aca="false">G43*AP43</f>
        <v>0</v>
      </c>
      <c r="BJ43" s="90" t="n">
        <f aca="false">G43*H43</f>
        <v>0</v>
      </c>
      <c r="BK43" s="90"/>
      <c r="BL43" s="90"/>
      <c r="BW43" s="90" t="str">
        <f aca="false">I43</f>
        <v>21</v>
      </c>
      <c r="BX43" s="11" t="s">
        <v>2477</v>
      </c>
    </row>
    <row r="44" customFormat="false" ht="35.5" hidden="false" customHeight="true" outlineLevel="0" collapsed="false">
      <c r="A44" s="209" t="s">
        <v>300</v>
      </c>
      <c r="B44" s="209" t="s">
        <v>115</v>
      </c>
      <c r="C44" s="209" t="s">
        <v>2479</v>
      </c>
      <c r="D44" s="210" t="s">
        <v>2480</v>
      </c>
      <c r="E44" s="210"/>
      <c r="F44" s="209" t="s">
        <v>771</v>
      </c>
      <c r="G44" s="211" t="n">
        <f aca="false">'Stavební rozpočet'!G872</f>
        <v>1</v>
      </c>
      <c r="H44" s="212" t="n">
        <f aca="false">'Stavební rozpočet'!H872</f>
        <v>0</v>
      </c>
      <c r="I44" s="213" t="s">
        <v>203</v>
      </c>
      <c r="J44" s="212" t="n">
        <f aca="false">G44*AO44</f>
        <v>0</v>
      </c>
      <c r="K44" s="212" t="n">
        <f aca="false">G44*AP44</f>
        <v>0</v>
      </c>
      <c r="L44" s="212" t="n">
        <f aca="false">G44*H44</f>
        <v>0</v>
      </c>
      <c r="M44" s="212" t="n">
        <f aca="false">L44*(1+BW44/100)</f>
        <v>0</v>
      </c>
      <c r="N44" s="212" t="n">
        <f aca="false">'Stavební rozpočet'!N872</f>
        <v>0</v>
      </c>
      <c r="O44" s="212" t="n">
        <f aca="false">G44*N44</f>
        <v>0</v>
      </c>
      <c r="P44" s="213"/>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115</v>
      </c>
      <c r="AJ44" s="90" t="n">
        <f aca="false">IF(AN44=0,L44,0)</f>
        <v>0</v>
      </c>
      <c r="AK44" s="90" t="n">
        <f aca="false">IF(AN44=12,L44,0)</f>
        <v>0</v>
      </c>
      <c r="AL44" s="90" t="n">
        <f aca="false">IF(AN44=21,L44,0)</f>
        <v>0</v>
      </c>
      <c r="AN44" s="90" t="n">
        <v>21</v>
      </c>
      <c r="AO44" s="90" t="n">
        <f aca="false">H44*0.936470671</f>
        <v>0</v>
      </c>
      <c r="AP44" s="90" t="n">
        <f aca="false">H44*(1-0.936470671)</f>
        <v>0</v>
      </c>
      <c r="AQ44" s="89" t="s">
        <v>208</v>
      </c>
      <c r="AV44" s="90" t="n">
        <f aca="false">AW44+AX44</f>
        <v>0</v>
      </c>
      <c r="AW44" s="90" t="n">
        <f aca="false">G44*AO44</f>
        <v>0</v>
      </c>
      <c r="AX44" s="90" t="n">
        <f aca="false">G44*AP44</f>
        <v>0</v>
      </c>
      <c r="AY44" s="89" t="s">
        <v>2469</v>
      </c>
      <c r="AZ44" s="89" t="s">
        <v>2395</v>
      </c>
      <c r="BA44" s="190" t="s">
        <v>2396</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c r="BW44" s="90" t="str">
        <f aca="false">I44</f>
        <v>21</v>
      </c>
      <c r="BX44" s="11" t="s">
        <v>2480</v>
      </c>
    </row>
    <row r="45" customFormat="false" ht="15" hidden="false" customHeight="true" outlineLevel="0" collapsed="false">
      <c r="A45" s="209" t="s">
        <v>303</v>
      </c>
      <c r="B45" s="209" t="s">
        <v>115</v>
      </c>
      <c r="C45" s="209" t="s">
        <v>2481</v>
      </c>
      <c r="D45" s="210" t="s">
        <v>2482</v>
      </c>
      <c r="E45" s="210"/>
      <c r="F45" s="209" t="s">
        <v>261</v>
      </c>
      <c r="G45" s="211" t="n">
        <f aca="false">'Stavební rozpočet'!G873</f>
        <v>10</v>
      </c>
      <c r="H45" s="212" t="n">
        <f aca="false">'Stavební rozpočet'!H873</f>
        <v>0</v>
      </c>
      <c r="I45" s="213" t="s">
        <v>203</v>
      </c>
      <c r="J45" s="212" t="n">
        <f aca="false">G45*AO45</f>
        <v>0</v>
      </c>
      <c r="K45" s="212" t="n">
        <f aca="false">G45*AP45</f>
        <v>0</v>
      </c>
      <c r="L45" s="212" t="n">
        <f aca="false">G45*H45</f>
        <v>0</v>
      </c>
      <c r="M45" s="212" t="n">
        <f aca="false">L45*(1+BW45/100)</f>
        <v>0</v>
      </c>
      <c r="N45" s="212" t="n">
        <f aca="false">'Stavební rozpočet'!N873</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115</v>
      </c>
      <c r="AJ45" s="90" t="n">
        <f aca="false">IF(AN45=0,L45,0)</f>
        <v>0</v>
      </c>
      <c r="AK45" s="90" t="n">
        <f aca="false">IF(AN45=12,L45,0)</f>
        <v>0</v>
      </c>
      <c r="AL45" s="90" t="n">
        <f aca="false">IF(AN45=21,L45,0)</f>
        <v>0</v>
      </c>
      <c r="AN45" s="90" t="n">
        <v>21</v>
      </c>
      <c r="AO45" s="90" t="n">
        <f aca="false">H45*0</f>
        <v>0</v>
      </c>
      <c r="AP45" s="90" t="n">
        <f aca="false">H45*(1-0)</f>
        <v>0</v>
      </c>
      <c r="AQ45" s="89" t="s">
        <v>208</v>
      </c>
      <c r="AV45" s="90" t="n">
        <f aca="false">AW45+AX45</f>
        <v>0</v>
      </c>
      <c r="AW45" s="90" t="n">
        <f aca="false">G45*AO45</f>
        <v>0</v>
      </c>
      <c r="AX45" s="90" t="n">
        <f aca="false">G45*AP45</f>
        <v>0</v>
      </c>
      <c r="AY45" s="89" t="s">
        <v>2469</v>
      </c>
      <c r="AZ45" s="89" t="s">
        <v>2395</v>
      </c>
      <c r="BA45" s="190" t="s">
        <v>2396</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2482</v>
      </c>
    </row>
    <row r="46" customFormat="false" ht="15" hidden="false" customHeight="true" outlineLevel="0" collapsed="false">
      <c r="A46" s="214" t="s">
        <v>279</v>
      </c>
      <c r="B46" s="214" t="s">
        <v>115</v>
      </c>
      <c r="C46" s="214" t="s">
        <v>2484</v>
      </c>
      <c r="D46" s="215" t="s">
        <v>2485</v>
      </c>
      <c r="E46" s="215"/>
      <c r="F46" s="214" t="s">
        <v>261</v>
      </c>
      <c r="G46" s="216" t="n">
        <f aca="false">'Stavební rozpočet'!G874</f>
        <v>7</v>
      </c>
      <c r="H46" s="217" t="n">
        <f aca="false">'Stavební rozpočet'!H874</f>
        <v>0</v>
      </c>
      <c r="I46" s="218" t="s">
        <v>203</v>
      </c>
      <c r="J46" s="217" t="n">
        <f aca="false">G46*AO46</f>
        <v>0</v>
      </c>
      <c r="K46" s="217" t="n">
        <f aca="false">G46*AP46</f>
        <v>0</v>
      </c>
      <c r="L46" s="217" t="n">
        <f aca="false">G46*H46</f>
        <v>0</v>
      </c>
      <c r="M46" s="217" t="n">
        <f aca="false">L46*(1+BW46/100)</f>
        <v>0</v>
      </c>
      <c r="N46" s="217" t="n">
        <f aca="false">'Stavební rozpočet'!N874</f>
        <v>0.00065</v>
      </c>
      <c r="O46" s="217" t="n">
        <f aca="false">G46*N46</f>
        <v>0.00455</v>
      </c>
      <c r="P46" s="218"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115</v>
      </c>
      <c r="AJ46" s="219" t="n">
        <f aca="false">IF(AN46=0,L46,0)</f>
        <v>0</v>
      </c>
      <c r="AK46" s="219" t="n">
        <f aca="false">IF(AN46=12,L46,0)</f>
        <v>0</v>
      </c>
      <c r="AL46" s="219" t="n">
        <f aca="false">IF(AN46=21,L46,0)</f>
        <v>0</v>
      </c>
      <c r="AN46" s="90" t="n">
        <v>21</v>
      </c>
      <c r="AO46" s="90" t="n">
        <f aca="false">H46*1</f>
        <v>0</v>
      </c>
      <c r="AP46" s="90" t="n">
        <f aca="false">H46*(1-1)</f>
        <v>0</v>
      </c>
      <c r="AQ46" s="220" t="s">
        <v>199</v>
      </c>
      <c r="AV46" s="90" t="n">
        <f aca="false">AW46+AX46</f>
        <v>0</v>
      </c>
      <c r="AW46" s="90" t="n">
        <f aca="false">G46*AO46</f>
        <v>0</v>
      </c>
      <c r="AX46" s="90" t="n">
        <f aca="false">G46*AP46</f>
        <v>0</v>
      </c>
      <c r="AY46" s="89" t="s">
        <v>2469</v>
      </c>
      <c r="AZ46" s="89" t="s">
        <v>2395</v>
      </c>
      <c r="BA46" s="190" t="s">
        <v>2396</v>
      </c>
      <c r="BC46" s="90" t="n">
        <f aca="false">AW46+AX46</f>
        <v>0</v>
      </c>
      <c r="BD46" s="90" t="n">
        <f aca="false">H46/(100-BE46)*100</f>
        <v>0</v>
      </c>
      <c r="BE46" s="90" t="n">
        <v>0</v>
      </c>
      <c r="BF46" s="90" t="n">
        <f aca="false">O46</f>
        <v>0.00455</v>
      </c>
      <c r="BH46" s="219" t="n">
        <f aca="false">G46*AO46</f>
        <v>0</v>
      </c>
      <c r="BI46" s="219" t="n">
        <f aca="false">G46*AP46</f>
        <v>0</v>
      </c>
      <c r="BJ46" s="219" t="n">
        <f aca="false">G46*H46</f>
        <v>0</v>
      </c>
      <c r="BK46" s="219"/>
      <c r="BL46" s="90"/>
      <c r="BW46" s="90" t="str">
        <f aca="false">I46</f>
        <v>21</v>
      </c>
      <c r="BX46" s="221" t="s">
        <v>2485</v>
      </c>
    </row>
    <row r="47" customFormat="false" ht="15" hidden="false" customHeight="true" outlineLevel="0" collapsed="false">
      <c r="A47" s="214" t="s">
        <v>310</v>
      </c>
      <c r="B47" s="214" t="s">
        <v>115</v>
      </c>
      <c r="C47" s="214" t="s">
        <v>2487</v>
      </c>
      <c r="D47" s="215" t="s">
        <v>2488</v>
      </c>
      <c r="E47" s="215"/>
      <c r="F47" s="214" t="s">
        <v>261</v>
      </c>
      <c r="G47" s="216" t="n">
        <f aca="false">'Stavební rozpočet'!G875</f>
        <v>3</v>
      </c>
      <c r="H47" s="217" t="n">
        <f aca="false">'Stavební rozpočet'!H875</f>
        <v>0</v>
      </c>
      <c r="I47" s="218" t="s">
        <v>203</v>
      </c>
      <c r="J47" s="217" t="n">
        <f aca="false">G47*AO47</f>
        <v>0</v>
      </c>
      <c r="K47" s="217" t="n">
        <f aca="false">G47*AP47</f>
        <v>0</v>
      </c>
      <c r="L47" s="217" t="n">
        <f aca="false">G47*H47</f>
        <v>0</v>
      </c>
      <c r="M47" s="217" t="n">
        <f aca="false">L47*(1+BW47/100)</f>
        <v>0</v>
      </c>
      <c r="N47" s="217" t="n">
        <f aca="false">'Stavební rozpočet'!N875</f>
        <v>0.00063</v>
      </c>
      <c r="O47" s="217" t="n">
        <f aca="false">G47*N47</f>
        <v>0.00189</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115</v>
      </c>
      <c r="AJ47" s="219" t="n">
        <f aca="false">IF(AN47=0,L47,0)</f>
        <v>0</v>
      </c>
      <c r="AK47" s="219" t="n">
        <f aca="false">IF(AN47=12,L47,0)</f>
        <v>0</v>
      </c>
      <c r="AL47" s="219" t="n">
        <f aca="false">IF(AN47=21,L47,0)</f>
        <v>0</v>
      </c>
      <c r="AN47" s="90" t="n">
        <v>21</v>
      </c>
      <c r="AO47" s="90" t="n">
        <f aca="false">H47*1</f>
        <v>0</v>
      </c>
      <c r="AP47" s="90" t="n">
        <f aca="false">H47*(1-1)</f>
        <v>0</v>
      </c>
      <c r="AQ47" s="220" t="s">
        <v>199</v>
      </c>
      <c r="AV47" s="90" t="n">
        <f aca="false">AW47+AX47</f>
        <v>0</v>
      </c>
      <c r="AW47" s="90" t="n">
        <f aca="false">G47*AO47</f>
        <v>0</v>
      </c>
      <c r="AX47" s="90" t="n">
        <f aca="false">G47*AP47</f>
        <v>0</v>
      </c>
      <c r="AY47" s="89" t="s">
        <v>2469</v>
      </c>
      <c r="AZ47" s="89" t="s">
        <v>2395</v>
      </c>
      <c r="BA47" s="190" t="s">
        <v>2396</v>
      </c>
      <c r="BC47" s="90" t="n">
        <f aca="false">AW47+AX47</f>
        <v>0</v>
      </c>
      <c r="BD47" s="90" t="n">
        <f aca="false">H47/(100-BE47)*100</f>
        <v>0</v>
      </c>
      <c r="BE47" s="90" t="n">
        <v>0</v>
      </c>
      <c r="BF47" s="90" t="n">
        <f aca="false">O47</f>
        <v>0.00189</v>
      </c>
      <c r="BH47" s="219" t="n">
        <f aca="false">G47*AO47</f>
        <v>0</v>
      </c>
      <c r="BI47" s="219" t="n">
        <f aca="false">G47*AP47</f>
        <v>0</v>
      </c>
      <c r="BJ47" s="219" t="n">
        <f aca="false">G47*H47</f>
        <v>0</v>
      </c>
      <c r="BK47" s="219"/>
      <c r="BL47" s="90"/>
      <c r="BW47" s="90" t="str">
        <f aca="false">I47</f>
        <v>21</v>
      </c>
      <c r="BX47" s="221" t="s">
        <v>2488</v>
      </c>
    </row>
    <row r="48" customFormat="false" ht="24.05" hidden="false" customHeight="true" outlineLevel="0" collapsed="false">
      <c r="A48" s="209" t="s">
        <v>315</v>
      </c>
      <c r="B48" s="209" t="s">
        <v>115</v>
      </c>
      <c r="C48" s="209" t="s">
        <v>2490</v>
      </c>
      <c r="D48" s="210" t="s">
        <v>2491</v>
      </c>
      <c r="E48" s="210"/>
      <c r="F48" s="209" t="s">
        <v>313</v>
      </c>
      <c r="G48" s="211" t="n">
        <f aca="false">'Stavební rozpočet'!G876</f>
        <v>344</v>
      </c>
      <c r="H48" s="212" t="n">
        <f aca="false">'Stavební rozpočet'!H876</f>
        <v>0</v>
      </c>
      <c r="I48" s="213" t="s">
        <v>203</v>
      </c>
      <c r="J48" s="212" t="n">
        <f aca="false">G48*AO48</f>
        <v>0</v>
      </c>
      <c r="K48" s="212" t="n">
        <f aca="false">G48*AP48</f>
        <v>0</v>
      </c>
      <c r="L48" s="212" t="n">
        <f aca="false">G48*H48</f>
        <v>0</v>
      </c>
      <c r="M48" s="212" t="n">
        <f aca="false">L48*(1+BW48/100)</f>
        <v>0</v>
      </c>
      <c r="N48" s="212" t="n">
        <f aca="false">'Stavební rozpočet'!N876</f>
        <v>0</v>
      </c>
      <c r="O48" s="212" t="n">
        <f aca="false">G48*N48</f>
        <v>0</v>
      </c>
      <c r="P48" s="213"/>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115</v>
      </c>
      <c r="AJ48" s="90" t="n">
        <f aca="false">IF(AN48=0,L48,0)</f>
        <v>0</v>
      </c>
      <c r="AK48" s="90" t="n">
        <f aca="false">IF(AN48=12,L48,0)</f>
        <v>0</v>
      </c>
      <c r="AL48" s="90" t="n">
        <f aca="false">IF(AN48=21,L48,0)</f>
        <v>0</v>
      </c>
      <c r="AN48" s="90" t="n">
        <v>21</v>
      </c>
      <c r="AO48" s="90" t="n">
        <f aca="false">H48*0.459459303</f>
        <v>0</v>
      </c>
      <c r="AP48" s="90" t="n">
        <f aca="false">H48*(1-0.459459303)</f>
        <v>0</v>
      </c>
      <c r="AQ48" s="89" t="s">
        <v>208</v>
      </c>
      <c r="AV48" s="90" t="n">
        <f aca="false">AW48+AX48</f>
        <v>0</v>
      </c>
      <c r="AW48" s="90" t="n">
        <f aca="false">G48*AO48</f>
        <v>0</v>
      </c>
      <c r="AX48" s="90" t="n">
        <f aca="false">G48*AP48</f>
        <v>0</v>
      </c>
      <c r="AY48" s="89" t="s">
        <v>2469</v>
      </c>
      <c r="AZ48" s="89" t="s">
        <v>2395</v>
      </c>
      <c r="BA48" s="190" t="s">
        <v>2396</v>
      </c>
      <c r="BC48" s="90" t="n">
        <f aca="false">AW48+AX48</f>
        <v>0</v>
      </c>
      <c r="BD48" s="90" t="n">
        <f aca="false">H48/(100-BE48)*100</f>
        <v>0</v>
      </c>
      <c r="BE48" s="90" t="n">
        <v>0</v>
      </c>
      <c r="BF48" s="90" t="n">
        <f aca="false">O48</f>
        <v>0</v>
      </c>
      <c r="BH48" s="90" t="n">
        <f aca="false">G48*AO48</f>
        <v>0</v>
      </c>
      <c r="BI48" s="90" t="n">
        <f aca="false">G48*AP48</f>
        <v>0</v>
      </c>
      <c r="BJ48" s="90" t="n">
        <f aca="false">G48*H48</f>
        <v>0</v>
      </c>
      <c r="BK48" s="90"/>
      <c r="BL48" s="90"/>
      <c r="BW48" s="90" t="str">
        <f aca="false">I48</f>
        <v>21</v>
      </c>
      <c r="BX48" s="11" t="s">
        <v>2491</v>
      </c>
    </row>
    <row r="49" customFormat="false" ht="24.05" hidden="false" customHeight="true" outlineLevel="0" collapsed="false">
      <c r="A49" s="209" t="s">
        <v>308</v>
      </c>
      <c r="B49" s="209" t="s">
        <v>115</v>
      </c>
      <c r="C49" s="209" t="s">
        <v>2493</v>
      </c>
      <c r="D49" s="210" t="s">
        <v>2494</v>
      </c>
      <c r="E49" s="210"/>
      <c r="F49" s="209" t="s">
        <v>313</v>
      </c>
      <c r="G49" s="211" t="n">
        <f aca="false">'Stavební rozpočet'!G877</f>
        <v>344</v>
      </c>
      <c r="H49" s="212" t="n">
        <f aca="false">'Stavební rozpočet'!H877</f>
        <v>0</v>
      </c>
      <c r="I49" s="213" t="s">
        <v>203</v>
      </c>
      <c r="J49" s="212" t="n">
        <f aca="false">G49*AO49</f>
        <v>0</v>
      </c>
      <c r="K49" s="212" t="n">
        <f aca="false">G49*AP49</f>
        <v>0</v>
      </c>
      <c r="L49" s="212" t="n">
        <f aca="false">G49*H49</f>
        <v>0</v>
      </c>
      <c r="M49" s="212" t="n">
        <f aca="false">L49*(1+BW49/100)</f>
        <v>0</v>
      </c>
      <c r="N49" s="212" t="n">
        <f aca="false">'Stavební rozpočet'!N877</f>
        <v>0</v>
      </c>
      <c r="O49" s="212" t="n">
        <f aca="false">G49*N49</f>
        <v>0</v>
      </c>
      <c r="P49" s="213"/>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115</v>
      </c>
      <c r="AJ49" s="90" t="n">
        <f aca="false">IF(AN49=0,L49,0)</f>
        <v>0</v>
      </c>
      <c r="AK49" s="90" t="n">
        <f aca="false">IF(AN49=12,L49,0)</f>
        <v>0</v>
      </c>
      <c r="AL49" s="90" t="n">
        <f aca="false">IF(AN49=21,L49,0)</f>
        <v>0</v>
      </c>
      <c r="AN49" s="90" t="n">
        <v>21</v>
      </c>
      <c r="AO49" s="90" t="n">
        <f aca="false">H49*0.444444433</f>
        <v>0</v>
      </c>
      <c r="AP49" s="90" t="n">
        <f aca="false">H49*(1-0.444444433)</f>
        <v>0</v>
      </c>
      <c r="AQ49" s="89" t="s">
        <v>208</v>
      </c>
      <c r="AV49" s="90" t="n">
        <f aca="false">AW49+AX49</f>
        <v>0</v>
      </c>
      <c r="AW49" s="90" t="n">
        <f aca="false">G49*AO49</f>
        <v>0</v>
      </c>
      <c r="AX49" s="90" t="n">
        <f aca="false">G49*AP49</f>
        <v>0</v>
      </c>
      <c r="AY49" s="89" t="s">
        <v>2469</v>
      </c>
      <c r="AZ49" s="89" t="s">
        <v>2395</v>
      </c>
      <c r="BA49" s="190" t="s">
        <v>2396</v>
      </c>
      <c r="BC49" s="90" t="n">
        <f aca="false">AW49+AX49</f>
        <v>0</v>
      </c>
      <c r="BD49" s="90" t="n">
        <f aca="false">H49/(100-BE49)*100</f>
        <v>0</v>
      </c>
      <c r="BE49" s="90" t="n">
        <v>0</v>
      </c>
      <c r="BF49" s="90" t="n">
        <f aca="false">O49</f>
        <v>0</v>
      </c>
      <c r="BH49" s="90" t="n">
        <f aca="false">G49*AO49</f>
        <v>0</v>
      </c>
      <c r="BI49" s="90" t="n">
        <f aca="false">G49*AP49</f>
        <v>0</v>
      </c>
      <c r="BJ49" s="90" t="n">
        <f aca="false">G49*H49</f>
        <v>0</v>
      </c>
      <c r="BK49" s="90"/>
      <c r="BL49" s="90"/>
      <c r="BW49" s="90" t="str">
        <f aca="false">I49</f>
        <v>21</v>
      </c>
      <c r="BX49" s="11" t="s">
        <v>2494</v>
      </c>
    </row>
    <row r="50" customFormat="false" ht="24.05" hidden="false" customHeight="true" outlineLevel="0" collapsed="false">
      <c r="A50" s="209" t="s">
        <v>320</v>
      </c>
      <c r="B50" s="209" t="s">
        <v>115</v>
      </c>
      <c r="C50" s="209" t="s">
        <v>2496</v>
      </c>
      <c r="D50" s="210" t="s">
        <v>2497</v>
      </c>
      <c r="E50" s="210"/>
      <c r="F50" s="209" t="s">
        <v>313</v>
      </c>
      <c r="G50" s="211" t="n">
        <f aca="false">'Stavební rozpočet'!G878</f>
        <v>45</v>
      </c>
      <c r="H50" s="212" t="n">
        <f aca="false">'Stavební rozpočet'!H878</f>
        <v>0</v>
      </c>
      <c r="I50" s="213" t="s">
        <v>203</v>
      </c>
      <c r="J50" s="212" t="n">
        <f aca="false">G50*AO50</f>
        <v>0</v>
      </c>
      <c r="K50" s="212" t="n">
        <f aca="false">G50*AP50</f>
        <v>0</v>
      </c>
      <c r="L50" s="212" t="n">
        <f aca="false">G50*H50</f>
        <v>0</v>
      </c>
      <c r="M50" s="212" t="n">
        <f aca="false">L50*(1+BW50/100)</f>
        <v>0</v>
      </c>
      <c r="N50" s="212" t="n">
        <f aca="false">'Stavební rozpočet'!N878</f>
        <v>0.00017</v>
      </c>
      <c r="O50" s="212" t="n">
        <f aca="false">G50*N50</f>
        <v>0.00765</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115</v>
      </c>
      <c r="AJ50" s="90" t="n">
        <f aca="false">IF(AN50=0,L50,0)</f>
        <v>0</v>
      </c>
      <c r="AK50" s="90" t="n">
        <f aca="false">IF(AN50=12,L50,0)</f>
        <v>0</v>
      </c>
      <c r="AL50" s="90" t="n">
        <f aca="false">IF(AN50=21,L50,0)</f>
        <v>0</v>
      </c>
      <c r="AN50" s="90" t="n">
        <v>21</v>
      </c>
      <c r="AO50" s="90" t="n">
        <f aca="false">H50*0.700932996</f>
        <v>0</v>
      </c>
      <c r="AP50" s="90" t="n">
        <f aca="false">H50*(1-0.700932996)</f>
        <v>0</v>
      </c>
      <c r="AQ50" s="89" t="s">
        <v>208</v>
      </c>
      <c r="AV50" s="90" t="n">
        <f aca="false">AW50+AX50</f>
        <v>0</v>
      </c>
      <c r="AW50" s="90" t="n">
        <f aca="false">G50*AO50</f>
        <v>0</v>
      </c>
      <c r="AX50" s="90" t="n">
        <f aca="false">G50*AP50</f>
        <v>0</v>
      </c>
      <c r="AY50" s="89" t="s">
        <v>2469</v>
      </c>
      <c r="AZ50" s="89" t="s">
        <v>2395</v>
      </c>
      <c r="BA50" s="190" t="s">
        <v>2396</v>
      </c>
      <c r="BC50" s="90" t="n">
        <f aca="false">AW50+AX50</f>
        <v>0</v>
      </c>
      <c r="BD50" s="90" t="n">
        <f aca="false">H50/(100-BE50)*100</f>
        <v>0</v>
      </c>
      <c r="BE50" s="90" t="n">
        <v>0</v>
      </c>
      <c r="BF50" s="90" t="n">
        <f aca="false">O50</f>
        <v>0.00765</v>
      </c>
      <c r="BH50" s="90" t="n">
        <f aca="false">G50*AO50</f>
        <v>0</v>
      </c>
      <c r="BI50" s="90" t="n">
        <f aca="false">G50*AP50</f>
        <v>0</v>
      </c>
      <c r="BJ50" s="90" t="n">
        <f aca="false">G50*H50</f>
        <v>0</v>
      </c>
      <c r="BK50" s="90"/>
      <c r="BL50" s="90"/>
      <c r="BW50" s="90" t="str">
        <f aca="false">I50</f>
        <v>21</v>
      </c>
      <c r="BX50" s="11" t="s">
        <v>2497</v>
      </c>
    </row>
    <row r="51" customFormat="false" ht="35.5" hidden="false" customHeight="true" outlineLevel="0" collapsed="false">
      <c r="A51" s="209" t="s">
        <v>323</v>
      </c>
      <c r="B51" s="209" t="s">
        <v>115</v>
      </c>
      <c r="C51" s="209" t="s">
        <v>2234</v>
      </c>
      <c r="D51" s="210" t="s">
        <v>2499</v>
      </c>
      <c r="E51" s="210"/>
      <c r="F51" s="209" t="s">
        <v>313</v>
      </c>
      <c r="G51" s="211" t="n">
        <f aca="false">'Stavební rozpočet'!G879</f>
        <v>79</v>
      </c>
      <c r="H51" s="212" t="n">
        <f aca="false">'Stavební rozpočet'!H879</f>
        <v>0</v>
      </c>
      <c r="I51" s="213" t="s">
        <v>203</v>
      </c>
      <c r="J51" s="212" t="n">
        <f aca="false">G51*AO51</f>
        <v>0</v>
      </c>
      <c r="K51" s="212" t="n">
        <f aca="false">G51*AP51</f>
        <v>0</v>
      </c>
      <c r="L51" s="212" t="n">
        <f aca="false">G51*H51</f>
        <v>0</v>
      </c>
      <c r="M51" s="212" t="n">
        <f aca="false">L51*(1+BW51/100)</f>
        <v>0</v>
      </c>
      <c r="N51" s="212" t="n">
        <f aca="false">'Stavební rozpočet'!N879</f>
        <v>6E-005</v>
      </c>
      <c r="O51" s="212" t="n">
        <f aca="false">G51*N51</f>
        <v>0.00474</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115</v>
      </c>
      <c r="AJ51" s="90" t="n">
        <f aca="false">IF(AN51=0,L51,0)</f>
        <v>0</v>
      </c>
      <c r="AK51" s="90" t="n">
        <f aca="false">IF(AN51=12,L51,0)</f>
        <v>0</v>
      </c>
      <c r="AL51" s="90" t="n">
        <f aca="false">IF(AN51=21,L51,0)</f>
        <v>0</v>
      </c>
      <c r="AN51" s="90" t="n">
        <v>21</v>
      </c>
      <c r="AO51" s="90" t="n">
        <f aca="false">H51*0.176779822</f>
        <v>0</v>
      </c>
      <c r="AP51" s="90" t="n">
        <f aca="false">H51*(1-0.176779822)</f>
        <v>0</v>
      </c>
      <c r="AQ51" s="89" t="s">
        <v>208</v>
      </c>
      <c r="AV51" s="90" t="n">
        <f aca="false">AW51+AX51</f>
        <v>0</v>
      </c>
      <c r="AW51" s="90" t="n">
        <f aca="false">G51*AO51</f>
        <v>0</v>
      </c>
      <c r="AX51" s="90" t="n">
        <f aca="false">G51*AP51</f>
        <v>0</v>
      </c>
      <c r="AY51" s="89" t="s">
        <v>2469</v>
      </c>
      <c r="AZ51" s="89" t="s">
        <v>2395</v>
      </c>
      <c r="BA51" s="190" t="s">
        <v>2396</v>
      </c>
      <c r="BC51" s="90" t="n">
        <f aca="false">AW51+AX51</f>
        <v>0</v>
      </c>
      <c r="BD51" s="90" t="n">
        <f aca="false">H51/(100-BE51)*100</f>
        <v>0</v>
      </c>
      <c r="BE51" s="90" t="n">
        <v>0</v>
      </c>
      <c r="BF51" s="90" t="n">
        <f aca="false">O51</f>
        <v>0.00474</v>
      </c>
      <c r="BH51" s="90" t="n">
        <f aca="false">G51*AO51</f>
        <v>0</v>
      </c>
      <c r="BI51" s="90" t="n">
        <f aca="false">G51*AP51</f>
        <v>0</v>
      </c>
      <c r="BJ51" s="90" t="n">
        <f aca="false">G51*H51</f>
        <v>0</v>
      </c>
      <c r="BK51" s="90"/>
      <c r="BL51" s="90"/>
      <c r="BW51" s="90" t="str">
        <f aca="false">I51</f>
        <v>21</v>
      </c>
      <c r="BX51" s="11" t="s">
        <v>2499</v>
      </c>
    </row>
    <row r="52" customFormat="false" ht="35.5" hidden="false" customHeight="true" outlineLevel="0" collapsed="false">
      <c r="A52" s="209" t="s">
        <v>326</v>
      </c>
      <c r="B52" s="209" t="s">
        <v>115</v>
      </c>
      <c r="C52" s="209" t="s">
        <v>2237</v>
      </c>
      <c r="D52" s="210" t="s">
        <v>2500</v>
      </c>
      <c r="E52" s="210"/>
      <c r="F52" s="209" t="s">
        <v>313</v>
      </c>
      <c r="G52" s="211" t="n">
        <f aca="false">'Stavební rozpočet'!G880</f>
        <v>45</v>
      </c>
      <c r="H52" s="212" t="n">
        <f aca="false">'Stavební rozpočet'!H880</f>
        <v>0</v>
      </c>
      <c r="I52" s="213" t="s">
        <v>203</v>
      </c>
      <c r="J52" s="212" t="n">
        <f aca="false">G52*AO52</f>
        <v>0</v>
      </c>
      <c r="K52" s="212" t="n">
        <f aca="false">G52*AP52</f>
        <v>0</v>
      </c>
      <c r="L52" s="212" t="n">
        <f aca="false">G52*H52</f>
        <v>0</v>
      </c>
      <c r="M52" s="212" t="n">
        <f aca="false">L52*(1+BW52/100)</f>
        <v>0</v>
      </c>
      <c r="N52" s="212" t="n">
        <f aca="false">'Stavební rozpočet'!N880</f>
        <v>7E-005</v>
      </c>
      <c r="O52" s="212" t="n">
        <f aca="false">G52*N52</f>
        <v>0.00315</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115</v>
      </c>
      <c r="AJ52" s="90" t="n">
        <f aca="false">IF(AN52=0,L52,0)</f>
        <v>0</v>
      </c>
      <c r="AK52" s="90" t="n">
        <f aca="false">IF(AN52=12,L52,0)</f>
        <v>0</v>
      </c>
      <c r="AL52" s="90" t="n">
        <f aca="false">IF(AN52=21,L52,0)</f>
        <v>0</v>
      </c>
      <c r="AN52" s="90" t="n">
        <v>21</v>
      </c>
      <c r="AO52" s="90" t="n">
        <f aca="false">H52*0.20541387</f>
        <v>0</v>
      </c>
      <c r="AP52" s="90" t="n">
        <f aca="false">H52*(1-0.20541387)</f>
        <v>0</v>
      </c>
      <c r="AQ52" s="89" t="s">
        <v>208</v>
      </c>
      <c r="AV52" s="90" t="n">
        <f aca="false">AW52+AX52</f>
        <v>0</v>
      </c>
      <c r="AW52" s="90" t="n">
        <f aca="false">G52*AO52</f>
        <v>0</v>
      </c>
      <c r="AX52" s="90" t="n">
        <f aca="false">G52*AP52</f>
        <v>0</v>
      </c>
      <c r="AY52" s="89" t="s">
        <v>2469</v>
      </c>
      <c r="AZ52" s="89" t="s">
        <v>2395</v>
      </c>
      <c r="BA52" s="190" t="s">
        <v>2396</v>
      </c>
      <c r="BC52" s="90" t="n">
        <f aca="false">AW52+AX52</f>
        <v>0</v>
      </c>
      <c r="BD52" s="90" t="n">
        <f aca="false">H52/(100-BE52)*100</f>
        <v>0</v>
      </c>
      <c r="BE52" s="90" t="n">
        <v>0</v>
      </c>
      <c r="BF52" s="90" t="n">
        <f aca="false">O52</f>
        <v>0.00315</v>
      </c>
      <c r="BH52" s="90" t="n">
        <f aca="false">G52*AO52</f>
        <v>0</v>
      </c>
      <c r="BI52" s="90" t="n">
        <f aca="false">G52*AP52</f>
        <v>0</v>
      </c>
      <c r="BJ52" s="90" t="n">
        <f aca="false">G52*H52</f>
        <v>0</v>
      </c>
      <c r="BK52" s="90"/>
      <c r="BL52" s="90"/>
      <c r="BW52" s="90" t="str">
        <f aca="false">I52</f>
        <v>21</v>
      </c>
      <c r="BX52" s="11" t="s">
        <v>2500</v>
      </c>
    </row>
    <row r="53" customFormat="false" ht="35.5" hidden="false" customHeight="true" outlineLevel="0" collapsed="false">
      <c r="A53" s="209" t="s">
        <v>329</v>
      </c>
      <c r="B53" s="209" t="s">
        <v>115</v>
      </c>
      <c r="C53" s="209" t="s">
        <v>2240</v>
      </c>
      <c r="D53" s="210" t="s">
        <v>2502</v>
      </c>
      <c r="E53" s="210"/>
      <c r="F53" s="209" t="s">
        <v>313</v>
      </c>
      <c r="G53" s="211" t="n">
        <f aca="false">'Stavební rozpočet'!G881</f>
        <v>35</v>
      </c>
      <c r="H53" s="212" t="n">
        <f aca="false">'Stavební rozpočet'!H881</f>
        <v>0</v>
      </c>
      <c r="I53" s="213" t="s">
        <v>203</v>
      </c>
      <c r="J53" s="212" t="n">
        <f aca="false">G53*AO53</f>
        <v>0</v>
      </c>
      <c r="K53" s="212" t="n">
        <f aca="false">G53*AP53</f>
        <v>0</v>
      </c>
      <c r="L53" s="212" t="n">
        <f aca="false">G53*H53</f>
        <v>0</v>
      </c>
      <c r="M53" s="212" t="n">
        <f aca="false">L53*(1+BW53/100)</f>
        <v>0</v>
      </c>
      <c r="N53" s="212" t="n">
        <f aca="false">'Stavební rozpočet'!N881</f>
        <v>0.00017</v>
      </c>
      <c r="O53" s="212" t="n">
        <f aca="false">G53*N53</f>
        <v>0.00595</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115</v>
      </c>
      <c r="AJ53" s="90" t="n">
        <f aca="false">IF(AN53=0,L53,0)</f>
        <v>0</v>
      </c>
      <c r="AK53" s="90" t="n">
        <f aca="false">IF(AN53=12,L53,0)</f>
        <v>0</v>
      </c>
      <c r="AL53" s="90" t="n">
        <f aca="false">IF(AN53=21,L53,0)</f>
        <v>0</v>
      </c>
      <c r="AN53" s="90" t="n">
        <v>21</v>
      </c>
      <c r="AO53" s="90" t="n">
        <f aca="false">H53*0.344848301</f>
        <v>0</v>
      </c>
      <c r="AP53" s="90" t="n">
        <f aca="false">H53*(1-0.344848301)</f>
        <v>0</v>
      </c>
      <c r="AQ53" s="89" t="s">
        <v>208</v>
      </c>
      <c r="AV53" s="90" t="n">
        <f aca="false">AW53+AX53</f>
        <v>0</v>
      </c>
      <c r="AW53" s="90" t="n">
        <f aca="false">G53*AO53</f>
        <v>0</v>
      </c>
      <c r="AX53" s="90" t="n">
        <f aca="false">G53*AP53</f>
        <v>0</v>
      </c>
      <c r="AY53" s="89" t="s">
        <v>2469</v>
      </c>
      <c r="AZ53" s="89" t="s">
        <v>2395</v>
      </c>
      <c r="BA53" s="190" t="s">
        <v>2396</v>
      </c>
      <c r="BC53" s="90" t="n">
        <f aca="false">AW53+AX53</f>
        <v>0</v>
      </c>
      <c r="BD53" s="90" t="n">
        <f aca="false">H53/(100-BE53)*100</f>
        <v>0</v>
      </c>
      <c r="BE53" s="90" t="n">
        <v>0</v>
      </c>
      <c r="BF53" s="90" t="n">
        <f aca="false">O53</f>
        <v>0.00595</v>
      </c>
      <c r="BH53" s="90" t="n">
        <f aca="false">G53*AO53</f>
        <v>0</v>
      </c>
      <c r="BI53" s="90" t="n">
        <f aca="false">G53*AP53</f>
        <v>0</v>
      </c>
      <c r="BJ53" s="90" t="n">
        <f aca="false">G53*H53</f>
        <v>0</v>
      </c>
      <c r="BK53" s="90"/>
      <c r="BL53" s="90"/>
      <c r="BW53" s="90" t="str">
        <f aca="false">I53</f>
        <v>21</v>
      </c>
      <c r="BX53" s="11" t="s">
        <v>2502</v>
      </c>
    </row>
    <row r="54" customFormat="false" ht="15" hidden="false" customHeight="true" outlineLevel="0" collapsed="false">
      <c r="A54" s="209" t="s">
        <v>334</v>
      </c>
      <c r="B54" s="209" t="s">
        <v>115</v>
      </c>
      <c r="C54" s="209" t="s">
        <v>2204</v>
      </c>
      <c r="D54" s="210" t="s">
        <v>2205</v>
      </c>
      <c r="E54" s="210"/>
      <c r="F54" s="209" t="s">
        <v>313</v>
      </c>
      <c r="G54" s="211" t="n">
        <f aca="false">'Stavební rozpočet'!G882</f>
        <v>20</v>
      </c>
      <c r="H54" s="212" t="n">
        <f aca="false">'Stavební rozpočet'!H882</f>
        <v>0</v>
      </c>
      <c r="I54" s="213" t="s">
        <v>203</v>
      </c>
      <c r="J54" s="212" t="n">
        <f aca="false">G54*AO54</f>
        <v>0</v>
      </c>
      <c r="K54" s="212" t="n">
        <f aca="false">G54*AP54</f>
        <v>0</v>
      </c>
      <c r="L54" s="212" t="n">
        <f aca="false">G54*H54</f>
        <v>0</v>
      </c>
      <c r="M54" s="212" t="n">
        <f aca="false">L54*(1+BW54/100)</f>
        <v>0</v>
      </c>
      <c r="N54" s="212" t="n">
        <f aca="false">'Stavební rozpočet'!N882</f>
        <v>0</v>
      </c>
      <c r="O54" s="212" t="n">
        <f aca="false">G54*N54</f>
        <v>0</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115</v>
      </c>
      <c r="AJ54" s="90" t="n">
        <f aca="false">IF(AN54=0,L54,0)</f>
        <v>0</v>
      </c>
      <c r="AK54" s="90" t="n">
        <f aca="false">IF(AN54=12,L54,0)</f>
        <v>0</v>
      </c>
      <c r="AL54" s="90" t="n">
        <f aca="false">IF(AN54=21,L54,0)</f>
        <v>0</v>
      </c>
      <c r="AN54" s="90" t="n">
        <v>21</v>
      </c>
      <c r="AO54" s="90" t="n">
        <f aca="false">H54*0</f>
        <v>0</v>
      </c>
      <c r="AP54" s="90" t="n">
        <f aca="false">H54*(1-0)</f>
        <v>0</v>
      </c>
      <c r="AQ54" s="89" t="s">
        <v>208</v>
      </c>
      <c r="AV54" s="90" t="n">
        <f aca="false">AW54+AX54</f>
        <v>0</v>
      </c>
      <c r="AW54" s="90" t="n">
        <f aca="false">G54*AO54</f>
        <v>0</v>
      </c>
      <c r="AX54" s="90" t="n">
        <f aca="false">G54*AP54</f>
        <v>0</v>
      </c>
      <c r="AY54" s="89" t="s">
        <v>2469</v>
      </c>
      <c r="AZ54" s="89" t="s">
        <v>2395</v>
      </c>
      <c r="BA54" s="190" t="s">
        <v>2396</v>
      </c>
      <c r="BC54" s="90" t="n">
        <f aca="false">AW54+AX54</f>
        <v>0</v>
      </c>
      <c r="BD54" s="90" t="n">
        <f aca="false">H54/(100-BE54)*100</f>
        <v>0</v>
      </c>
      <c r="BE54" s="90" t="n">
        <v>0</v>
      </c>
      <c r="BF54" s="90" t="n">
        <f aca="false">O54</f>
        <v>0</v>
      </c>
      <c r="BH54" s="90" t="n">
        <f aca="false">G54*AO54</f>
        <v>0</v>
      </c>
      <c r="BI54" s="90" t="n">
        <f aca="false">G54*AP54</f>
        <v>0</v>
      </c>
      <c r="BJ54" s="90" t="n">
        <f aca="false">G54*H54</f>
        <v>0</v>
      </c>
      <c r="BK54" s="90"/>
      <c r="BL54" s="90"/>
      <c r="BW54" s="90" t="str">
        <f aca="false">I54</f>
        <v>21</v>
      </c>
      <c r="BX54" s="11" t="s">
        <v>2205</v>
      </c>
    </row>
    <row r="55" customFormat="false" ht="15" hidden="false" customHeight="true" outlineLevel="0" collapsed="false">
      <c r="A55" s="214" t="s">
        <v>339</v>
      </c>
      <c r="B55" s="214" t="s">
        <v>115</v>
      </c>
      <c r="C55" s="214" t="s">
        <v>2207</v>
      </c>
      <c r="D55" s="215" t="s">
        <v>2208</v>
      </c>
      <c r="E55" s="215"/>
      <c r="F55" s="214" t="s">
        <v>313</v>
      </c>
      <c r="G55" s="216" t="n">
        <f aca="false">'Stavební rozpočet'!G883</f>
        <v>21</v>
      </c>
      <c r="H55" s="217" t="n">
        <f aca="false">'Stavební rozpočet'!H883</f>
        <v>0</v>
      </c>
      <c r="I55" s="218" t="s">
        <v>203</v>
      </c>
      <c r="J55" s="217" t="n">
        <f aca="false">G55*AO55</f>
        <v>0</v>
      </c>
      <c r="K55" s="217" t="n">
        <f aca="false">G55*AP55</f>
        <v>0</v>
      </c>
      <c r="L55" s="217" t="n">
        <f aca="false">G55*H55</f>
        <v>0</v>
      </c>
      <c r="M55" s="217" t="n">
        <f aca="false">L55*(1+BW55/100)</f>
        <v>0</v>
      </c>
      <c r="N55" s="217" t="n">
        <f aca="false">'Stavební rozpočet'!N883</f>
        <v>0.00032</v>
      </c>
      <c r="O55" s="217" t="n">
        <f aca="false">G55*N55</f>
        <v>0.00672</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115</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2469</v>
      </c>
      <c r="AZ55" s="89" t="s">
        <v>2395</v>
      </c>
      <c r="BA55" s="190" t="s">
        <v>2396</v>
      </c>
      <c r="BC55" s="90" t="n">
        <f aca="false">AW55+AX55</f>
        <v>0</v>
      </c>
      <c r="BD55" s="90" t="n">
        <f aca="false">H55/(100-BE55)*100</f>
        <v>0</v>
      </c>
      <c r="BE55" s="90" t="n">
        <v>0</v>
      </c>
      <c r="BF55" s="90" t="n">
        <f aca="false">O55</f>
        <v>0.00672</v>
      </c>
      <c r="BH55" s="219" t="n">
        <f aca="false">G55*AO55</f>
        <v>0</v>
      </c>
      <c r="BI55" s="219" t="n">
        <f aca="false">G55*AP55</f>
        <v>0</v>
      </c>
      <c r="BJ55" s="219" t="n">
        <f aca="false">G55*H55</f>
        <v>0</v>
      </c>
      <c r="BK55" s="219"/>
      <c r="BL55" s="90"/>
      <c r="BW55" s="90" t="str">
        <f aca="false">I55</f>
        <v>21</v>
      </c>
      <c r="BX55" s="221" t="s">
        <v>2208</v>
      </c>
    </row>
    <row r="56" customFormat="false" ht="15" hidden="false" customHeight="true" outlineLevel="0" collapsed="false">
      <c r="A56" s="209" t="s">
        <v>332</v>
      </c>
      <c r="B56" s="209" t="s">
        <v>115</v>
      </c>
      <c r="C56" s="209" t="s">
        <v>2210</v>
      </c>
      <c r="D56" s="210" t="s">
        <v>2211</v>
      </c>
      <c r="E56" s="210"/>
      <c r="F56" s="209" t="s">
        <v>313</v>
      </c>
      <c r="G56" s="211" t="n">
        <f aca="false">'Stavební rozpočet'!G884</f>
        <v>34</v>
      </c>
      <c r="H56" s="212" t="n">
        <f aca="false">'Stavební rozpočet'!H884</f>
        <v>0</v>
      </c>
      <c r="I56" s="213" t="s">
        <v>203</v>
      </c>
      <c r="J56" s="212" t="n">
        <f aca="false">G56*AO56</f>
        <v>0</v>
      </c>
      <c r="K56" s="212" t="n">
        <f aca="false">G56*AP56</f>
        <v>0</v>
      </c>
      <c r="L56" s="212" t="n">
        <f aca="false">G56*H56</f>
        <v>0</v>
      </c>
      <c r="M56" s="212" t="n">
        <f aca="false">L56*(1+BW56/100)</f>
        <v>0</v>
      </c>
      <c r="N56" s="212" t="n">
        <f aca="false">'Stavební rozpočet'!N884</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115</v>
      </c>
      <c r="AJ56" s="90" t="n">
        <f aca="false">IF(AN56=0,L56,0)</f>
        <v>0</v>
      </c>
      <c r="AK56" s="90" t="n">
        <f aca="false">IF(AN56=12,L56,0)</f>
        <v>0</v>
      </c>
      <c r="AL56" s="90" t="n">
        <f aca="false">IF(AN56=21,L56,0)</f>
        <v>0</v>
      </c>
      <c r="AN56" s="90" t="n">
        <v>21</v>
      </c>
      <c r="AO56" s="90" t="n">
        <f aca="false">H56*0</f>
        <v>0</v>
      </c>
      <c r="AP56" s="90" t="n">
        <f aca="false">H56*(1-0)</f>
        <v>0</v>
      </c>
      <c r="AQ56" s="89" t="s">
        <v>208</v>
      </c>
      <c r="AV56" s="90" t="n">
        <f aca="false">AW56+AX56</f>
        <v>0</v>
      </c>
      <c r="AW56" s="90" t="n">
        <f aca="false">G56*AO56</f>
        <v>0</v>
      </c>
      <c r="AX56" s="90" t="n">
        <f aca="false">G56*AP56</f>
        <v>0</v>
      </c>
      <c r="AY56" s="89" t="s">
        <v>2469</v>
      </c>
      <c r="AZ56" s="89" t="s">
        <v>2395</v>
      </c>
      <c r="BA56" s="190" t="s">
        <v>2396</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c r="BW56" s="90" t="str">
        <f aca="false">I56</f>
        <v>21</v>
      </c>
      <c r="BX56" s="11" t="s">
        <v>2211</v>
      </c>
    </row>
    <row r="57" customFormat="false" ht="15" hidden="false" customHeight="true" outlineLevel="0" collapsed="false">
      <c r="A57" s="214" t="s">
        <v>344</v>
      </c>
      <c r="B57" s="214" t="s">
        <v>115</v>
      </c>
      <c r="C57" s="214" t="s">
        <v>2213</v>
      </c>
      <c r="D57" s="215" t="s">
        <v>2214</v>
      </c>
      <c r="E57" s="215"/>
      <c r="F57" s="214" t="s">
        <v>313</v>
      </c>
      <c r="G57" s="216" t="n">
        <f aca="false">'Stavební rozpočet'!G885</f>
        <v>35.7</v>
      </c>
      <c r="H57" s="217" t="n">
        <f aca="false">'Stavební rozpočet'!H885</f>
        <v>0</v>
      </c>
      <c r="I57" s="218" t="s">
        <v>203</v>
      </c>
      <c r="J57" s="217" t="n">
        <f aca="false">G57*AO57</f>
        <v>0</v>
      </c>
      <c r="K57" s="217" t="n">
        <f aca="false">G57*AP57</f>
        <v>0</v>
      </c>
      <c r="L57" s="217" t="n">
        <f aca="false">G57*H57</f>
        <v>0</v>
      </c>
      <c r="M57" s="217" t="n">
        <f aca="false">L57*(1+BW57/100)</f>
        <v>0</v>
      </c>
      <c r="N57" s="217" t="n">
        <f aca="false">'Stavební rozpočet'!N885</f>
        <v>0.00023</v>
      </c>
      <c r="O57" s="217" t="n">
        <f aca="false">G57*N57</f>
        <v>0.008211</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115</v>
      </c>
      <c r="AJ57" s="219" t="n">
        <f aca="false">IF(AN57=0,L57,0)</f>
        <v>0</v>
      </c>
      <c r="AK57" s="219" t="n">
        <f aca="false">IF(AN57=12,L57,0)</f>
        <v>0</v>
      </c>
      <c r="AL57" s="219" t="n">
        <f aca="false">IF(AN57=21,L57,0)</f>
        <v>0</v>
      </c>
      <c r="AN57" s="90" t="n">
        <v>21</v>
      </c>
      <c r="AO57" s="90" t="n">
        <f aca="false">H57*1</f>
        <v>0</v>
      </c>
      <c r="AP57" s="90" t="n">
        <f aca="false">H57*(1-1)</f>
        <v>0</v>
      </c>
      <c r="AQ57" s="220" t="s">
        <v>199</v>
      </c>
      <c r="AV57" s="90" t="n">
        <f aca="false">AW57+AX57</f>
        <v>0</v>
      </c>
      <c r="AW57" s="90" t="n">
        <f aca="false">G57*AO57</f>
        <v>0</v>
      </c>
      <c r="AX57" s="90" t="n">
        <f aca="false">G57*AP57</f>
        <v>0</v>
      </c>
      <c r="AY57" s="89" t="s">
        <v>2469</v>
      </c>
      <c r="AZ57" s="89" t="s">
        <v>2395</v>
      </c>
      <c r="BA57" s="190" t="s">
        <v>2396</v>
      </c>
      <c r="BC57" s="90" t="n">
        <f aca="false">AW57+AX57</f>
        <v>0</v>
      </c>
      <c r="BD57" s="90" t="n">
        <f aca="false">H57/(100-BE57)*100</f>
        <v>0</v>
      </c>
      <c r="BE57" s="90" t="n">
        <v>0</v>
      </c>
      <c r="BF57" s="90" t="n">
        <f aca="false">O57</f>
        <v>0.008211</v>
      </c>
      <c r="BH57" s="219" t="n">
        <f aca="false">G57*AO57</f>
        <v>0</v>
      </c>
      <c r="BI57" s="219" t="n">
        <f aca="false">G57*AP57</f>
        <v>0</v>
      </c>
      <c r="BJ57" s="219" t="n">
        <f aca="false">G57*H57</f>
        <v>0</v>
      </c>
      <c r="BK57" s="219"/>
      <c r="BL57" s="90"/>
      <c r="BW57" s="90" t="str">
        <f aca="false">I57</f>
        <v>21</v>
      </c>
      <c r="BX57" s="221" t="s">
        <v>2214</v>
      </c>
    </row>
    <row r="58" customFormat="false" ht="15" hidden="false" customHeight="true" outlineLevel="0" collapsed="false">
      <c r="A58" s="209" t="s">
        <v>347</v>
      </c>
      <c r="B58" s="209" t="s">
        <v>115</v>
      </c>
      <c r="C58" s="209" t="s">
        <v>2216</v>
      </c>
      <c r="D58" s="210" t="s">
        <v>2217</v>
      </c>
      <c r="E58" s="210"/>
      <c r="F58" s="209" t="s">
        <v>313</v>
      </c>
      <c r="G58" s="211" t="n">
        <f aca="false">'Stavební rozpočet'!G886</f>
        <v>75</v>
      </c>
      <c r="H58" s="212" t="n">
        <f aca="false">'Stavební rozpočet'!H886</f>
        <v>0</v>
      </c>
      <c r="I58" s="213" t="s">
        <v>203</v>
      </c>
      <c r="J58" s="212" t="n">
        <f aca="false">G58*AO58</f>
        <v>0</v>
      </c>
      <c r="K58" s="212" t="n">
        <f aca="false">G58*AP58</f>
        <v>0</v>
      </c>
      <c r="L58" s="212" t="n">
        <f aca="false">G58*H58</f>
        <v>0</v>
      </c>
      <c r="M58" s="212" t="n">
        <f aca="false">L58*(1+BW58/100)</f>
        <v>0</v>
      </c>
      <c r="N58" s="212" t="n">
        <f aca="false">'Stavební rozpočet'!N886</f>
        <v>0</v>
      </c>
      <c r="O58" s="212" t="n">
        <f aca="false">G58*N58</f>
        <v>0</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115</v>
      </c>
      <c r="AJ58" s="90" t="n">
        <f aca="false">IF(AN58=0,L58,0)</f>
        <v>0</v>
      </c>
      <c r="AK58" s="90" t="n">
        <f aca="false">IF(AN58=12,L58,0)</f>
        <v>0</v>
      </c>
      <c r="AL58" s="90" t="n">
        <f aca="false">IF(AN58=21,L58,0)</f>
        <v>0</v>
      </c>
      <c r="AN58" s="90" t="n">
        <v>21</v>
      </c>
      <c r="AO58" s="90" t="n">
        <f aca="false">H58*0</f>
        <v>0</v>
      </c>
      <c r="AP58" s="90" t="n">
        <f aca="false">H58*(1-0)</f>
        <v>0</v>
      </c>
      <c r="AQ58" s="89" t="s">
        <v>208</v>
      </c>
      <c r="AV58" s="90" t="n">
        <f aca="false">AW58+AX58</f>
        <v>0</v>
      </c>
      <c r="AW58" s="90" t="n">
        <f aca="false">G58*AO58</f>
        <v>0</v>
      </c>
      <c r="AX58" s="90" t="n">
        <f aca="false">G58*AP58</f>
        <v>0</v>
      </c>
      <c r="AY58" s="89" t="s">
        <v>2469</v>
      </c>
      <c r="AZ58" s="89" t="s">
        <v>2395</v>
      </c>
      <c r="BA58" s="190" t="s">
        <v>2396</v>
      </c>
      <c r="BC58" s="90" t="n">
        <f aca="false">AW58+AX58</f>
        <v>0</v>
      </c>
      <c r="BD58" s="90" t="n">
        <f aca="false">H58/(100-BE58)*100</f>
        <v>0</v>
      </c>
      <c r="BE58" s="90" t="n">
        <v>0</v>
      </c>
      <c r="BF58" s="90" t="n">
        <f aca="false">O58</f>
        <v>0</v>
      </c>
      <c r="BH58" s="90" t="n">
        <f aca="false">G58*AO58</f>
        <v>0</v>
      </c>
      <c r="BI58" s="90" t="n">
        <f aca="false">G58*AP58</f>
        <v>0</v>
      </c>
      <c r="BJ58" s="90" t="n">
        <f aca="false">G58*H58</f>
        <v>0</v>
      </c>
      <c r="BK58" s="90"/>
      <c r="BL58" s="90"/>
      <c r="BW58" s="90" t="str">
        <f aca="false">I58</f>
        <v>21</v>
      </c>
      <c r="BX58" s="11" t="s">
        <v>2217</v>
      </c>
    </row>
    <row r="59" customFormat="false" ht="15" hidden="false" customHeight="true" outlineLevel="0" collapsed="false">
      <c r="A59" s="214" t="s">
        <v>350</v>
      </c>
      <c r="B59" s="214" t="s">
        <v>115</v>
      </c>
      <c r="C59" s="214" t="s">
        <v>2219</v>
      </c>
      <c r="D59" s="215" t="s">
        <v>2220</v>
      </c>
      <c r="E59" s="215"/>
      <c r="F59" s="214" t="s">
        <v>313</v>
      </c>
      <c r="G59" s="216" t="n">
        <f aca="false">'Stavební rozpočet'!G887</f>
        <v>78.75</v>
      </c>
      <c r="H59" s="217" t="n">
        <f aca="false">'Stavební rozpočet'!H887</f>
        <v>0</v>
      </c>
      <c r="I59" s="218" t="s">
        <v>203</v>
      </c>
      <c r="J59" s="217" t="n">
        <f aca="false">G59*AO59</f>
        <v>0</v>
      </c>
      <c r="K59" s="217" t="n">
        <f aca="false">G59*AP59</f>
        <v>0</v>
      </c>
      <c r="L59" s="217" t="n">
        <f aca="false">G59*H59</f>
        <v>0</v>
      </c>
      <c r="M59" s="217" t="n">
        <f aca="false">L59*(1+BW59/100)</f>
        <v>0</v>
      </c>
      <c r="N59" s="217" t="n">
        <f aca="false">'Stavební rozpočet'!N887</f>
        <v>0.00018</v>
      </c>
      <c r="O59" s="217" t="n">
        <f aca="false">G59*N59</f>
        <v>0.014175</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115</v>
      </c>
      <c r="AJ59" s="219" t="n">
        <f aca="false">IF(AN59=0,L59,0)</f>
        <v>0</v>
      </c>
      <c r="AK59" s="219" t="n">
        <f aca="false">IF(AN59=12,L59,0)</f>
        <v>0</v>
      </c>
      <c r="AL59" s="219" t="n">
        <f aca="false">IF(AN59=21,L59,0)</f>
        <v>0</v>
      </c>
      <c r="AN59" s="90" t="n">
        <v>21</v>
      </c>
      <c r="AO59" s="90" t="n">
        <f aca="false">H59*1</f>
        <v>0</v>
      </c>
      <c r="AP59" s="90" t="n">
        <f aca="false">H59*(1-1)</f>
        <v>0</v>
      </c>
      <c r="AQ59" s="220" t="s">
        <v>199</v>
      </c>
      <c r="AV59" s="90" t="n">
        <f aca="false">AW59+AX59</f>
        <v>0</v>
      </c>
      <c r="AW59" s="90" t="n">
        <f aca="false">G59*AO59</f>
        <v>0</v>
      </c>
      <c r="AX59" s="90" t="n">
        <f aca="false">G59*AP59</f>
        <v>0</v>
      </c>
      <c r="AY59" s="89" t="s">
        <v>2469</v>
      </c>
      <c r="AZ59" s="89" t="s">
        <v>2395</v>
      </c>
      <c r="BA59" s="190" t="s">
        <v>2396</v>
      </c>
      <c r="BC59" s="90" t="n">
        <f aca="false">AW59+AX59</f>
        <v>0</v>
      </c>
      <c r="BD59" s="90" t="n">
        <f aca="false">H59/(100-BE59)*100</f>
        <v>0</v>
      </c>
      <c r="BE59" s="90" t="n">
        <v>0</v>
      </c>
      <c r="BF59" s="90" t="n">
        <f aca="false">O59</f>
        <v>0.014175</v>
      </c>
      <c r="BH59" s="219" t="n">
        <f aca="false">G59*AO59</f>
        <v>0</v>
      </c>
      <c r="BI59" s="219" t="n">
        <f aca="false">G59*AP59</f>
        <v>0</v>
      </c>
      <c r="BJ59" s="219" t="n">
        <f aca="false">G59*H59</f>
        <v>0</v>
      </c>
      <c r="BK59" s="219"/>
      <c r="BL59" s="90"/>
      <c r="BW59" s="90" t="str">
        <f aca="false">I59</f>
        <v>21</v>
      </c>
      <c r="BX59" s="221" t="s">
        <v>2220</v>
      </c>
    </row>
    <row r="60" customFormat="false" ht="15" hidden="false" customHeight="true" outlineLevel="0" collapsed="false">
      <c r="A60" s="209" t="s">
        <v>353</v>
      </c>
      <c r="B60" s="209" t="s">
        <v>115</v>
      </c>
      <c r="C60" s="209" t="s">
        <v>2509</v>
      </c>
      <c r="D60" s="210" t="s">
        <v>2510</v>
      </c>
      <c r="E60" s="210"/>
      <c r="F60" s="209" t="s">
        <v>313</v>
      </c>
      <c r="G60" s="211" t="n">
        <f aca="false">'Stavební rozpočet'!G888</f>
        <v>533</v>
      </c>
      <c r="H60" s="212" t="n">
        <f aca="false">'Stavební rozpočet'!H888</f>
        <v>0</v>
      </c>
      <c r="I60" s="213" t="s">
        <v>203</v>
      </c>
      <c r="J60" s="212" t="n">
        <f aca="false">G60*AO60</f>
        <v>0</v>
      </c>
      <c r="K60" s="212" t="n">
        <f aca="false">G60*AP60</f>
        <v>0</v>
      </c>
      <c r="L60" s="212" t="n">
        <f aca="false">G60*H60</f>
        <v>0</v>
      </c>
      <c r="M60" s="212" t="n">
        <f aca="false">L60*(1+BW60/100)</f>
        <v>0</v>
      </c>
      <c r="N60" s="212" t="n">
        <f aca="false">'Stavební rozpočet'!N888</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115</v>
      </c>
      <c r="AJ60" s="90" t="n">
        <f aca="false">IF(AN60=0,L60,0)</f>
        <v>0</v>
      </c>
      <c r="AK60" s="90" t="n">
        <f aca="false">IF(AN60=12,L60,0)</f>
        <v>0</v>
      </c>
      <c r="AL60" s="90" t="n">
        <f aca="false">IF(AN60=21,L60,0)</f>
        <v>0</v>
      </c>
      <c r="AN60" s="90" t="n">
        <v>21</v>
      </c>
      <c r="AO60" s="90" t="n">
        <f aca="false">H60*0</f>
        <v>0</v>
      </c>
      <c r="AP60" s="90" t="n">
        <f aca="false">H60*(1-0)</f>
        <v>0</v>
      </c>
      <c r="AQ60" s="89" t="s">
        <v>208</v>
      </c>
      <c r="AV60" s="90" t="n">
        <f aca="false">AW60+AX60</f>
        <v>0</v>
      </c>
      <c r="AW60" s="90" t="n">
        <f aca="false">G60*AO60</f>
        <v>0</v>
      </c>
      <c r="AX60" s="90" t="n">
        <f aca="false">G60*AP60</f>
        <v>0</v>
      </c>
      <c r="AY60" s="89" t="s">
        <v>2469</v>
      </c>
      <c r="AZ60" s="89" t="s">
        <v>2395</v>
      </c>
      <c r="BA60" s="190" t="s">
        <v>2396</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2510</v>
      </c>
    </row>
    <row r="61" customFormat="false" ht="24.05" hidden="false" customHeight="true" outlineLevel="0" collapsed="false">
      <c r="A61" s="209" t="s">
        <v>356</v>
      </c>
      <c r="B61" s="209" t="s">
        <v>115</v>
      </c>
      <c r="C61" s="209" t="s">
        <v>2512</v>
      </c>
      <c r="D61" s="210" t="s">
        <v>2513</v>
      </c>
      <c r="E61" s="210"/>
      <c r="F61" s="209" t="s">
        <v>1484</v>
      </c>
      <c r="G61" s="211" t="n">
        <f aca="false">'Stavební rozpočet'!G889</f>
        <v>1</v>
      </c>
      <c r="H61" s="212" t="n">
        <f aca="false">'Stavební rozpočet'!H889</f>
        <v>0</v>
      </c>
      <c r="I61" s="213" t="s">
        <v>203</v>
      </c>
      <c r="J61" s="212" t="n">
        <f aca="false">G61*AO61</f>
        <v>0</v>
      </c>
      <c r="K61" s="212" t="n">
        <f aca="false">G61*AP61</f>
        <v>0</v>
      </c>
      <c r="L61" s="212" t="n">
        <f aca="false">G61*H61</f>
        <v>0</v>
      </c>
      <c r="M61" s="212" t="n">
        <f aca="false">L61*(1+BW61/100)</f>
        <v>0</v>
      </c>
      <c r="N61" s="212" t="n">
        <f aca="false">'Stavební rozpočet'!N889</f>
        <v>0</v>
      </c>
      <c r="O61" s="212" t="n">
        <f aca="false">G61*N61</f>
        <v>0</v>
      </c>
      <c r="P61" s="213"/>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115</v>
      </c>
      <c r="AJ61" s="90" t="n">
        <f aca="false">IF(AN61=0,L61,0)</f>
        <v>0</v>
      </c>
      <c r="AK61" s="90" t="n">
        <f aca="false">IF(AN61=12,L61,0)</f>
        <v>0</v>
      </c>
      <c r="AL61" s="90" t="n">
        <f aca="false">IF(AN61=21,L61,0)</f>
        <v>0</v>
      </c>
      <c r="AN61" s="90" t="n">
        <v>21</v>
      </c>
      <c r="AO61" s="90" t="n">
        <f aca="false">H61*0.56249965</f>
        <v>0</v>
      </c>
      <c r="AP61" s="90" t="n">
        <f aca="false">H61*(1-0.56249965)</f>
        <v>0</v>
      </c>
      <c r="AQ61" s="89" t="s">
        <v>208</v>
      </c>
      <c r="AV61" s="90" t="n">
        <f aca="false">AW61+AX61</f>
        <v>0</v>
      </c>
      <c r="AW61" s="90" t="n">
        <f aca="false">G61*AO61</f>
        <v>0</v>
      </c>
      <c r="AX61" s="90" t="n">
        <f aca="false">G61*AP61</f>
        <v>0</v>
      </c>
      <c r="AY61" s="89" t="s">
        <v>2469</v>
      </c>
      <c r="AZ61" s="89" t="s">
        <v>2395</v>
      </c>
      <c r="BA61" s="190" t="s">
        <v>2396</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2513</v>
      </c>
    </row>
    <row r="62" customFormat="false" ht="15" hidden="false" customHeight="true" outlineLevel="0" collapsed="false">
      <c r="A62" s="203"/>
      <c r="B62" s="204" t="s">
        <v>115</v>
      </c>
      <c r="C62" s="204" t="s">
        <v>2514</v>
      </c>
      <c r="D62" s="205" t="s">
        <v>87</v>
      </c>
      <c r="E62" s="205"/>
      <c r="F62" s="203" t="s">
        <v>97</v>
      </c>
      <c r="G62" s="206" t="s">
        <v>97</v>
      </c>
      <c r="H62" s="203" t="s">
        <v>97</v>
      </c>
      <c r="I62" s="203" t="s">
        <v>97</v>
      </c>
      <c r="J62" s="207" t="n">
        <f aca="false">SUM(J63:J79)</f>
        <v>0</v>
      </c>
      <c r="K62" s="207" t="n">
        <f aca="false">SUM(K63:K79)</f>
        <v>0</v>
      </c>
      <c r="L62" s="207" t="n">
        <f aca="false">SUM(L63:L79)</f>
        <v>0</v>
      </c>
      <c r="M62" s="207" t="n">
        <f aca="false">SUM(M63:M79)</f>
        <v>0</v>
      </c>
      <c r="N62" s="208"/>
      <c r="O62" s="207" t="n">
        <f aca="false">SUM(O63:O79)</f>
        <v>0</v>
      </c>
      <c r="P62" s="208"/>
      <c r="AI62" s="190" t="s">
        <v>115</v>
      </c>
      <c r="AS62" s="178" t="n">
        <f aca="false">SUM(AJ63:AJ79)</f>
        <v>0</v>
      </c>
      <c r="AT62" s="178" t="n">
        <f aca="false">SUM(AK63:AK79)</f>
        <v>0</v>
      </c>
      <c r="AU62" s="178" t="n">
        <f aca="false">SUM(AL63:AL79)</f>
        <v>0</v>
      </c>
    </row>
    <row r="63" customFormat="false" ht="15" hidden="false" customHeight="true" outlineLevel="0" collapsed="false">
      <c r="A63" s="209" t="s">
        <v>360</v>
      </c>
      <c r="B63" s="209" t="s">
        <v>115</v>
      </c>
      <c r="C63" s="209" t="s">
        <v>2252</v>
      </c>
      <c r="D63" s="210" t="s">
        <v>2253</v>
      </c>
      <c r="E63" s="210"/>
      <c r="F63" s="209" t="s">
        <v>261</v>
      </c>
      <c r="G63" s="211" t="n">
        <f aca="false">'Stavební rozpočet'!G891</f>
        <v>176</v>
      </c>
      <c r="H63" s="212" t="n">
        <f aca="false">'Stavební rozpočet'!H891</f>
        <v>0</v>
      </c>
      <c r="I63" s="213" t="s">
        <v>203</v>
      </c>
      <c r="J63" s="212" t="n">
        <f aca="false">G63*AO63</f>
        <v>0</v>
      </c>
      <c r="K63" s="212" t="n">
        <f aca="false">G63*AP63</f>
        <v>0</v>
      </c>
      <c r="L63" s="212" t="n">
        <f aca="false">G63*H63</f>
        <v>0</v>
      </c>
      <c r="M63" s="212" t="n">
        <f aca="false">L63*(1+BW63/100)</f>
        <v>0</v>
      </c>
      <c r="N63" s="212" t="n">
        <f aca="false">'Stavební rozpočet'!N891</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115</v>
      </c>
      <c r="AJ63" s="90" t="n">
        <f aca="false">IF(AN63=0,L63,0)</f>
        <v>0</v>
      </c>
      <c r="AK63" s="90" t="n">
        <f aca="false">IF(AN63=12,L63,0)</f>
        <v>0</v>
      </c>
      <c r="AL63" s="90" t="n">
        <f aca="false">IF(AN63=21,L63,0)</f>
        <v>0</v>
      </c>
      <c r="AN63" s="90" t="n">
        <v>21</v>
      </c>
      <c r="AO63" s="90" t="n">
        <f aca="false">H63*0</f>
        <v>0</v>
      </c>
      <c r="AP63" s="90" t="n">
        <f aca="false">H63*(1-0)</f>
        <v>0</v>
      </c>
      <c r="AQ63" s="89" t="s">
        <v>208</v>
      </c>
      <c r="AV63" s="90" t="n">
        <f aca="false">AW63+AX63</f>
        <v>0</v>
      </c>
      <c r="AW63" s="90" t="n">
        <f aca="false">G63*AO63</f>
        <v>0</v>
      </c>
      <c r="AX63" s="90" t="n">
        <f aca="false">G63*AP63</f>
        <v>0</v>
      </c>
      <c r="AY63" s="89" t="s">
        <v>2516</v>
      </c>
      <c r="AZ63" s="89" t="s">
        <v>2395</v>
      </c>
      <c r="BA63" s="190" t="s">
        <v>2396</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c r="BW63" s="90" t="str">
        <f aca="false">I63</f>
        <v>21</v>
      </c>
      <c r="BX63" s="11" t="s">
        <v>2253</v>
      </c>
    </row>
    <row r="64" customFormat="false" ht="35.5" hidden="false" customHeight="true" outlineLevel="0" collapsed="false">
      <c r="A64" s="209" t="s">
        <v>363</v>
      </c>
      <c r="B64" s="209" t="s">
        <v>115</v>
      </c>
      <c r="C64" s="209" t="s">
        <v>2255</v>
      </c>
      <c r="D64" s="210" t="s">
        <v>2518</v>
      </c>
      <c r="E64" s="210"/>
      <c r="F64" s="209" t="s">
        <v>1484</v>
      </c>
      <c r="G64" s="211" t="n">
        <f aca="false">'Stavební rozpočet'!G892</f>
        <v>1</v>
      </c>
      <c r="H64" s="212" t="n">
        <f aca="false">'Stavební rozpočet'!H892</f>
        <v>0</v>
      </c>
      <c r="I64" s="213" t="s">
        <v>203</v>
      </c>
      <c r="J64" s="212" t="n">
        <f aca="false">G64*AO64</f>
        <v>0</v>
      </c>
      <c r="K64" s="212" t="n">
        <f aca="false">G64*AP64</f>
        <v>0</v>
      </c>
      <c r="L64" s="212" t="n">
        <f aca="false">G64*H64</f>
        <v>0</v>
      </c>
      <c r="M64" s="212" t="n">
        <f aca="false">L64*(1+BW64/100)</f>
        <v>0</v>
      </c>
      <c r="N64" s="212" t="n">
        <f aca="false">'Stavební rozpočet'!N892</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115</v>
      </c>
      <c r="AJ64" s="90" t="n">
        <f aca="false">IF(AN64=0,L64,0)</f>
        <v>0</v>
      </c>
      <c r="AK64" s="90" t="n">
        <f aca="false">IF(AN64=12,L64,0)</f>
        <v>0</v>
      </c>
      <c r="AL64" s="90" t="n">
        <f aca="false">IF(AN64=21,L64,0)</f>
        <v>0</v>
      </c>
      <c r="AN64" s="90" t="n">
        <v>21</v>
      </c>
      <c r="AO64" s="90" t="n">
        <f aca="false">H64*0.583333722</f>
        <v>0</v>
      </c>
      <c r="AP64" s="90" t="n">
        <f aca="false">H64*(1-0.583333722)</f>
        <v>0</v>
      </c>
      <c r="AQ64" s="89" t="s">
        <v>208</v>
      </c>
      <c r="AV64" s="90" t="n">
        <f aca="false">AW64+AX64</f>
        <v>0</v>
      </c>
      <c r="AW64" s="90" t="n">
        <f aca="false">G64*AO64</f>
        <v>0</v>
      </c>
      <c r="AX64" s="90" t="n">
        <f aca="false">G64*AP64</f>
        <v>0</v>
      </c>
      <c r="AY64" s="89" t="s">
        <v>2516</v>
      </c>
      <c r="AZ64" s="89" t="s">
        <v>2395</v>
      </c>
      <c r="BA64" s="190" t="s">
        <v>2396</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c r="BW64" s="90" t="str">
        <f aca="false">I64</f>
        <v>21</v>
      </c>
      <c r="BX64" s="11" t="s">
        <v>2518</v>
      </c>
    </row>
    <row r="65" customFormat="false" ht="15" hidden="false" customHeight="true" outlineLevel="0" collapsed="false">
      <c r="A65" s="209" t="s">
        <v>366</v>
      </c>
      <c r="B65" s="209" t="s">
        <v>115</v>
      </c>
      <c r="C65" s="209" t="s">
        <v>2263</v>
      </c>
      <c r="D65" s="210" t="s">
        <v>2264</v>
      </c>
      <c r="E65" s="210"/>
      <c r="F65" s="209" t="s">
        <v>1309</v>
      </c>
      <c r="G65" s="211" t="n">
        <f aca="false">'Stavební rozpočet'!G893</f>
        <v>22</v>
      </c>
      <c r="H65" s="212" t="n">
        <f aca="false">'Stavební rozpočet'!H893</f>
        <v>0</v>
      </c>
      <c r="I65" s="213" t="s">
        <v>203</v>
      </c>
      <c r="J65" s="212" t="n">
        <f aca="false">G65*AO65</f>
        <v>0</v>
      </c>
      <c r="K65" s="212" t="n">
        <f aca="false">G65*AP65</f>
        <v>0</v>
      </c>
      <c r="L65" s="212" t="n">
        <f aca="false">G65*H65</f>
        <v>0</v>
      </c>
      <c r="M65" s="212" t="n">
        <f aca="false">L65*(1+BW65/100)</f>
        <v>0</v>
      </c>
      <c r="N65" s="212" t="n">
        <f aca="false">'Stavební rozpočet'!N893</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115</v>
      </c>
      <c r="AJ65" s="90" t="n">
        <f aca="false">IF(AN65=0,L65,0)</f>
        <v>0</v>
      </c>
      <c r="AK65" s="90" t="n">
        <f aca="false">IF(AN65=12,L65,0)</f>
        <v>0</v>
      </c>
      <c r="AL65" s="90" t="n">
        <f aca="false">IF(AN65=21,L65,0)</f>
        <v>0</v>
      </c>
      <c r="AN65" s="90" t="n">
        <v>21</v>
      </c>
      <c r="AO65" s="90" t="n">
        <f aca="false">H65*0</f>
        <v>0</v>
      </c>
      <c r="AP65" s="90" t="n">
        <f aca="false">H65*(1-0)</f>
        <v>0</v>
      </c>
      <c r="AQ65" s="89" t="s">
        <v>208</v>
      </c>
      <c r="AV65" s="90" t="n">
        <f aca="false">AW65+AX65</f>
        <v>0</v>
      </c>
      <c r="AW65" s="90" t="n">
        <f aca="false">G65*AO65</f>
        <v>0</v>
      </c>
      <c r="AX65" s="90" t="n">
        <f aca="false">G65*AP65</f>
        <v>0</v>
      </c>
      <c r="AY65" s="89" t="s">
        <v>2516</v>
      </c>
      <c r="AZ65" s="89" t="s">
        <v>2395</v>
      </c>
      <c r="BA65" s="190" t="s">
        <v>2396</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2264</v>
      </c>
    </row>
    <row r="66" customFormat="false" ht="15" hidden="false" customHeight="true" outlineLevel="0" collapsed="false">
      <c r="A66" s="209" t="s">
        <v>369</v>
      </c>
      <c r="B66" s="209" t="s">
        <v>115</v>
      </c>
      <c r="C66" s="209" t="s">
        <v>2263</v>
      </c>
      <c r="D66" s="210" t="s">
        <v>2266</v>
      </c>
      <c r="E66" s="210"/>
      <c r="F66" s="209" t="s">
        <v>1309</v>
      </c>
      <c r="G66" s="211" t="n">
        <f aca="false">'Stavební rozpočet'!G894</f>
        <v>16</v>
      </c>
      <c r="H66" s="212" t="n">
        <f aca="false">'Stavební rozpočet'!H894</f>
        <v>0</v>
      </c>
      <c r="I66" s="213" t="s">
        <v>203</v>
      </c>
      <c r="J66" s="212" t="n">
        <f aca="false">G66*AO66</f>
        <v>0</v>
      </c>
      <c r="K66" s="212" t="n">
        <f aca="false">G66*AP66</f>
        <v>0</v>
      </c>
      <c r="L66" s="212" t="n">
        <f aca="false">G66*H66</f>
        <v>0</v>
      </c>
      <c r="M66" s="212" t="n">
        <f aca="false">L66*(1+BW66/100)</f>
        <v>0</v>
      </c>
      <c r="N66" s="212" t="n">
        <f aca="false">'Stavební rozpočet'!N894</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115</v>
      </c>
      <c r="AJ66" s="90" t="n">
        <f aca="false">IF(AN66=0,L66,0)</f>
        <v>0</v>
      </c>
      <c r="AK66" s="90" t="n">
        <f aca="false">IF(AN66=12,L66,0)</f>
        <v>0</v>
      </c>
      <c r="AL66" s="90" t="n">
        <f aca="false">IF(AN66=21,L66,0)</f>
        <v>0</v>
      </c>
      <c r="AN66" s="90" t="n">
        <v>21</v>
      </c>
      <c r="AO66" s="90" t="n">
        <f aca="false">H66*0</f>
        <v>0</v>
      </c>
      <c r="AP66" s="90" t="n">
        <f aca="false">H66*(1-0)</f>
        <v>0</v>
      </c>
      <c r="AQ66" s="89" t="s">
        <v>208</v>
      </c>
      <c r="AV66" s="90" t="n">
        <f aca="false">AW66+AX66</f>
        <v>0</v>
      </c>
      <c r="AW66" s="90" t="n">
        <f aca="false">G66*AO66</f>
        <v>0</v>
      </c>
      <c r="AX66" s="90" t="n">
        <f aca="false">G66*AP66</f>
        <v>0</v>
      </c>
      <c r="AY66" s="89" t="s">
        <v>2516</v>
      </c>
      <c r="AZ66" s="89" t="s">
        <v>2395</v>
      </c>
      <c r="BA66" s="190" t="s">
        <v>2396</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2266</v>
      </c>
    </row>
    <row r="67" customFormat="false" ht="24.05" hidden="false" customHeight="true" outlineLevel="0" collapsed="false">
      <c r="A67" s="209" t="s">
        <v>372</v>
      </c>
      <c r="B67" s="209" t="s">
        <v>115</v>
      </c>
      <c r="C67" s="209" t="s">
        <v>1307</v>
      </c>
      <c r="D67" s="210" t="s">
        <v>2522</v>
      </c>
      <c r="E67" s="210"/>
      <c r="F67" s="209" t="s">
        <v>1309</v>
      </c>
      <c r="G67" s="211" t="n">
        <f aca="false">'Stavební rozpočet'!G895</f>
        <v>25</v>
      </c>
      <c r="H67" s="212" t="n">
        <f aca="false">'Stavební rozpočet'!H895</f>
        <v>0</v>
      </c>
      <c r="I67" s="213" t="s">
        <v>203</v>
      </c>
      <c r="J67" s="212" t="n">
        <f aca="false">G67*AO67</f>
        <v>0</v>
      </c>
      <c r="K67" s="212" t="n">
        <f aca="false">G67*AP67</f>
        <v>0</v>
      </c>
      <c r="L67" s="212" t="n">
        <f aca="false">G67*H67</f>
        <v>0</v>
      </c>
      <c r="M67" s="212" t="n">
        <f aca="false">L67*(1+BW67/100)</f>
        <v>0</v>
      </c>
      <c r="N67" s="212" t="n">
        <f aca="false">'Stavební rozpočet'!N895</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115</v>
      </c>
      <c r="AJ67" s="90" t="n">
        <f aca="false">IF(AN67=0,L67,0)</f>
        <v>0</v>
      </c>
      <c r="AK67" s="90" t="n">
        <f aca="false">IF(AN67=12,L67,0)</f>
        <v>0</v>
      </c>
      <c r="AL67" s="90" t="n">
        <f aca="false">IF(AN67=21,L67,0)</f>
        <v>0</v>
      </c>
      <c r="AN67" s="90" t="n">
        <v>21</v>
      </c>
      <c r="AO67" s="90" t="n">
        <f aca="false">H67*0</f>
        <v>0</v>
      </c>
      <c r="AP67" s="90" t="n">
        <f aca="false">H67*(1-0)</f>
        <v>0</v>
      </c>
      <c r="AQ67" s="89" t="s">
        <v>199</v>
      </c>
      <c r="AV67" s="90" t="n">
        <f aca="false">AW67+AX67</f>
        <v>0</v>
      </c>
      <c r="AW67" s="90" t="n">
        <f aca="false">G67*AO67</f>
        <v>0</v>
      </c>
      <c r="AX67" s="90" t="n">
        <f aca="false">G67*AP67</f>
        <v>0</v>
      </c>
      <c r="AY67" s="89" t="s">
        <v>2516</v>
      </c>
      <c r="AZ67" s="89" t="s">
        <v>2395</v>
      </c>
      <c r="BA67" s="190" t="s">
        <v>2396</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2522</v>
      </c>
    </row>
    <row r="68" customFormat="false" ht="24.05" hidden="false" customHeight="true" outlineLevel="0" collapsed="false">
      <c r="A68" s="209" t="s">
        <v>375</v>
      </c>
      <c r="B68" s="209" t="s">
        <v>115</v>
      </c>
      <c r="C68" s="209" t="s">
        <v>1307</v>
      </c>
      <c r="D68" s="210" t="s">
        <v>2524</v>
      </c>
      <c r="E68" s="210"/>
      <c r="F68" s="209" t="s">
        <v>1309</v>
      </c>
      <c r="G68" s="211" t="n">
        <f aca="false">'Stavební rozpočet'!G896</f>
        <v>24</v>
      </c>
      <c r="H68" s="212" t="n">
        <f aca="false">'Stavební rozpočet'!H896</f>
        <v>0</v>
      </c>
      <c r="I68" s="213" t="s">
        <v>203</v>
      </c>
      <c r="J68" s="212" t="n">
        <f aca="false">G68*AO68</f>
        <v>0</v>
      </c>
      <c r="K68" s="212" t="n">
        <f aca="false">G68*AP68</f>
        <v>0</v>
      </c>
      <c r="L68" s="212" t="n">
        <f aca="false">G68*H68</f>
        <v>0</v>
      </c>
      <c r="M68" s="212" t="n">
        <f aca="false">L68*(1+BW68/100)</f>
        <v>0</v>
      </c>
      <c r="N68" s="212" t="n">
        <f aca="false">'Stavební rozpočet'!N896</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115</v>
      </c>
      <c r="AJ68" s="90" t="n">
        <f aca="false">IF(AN68=0,L68,0)</f>
        <v>0</v>
      </c>
      <c r="AK68" s="90" t="n">
        <f aca="false">IF(AN68=12,L68,0)</f>
        <v>0</v>
      </c>
      <c r="AL68" s="90" t="n">
        <f aca="false">IF(AN68=21,L68,0)</f>
        <v>0</v>
      </c>
      <c r="AN68" s="90" t="n">
        <v>21</v>
      </c>
      <c r="AO68" s="90" t="n">
        <f aca="false">H68*0</f>
        <v>0</v>
      </c>
      <c r="AP68" s="90" t="n">
        <f aca="false">H68*(1-0)</f>
        <v>0</v>
      </c>
      <c r="AQ68" s="89" t="s">
        <v>199</v>
      </c>
      <c r="AV68" s="90" t="n">
        <f aca="false">AW68+AX68</f>
        <v>0</v>
      </c>
      <c r="AW68" s="90" t="n">
        <f aca="false">G68*AO68</f>
        <v>0</v>
      </c>
      <c r="AX68" s="90" t="n">
        <f aca="false">G68*AP68</f>
        <v>0</v>
      </c>
      <c r="AY68" s="89" t="s">
        <v>2516</v>
      </c>
      <c r="AZ68" s="89" t="s">
        <v>2395</v>
      </c>
      <c r="BA68" s="190" t="s">
        <v>2396</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c r="BW68" s="90" t="str">
        <f aca="false">I68</f>
        <v>21</v>
      </c>
      <c r="BX68" s="11" t="s">
        <v>2524</v>
      </c>
    </row>
    <row r="69" customFormat="false" ht="15" hidden="false" customHeight="true" outlineLevel="0" collapsed="false">
      <c r="A69" s="209" t="s">
        <v>378</v>
      </c>
      <c r="B69" s="209" t="s">
        <v>115</v>
      </c>
      <c r="C69" s="209" t="s">
        <v>1307</v>
      </c>
      <c r="D69" s="210" t="s">
        <v>2272</v>
      </c>
      <c r="E69" s="210"/>
      <c r="F69" s="209" t="s">
        <v>1309</v>
      </c>
      <c r="G69" s="211" t="n">
        <f aca="false">'Stavební rozpočet'!G897</f>
        <v>6</v>
      </c>
      <c r="H69" s="212" t="n">
        <f aca="false">'Stavební rozpočet'!H897</f>
        <v>0</v>
      </c>
      <c r="I69" s="213" t="s">
        <v>203</v>
      </c>
      <c r="J69" s="212" t="n">
        <f aca="false">G69*AO69</f>
        <v>0</v>
      </c>
      <c r="K69" s="212" t="n">
        <f aca="false">G69*AP69</f>
        <v>0</v>
      </c>
      <c r="L69" s="212" t="n">
        <f aca="false">G69*H69</f>
        <v>0</v>
      </c>
      <c r="M69" s="212" t="n">
        <f aca="false">L69*(1+BW69/100)</f>
        <v>0</v>
      </c>
      <c r="N69" s="212" t="n">
        <f aca="false">'Stavební rozpočet'!N897</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115</v>
      </c>
      <c r="AJ69" s="90" t="n">
        <f aca="false">IF(AN69=0,L69,0)</f>
        <v>0</v>
      </c>
      <c r="AK69" s="90" t="n">
        <f aca="false">IF(AN69=12,L69,0)</f>
        <v>0</v>
      </c>
      <c r="AL69" s="90" t="n">
        <f aca="false">IF(AN69=21,L69,0)</f>
        <v>0</v>
      </c>
      <c r="AN69" s="90" t="n">
        <v>21</v>
      </c>
      <c r="AO69" s="90" t="n">
        <f aca="false">H69*0</f>
        <v>0</v>
      </c>
      <c r="AP69" s="90" t="n">
        <f aca="false">H69*(1-0)</f>
        <v>0</v>
      </c>
      <c r="AQ69" s="89" t="s">
        <v>199</v>
      </c>
      <c r="AV69" s="90" t="n">
        <f aca="false">AW69+AX69</f>
        <v>0</v>
      </c>
      <c r="AW69" s="90" t="n">
        <f aca="false">G69*AO69</f>
        <v>0</v>
      </c>
      <c r="AX69" s="90" t="n">
        <f aca="false">G69*AP69</f>
        <v>0</v>
      </c>
      <c r="AY69" s="89" t="s">
        <v>2516</v>
      </c>
      <c r="AZ69" s="89" t="s">
        <v>2395</v>
      </c>
      <c r="BA69" s="190" t="s">
        <v>2396</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2272</v>
      </c>
    </row>
    <row r="70" customFormat="false" ht="15" hidden="false" customHeight="true" outlineLevel="0" collapsed="false">
      <c r="A70" s="209" t="s">
        <v>381</v>
      </c>
      <c r="B70" s="209" t="s">
        <v>115</v>
      </c>
      <c r="C70" s="209" t="s">
        <v>1318</v>
      </c>
      <c r="D70" s="210" t="s">
        <v>2274</v>
      </c>
      <c r="E70" s="210"/>
      <c r="F70" s="209" t="s">
        <v>1309</v>
      </c>
      <c r="G70" s="211" t="n">
        <f aca="false">'Stavební rozpočet'!G898</f>
        <v>12</v>
      </c>
      <c r="H70" s="212" t="n">
        <f aca="false">'Stavební rozpočet'!H898</f>
        <v>0</v>
      </c>
      <c r="I70" s="213" t="s">
        <v>203</v>
      </c>
      <c r="J70" s="212" t="n">
        <f aca="false">G70*AO70</f>
        <v>0</v>
      </c>
      <c r="K70" s="212" t="n">
        <f aca="false">G70*AP70</f>
        <v>0</v>
      </c>
      <c r="L70" s="212" t="n">
        <f aca="false">G70*H70</f>
        <v>0</v>
      </c>
      <c r="M70" s="212" t="n">
        <f aca="false">L70*(1+BW70/100)</f>
        <v>0</v>
      </c>
      <c r="N70" s="212" t="n">
        <f aca="false">'Stavební rozpočet'!N898</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115</v>
      </c>
      <c r="AJ70" s="90" t="n">
        <f aca="false">IF(AN70=0,L70,0)</f>
        <v>0</v>
      </c>
      <c r="AK70" s="90" t="n">
        <f aca="false">IF(AN70=12,L70,0)</f>
        <v>0</v>
      </c>
      <c r="AL70" s="90" t="n">
        <f aca="false">IF(AN70=21,L70,0)</f>
        <v>0</v>
      </c>
      <c r="AN70" s="90" t="n">
        <v>21</v>
      </c>
      <c r="AO70" s="90" t="n">
        <f aca="false">H70*0</f>
        <v>0</v>
      </c>
      <c r="AP70" s="90" t="n">
        <f aca="false">H70*(1-0)</f>
        <v>0</v>
      </c>
      <c r="AQ70" s="89" t="s">
        <v>208</v>
      </c>
      <c r="AV70" s="90" t="n">
        <f aca="false">AW70+AX70</f>
        <v>0</v>
      </c>
      <c r="AW70" s="90" t="n">
        <f aca="false">G70*AO70</f>
        <v>0</v>
      </c>
      <c r="AX70" s="90" t="n">
        <f aca="false">G70*AP70</f>
        <v>0</v>
      </c>
      <c r="AY70" s="89" t="s">
        <v>2516</v>
      </c>
      <c r="AZ70" s="89" t="s">
        <v>2395</v>
      </c>
      <c r="BA70" s="190" t="s">
        <v>2396</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c r="BW70" s="90" t="str">
        <f aca="false">I70</f>
        <v>21</v>
      </c>
      <c r="BX70" s="11" t="s">
        <v>2274</v>
      </c>
    </row>
    <row r="71" customFormat="false" ht="24.05" hidden="false" customHeight="true" outlineLevel="0" collapsed="false">
      <c r="A71" s="209" t="s">
        <v>383</v>
      </c>
      <c r="B71" s="209" t="s">
        <v>115</v>
      </c>
      <c r="C71" s="209" t="s">
        <v>1318</v>
      </c>
      <c r="D71" s="210" t="s">
        <v>2276</v>
      </c>
      <c r="E71" s="210"/>
      <c r="F71" s="209" t="s">
        <v>1309</v>
      </c>
      <c r="G71" s="211" t="n">
        <f aca="false">'Stavební rozpočet'!G899</f>
        <v>10</v>
      </c>
      <c r="H71" s="212" t="n">
        <f aca="false">'Stavební rozpočet'!H899</f>
        <v>0</v>
      </c>
      <c r="I71" s="213" t="s">
        <v>203</v>
      </c>
      <c r="J71" s="212" t="n">
        <f aca="false">G71*AO71</f>
        <v>0</v>
      </c>
      <c r="K71" s="212" t="n">
        <f aca="false">G71*AP71</f>
        <v>0</v>
      </c>
      <c r="L71" s="212" t="n">
        <f aca="false">G71*H71</f>
        <v>0</v>
      </c>
      <c r="M71" s="212" t="n">
        <f aca="false">L71*(1+BW71/100)</f>
        <v>0</v>
      </c>
      <c r="N71" s="212" t="n">
        <f aca="false">'Stavební rozpočet'!N899</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115</v>
      </c>
      <c r="AJ71" s="90" t="n">
        <f aca="false">IF(AN71=0,L71,0)</f>
        <v>0</v>
      </c>
      <c r="AK71" s="90" t="n">
        <f aca="false">IF(AN71=12,L71,0)</f>
        <v>0</v>
      </c>
      <c r="AL71" s="90" t="n">
        <f aca="false">IF(AN71=21,L71,0)</f>
        <v>0</v>
      </c>
      <c r="AN71" s="90" t="n">
        <v>21</v>
      </c>
      <c r="AO71" s="90" t="n">
        <f aca="false">H71*0</f>
        <v>0</v>
      </c>
      <c r="AP71" s="90" t="n">
        <f aca="false">H71*(1-0)</f>
        <v>0</v>
      </c>
      <c r="AQ71" s="89" t="s">
        <v>208</v>
      </c>
      <c r="AV71" s="90" t="n">
        <f aca="false">AW71+AX71</f>
        <v>0</v>
      </c>
      <c r="AW71" s="90" t="n">
        <f aca="false">G71*AO71</f>
        <v>0</v>
      </c>
      <c r="AX71" s="90" t="n">
        <f aca="false">G71*AP71</f>
        <v>0</v>
      </c>
      <c r="AY71" s="89" t="s">
        <v>2516</v>
      </c>
      <c r="AZ71" s="89" t="s">
        <v>2395</v>
      </c>
      <c r="BA71" s="190" t="s">
        <v>2396</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c r="BW71" s="90" t="str">
        <f aca="false">I71</f>
        <v>21</v>
      </c>
      <c r="BX71" s="11" t="s">
        <v>2276</v>
      </c>
    </row>
    <row r="72" customFormat="false" ht="15" hidden="false" customHeight="true" outlineLevel="0" collapsed="false">
      <c r="A72" s="209" t="s">
        <v>388</v>
      </c>
      <c r="B72" s="209" t="s">
        <v>115</v>
      </c>
      <c r="C72" s="209" t="s">
        <v>1318</v>
      </c>
      <c r="D72" s="210" t="s">
        <v>2278</v>
      </c>
      <c r="E72" s="210"/>
      <c r="F72" s="209" t="s">
        <v>1309</v>
      </c>
      <c r="G72" s="211" t="n">
        <f aca="false">'Stavební rozpočet'!G900</f>
        <v>14</v>
      </c>
      <c r="H72" s="212" t="n">
        <f aca="false">'Stavební rozpočet'!H900</f>
        <v>0</v>
      </c>
      <c r="I72" s="213" t="s">
        <v>203</v>
      </c>
      <c r="J72" s="212" t="n">
        <f aca="false">G72*AO72</f>
        <v>0</v>
      </c>
      <c r="K72" s="212" t="n">
        <f aca="false">G72*AP72</f>
        <v>0</v>
      </c>
      <c r="L72" s="212" t="n">
        <f aca="false">G72*H72</f>
        <v>0</v>
      </c>
      <c r="M72" s="212" t="n">
        <f aca="false">L72*(1+BW72/100)</f>
        <v>0</v>
      </c>
      <c r="N72" s="212" t="n">
        <f aca="false">'Stavební rozpočet'!N900</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115</v>
      </c>
      <c r="AJ72" s="90" t="n">
        <f aca="false">IF(AN72=0,L72,0)</f>
        <v>0</v>
      </c>
      <c r="AK72" s="90" t="n">
        <f aca="false">IF(AN72=12,L72,0)</f>
        <v>0</v>
      </c>
      <c r="AL72" s="90" t="n">
        <f aca="false">IF(AN72=21,L72,0)</f>
        <v>0</v>
      </c>
      <c r="AN72" s="90" t="n">
        <v>21</v>
      </c>
      <c r="AO72" s="90" t="n">
        <f aca="false">H72*0</f>
        <v>0</v>
      </c>
      <c r="AP72" s="90" t="n">
        <f aca="false">H72*(1-0)</f>
        <v>0</v>
      </c>
      <c r="AQ72" s="89" t="s">
        <v>208</v>
      </c>
      <c r="AV72" s="90" t="n">
        <f aca="false">AW72+AX72</f>
        <v>0</v>
      </c>
      <c r="AW72" s="90" t="n">
        <f aca="false">G72*AO72</f>
        <v>0</v>
      </c>
      <c r="AX72" s="90" t="n">
        <f aca="false">G72*AP72</f>
        <v>0</v>
      </c>
      <c r="AY72" s="89" t="s">
        <v>2516</v>
      </c>
      <c r="AZ72" s="89" t="s">
        <v>2395</v>
      </c>
      <c r="BA72" s="190" t="s">
        <v>2396</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c r="BW72" s="90" t="str">
        <f aca="false">I72</f>
        <v>21</v>
      </c>
      <c r="BX72" s="11" t="s">
        <v>2278</v>
      </c>
    </row>
    <row r="73" customFormat="false" ht="15" hidden="false" customHeight="true" outlineLevel="0" collapsed="false">
      <c r="A73" s="209" t="s">
        <v>393</v>
      </c>
      <c r="B73" s="209" t="s">
        <v>115</v>
      </c>
      <c r="C73" s="209" t="s">
        <v>1318</v>
      </c>
      <c r="D73" s="210" t="s">
        <v>2280</v>
      </c>
      <c r="E73" s="210"/>
      <c r="F73" s="209" t="s">
        <v>1309</v>
      </c>
      <c r="G73" s="211" t="n">
        <f aca="false">'Stavební rozpočet'!G901</f>
        <v>2</v>
      </c>
      <c r="H73" s="212" t="n">
        <f aca="false">'Stavební rozpočet'!H901</f>
        <v>0</v>
      </c>
      <c r="I73" s="213" t="s">
        <v>203</v>
      </c>
      <c r="J73" s="212" t="n">
        <f aca="false">G73*AO73</f>
        <v>0</v>
      </c>
      <c r="K73" s="212" t="n">
        <f aca="false">G73*AP73</f>
        <v>0</v>
      </c>
      <c r="L73" s="212" t="n">
        <f aca="false">G73*H73</f>
        <v>0</v>
      </c>
      <c r="M73" s="212" t="n">
        <f aca="false">L73*(1+BW73/100)</f>
        <v>0</v>
      </c>
      <c r="N73" s="212" t="n">
        <f aca="false">'Stavební rozpočet'!N901</f>
        <v>0</v>
      </c>
      <c r="O73" s="212" t="n">
        <f aca="false">G73*N73</f>
        <v>0</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115</v>
      </c>
      <c r="AJ73" s="90" t="n">
        <f aca="false">IF(AN73=0,L73,0)</f>
        <v>0</v>
      </c>
      <c r="AK73" s="90" t="n">
        <f aca="false">IF(AN73=12,L73,0)</f>
        <v>0</v>
      </c>
      <c r="AL73" s="90" t="n">
        <f aca="false">IF(AN73=21,L73,0)</f>
        <v>0</v>
      </c>
      <c r="AN73" s="90" t="n">
        <v>21</v>
      </c>
      <c r="AO73" s="90" t="n">
        <f aca="false">H73*0</f>
        <v>0</v>
      </c>
      <c r="AP73" s="90" t="n">
        <f aca="false">H73*(1-0)</f>
        <v>0</v>
      </c>
      <c r="AQ73" s="89" t="s">
        <v>208</v>
      </c>
      <c r="AV73" s="90" t="n">
        <f aca="false">AW73+AX73</f>
        <v>0</v>
      </c>
      <c r="AW73" s="90" t="n">
        <f aca="false">G73*AO73</f>
        <v>0</v>
      </c>
      <c r="AX73" s="90" t="n">
        <f aca="false">G73*AP73</f>
        <v>0</v>
      </c>
      <c r="AY73" s="89" t="s">
        <v>2516</v>
      </c>
      <c r="AZ73" s="89" t="s">
        <v>2395</v>
      </c>
      <c r="BA73" s="190" t="s">
        <v>2396</v>
      </c>
      <c r="BC73" s="90" t="n">
        <f aca="false">AW73+AX73</f>
        <v>0</v>
      </c>
      <c r="BD73" s="90" t="n">
        <f aca="false">H73/(100-BE73)*100</f>
        <v>0</v>
      </c>
      <c r="BE73" s="90" t="n">
        <v>0</v>
      </c>
      <c r="BF73" s="90" t="n">
        <f aca="false">O73</f>
        <v>0</v>
      </c>
      <c r="BH73" s="90" t="n">
        <f aca="false">G73*AO73</f>
        <v>0</v>
      </c>
      <c r="BI73" s="90" t="n">
        <f aca="false">G73*AP73</f>
        <v>0</v>
      </c>
      <c r="BJ73" s="90" t="n">
        <f aca="false">G73*H73</f>
        <v>0</v>
      </c>
      <c r="BK73" s="90"/>
      <c r="BL73" s="90"/>
      <c r="BW73" s="90" t="str">
        <f aca="false">I73</f>
        <v>21</v>
      </c>
      <c r="BX73" s="11" t="s">
        <v>2280</v>
      </c>
    </row>
    <row r="74" customFormat="false" ht="24.05" hidden="false" customHeight="true" outlineLevel="0" collapsed="false">
      <c r="A74" s="209" t="s">
        <v>396</v>
      </c>
      <c r="B74" s="209" t="s">
        <v>115</v>
      </c>
      <c r="C74" s="209" t="s">
        <v>2282</v>
      </c>
      <c r="D74" s="210" t="s">
        <v>2283</v>
      </c>
      <c r="E74" s="210"/>
      <c r="F74" s="209" t="s">
        <v>1309</v>
      </c>
      <c r="G74" s="211" t="n">
        <f aca="false">'Stavební rozpočet'!G902</f>
        <v>52</v>
      </c>
      <c r="H74" s="212" t="n">
        <f aca="false">'Stavební rozpočet'!H902</f>
        <v>0</v>
      </c>
      <c r="I74" s="213" t="s">
        <v>203</v>
      </c>
      <c r="J74" s="212" t="n">
        <f aca="false">G74*AO74</f>
        <v>0</v>
      </c>
      <c r="K74" s="212" t="n">
        <f aca="false">G74*AP74</f>
        <v>0</v>
      </c>
      <c r="L74" s="212" t="n">
        <f aca="false">G74*H74</f>
        <v>0</v>
      </c>
      <c r="M74" s="212" t="n">
        <f aca="false">L74*(1+BW74/100)</f>
        <v>0</v>
      </c>
      <c r="N74" s="212" t="n">
        <f aca="false">'Stavební rozpočet'!N902</f>
        <v>0</v>
      </c>
      <c r="O74" s="212" t="n">
        <f aca="false">G74*N74</f>
        <v>0</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115</v>
      </c>
      <c r="AJ74" s="90" t="n">
        <f aca="false">IF(AN74=0,L74,0)</f>
        <v>0</v>
      </c>
      <c r="AK74" s="90" t="n">
        <f aca="false">IF(AN74=12,L74,0)</f>
        <v>0</v>
      </c>
      <c r="AL74" s="90" t="n">
        <f aca="false">IF(AN74=21,L74,0)</f>
        <v>0</v>
      </c>
      <c r="AN74" s="90" t="n">
        <v>21</v>
      </c>
      <c r="AO74" s="90" t="n">
        <f aca="false">H74*0</f>
        <v>0</v>
      </c>
      <c r="AP74" s="90" t="n">
        <f aca="false">H74*(1-0)</f>
        <v>0</v>
      </c>
      <c r="AQ74" s="89" t="s">
        <v>199</v>
      </c>
      <c r="AV74" s="90" t="n">
        <f aca="false">AW74+AX74</f>
        <v>0</v>
      </c>
      <c r="AW74" s="90" t="n">
        <f aca="false">G74*AO74</f>
        <v>0</v>
      </c>
      <c r="AX74" s="90" t="n">
        <f aca="false">G74*AP74</f>
        <v>0</v>
      </c>
      <c r="AY74" s="89" t="s">
        <v>2516</v>
      </c>
      <c r="AZ74" s="89" t="s">
        <v>2395</v>
      </c>
      <c r="BA74" s="190" t="s">
        <v>2396</v>
      </c>
      <c r="BC74" s="90" t="n">
        <f aca="false">AW74+AX74</f>
        <v>0</v>
      </c>
      <c r="BD74" s="90" t="n">
        <f aca="false">H74/(100-BE74)*100</f>
        <v>0</v>
      </c>
      <c r="BE74" s="90" t="n">
        <v>0</v>
      </c>
      <c r="BF74" s="90" t="n">
        <f aca="false">O74</f>
        <v>0</v>
      </c>
      <c r="BH74" s="90" t="n">
        <f aca="false">G74*AO74</f>
        <v>0</v>
      </c>
      <c r="BI74" s="90" t="n">
        <f aca="false">G74*AP74</f>
        <v>0</v>
      </c>
      <c r="BJ74" s="90" t="n">
        <f aca="false">G74*H74</f>
        <v>0</v>
      </c>
      <c r="BK74" s="90"/>
      <c r="BL74" s="90"/>
      <c r="BW74" s="90" t="str">
        <f aca="false">I74</f>
        <v>21</v>
      </c>
      <c r="BX74" s="11" t="s">
        <v>2283</v>
      </c>
    </row>
    <row r="75" customFormat="false" ht="35.5" hidden="false" customHeight="true" outlineLevel="0" collapsed="false">
      <c r="A75" s="209" t="s">
        <v>399</v>
      </c>
      <c r="B75" s="209" t="s">
        <v>115</v>
      </c>
      <c r="C75" s="209" t="s">
        <v>1318</v>
      </c>
      <c r="D75" s="210" t="s">
        <v>2285</v>
      </c>
      <c r="E75" s="210"/>
      <c r="F75" s="209" t="s">
        <v>1309</v>
      </c>
      <c r="G75" s="211" t="n">
        <f aca="false">'Stavební rozpočet'!G903</f>
        <v>20</v>
      </c>
      <c r="H75" s="212" t="n">
        <f aca="false">'Stavební rozpočet'!H903</f>
        <v>0</v>
      </c>
      <c r="I75" s="213" t="s">
        <v>203</v>
      </c>
      <c r="J75" s="212" t="n">
        <f aca="false">G75*AO75</f>
        <v>0</v>
      </c>
      <c r="K75" s="212" t="n">
        <f aca="false">G75*AP75</f>
        <v>0</v>
      </c>
      <c r="L75" s="212" t="n">
        <f aca="false">G75*H75</f>
        <v>0</v>
      </c>
      <c r="M75" s="212" t="n">
        <f aca="false">L75*(1+BW75/100)</f>
        <v>0</v>
      </c>
      <c r="N75" s="212" t="n">
        <f aca="false">'Stavební rozpočet'!N903</f>
        <v>0</v>
      </c>
      <c r="O75" s="212" t="n">
        <f aca="false">G75*N75</f>
        <v>0</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115</v>
      </c>
      <c r="AJ75" s="90" t="n">
        <f aca="false">IF(AN75=0,L75,0)</f>
        <v>0</v>
      </c>
      <c r="AK75" s="90" t="n">
        <f aca="false">IF(AN75=12,L75,0)</f>
        <v>0</v>
      </c>
      <c r="AL75" s="90" t="n">
        <f aca="false">IF(AN75=21,L75,0)</f>
        <v>0</v>
      </c>
      <c r="AN75" s="90" t="n">
        <v>21</v>
      </c>
      <c r="AO75" s="90" t="n">
        <f aca="false">H75*0</f>
        <v>0</v>
      </c>
      <c r="AP75" s="90" t="n">
        <f aca="false">H75*(1-0)</f>
        <v>0</v>
      </c>
      <c r="AQ75" s="89" t="s">
        <v>208</v>
      </c>
      <c r="AV75" s="90" t="n">
        <f aca="false">AW75+AX75</f>
        <v>0</v>
      </c>
      <c r="AW75" s="90" t="n">
        <f aca="false">G75*AO75</f>
        <v>0</v>
      </c>
      <c r="AX75" s="90" t="n">
        <f aca="false">G75*AP75</f>
        <v>0</v>
      </c>
      <c r="AY75" s="89" t="s">
        <v>2516</v>
      </c>
      <c r="AZ75" s="89" t="s">
        <v>2395</v>
      </c>
      <c r="BA75" s="190" t="s">
        <v>2396</v>
      </c>
      <c r="BC75" s="90" t="n">
        <f aca="false">AW75+AX75</f>
        <v>0</v>
      </c>
      <c r="BD75" s="90" t="n">
        <f aca="false">H75/(100-BE75)*100</f>
        <v>0</v>
      </c>
      <c r="BE75" s="90" t="n">
        <v>0</v>
      </c>
      <c r="BF75" s="90" t="n">
        <f aca="false">O75</f>
        <v>0</v>
      </c>
      <c r="BH75" s="90" t="n">
        <f aca="false">G75*AO75</f>
        <v>0</v>
      </c>
      <c r="BI75" s="90" t="n">
        <f aca="false">G75*AP75</f>
        <v>0</v>
      </c>
      <c r="BJ75" s="90" t="n">
        <f aca="false">G75*H75</f>
        <v>0</v>
      </c>
      <c r="BK75" s="90"/>
      <c r="BL75" s="90"/>
      <c r="BW75" s="90" t="str">
        <f aca="false">I75</f>
        <v>21</v>
      </c>
      <c r="BX75" s="11" t="s">
        <v>2285</v>
      </c>
    </row>
    <row r="76" customFormat="false" ht="15" hidden="false" customHeight="true" outlineLevel="0" collapsed="false">
      <c r="A76" s="209" t="s">
        <v>386</v>
      </c>
      <c r="B76" s="209" t="s">
        <v>115</v>
      </c>
      <c r="C76" s="209" t="s">
        <v>1318</v>
      </c>
      <c r="D76" s="210" t="s">
        <v>2287</v>
      </c>
      <c r="E76" s="210"/>
      <c r="F76" s="209" t="s">
        <v>1309</v>
      </c>
      <c r="G76" s="211" t="n">
        <f aca="false">'Stavební rozpočet'!G904</f>
        <v>16</v>
      </c>
      <c r="H76" s="212" t="n">
        <f aca="false">'Stavební rozpočet'!H904</f>
        <v>0</v>
      </c>
      <c r="I76" s="213" t="s">
        <v>203</v>
      </c>
      <c r="J76" s="212" t="n">
        <f aca="false">G76*AO76</f>
        <v>0</v>
      </c>
      <c r="K76" s="212" t="n">
        <f aca="false">G76*AP76</f>
        <v>0</v>
      </c>
      <c r="L76" s="212" t="n">
        <f aca="false">G76*H76</f>
        <v>0</v>
      </c>
      <c r="M76" s="212" t="n">
        <f aca="false">L76*(1+BW76/100)</f>
        <v>0</v>
      </c>
      <c r="N76" s="212" t="n">
        <f aca="false">'Stavební rozpočet'!N904</f>
        <v>0</v>
      </c>
      <c r="O76" s="212" t="n">
        <f aca="false">G76*N76</f>
        <v>0</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115</v>
      </c>
      <c r="AJ76" s="90" t="n">
        <f aca="false">IF(AN76=0,L76,0)</f>
        <v>0</v>
      </c>
      <c r="AK76" s="90" t="n">
        <f aca="false">IF(AN76=12,L76,0)</f>
        <v>0</v>
      </c>
      <c r="AL76" s="90" t="n">
        <f aca="false">IF(AN76=21,L76,0)</f>
        <v>0</v>
      </c>
      <c r="AN76" s="90" t="n">
        <v>21</v>
      </c>
      <c r="AO76" s="90" t="n">
        <f aca="false">H76*0</f>
        <v>0</v>
      </c>
      <c r="AP76" s="90" t="n">
        <f aca="false">H76*(1-0)</f>
        <v>0</v>
      </c>
      <c r="AQ76" s="89" t="s">
        <v>208</v>
      </c>
      <c r="AV76" s="90" t="n">
        <f aca="false">AW76+AX76</f>
        <v>0</v>
      </c>
      <c r="AW76" s="90" t="n">
        <f aca="false">G76*AO76</f>
        <v>0</v>
      </c>
      <c r="AX76" s="90" t="n">
        <f aca="false">G76*AP76</f>
        <v>0</v>
      </c>
      <c r="AY76" s="89" t="s">
        <v>2516</v>
      </c>
      <c r="AZ76" s="89" t="s">
        <v>2395</v>
      </c>
      <c r="BA76" s="190" t="s">
        <v>2396</v>
      </c>
      <c r="BC76" s="90" t="n">
        <f aca="false">AW76+AX76</f>
        <v>0</v>
      </c>
      <c r="BD76" s="90" t="n">
        <f aca="false">H76/(100-BE76)*100</f>
        <v>0</v>
      </c>
      <c r="BE76" s="90" t="n">
        <v>0</v>
      </c>
      <c r="BF76" s="90" t="n">
        <f aca="false">O76</f>
        <v>0</v>
      </c>
      <c r="BH76" s="90" t="n">
        <f aca="false">G76*AO76</f>
        <v>0</v>
      </c>
      <c r="BI76" s="90" t="n">
        <f aca="false">G76*AP76</f>
        <v>0</v>
      </c>
      <c r="BJ76" s="90" t="n">
        <f aca="false">G76*H76</f>
        <v>0</v>
      </c>
      <c r="BK76" s="90"/>
      <c r="BL76" s="90"/>
      <c r="BW76" s="90" t="str">
        <f aca="false">I76</f>
        <v>21</v>
      </c>
      <c r="BX76" s="11" t="s">
        <v>2287</v>
      </c>
    </row>
    <row r="77" customFormat="false" ht="15" hidden="false" customHeight="true" outlineLevel="0" collapsed="false">
      <c r="A77" s="209" t="s">
        <v>404</v>
      </c>
      <c r="B77" s="209" t="s">
        <v>115</v>
      </c>
      <c r="C77" s="209" t="s">
        <v>1318</v>
      </c>
      <c r="D77" s="210" t="s">
        <v>2289</v>
      </c>
      <c r="E77" s="210"/>
      <c r="F77" s="209" t="s">
        <v>1309</v>
      </c>
      <c r="G77" s="211" t="n">
        <f aca="false">'Stavební rozpočet'!G905</f>
        <v>5</v>
      </c>
      <c r="H77" s="212" t="n">
        <f aca="false">'Stavební rozpočet'!H905</f>
        <v>0</v>
      </c>
      <c r="I77" s="213" t="s">
        <v>203</v>
      </c>
      <c r="J77" s="212" t="n">
        <f aca="false">G77*AO77</f>
        <v>0</v>
      </c>
      <c r="K77" s="212" t="n">
        <f aca="false">G77*AP77</f>
        <v>0</v>
      </c>
      <c r="L77" s="212" t="n">
        <f aca="false">G77*H77</f>
        <v>0</v>
      </c>
      <c r="M77" s="212" t="n">
        <f aca="false">L77*(1+BW77/100)</f>
        <v>0</v>
      </c>
      <c r="N77" s="212" t="n">
        <f aca="false">'Stavební rozpočet'!N905</f>
        <v>0</v>
      </c>
      <c r="O77" s="212" t="n">
        <f aca="false">G77*N77</f>
        <v>0</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115</v>
      </c>
      <c r="AJ77" s="90" t="n">
        <f aca="false">IF(AN77=0,L77,0)</f>
        <v>0</v>
      </c>
      <c r="AK77" s="90" t="n">
        <f aca="false">IF(AN77=12,L77,0)</f>
        <v>0</v>
      </c>
      <c r="AL77" s="90" t="n">
        <f aca="false">IF(AN77=21,L77,0)</f>
        <v>0</v>
      </c>
      <c r="AN77" s="90" t="n">
        <v>21</v>
      </c>
      <c r="AO77" s="90" t="n">
        <f aca="false">H77*0</f>
        <v>0</v>
      </c>
      <c r="AP77" s="90" t="n">
        <f aca="false">H77*(1-0)</f>
        <v>0</v>
      </c>
      <c r="AQ77" s="89" t="s">
        <v>208</v>
      </c>
      <c r="AV77" s="90" t="n">
        <f aca="false">AW77+AX77</f>
        <v>0</v>
      </c>
      <c r="AW77" s="90" t="n">
        <f aca="false">G77*AO77</f>
        <v>0</v>
      </c>
      <c r="AX77" s="90" t="n">
        <f aca="false">G77*AP77</f>
        <v>0</v>
      </c>
      <c r="AY77" s="89" t="s">
        <v>2516</v>
      </c>
      <c r="AZ77" s="89" t="s">
        <v>2395</v>
      </c>
      <c r="BA77" s="190" t="s">
        <v>2396</v>
      </c>
      <c r="BC77" s="90" t="n">
        <f aca="false">AW77+AX77</f>
        <v>0</v>
      </c>
      <c r="BD77" s="90" t="n">
        <f aca="false">H77/(100-BE77)*100</f>
        <v>0</v>
      </c>
      <c r="BE77" s="90" t="n">
        <v>0</v>
      </c>
      <c r="BF77" s="90" t="n">
        <f aca="false">O77</f>
        <v>0</v>
      </c>
      <c r="BH77" s="90" t="n">
        <f aca="false">G77*AO77</f>
        <v>0</v>
      </c>
      <c r="BI77" s="90" t="n">
        <f aca="false">G77*AP77</f>
        <v>0</v>
      </c>
      <c r="BJ77" s="90" t="n">
        <f aca="false">G77*H77</f>
        <v>0</v>
      </c>
      <c r="BK77" s="90"/>
      <c r="BL77" s="90"/>
      <c r="BW77" s="90" t="str">
        <f aca="false">I77</f>
        <v>21</v>
      </c>
      <c r="BX77" s="11" t="s">
        <v>2289</v>
      </c>
    </row>
    <row r="78" customFormat="false" ht="15" hidden="false" customHeight="true" outlineLevel="0" collapsed="false">
      <c r="A78" s="209" t="s">
        <v>407</v>
      </c>
      <c r="B78" s="209" t="s">
        <v>115</v>
      </c>
      <c r="C78" s="209" t="s">
        <v>1318</v>
      </c>
      <c r="D78" s="210" t="s">
        <v>2535</v>
      </c>
      <c r="E78" s="210"/>
      <c r="F78" s="209" t="s">
        <v>1309</v>
      </c>
      <c r="G78" s="211" t="n">
        <f aca="false">'Stavební rozpočet'!G906</f>
        <v>7</v>
      </c>
      <c r="H78" s="212" t="n">
        <f aca="false">'Stavební rozpočet'!H906</f>
        <v>0</v>
      </c>
      <c r="I78" s="213" t="s">
        <v>203</v>
      </c>
      <c r="J78" s="212" t="n">
        <f aca="false">G78*AO78</f>
        <v>0</v>
      </c>
      <c r="K78" s="212" t="n">
        <f aca="false">G78*AP78</f>
        <v>0</v>
      </c>
      <c r="L78" s="212" t="n">
        <f aca="false">G78*H78</f>
        <v>0</v>
      </c>
      <c r="M78" s="212" t="n">
        <f aca="false">L78*(1+BW78/100)</f>
        <v>0</v>
      </c>
      <c r="N78" s="212" t="n">
        <f aca="false">'Stavební rozpočet'!N906</f>
        <v>0</v>
      </c>
      <c r="O78" s="212" t="n">
        <f aca="false">G78*N78</f>
        <v>0</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115</v>
      </c>
      <c r="AJ78" s="90" t="n">
        <f aca="false">IF(AN78=0,L78,0)</f>
        <v>0</v>
      </c>
      <c r="AK78" s="90" t="n">
        <f aca="false">IF(AN78=12,L78,0)</f>
        <v>0</v>
      </c>
      <c r="AL78" s="90" t="n">
        <f aca="false">IF(AN78=21,L78,0)</f>
        <v>0</v>
      </c>
      <c r="AN78" s="90" t="n">
        <v>21</v>
      </c>
      <c r="AO78" s="90" t="n">
        <f aca="false">H78*0</f>
        <v>0</v>
      </c>
      <c r="AP78" s="90" t="n">
        <f aca="false">H78*(1-0)</f>
        <v>0</v>
      </c>
      <c r="AQ78" s="89" t="s">
        <v>208</v>
      </c>
      <c r="AV78" s="90" t="n">
        <f aca="false">AW78+AX78</f>
        <v>0</v>
      </c>
      <c r="AW78" s="90" t="n">
        <f aca="false">G78*AO78</f>
        <v>0</v>
      </c>
      <c r="AX78" s="90" t="n">
        <f aca="false">G78*AP78</f>
        <v>0</v>
      </c>
      <c r="AY78" s="89" t="s">
        <v>2516</v>
      </c>
      <c r="AZ78" s="89" t="s">
        <v>2395</v>
      </c>
      <c r="BA78" s="190" t="s">
        <v>2396</v>
      </c>
      <c r="BC78" s="90" t="n">
        <f aca="false">AW78+AX78</f>
        <v>0</v>
      </c>
      <c r="BD78" s="90" t="n">
        <f aca="false">H78/(100-BE78)*100</f>
        <v>0</v>
      </c>
      <c r="BE78" s="90" t="n">
        <v>0</v>
      </c>
      <c r="BF78" s="90" t="n">
        <f aca="false">O78</f>
        <v>0</v>
      </c>
      <c r="BH78" s="90" t="n">
        <f aca="false">G78*AO78</f>
        <v>0</v>
      </c>
      <c r="BI78" s="90" t="n">
        <f aca="false">G78*AP78</f>
        <v>0</v>
      </c>
      <c r="BJ78" s="90" t="n">
        <f aca="false">G78*H78</f>
        <v>0</v>
      </c>
      <c r="BK78" s="90"/>
      <c r="BL78" s="90"/>
      <c r="BW78" s="90" t="str">
        <f aca="false">I78</f>
        <v>21</v>
      </c>
      <c r="BX78" s="11" t="s">
        <v>2535</v>
      </c>
    </row>
    <row r="79" customFormat="false" ht="15" hidden="false" customHeight="true" outlineLevel="0" collapsed="false">
      <c r="A79" s="209" t="s">
        <v>412</v>
      </c>
      <c r="B79" s="209" t="s">
        <v>115</v>
      </c>
      <c r="C79" s="209" t="s">
        <v>1318</v>
      </c>
      <c r="D79" s="210" t="s">
        <v>2537</v>
      </c>
      <c r="E79" s="210"/>
      <c r="F79" s="209" t="s">
        <v>1309</v>
      </c>
      <c r="G79" s="211" t="n">
        <f aca="false">'Stavební rozpočet'!G907</f>
        <v>26</v>
      </c>
      <c r="H79" s="212" t="n">
        <f aca="false">'Stavební rozpočet'!H907</f>
        <v>0</v>
      </c>
      <c r="I79" s="213" t="s">
        <v>203</v>
      </c>
      <c r="J79" s="212" t="n">
        <f aca="false">G79*AO79</f>
        <v>0</v>
      </c>
      <c r="K79" s="212" t="n">
        <f aca="false">G79*AP79</f>
        <v>0</v>
      </c>
      <c r="L79" s="212" t="n">
        <f aca="false">G79*H79</f>
        <v>0</v>
      </c>
      <c r="M79" s="212" t="n">
        <f aca="false">L79*(1+BW79/100)</f>
        <v>0</v>
      </c>
      <c r="N79" s="212" t="n">
        <f aca="false">'Stavební rozpočet'!N907</f>
        <v>0</v>
      </c>
      <c r="O79" s="212" t="n">
        <f aca="false">G79*N79</f>
        <v>0</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115</v>
      </c>
      <c r="AJ79" s="90" t="n">
        <f aca="false">IF(AN79=0,L79,0)</f>
        <v>0</v>
      </c>
      <c r="AK79" s="90" t="n">
        <f aca="false">IF(AN79=12,L79,0)</f>
        <v>0</v>
      </c>
      <c r="AL79" s="90" t="n">
        <f aca="false">IF(AN79=21,L79,0)</f>
        <v>0</v>
      </c>
      <c r="AN79" s="90" t="n">
        <v>21</v>
      </c>
      <c r="AO79" s="90" t="n">
        <f aca="false">H79*0</f>
        <v>0</v>
      </c>
      <c r="AP79" s="90" t="n">
        <f aca="false">H79*(1-0)</f>
        <v>0</v>
      </c>
      <c r="AQ79" s="89" t="s">
        <v>208</v>
      </c>
      <c r="AV79" s="90" t="n">
        <f aca="false">AW79+AX79</f>
        <v>0</v>
      </c>
      <c r="AW79" s="90" t="n">
        <f aca="false">G79*AO79</f>
        <v>0</v>
      </c>
      <c r="AX79" s="90" t="n">
        <f aca="false">G79*AP79</f>
        <v>0</v>
      </c>
      <c r="AY79" s="89" t="s">
        <v>2516</v>
      </c>
      <c r="AZ79" s="89" t="s">
        <v>2395</v>
      </c>
      <c r="BA79" s="190" t="s">
        <v>2396</v>
      </c>
      <c r="BC79" s="90" t="n">
        <f aca="false">AW79+AX79</f>
        <v>0</v>
      </c>
      <c r="BD79" s="90" t="n">
        <f aca="false">H79/(100-BE79)*100</f>
        <v>0</v>
      </c>
      <c r="BE79" s="90" t="n">
        <v>0</v>
      </c>
      <c r="BF79" s="90" t="n">
        <f aca="false">O79</f>
        <v>0</v>
      </c>
      <c r="BH79" s="90" t="n">
        <f aca="false">G79*AO79</f>
        <v>0</v>
      </c>
      <c r="BI79" s="90" t="n">
        <f aca="false">G79*AP79</f>
        <v>0</v>
      </c>
      <c r="BJ79" s="90" t="n">
        <f aca="false">G79*H79</f>
        <v>0</v>
      </c>
      <c r="BK79" s="90"/>
      <c r="BL79" s="90"/>
      <c r="BW79" s="90" t="str">
        <f aca="false">I79</f>
        <v>21</v>
      </c>
      <c r="BX79" s="11" t="s">
        <v>2537</v>
      </c>
    </row>
    <row r="80" customFormat="false" ht="15" hidden="false" customHeight="true" outlineLevel="0" collapsed="false">
      <c r="A80" s="203"/>
      <c r="B80" s="204" t="s">
        <v>115</v>
      </c>
      <c r="C80" s="204" t="s">
        <v>404</v>
      </c>
      <c r="D80" s="205" t="s">
        <v>903</v>
      </c>
      <c r="E80" s="205"/>
      <c r="F80" s="203" t="s">
        <v>97</v>
      </c>
      <c r="G80" s="206" t="s">
        <v>97</v>
      </c>
      <c r="H80" s="203" t="s">
        <v>97</v>
      </c>
      <c r="I80" s="203" t="s">
        <v>97</v>
      </c>
      <c r="J80" s="207" t="n">
        <f aca="false">SUM(J81:J84)</f>
        <v>0</v>
      </c>
      <c r="K80" s="207" t="n">
        <f aca="false">SUM(K81:K84)</f>
        <v>0</v>
      </c>
      <c r="L80" s="207" t="n">
        <f aca="false">SUM(L81:L84)</f>
        <v>0</v>
      </c>
      <c r="M80" s="207" t="n">
        <f aca="false">SUM(M81:M84)</f>
        <v>0</v>
      </c>
      <c r="N80" s="208"/>
      <c r="O80" s="207" t="n">
        <f aca="false">SUM(O81:O84)</f>
        <v>0.33696</v>
      </c>
      <c r="P80" s="208"/>
      <c r="AI80" s="190" t="s">
        <v>115</v>
      </c>
      <c r="AS80" s="178" t="n">
        <f aca="false">SUM(AJ81:AJ84)</f>
        <v>0</v>
      </c>
      <c r="AT80" s="178" t="n">
        <f aca="false">SUM(AK81:AK84)</f>
        <v>0</v>
      </c>
      <c r="AU80" s="178" t="n">
        <f aca="false">SUM(AL81:AL84)</f>
        <v>0</v>
      </c>
    </row>
    <row r="81" customFormat="false" ht="15" hidden="false" customHeight="true" outlineLevel="0" collapsed="false">
      <c r="A81" s="209" t="s">
        <v>415</v>
      </c>
      <c r="B81" s="209" t="s">
        <v>115</v>
      </c>
      <c r="C81" s="209" t="s">
        <v>2353</v>
      </c>
      <c r="D81" s="210" t="s">
        <v>2354</v>
      </c>
      <c r="E81" s="210"/>
      <c r="F81" s="209" t="s">
        <v>313</v>
      </c>
      <c r="G81" s="211" t="n">
        <f aca="false">'Stavební rozpočet'!G909</f>
        <v>124</v>
      </c>
      <c r="H81" s="212" t="n">
        <f aca="false">'Stavební rozpočet'!H909</f>
        <v>0</v>
      </c>
      <c r="I81" s="213" t="s">
        <v>203</v>
      </c>
      <c r="J81" s="212" t="n">
        <f aca="false">G81*AO81</f>
        <v>0</v>
      </c>
      <c r="K81" s="212" t="n">
        <f aca="false">G81*AP81</f>
        <v>0</v>
      </c>
      <c r="L81" s="212" t="n">
        <f aca="false">G81*H81</f>
        <v>0</v>
      </c>
      <c r="M81" s="212" t="n">
        <f aca="false">L81*(1+BW81/100)</f>
        <v>0</v>
      </c>
      <c r="N81" s="212" t="n">
        <f aca="false">'Stavební rozpočet'!N909</f>
        <v>0.00056</v>
      </c>
      <c r="O81" s="212" t="n">
        <f aca="false">G81*N81</f>
        <v>0.06944</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115</v>
      </c>
      <c r="AJ81" s="90" t="n">
        <f aca="false">IF(AN81=0,L81,0)</f>
        <v>0</v>
      </c>
      <c r="AK81" s="90" t="n">
        <f aca="false">IF(AN81=12,L81,0)</f>
        <v>0</v>
      </c>
      <c r="AL81" s="90" t="n">
        <f aca="false">IF(AN81=21,L81,0)</f>
        <v>0</v>
      </c>
      <c r="AN81" s="90" t="n">
        <v>21</v>
      </c>
      <c r="AO81" s="90" t="n">
        <f aca="false">H81*0.105883944</f>
        <v>0</v>
      </c>
      <c r="AP81" s="90" t="n">
        <f aca="false">H81*(1-0.105883944)</f>
        <v>0</v>
      </c>
      <c r="AQ81" s="89" t="s">
        <v>199</v>
      </c>
      <c r="AV81" s="90" t="n">
        <f aca="false">AW81+AX81</f>
        <v>0</v>
      </c>
      <c r="AW81" s="90" t="n">
        <f aca="false">G81*AO81</f>
        <v>0</v>
      </c>
      <c r="AX81" s="90" t="n">
        <f aca="false">G81*AP81</f>
        <v>0</v>
      </c>
      <c r="AY81" s="89" t="s">
        <v>907</v>
      </c>
      <c r="AZ81" s="89" t="s">
        <v>2539</v>
      </c>
      <c r="BA81" s="190" t="s">
        <v>2396</v>
      </c>
      <c r="BC81" s="90" t="n">
        <f aca="false">AW81+AX81</f>
        <v>0</v>
      </c>
      <c r="BD81" s="90" t="n">
        <f aca="false">H81/(100-BE81)*100</f>
        <v>0</v>
      </c>
      <c r="BE81" s="90" t="n">
        <v>0</v>
      </c>
      <c r="BF81" s="90" t="n">
        <f aca="false">O81</f>
        <v>0.06944</v>
      </c>
      <c r="BH81" s="90" t="n">
        <f aca="false">G81*AO81</f>
        <v>0</v>
      </c>
      <c r="BI81" s="90" t="n">
        <f aca="false">G81*AP81</f>
        <v>0</v>
      </c>
      <c r="BJ81" s="90" t="n">
        <f aca="false">G81*H81</f>
        <v>0</v>
      </c>
      <c r="BK81" s="90"/>
      <c r="BL81" s="90" t="n">
        <v>61</v>
      </c>
      <c r="BW81" s="90" t="str">
        <f aca="false">I81</f>
        <v>21</v>
      </c>
      <c r="BX81" s="11" t="s">
        <v>2354</v>
      </c>
    </row>
    <row r="82" customFormat="false" ht="15" hidden="false" customHeight="true" outlineLevel="0" collapsed="false">
      <c r="A82" s="209" t="s">
        <v>418</v>
      </c>
      <c r="B82" s="209" t="s">
        <v>115</v>
      </c>
      <c r="C82" s="209" t="s">
        <v>2357</v>
      </c>
      <c r="D82" s="210" t="s">
        <v>2358</v>
      </c>
      <c r="E82" s="210"/>
      <c r="F82" s="209" t="s">
        <v>313</v>
      </c>
      <c r="G82" s="211" t="n">
        <f aca="false">'Stavební rozpočet'!G910</f>
        <v>164</v>
      </c>
      <c r="H82" s="212" t="n">
        <f aca="false">'Stavební rozpočet'!H910</f>
        <v>0</v>
      </c>
      <c r="I82" s="213" t="s">
        <v>203</v>
      </c>
      <c r="J82" s="212" t="n">
        <f aca="false">G82*AO82</f>
        <v>0</v>
      </c>
      <c r="K82" s="212" t="n">
        <f aca="false">G82*AP82</f>
        <v>0</v>
      </c>
      <c r="L82" s="212" t="n">
        <f aca="false">G82*H82</f>
        <v>0</v>
      </c>
      <c r="M82" s="212" t="n">
        <f aca="false">L82*(1+BW82/100)</f>
        <v>0</v>
      </c>
      <c r="N82" s="212" t="n">
        <f aca="false">'Stavební rozpočet'!N910</f>
        <v>0.00154</v>
      </c>
      <c r="O82" s="212" t="n">
        <f aca="false">G82*N82</f>
        <v>0.25256</v>
      </c>
      <c r="P82" s="213"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115</v>
      </c>
      <c r="AJ82" s="90" t="n">
        <f aca="false">IF(AN82=0,L82,0)</f>
        <v>0</v>
      </c>
      <c r="AK82" s="90" t="n">
        <f aca="false">IF(AN82=12,L82,0)</f>
        <v>0</v>
      </c>
      <c r="AL82" s="90" t="n">
        <f aca="false">IF(AN82=21,L82,0)</f>
        <v>0</v>
      </c>
      <c r="AN82" s="90" t="n">
        <v>21</v>
      </c>
      <c r="AO82" s="90" t="n">
        <f aca="false">H82*0.206103291</f>
        <v>0</v>
      </c>
      <c r="AP82" s="90" t="n">
        <f aca="false">H82*(1-0.206103291)</f>
        <v>0</v>
      </c>
      <c r="AQ82" s="89" t="s">
        <v>199</v>
      </c>
      <c r="AV82" s="90" t="n">
        <f aca="false">AW82+AX82</f>
        <v>0</v>
      </c>
      <c r="AW82" s="90" t="n">
        <f aca="false">G82*AO82</f>
        <v>0</v>
      </c>
      <c r="AX82" s="90" t="n">
        <f aca="false">G82*AP82</f>
        <v>0</v>
      </c>
      <c r="AY82" s="89" t="s">
        <v>907</v>
      </c>
      <c r="AZ82" s="89" t="s">
        <v>2539</v>
      </c>
      <c r="BA82" s="190" t="s">
        <v>2396</v>
      </c>
      <c r="BC82" s="90" t="n">
        <f aca="false">AW82+AX82</f>
        <v>0</v>
      </c>
      <c r="BD82" s="90" t="n">
        <f aca="false">H82/(100-BE82)*100</f>
        <v>0</v>
      </c>
      <c r="BE82" s="90" t="n">
        <v>0</v>
      </c>
      <c r="BF82" s="90" t="n">
        <f aca="false">O82</f>
        <v>0.25256</v>
      </c>
      <c r="BH82" s="90" t="n">
        <f aca="false">G82*AO82</f>
        <v>0</v>
      </c>
      <c r="BI82" s="90" t="n">
        <f aca="false">G82*AP82</f>
        <v>0</v>
      </c>
      <c r="BJ82" s="90" t="n">
        <f aca="false">G82*H82</f>
        <v>0</v>
      </c>
      <c r="BK82" s="90"/>
      <c r="BL82" s="90" t="n">
        <v>61</v>
      </c>
      <c r="BW82" s="90" t="str">
        <f aca="false">I82</f>
        <v>21</v>
      </c>
      <c r="BX82" s="11" t="s">
        <v>2358</v>
      </c>
    </row>
    <row r="83" customFormat="false" ht="15" hidden="false" customHeight="true" outlineLevel="0" collapsed="false">
      <c r="A83" s="209" t="s">
        <v>422</v>
      </c>
      <c r="B83" s="209" t="s">
        <v>115</v>
      </c>
      <c r="C83" s="209" t="s">
        <v>1328</v>
      </c>
      <c r="D83" s="210" t="s">
        <v>2360</v>
      </c>
      <c r="E83" s="210"/>
      <c r="F83" s="209" t="s">
        <v>255</v>
      </c>
      <c r="G83" s="211" t="n">
        <f aca="false">'Stavební rozpočet'!G911</f>
        <v>0.22</v>
      </c>
      <c r="H83" s="212" t="n">
        <f aca="false">'Stavební rozpočet'!H911</f>
        <v>0</v>
      </c>
      <c r="I83" s="213" t="s">
        <v>203</v>
      </c>
      <c r="J83" s="212" t="n">
        <f aca="false">G83*AO83</f>
        <v>0</v>
      </c>
      <c r="K83" s="212" t="n">
        <f aca="false">G83*AP83</f>
        <v>0</v>
      </c>
      <c r="L83" s="212" t="n">
        <f aca="false">G83*H83</f>
        <v>0</v>
      </c>
      <c r="M83" s="212" t="n">
        <f aca="false">L83*(1+BW83/100)</f>
        <v>0</v>
      </c>
      <c r="N83" s="212" t="n">
        <f aca="false">'Stavební rozpočet'!N911</f>
        <v>0.068</v>
      </c>
      <c r="O83" s="212" t="n">
        <f aca="false">G83*N83</f>
        <v>0.01496</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115</v>
      </c>
      <c r="AJ83" s="90" t="n">
        <f aca="false">IF(AN83=0,L83,0)</f>
        <v>0</v>
      </c>
      <c r="AK83" s="90" t="n">
        <f aca="false">IF(AN83=12,L83,0)</f>
        <v>0</v>
      </c>
      <c r="AL83" s="90" t="n">
        <f aca="false">IF(AN83=21,L83,0)</f>
        <v>0</v>
      </c>
      <c r="AN83" s="90" t="n">
        <v>21</v>
      </c>
      <c r="AO83" s="90" t="n">
        <f aca="false">H83*0.510027717</f>
        <v>0</v>
      </c>
      <c r="AP83" s="90" t="n">
        <f aca="false">H83*(1-0.510027717)</f>
        <v>0</v>
      </c>
      <c r="AQ83" s="89" t="s">
        <v>199</v>
      </c>
      <c r="AV83" s="90" t="n">
        <f aca="false">AW83+AX83</f>
        <v>0</v>
      </c>
      <c r="AW83" s="90" t="n">
        <f aca="false">G83*AO83</f>
        <v>0</v>
      </c>
      <c r="AX83" s="90" t="n">
        <f aca="false">G83*AP83</f>
        <v>0</v>
      </c>
      <c r="AY83" s="89" t="s">
        <v>907</v>
      </c>
      <c r="AZ83" s="89" t="s">
        <v>2539</v>
      </c>
      <c r="BA83" s="190" t="s">
        <v>2396</v>
      </c>
      <c r="BC83" s="90" t="n">
        <f aca="false">AW83+AX83</f>
        <v>0</v>
      </c>
      <c r="BD83" s="90" t="n">
        <f aca="false">H83/(100-BE83)*100</f>
        <v>0</v>
      </c>
      <c r="BE83" s="90" t="n">
        <v>0</v>
      </c>
      <c r="BF83" s="90" t="n">
        <f aca="false">O83</f>
        <v>0.01496</v>
      </c>
      <c r="BH83" s="90" t="n">
        <f aca="false">G83*AO83</f>
        <v>0</v>
      </c>
      <c r="BI83" s="90" t="n">
        <f aca="false">G83*AP83</f>
        <v>0</v>
      </c>
      <c r="BJ83" s="90" t="n">
        <f aca="false">G83*H83</f>
        <v>0</v>
      </c>
      <c r="BK83" s="90"/>
      <c r="BL83" s="90" t="n">
        <v>61</v>
      </c>
      <c r="BW83" s="90" t="str">
        <f aca="false">I83</f>
        <v>21</v>
      </c>
      <c r="BX83" s="11" t="s">
        <v>2360</v>
      </c>
    </row>
    <row r="84" customFormat="false" ht="15" hidden="false" customHeight="true" outlineLevel="0" collapsed="false">
      <c r="A84" s="209" t="s">
        <v>425</v>
      </c>
      <c r="B84" s="209" t="s">
        <v>115</v>
      </c>
      <c r="C84" s="209" t="s">
        <v>900</v>
      </c>
      <c r="D84" s="210" t="s">
        <v>901</v>
      </c>
      <c r="E84" s="210"/>
      <c r="F84" s="209" t="s">
        <v>264</v>
      </c>
      <c r="G84" s="211" t="n">
        <f aca="false">'Stavební rozpočet'!G912</f>
        <v>0.337</v>
      </c>
      <c r="H84" s="212" t="n">
        <f aca="false">'Stavební rozpočet'!H912</f>
        <v>0</v>
      </c>
      <c r="I84" s="213" t="s">
        <v>203</v>
      </c>
      <c r="J84" s="212" t="n">
        <f aca="false">G84*AO84</f>
        <v>0</v>
      </c>
      <c r="K84" s="212" t="n">
        <f aca="false">G84*AP84</f>
        <v>0</v>
      </c>
      <c r="L84" s="212" t="n">
        <f aca="false">G84*H84</f>
        <v>0</v>
      </c>
      <c r="M84" s="212" t="n">
        <f aca="false">L84*(1+BW84/100)</f>
        <v>0</v>
      </c>
      <c r="N84" s="212" t="n">
        <f aca="false">'Stavební rozpočet'!N912</f>
        <v>0</v>
      </c>
      <c r="O84" s="212" t="n">
        <f aca="false">G84*N84</f>
        <v>0</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115</v>
      </c>
      <c r="AJ84" s="90" t="n">
        <f aca="false">IF(AN84=0,L84,0)</f>
        <v>0</v>
      </c>
      <c r="AK84" s="90" t="n">
        <f aca="false">IF(AN84=12,L84,0)</f>
        <v>0</v>
      </c>
      <c r="AL84" s="90" t="n">
        <f aca="false">IF(AN84=21,L84,0)</f>
        <v>0</v>
      </c>
      <c r="AN84" s="90" t="n">
        <v>21</v>
      </c>
      <c r="AO84" s="90" t="n">
        <f aca="false">H84*0</f>
        <v>0</v>
      </c>
      <c r="AP84" s="90" t="n">
        <f aca="false">H84*(1-0)</f>
        <v>0</v>
      </c>
      <c r="AQ84" s="89" t="s">
        <v>220</v>
      </c>
      <c r="AV84" s="90" t="n">
        <f aca="false">AW84+AX84</f>
        <v>0</v>
      </c>
      <c r="AW84" s="90" t="n">
        <f aca="false">G84*AO84</f>
        <v>0</v>
      </c>
      <c r="AX84" s="90" t="n">
        <f aca="false">G84*AP84</f>
        <v>0</v>
      </c>
      <c r="AY84" s="89" t="s">
        <v>907</v>
      </c>
      <c r="AZ84" s="89" t="s">
        <v>2539</v>
      </c>
      <c r="BA84" s="190" t="s">
        <v>2396</v>
      </c>
      <c r="BC84" s="90" t="n">
        <f aca="false">AW84+AX84</f>
        <v>0</v>
      </c>
      <c r="BD84" s="90" t="n">
        <f aca="false">H84/(100-BE84)*100</f>
        <v>0</v>
      </c>
      <c r="BE84" s="90" t="n">
        <v>0</v>
      </c>
      <c r="BF84" s="90" t="n">
        <f aca="false">O84</f>
        <v>0</v>
      </c>
      <c r="BH84" s="90" t="n">
        <f aca="false">G84*AO84</f>
        <v>0</v>
      </c>
      <c r="BI84" s="90" t="n">
        <f aca="false">G84*AP84</f>
        <v>0</v>
      </c>
      <c r="BJ84" s="90" t="n">
        <f aca="false">G84*H84</f>
        <v>0</v>
      </c>
      <c r="BK84" s="90"/>
      <c r="BL84" s="90" t="n">
        <v>61</v>
      </c>
      <c r="BW84" s="90" t="str">
        <f aca="false">I84</f>
        <v>21</v>
      </c>
      <c r="BX84" s="11" t="s">
        <v>901</v>
      </c>
    </row>
    <row r="85" customFormat="false" ht="15" hidden="false" customHeight="true" outlineLevel="0" collapsed="false">
      <c r="A85" s="203"/>
      <c r="B85" s="204" t="s">
        <v>115</v>
      </c>
      <c r="C85" s="204" t="s">
        <v>517</v>
      </c>
      <c r="D85" s="205" t="s">
        <v>1340</v>
      </c>
      <c r="E85" s="205"/>
      <c r="F85" s="203" t="s">
        <v>97</v>
      </c>
      <c r="G85" s="206" t="s">
        <v>97</v>
      </c>
      <c r="H85" s="203" t="s">
        <v>97</v>
      </c>
      <c r="I85" s="203" t="s">
        <v>97</v>
      </c>
      <c r="J85" s="207" t="n">
        <f aca="false">SUM(J86:J88)</f>
        <v>0</v>
      </c>
      <c r="K85" s="207" t="n">
        <f aca="false">SUM(K86:K88)</f>
        <v>0</v>
      </c>
      <c r="L85" s="207" t="n">
        <f aca="false">SUM(L86:L88)</f>
        <v>0</v>
      </c>
      <c r="M85" s="207" t="n">
        <f aca="false">SUM(M86:M88)</f>
        <v>0</v>
      </c>
      <c r="N85" s="208"/>
      <c r="O85" s="207" t="n">
        <f aca="false">SUM(O86:O88)</f>
        <v>0.98096</v>
      </c>
      <c r="P85" s="208"/>
      <c r="AI85" s="190" t="s">
        <v>115</v>
      </c>
      <c r="AS85" s="178" t="n">
        <f aca="false">SUM(AJ86:AJ88)</f>
        <v>0</v>
      </c>
      <c r="AT85" s="178" t="n">
        <f aca="false">SUM(AK86:AK88)</f>
        <v>0</v>
      </c>
      <c r="AU85" s="178" t="n">
        <f aca="false">SUM(AL86:AL88)</f>
        <v>0</v>
      </c>
    </row>
    <row r="86" customFormat="false" ht="15" hidden="false" customHeight="true" outlineLevel="0" collapsed="false">
      <c r="A86" s="209" t="s">
        <v>429</v>
      </c>
      <c r="B86" s="209" t="s">
        <v>115</v>
      </c>
      <c r="C86" s="209" t="s">
        <v>2363</v>
      </c>
      <c r="D86" s="210" t="s">
        <v>2364</v>
      </c>
      <c r="E86" s="210"/>
      <c r="F86" s="209" t="s">
        <v>313</v>
      </c>
      <c r="G86" s="211" t="n">
        <f aca="false">'Stavební rozpočet'!G914</f>
        <v>124</v>
      </c>
      <c r="H86" s="212" t="n">
        <f aca="false">'Stavební rozpočet'!H914</f>
        <v>0</v>
      </c>
      <c r="I86" s="213" t="s">
        <v>203</v>
      </c>
      <c r="J86" s="212" t="n">
        <f aca="false">G86*AO86</f>
        <v>0</v>
      </c>
      <c r="K86" s="212" t="n">
        <f aca="false">G86*AP86</f>
        <v>0</v>
      </c>
      <c r="L86" s="212" t="n">
        <f aca="false">G86*H86</f>
        <v>0</v>
      </c>
      <c r="M86" s="212" t="n">
        <f aca="false">L86*(1+BW86/100)</f>
        <v>0</v>
      </c>
      <c r="N86" s="212" t="n">
        <f aca="false">'Stavební rozpočet'!N914</f>
        <v>0.00149</v>
      </c>
      <c r="O86" s="212" t="n">
        <f aca="false">G86*N86</f>
        <v>0.18476</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115</v>
      </c>
      <c r="AJ86" s="90" t="n">
        <f aca="false">IF(AN86=0,L86,0)</f>
        <v>0</v>
      </c>
      <c r="AK86" s="90" t="n">
        <f aca="false">IF(AN86=12,L86,0)</f>
        <v>0</v>
      </c>
      <c r="AL86" s="90" t="n">
        <f aca="false">IF(AN86=21,L86,0)</f>
        <v>0</v>
      </c>
      <c r="AN86" s="90" t="n">
        <v>21</v>
      </c>
      <c r="AO86" s="90" t="n">
        <f aca="false">H86*0.174786772</f>
        <v>0</v>
      </c>
      <c r="AP86" s="90" t="n">
        <f aca="false">H86*(1-0.174786772)</f>
        <v>0</v>
      </c>
      <c r="AQ86" s="89" t="s">
        <v>199</v>
      </c>
      <c r="AV86" s="90" t="n">
        <f aca="false">AW86+AX86</f>
        <v>0</v>
      </c>
      <c r="AW86" s="90" t="n">
        <f aca="false">G86*AO86</f>
        <v>0</v>
      </c>
      <c r="AX86" s="90" t="n">
        <f aca="false">G86*AP86</f>
        <v>0</v>
      </c>
      <c r="AY86" s="89" t="s">
        <v>1344</v>
      </c>
      <c r="AZ86" s="89" t="s">
        <v>2395</v>
      </c>
      <c r="BA86" s="190" t="s">
        <v>2396</v>
      </c>
      <c r="BC86" s="90" t="n">
        <f aca="false">AW86+AX86</f>
        <v>0</v>
      </c>
      <c r="BD86" s="90" t="n">
        <f aca="false">H86/(100-BE86)*100</f>
        <v>0</v>
      </c>
      <c r="BE86" s="90" t="n">
        <v>0</v>
      </c>
      <c r="BF86" s="90" t="n">
        <f aca="false">O86</f>
        <v>0.18476</v>
      </c>
      <c r="BH86" s="90" t="n">
        <f aca="false">G86*AO86</f>
        <v>0</v>
      </c>
      <c r="BI86" s="90" t="n">
        <f aca="false">G86*AP86</f>
        <v>0</v>
      </c>
      <c r="BJ86" s="90" t="n">
        <f aca="false">G86*H86</f>
        <v>0</v>
      </c>
      <c r="BK86" s="90"/>
      <c r="BL86" s="90" t="n">
        <v>97</v>
      </c>
      <c r="BW86" s="90" t="str">
        <f aca="false">I86</f>
        <v>21</v>
      </c>
      <c r="BX86" s="11" t="s">
        <v>2364</v>
      </c>
    </row>
    <row r="87" customFormat="false" ht="15" hidden="false" customHeight="true" outlineLevel="0" collapsed="false">
      <c r="A87" s="209" t="s">
        <v>432</v>
      </c>
      <c r="B87" s="209" t="s">
        <v>115</v>
      </c>
      <c r="C87" s="209" t="s">
        <v>2365</v>
      </c>
      <c r="D87" s="210" t="s">
        <v>2545</v>
      </c>
      <c r="E87" s="210"/>
      <c r="F87" s="209" t="s">
        <v>313</v>
      </c>
      <c r="G87" s="211" t="n">
        <f aca="false">'Stavební rozpočet'!G915</f>
        <v>164</v>
      </c>
      <c r="H87" s="212" t="n">
        <f aca="false">'Stavební rozpočet'!H915</f>
        <v>0</v>
      </c>
      <c r="I87" s="213" t="s">
        <v>203</v>
      </c>
      <c r="J87" s="212" t="n">
        <f aca="false">G87*AO87</f>
        <v>0</v>
      </c>
      <c r="K87" s="212" t="n">
        <f aca="false">G87*AP87</f>
        <v>0</v>
      </c>
      <c r="L87" s="212" t="n">
        <f aca="false">G87*H87</f>
        <v>0</v>
      </c>
      <c r="M87" s="212" t="n">
        <f aca="false">L87*(1+BW87/100)</f>
        <v>0</v>
      </c>
      <c r="N87" s="212" t="n">
        <f aca="false">'Stavební rozpočet'!N915</f>
        <v>0.00449</v>
      </c>
      <c r="O87" s="212" t="n">
        <f aca="false">G87*N87</f>
        <v>0.73636</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115</v>
      </c>
      <c r="AJ87" s="90" t="n">
        <f aca="false">IF(AN87=0,L87,0)</f>
        <v>0</v>
      </c>
      <c r="AK87" s="90" t="n">
        <f aca="false">IF(AN87=12,L87,0)</f>
        <v>0</v>
      </c>
      <c r="AL87" s="90" t="n">
        <f aca="false">IF(AN87=21,L87,0)</f>
        <v>0</v>
      </c>
      <c r="AN87" s="90" t="n">
        <v>21</v>
      </c>
      <c r="AO87" s="90" t="n">
        <f aca="false">H87*0.104736885</f>
        <v>0</v>
      </c>
      <c r="AP87" s="90" t="n">
        <f aca="false">H87*(1-0.104736885)</f>
        <v>0</v>
      </c>
      <c r="AQ87" s="89" t="s">
        <v>199</v>
      </c>
      <c r="AV87" s="90" t="n">
        <f aca="false">AW87+AX87</f>
        <v>0</v>
      </c>
      <c r="AW87" s="90" t="n">
        <f aca="false">G87*AO87</f>
        <v>0</v>
      </c>
      <c r="AX87" s="90" t="n">
        <f aca="false">G87*AP87</f>
        <v>0</v>
      </c>
      <c r="AY87" s="89" t="s">
        <v>1344</v>
      </c>
      <c r="AZ87" s="89" t="s">
        <v>2395</v>
      </c>
      <c r="BA87" s="190" t="s">
        <v>2396</v>
      </c>
      <c r="BC87" s="90" t="n">
        <f aca="false">AW87+AX87</f>
        <v>0</v>
      </c>
      <c r="BD87" s="90" t="n">
        <f aca="false">H87/(100-BE87)*100</f>
        <v>0</v>
      </c>
      <c r="BE87" s="90" t="n">
        <v>0</v>
      </c>
      <c r="BF87" s="90" t="n">
        <f aca="false">O87</f>
        <v>0.73636</v>
      </c>
      <c r="BH87" s="90" t="n">
        <f aca="false">G87*AO87</f>
        <v>0</v>
      </c>
      <c r="BI87" s="90" t="n">
        <f aca="false">G87*AP87</f>
        <v>0</v>
      </c>
      <c r="BJ87" s="90" t="n">
        <f aca="false">G87*H87</f>
        <v>0</v>
      </c>
      <c r="BK87" s="90"/>
      <c r="BL87" s="90" t="n">
        <v>97</v>
      </c>
      <c r="BW87" s="90" t="str">
        <f aca="false">I87</f>
        <v>21</v>
      </c>
      <c r="BX87" s="11" t="s">
        <v>2545</v>
      </c>
    </row>
    <row r="88" customFormat="false" ht="15" hidden="false" customHeight="true" outlineLevel="0" collapsed="false">
      <c r="A88" s="209" t="s">
        <v>434</v>
      </c>
      <c r="B88" s="209" t="s">
        <v>115</v>
      </c>
      <c r="C88" s="209" t="s">
        <v>2369</v>
      </c>
      <c r="D88" s="210" t="s">
        <v>2370</v>
      </c>
      <c r="E88" s="210"/>
      <c r="F88" s="209" t="s">
        <v>261</v>
      </c>
      <c r="G88" s="211" t="n">
        <f aca="false">'Stavební rozpočet'!G916</f>
        <v>22</v>
      </c>
      <c r="H88" s="212" t="n">
        <f aca="false">'Stavební rozpočet'!H916</f>
        <v>0</v>
      </c>
      <c r="I88" s="213" t="s">
        <v>203</v>
      </c>
      <c r="J88" s="212" t="n">
        <f aca="false">G88*AO88</f>
        <v>0</v>
      </c>
      <c r="K88" s="212" t="n">
        <f aca="false">G88*AP88</f>
        <v>0</v>
      </c>
      <c r="L88" s="212" t="n">
        <f aca="false">G88*H88</f>
        <v>0</v>
      </c>
      <c r="M88" s="212" t="n">
        <f aca="false">L88*(1+BW88/100)</f>
        <v>0</v>
      </c>
      <c r="N88" s="212" t="n">
        <f aca="false">'Stavební rozpočet'!N916</f>
        <v>0.00272</v>
      </c>
      <c r="O88" s="212" t="n">
        <f aca="false">G88*N88</f>
        <v>0.05984</v>
      </c>
      <c r="P88" s="213"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115</v>
      </c>
      <c r="AJ88" s="90" t="n">
        <f aca="false">IF(AN88=0,L88,0)</f>
        <v>0</v>
      </c>
      <c r="AK88" s="90" t="n">
        <f aca="false">IF(AN88=12,L88,0)</f>
        <v>0</v>
      </c>
      <c r="AL88" s="90" t="n">
        <f aca="false">IF(AN88=21,L88,0)</f>
        <v>0</v>
      </c>
      <c r="AN88" s="90" t="n">
        <v>21</v>
      </c>
      <c r="AO88" s="90" t="n">
        <f aca="false">H88*0.015290374</f>
        <v>0</v>
      </c>
      <c r="AP88" s="90" t="n">
        <f aca="false">H88*(1-0.015290374)</f>
        <v>0</v>
      </c>
      <c r="AQ88" s="89" t="s">
        <v>208</v>
      </c>
      <c r="AV88" s="90" t="n">
        <f aca="false">AW88+AX88</f>
        <v>0</v>
      </c>
      <c r="AW88" s="90" t="n">
        <f aca="false">G88*AO88</f>
        <v>0</v>
      </c>
      <c r="AX88" s="90" t="n">
        <f aca="false">G88*AP88</f>
        <v>0</v>
      </c>
      <c r="AY88" s="89" t="s">
        <v>1344</v>
      </c>
      <c r="AZ88" s="89" t="s">
        <v>2395</v>
      </c>
      <c r="BA88" s="190" t="s">
        <v>2396</v>
      </c>
      <c r="BC88" s="90" t="n">
        <f aca="false">AW88+AX88</f>
        <v>0</v>
      </c>
      <c r="BD88" s="90" t="n">
        <f aca="false">H88/(100-BE88)*100</f>
        <v>0</v>
      </c>
      <c r="BE88" s="90" t="n">
        <v>0</v>
      </c>
      <c r="BF88" s="90" t="n">
        <f aca="false">O88</f>
        <v>0.05984</v>
      </c>
      <c r="BH88" s="90" t="n">
        <f aca="false">G88*AO88</f>
        <v>0</v>
      </c>
      <c r="BI88" s="90" t="n">
        <f aca="false">G88*AP88</f>
        <v>0</v>
      </c>
      <c r="BJ88" s="90" t="n">
        <f aca="false">G88*H88</f>
        <v>0</v>
      </c>
      <c r="BK88" s="90"/>
      <c r="BL88" s="90" t="n">
        <v>97</v>
      </c>
      <c r="BW88" s="90" t="str">
        <f aca="false">I88</f>
        <v>21</v>
      </c>
      <c r="BX88" s="11" t="s">
        <v>2370</v>
      </c>
    </row>
    <row r="89" customFormat="false" ht="15" hidden="false" customHeight="true" outlineLevel="0" collapsed="false">
      <c r="A89" s="203"/>
      <c r="B89" s="204" t="s">
        <v>115</v>
      </c>
      <c r="C89" s="204" t="s">
        <v>1360</v>
      </c>
      <c r="D89" s="205" t="s">
        <v>1361</v>
      </c>
      <c r="E89" s="205"/>
      <c r="F89" s="203" t="s">
        <v>97</v>
      </c>
      <c r="G89" s="206" t="s">
        <v>97</v>
      </c>
      <c r="H89" s="203" t="s">
        <v>97</v>
      </c>
      <c r="I89" s="203" t="s">
        <v>97</v>
      </c>
      <c r="J89" s="207" t="n">
        <f aca="false">SUM(J90:J97)</f>
        <v>0</v>
      </c>
      <c r="K89" s="207" t="n">
        <f aca="false">SUM(K90:K97)</f>
        <v>0</v>
      </c>
      <c r="L89" s="207" t="n">
        <f aca="false">SUM(L90:L97)</f>
        <v>0</v>
      </c>
      <c r="M89" s="207" t="n">
        <f aca="false">SUM(M90:M97)</f>
        <v>0</v>
      </c>
      <c r="N89" s="208"/>
      <c r="O89" s="207" t="n">
        <f aca="false">SUM(O90:O97)</f>
        <v>0</v>
      </c>
      <c r="P89" s="208"/>
      <c r="AI89" s="190" t="s">
        <v>115</v>
      </c>
      <c r="AS89" s="178" t="n">
        <f aca="false">SUM(AJ90:AJ97)</f>
        <v>0</v>
      </c>
      <c r="AT89" s="178" t="n">
        <f aca="false">SUM(AK90:AK97)</f>
        <v>0</v>
      </c>
      <c r="AU89" s="178" t="n">
        <f aca="false">SUM(AL90:AL97)</f>
        <v>0</v>
      </c>
    </row>
    <row r="90" customFormat="false" ht="15" hidden="false" customHeight="true" outlineLevel="0" collapsed="false">
      <c r="A90" s="209" t="s">
        <v>436</v>
      </c>
      <c r="B90" s="209" t="s">
        <v>115</v>
      </c>
      <c r="C90" s="209" t="s">
        <v>1363</v>
      </c>
      <c r="D90" s="210" t="s">
        <v>1364</v>
      </c>
      <c r="E90" s="210"/>
      <c r="F90" s="209" t="s">
        <v>264</v>
      </c>
      <c r="G90" s="211" t="n">
        <f aca="false">'Stavební rozpočet'!G918</f>
        <v>1.181</v>
      </c>
      <c r="H90" s="212" t="n">
        <f aca="false">'Stavební rozpočet'!H918</f>
        <v>0</v>
      </c>
      <c r="I90" s="213" t="s">
        <v>203</v>
      </c>
      <c r="J90" s="212" t="n">
        <f aca="false">G90*AO90</f>
        <v>0</v>
      </c>
      <c r="K90" s="212" t="n">
        <f aca="false">G90*AP90</f>
        <v>0</v>
      </c>
      <c r="L90" s="212" t="n">
        <f aca="false">G90*H90</f>
        <v>0</v>
      </c>
      <c r="M90" s="212" t="n">
        <f aca="false">L90*(1+BW90/100)</f>
        <v>0</v>
      </c>
      <c r="N90" s="212" t="n">
        <f aca="false">'Stavební rozpočet'!N918</f>
        <v>0</v>
      </c>
      <c r="O90" s="212" t="n">
        <f aca="false">G90*N90</f>
        <v>0</v>
      </c>
      <c r="P90" s="213"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115</v>
      </c>
      <c r="AJ90" s="90" t="n">
        <f aca="false">IF(AN90=0,L90,0)</f>
        <v>0</v>
      </c>
      <c r="AK90" s="90" t="n">
        <f aca="false">IF(AN90=12,L90,0)</f>
        <v>0</v>
      </c>
      <c r="AL90" s="90" t="n">
        <f aca="false">IF(AN90=21,L90,0)</f>
        <v>0</v>
      </c>
      <c r="AN90" s="90" t="n">
        <v>21</v>
      </c>
      <c r="AO90" s="90" t="n">
        <f aca="false">H90*0</f>
        <v>0</v>
      </c>
      <c r="AP90" s="90" t="n">
        <f aca="false">H90*(1-0)</f>
        <v>0</v>
      </c>
      <c r="AQ90" s="89" t="s">
        <v>220</v>
      </c>
      <c r="AV90" s="90" t="n">
        <f aca="false">AW90+AX90</f>
        <v>0</v>
      </c>
      <c r="AW90" s="90" t="n">
        <f aca="false">G90*AO90</f>
        <v>0</v>
      </c>
      <c r="AX90" s="90" t="n">
        <f aca="false">G90*AP90</f>
        <v>0</v>
      </c>
      <c r="AY90" s="89" t="s">
        <v>1365</v>
      </c>
      <c r="AZ90" s="89" t="s">
        <v>2395</v>
      </c>
      <c r="BA90" s="190" t="s">
        <v>2396</v>
      </c>
      <c r="BC90" s="90" t="n">
        <f aca="false">AW90+AX90</f>
        <v>0</v>
      </c>
      <c r="BD90" s="90" t="n">
        <f aca="false">H90/(100-BE90)*100</f>
        <v>0</v>
      </c>
      <c r="BE90" s="90" t="n">
        <v>0</v>
      </c>
      <c r="BF90" s="90" t="n">
        <f aca="false">O90</f>
        <v>0</v>
      </c>
      <c r="BH90" s="90" t="n">
        <f aca="false">G90*AO90</f>
        <v>0</v>
      </c>
      <c r="BI90" s="90" t="n">
        <f aca="false">G90*AP90</f>
        <v>0</v>
      </c>
      <c r="BJ90" s="90" t="n">
        <f aca="false">G90*H90</f>
        <v>0</v>
      </c>
      <c r="BK90" s="90"/>
      <c r="BL90" s="90"/>
      <c r="BW90" s="90" t="str">
        <f aca="false">I90</f>
        <v>21</v>
      </c>
      <c r="BX90" s="11" t="s">
        <v>1364</v>
      </c>
    </row>
    <row r="91" customFormat="false" ht="15" hidden="false" customHeight="true" outlineLevel="0" collapsed="false">
      <c r="A91" s="209" t="s">
        <v>440</v>
      </c>
      <c r="B91" s="209" t="s">
        <v>115</v>
      </c>
      <c r="C91" s="209" t="s">
        <v>1367</v>
      </c>
      <c r="D91" s="210" t="s">
        <v>1368</v>
      </c>
      <c r="E91" s="210"/>
      <c r="F91" s="209" t="s">
        <v>264</v>
      </c>
      <c r="G91" s="211" t="n">
        <f aca="false">'Stavební rozpočet'!G919</f>
        <v>2.362</v>
      </c>
      <c r="H91" s="212" t="n">
        <f aca="false">'Stavební rozpočet'!H919</f>
        <v>0</v>
      </c>
      <c r="I91" s="213" t="s">
        <v>203</v>
      </c>
      <c r="J91" s="212" t="n">
        <f aca="false">G91*AO91</f>
        <v>0</v>
      </c>
      <c r="K91" s="212" t="n">
        <f aca="false">G91*AP91</f>
        <v>0</v>
      </c>
      <c r="L91" s="212" t="n">
        <f aca="false">G91*H91</f>
        <v>0</v>
      </c>
      <c r="M91" s="212" t="n">
        <f aca="false">L91*(1+BW91/100)</f>
        <v>0</v>
      </c>
      <c r="N91" s="212" t="n">
        <f aca="false">'Stavební rozpočet'!N919</f>
        <v>0</v>
      </c>
      <c r="O91" s="212" t="n">
        <f aca="false">G91*N91</f>
        <v>0</v>
      </c>
      <c r="P91" s="213"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115</v>
      </c>
      <c r="AJ91" s="90" t="n">
        <f aca="false">IF(AN91=0,L91,0)</f>
        <v>0</v>
      </c>
      <c r="AK91" s="90" t="n">
        <f aca="false">IF(AN91=12,L91,0)</f>
        <v>0</v>
      </c>
      <c r="AL91" s="90" t="n">
        <f aca="false">IF(AN91=21,L91,0)</f>
        <v>0</v>
      </c>
      <c r="AN91" s="90" t="n">
        <v>21</v>
      </c>
      <c r="AO91" s="90" t="n">
        <f aca="false">H91*0</f>
        <v>0</v>
      </c>
      <c r="AP91" s="90" t="n">
        <f aca="false">H91*(1-0)</f>
        <v>0</v>
      </c>
      <c r="AQ91" s="89" t="s">
        <v>220</v>
      </c>
      <c r="AV91" s="90" t="n">
        <f aca="false">AW91+AX91</f>
        <v>0</v>
      </c>
      <c r="AW91" s="90" t="n">
        <f aca="false">G91*AO91</f>
        <v>0</v>
      </c>
      <c r="AX91" s="90" t="n">
        <f aca="false">G91*AP91</f>
        <v>0</v>
      </c>
      <c r="AY91" s="89" t="s">
        <v>1365</v>
      </c>
      <c r="AZ91" s="89" t="s">
        <v>2395</v>
      </c>
      <c r="BA91" s="190" t="s">
        <v>2396</v>
      </c>
      <c r="BC91" s="90" t="n">
        <f aca="false">AW91+AX91</f>
        <v>0</v>
      </c>
      <c r="BD91" s="90" t="n">
        <f aca="false">H91/(100-BE91)*100</f>
        <v>0</v>
      </c>
      <c r="BE91" s="90" t="n">
        <v>0</v>
      </c>
      <c r="BF91" s="90" t="n">
        <f aca="false">O91</f>
        <v>0</v>
      </c>
      <c r="BH91" s="90" t="n">
        <f aca="false">G91*AO91</f>
        <v>0</v>
      </c>
      <c r="BI91" s="90" t="n">
        <f aca="false">G91*AP91</f>
        <v>0</v>
      </c>
      <c r="BJ91" s="90" t="n">
        <f aca="false">G91*H91</f>
        <v>0</v>
      </c>
      <c r="BK91" s="90"/>
      <c r="BL91" s="90"/>
      <c r="BW91" s="90" t="str">
        <f aca="false">I91</f>
        <v>21</v>
      </c>
      <c r="BX91" s="11" t="s">
        <v>1368</v>
      </c>
    </row>
    <row r="92" customFormat="false" ht="15" hidden="false" customHeight="true" outlineLevel="0" collapsed="false">
      <c r="A92" s="209" t="s">
        <v>443</v>
      </c>
      <c r="B92" s="209" t="s">
        <v>115</v>
      </c>
      <c r="C92" s="209" t="s">
        <v>1636</v>
      </c>
      <c r="D92" s="210" t="s">
        <v>1637</v>
      </c>
      <c r="E92" s="210"/>
      <c r="F92" s="209" t="s">
        <v>264</v>
      </c>
      <c r="G92" s="211" t="n">
        <f aca="false">'Stavební rozpočet'!G920</f>
        <v>1.181</v>
      </c>
      <c r="H92" s="212" t="n">
        <f aca="false">'Stavební rozpočet'!H920</f>
        <v>0</v>
      </c>
      <c r="I92" s="213" t="s">
        <v>203</v>
      </c>
      <c r="J92" s="212" t="n">
        <f aca="false">G92*AO92</f>
        <v>0</v>
      </c>
      <c r="K92" s="212" t="n">
        <f aca="false">G92*AP92</f>
        <v>0</v>
      </c>
      <c r="L92" s="212" t="n">
        <f aca="false">G92*H92</f>
        <v>0</v>
      </c>
      <c r="M92" s="212" t="n">
        <f aca="false">L92*(1+BW92/100)</f>
        <v>0</v>
      </c>
      <c r="N92" s="212" t="n">
        <f aca="false">'Stavební rozpočet'!N920</f>
        <v>0</v>
      </c>
      <c r="O92" s="212" t="n">
        <f aca="false">G92*N92</f>
        <v>0</v>
      </c>
      <c r="P92" s="213"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115</v>
      </c>
      <c r="AJ92" s="90" t="n">
        <f aca="false">IF(AN92=0,L92,0)</f>
        <v>0</v>
      </c>
      <c r="AK92" s="90" t="n">
        <f aca="false">IF(AN92=12,L92,0)</f>
        <v>0</v>
      </c>
      <c r="AL92" s="90" t="n">
        <f aca="false">IF(AN92=21,L92,0)</f>
        <v>0</v>
      </c>
      <c r="AN92" s="90" t="n">
        <v>21</v>
      </c>
      <c r="AO92" s="90" t="n">
        <f aca="false">H92*0</f>
        <v>0</v>
      </c>
      <c r="AP92" s="90" t="n">
        <f aca="false">H92*(1-0)</f>
        <v>0</v>
      </c>
      <c r="AQ92" s="89" t="s">
        <v>220</v>
      </c>
      <c r="AV92" s="90" t="n">
        <f aca="false">AW92+AX92</f>
        <v>0</v>
      </c>
      <c r="AW92" s="90" t="n">
        <f aca="false">G92*AO92</f>
        <v>0</v>
      </c>
      <c r="AX92" s="90" t="n">
        <f aca="false">G92*AP92</f>
        <v>0</v>
      </c>
      <c r="AY92" s="89" t="s">
        <v>1365</v>
      </c>
      <c r="AZ92" s="89" t="s">
        <v>2395</v>
      </c>
      <c r="BA92" s="190" t="s">
        <v>2396</v>
      </c>
      <c r="BC92" s="90" t="n">
        <f aca="false">AW92+AX92</f>
        <v>0</v>
      </c>
      <c r="BD92" s="90" t="n">
        <f aca="false">H92/(100-BE92)*100</f>
        <v>0</v>
      </c>
      <c r="BE92" s="90" t="n">
        <v>0</v>
      </c>
      <c r="BF92" s="90" t="n">
        <f aca="false">O92</f>
        <v>0</v>
      </c>
      <c r="BH92" s="90" t="n">
        <f aca="false">G92*AO92</f>
        <v>0</v>
      </c>
      <c r="BI92" s="90" t="n">
        <f aca="false">G92*AP92</f>
        <v>0</v>
      </c>
      <c r="BJ92" s="90" t="n">
        <f aca="false">G92*H92</f>
        <v>0</v>
      </c>
      <c r="BK92" s="90"/>
      <c r="BL92" s="90"/>
      <c r="BW92" s="90" t="str">
        <f aca="false">I92</f>
        <v>21</v>
      </c>
      <c r="BX92" s="11" t="s">
        <v>1637</v>
      </c>
    </row>
    <row r="93" customFormat="false" ht="15" hidden="false" customHeight="true" outlineLevel="0" collapsed="false">
      <c r="A93" s="209" t="s">
        <v>446</v>
      </c>
      <c r="B93" s="209" t="s">
        <v>115</v>
      </c>
      <c r="C93" s="209" t="s">
        <v>1373</v>
      </c>
      <c r="D93" s="210" t="s">
        <v>1374</v>
      </c>
      <c r="E93" s="210"/>
      <c r="F93" s="209" t="s">
        <v>264</v>
      </c>
      <c r="G93" s="211" t="n">
        <f aca="false">'Stavební rozpočet'!G921</f>
        <v>1.181</v>
      </c>
      <c r="H93" s="212" t="n">
        <f aca="false">'Stavební rozpočet'!H921</f>
        <v>0</v>
      </c>
      <c r="I93" s="213" t="s">
        <v>203</v>
      </c>
      <c r="J93" s="212" t="n">
        <f aca="false">G93*AO93</f>
        <v>0</v>
      </c>
      <c r="K93" s="212" t="n">
        <f aca="false">G93*AP93</f>
        <v>0</v>
      </c>
      <c r="L93" s="212" t="n">
        <f aca="false">G93*H93</f>
        <v>0</v>
      </c>
      <c r="M93" s="212" t="n">
        <f aca="false">L93*(1+BW93/100)</f>
        <v>0</v>
      </c>
      <c r="N93" s="212" t="n">
        <f aca="false">'Stavební rozpočet'!N921</f>
        <v>0</v>
      </c>
      <c r="O93" s="212" t="n">
        <f aca="false">G93*N93</f>
        <v>0</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115</v>
      </c>
      <c r="AJ93" s="90" t="n">
        <f aca="false">IF(AN93=0,L93,0)</f>
        <v>0</v>
      </c>
      <c r="AK93" s="90" t="n">
        <f aca="false">IF(AN93=12,L93,0)</f>
        <v>0</v>
      </c>
      <c r="AL93" s="90" t="n">
        <f aca="false">IF(AN93=21,L93,0)</f>
        <v>0</v>
      </c>
      <c r="AN93" s="90" t="n">
        <v>21</v>
      </c>
      <c r="AO93" s="90" t="n">
        <f aca="false">H93*0</f>
        <v>0</v>
      </c>
      <c r="AP93" s="90" t="n">
        <f aca="false">H93*(1-0)</f>
        <v>0</v>
      </c>
      <c r="AQ93" s="89" t="s">
        <v>220</v>
      </c>
      <c r="AV93" s="90" t="n">
        <f aca="false">AW93+AX93</f>
        <v>0</v>
      </c>
      <c r="AW93" s="90" t="n">
        <f aca="false">G93*AO93</f>
        <v>0</v>
      </c>
      <c r="AX93" s="90" t="n">
        <f aca="false">G93*AP93</f>
        <v>0</v>
      </c>
      <c r="AY93" s="89" t="s">
        <v>1365</v>
      </c>
      <c r="AZ93" s="89" t="s">
        <v>2395</v>
      </c>
      <c r="BA93" s="190" t="s">
        <v>2396</v>
      </c>
      <c r="BC93" s="90" t="n">
        <f aca="false">AW93+AX93</f>
        <v>0</v>
      </c>
      <c r="BD93" s="90" t="n">
        <f aca="false">H93/(100-BE93)*100</f>
        <v>0</v>
      </c>
      <c r="BE93" s="90" t="n">
        <v>0</v>
      </c>
      <c r="BF93" s="90" t="n">
        <f aca="false">O93</f>
        <v>0</v>
      </c>
      <c r="BH93" s="90" t="n">
        <f aca="false">G93*AO93</f>
        <v>0</v>
      </c>
      <c r="BI93" s="90" t="n">
        <f aca="false">G93*AP93</f>
        <v>0</v>
      </c>
      <c r="BJ93" s="90" t="n">
        <f aca="false">G93*H93</f>
        <v>0</v>
      </c>
      <c r="BK93" s="90"/>
      <c r="BL93" s="90"/>
      <c r="BW93" s="90" t="str">
        <f aca="false">I93</f>
        <v>21</v>
      </c>
      <c r="BX93" s="11" t="s">
        <v>1374</v>
      </c>
    </row>
    <row r="94" customFormat="false" ht="15" hidden="false" customHeight="true" outlineLevel="0" collapsed="false">
      <c r="A94" s="209" t="s">
        <v>448</v>
      </c>
      <c r="B94" s="209" t="s">
        <v>115</v>
      </c>
      <c r="C94" s="209" t="s">
        <v>1376</v>
      </c>
      <c r="D94" s="210" t="s">
        <v>1377</v>
      </c>
      <c r="E94" s="210"/>
      <c r="F94" s="209" t="s">
        <v>264</v>
      </c>
      <c r="G94" s="211" t="n">
        <f aca="false">'Stavební rozpočet'!G922</f>
        <v>33.068</v>
      </c>
      <c r="H94" s="212" t="n">
        <f aca="false">'Stavební rozpočet'!H922</f>
        <v>0</v>
      </c>
      <c r="I94" s="213" t="s">
        <v>203</v>
      </c>
      <c r="J94" s="212" t="n">
        <f aca="false">G94*AO94</f>
        <v>0</v>
      </c>
      <c r="K94" s="212" t="n">
        <f aca="false">G94*AP94</f>
        <v>0</v>
      </c>
      <c r="L94" s="212" t="n">
        <f aca="false">G94*H94</f>
        <v>0</v>
      </c>
      <c r="M94" s="212" t="n">
        <f aca="false">L94*(1+BW94/100)</f>
        <v>0</v>
      </c>
      <c r="N94" s="212" t="n">
        <f aca="false">'Stavební rozpočet'!N922</f>
        <v>0</v>
      </c>
      <c r="O94" s="212" t="n">
        <f aca="false">G94*N94</f>
        <v>0</v>
      </c>
      <c r="P94" s="213"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115</v>
      </c>
      <c r="AJ94" s="90" t="n">
        <f aca="false">IF(AN94=0,L94,0)</f>
        <v>0</v>
      </c>
      <c r="AK94" s="90" t="n">
        <f aca="false">IF(AN94=12,L94,0)</f>
        <v>0</v>
      </c>
      <c r="AL94" s="90" t="n">
        <f aca="false">IF(AN94=21,L94,0)</f>
        <v>0</v>
      </c>
      <c r="AN94" s="90" t="n">
        <v>21</v>
      </c>
      <c r="AO94" s="90" t="n">
        <f aca="false">H94*0</f>
        <v>0</v>
      </c>
      <c r="AP94" s="90" t="n">
        <f aca="false">H94*(1-0)</f>
        <v>0</v>
      </c>
      <c r="AQ94" s="89" t="s">
        <v>220</v>
      </c>
      <c r="AV94" s="90" t="n">
        <f aca="false">AW94+AX94</f>
        <v>0</v>
      </c>
      <c r="AW94" s="90" t="n">
        <f aca="false">G94*AO94</f>
        <v>0</v>
      </c>
      <c r="AX94" s="90" t="n">
        <f aca="false">G94*AP94</f>
        <v>0</v>
      </c>
      <c r="AY94" s="89" t="s">
        <v>1365</v>
      </c>
      <c r="AZ94" s="89" t="s">
        <v>2395</v>
      </c>
      <c r="BA94" s="190" t="s">
        <v>2396</v>
      </c>
      <c r="BC94" s="90" t="n">
        <f aca="false">AW94+AX94</f>
        <v>0</v>
      </c>
      <c r="BD94" s="90" t="n">
        <f aca="false">H94/(100-BE94)*100</f>
        <v>0</v>
      </c>
      <c r="BE94" s="90" t="n">
        <v>0</v>
      </c>
      <c r="BF94" s="90" t="n">
        <f aca="false">O94</f>
        <v>0</v>
      </c>
      <c r="BH94" s="90" t="n">
        <f aca="false">G94*AO94</f>
        <v>0</v>
      </c>
      <c r="BI94" s="90" t="n">
        <f aca="false">G94*AP94</f>
        <v>0</v>
      </c>
      <c r="BJ94" s="90" t="n">
        <f aca="false">G94*H94</f>
        <v>0</v>
      </c>
      <c r="BK94" s="90"/>
      <c r="BL94" s="90"/>
      <c r="BW94" s="90" t="str">
        <f aca="false">I94</f>
        <v>21</v>
      </c>
      <c r="BX94" s="11" t="s">
        <v>1377</v>
      </c>
    </row>
    <row r="95" customFormat="false" ht="15" hidden="false" customHeight="true" outlineLevel="0" collapsed="false">
      <c r="A95" s="209" t="s">
        <v>451</v>
      </c>
      <c r="B95" s="209" t="s">
        <v>115</v>
      </c>
      <c r="C95" s="209" t="s">
        <v>1379</v>
      </c>
      <c r="D95" s="210" t="s">
        <v>1380</v>
      </c>
      <c r="E95" s="210"/>
      <c r="F95" s="209" t="s">
        <v>264</v>
      </c>
      <c r="G95" s="211" t="n">
        <f aca="false">'Stavební rozpočet'!G923</f>
        <v>0.2</v>
      </c>
      <c r="H95" s="212" t="n">
        <f aca="false">'Stavební rozpočet'!H923</f>
        <v>0</v>
      </c>
      <c r="I95" s="213" t="s">
        <v>203</v>
      </c>
      <c r="J95" s="212" t="n">
        <f aca="false">G95*AO95</f>
        <v>0</v>
      </c>
      <c r="K95" s="212" t="n">
        <f aca="false">G95*AP95</f>
        <v>0</v>
      </c>
      <c r="L95" s="212" t="n">
        <f aca="false">G95*H95</f>
        <v>0</v>
      </c>
      <c r="M95" s="212" t="n">
        <f aca="false">L95*(1+BW95/100)</f>
        <v>0</v>
      </c>
      <c r="N95" s="212" t="n">
        <f aca="false">'Stavební rozpočet'!N923</f>
        <v>0</v>
      </c>
      <c r="O95" s="212" t="n">
        <f aca="false">G95*N95</f>
        <v>0</v>
      </c>
      <c r="P95" s="213"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115</v>
      </c>
      <c r="AJ95" s="90" t="n">
        <f aca="false">IF(AN95=0,L95,0)</f>
        <v>0</v>
      </c>
      <c r="AK95" s="90" t="n">
        <f aca="false">IF(AN95=12,L95,0)</f>
        <v>0</v>
      </c>
      <c r="AL95" s="90" t="n">
        <f aca="false">IF(AN95=21,L95,0)</f>
        <v>0</v>
      </c>
      <c r="AN95" s="90" t="n">
        <v>21</v>
      </c>
      <c r="AO95" s="90" t="n">
        <f aca="false">H95*0</f>
        <v>0</v>
      </c>
      <c r="AP95" s="90" t="n">
        <f aca="false">H95*(1-0)</f>
        <v>0</v>
      </c>
      <c r="AQ95" s="89" t="s">
        <v>220</v>
      </c>
      <c r="AV95" s="90" t="n">
        <f aca="false">AW95+AX95</f>
        <v>0</v>
      </c>
      <c r="AW95" s="90" t="n">
        <f aca="false">G95*AO95</f>
        <v>0</v>
      </c>
      <c r="AX95" s="90" t="n">
        <f aca="false">G95*AP95</f>
        <v>0</v>
      </c>
      <c r="AY95" s="89" t="s">
        <v>1365</v>
      </c>
      <c r="AZ95" s="89" t="s">
        <v>2395</v>
      </c>
      <c r="BA95" s="190" t="s">
        <v>2396</v>
      </c>
      <c r="BC95" s="90" t="n">
        <f aca="false">AW95+AX95</f>
        <v>0</v>
      </c>
      <c r="BD95" s="90" t="n">
        <f aca="false">H95/(100-BE95)*100</f>
        <v>0</v>
      </c>
      <c r="BE95" s="90" t="n">
        <v>0</v>
      </c>
      <c r="BF95" s="90" t="n">
        <f aca="false">O95</f>
        <v>0</v>
      </c>
      <c r="BH95" s="90" t="n">
        <f aca="false">G95*AO95</f>
        <v>0</v>
      </c>
      <c r="BI95" s="90" t="n">
        <f aca="false">G95*AP95</f>
        <v>0</v>
      </c>
      <c r="BJ95" s="90" t="n">
        <f aca="false">G95*H95</f>
        <v>0</v>
      </c>
      <c r="BK95" s="90"/>
      <c r="BL95" s="90"/>
      <c r="BW95" s="90" t="str">
        <f aca="false">I95</f>
        <v>21</v>
      </c>
      <c r="BX95" s="11" t="s">
        <v>1380</v>
      </c>
    </row>
    <row r="96" customFormat="false" ht="24.05" hidden="false" customHeight="true" outlineLevel="0" collapsed="false">
      <c r="A96" s="209" t="s">
        <v>455</v>
      </c>
      <c r="B96" s="209" t="s">
        <v>115</v>
      </c>
      <c r="C96" s="209" t="s">
        <v>1382</v>
      </c>
      <c r="D96" s="210" t="s">
        <v>2387</v>
      </c>
      <c r="E96" s="210"/>
      <c r="F96" s="209" t="s">
        <v>264</v>
      </c>
      <c r="G96" s="211" t="n">
        <f aca="false">'Stavební rozpočet'!G924</f>
        <v>0.627</v>
      </c>
      <c r="H96" s="212" t="n">
        <f aca="false">'Stavební rozpočet'!H924</f>
        <v>0</v>
      </c>
      <c r="I96" s="213" t="s">
        <v>203</v>
      </c>
      <c r="J96" s="212" t="n">
        <f aca="false">G96*AO96</f>
        <v>0</v>
      </c>
      <c r="K96" s="212" t="n">
        <f aca="false">G96*AP96</f>
        <v>0</v>
      </c>
      <c r="L96" s="212" t="n">
        <f aca="false">G96*H96</f>
        <v>0</v>
      </c>
      <c r="M96" s="212" t="n">
        <f aca="false">L96*(1+BW96/100)</f>
        <v>0</v>
      </c>
      <c r="N96" s="212" t="n">
        <f aca="false">'Stavební rozpočet'!N924</f>
        <v>0</v>
      </c>
      <c r="O96" s="212" t="n">
        <f aca="false">G96*N96</f>
        <v>0</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115</v>
      </c>
      <c r="AJ96" s="90" t="n">
        <f aca="false">IF(AN96=0,L96,0)</f>
        <v>0</v>
      </c>
      <c r="AK96" s="90" t="n">
        <f aca="false">IF(AN96=12,L96,0)</f>
        <v>0</v>
      </c>
      <c r="AL96" s="90" t="n">
        <f aca="false">IF(AN96=21,L96,0)</f>
        <v>0</v>
      </c>
      <c r="AN96" s="90" t="n">
        <v>21</v>
      </c>
      <c r="AO96" s="90" t="n">
        <f aca="false">H96*0</f>
        <v>0</v>
      </c>
      <c r="AP96" s="90" t="n">
        <f aca="false">H96*(1-0)</f>
        <v>0</v>
      </c>
      <c r="AQ96" s="89" t="s">
        <v>220</v>
      </c>
      <c r="AV96" s="90" t="n">
        <f aca="false">AW96+AX96</f>
        <v>0</v>
      </c>
      <c r="AW96" s="90" t="n">
        <f aca="false">G96*AO96</f>
        <v>0</v>
      </c>
      <c r="AX96" s="90" t="n">
        <f aca="false">G96*AP96</f>
        <v>0</v>
      </c>
      <c r="AY96" s="89" t="s">
        <v>1365</v>
      </c>
      <c r="AZ96" s="89" t="s">
        <v>2395</v>
      </c>
      <c r="BA96" s="190" t="s">
        <v>2396</v>
      </c>
      <c r="BC96" s="90" t="n">
        <f aca="false">AW96+AX96</f>
        <v>0</v>
      </c>
      <c r="BD96" s="90" t="n">
        <f aca="false">H96/(100-BE96)*100</f>
        <v>0</v>
      </c>
      <c r="BE96" s="90" t="n">
        <v>0</v>
      </c>
      <c r="BF96" s="90" t="n">
        <f aca="false">O96</f>
        <v>0</v>
      </c>
      <c r="BH96" s="90" t="n">
        <f aca="false">G96*AO96</f>
        <v>0</v>
      </c>
      <c r="BI96" s="90" t="n">
        <f aca="false">G96*AP96</f>
        <v>0</v>
      </c>
      <c r="BJ96" s="90" t="n">
        <f aca="false">G96*H96</f>
        <v>0</v>
      </c>
      <c r="BK96" s="90"/>
      <c r="BL96" s="90"/>
      <c r="BW96" s="90" t="str">
        <f aca="false">I96</f>
        <v>21</v>
      </c>
      <c r="BX96" s="11" t="s">
        <v>2387</v>
      </c>
    </row>
    <row r="97" customFormat="false" ht="15" hidden="false" customHeight="true" outlineLevel="0" collapsed="false">
      <c r="A97" s="209" t="s">
        <v>459</v>
      </c>
      <c r="B97" s="209" t="s">
        <v>115</v>
      </c>
      <c r="C97" s="209" t="s">
        <v>1385</v>
      </c>
      <c r="D97" s="210" t="s">
        <v>1386</v>
      </c>
      <c r="E97" s="210"/>
      <c r="F97" s="209" t="s">
        <v>264</v>
      </c>
      <c r="G97" s="211" t="n">
        <f aca="false">'Stavební rozpočet'!G925</f>
        <v>0.354</v>
      </c>
      <c r="H97" s="212" t="n">
        <f aca="false">'Stavební rozpočet'!H925</f>
        <v>0</v>
      </c>
      <c r="I97" s="213" t="s">
        <v>203</v>
      </c>
      <c r="J97" s="212" t="n">
        <f aca="false">G97*AO97</f>
        <v>0</v>
      </c>
      <c r="K97" s="212" t="n">
        <f aca="false">G97*AP97</f>
        <v>0</v>
      </c>
      <c r="L97" s="212" t="n">
        <f aca="false">G97*H97</f>
        <v>0</v>
      </c>
      <c r="M97" s="212" t="n">
        <f aca="false">L97*(1+BW97/100)</f>
        <v>0</v>
      </c>
      <c r="N97" s="212" t="n">
        <f aca="false">'Stavební rozpočet'!N925</f>
        <v>0</v>
      </c>
      <c r="O97" s="212" t="n">
        <f aca="false">G97*N97</f>
        <v>0</v>
      </c>
      <c r="P97" s="213"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115</v>
      </c>
      <c r="AJ97" s="90" t="n">
        <f aca="false">IF(AN97=0,L97,0)</f>
        <v>0</v>
      </c>
      <c r="AK97" s="90" t="n">
        <f aca="false">IF(AN97=12,L97,0)</f>
        <v>0</v>
      </c>
      <c r="AL97" s="90" t="n">
        <f aca="false">IF(AN97=21,L97,0)</f>
        <v>0</v>
      </c>
      <c r="AN97" s="90" t="n">
        <v>21</v>
      </c>
      <c r="AO97" s="90" t="n">
        <f aca="false">H97*0</f>
        <v>0</v>
      </c>
      <c r="AP97" s="90" t="n">
        <f aca="false">H97*(1-0)</f>
        <v>0</v>
      </c>
      <c r="AQ97" s="89" t="s">
        <v>220</v>
      </c>
      <c r="AV97" s="90" t="n">
        <f aca="false">AW97+AX97</f>
        <v>0</v>
      </c>
      <c r="AW97" s="90" t="n">
        <f aca="false">G97*AO97</f>
        <v>0</v>
      </c>
      <c r="AX97" s="90" t="n">
        <f aca="false">G97*AP97</f>
        <v>0</v>
      </c>
      <c r="AY97" s="89" t="s">
        <v>1365</v>
      </c>
      <c r="AZ97" s="89" t="s">
        <v>2395</v>
      </c>
      <c r="BA97" s="190" t="s">
        <v>2396</v>
      </c>
      <c r="BC97" s="90" t="n">
        <f aca="false">AW97+AX97</f>
        <v>0</v>
      </c>
      <c r="BD97" s="90" t="n">
        <f aca="false">H97/(100-BE97)*100</f>
        <v>0</v>
      </c>
      <c r="BE97" s="90" t="n">
        <v>0</v>
      </c>
      <c r="BF97" s="90" t="n">
        <f aca="false">O97</f>
        <v>0</v>
      </c>
      <c r="BH97" s="90" t="n">
        <f aca="false">G97*AO97</f>
        <v>0</v>
      </c>
      <c r="BI97" s="90" t="n">
        <f aca="false">G97*AP97</f>
        <v>0</v>
      </c>
      <c r="BJ97" s="90" t="n">
        <f aca="false">G97*H97</f>
        <v>0</v>
      </c>
      <c r="BK97" s="90"/>
      <c r="BL97" s="90"/>
      <c r="BW97" s="90" t="str">
        <f aca="false">I97</f>
        <v>21</v>
      </c>
      <c r="BX97" s="11" t="s">
        <v>1386</v>
      </c>
    </row>
    <row r="98" customFormat="false" ht="19.85" hidden="false" customHeight="true" outlineLevel="0" collapsed="false">
      <c r="J98" s="172" t="s">
        <v>160</v>
      </c>
      <c r="K98" s="172"/>
      <c r="L98" s="358" t="n">
        <f aca="false">L13+L28+L39+L62+L80+L85+L89</f>
        <v>0</v>
      </c>
      <c r="M98" s="358" t="n">
        <f aca="false">M13+M28+M39+M62+M80+M85+M89</f>
        <v>0</v>
      </c>
    </row>
    <row r="99" customFormat="false" ht="15" hidden="false" customHeight="false" outlineLevel="0" collapsed="false">
      <c r="A99" s="1"/>
    </row>
    <row r="100" customFormat="false" ht="15" hidden="false" customHeight="false" outlineLevel="0" collapsed="false">
      <c r="A100" s="11"/>
      <c r="B100" s="11"/>
      <c r="C100" s="11"/>
      <c r="D100" s="11"/>
      <c r="E100" s="11"/>
      <c r="F100" s="11"/>
      <c r="G100" s="11"/>
      <c r="H100" s="11"/>
      <c r="I100" s="11"/>
      <c r="J100" s="11"/>
      <c r="K100" s="11"/>
      <c r="L100" s="11"/>
      <c r="M100" s="11"/>
      <c r="N100" s="11"/>
      <c r="O100" s="11"/>
      <c r="P100" s="11"/>
    </row>
  </sheetData>
  <mergeCells count="11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J98:K98"/>
    <mergeCell ref="A100:P10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DB76B"/>
    <pageSetUpPr fitToPage="true"/>
  </sheetPr>
  <dimension ref="A1:H18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C2" activeCellId="0" sqref="C2"/>
    </sheetView>
  </sheetViews>
  <sheetFormatPr defaultColWidth="12.1484375" defaultRowHeight="15" zeroHeight="false" outlineLevelRow="0" outlineLevelCol="0"/>
  <cols>
    <col collapsed="false" customWidth="true" hidden="false" outlineLevel="0" max="1" min="1" style="25" width="8.23"/>
    <col collapsed="false" customWidth="true" hidden="false" outlineLevel="0" max="2" min="2" style="25" width="9.14"/>
    <col collapsed="false" customWidth="true" hidden="false" outlineLevel="0" max="3" min="3" style="25" width="14.85"/>
    <col collapsed="false" customWidth="true" hidden="false" outlineLevel="0" max="4" min="4" style="174" width="42.86"/>
    <col collapsed="false" customWidth="true" hidden="false" outlineLevel="0" max="5" min="5" style="25" width="39.79"/>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5930</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2389</v>
      </c>
      <c r="D11" s="205" t="s">
        <v>2390</v>
      </c>
      <c r="E11" s="205"/>
      <c r="F11" s="204"/>
      <c r="G11" s="208"/>
      <c r="H11" s="208"/>
    </row>
    <row r="12" customFormat="false" ht="15" hidden="false" customHeight="true" outlineLevel="0" collapsed="false">
      <c r="A12" s="204"/>
      <c r="B12" s="204" t="s">
        <v>4419</v>
      </c>
      <c r="C12" s="204" t="s">
        <v>2436</v>
      </c>
      <c r="D12" s="205" t="s">
        <v>2437</v>
      </c>
      <c r="E12" s="205"/>
      <c r="F12" s="204"/>
      <c r="G12" s="208"/>
      <c r="H12" s="208"/>
    </row>
    <row r="13" customFormat="false" ht="15" hidden="false" customHeight="true" outlineLevel="0" collapsed="false">
      <c r="A13" s="204"/>
      <c r="B13" s="204" t="s">
        <v>4419</v>
      </c>
      <c r="C13" s="204" t="s">
        <v>2464</v>
      </c>
      <c r="D13" s="205" t="s">
        <v>2465</v>
      </c>
      <c r="E13" s="205"/>
      <c r="F13" s="204"/>
      <c r="G13" s="208"/>
      <c r="H13" s="208"/>
    </row>
    <row r="14" customFormat="false" ht="15" hidden="false" customHeight="true" outlineLevel="0" collapsed="false">
      <c r="A14" s="204"/>
      <c r="B14" s="204" t="s">
        <v>4419</v>
      </c>
      <c r="C14" s="204" t="s">
        <v>2514</v>
      </c>
      <c r="D14" s="205" t="s">
        <v>87</v>
      </c>
      <c r="E14" s="205"/>
      <c r="F14" s="204"/>
      <c r="G14" s="208"/>
      <c r="H14" s="208"/>
    </row>
    <row r="15" customFormat="false" ht="15" hidden="false" customHeight="true" outlineLevel="0" collapsed="false">
      <c r="A15" s="204"/>
      <c r="B15" s="204" t="s">
        <v>4419</v>
      </c>
      <c r="C15" s="204" t="s">
        <v>404</v>
      </c>
      <c r="D15" s="205" t="s">
        <v>903</v>
      </c>
      <c r="E15" s="205"/>
      <c r="F15" s="204"/>
      <c r="G15" s="208"/>
      <c r="H15" s="208"/>
    </row>
    <row r="16" customFormat="false" ht="15" hidden="false" customHeight="true" outlineLevel="0" collapsed="false">
      <c r="A16" s="204"/>
      <c r="B16" s="204" t="s">
        <v>4419</v>
      </c>
      <c r="C16" s="204" t="s">
        <v>517</v>
      </c>
      <c r="D16" s="205" t="s">
        <v>1340</v>
      </c>
      <c r="E16" s="205"/>
      <c r="F16" s="204"/>
      <c r="G16" s="208"/>
      <c r="H16" s="208"/>
    </row>
    <row r="17" customFormat="false" ht="15" hidden="false" customHeight="true" outlineLevel="0" collapsed="false">
      <c r="A17" s="204"/>
      <c r="B17" s="204" t="s">
        <v>4419</v>
      </c>
      <c r="C17" s="204" t="s">
        <v>1360</v>
      </c>
      <c r="D17" s="205" t="s">
        <v>1361</v>
      </c>
      <c r="E17" s="205"/>
      <c r="F17" s="204"/>
      <c r="G17" s="208"/>
      <c r="H17" s="208"/>
    </row>
    <row r="18" customFormat="false" ht="24.05" hidden="false" customHeight="true" outlineLevel="0" collapsed="false">
      <c r="A18" s="209" t="s">
        <v>199</v>
      </c>
      <c r="B18" s="209" t="s">
        <v>115</v>
      </c>
      <c r="C18" s="209" t="s">
        <v>2392</v>
      </c>
      <c r="D18" s="210" t="s">
        <v>2393</v>
      </c>
      <c r="E18" s="210"/>
      <c r="F18" s="209" t="s">
        <v>771</v>
      </c>
      <c r="G18" s="212" t="n">
        <v>1</v>
      </c>
      <c r="H18" s="212" t="n">
        <v>0</v>
      </c>
    </row>
    <row r="19" customFormat="false" ht="15" hidden="false" customHeight="false" outlineLevel="0" collapsed="false">
      <c r="A19" s="364"/>
      <c r="B19" s="364"/>
      <c r="C19" s="364"/>
      <c r="D19" s="365" t="s">
        <v>199</v>
      </c>
      <c r="E19" s="366"/>
      <c r="F19" s="366"/>
      <c r="G19" s="367" t="n">
        <v>1</v>
      </c>
      <c r="H19" s="364"/>
    </row>
    <row r="20" customFormat="false" ht="24.05" hidden="false" customHeight="true" outlineLevel="0" collapsed="false">
      <c r="A20" s="209" t="s">
        <v>208</v>
      </c>
      <c r="B20" s="209" t="s">
        <v>115</v>
      </c>
      <c r="C20" s="209" t="s">
        <v>2398</v>
      </c>
      <c r="D20" s="210" t="s">
        <v>2399</v>
      </c>
      <c r="E20" s="210"/>
      <c r="F20" s="209" t="s">
        <v>771</v>
      </c>
      <c r="G20" s="212" t="n">
        <v>1</v>
      </c>
      <c r="H20" s="212" t="n">
        <v>0</v>
      </c>
    </row>
    <row r="21" customFormat="false" ht="15" hidden="false" customHeight="false" outlineLevel="0" collapsed="false">
      <c r="A21" s="364"/>
      <c r="B21" s="364"/>
      <c r="C21" s="364"/>
      <c r="D21" s="365" t="s">
        <v>199</v>
      </c>
      <c r="E21" s="366"/>
      <c r="F21" s="366"/>
      <c r="G21" s="367" t="n">
        <v>1</v>
      </c>
      <c r="H21" s="364"/>
    </row>
    <row r="22" customFormat="false" ht="24.05" hidden="false" customHeight="true" outlineLevel="0" collapsed="false">
      <c r="A22" s="209" t="s">
        <v>211</v>
      </c>
      <c r="B22" s="209" t="s">
        <v>115</v>
      </c>
      <c r="C22" s="209" t="s">
        <v>2401</v>
      </c>
      <c r="D22" s="210" t="s">
        <v>2402</v>
      </c>
      <c r="E22" s="210"/>
      <c r="F22" s="209" t="s">
        <v>771</v>
      </c>
      <c r="G22" s="212" t="n">
        <v>1</v>
      </c>
      <c r="H22" s="212" t="n">
        <v>0</v>
      </c>
    </row>
    <row r="23" customFormat="false" ht="15" hidden="false" customHeight="false" outlineLevel="0" collapsed="false">
      <c r="A23" s="364"/>
      <c r="B23" s="364"/>
      <c r="C23" s="364"/>
      <c r="D23" s="365" t="s">
        <v>199</v>
      </c>
      <c r="E23" s="366"/>
      <c r="F23" s="366"/>
      <c r="G23" s="367" t="n">
        <v>1</v>
      </c>
      <c r="H23" s="364"/>
    </row>
    <row r="24" customFormat="false" ht="15" hidden="false" customHeight="true" outlineLevel="0" collapsed="false">
      <c r="A24" s="209" t="s">
        <v>216</v>
      </c>
      <c r="B24" s="209" t="s">
        <v>115</v>
      </c>
      <c r="C24" s="209" t="s">
        <v>2404</v>
      </c>
      <c r="D24" s="210" t="s">
        <v>2405</v>
      </c>
      <c r="E24" s="210"/>
      <c r="F24" s="209" t="s">
        <v>771</v>
      </c>
      <c r="G24" s="212" t="n">
        <v>2</v>
      </c>
      <c r="H24" s="212" t="n">
        <v>0</v>
      </c>
    </row>
    <row r="25" customFormat="false" ht="15" hidden="false" customHeight="false" outlineLevel="0" collapsed="false">
      <c r="A25" s="364"/>
      <c r="B25" s="364"/>
      <c r="C25" s="364"/>
      <c r="D25" s="365" t="s">
        <v>208</v>
      </c>
      <c r="E25" s="366"/>
      <c r="F25" s="366"/>
      <c r="G25" s="367" t="n">
        <v>2</v>
      </c>
      <c r="H25" s="364"/>
    </row>
    <row r="26" customFormat="false" ht="24.05" hidden="false" customHeight="true" outlineLevel="0" collapsed="false">
      <c r="A26" s="209" t="s">
        <v>220</v>
      </c>
      <c r="B26" s="209" t="s">
        <v>115</v>
      </c>
      <c r="C26" s="209" t="s">
        <v>2407</v>
      </c>
      <c r="D26" s="210" t="s">
        <v>2408</v>
      </c>
      <c r="E26" s="210"/>
      <c r="F26" s="209" t="s">
        <v>771</v>
      </c>
      <c r="G26" s="212" t="n">
        <v>3</v>
      </c>
      <c r="H26" s="212" t="n">
        <v>0</v>
      </c>
    </row>
    <row r="27" customFormat="false" ht="15" hidden="false" customHeight="false" outlineLevel="0" collapsed="false">
      <c r="A27" s="364"/>
      <c r="B27" s="364"/>
      <c r="C27" s="364"/>
      <c r="D27" s="365" t="s">
        <v>211</v>
      </c>
      <c r="E27" s="366"/>
      <c r="F27" s="366"/>
      <c r="G27" s="367" t="n">
        <v>3</v>
      </c>
      <c r="H27" s="364"/>
    </row>
    <row r="28" customFormat="false" ht="15" hidden="false" customHeight="true" outlineLevel="0" collapsed="false">
      <c r="A28" s="209" t="s">
        <v>223</v>
      </c>
      <c r="B28" s="209" t="s">
        <v>115</v>
      </c>
      <c r="C28" s="209" t="s">
        <v>2410</v>
      </c>
      <c r="D28" s="210" t="s">
        <v>2411</v>
      </c>
      <c r="E28" s="210"/>
      <c r="F28" s="209" t="s">
        <v>771</v>
      </c>
      <c r="G28" s="212" t="n">
        <v>4</v>
      </c>
      <c r="H28" s="212" t="n">
        <v>0</v>
      </c>
    </row>
    <row r="29" customFormat="false" ht="15" hidden="false" customHeight="false" outlineLevel="0" collapsed="false">
      <c r="A29" s="364"/>
      <c r="B29" s="364"/>
      <c r="C29" s="364"/>
      <c r="D29" s="365" t="s">
        <v>216</v>
      </c>
      <c r="E29" s="366"/>
      <c r="F29" s="366"/>
      <c r="G29" s="367" t="n">
        <v>4</v>
      </c>
      <c r="H29" s="364"/>
    </row>
    <row r="30" customFormat="false" ht="15" hidden="false" customHeight="true" outlineLevel="0" collapsed="false">
      <c r="A30" s="209" t="s">
        <v>226</v>
      </c>
      <c r="B30" s="209" t="s">
        <v>115</v>
      </c>
      <c r="C30" s="209" t="s">
        <v>2413</v>
      </c>
      <c r="D30" s="210" t="s">
        <v>2414</v>
      </c>
      <c r="E30" s="210"/>
      <c r="F30" s="209" t="s">
        <v>771</v>
      </c>
      <c r="G30" s="212" t="n">
        <v>9</v>
      </c>
      <c r="H30" s="212" t="n">
        <v>0</v>
      </c>
    </row>
    <row r="31" customFormat="false" ht="15" hidden="false" customHeight="false" outlineLevel="0" collapsed="false">
      <c r="A31" s="364"/>
      <c r="B31" s="364"/>
      <c r="C31" s="364"/>
      <c r="D31" s="365" t="s">
        <v>233</v>
      </c>
      <c r="E31" s="366"/>
      <c r="F31" s="366"/>
      <c r="G31" s="367" t="n">
        <v>9</v>
      </c>
      <c r="H31" s="364"/>
    </row>
    <row r="32" customFormat="false" ht="15" hidden="false" customHeight="true" outlineLevel="0" collapsed="false">
      <c r="A32" s="209" t="s">
        <v>229</v>
      </c>
      <c r="B32" s="209" t="s">
        <v>115</v>
      </c>
      <c r="C32" s="209" t="s">
        <v>2416</v>
      </c>
      <c r="D32" s="210" t="s">
        <v>2417</v>
      </c>
      <c r="E32" s="210"/>
      <c r="F32" s="209" t="s">
        <v>771</v>
      </c>
      <c r="G32" s="212" t="n">
        <v>6</v>
      </c>
      <c r="H32" s="212" t="n">
        <v>0</v>
      </c>
    </row>
    <row r="33" customFormat="false" ht="15" hidden="false" customHeight="false" outlineLevel="0" collapsed="false">
      <c r="A33" s="364"/>
      <c r="B33" s="364"/>
      <c r="C33" s="364"/>
      <c r="D33" s="365" t="s">
        <v>223</v>
      </c>
      <c r="E33" s="366"/>
      <c r="F33" s="366"/>
      <c r="G33" s="367" t="n">
        <v>6</v>
      </c>
      <c r="H33" s="364"/>
    </row>
    <row r="34" customFormat="false" ht="15" hidden="false" customHeight="true" outlineLevel="0" collapsed="false">
      <c r="A34" s="209" t="s">
        <v>233</v>
      </c>
      <c r="B34" s="209" t="s">
        <v>115</v>
      </c>
      <c r="C34" s="209" t="s">
        <v>2419</v>
      </c>
      <c r="D34" s="210" t="s">
        <v>2420</v>
      </c>
      <c r="E34" s="210"/>
      <c r="F34" s="209" t="s">
        <v>771</v>
      </c>
      <c r="G34" s="212" t="n">
        <v>4</v>
      </c>
      <c r="H34" s="212" t="n">
        <v>0</v>
      </c>
    </row>
    <row r="35" customFormat="false" ht="15" hidden="false" customHeight="false" outlineLevel="0" collapsed="false">
      <c r="A35" s="364"/>
      <c r="B35" s="364"/>
      <c r="C35" s="364"/>
      <c r="D35" s="365" t="s">
        <v>216</v>
      </c>
      <c r="E35" s="366"/>
      <c r="F35" s="366"/>
      <c r="G35" s="367" t="n">
        <v>4</v>
      </c>
      <c r="H35" s="364"/>
    </row>
    <row r="36" customFormat="false" ht="15" hidden="false" customHeight="true" outlineLevel="0" collapsed="false">
      <c r="A36" s="209" t="s">
        <v>237</v>
      </c>
      <c r="B36" s="209" t="s">
        <v>115</v>
      </c>
      <c r="C36" s="209" t="s">
        <v>2422</v>
      </c>
      <c r="D36" s="210" t="s">
        <v>2423</v>
      </c>
      <c r="E36" s="210"/>
      <c r="F36" s="209" t="s">
        <v>771</v>
      </c>
      <c r="G36" s="212" t="n">
        <v>9</v>
      </c>
      <c r="H36" s="212" t="n">
        <v>0</v>
      </c>
    </row>
    <row r="37" customFormat="false" ht="15" hidden="false" customHeight="false" outlineLevel="0" collapsed="false">
      <c r="A37" s="364"/>
      <c r="B37" s="364"/>
      <c r="C37" s="364"/>
      <c r="D37" s="365" t="s">
        <v>233</v>
      </c>
      <c r="E37" s="366"/>
      <c r="F37" s="366"/>
      <c r="G37" s="367" t="n">
        <v>9</v>
      </c>
      <c r="H37" s="364"/>
    </row>
    <row r="38" customFormat="false" ht="15" hidden="false" customHeight="true" outlineLevel="0" collapsed="false">
      <c r="A38" s="209" t="s">
        <v>242</v>
      </c>
      <c r="B38" s="209" t="s">
        <v>115</v>
      </c>
      <c r="C38" s="209" t="s">
        <v>2425</v>
      </c>
      <c r="D38" s="210" t="s">
        <v>2426</v>
      </c>
      <c r="E38" s="210"/>
      <c r="F38" s="209" t="s">
        <v>771</v>
      </c>
      <c r="G38" s="212" t="n">
        <v>1</v>
      </c>
      <c r="H38" s="212" t="n">
        <v>0</v>
      </c>
    </row>
    <row r="39" customFormat="false" ht="15" hidden="false" customHeight="false" outlineLevel="0" collapsed="false">
      <c r="A39" s="364"/>
      <c r="B39" s="364"/>
      <c r="C39" s="364"/>
      <c r="D39" s="365" t="s">
        <v>199</v>
      </c>
      <c r="E39" s="366"/>
      <c r="F39" s="366"/>
      <c r="G39" s="367" t="n">
        <v>1</v>
      </c>
      <c r="H39" s="364"/>
    </row>
    <row r="40" customFormat="false" ht="15" hidden="false" customHeight="true" outlineLevel="0" collapsed="false">
      <c r="A40" s="209" t="s">
        <v>247</v>
      </c>
      <c r="B40" s="209" t="s">
        <v>115</v>
      </c>
      <c r="C40" s="209" t="s">
        <v>2428</v>
      </c>
      <c r="D40" s="210" t="s">
        <v>2429</v>
      </c>
      <c r="E40" s="210"/>
      <c r="F40" s="209" t="s">
        <v>771</v>
      </c>
      <c r="G40" s="212" t="n">
        <v>24</v>
      </c>
      <c r="H40" s="212" t="n">
        <v>0</v>
      </c>
    </row>
    <row r="41" customFormat="false" ht="15" hidden="false" customHeight="false" outlineLevel="0" collapsed="false">
      <c r="A41" s="364"/>
      <c r="B41" s="364"/>
      <c r="C41" s="364"/>
      <c r="D41" s="365" t="s">
        <v>286</v>
      </c>
      <c r="E41" s="366"/>
      <c r="F41" s="366"/>
      <c r="G41" s="367" t="n">
        <v>24</v>
      </c>
      <c r="H41" s="364"/>
    </row>
    <row r="42" customFormat="false" ht="15" hidden="false" customHeight="true" outlineLevel="0" collapsed="false">
      <c r="A42" s="209" t="s">
        <v>197</v>
      </c>
      <c r="B42" s="209" t="s">
        <v>115</v>
      </c>
      <c r="C42" s="209" t="s">
        <v>2431</v>
      </c>
      <c r="D42" s="210" t="s">
        <v>2432</v>
      </c>
      <c r="E42" s="210"/>
      <c r="F42" s="209" t="s">
        <v>771</v>
      </c>
      <c r="G42" s="212" t="n">
        <v>24</v>
      </c>
      <c r="H42" s="212" t="n">
        <v>0</v>
      </c>
    </row>
    <row r="43" customFormat="false" ht="15" hidden="false" customHeight="false" outlineLevel="0" collapsed="false">
      <c r="A43" s="364"/>
      <c r="B43" s="364"/>
      <c r="C43" s="364"/>
      <c r="D43" s="365" t="s">
        <v>286</v>
      </c>
      <c r="E43" s="366"/>
      <c r="F43" s="366"/>
      <c r="G43" s="367" t="n">
        <v>24</v>
      </c>
      <c r="H43" s="364"/>
    </row>
    <row r="44" customFormat="false" ht="15" hidden="false" customHeight="true" outlineLevel="0" collapsed="false">
      <c r="A44" s="209" t="s">
        <v>252</v>
      </c>
      <c r="B44" s="209" t="s">
        <v>115</v>
      </c>
      <c r="C44" s="209" t="s">
        <v>2434</v>
      </c>
      <c r="D44" s="210" t="s">
        <v>2435</v>
      </c>
      <c r="E44" s="210"/>
      <c r="F44" s="209" t="s">
        <v>771</v>
      </c>
      <c r="G44" s="212" t="n">
        <v>2</v>
      </c>
      <c r="H44" s="212" t="n">
        <v>0</v>
      </c>
    </row>
    <row r="45" customFormat="false" ht="15" hidden="false" customHeight="false" outlineLevel="0" collapsed="false">
      <c r="A45" s="364"/>
      <c r="B45" s="364"/>
      <c r="C45" s="364"/>
      <c r="D45" s="365" t="s">
        <v>208</v>
      </c>
      <c r="E45" s="366"/>
      <c r="F45" s="366"/>
      <c r="G45" s="367" t="n">
        <v>2</v>
      </c>
      <c r="H45" s="364"/>
    </row>
    <row r="46" customFormat="false" ht="24.05" hidden="false" customHeight="true" outlineLevel="0" collapsed="false">
      <c r="A46" s="209" t="s">
        <v>256</v>
      </c>
      <c r="B46" s="209" t="s">
        <v>115</v>
      </c>
      <c r="C46" s="209" t="s">
        <v>2438</v>
      </c>
      <c r="D46" s="210" t="s">
        <v>2439</v>
      </c>
      <c r="E46" s="210"/>
      <c r="F46" s="209" t="s">
        <v>771</v>
      </c>
      <c r="G46" s="212" t="n">
        <v>1</v>
      </c>
      <c r="H46" s="212" t="n">
        <v>0</v>
      </c>
    </row>
    <row r="47" customFormat="false" ht="15" hidden="false" customHeight="false" outlineLevel="0" collapsed="false">
      <c r="A47" s="364"/>
      <c r="B47" s="364"/>
      <c r="C47" s="364"/>
      <c r="D47" s="365" t="s">
        <v>199</v>
      </c>
      <c r="E47" s="366"/>
      <c r="F47" s="366"/>
      <c r="G47" s="367" t="n">
        <v>1</v>
      </c>
      <c r="H47" s="364"/>
    </row>
    <row r="48" customFormat="false" ht="24.05" hidden="false" customHeight="true" outlineLevel="0" collapsed="false">
      <c r="A48" s="209" t="s">
        <v>214</v>
      </c>
      <c r="B48" s="209" t="s">
        <v>115</v>
      </c>
      <c r="C48" s="209" t="s">
        <v>2442</v>
      </c>
      <c r="D48" s="210" t="s">
        <v>2443</v>
      </c>
      <c r="E48" s="210"/>
      <c r="F48" s="209" t="s">
        <v>771</v>
      </c>
      <c r="G48" s="212" t="n">
        <v>1</v>
      </c>
      <c r="H48" s="212" t="n">
        <v>0</v>
      </c>
    </row>
    <row r="49" customFormat="false" ht="15" hidden="false" customHeight="false" outlineLevel="0" collapsed="false">
      <c r="A49" s="364"/>
      <c r="B49" s="364"/>
      <c r="C49" s="364"/>
      <c r="D49" s="365" t="s">
        <v>199</v>
      </c>
      <c r="E49" s="366"/>
      <c r="F49" s="366"/>
      <c r="G49" s="367" t="n">
        <v>1</v>
      </c>
      <c r="H49" s="364"/>
    </row>
    <row r="50" customFormat="false" ht="24.05" hidden="false" customHeight="true" outlineLevel="0" collapsed="false">
      <c r="A50" s="209" t="s">
        <v>231</v>
      </c>
      <c r="B50" s="209" t="s">
        <v>115</v>
      </c>
      <c r="C50" s="209" t="s">
        <v>2444</v>
      </c>
      <c r="D50" s="210" t="s">
        <v>2445</v>
      </c>
      <c r="E50" s="210"/>
      <c r="F50" s="209" t="s">
        <v>771</v>
      </c>
      <c r="G50" s="212" t="n">
        <v>2</v>
      </c>
      <c r="H50" s="212" t="n">
        <v>0</v>
      </c>
    </row>
    <row r="51" customFormat="false" ht="15" hidden="false" customHeight="false" outlineLevel="0" collapsed="false">
      <c r="A51" s="364"/>
      <c r="B51" s="364"/>
      <c r="C51" s="364"/>
      <c r="D51" s="365" t="s">
        <v>208</v>
      </c>
      <c r="E51" s="366"/>
      <c r="F51" s="366"/>
      <c r="G51" s="367" t="n">
        <v>2</v>
      </c>
      <c r="H51" s="364"/>
    </row>
    <row r="52" customFormat="false" ht="15" hidden="false" customHeight="true" outlineLevel="0" collapsed="false">
      <c r="A52" s="209" t="s">
        <v>265</v>
      </c>
      <c r="B52" s="209" t="s">
        <v>115</v>
      </c>
      <c r="C52" s="209" t="s">
        <v>2447</v>
      </c>
      <c r="D52" s="210" t="s">
        <v>2448</v>
      </c>
      <c r="E52" s="210"/>
      <c r="F52" s="209" t="s">
        <v>771</v>
      </c>
      <c r="G52" s="212" t="n">
        <v>2</v>
      </c>
      <c r="H52" s="212" t="n">
        <v>0</v>
      </c>
    </row>
    <row r="53" customFormat="false" ht="15" hidden="false" customHeight="false" outlineLevel="0" collapsed="false">
      <c r="A53" s="364"/>
      <c r="B53" s="364"/>
      <c r="C53" s="364"/>
      <c r="D53" s="365" t="s">
        <v>208</v>
      </c>
      <c r="E53" s="366"/>
      <c r="F53" s="366"/>
      <c r="G53" s="367" t="n">
        <v>2</v>
      </c>
      <c r="H53" s="364"/>
    </row>
    <row r="54" customFormat="false" ht="15" hidden="false" customHeight="true" outlineLevel="0" collapsed="false">
      <c r="A54" s="209" t="s">
        <v>268</v>
      </c>
      <c r="B54" s="209" t="s">
        <v>115</v>
      </c>
      <c r="C54" s="209" t="s">
        <v>2449</v>
      </c>
      <c r="D54" s="210" t="s">
        <v>2450</v>
      </c>
      <c r="E54" s="210"/>
      <c r="F54" s="209" t="s">
        <v>313</v>
      </c>
      <c r="G54" s="212" t="n">
        <v>154</v>
      </c>
      <c r="H54" s="212" t="n">
        <v>0</v>
      </c>
    </row>
    <row r="55" customFormat="false" ht="15" hidden="false" customHeight="false" outlineLevel="0" collapsed="false">
      <c r="A55" s="364"/>
      <c r="B55" s="364"/>
      <c r="C55" s="364"/>
      <c r="D55" s="365" t="s">
        <v>694</v>
      </c>
      <c r="E55" s="366"/>
      <c r="F55" s="366"/>
      <c r="G55" s="367" t="n">
        <v>154</v>
      </c>
      <c r="H55" s="364"/>
    </row>
    <row r="56" customFormat="false" ht="15" hidden="false" customHeight="true" outlineLevel="0" collapsed="false">
      <c r="A56" s="209" t="s">
        <v>271</v>
      </c>
      <c r="B56" s="209" t="s">
        <v>115</v>
      </c>
      <c r="C56" s="209" t="s">
        <v>2451</v>
      </c>
      <c r="D56" s="210" t="s">
        <v>2452</v>
      </c>
      <c r="E56" s="210"/>
      <c r="F56" s="209" t="s">
        <v>313</v>
      </c>
      <c r="G56" s="212" t="n">
        <v>218</v>
      </c>
      <c r="H56" s="212" t="n">
        <v>0</v>
      </c>
    </row>
    <row r="57" customFormat="false" ht="15" hidden="false" customHeight="false" outlineLevel="0" collapsed="false">
      <c r="A57" s="364"/>
      <c r="B57" s="364"/>
      <c r="C57" s="364"/>
      <c r="D57" s="365" t="s">
        <v>888</v>
      </c>
      <c r="E57" s="366"/>
      <c r="F57" s="366"/>
      <c r="G57" s="367" t="n">
        <v>218</v>
      </c>
      <c r="H57" s="364"/>
    </row>
    <row r="58" customFormat="false" ht="15" hidden="false" customHeight="true" outlineLevel="0" collapsed="false">
      <c r="A58" s="209" t="s">
        <v>203</v>
      </c>
      <c r="B58" s="209" t="s">
        <v>115</v>
      </c>
      <c r="C58" s="209" t="s">
        <v>2454</v>
      </c>
      <c r="D58" s="210" t="s">
        <v>2455</v>
      </c>
      <c r="E58" s="210"/>
      <c r="F58" s="209" t="s">
        <v>771</v>
      </c>
      <c r="G58" s="212" t="n">
        <v>1</v>
      </c>
      <c r="H58" s="212" t="n">
        <v>0</v>
      </c>
    </row>
    <row r="59" customFormat="false" ht="15" hidden="false" customHeight="false" outlineLevel="0" collapsed="false">
      <c r="A59" s="364"/>
      <c r="B59" s="364"/>
      <c r="C59" s="364"/>
      <c r="D59" s="365" t="s">
        <v>199</v>
      </c>
      <c r="E59" s="366"/>
      <c r="F59" s="366"/>
      <c r="G59" s="367" t="n">
        <v>1</v>
      </c>
      <c r="H59" s="364"/>
    </row>
    <row r="60" customFormat="false" ht="15" hidden="false" customHeight="true" outlineLevel="0" collapsed="false">
      <c r="A60" s="209" t="s">
        <v>276</v>
      </c>
      <c r="B60" s="209" t="s">
        <v>115</v>
      </c>
      <c r="C60" s="209" t="s">
        <v>2457</v>
      </c>
      <c r="D60" s="210" t="s">
        <v>2458</v>
      </c>
      <c r="E60" s="210"/>
      <c r="F60" s="209" t="s">
        <v>1484</v>
      </c>
      <c r="G60" s="212" t="n">
        <v>1</v>
      </c>
      <c r="H60" s="212" t="n">
        <v>0</v>
      </c>
    </row>
    <row r="61" customFormat="false" ht="15" hidden="false" customHeight="false" outlineLevel="0" collapsed="false">
      <c r="A61" s="364"/>
      <c r="B61" s="364"/>
      <c r="C61" s="364"/>
      <c r="D61" s="365" t="s">
        <v>199</v>
      </c>
      <c r="E61" s="366"/>
      <c r="F61" s="366"/>
      <c r="G61" s="367" t="n">
        <v>1</v>
      </c>
      <c r="H61" s="364"/>
    </row>
    <row r="62" customFormat="false" ht="24.05" hidden="false" customHeight="true" outlineLevel="0" collapsed="false">
      <c r="A62" s="209" t="s">
        <v>281</v>
      </c>
      <c r="B62" s="209" t="s">
        <v>115</v>
      </c>
      <c r="C62" s="209" t="s">
        <v>2460</v>
      </c>
      <c r="D62" s="210" t="s">
        <v>2461</v>
      </c>
      <c r="E62" s="210"/>
      <c r="F62" s="209" t="s">
        <v>1484</v>
      </c>
      <c r="G62" s="212" t="n">
        <v>1</v>
      </c>
      <c r="H62" s="212" t="n">
        <v>0</v>
      </c>
    </row>
    <row r="63" customFormat="false" ht="15" hidden="false" customHeight="false" outlineLevel="0" collapsed="false">
      <c r="A63" s="364"/>
      <c r="B63" s="364"/>
      <c r="C63" s="364"/>
      <c r="D63" s="365" t="s">
        <v>199</v>
      </c>
      <c r="E63" s="366"/>
      <c r="F63" s="366"/>
      <c r="G63" s="367" t="n">
        <v>1</v>
      </c>
      <c r="H63" s="364"/>
    </row>
    <row r="64" customFormat="false" ht="15" hidden="false" customHeight="true" outlineLevel="0" collapsed="false">
      <c r="A64" s="209" t="s">
        <v>286</v>
      </c>
      <c r="B64" s="209" t="s">
        <v>115</v>
      </c>
      <c r="C64" s="209" t="s">
        <v>1934</v>
      </c>
      <c r="D64" s="210" t="s">
        <v>2463</v>
      </c>
      <c r="E64" s="210"/>
      <c r="F64" s="209" t="s">
        <v>1309</v>
      </c>
      <c r="G64" s="212" t="n">
        <v>16</v>
      </c>
      <c r="H64" s="212" t="n">
        <v>0</v>
      </c>
    </row>
    <row r="65" customFormat="false" ht="15" hidden="false" customHeight="false" outlineLevel="0" collapsed="false">
      <c r="A65" s="364"/>
      <c r="B65" s="364"/>
      <c r="C65" s="364"/>
      <c r="D65" s="365" t="s">
        <v>214</v>
      </c>
      <c r="E65" s="366"/>
      <c r="F65" s="366"/>
      <c r="G65" s="367" t="n">
        <v>16</v>
      </c>
      <c r="H65" s="364"/>
    </row>
    <row r="66" customFormat="false" ht="15" hidden="false" customHeight="true" outlineLevel="0" collapsed="false">
      <c r="A66" s="209" t="s">
        <v>289</v>
      </c>
      <c r="B66" s="209" t="s">
        <v>115</v>
      </c>
      <c r="C66" s="209" t="s">
        <v>2467</v>
      </c>
      <c r="D66" s="210" t="s">
        <v>2468</v>
      </c>
      <c r="E66" s="210"/>
      <c r="F66" s="209" t="s">
        <v>771</v>
      </c>
      <c r="G66" s="212" t="n">
        <v>2</v>
      </c>
      <c r="H66" s="212" t="n">
        <v>0</v>
      </c>
    </row>
    <row r="67" customFormat="false" ht="15" hidden="false" customHeight="false" outlineLevel="0" collapsed="false">
      <c r="A67" s="364"/>
      <c r="B67" s="364"/>
      <c r="C67" s="364"/>
      <c r="D67" s="365" t="s">
        <v>208</v>
      </c>
      <c r="E67" s="366"/>
      <c r="F67" s="366"/>
      <c r="G67" s="367" t="n">
        <v>2</v>
      </c>
      <c r="H67" s="364"/>
    </row>
    <row r="68" customFormat="false" ht="24.05" hidden="false" customHeight="true" outlineLevel="0" collapsed="false">
      <c r="A68" s="209" t="s">
        <v>292</v>
      </c>
      <c r="B68" s="209" t="s">
        <v>115</v>
      </c>
      <c r="C68" s="209" t="s">
        <v>2471</v>
      </c>
      <c r="D68" s="210" t="s">
        <v>2472</v>
      </c>
      <c r="E68" s="210"/>
      <c r="F68" s="209" t="s">
        <v>261</v>
      </c>
      <c r="G68" s="212" t="n">
        <v>16</v>
      </c>
      <c r="H68" s="212" t="n">
        <v>0</v>
      </c>
    </row>
    <row r="69" customFormat="false" ht="15" hidden="false" customHeight="false" outlineLevel="0" collapsed="false">
      <c r="A69" s="364"/>
      <c r="B69" s="364"/>
      <c r="C69" s="364"/>
      <c r="D69" s="365" t="s">
        <v>214</v>
      </c>
      <c r="E69" s="366"/>
      <c r="F69" s="366"/>
      <c r="G69" s="367" t="n">
        <v>16</v>
      </c>
      <c r="H69" s="364"/>
    </row>
    <row r="70" customFormat="false" ht="24.05" hidden="false" customHeight="true" outlineLevel="0" collapsed="false">
      <c r="A70" s="209" t="s">
        <v>240</v>
      </c>
      <c r="B70" s="209" t="s">
        <v>115</v>
      </c>
      <c r="C70" s="209" t="s">
        <v>2127</v>
      </c>
      <c r="D70" s="210" t="s">
        <v>2474</v>
      </c>
      <c r="E70" s="210"/>
      <c r="F70" s="209" t="s">
        <v>261</v>
      </c>
      <c r="G70" s="212" t="n">
        <v>28</v>
      </c>
      <c r="H70" s="212" t="n">
        <v>0</v>
      </c>
    </row>
    <row r="71" customFormat="false" ht="15" hidden="false" customHeight="false" outlineLevel="0" collapsed="false">
      <c r="A71" s="364"/>
      <c r="B71" s="364"/>
      <c r="C71" s="364"/>
      <c r="D71" s="365" t="s">
        <v>297</v>
      </c>
      <c r="E71" s="366"/>
      <c r="F71" s="366"/>
      <c r="G71" s="367" t="n">
        <v>28</v>
      </c>
      <c r="H71" s="364"/>
    </row>
    <row r="72" customFormat="false" ht="24.05" hidden="false" customHeight="true" outlineLevel="0" collapsed="false">
      <c r="A72" s="209" t="s">
        <v>297</v>
      </c>
      <c r="B72" s="209" t="s">
        <v>115</v>
      </c>
      <c r="C72" s="209" t="s">
        <v>2476</v>
      </c>
      <c r="D72" s="210" t="s">
        <v>2477</v>
      </c>
      <c r="E72" s="210"/>
      <c r="F72" s="209" t="s">
        <v>771</v>
      </c>
      <c r="G72" s="212" t="n">
        <v>1</v>
      </c>
      <c r="H72" s="212" t="n">
        <v>0</v>
      </c>
    </row>
    <row r="73" customFormat="false" ht="15" hidden="false" customHeight="false" outlineLevel="0" collapsed="false">
      <c r="A73" s="364"/>
      <c r="B73" s="364"/>
      <c r="C73" s="364"/>
      <c r="D73" s="365" t="s">
        <v>199</v>
      </c>
      <c r="E73" s="366"/>
      <c r="F73" s="366"/>
      <c r="G73" s="367" t="n">
        <v>1</v>
      </c>
      <c r="H73" s="364"/>
    </row>
    <row r="74" customFormat="false" ht="24.05" hidden="false" customHeight="true" outlineLevel="0" collapsed="false">
      <c r="A74" s="209" t="s">
        <v>300</v>
      </c>
      <c r="B74" s="209" t="s">
        <v>115</v>
      </c>
      <c r="C74" s="209" t="s">
        <v>2479</v>
      </c>
      <c r="D74" s="210" t="s">
        <v>2480</v>
      </c>
      <c r="E74" s="210"/>
      <c r="F74" s="209" t="s">
        <v>771</v>
      </c>
      <c r="G74" s="212" t="n">
        <v>1</v>
      </c>
      <c r="H74" s="212" t="n">
        <v>0</v>
      </c>
    </row>
    <row r="75" customFormat="false" ht="15" hidden="false" customHeight="false" outlineLevel="0" collapsed="false">
      <c r="A75" s="364"/>
      <c r="B75" s="364"/>
      <c r="C75" s="364"/>
      <c r="D75" s="365" t="s">
        <v>199</v>
      </c>
      <c r="E75" s="366"/>
      <c r="F75" s="366"/>
      <c r="G75" s="367" t="n">
        <v>1</v>
      </c>
      <c r="H75" s="364"/>
    </row>
    <row r="76" customFormat="false" ht="15" hidden="false" customHeight="true" outlineLevel="0" collapsed="false">
      <c r="A76" s="209" t="s">
        <v>303</v>
      </c>
      <c r="B76" s="209" t="s">
        <v>115</v>
      </c>
      <c r="C76" s="209" t="s">
        <v>2481</v>
      </c>
      <c r="D76" s="210" t="s">
        <v>2482</v>
      </c>
      <c r="E76" s="210"/>
      <c r="F76" s="209" t="s">
        <v>261</v>
      </c>
      <c r="G76" s="212" t="n">
        <v>10</v>
      </c>
      <c r="H76" s="212" t="n">
        <v>0</v>
      </c>
    </row>
    <row r="77" customFormat="false" ht="15" hidden="false" customHeight="false" outlineLevel="0" collapsed="false">
      <c r="A77" s="364"/>
      <c r="B77" s="364"/>
      <c r="C77" s="364"/>
      <c r="D77" s="365" t="s">
        <v>237</v>
      </c>
      <c r="E77" s="366"/>
      <c r="F77" s="366"/>
      <c r="G77" s="367" t="n">
        <v>10</v>
      </c>
      <c r="H77" s="364"/>
    </row>
    <row r="78" customFormat="false" ht="15" hidden="false" customHeight="true" outlineLevel="0" collapsed="false">
      <c r="A78" s="214" t="s">
        <v>279</v>
      </c>
      <c r="B78" s="214" t="s">
        <v>115</v>
      </c>
      <c r="C78" s="214" t="s">
        <v>2484</v>
      </c>
      <c r="D78" s="215" t="s">
        <v>2485</v>
      </c>
      <c r="E78" s="215"/>
      <c r="F78" s="214" t="s">
        <v>261</v>
      </c>
      <c r="G78" s="217" t="n">
        <v>7</v>
      </c>
      <c r="H78" s="217" t="n">
        <v>0</v>
      </c>
    </row>
    <row r="79" customFormat="false" ht="15" hidden="false" customHeight="false" outlineLevel="0" collapsed="false">
      <c r="A79" s="364"/>
      <c r="B79" s="364"/>
      <c r="C79" s="364"/>
      <c r="D79" s="365" t="s">
        <v>226</v>
      </c>
      <c r="E79" s="366"/>
      <c r="F79" s="366"/>
      <c r="G79" s="368" t="n">
        <v>7</v>
      </c>
      <c r="H79" s="364"/>
    </row>
    <row r="80" customFormat="false" ht="15" hidden="false" customHeight="true" outlineLevel="0" collapsed="false">
      <c r="A80" s="214" t="s">
        <v>310</v>
      </c>
      <c r="B80" s="214" t="s">
        <v>115</v>
      </c>
      <c r="C80" s="214" t="s">
        <v>2487</v>
      </c>
      <c r="D80" s="215" t="s">
        <v>2488</v>
      </c>
      <c r="E80" s="215"/>
      <c r="F80" s="214" t="s">
        <v>261</v>
      </c>
      <c r="G80" s="217" t="n">
        <v>3</v>
      </c>
      <c r="H80" s="217" t="n">
        <v>0</v>
      </c>
    </row>
    <row r="81" customFormat="false" ht="15" hidden="false" customHeight="false" outlineLevel="0" collapsed="false">
      <c r="A81" s="364"/>
      <c r="B81" s="364"/>
      <c r="C81" s="364"/>
      <c r="D81" s="365" t="s">
        <v>211</v>
      </c>
      <c r="E81" s="366"/>
      <c r="F81" s="366"/>
      <c r="G81" s="368" t="n">
        <v>3</v>
      </c>
      <c r="H81" s="364"/>
    </row>
    <row r="82" customFormat="false" ht="15" hidden="false" customHeight="true" outlineLevel="0" collapsed="false">
      <c r="A82" s="209" t="s">
        <v>315</v>
      </c>
      <c r="B82" s="209" t="s">
        <v>115</v>
      </c>
      <c r="C82" s="209" t="s">
        <v>2490</v>
      </c>
      <c r="D82" s="210" t="s">
        <v>2491</v>
      </c>
      <c r="E82" s="210"/>
      <c r="F82" s="209" t="s">
        <v>313</v>
      </c>
      <c r="G82" s="212" t="n">
        <v>344</v>
      </c>
      <c r="H82" s="212" t="n">
        <v>0</v>
      </c>
    </row>
    <row r="83" customFormat="false" ht="15" hidden="false" customHeight="false" outlineLevel="0" collapsed="false">
      <c r="A83" s="364"/>
      <c r="B83" s="364"/>
      <c r="C83" s="364"/>
      <c r="D83" s="365" t="s">
        <v>1284</v>
      </c>
      <c r="E83" s="366"/>
      <c r="F83" s="366"/>
      <c r="G83" s="367" t="n">
        <v>344</v>
      </c>
      <c r="H83" s="364"/>
    </row>
    <row r="84" customFormat="false" ht="15" hidden="false" customHeight="true" outlineLevel="0" collapsed="false">
      <c r="A84" s="209" t="s">
        <v>308</v>
      </c>
      <c r="B84" s="209" t="s">
        <v>115</v>
      </c>
      <c r="C84" s="209" t="s">
        <v>2493</v>
      </c>
      <c r="D84" s="210" t="s">
        <v>2494</v>
      </c>
      <c r="E84" s="210"/>
      <c r="F84" s="209" t="s">
        <v>313</v>
      </c>
      <c r="G84" s="212" t="n">
        <v>344</v>
      </c>
      <c r="H84" s="212" t="n">
        <v>0</v>
      </c>
    </row>
    <row r="85" customFormat="false" ht="15" hidden="false" customHeight="false" outlineLevel="0" collapsed="false">
      <c r="A85" s="364"/>
      <c r="B85" s="364"/>
      <c r="C85" s="364"/>
      <c r="D85" s="365" t="s">
        <v>1284</v>
      </c>
      <c r="E85" s="366"/>
      <c r="F85" s="366"/>
      <c r="G85" s="367" t="n">
        <v>344</v>
      </c>
      <c r="H85" s="364"/>
    </row>
    <row r="86" customFormat="false" ht="15" hidden="false" customHeight="true" outlineLevel="0" collapsed="false">
      <c r="A86" s="209" t="s">
        <v>320</v>
      </c>
      <c r="B86" s="209" t="s">
        <v>115</v>
      </c>
      <c r="C86" s="209" t="s">
        <v>2496</v>
      </c>
      <c r="D86" s="210" t="s">
        <v>2497</v>
      </c>
      <c r="E86" s="210"/>
      <c r="F86" s="209" t="s">
        <v>313</v>
      </c>
      <c r="G86" s="212" t="n">
        <v>45</v>
      </c>
      <c r="H86" s="212" t="n">
        <v>0</v>
      </c>
    </row>
    <row r="87" customFormat="false" ht="15" hidden="false" customHeight="false" outlineLevel="0" collapsed="false">
      <c r="A87" s="364"/>
      <c r="B87" s="364"/>
      <c r="C87" s="364"/>
      <c r="D87" s="365" t="s">
        <v>353</v>
      </c>
      <c r="E87" s="366"/>
      <c r="F87" s="366"/>
      <c r="G87" s="367" t="n">
        <v>45</v>
      </c>
      <c r="H87" s="364"/>
    </row>
    <row r="88" customFormat="false" ht="24.05" hidden="false" customHeight="true" outlineLevel="0" collapsed="false">
      <c r="A88" s="209" t="s">
        <v>323</v>
      </c>
      <c r="B88" s="209" t="s">
        <v>115</v>
      </c>
      <c r="C88" s="209" t="s">
        <v>2234</v>
      </c>
      <c r="D88" s="210" t="s">
        <v>2499</v>
      </c>
      <c r="E88" s="210"/>
      <c r="F88" s="209" t="s">
        <v>313</v>
      </c>
      <c r="G88" s="212" t="n">
        <v>79</v>
      </c>
      <c r="H88" s="212" t="n">
        <v>0</v>
      </c>
    </row>
    <row r="89" customFormat="false" ht="15" hidden="false" customHeight="false" outlineLevel="0" collapsed="false">
      <c r="A89" s="364"/>
      <c r="B89" s="364"/>
      <c r="C89" s="364"/>
      <c r="D89" s="365" t="s">
        <v>462</v>
      </c>
      <c r="E89" s="366"/>
      <c r="F89" s="366"/>
      <c r="G89" s="367" t="n">
        <v>79</v>
      </c>
      <c r="H89" s="364"/>
    </row>
    <row r="90" customFormat="false" ht="24.05" hidden="false" customHeight="true" outlineLevel="0" collapsed="false">
      <c r="A90" s="209" t="s">
        <v>326</v>
      </c>
      <c r="B90" s="209" t="s">
        <v>115</v>
      </c>
      <c r="C90" s="209" t="s">
        <v>2237</v>
      </c>
      <c r="D90" s="210" t="s">
        <v>2500</v>
      </c>
      <c r="E90" s="210"/>
      <c r="F90" s="209" t="s">
        <v>313</v>
      </c>
      <c r="G90" s="212" t="n">
        <v>45</v>
      </c>
      <c r="H90" s="212" t="n">
        <v>0</v>
      </c>
    </row>
    <row r="91" customFormat="false" ht="15" hidden="false" customHeight="false" outlineLevel="0" collapsed="false">
      <c r="A91" s="364"/>
      <c r="B91" s="364"/>
      <c r="C91" s="364"/>
      <c r="D91" s="365" t="s">
        <v>353</v>
      </c>
      <c r="E91" s="366"/>
      <c r="F91" s="366"/>
      <c r="G91" s="367" t="n">
        <v>45</v>
      </c>
      <c r="H91" s="364"/>
    </row>
    <row r="92" customFormat="false" ht="24.05" hidden="false" customHeight="true" outlineLevel="0" collapsed="false">
      <c r="A92" s="209" t="s">
        <v>329</v>
      </c>
      <c r="B92" s="209" t="s">
        <v>115</v>
      </c>
      <c r="C92" s="209" t="s">
        <v>2240</v>
      </c>
      <c r="D92" s="210" t="s">
        <v>2502</v>
      </c>
      <c r="E92" s="210"/>
      <c r="F92" s="209" t="s">
        <v>313</v>
      </c>
      <c r="G92" s="212" t="n">
        <v>35</v>
      </c>
      <c r="H92" s="212" t="n">
        <v>0</v>
      </c>
    </row>
    <row r="93" customFormat="false" ht="15" hidden="false" customHeight="false" outlineLevel="0" collapsed="false">
      <c r="A93" s="364"/>
      <c r="B93" s="364"/>
      <c r="C93" s="364"/>
      <c r="D93" s="365" t="s">
        <v>320</v>
      </c>
      <c r="E93" s="366"/>
      <c r="F93" s="366"/>
      <c r="G93" s="367" t="n">
        <v>35</v>
      </c>
      <c r="H93" s="364"/>
    </row>
    <row r="94" customFormat="false" ht="15" hidden="false" customHeight="true" outlineLevel="0" collapsed="false">
      <c r="A94" s="209" t="s">
        <v>334</v>
      </c>
      <c r="B94" s="209" t="s">
        <v>115</v>
      </c>
      <c r="C94" s="209" t="s">
        <v>2204</v>
      </c>
      <c r="D94" s="210" t="s">
        <v>2205</v>
      </c>
      <c r="E94" s="210"/>
      <c r="F94" s="209" t="s">
        <v>313</v>
      </c>
      <c r="G94" s="212" t="n">
        <v>20</v>
      </c>
      <c r="H94" s="212" t="n">
        <v>0</v>
      </c>
    </row>
    <row r="95" customFormat="false" ht="15" hidden="false" customHeight="false" outlineLevel="0" collapsed="false">
      <c r="A95" s="364"/>
      <c r="B95" s="364"/>
      <c r="C95" s="364"/>
      <c r="D95" s="365" t="s">
        <v>271</v>
      </c>
      <c r="E95" s="366"/>
      <c r="F95" s="366"/>
      <c r="G95" s="367" t="n">
        <v>20</v>
      </c>
      <c r="H95" s="364"/>
    </row>
    <row r="96" customFormat="false" ht="15" hidden="false" customHeight="true" outlineLevel="0" collapsed="false">
      <c r="A96" s="214" t="s">
        <v>339</v>
      </c>
      <c r="B96" s="214" t="s">
        <v>115</v>
      </c>
      <c r="C96" s="214" t="s">
        <v>2207</v>
      </c>
      <c r="D96" s="215" t="s">
        <v>2208</v>
      </c>
      <c r="E96" s="215"/>
      <c r="F96" s="214" t="s">
        <v>313</v>
      </c>
      <c r="G96" s="217" t="n">
        <v>21</v>
      </c>
      <c r="H96" s="217" t="n">
        <v>0</v>
      </c>
    </row>
    <row r="97" customFormat="false" ht="15" hidden="false" customHeight="false" outlineLevel="0" collapsed="false">
      <c r="A97" s="364"/>
      <c r="B97" s="364"/>
      <c r="C97" s="364"/>
      <c r="D97" s="365" t="s">
        <v>271</v>
      </c>
      <c r="E97" s="366"/>
      <c r="F97" s="366"/>
      <c r="G97" s="368" t="n">
        <v>20</v>
      </c>
      <c r="H97" s="364"/>
    </row>
    <row r="98" customFormat="false" ht="15" hidden="false" customHeight="false" outlineLevel="0" collapsed="false">
      <c r="A98" s="214"/>
      <c r="B98" s="214"/>
      <c r="C98" s="214"/>
      <c r="D98" s="365" t="s">
        <v>4901</v>
      </c>
      <c r="E98" s="366"/>
      <c r="F98" s="366"/>
      <c r="G98" s="368" t="n">
        <v>1</v>
      </c>
      <c r="H98" s="218"/>
    </row>
    <row r="99" customFormat="false" ht="15" hidden="false" customHeight="true" outlineLevel="0" collapsed="false">
      <c r="A99" s="209" t="s">
        <v>332</v>
      </c>
      <c r="B99" s="209" t="s">
        <v>115</v>
      </c>
      <c r="C99" s="209" t="s">
        <v>2210</v>
      </c>
      <c r="D99" s="210" t="s">
        <v>2211</v>
      </c>
      <c r="E99" s="210"/>
      <c r="F99" s="209" t="s">
        <v>313</v>
      </c>
      <c r="G99" s="212" t="n">
        <v>34</v>
      </c>
      <c r="H99" s="212" t="n">
        <v>0</v>
      </c>
    </row>
    <row r="100" customFormat="false" ht="15" hidden="false" customHeight="false" outlineLevel="0" collapsed="false">
      <c r="A100" s="364"/>
      <c r="B100" s="364"/>
      <c r="C100" s="364"/>
      <c r="D100" s="365" t="s">
        <v>308</v>
      </c>
      <c r="E100" s="366"/>
      <c r="F100" s="366"/>
      <c r="G100" s="367" t="n">
        <v>34</v>
      </c>
      <c r="H100" s="364"/>
    </row>
    <row r="101" customFormat="false" ht="15" hidden="false" customHeight="true" outlineLevel="0" collapsed="false">
      <c r="A101" s="214" t="s">
        <v>344</v>
      </c>
      <c r="B101" s="214" t="s">
        <v>115</v>
      </c>
      <c r="C101" s="214" t="s">
        <v>2213</v>
      </c>
      <c r="D101" s="215" t="s">
        <v>2214</v>
      </c>
      <c r="E101" s="215"/>
      <c r="F101" s="214" t="s">
        <v>313</v>
      </c>
      <c r="G101" s="217" t="n">
        <v>35.7</v>
      </c>
      <c r="H101" s="217" t="n">
        <v>0</v>
      </c>
    </row>
    <row r="102" customFormat="false" ht="15" hidden="false" customHeight="false" outlineLevel="0" collapsed="false">
      <c r="A102" s="364"/>
      <c r="B102" s="364"/>
      <c r="C102" s="364"/>
      <c r="D102" s="365" t="s">
        <v>308</v>
      </c>
      <c r="E102" s="366"/>
      <c r="F102" s="366"/>
      <c r="G102" s="368" t="n">
        <v>34</v>
      </c>
      <c r="H102" s="364"/>
    </row>
    <row r="103" customFormat="false" ht="15" hidden="false" customHeight="false" outlineLevel="0" collapsed="false">
      <c r="A103" s="214"/>
      <c r="B103" s="214"/>
      <c r="C103" s="214"/>
      <c r="D103" s="365" t="s">
        <v>4902</v>
      </c>
      <c r="E103" s="366"/>
      <c r="F103" s="366"/>
      <c r="G103" s="368" t="n">
        <v>1.7</v>
      </c>
      <c r="H103" s="218"/>
    </row>
    <row r="104" customFormat="false" ht="15" hidden="false" customHeight="true" outlineLevel="0" collapsed="false">
      <c r="A104" s="209" t="s">
        <v>347</v>
      </c>
      <c r="B104" s="209" t="s">
        <v>115</v>
      </c>
      <c r="C104" s="209" t="s">
        <v>2216</v>
      </c>
      <c r="D104" s="210" t="s">
        <v>2217</v>
      </c>
      <c r="E104" s="210"/>
      <c r="F104" s="209" t="s">
        <v>313</v>
      </c>
      <c r="G104" s="212" t="n">
        <v>75</v>
      </c>
      <c r="H104" s="212" t="n">
        <v>0</v>
      </c>
    </row>
    <row r="105" customFormat="false" ht="15" hidden="false" customHeight="false" outlineLevel="0" collapsed="false">
      <c r="A105" s="364"/>
      <c r="B105" s="364"/>
      <c r="C105" s="364"/>
      <c r="D105" s="365" t="s">
        <v>448</v>
      </c>
      <c r="E105" s="366"/>
      <c r="F105" s="366"/>
      <c r="G105" s="367" t="n">
        <v>75</v>
      </c>
      <c r="H105" s="364"/>
    </row>
    <row r="106" customFormat="false" ht="15" hidden="false" customHeight="true" outlineLevel="0" collapsed="false">
      <c r="A106" s="214" t="s">
        <v>350</v>
      </c>
      <c r="B106" s="214" t="s">
        <v>115</v>
      </c>
      <c r="C106" s="214" t="s">
        <v>2219</v>
      </c>
      <c r="D106" s="215" t="s">
        <v>2220</v>
      </c>
      <c r="E106" s="215"/>
      <c r="F106" s="214" t="s">
        <v>313</v>
      </c>
      <c r="G106" s="217" t="n">
        <v>78.75</v>
      </c>
      <c r="H106" s="217" t="n">
        <v>0</v>
      </c>
    </row>
    <row r="107" customFormat="false" ht="15" hidden="false" customHeight="false" outlineLevel="0" collapsed="false">
      <c r="A107" s="364"/>
      <c r="B107" s="364"/>
      <c r="C107" s="364"/>
      <c r="D107" s="365" t="s">
        <v>448</v>
      </c>
      <c r="E107" s="366"/>
      <c r="F107" s="366"/>
      <c r="G107" s="368" t="n">
        <v>75</v>
      </c>
      <c r="H107" s="364"/>
    </row>
    <row r="108" customFormat="false" ht="15" hidden="false" customHeight="false" outlineLevel="0" collapsed="false">
      <c r="A108" s="214"/>
      <c r="B108" s="214"/>
      <c r="C108" s="214"/>
      <c r="D108" s="365" t="s">
        <v>4903</v>
      </c>
      <c r="E108" s="366"/>
      <c r="F108" s="366"/>
      <c r="G108" s="368" t="n">
        <v>3.75</v>
      </c>
      <c r="H108" s="218"/>
    </row>
    <row r="109" customFormat="false" ht="15" hidden="false" customHeight="true" outlineLevel="0" collapsed="false">
      <c r="A109" s="209" t="s">
        <v>353</v>
      </c>
      <c r="B109" s="209" t="s">
        <v>115</v>
      </c>
      <c r="C109" s="209" t="s">
        <v>2509</v>
      </c>
      <c r="D109" s="210" t="s">
        <v>2510</v>
      </c>
      <c r="E109" s="210"/>
      <c r="F109" s="209" t="s">
        <v>313</v>
      </c>
      <c r="G109" s="212" t="n">
        <v>533</v>
      </c>
      <c r="H109" s="212" t="n">
        <v>0</v>
      </c>
    </row>
    <row r="110" customFormat="false" ht="15" hidden="false" customHeight="false" outlineLevel="0" collapsed="false">
      <c r="A110" s="364"/>
      <c r="B110" s="364"/>
      <c r="C110" s="364"/>
      <c r="D110" s="365" t="s">
        <v>4904</v>
      </c>
      <c r="E110" s="366"/>
      <c r="F110" s="366"/>
      <c r="G110" s="367" t="n">
        <v>533</v>
      </c>
      <c r="H110" s="364"/>
    </row>
    <row r="111" customFormat="false" ht="15" hidden="false" customHeight="true" outlineLevel="0" collapsed="false">
      <c r="A111" s="209" t="s">
        <v>356</v>
      </c>
      <c r="B111" s="209" t="s">
        <v>115</v>
      </c>
      <c r="C111" s="209" t="s">
        <v>2512</v>
      </c>
      <c r="D111" s="210" t="s">
        <v>2513</v>
      </c>
      <c r="E111" s="210"/>
      <c r="F111" s="209" t="s">
        <v>1484</v>
      </c>
      <c r="G111" s="212" t="n">
        <v>1</v>
      </c>
      <c r="H111" s="212" t="n">
        <v>0</v>
      </c>
    </row>
    <row r="112" customFormat="false" ht="15" hidden="false" customHeight="false" outlineLevel="0" collapsed="false">
      <c r="A112" s="364"/>
      <c r="B112" s="364"/>
      <c r="C112" s="364"/>
      <c r="D112" s="365" t="s">
        <v>199</v>
      </c>
      <c r="E112" s="366"/>
      <c r="F112" s="366"/>
      <c r="G112" s="367" t="n">
        <v>1</v>
      </c>
      <c r="H112" s="364"/>
    </row>
    <row r="113" customFormat="false" ht="15" hidden="false" customHeight="true" outlineLevel="0" collapsed="false">
      <c r="A113" s="209" t="s">
        <v>360</v>
      </c>
      <c r="B113" s="209" t="s">
        <v>115</v>
      </c>
      <c r="C113" s="209" t="s">
        <v>2252</v>
      </c>
      <c r="D113" s="210" t="s">
        <v>2253</v>
      </c>
      <c r="E113" s="210"/>
      <c r="F113" s="209" t="s">
        <v>261</v>
      </c>
      <c r="G113" s="212" t="n">
        <v>176</v>
      </c>
      <c r="H113" s="212" t="n">
        <v>0</v>
      </c>
    </row>
    <row r="114" customFormat="false" ht="15" hidden="false" customHeight="false" outlineLevel="0" collapsed="false">
      <c r="A114" s="364"/>
      <c r="B114" s="364"/>
      <c r="C114" s="364"/>
      <c r="D114" s="365" t="s">
        <v>4905</v>
      </c>
      <c r="E114" s="366"/>
      <c r="F114" s="366"/>
      <c r="G114" s="367" t="n">
        <v>176</v>
      </c>
      <c r="H114" s="364"/>
    </row>
    <row r="115" customFormat="false" ht="24.05" hidden="false" customHeight="true" outlineLevel="0" collapsed="false">
      <c r="A115" s="209" t="s">
        <v>363</v>
      </c>
      <c r="B115" s="209" t="s">
        <v>115</v>
      </c>
      <c r="C115" s="209" t="s">
        <v>2255</v>
      </c>
      <c r="D115" s="210" t="s">
        <v>2518</v>
      </c>
      <c r="E115" s="210"/>
      <c r="F115" s="209" t="s">
        <v>1484</v>
      </c>
      <c r="G115" s="212" t="n">
        <v>1</v>
      </c>
      <c r="H115" s="212" t="n">
        <v>0</v>
      </c>
    </row>
    <row r="116" customFormat="false" ht="15" hidden="false" customHeight="false" outlineLevel="0" collapsed="false">
      <c r="A116" s="364"/>
      <c r="B116" s="364"/>
      <c r="C116" s="364"/>
      <c r="D116" s="365" t="s">
        <v>199</v>
      </c>
      <c r="E116" s="366"/>
      <c r="F116" s="366"/>
      <c r="G116" s="367" t="n">
        <v>1</v>
      </c>
      <c r="H116" s="364"/>
    </row>
    <row r="117" customFormat="false" ht="15" hidden="false" customHeight="true" outlineLevel="0" collapsed="false">
      <c r="A117" s="209" t="s">
        <v>366</v>
      </c>
      <c r="B117" s="209" t="s">
        <v>115</v>
      </c>
      <c r="C117" s="209" t="s">
        <v>2263</v>
      </c>
      <c r="D117" s="210" t="s">
        <v>2264</v>
      </c>
      <c r="E117" s="210"/>
      <c r="F117" s="209" t="s">
        <v>1309</v>
      </c>
      <c r="G117" s="212" t="n">
        <v>22</v>
      </c>
      <c r="H117" s="212" t="n">
        <v>0</v>
      </c>
    </row>
    <row r="118" customFormat="false" ht="15" hidden="false" customHeight="false" outlineLevel="0" collapsed="false">
      <c r="A118" s="364"/>
      <c r="B118" s="364"/>
      <c r="C118" s="364"/>
      <c r="D118" s="365" t="s">
        <v>276</v>
      </c>
      <c r="E118" s="366"/>
      <c r="F118" s="366"/>
      <c r="G118" s="367" t="n">
        <v>22</v>
      </c>
      <c r="H118" s="364"/>
    </row>
    <row r="119" customFormat="false" ht="15" hidden="false" customHeight="true" outlineLevel="0" collapsed="false">
      <c r="A119" s="209" t="s">
        <v>369</v>
      </c>
      <c r="B119" s="209" t="s">
        <v>115</v>
      </c>
      <c r="C119" s="209" t="s">
        <v>2263</v>
      </c>
      <c r="D119" s="210" t="s">
        <v>2266</v>
      </c>
      <c r="E119" s="210"/>
      <c r="F119" s="209" t="s">
        <v>1309</v>
      </c>
      <c r="G119" s="212" t="n">
        <v>16</v>
      </c>
      <c r="H119" s="212" t="n">
        <v>0</v>
      </c>
    </row>
    <row r="120" customFormat="false" ht="15" hidden="false" customHeight="false" outlineLevel="0" collapsed="false">
      <c r="A120" s="364"/>
      <c r="B120" s="364"/>
      <c r="C120" s="364"/>
      <c r="D120" s="365" t="s">
        <v>214</v>
      </c>
      <c r="E120" s="366"/>
      <c r="F120" s="366"/>
      <c r="G120" s="367" t="n">
        <v>16</v>
      </c>
      <c r="H120" s="364"/>
    </row>
    <row r="121" customFormat="false" ht="15" hidden="false" customHeight="true" outlineLevel="0" collapsed="false">
      <c r="A121" s="209" t="s">
        <v>372</v>
      </c>
      <c r="B121" s="209" t="s">
        <v>115</v>
      </c>
      <c r="C121" s="209" t="s">
        <v>1307</v>
      </c>
      <c r="D121" s="210" t="s">
        <v>2522</v>
      </c>
      <c r="E121" s="210"/>
      <c r="F121" s="209" t="s">
        <v>1309</v>
      </c>
      <c r="G121" s="212" t="n">
        <v>25</v>
      </c>
      <c r="H121" s="212" t="n">
        <v>0</v>
      </c>
    </row>
    <row r="122" customFormat="false" ht="15" hidden="false" customHeight="false" outlineLevel="0" collapsed="false">
      <c r="A122" s="364"/>
      <c r="B122" s="364"/>
      <c r="C122" s="364"/>
      <c r="D122" s="365" t="s">
        <v>289</v>
      </c>
      <c r="E122" s="366"/>
      <c r="F122" s="366"/>
      <c r="G122" s="367" t="n">
        <v>25</v>
      </c>
      <c r="H122" s="364"/>
    </row>
    <row r="123" customFormat="false" ht="15" hidden="false" customHeight="true" outlineLevel="0" collapsed="false">
      <c r="A123" s="209" t="s">
        <v>375</v>
      </c>
      <c r="B123" s="209" t="s">
        <v>115</v>
      </c>
      <c r="C123" s="209" t="s">
        <v>1307</v>
      </c>
      <c r="D123" s="210" t="s">
        <v>2524</v>
      </c>
      <c r="E123" s="210"/>
      <c r="F123" s="209" t="s">
        <v>1309</v>
      </c>
      <c r="G123" s="212" t="n">
        <v>24</v>
      </c>
      <c r="H123" s="212" t="n">
        <v>0</v>
      </c>
    </row>
    <row r="124" customFormat="false" ht="15" hidden="false" customHeight="false" outlineLevel="0" collapsed="false">
      <c r="A124" s="364"/>
      <c r="B124" s="364"/>
      <c r="C124" s="364"/>
      <c r="D124" s="365" t="s">
        <v>286</v>
      </c>
      <c r="E124" s="366"/>
      <c r="F124" s="366"/>
      <c r="G124" s="367" t="n">
        <v>24</v>
      </c>
      <c r="H124" s="364"/>
    </row>
    <row r="125" customFormat="false" ht="15" hidden="false" customHeight="true" outlineLevel="0" collapsed="false">
      <c r="A125" s="209" t="s">
        <v>378</v>
      </c>
      <c r="B125" s="209" t="s">
        <v>115</v>
      </c>
      <c r="C125" s="209" t="s">
        <v>1307</v>
      </c>
      <c r="D125" s="210" t="s">
        <v>2272</v>
      </c>
      <c r="E125" s="210"/>
      <c r="F125" s="209" t="s">
        <v>1309</v>
      </c>
      <c r="G125" s="212" t="n">
        <v>6</v>
      </c>
      <c r="H125" s="212" t="n">
        <v>0</v>
      </c>
    </row>
    <row r="126" customFormat="false" ht="15" hidden="false" customHeight="false" outlineLevel="0" collapsed="false">
      <c r="A126" s="364"/>
      <c r="B126" s="364"/>
      <c r="C126" s="364"/>
      <c r="D126" s="365" t="s">
        <v>223</v>
      </c>
      <c r="E126" s="366"/>
      <c r="F126" s="366"/>
      <c r="G126" s="367" t="n">
        <v>6</v>
      </c>
      <c r="H126" s="364"/>
    </row>
    <row r="127" customFormat="false" ht="15" hidden="false" customHeight="true" outlineLevel="0" collapsed="false">
      <c r="A127" s="209" t="s">
        <v>381</v>
      </c>
      <c r="B127" s="209" t="s">
        <v>115</v>
      </c>
      <c r="C127" s="209" t="s">
        <v>1318</v>
      </c>
      <c r="D127" s="210" t="s">
        <v>2274</v>
      </c>
      <c r="E127" s="210"/>
      <c r="F127" s="209" t="s">
        <v>1309</v>
      </c>
      <c r="G127" s="212" t="n">
        <v>12</v>
      </c>
      <c r="H127" s="212" t="n">
        <v>0</v>
      </c>
    </row>
    <row r="128" customFormat="false" ht="15" hidden="false" customHeight="false" outlineLevel="0" collapsed="false">
      <c r="A128" s="364"/>
      <c r="B128" s="364"/>
      <c r="C128" s="364"/>
      <c r="D128" s="365" t="s">
        <v>247</v>
      </c>
      <c r="E128" s="366"/>
      <c r="F128" s="366"/>
      <c r="G128" s="367" t="n">
        <v>12</v>
      </c>
      <c r="H128" s="364"/>
    </row>
    <row r="129" customFormat="false" ht="15" hidden="false" customHeight="true" outlineLevel="0" collapsed="false">
      <c r="A129" s="209" t="s">
        <v>383</v>
      </c>
      <c r="B129" s="209" t="s">
        <v>115</v>
      </c>
      <c r="C129" s="209" t="s">
        <v>1318</v>
      </c>
      <c r="D129" s="210" t="s">
        <v>2276</v>
      </c>
      <c r="E129" s="210"/>
      <c r="F129" s="209" t="s">
        <v>1309</v>
      </c>
      <c r="G129" s="212" t="n">
        <v>10</v>
      </c>
      <c r="H129" s="212" t="n">
        <v>0</v>
      </c>
    </row>
    <row r="130" customFormat="false" ht="15" hidden="false" customHeight="false" outlineLevel="0" collapsed="false">
      <c r="A130" s="364"/>
      <c r="B130" s="364"/>
      <c r="C130" s="364"/>
      <c r="D130" s="365" t="s">
        <v>237</v>
      </c>
      <c r="E130" s="366"/>
      <c r="F130" s="366"/>
      <c r="G130" s="367" t="n">
        <v>10</v>
      </c>
      <c r="H130" s="364"/>
    </row>
    <row r="131" customFormat="false" ht="15" hidden="false" customHeight="true" outlineLevel="0" collapsed="false">
      <c r="A131" s="209" t="s">
        <v>388</v>
      </c>
      <c r="B131" s="209" t="s">
        <v>115</v>
      </c>
      <c r="C131" s="209" t="s">
        <v>1318</v>
      </c>
      <c r="D131" s="210" t="s">
        <v>2278</v>
      </c>
      <c r="E131" s="210"/>
      <c r="F131" s="209" t="s">
        <v>1309</v>
      </c>
      <c r="G131" s="212" t="n">
        <v>14</v>
      </c>
      <c r="H131" s="212" t="n">
        <v>0</v>
      </c>
    </row>
    <row r="132" customFormat="false" ht="15" hidden="false" customHeight="false" outlineLevel="0" collapsed="false">
      <c r="A132" s="364"/>
      <c r="B132" s="364"/>
      <c r="C132" s="364"/>
      <c r="D132" s="365" t="s">
        <v>252</v>
      </c>
      <c r="E132" s="366"/>
      <c r="F132" s="366"/>
      <c r="G132" s="367" t="n">
        <v>14</v>
      </c>
      <c r="H132" s="364"/>
    </row>
    <row r="133" customFormat="false" ht="15" hidden="false" customHeight="true" outlineLevel="0" collapsed="false">
      <c r="A133" s="209" t="s">
        <v>393</v>
      </c>
      <c r="B133" s="209" t="s">
        <v>115</v>
      </c>
      <c r="C133" s="209" t="s">
        <v>1318</v>
      </c>
      <c r="D133" s="210" t="s">
        <v>2280</v>
      </c>
      <c r="E133" s="210"/>
      <c r="F133" s="209" t="s">
        <v>1309</v>
      </c>
      <c r="G133" s="212" t="n">
        <v>2</v>
      </c>
      <c r="H133" s="212" t="n">
        <v>0</v>
      </c>
    </row>
    <row r="134" customFormat="false" ht="15" hidden="false" customHeight="false" outlineLevel="0" collapsed="false">
      <c r="A134" s="364"/>
      <c r="B134" s="364"/>
      <c r="C134" s="364"/>
      <c r="D134" s="365" t="s">
        <v>208</v>
      </c>
      <c r="E134" s="366"/>
      <c r="F134" s="366"/>
      <c r="G134" s="367" t="n">
        <v>2</v>
      </c>
      <c r="H134" s="364"/>
    </row>
    <row r="135" customFormat="false" ht="15" hidden="false" customHeight="true" outlineLevel="0" collapsed="false">
      <c r="A135" s="209" t="s">
        <v>396</v>
      </c>
      <c r="B135" s="209" t="s">
        <v>115</v>
      </c>
      <c r="C135" s="209" t="s">
        <v>2282</v>
      </c>
      <c r="D135" s="210" t="s">
        <v>2283</v>
      </c>
      <c r="E135" s="210"/>
      <c r="F135" s="209" t="s">
        <v>1309</v>
      </c>
      <c r="G135" s="212" t="n">
        <v>52</v>
      </c>
      <c r="H135" s="212" t="n">
        <v>0</v>
      </c>
    </row>
    <row r="136" customFormat="false" ht="15" hidden="false" customHeight="false" outlineLevel="0" collapsed="false">
      <c r="A136" s="364"/>
      <c r="B136" s="364"/>
      <c r="C136" s="364"/>
      <c r="D136" s="365" t="s">
        <v>375</v>
      </c>
      <c r="E136" s="366"/>
      <c r="F136" s="366"/>
      <c r="G136" s="367" t="n">
        <v>52</v>
      </c>
      <c r="H136" s="364"/>
    </row>
    <row r="137" customFormat="false" ht="24.05" hidden="false" customHeight="true" outlineLevel="0" collapsed="false">
      <c r="A137" s="209" t="s">
        <v>399</v>
      </c>
      <c r="B137" s="209" t="s">
        <v>115</v>
      </c>
      <c r="C137" s="209" t="s">
        <v>1318</v>
      </c>
      <c r="D137" s="210" t="s">
        <v>2285</v>
      </c>
      <c r="E137" s="210"/>
      <c r="F137" s="209" t="s">
        <v>1309</v>
      </c>
      <c r="G137" s="212" t="n">
        <v>20</v>
      </c>
      <c r="H137" s="212" t="n">
        <v>0</v>
      </c>
    </row>
    <row r="138" customFormat="false" ht="15" hidden="false" customHeight="false" outlineLevel="0" collapsed="false">
      <c r="A138" s="364"/>
      <c r="B138" s="364"/>
      <c r="C138" s="364"/>
      <c r="D138" s="365" t="s">
        <v>271</v>
      </c>
      <c r="E138" s="366"/>
      <c r="F138" s="366"/>
      <c r="G138" s="367" t="n">
        <v>20</v>
      </c>
      <c r="H138" s="364"/>
    </row>
    <row r="139" customFormat="false" ht="15" hidden="false" customHeight="true" outlineLevel="0" collapsed="false">
      <c r="A139" s="209" t="s">
        <v>386</v>
      </c>
      <c r="B139" s="209" t="s">
        <v>115</v>
      </c>
      <c r="C139" s="209" t="s">
        <v>1318</v>
      </c>
      <c r="D139" s="210" t="s">
        <v>2287</v>
      </c>
      <c r="E139" s="210"/>
      <c r="F139" s="209" t="s">
        <v>1309</v>
      </c>
      <c r="G139" s="212" t="n">
        <v>16</v>
      </c>
      <c r="H139" s="212" t="n">
        <v>0</v>
      </c>
    </row>
    <row r="140" customFormat="false" ht="15" hidden="false" customHeight="false" outlineLevel="0" collapsed="false">
      <c r="A140" s="364"/>
      <c r="B140" s="364"/>
      <c r="C140" s="364"/>
      <c r="D140" s="365" t="s">
        <v>214</v>
      </c>
      <c r="E140" s="366"/>
      <c r="F140" s="366"/>
      <c r="G140" s="367" t="n">
        <v>16</v>
      </c>
      <c r="H140" s="364"/>
    </row>
    <row r="141" customFormat="false" ht="15" hidden="false" customHeight="true" outlineLevel="0" collapsed="false">
      <c r="A141" s="209" t="s">
        <v>404</v>
      </c>
      <c r="B141" s="209" t="s">
        <v>115</v>
      </c>
      <c r="C141" s="209" t="s">
        <v>1318</v>
      </c>
      <c r="D141" s="210" t="s">
        <v>2289</v>
      </c>
      <c r="E141" s="210"/>
      <c r="F141" s="209" t="s">
        <v>1309</v>
      </c>
      <c r="G141" s="212" t="n">
        <v>5</v>
      </c>
      <c r="H141" s="212" t="n">
        <v>0</v>
      </c>
    </row>
    <row r="142" customFormat="false" ht="15" hidden="false" customHeight="false" outlineLevel="0" collapsed="false">
      <c r="A142" s="364"/>
      <c r="B142" s="364"/>
      <c r="C142" s="364"/>
      <c r="D142" s="365" t="s">
        <v>220</v>
      </c>
      <c r="E142" s="366"/>
      <c r="F142" s="366"/>
      <c r="G142" s="367" t="n">
        <v>5</v>
      </c>
      <c r="H142" s="364"/>
    </row>
    <row r="143" customFormat="false" ht="15" hidden="false" customHeight="true" outlineLevel="0" collapsed="false">
      <c r="A143" s="209" t="s">
        <v>407</v>
      </c>
      <c r="B143" s="209" t="s">
        <v>115</v>
      </c>
      <c r="C143" s="209" t="s">
        <v>1318</v>
      </c>
      <c r="D143" s="210" t="s">
        <v>2535</v>
      </c>
      <c r="E143" s="210"/>
      <c r="F143" s="209" t="s">
        <v>1309</v>
      </c>
      <c r="G143" s="212" t="n">
        <v>7</v>
      </c>
      <c r="H143" s="212" t="n">
        <v>0</v>
      </c>
    </row>
    <row r="144" customFormat="false" ht="15" hidden="false" customHeight="false" outlineLevel="0" collapsed="false">
      <c r="A144" s="364"/>
      <c r="B144" s="364"/>
      <c r="C144" s="364"/>
      <c r="D144" s="365" t="s">
        <v>226</v>
      </c>
      <c r="E144" s="366"/>
      <c r="F144" s="366"/>
      <c r="G144" s="367" t="n">
        <v>7</v>
      </c>
      <c r="H144" s="364"/>
    </row>
    <row r="145" customFormat="false" ht="15" hidden="false" customHeight="true" outlineLevel="0" collapsed="false">
      <c r="A145" s="209" t="s">
        <v>412</v>
      </c>
      <c r="B145" s="209" t="s">
        <v>115</v>
      </c>
      <c r="C145" s="209" t="s">
        <v>1318</v>
      </c>
      <c r="D145" s="210" t="s">
        <v>2537</v>
      </c>
      <c r="E145" s="210"/>
      <c r="F145" s="209" t="s">
        <v>1309</v>
      </c>
      <c r="G145" s="212" t="n">
        <v>26</v>
      </c>
      <c r="H145" s="212" t="n">
        <v>0</v>
      </c>
    </row>
    <row r="146" customFormat="false" ht="15" hidden="false" customHeight="false" outlineLevel="0" collapsed="false">
      <c r="A146" s="364"/>
      <c r="B146" s="364"/>
      <c r="C146" s="364"/>
      <c r="D146" s="365" t="s">
        <v>292</v>
      </c>
      <c r="E146" s="366"/>
      <c r="F146" s="366"/>
      <c r="G146" s="367" t="n">
        <v>26</v>
      </c>
      <c r="H146" s="364"/>
    </row>
    <row r="147" customFormat="false" ht="15" hidden="false" customHeight="true" outlineLevel="0" collapsed="false">
      <c r="A147" s="209" t="s">
        <v>415</v>
      </c>
      <c r="B147" s="209" t="s">
        <v>115</v>
      </c>
      <c r="C147" s="209" t="s">
        <v>2353</v>
      </c>
      <c r="D147" s="210" t="s">
        <v>2354</v>
      </c>
      <c r="E147" s="210"/>
      <c r="F147" s="209" t="s">
        <v>313</v>
      </c>
      <c r="G147" s="212" t="n">
        <v>124</v>
      </c>
      <c r="H147" s="212" t="n">
        <v>0</v>
      </c>
    </row>
    <row r="148" customFormat="false" ht="15" hidden="false" customHeight="false" outlineLevel="0" collapsed="false">
      <c r="A148" s="364"/>
      <c r="B148" s="364"/>
      <c r="C148" s="364"/>
      <c r="D148" s="365" t="s">
        <v>594</v>
      </c>
      <c r="E148" s="366"/>
      <c r="F148" s="366"/>
      <c r="G148" s="367" t="n">
        <v>124</v>
      </c>
      <c r="H148" s="364"/>
    </row>
    <row r="149" customFormat="false" ht="15" hidden="false" customHeight="true" outlineLevel="0" collapsed="false">
      <c r="A149" s="209" t="s">
        <v>418</v>
      </c>
      <c r="B149" s="209" t="s">
        <v>115</v>
      </c>
      <c r="C149" s="209" t="s">
        <v>2357</v>
      </c>
      <c r="D149" s="210" t="s">
        <v>2358</v>
      </c>
      <c r="E149" s="210"/>
      <c r="F149" s="209" t="s">
        <v>313</v>
      </c>
      <c r="G149" s="212" t="n">
        <v>164</v>
      </c>
      <c r="H149" s="212" t="n">
        <v>0</v>
      </c>
    </row>
    <row r="150" customFormat="false" ht="15" hidden="false" customHeight="false" outlineLevel="0" collapsed="false">
      <c r="A150" s="364"/>
      <c r="B150" s="364"/>
      <c r="C150" s="364"/>
      <c r="D150" s="365" t="s">
        <v>716</v>
      </c>
      <c r="E150" s="366"/>
      <c r="F150" s="366"/>
      <c r="G150" s="367" t="n">
        <v>164</v>
      </c>
      <c r="H150" s="364"/>
    </row>
    <row r="151" customFormat="false" ht="15" hidden="false" customHeight="true" outlineLevel="0" collapsed="false">
      <c r="A151" s="209" t="s">
        <v>422</v>
      </c>
      <c r="B151" s="209" t="s">
        <v>115</v>
      </c>
      <c r="C151" s="209" t="s">
        <v>1328</v>
      </c>
      <c r="D151" s="210" t="s">
        <v>2360</v>
      </c>
      <c r="E151" s="210"/>
      <c r="F151" s="209" t="s">
        <v>255</v>
      </c>
      <c r="G151" s="212" t="n">
        <v>0.22</v>
      </c>
      <c r="H151" s="212" t="n">
        <v>0</v>
      </c>
    </row>
    <row r="152" customFormat="false" ht="15" hidden="false" customHeight="false" outlineLevel="0" collapsed="false">
      <c r="A152" s="364"/>
      <c r="B152" s="364"/>
      <c r="C152" s="364"/>
      <c r="D152" s="365" t="s">
        <v>4906</v>
      </c>
      <c r="E152" s="366"/>
      <c r="F152" s="366"/>
      <c r="G152" s="367" t="n">
        <v>0.22</v>
      </c>
      <c r="H152" s="364"/>
    </row>
    <row r="153" customFormat="false" ht="15" hidden="false" customHeight="true" outlineLevel="0" collapsed="false">
      <c r="A153" s="209" t="s">
        <v>425</v>
      </c>
      <c r="B153" s="209" t="s">
        <v>115</v>
      </c>
      <c r="C153" s="209" t="s">
        <v>900</v>
      </c>
      <c r="D153" s="210" t="s">
        <v>901</v>
      </c>
      <c r="E153" s="210"/>
      <c r="F153" s="209" t="s">
        <v>264</v>
      </c>
      <c r="G153" s="212" t="n">
        <v>0.337</v>
      </c>
      <c r="H153" s="212" t="n">
        <v>0</v>
      </c>
    </row>
    <row r="154" customFormat="false" ht="15" hidden="false" customHeight="false" outlineLevel="0" collapsed="false">
      <c r="A154" s="364"/>
      <c r="B154" s="364"/>
      <c r="C154" s="364"/>
      <c r="D154" s="365" t="s">
        <v>4907</v>
      </c>
      <c r="E154" s="366"/>
      <c r="F154" s="366"/>
      <c r="G154" s="367" t="n">
        <v>0.337</v>
      </c>
      <c r="H154" s="364"/>
    </row>
    <row r="155" customFormat="false" ht="15" hidden="false" customHeight="true" outlineLevel="0" collapsed="false">
      <c r="A155" s="209" t="s">
        <v>429</v>
      </c>
      <c r="B155" s="209" t="s">
        <v>115</v>
      </c>
      <c r="C155" s="209" t="s">
        <v>2363</v>
      </c>
      <c r="D155" s="210" t="s">
        <v>2364</v>
      </c>
      <c r="E155" s="210"/>
      <c r="F155" s="209" t="s">
        <v>313</v>
      </c>
      <c r="G155" s="212" t="n">
        <v>124</v>
      </c>
      <c r="H155" s="212" t="n">
        <v>0</v>
      </c>
    </row>
    <row r="156" customFormat="false" ht="15" hidden="false" customHeight="false" outlineLevel="0" collapsed="false">
      <c r="A156" s="364"/>
      <c r="B156" s="364"/>
      <c r="C156" s="364"/>
      <c r="D156" s="365" t="s">
        <v>4908</v>
      </c>
      <c r="E156" s="366"/>
      <c r="F156" s="366"/>
      <c r="G156" s="367" t="n">
        <v>124</v>
      </c>
      <c r="H156" s="364"/>
    </row>
    <row r="157" customFormat="false" ht="15" hidden="false" customHeight="true" outlineLevel="0" collapsed="false">
      <c r="A157" s="209" t="s">
        <v>432</v>
      </c>
      <c r="B157" s="209" t="s">
        <v>115</v>
      </c>
      <c r="C157" s="209" t="s">
        <v>2365</v>
      </c>
      <c r="D157" s="210" t="s">
        <v>2545</v>
      </c>
      <c r="E157" s="210"/>
      <c r="F157" s="209" t="s">
        <v>313</v>
      </c>
      <c r="G157" s="212" t="n">
        <v>164</v>
      </c>
      <c r="H157" s="212" t="n">
        <v>0</v>
      </c>
    </row>
    <row r="158" customFormat="false" ht="15" hidden="false" customHeight="false" outlineLevel="0" collapsed="false">
      <c r="A158" s="364"/>
      <c r="B158" s="364"/>
      <c r="C158" s="364"/>
      <c r="D158" s="365" t="s">
        <v>4909</v>
      </c>
      <c r="E158" s="366"/>
      <c r="F158" s="366"/>
      <c r="G158" s="367" t="n">
        <v>164</v>
      </c>
      <c r="H158" s="364"/>
    </row>
    <row r="159" customFormat="false" ht="15" hidden="false" customHeight="true" outlineLevel="0" collapsed="false">
      <c r="A159" s="209" t="s">
        <v>434</v>
      </c>
      <c r="B159" s="209" t="s">
        <v>115</v>
      </c>
      <c r="C159" s="209" t="s">
        <v>2369</v>
      </c>
      <c r="D159" s="210" t="s">
        <v>2370</v>
      </c>
      <c r="E159" s="210"/>
      <c r="F159" s="209" t="s">
        <v>261</v>
      </c>
      <c r="G159" s="212" t="n">
        <v>22</v>
      </c>
      <c r="H159" s="212" t="n">
        <v>0</v>
      </c>
    </row>
    <row r="160" customFormat="false" ht="15" hidden="false" customHeight="false" outlineLevel="0" collapsed="false">
      <c r="A160" s="364"/>
      <c r="B160" s="364"/>
      <c r="C160" s="364"/>
      <c r="D160" s="365" t="s">
        <v>276</v>
      </c>
      <c r="E160" s="366"/>
      <c r="F160" s="366"/>
      <c r="G160" s="367" t="n">
        <v>22</v>
      </c>
      <c r="H160" s="364"/>
    </row>
    <row r="161" customFormat="false" ht="15" hidden="false" customHeight="true" outlineLevel="0" collapsed="false">
      <c r="A161" s="209" t="s">
        <v>436</v>
      </c>
      <c r="B161" s="209" t="s">
        <v>115</v>
      </c>
      <c r="C161" s="209" t="s">
        <v>1363</v>
      </c>
      <c r="D161" s="210" t="s">
        <v>1364</v>
      </c>
      <c r="E161" s="210"/>
      <c r="F161" s="209" t="s">
        <v>264</v>
      </c>
      <c r="G161" s="212" t="n">
        <v>1.181</v>
      </c>
      <c r="H161" s="212" t="n">
        <v>0</v>
      </c>
    </row>
    <row r="162" customFormat="false" ht="15" hidden="false" customHeight="false" outlineLevel="0" collapsed="false">
      <c r="A162" s="364"/>
      <c r="B162" s="364"/>
      <c r="C162" s="364"/>
      <c r="D162" s="365" t="s">
        <v>4910</v>
      </c>
      <c r="E162" s="366" t="s">
        <v>4895</v>
      </c>
      <c r="F162" s="366"/>
      <c r="G162" s="367" t="n">
        <v>0.981</v>
      </c>
      <c r="H162" s="364"/>
    </row>
    <row r="163" customFormat="false" ht="15" hidden="false" customHeight="false" outlineLevel="0" collapsed="false">
      <c r="A163" s="209"/>
      <c r="B163" s="209"/>
      <c r="C163" s="209"/>
      <c r="D163" s="365" t="s">
        <v>4911</v>
      </c>
      <c r="E163" s="366" t="s">
        <v>4792</v>
      </c>
      <c r="F163" s="366"/>
      <c r="G163" s="367" t="n">
        <v>0.2</v>
      </c>
      <c r="H163" s="213"/>
    </row>
    <row r="164" customFormat="false" ht="15" hidden="false" customHeight="true" outlineLevel="0" collapsed="false">
      <c r="A164" s="209" t="s">
        <v>440</v>
      </c>
      <c r="B164" s="209" t="s">
        <v>115</v>
      </c>
      <c r="C164" s="209" t="s">
        <v>1367</v>
      </c>
      <c r="D164" s="210" t="s">
        <v>1368</v>
      </c>
      <c r="E164" s="210"/>
      <c r="F164" s="209" t="s">
        <v>264</v>
      </c>
      <c r="G164" s="212" t="n">
        <v>2.362</v>
      </c>
      <c r="H164" s="212" t="n">
        <v>0</v>
      </c>
    </row>
    <row r="165" customFormat="false" ht="15" hidden="false" customHeight="false" outlineLevel="0" collapsed="false">
      <c r="A165" s="364"/>
      <c r="B165" s="364"/>
      <c r="C165" s="364"/>
      <c r="D165" s="365" t="s">
        <v>4912</v>
      </c>
      <c r="E165" s="366"/>
      <c r="F165" s="366"/>
      <c r="G165" s="367" t="n">
        <v>2.362</v>
      </c>
      <c r="H165" s="364"/>
    </row>
    <row r="166" customFormat="false" ht="15" hidden="false" customHeight="true" outlineLevel="0" collapsed="false">
      <c r="A166" s="209" t="s">
        <v>443</v>
      </c>
      <c r="B166" s="209" t="s">
        <v>115</v>
      </c>
      <c r="C166" s="209" t="s">
        <v>1636</v>
      </c>
      <c r="D166" s="210" t="s">
        <v>1637</v>
      </c>
      <c r="E166" s="210"/>
      <c r="F166" s="209" t="s">
        <v>264</v>
      </c>
      <c r="G166" s="212" t="n">
        <v>1.181</v>
      </c>
      <c r="H166" s="212" t="n">
        <v>0</v>
      </c>
    </row>
    <row r="167" customFormat="false" ht="15" hidden="false" customHeight="false" outlineLevel="0" collapsed="false">
      <c r="A167" s="364"/>
      <c r="B167" s="364"/>
      <c r="C167" s="364"/>
      <c r="D167" s="365" t="s">
        <v>4913</v>
      </c>
      <c r="E167" s="366"/>
      <c r="F167" s="366"/>
      <c r="G167" s="367" t="n">
        <v>1.181</v>
      </c>
      <c r="H167" s="364"/>
    </row>
    <row r="168" customFormat="false" ht="15" hidden="false" customHeight="true" outlineLevel="0" collapsed="false">
      <c r="A168" s="209" t="s">
        <v>446</v>
      </c>
      <c r="B168" s="209" t="s">
        <v>115</v>
      </c>
      <c r="C168" s="209" t="s">
        <v>1373</v>
      </c>
      <c r="D168" s="210" t="s">
        <v>1374</v>
      </c>
      <c r="E168" s="210"/>
      <c r="F168" s="209" t="s">
        <v>264</v>
      </c>
      <c r="G168" s="212" t="n">
        <v>1.181</v>
      </c>
      <c r="H168" s="212" t="n">
        <v>0</v>
      </c>
    </row>
    <row r="169" customFormat="false" ht="15" hidden="false" customHeight="false" outlineLevel="0" collapsed="false">
      <c r="A169" s="364"/>
      <c r="B169" s="364"/>
      <c r="C169" s="364"/>
      <c r="D169" s="365" t="s">
        <v>4913</v>
      </c>
      <c r="E169" s="366"/>
      <c r="F169" s="366"/>
      <c r="G169" s="367" t="n">
        <v>1.181</v>
      </c>
      <c r="H169" s="364"/>
    </row>
    <row r="170" customFormat="false" ht="15" hidden="false" customHeight="true" outlineLevel="0" collapsed="false">
      <c r="A170" s="209" t="s">
        <v>448</v>
      </c>
      <c r="B170" s="209" t="s">
        <v>115</v>
      </c>
      <c r="C170" s="209" t="s">
        <v>1376</v>
      </c>
      <c r="D170" s="210" t="s">
        <v>1377</v>
      </c>
      <c r="E170" s="210"/>
      <c r="F170" s="209" t="s">
        <v>264</v>
      </c>
      <c r="G170" s="212" t="n">
        <v>33.068</v>
      </c>
      <c r="H170" s="212" t="n">
        <v>0</v>
      </c>
    </row>
    <row r="171" customFormat="false" ht="15" hidden="false" customHeight="false" outlineLevel="0" collapsed="false">
      <c r="A171" s="364"/>
      <c r="B171" s="364"/>
      <c r="C171" s="364"/>
      <c r="D171" s="365" t="s">
        <v>4914</v>
      </c>
      <c r="E171" s="366"/>
      <c r="F171" s="366"/>
      <c r="G171" s="367" t="n">
        <v>33.068</v>
      </c>
      <c r="H171" s="364"/>
    </row>
    <row r="172" customFormat="false" ht="15" hidden="false" customHeight="true" outlineLevel="0" collapsed="false">
      <c r="A172" s="209" t="s">
        <v>451</v>
      </c>
      <c r="B172" s="209" t="s">
        <v>115</v>
      </c>
      <c r="C172" s="209" t="s">
        <v>1379</v>
      </c>
      <c r="D172" s="210" t="s">
        <v>1380</v>
      </c>
      <c r="E172" s="210"/>
      <c r="F172" s="209" t="s">
        <v>264</v>
      </c>
      <c r="G172" s="212" t="n">
        <v>0.2</v>
      </c>
      <c r="H172" s="212" t="n">
        <v>0</v>
      </c>
    </row>
    <row r="173" customFormat="false" ht="15" hidden="false" customHeight="false" outlineLevel="0" collapsed="false">
      <c r="A173" s="364"/>
      <c r="B173" s="364"/>
      <c r="C173" s="364"/>
      <c r="D173" s="365" t="s">
        <v>4911</v>
      </c>
      <c r="E173" s="366"/>
      <c r="F173" s="366"/>
      <c r="G173" s="367" t="n">
        <v>0.2</v>
      </c>
      <c r="H173" s="364"/>
    </row>
    <row r="174" customFormat="false" ht="15" hidden="false" customHeight="true" outlineLevel="0" collapsed="false">
      <c r="A174" s="209" t="s">
        <v>455</v>
      </c>
      <c r="B174" s="209" t="s">
        <v>115</v>
      </c>
      <c r="C174" s="209" t="s">
        <v>1382</v>
      </c>
      <c r="D174" s="210" t="s">
        <v>2387</v>
      </c>
      <c r="E174" s="210"/>
      <c r="F174" s="209" t="s">
        <v>264</v>
      </c>
      <c r="G174" s="212" t="n">
        <v>0.627</v>
      </c>
      <c r="H174" s="212" t="n">
        <v>0</v>
      </c>
    </row>
    <row r="175" customFormat="false" ht="15" hidden="false" customHeight="false" outlineLevel="0" collapsed="false">
      <c r="A175" s="364"/>
      <c r="B175" s="364"/>
      <c r="C175" s="364"/>
      <c r="D175" s="365" t="s">
        <v>4915</v>
      </c>
      <c r="E175" s="366"/>
      <c r="F175" s="366"/>
      <c r="G175" s="367" t="n">
        <v>0.627</v>
      </c>
      <c r="H175" s="364"/>
    </row>
    <row r="176" customFormat="false" ht="15" hidden="false" customHeight="true" outlineLevel="0" collapsed="false">
      <c r="A176" s="209" t="s">
        <v>459</v>
      </c>
      <c r="B176" s="209" t="s">
        <v>115</v>
      </c>
      <c r="C176" s="209" t="s">
        <v>1385</v>
      </c>
      <c r="D176" s="210" t="s">
        <v>1386</v>
      </c>
      <c r="E176" s="210"/>
      <c r="F176" s="209" t="s">
        <v>264</v>
      </c>
      <c r="G176" s="212" t="n">
        <v>0.354</v>
      </c>
      <c r="H176" s="212" t="n">
        <v>0</v>
      </c>
    </row>
    <row r="177" customFormat="false" ht="15" hidden="false" customHeight="false" outlineLevel="0" collapsed="false">
      <c r="A177" s="364"/>
      <c r="B177" s="364"/>
      <c r="C177" s="364"/>
      <c r="D177" s="365" t="s">
        <v>4916</v>
      </c>
      <c r="E177" s="366"/>
      <c r="F177" s="366"/>
      <c r="G177" s="367" t="n">
        <v>0.354</v>
      </c>
      <c r="H177" s="364"/>
    </row>
    <row r="179" customFormat="false" ht="15" hidden="false" customHeight="false" outlineLevel="0" collapsed="false">
      <c r="A179" s="1"/>
    </row>
    <row r="180" customFormat="false" ht="15" hidden="false" customHeight="false" outlineLevel="0" collapsed="false">
      <c r="A180" s="11"/>
      <c r="B180" s="11"/>
      <c r="C180" s="11"/>
      <c r="D180" s="11"/>
      <c r="E180" s="11"/>
      <c r="F180" s="11"/>
      <c r="G180" s="11"/>
    </row>
  </sheetData>
  <mergeCells count="18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D68:E68"/>
    <mergeCell ref="E69:F69"/>
    <mergeCell ref="D70:E70"/>
    <mergeCell ref="E71:F71"/>
    <mergeCell ref="D72:E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D90:E90"/>
    <mergeCell ref="E91:F91"/>
    <mergeCell ref="D92:E92"/>
    <mergeCell ref="E93:F93"/>
    <mergeCell ref="D94:E94"/>
    <mergeCell ref="E95:F95"/>
    <mergeCell ref="D96:E96"/>
    <mergeCell ref="E97:F97"/>
    <mergeCell ref="E98:F98"/>
    <mergeCell ref="D99:E99"/>
    <mergeCell ref="E100:F100"/>
    <mergeCell ref="D101:E101"/>
    <mergeCell ref="E102:F102"/>
    <mergeCell ref="E103:F103"/>
    <mergeCell ref="D104:E104"/>
    <mergeCell ref="E105:F105"/>
    <mergeCell ref="D106:E106"/>
    <mergeCell ref="E107:F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D151:E151"/>
    <mergeCell ref="E152:F152"/>
    <mergeCell ref="D153:E153"/>
    <mergeCell ref="E154:F154"/>
    <mergeCell ref="D155:E155"/>
    <mergeCell ref="E156:F156"/>
    <mergeCell ref="D157:E157"/>
    <mergeCell ref="E158:F158"/>
    <mergeCell ref="D159:E159"/>
    <mergeCell ref="E160:F160"/>
    <mergeCell ref="D161:E161"/>
    <mergeCell ref="E162:F162"/>
    <mergeCell ref="E163:F163"/>
    <mergeCell ref="D164:E164"/>
    <mergeCell ref="E165:F165"/>
    <mergeCell ref="D166:E166"/>
    <mergeCell ref="E167:F167"/>
    <mergeCell ref="D168:E168"/>
    <mergeCell ref="E169:F169"/>
    <mergeCell ref="D170:E170"/>
    <mergeCell ref="E171:F171"/>
    <mergeCell ref="D172:E172"/>
    <mergeCell ref="E173:F173"/>
    <mergeCell ref="D174:E174"/>
    <mergeCell ref="E175:F175"/>
    <mergeCell ref="D176:E176"/>
    <mergeCell ref="E177:F177"/>
    <mergeCell ref="A180:G18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9B4"/>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2" activeCellId="0" sqref="A2"/>
    </sheetView>
  </sheetViews>
  <sheetFormatPr defaultColWidth="12.1484375" defaultRowHeight="15" zeroHeight="false" outlineLevelRow="0" outlineLevelCol="0"/>
  <cols>
    <col collapsed="false" customWidth="true" hidden="false" outlineLevel="0" max="1" min="1" style="25" width="17.88"/>
    <col collapsed="false" customWidth="true" hidden="false" outlineLevel="0" max="2" min="2" style="25" width="12.86"/>
    <col collapsed="false" customWidth="true" hidden="false" outlineLevel="0" max="3" min="3" style="25" width="27.15"/>
    <col collapsed="false" customWidth="true" hidden="false" outlineLevel="0" max="4" min="4" style="25" width="19.08"/>
    <col collapsed="false" customWidth="true" hidden="false" outlineLevel="0" max="5" min="5" style="25" width="14"/>
    <col collapsed="false" customWidth="true" hidden="false" outlineLevel="0" max="6" min="6" style="25" width="27.15"/>
    <col collapsed="false" customWidth="true" hidden="false" outlineLevel="0" max="7" min="7" style="25" width="19.19"/>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5931</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(SO01.27)'!AB12:AB1941)</f>
        <v>0</v>
      </c>
      <c r="D14" s="33" t="s">
        <v>39</v>
      </c>
      <c r="E14" s="33"/>
      <c r="F14" s="34" t="n">
        <f aca="false">'VORN objektu (SO01.27)'!I15</f>
        <v>0</v>
      </c>
      <c r="G14" s="33" t="s">
        <v>83</v>
      </c>
      <c r="H14" s="33"/>
      <c r="I14" s="34" t="n">
        <f aca="false">'VORN objektu (SO01.27)'!I21</f>
        <v>0</v>
      </c>
    </row>
    <row r="15" customFormat="false" ht="15" hidden="false" customHeight="false" outlineLevel="0" collapsed="false">
      <c r="A15" s="35"/>
      <c r="B15" s="33" t="s">
        <v>40</v>
      </c>
      <c r="C15" s="34" t="n">
        <f aca="false">SUM('Stavební rozpočet (SO01.27)'!AC12:AC1941)</f>
        <v>0</v>
      </c>
      <c r="D15" s="33" t="s">
        <v>41</v>
      </c>
      <c r="E15" s="33"/>
      <c r="F15" s="34" t="n">
        <f aca="false">'VORN objektu (SO01.27)'!I16</f>
        <v>0</v>
      </c>
      <c r="G15" s="33" t="s">
        <v>84</v>
      </c>
      <c r="H15" s="33"/>
      <c r="I15" s="34" t="n">
        <f aca="false">'VORN objektu (SO01.27)'!I22</f>
        <v>0</v>
      </c>
    </row>
    <row r="16" customFormat="false" ht="15" hidden="false" customHeight="false" outlineLevel="0" collapsed="false">
      <c r="A16" s="32" t="s">
        <v>42</v>
      </c>
      <c r="B16" s="33" t="s">
        <v>38</v>
      </c>
      <c r="C16" s="34" t="n">
        <f aca="false">SUM('Stavební rozpočet (SO01.27)'!AD12:AD1941)</f>
        <v>0</v>
      </c>
      <c r="D16" s="33" t="s">
        <v>43</v>
      </c>
      <c r="E16" s="33"/>
      <c r="F16" s="34" t="n">
        <f aca="false">'VORN objektu (SO01.27)'!I17</f>
        <v>0</v>
      </c>
      <c r="G16" s="33" t="s">
        <v>85</v>
      </c>
      <c r="H16" s="33"/>
      <c r="I16" s="34" t="n">
        <f aca="false">'VORN objektu (SO01.27)'!I23</f>
        <v>0</v>
      </c>
    </row>
    <row r="17" customFormat="false" ht="15" hidden="false" customHeight="false" outlineLevel="0" collapsed="false">
      <c r="A17" s="35"/>
      <c r="B17" s="33" t="s">
        <v>40</v>
      </c>
      <c r="C17" s="34" t="n">
        <f aca="false">SUM('Stavební rozpočet (SO01.27)'!AE12:AE1941)</f>
        <v>0</v>
      </c>
      <c r="D17" s="33"/>
      <c r="E17" s="33"/>
      <c r="F17" s="36"/>
      <c r="G17" s="33" t="s">
        <v>86</v>
      </c>
      <c r="H17" s="33"/>
      <c r="I17" s="34" t="n">
        <f aca="false">'VORN objektu (SO01.27)'!I24</f>
        <v>0</v>
      </c>
    </row>
    <row r="18" customFormat="false" ht="15" hidden="false" customHeight="false" outlineLevel="0" collapsed="false">
      <c r="A18" s="32" t="s">
        <v>44</v>
      </c>
      <c r="B18" s="33" t="s">
        <v>38</v>
      </c>
      <c r="C18" s="34" t="n">
        <f aca="false">SUM('Stavební rozpočet (SO01.27)'!AF12:AF1941)</f>
        <v>0</v>
      </c>
      <c r="D18" s="33"/>
      <c r="E18" s="33"/>
      <c r="F18" s="36"/>
      <c r="G18" s="33" t="s">
        <v>87</v>
      </c>
      <c r="H18" s="33"/>
      <c r="I18" s="34" t="n">
        <f aca="false">'VORN objektu (SO01.27)'!I25</f>
        <v>0</v>
      </c>
    </row>
    <row r="19" customFormat="false" ht="15" hidden="false" customHeight="false" outlineLevel="0" collapsed="false">
      <c r="A19" s="35"/>
      <c r="B19" s="33" t="s">
        <v>40</v>
      </c>
      <c r="C19" s="34" t="n">
        <f aca="false">SUM('Stavební rozpočet (SO01.27)'!AG12:AG1941)</f>
        <v>0</v>
      </c>
      <c r="D19" s="33"/>
      <c r="E19" s="33"/>
      <c r="F19" s="36"/>
      <c r="G19" s="33" t="s">
        <v>88</v>
      </c>
      <c r="H19" s="33"/>
      <c r="I19" s="34" t="n">
        <f aca="false">'VORN objektu (SO01.27)'!I26</f>
        <v>0</v>
      </c>
    </row>
    <row r="20" customFormat="false" ht="15" hidden="false" customHeight="false" outlineLevel="0" collapsed="false">
      <c r="A20" s="35" t="s">
        <v>45</v>
      </c>
      <c r="B20" s="35"/>
      <c r="C20" s="34" t="n">
        <f aca="false">SUM('Stavební rozpočet (SO01.27)'!AH12:AH1941)</f>
        <v>0</v>
      </c>
      <c r="D20" s="33"/>
      <c r="E20" s="33"/>
      <c r="F20" s="36"/>
      <c r="G20" s="33"/>
      <c r="H20" s="33"/>
      <c r="I20" s="36"/>
    </row>
    <row r="21" customFormat="false" ht="15" hidden="false" customHeight="false" outlineLevel="0" collapsed="false">
      <c r="A21" s="32" t="s">
        <v>46</v>
      </c>
      <c r="B21" s="32"/>
      <c r="C21" s="37" t="n">
        <f aca="false">SUM('Stavební rozpočet (SO01.27)'!Z12:Z1941)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(SO01.27)'!I36</f>
        <v>0</v>
      </c>
    </row>
    <row r="25" customFormat="false" ht="15" hidden="false" customHeight="false" outlineLevel="0" collapsed="false">
      <c r="A25" s="44" t="s">
        <v>50</v>
      </c>
      <c r="B25" s="44"/>
      <c r="C25" s="45" t="n">
        <f aca="false">SUM('Stavební rozpočet (SO01.27)'!AJ12:AJ1941)</f>
        <v>0</v>
      </c>
      <c r="D25" s="46"/>
      <c r="E25" s="46"/>
      <c r="F25" s="46"/>
      <c r="G25" s="46"/>
      <c r="H25" s="46"/>
      <c r="I25" s="46"/>
    </row>
    <row r="26" customFormat="false" ht="15" hidden="false" customHeight="false" outlineLevel="0" collapsed="false">
      <c r="A26" s="47" t="s">
        <v>51</v>
      </c>
      <c r="B26" s="47"/>
      <c r="C26" s="48" t="n">
        <f aca="false">SUM('Stavební rozpočet (SO01.27)'!AK12:AK1941)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(SO01.27)'!AL12:AL1941)+(F22+I22+F23+I23+I24)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5932</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9B4"/>
    <pageSetUpPr fitToPage="true"/>
  </sheetPr>
  <dimension ref="A1:BX7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13" activeCellId="0" sqref="D13"/>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75"/>
    <col collapsed="false" customWidth="true" hidden="false" outlineLevel="0" max="4" min="4" style="174" width="29.71"/>
    <col collapsed="false" customWidth="true" hidden="false" outlineLevel="0" max="5" min="5" style="25" width="21.04"/>
    <col collapsed="false" customWidth="true" hidden="false" outlineLevel="0" max="6" min="6" style="25" width="5.14"/>
    <col collapsed="false" customWidth="true" hidden="false" outlineLevel="0" max="7" min="7" style="175" width="10.08"/>
    <col collapsed="false" customWidth="true" hidden="false" outlineLevel="0" max="8" min="8" style="25" width="10.51"/>
    <col collapsed="false" customWidth="true" hidden="false" outlineLevel="0" max="9" min="9" style="25" width="10.3"/>
    <col collapsed="false" customWidth="true" hidden="false" outlineLevel="0" max="10" min="10" style="25" width="12.57"/>
    <col collapsed="false" customWidth="true" hidden="false" outlineLevel="0" max="11" min="11" style="25" width="14.31"/>
    <col collapsed="false" customWidth="true" hidden="false" outlineLevel="0" max="13" min="12" style="25" width="15.71"/>
    <col collapsed="false" customWidth="true" hidden="false" outlineLevel="0" max="14" min="14" style="25" width="8.34"/>
    <col collapsed="false" customWidth="true" hidden="false" outlineLevel="0" max="15" min="15" style="25" width="9.54"/>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5933</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06"/>
      <c r="B12" s="247" t="s">
        <v>117</v>
      </c>
      <c r="C12" s="247"/>
      <c r="D12" s="248" t="s">
        <v>118</v>
      </c>
      <c r="E12" s="248"/>
      <c r="F12" s="106" t="s">
        <v>97</v>
      </c>
      <c r="G12" s="249" t="s">
        <v>97</v>
      </c>
      <c r="H12" s="106" t="s">
        <v>97</v>
      </c>
      <c r="I12" s="106" t="s">
        <v>97</v>
      </c>
      <c r="J12" s="250" t="n">
        <f aca="false">J13+J50+J55+J59</f>
        <v>0</v>
      </c>
      <c r="K12" s="250" t="n">
        <f aca="false">K13+K50+K55+K59</f>
        <v>0</v>
      </c>
      <c r="L12" s="250" t="n">
        <f aca="false">L13+L50+L55+L59</f>
        <v>0</v>
      </c>
      <c r="M12" s="250" t="n">
        <f aca="false">M13+M50+M55+M59</f>
        <v>0</v>
      </c>
      <c r="N12" s="251"/>
      <c r="O12" s="250" t="n">
        <f aca="false">O13+O50+O55+O59</f>
        <v>0.467258</v>
      </c>
      <c r="P12" s="251"/>
    </row>
    <row r="13" customFormat="false" ht="15" hidden="false" customHeight="true" outlineLevel="0" collapsed="false">
      <c r="A13" s="203"/>
      <c r="B13" s="204" t="s">
        <v>117</v>
      </c>
      <c r="C13" s="204" t="s">
        <v>2555</v>
      </c>
      <c r="D13" s="205" t="s">
        <v>2556</v>
      </c>
      <c r="E13" s="205"/>
      <c r="F13" s="203" t="s">
        <v>97</v>
      </c>
      <c r="G13" s="206" t="s">
        <v>97</v>
      </c>
      <c r="H13" s="203" t="s">
        <v>97</v>
      </c>
      <c r="I13" s="203" t="s">
        <v>97</v>
      </c>
      <c r="J13" s="207" t="n">
        <f aca="false">SUM(J14:J49)</f>
        <v>0</v>
      </c>
      <c r="K13" s="207" t="n">
        <f aca="false">SUM(K14:K49)</f>
        <v>0</v>
      </c>
      <c r="L13" s="207" t="n">
        <f aca="false">SUM(L14:L49)</f>
        <v>0</v>
      </c>
      <c r="M13" s="207" t="n">
        <f aca="false">SUM(M14:M49)</f>
        <v>0</v>
      </c>
      <c r="N13" s="208"/>
      <c r="O13" s="207" t="n">
        <f aca="false">SUM(O14:O49)</f>
        <v>0.025048</v>
      </c>
      <c r="P13" s="208"/>
      <c r="AI13" s="190" t="s">
        <v>117</v>
      </c>
      <c r="AS13" s="178" t="n">
        <f aca="false">SUM(AJ14:AJ49)</f>
        <v>0</v>
      </c>
      <c r="AT13" s="178" t="n">
        <f aca="false">SUM(AK14:AK49)</f>
        <v>0</v>
      </c>
      <c r="AU13" s="178" t="n">
        <f aca="false">SUM(AL14:AL49)</f>
        <v>0</v>
      </c>
    </row>
    <row r="14" customFormat="false" ht="24.05" hidden="false" customHeight="true" outlineLevel="0" collapsed="false">
      <c r="A14" s="209" t="s">
        <v>199</v>
      </c>
      <c r="B14" s="209" t="s">
        <v>117</v>
      </c>
      <c r="C14" s="209" t="s">
        <v>2166</v>
      </c>
      <c r="D14" s="210" t="s">
        <v>2558</v>
      </c>
      <c r="E14" s="210"/>
      <c r="F14" s="209" t="s">
        <v>313</v>
      </c>
      <c r="G14" s="211" t="n">
        <f aca="false">'Stavební rozpočet'!G928</f>
        <v>22</v>
      </c>
      <c r="H14" s="212" t="n">
        <f aca="false">'Stavební rozpočet'!H928</f>
        <v>0</v>
      </c>
      <c r="I14" s="213" t="s">
        <v>203</v>
      </c>
      <c r="J14" s="212" t="n">
        <f aca="false">G14*AO14</f>
        <v>0</v>
      </c>
      <c r="K14" s="212" t="n">
        <f aca="false">G14*AP14</f>
        <v>0</v>
      </c>
      <c r="L14" s="212" t="n">
        <f aca="false">G14*H14</f>
        <v>0</v>
      </c>
      <c r="M14" s="212" t="n">
        <f aca="false">L14*(1+BW14/100)</f>
        <v>0</v>
      </c>
      <c r="N14" s="212" t="n">
        <f aca="false">'Stavební rozpočet'!N928</f>
        <v>0.00016</v>
      </c>
      <c r="O14" s="212" t="n">
        <f aca="false">G14*N14</f>
        <v>0.00352</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117</v>
      </c>
      <c r="AJ14" s="90" t="n">
        <f aca="false">IF(AN14=0,L14,0)</f>
        <v>0</v>
      </c>
      <c r="AK14" s="90" t="n">
        <f aca="false">IF(AN14=12,L14,0)</f>
        <v>0</v>
      </c>
      <c r="AL14" s="90" t="n">
        <f aca="false">IF(AN14=21,L14,0)</f>
        <v>0</v>
      </c>
      <c r="AN14" s="90" t="n">
        <v>21</v>
      </c>
      <c r="AO14" s="90" t="n">
        <f aca="false">H14*0.23776133</f>
        <v>0</v>
      </c>
      <c r="AP14" s="90" t="n">
        <f aca="false">H14*(1-0.23776133)</f>
        <v>0</v>
      </c>
      <c r="AQ14" s="89" t="s">
        <v>208</v>
      </c>
      <c r="AV14" s="90" t="n">
        <f aca="false">AW14+AX14</f>
        <v>0</v>
      </c>
      <c r="AW14" s="90" t="n">
        <f aca="false">G14*AO14</f>
        <v>0</v>
      </c>
      <c r="AX14" s="90" t="n">
        <f aca="false">G14*AP14</f>
        <v>0</v>
      </c>
      <c r="AY14" s="89" t="s">
        <v>2559</v>
      </c>
      <c r="AZ14" s="89" t="s">
        <v>2560</v>
      </c>
      <c r="BA14" s="190" t="s">
        <v>2561</v>
      </c>
      <c r="BC14" s="90" t="n">
        <f aca="false">AW14+AX14</f>
        <v>0</v>
      </c>
      <c r="BD14" s="90" t="n">
        <f aca="false">H14/(100-BE14)*100</f>
        <v>0</v>
      </c>
      <c r="BE14" s="90" t="n">
        <v>0</v>
      </c>
      <c r="BF14" s="90" t="n">
        <f aca="false">O14</f>
        <v>0.00352</v>
      </c>
      <c r="BH14" s="90" t="n">
        <f aca="false">G14*AO14</f>
        <v>0</v>
      </c>
      <c r="BI14" s="90" t="n">
        <f aca="false">G14*AP14</f>
        <v>0</v>
      </c>
      <c r="BJ14" s="90" t="n">
        <f aca="false">G14*H14</f>
        <v>0</v>
      </c>
      <c r="BK14" s="90"/>
      <c r="BL14" s="90"/>
      <c r="BW14" s="90" t="str">
        <f aca="false">I14</f>
        <v>21</v>
      </c>
      <c r="BX14" s="11" t="s">
        <v>2558</v>
      </c>
    </row>
    <row r="15" customFormat="false" ht="24.05" hidden="false" customHeight="true" outlineLevel="0" collapsed="false">
      <c r="A15" s="209" t="s">
        <v>208</v>
      </c>
      <c r="B15" s="209" t="s">
        <v>117</v>
      </c>
      <c r="C15" s="209" t="s">
        <v>2160</v>
      </c>
      <c r="D15" s="210" t="s">
        <v>2563</v>
      </c>
      <c r="E15" s="210"/>
      <c r="F15" s="209" t="s">
        <v>771</v>
      </c>
      <c r="G15" s="211" t="n">
        <f aca="false">'Stavební rozpočet'!G929</f>
        <v>5</v>
      </c>
      <c r="H15" s="212" t="n">
        <f aca="false">'Stavební rozpočet'!H929</f>
        <v>0</v>
      </c>
      <c r="I15" s="213" t="s">
        <v>203</v>
      </c>
      <c r="J15" s="212" t="n">
        <f aca="false">G15*AO15</f>
        <v>0</v>
      </c>
      <c r="K15" s="212" t="n">
        <f aca="false">G15*AP15</f>
        <v>0</v>
      </c>
      <c r="L15" s="212" t="n">
        <f aca="false">G15*H15</f>
        <v>0</v>
      </c>
      <c r="M15" s="212" t="n">
        <f aca="false">L15*(1+BW15/100)</f>
        <v>0</v>
      </c>
      <c r="N15" s="212" t="n">
        <f aca="false">'Stavební rozpočet'!N929</f>
        <v>0</v>
      </c>
      <c r="O15" s="212" t="n">
        <f aca="false">G15*N15</f>
        <v>0</v>
      </c>
      <c r="P15" s="213"/>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117</v>
      </c>
      <c r="AJ15" s="90" t="n">
        <f aca="false">IF(AN15=0,L15,0)</f>
        <v>0</v>
      </c>
      <c r="AK15" s="90" t="n">
        <f aca="false">IF(AN15=12,L15,0)</f>
        <v>0</v>
      </c>
      <c r="AL15" s="90" t="n">
        <f aca="false">IF(AN15=21,L15,0)</f>
        <v>0</v>
      </c>
      <c r="AN15" s="90" t="n">
        <v>21</v>
      </c>
      <c r="AO15" s="90" t="n">
        <f aca="false">H15*0.853927876</f>
        <v>0</v>
      </c>
      <c r="AP15" s="90" t="n">
        <f aca="false">H15*(1-0.853927876)</f>
        <v>0</v>
      </c>
      <c r="AQ15" s="89" t="s">
        <v>208</v>
      </c>
      <c r="AV15" s="90" t="n">
        <f aca="false">AW15+AX15</f>
        <v>0</v>
      </c>
      <c r="AW15" s="90" t="n">
        <f aca="false">G15*AO15</f>
        <v>0</v>
      </c>
      <c r="AX15" s="90" t="n">
        <f aca="false">G15*AP15</f>
        <v>0</v>
      </c>
      <c r="AY15" s="89" t="s">
        <v>2559</v>
      </c>
      <c r="AZ15" s="89" t="s">
        <v>2560</v>
      </c>
      <c r="BA15" s="190" t="s">
        <v>2561</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c r="BW15" s="90" t="str">
        <f aca="false">I15</f>
        <v>21</v>
      </c>
      <c r="BX15" s="11" t="s">
        <v>2563</v>
      </c>
    </row>
    <row r="16" customFormat="false" ht="15" hidden="false" customHeight="true" outlineLevel="0" collapsed="false">
      <c r="A16" s="209" t="s">
        <v>211</v>
      </c>
      <c r="B16" s="209" t="s">
        <v>117</v>
      </c>
      <c r="C16" s="209" t="s">
        <v>2163</v>
      </c>
      <c r="D16" s="210" t="s">
        <v>2565</v>
      </c>
      <c r="E16" s="210"/>
      <c r="F16" s="209" t="s">
        <v>771</v>
      </c>
      <c r="G16" s="211" t="n">
        <f aca="false">'Stavební rozpočet'!G930</f>
        <v>5</v>
      </c>
      <c r="H16" s="212" t="n">
        <f aca="false">'Stavební rozpočet'!H930</f>
        <v>0</v>
      </c>
      <c r="I16" s="213" t="s">
        <v>203</v>
      </c>
      <c r="J16" s="212" t="n">
        <f aca="false">G16*AO16</f>
        <v>0</v>
      </c>
      <c r="K16" s="212" t="n">
        <f aca="false">G16*AP16</f>
        <v>0</v>
      </c>
      <c r="L16" s="212" t="n">
        <f aca="false">G16*H16</f>
        <v>0</v>
      </c>
      <c r="M16" s="212" t="n">
        <f aca="false">L16*(1+BW16/100)</f>
        <v>0</v>
      </c>
      <c r="N16" s="212" t="n">
        <f aca="false">'Stavební rozpočet'!N930</f>
        <v>0</v>
      </c>
      <c r="O16" s="212" t="n">
        <f aca="false">G16*N16</f>
        <v>0</v>
      </c>
      <c r="P16" s="213"/>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117</v>
      </c>
      <c r="AJ16" s="90" t="n">
        <f aca="false">IF(AN16=0,L16,0)</f>
        <v>0</v>
      </c>
      <c r="AK16" s="90" t="n">
        <f aca="false">IF(AN16=12,L16,0)</f>
        <v>0</v>
      </c>
      <c r="AL16" s="90" t="n">
        <f aca="false">IF(AN16=21,L16,0)</f>
        <v>0</v>
      </c>
      <c r="AN16" s="90" t="n">
        <v>21</v>
      </c>
      <c r="AO16" s="90" t="n">
        <f aca="false">H16*0.861117108</f>
        <v>0</v>
      </c>
      <c r="AP16" s="90" t="n">
        <f aca="false">H16*(1-0.861117108)</f>
        <v>0</v>
      </c>
      <c r="AQ16" s="89" t="s">
        <v>208</v>
      </c>
      <c r="AV16" s="90" t="n">
        <f aca="false">AW16+AX16</f>
        <v>0</v>
      </c>
      <c r="AW16" s="90" t="n">
        <f aca="false">G16*AO16</f>
        <v>0</v>
      </c>
      <c r="AX16" s="90" t="n">
        <f aca="false">G16*AP16</f>
        <v>0</v>
      </c>
      <c r="AY16" s="89" t="s">
        <v>2559</v>
      </c>
      <c r="AZ16" s="89" t="s">
        <v>2560</v>
      </c>
      <c r="BA16" s="190" t="s">
        <v>2561</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2565</v>
      </c>
    </row>
    <row r="17" customFormat="false" ht="24.05" hidden="false" customHeight="true" outlineLevel="0" collapsed="false">
      <c r="A17" s="209" t="s">
        <v>216</v>
      </c>
      <c r="B17" s="209" t="s">
        <v>117</v>
      </c>
      <c r="C17" s="209" t="s">
        <v>2567</v>
      </c>
      <c r="D17" s="210" t="s">
        <v>2568</v>
      </c>
      <c r="E17" s="210"/>
      <c r="F17" s="209" t="s">
        <v>771</v>
      </c>
      <c r="G17" s="211" t="n">
        <f aca="false">'Stavební rozpočet'!G931</f>
        <v>5</v>
      </c>
      <c r="H17" s="212" t="n">
        <f aca="false">'Stavební rozpočet'!H931</f>
        <v>0</v>
      </c>
      <c r="I17" s="213" t="s">
        <v>203</v>
      </c>
      <c r="J17" s="212" t="n">
        <f aca="false">G17*AO17</f>
        <v>0</v>
      </c>
      <c r="K17" s="212" t="n">
        <f aca="false">G17*AP17</f>
        <v>0</v>
      </c>
      <c r="L17" s="212" t="n">
        <f aca="false">G17*H17</f>
        <v>0</v>
      </c>
      <c r="M17" s="212" t="n">
        <f aca="false">L17*(1+BW17/100)</f>
        <v>0</v>
      </c>
      <c r="N17" s="212" t="n">
        <f aca="false">'Stavební rozpočet'!N931</f>
        <v>0</v>
      </c>
      <c r="O17" s="212" t="n">
        <f aca="false">G17*N17</f>
        <v>0</v>
      </c>
      <c r="P17" s="213"/>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117</v>
      </c>
      <c r="AJ17" s="90" t="n">
        <f aca="false">IF(AN17=0,L17,0)</f>
        <v>0</v>
      </c>
      <c r="AK17" s="90" t="n">
        <f aca="false">IF(AN17=12,L17,0)</f>
        <v>0</v>
      </c>
      <c r="AL17" s="90" t="n">
        <f aca="false">IF(AN17=21,L17,0)</f>
        <v>0</v>
      </c>
      <c r="AN17" s="90" t="n">
        <v>21</v>
      </c>
      <c r="AO17" s="90" t="n">
        <f aca="false">H17*0.777117706</f>
        <v>0</v>
      </c>
      <c r="AP17" s="90" t="n">
        <f aca="false">H17*(1-0.777117706)</f>
        <v>0</v>
      </c>
      <c r="AQ17" s="89" t="s">
        <v>208</v>
      </c>
      <c r="AV17" s="90" t="n">
        <f aca="false">AW17+AX17</f>
        <v>0</v>
      </c>
      <c r="AW17" s="90" t="n">
        <f aca="false">G17*AO17</f>
        <v>0</v>
      </c>
      <c r="AX17" s="90" t="n">
        <f aca="false">G17*AP17</f>
        <v>0</v>
      </c>
      <c r="AY17" s="89" t="s">
        <v>2559</v>
      </c>
      <c r="AZ17" s="89" t="s">
        <v>2560</v>
      </c>
      <c r="BA17" s="190" t="s">
        <v>2561</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c r="BW17" s="90" t="str">
        <f aca="false">I17</f>
        <v>21</v>
      </c>
      <c r="BX17" s="11" t="s">
        <v>2568</v>
      </c>
    </row>
    <row r="18" customFormat="false" ht="35.5" hidden="false" customHeight="true" outlineLevel="0" collapsed="false">
      <c r="A18" s="209" t="s">
        <v>220</v>
      </c>
      <c r="B18" s="209" t="s">
        <v>117</v>
      </c>
      <c r="C18" s="209" t="s">
        <v>2570</v>
      </c>
      <c r="D18" s="210" t="s">
        <v>2571</v>
      </c>
      <c r="E18" s="210"/>
      <c r="F18" s="209" t="s">
        <v>771</v>
      </c>
      <c r="G18" s="211" t="n">
        <f aca="false">'Stavební rozpočet'!G932</f>
        <v>5</v>
      </c>
      <c r="H18" s="212" t="n">
        <f aca="false">'Stavební rozpočet'!H932</f>
        <v>0</v>
      </c>
      <c r="I18" s="213" t="s">
        <v>203</v>
      </c>
      <c r="J18" s="212" t="n">
        <f aca="false">G18*AO18</f>
        <v>0</v>
      </c>
      <c r="K18" s="212" t="n">
        <f aca="false">G18*AP18</f>
        <v>0</v>
      </c>
      <c r="L18" s="212" t="n">
        <f aca="false">G18*H18</f>
        <v>0</v>
      </c>
      <c r="M18" s="212" t="n">
        <f aca="false">L18*(1+BW18/100)</f>
        <v>0</v>
      </c>
      <c r="N18" s="212" t="n">
        <f aca="false">'Stavební rozpočet'!N932</f>
        <v>0</v>
      </c>
      <c r="O18" s="212" t="n">
        <f aca="false">G18*N18</f>
        <v>0</v>
      </c>
      <c r="P18" s="213"/>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117</v>
      </c>
      <c r="AJ18" s="90" t="n">
        <f aca="false">IF(AN18=0,L18,0)</f>
        <v>0</v>
      </c>
      <c r="AK18" s="90" t="n">
        <f aca="false">IF(AN18=12,L18,0)</f>
        <v>0</v>
      </c>
      <c r="AL18" s="90" t="n">
        <f aca="false">IF(AN18=21,L18,0)</f>
        <v>0</v>
      </c>
      <c r="AN18" s="90" t="n">
        <v>21</v>
      </c>
      <c r="AO18" s="90" t="n">
        <f aca="false">H18*0.836830103</f>
        <v>0</v>
      </c>
      <c r="AP18" s="90" t="n">
        <f aca="false">H18*(1-0.836830103)</f>
        <v>0</v>
      </c>
      <c r="AQ18" s="89" t="s">
        <v>208</v>
      </c>
      <c r="AV18" s="90" t="n">
        <f aca="false">AW18+AX18</f>
        <v>0</v>
      </c>
      <c r="AW18" s="90" t="n">
        <f aca="false">G18*AO18</f>
        <v>0</v>
      </c>
      <c r="AX18" s="90" t="n">
        <f aca="false">G18*AP18</f>
        <v>0</v>
      </c>
      <c r="AY18" s="89" t="s">
        <v>2559</v>
      </c>
      <c r="AZ18" s="89" t="s">
        <v>2560</v>
      </c>
      <c r="BA18" s="190" t="s">
        <v>2561</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2571</v>
      </c>
    </row>
    <row r="19" customFormat="false" ht="24.05" hidden="false" customHeight="true" outlineLevel="0" collapsed="false">
      <c r="A19" s="209" t="s">
        <v>223</v>
      </c>
      <c r="B19" s="209" t="s">
        <v>117</v>
      </c>
      <c r="C19" s="209" t="s">
        <v>2573</v>
      </c>
      <c r="D19" s="210" t="s">
        <v>2574</v>
      </c>
      <c r="E19" s="210"/>
      <c r="F19" s="209" t="s">
        <v>771</v>
      </c>
      <c r="G19" s="211" t="n">
        <f aca="false">'Stavební rozpočet'!G933</f>
        <v>1</v>
      </c>
      <c r="H19" s="212" t="n">
        <f aca="false">'Stavební rozpočet'!H933</f>
        <v>0</v>
      </c>
      <c r="I19" s="213" t="s">
        <v>203</v>
      </c>
      <c r="J19" s="212" t="n">
        <f aca="false">G19*AO19</f>
        <v>0</v>
      </c>
      <c r="K19" s="212" t="n">
        <f aca="false">G19*AP19</f>
        <v>0</v>
      </c>
      <c r="L19" s="212" t="n">
        <f aca="false">G19*H19</f>
        <v>0</v>
      </c>
      <c r="M19" s="212" t="n">
        <f aca="false">L19*(1+BW19/100)</f>
        <v>0</v>
      </c>
      <c r="N19" s="212" t="n">
        <f aca="false">'Stavební rozpočet'!N933</f>
        <v>0</v>
      </c>
      <c r="O19" s="212" t="n">
        <f aca="false">G19*N19</f>
        <v>0</v>
      </c>
      <c r="P19" s="213"/>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117</v>
      </c>
      <c r="AJ19" s="90" t="n">
        <f aca="false">IF(AN19=0,L19,0)</f>
        <v>0</v>
      </c>
      <c r="AK19" s="90" t="n">
        <f aca="false">IF(AN19=12,L19,0)</f>
        <v>0</v>
      </c>
      <c r="AL19" s="90" t="n">
        <f aca="false">IF(AN19=21,L19,0)</f>
        <v>0</v>
      </c>
      <c r="AN19" s="90" t="n">
        <v>21</v>
      </c>
      <c r="AO19" s="90" t="n">
        <f aca="false">H19*0.752648718</f>
        <v>0</v>
      </c>
      <c r="AP19" s="90" t="n">
        <f aca="false">H19*(1-0.752648718)</f>
        <v>0</v>
      </c>
      <c r="AQ19" s="89" t="s">
        <v>208</v>
      </c>
      <c r="AV19" s="90" t="n">
        <f aca="false">AW19+AX19</f>
        <v>0</v>
      </c>
      <c r="AW19" s="90" t="n">
        <f aca="false">G19*AO19</f>
        <v>0</v>
      </c>
      <c r="AX19" s="90" t="n">
        <f aca="false">G19*AP19</f>
        <v>0</v>
      </c>
      <c r="AY19" s="89" t="s">
        <v>2559</v>
      </c>
      <c r="AZ19" s="89" t="s">
        <v>2560</v>
      </c>
      <c r="BA19" s="190" t="s">
        <v>2561</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2574</v>
      </c>
    </row>
    <row r="20" customFormat="false" ht="15" hidden="false" customHeight="true" outlineLevel="0" collapsed="false">
      <c r="A20" s="209" t="s">
        <v>226</v>
      </c>
      <c r="B20" s="209" t="s">
        <v>117</v>
      </c>
      <c r="C20" s="209" t="s">
        <v>1606</v>
      </c>
      <c r="D20" s="210" t="s">
        <v>2576</v>
      </c>
      <c r="E20" s="210"/>
      <c r="F20" s="209" t="s">
        <v>1309</v>
      </c>
      <c r="G20" s="211" t="n">
        <f aca="false">'Stavební rozpočet'!G934</f>
        <v>6</v>
      </c>
      <c r="H20" s="212" t="n">
        <f aca="false">'Stavební rozpočet'!H934</f>
        <v>0</v>
      </c>
      <c r="I20" s="213" t="s">
        <v>203</v>
      </c>
      <c r="J20" s="212" t="n">
        <f aca="false">G20*AO20</f>
        <v>0</v>
      </c>
      <c r="K20" s="212" t="n">
        <f aca="false">G20*AP20</f>
        <v>0</v>
      </c>
      <c r="L20" s="212" t="n">
        <f aca="false">G20*H20</f>
        <v>0</v>
      </c>
      <c r="M20" s="212" t="n">
        <f aca="false">L20*(1+BW20/100)</f>
        <v>0</v>
      </c>
      <c r="N20" s="212" t="n">
        <f aca="false">'Stavební rozpočet'!N934</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117</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2559</v>
      </c>
      <c r="AZ20" s="89" t="s">
        <v>2560</v>
      </c>
      <c r="BA20" s="190" t="s">
        <v>2561</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2576</v>
      </c>
    </row>
    <row r="21" customFormat="false" ht="15" hidden="false" customHeight="true" outlineLevel="0" collapsed="false">
      <c r="A21" s="209" t="s">
        <v>229</v>
      </c>
      <c r="B21" s="209" t="s">
        <v>117</v>
      </c>
      <c r="C21" s="209" t="s">
        <v>2578</v>
      </c>
      <c r="D21" s="210" t="s">
        <v>2579</v>
      </c>
      <c r="E21" s="210"/>
      <c r="F21" s="209" t="s">
        <v>313</v>
      </c>
      <c r="G21" s="211" t="n">
        <f aca="false">'Stavební rozpočet'!G935</f>
        <v>94</v>
      </c>
      <c r="H21" s="212" t="n">
        <f aca="false">'Stavební rozpočet'!H935</f>
        <v>0</v>
      </c>
      <c r="I21" s="213" t="s">
        <v>203</v>
      </c>
      <c r="J21" s="212" t="n">
        <f aca="false">G21*AO21</f>
        <v>0</v>
      </c>
      <c r="K21" s="212" t="n">
        <f aca="false">G21*AP21</f>
        <v>0</v>
      </c>
      <c r="L21" s="212" t="n">
        <f aca="false">G21*H21</f>
        <v>0</v>
      </c>
      <c r="M21" s="212" t="n">
        <f aca="false">L21*(1+BW21/100)</f>
        <v>0</v>
      </c>
      <c r="N21" s="212" t="n">
        <f aca="false">'Stavební rozpočet'!N935</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117</v>
      </c>
      <c r="AJ21" s="90" t="n">
        <f aca="false">IF(AN21=0,L21,0)</f>
        <v>0</v>
      </c>
      <c r="AK21" s="90" t="n">
        <f aca="false">IF(AN21=12,L21,0)</f>
        <v>0</v>
      </c>
      <c r="AL21" s="90" t="n">
        <f aca="false">IF(AN21=21,L21,0)</f>
        <v>0</v>
      </c>
      <c r="AN21" s="90" t="n">
        <v>21</v>
      </c>
      <c r="AO21" s="90" t="n">
        <f aca="false">H21*0</f>
        <v>0</v>
      </c>
      <c r="AP21" s="90" t="n">
        <f aca="false">H21*(1-0)</f>
        <v>0</v>
      </c>
      <c r="AQ21" s="89" t="s">
        <v>208</v>
      </c>
      <c r="AV21" s="90" t="n">
        <f aca="false">AW21+AX21</f>
        <v>0</v>
      </c>
      <c r="AW21" s="90" t="n">
        <f aca="false">G21*AO21</f>
        <v>0</v>
      </c>
      <c r="AX21" s="90" t="n">
        <f aca="false">G21*AP21</f>
        <v>0</v>
      </c>
      <c r="AY21" s="89" t="s">
        <v>2559</v>
      </c>
      <c r="AZ21" s="89" t="s">
        <v>2560</v>
      </c>
      <c r="BA21" s="190" t="s">
        <v>2561</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c r="BW21" s="90" t="str">
        <f aca="false">I21</f>
        <v>21</v>
      </c>
      <c r="BX21" s="11" t="s">
        <v>2579</v>
      </c>
    </row>
    <row r="22" customFormat="false" ht="15" hidden="false" customHeight="true" outlineLevel="0" collapsed="false">
      <c r="A22" s="214" t="s">
        <v>233</v>
      </c>
      <c r="B22" s="214" t="s">
        <v>117</v>
      </c>
      <c r="C22" s="214" t="s">
        <v>2581</v>
      </c>
      <c r="D22" s="215" t="s">
        <v>2582</v>
      </c>
      <c r="E22" s="215"/>
      <c r="F22" s="214" t="s">
        <v>313</v>
      </c>
      <c r="G22" s="216" t="n">
        <f aca="false">'Stavební rozpočet'!G936</f>
        <v>98.7</v>
      </c>
      <c r="H22" s="217" t="n">
        <f aca="false">'Stavební rozpočet'!H936</f>
        <v>0</v>
      </c>
      <c r="I22" s="218" t="s">
        <v>203</v>
      </c>
      <c r="J22" s="217" t="n">
        <f aca="false">G22*AO22</f>
        <v>0</v>
      </c>
      <c r="K22" s="217" t="n">
        <f aca="false">G22*AP22</f>
        <v>0</v>
      </c>
      <c r="L22" s="217" t="n">
        <f aca="false">G22*H22</f>
        <v>0</v>
      </c>
      <c r="M22" s="217" t="n">
        <f aca="false">L22*(1+BW22/100)</f>
        <v>0</v>
      </c>
      <c r="N22" s="217" t="n">
        <f aca="false">'Stavební rozpočet'!N936</f>
        <v>4E-005</v>
      </c>
      <c r="O22" s="217" t="n">
        <f aca="false">G22*N22</f>
        <v>0.003948</v>
      </c>
      <c r="P22" s="218"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117</v>
      </c>
      <c r="AJ22" s="219" t="n">
        <f aca="false">IF(AN22=0,L22,0)</f>
        <v>0</v>
      </c>
      <c r="AK22" s="219" t="n">
        <f aca="false">IF(AN22=12,L22,0)</f>
        <v>0</v>
      </c>
      <c r="AL22" s="219" t="n">
        <f aca="false">IF(AN22=21,L22,0)</f>
        <v>0</v>
      </c>
      <c r="AN22" s="90" t="n">
        <v>21</v>
      </c>
      <c r="AO22" s="90" t="n">
        <f aca="false">H22*1</f>
        <v>0</v>
      </c>
      <c r="AP22" s="90" t="n">
        <f aca="false">H22*(1-1)</f>
        <v>0</v>
      </c>
      <c r="AQ22" s="220" t="s">
        <v>199</v>
      </c>
      <c r="AV22" s="90" t="n">
        <f aca="false">AW22+AX22</f>
        <v>0</v>
      </c>
      <c r="AW22" s="90" t="n">
        <f aca="false">G22*AO22</f>
        <v>0</v>
      </c>
      <c r="AX22" s="90" t="n">
        <f aca="false">G22*AP22</f>
        <v>0</v>
      </c>
      <c r="AY22" s="89" t="s">
        <v>2559</v>
      </c>
      <c r="AZ22" s="89" t="s">
        <v>2560</v>
      </c>
      <c r="BA22" s="190" t="s">
        <v>2561</v>
      </c>
      <c r="BC22" s="90" t="n">
        <f aca="false">AW22+AX22</f>
        <v>0</v>
      </c>
      <c r="BD22" s="90" t="n">
        <f aca="false">H22/(100-BE22)*100</f>
        <v>0</v>
      </c>
      <c r="BE22" s="90" t="n">
        <v>0</v>
      </c>
      <c r="BF22" s="90" t="n">
        <f aca="false">O22</f>
        <v>0.003948</v>
      </c>
      <c r="BH22" s="219" t="n">
        <f aca="false">G22*AO22</f>
        <v>0</v>
      </c>
      <c r="BI22" s="219" t="n">
        <f aca="false">G22*AP22</f>
        <v>0</v>
      </c>
      <c r="BJ22" s="219" t="n">
        <f aca="false">G22*H22</f>
        <v>0</v>
      </c>
      <c r="BK22" s="219"/>
      <c r="BL22" s="90"/>
      <c r="BW22" s="90" t="str">
        <f aca="false">I22</f>
        <v>21</v>
      </c>
      <c r="BX22" s="221" t="s">
        <v>2582</v>
      </c>
    </row>
    <row r="23" customFormat="false" ht="24.05" hidden="false" customHeight="true" outlineLevel="0" collapsed="false">
      <c r="A23" s="209" t="s">
        <v>237</v>
      </c>
      <c r="B23" s="209" t="s">
        <v>117</v>
      </c>
      <c r="C23" s="209" t="s">
        <v>2584</v>
      </c>
      <c r="D23" s="210" t="s">
        <v>2585</v>
      </c>
      <c r="E23" s="210"/>
      <c r="F23" s="209" t="s">
        <v>771</v>
      </c>
      <c r="G23" s="211" t="n">
        <f aca="false">'Stavební rozpočet'!G937</f>
        <v>113</v>
      </c>
      <c r="H23" s="212" t="n">
        <f aca="false">'Stavební rozpočet'!H937</f>
        <v>0</v>
      </c>
      <c r="I23" s="213" t="s">
        <v>203</v>
      </c>
      <c r="J23" s="212" t="n">
        <f aca="false">G23*AO23</f>
        <v>0</v>
      </c>
      <c r="K23" s="212" t="n">
        <f aca="false">G23*AP23</f>
        <v>0</v>
      </c>
      <c r="L23" s="212" t="n">
        <f aca="false">G23*H23</f>
        <v>0</v>
      </c>
      <c r="M23" s="212" t="n">
        <f aca="false">L23*(1+BW23/100)</f>
        <v>0</v>
      </c>
      <c r="N23" s="212" t="n">
        <f aca="false">'Stavební rozpočet'!N937</f>
        <v>0</v>
      </c>
      <c r="O23" s="212" t="n">
        <f aca="false">G23*N23</f>
        <v>0</v>
      </c>
      <c r="P23" s="213"/>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117</v>
      </c>
      <c r="AJ23" s="90" t="n">
        <f aca="false">IF(AN23=0,L23,0)</f>
        <v>0</v>
      </c>
      <c r="AK23" s="90" t="n">
        <f aca="false">IF(AN23=12,L23,0)</f>
        <v>0</v>
      </c>
      <c r="AL23" s="90" t="n">
        <f aca="false">IF(AN23=21,L23,0)</f>
        <v>0</v>
      </c>
      <c r="AN23" s="90" t="n">
        <v>21</v>
      </c>
      <c r="AO23" s="90" t="n">
        <f aca="false">H23*0.418604868</f>
        <v>0</v>
      </c>
      <c r="AP23" s="90" t="n">
        <f aca="false">H23*(1-0.418604868)</f>
        <v>0</v>
      </c>
      <c r="AQ23" s="89" t="s">
        <v>208</v>
      </c>
      <c r="AV23" s="90" t="n">
        <f aca="false">AW23+AX23</f>
        <v>0</v>
      </c>
      <c r="AW23" s="90" t="n">
        <f aca="false">G23*AO23</f>
        <v>0</v>
      </c>
      <c r="AX23" s="90" t="n">
        <f aca="false">G23*AP23</f>
        <v>0</v>
      </c>
      <c r="AY23" s="89" t="s">
        <v>2559</v>
      </c>
      <c r="AZ23" s="89" t="s">
        <v>2560</v>
      </c>
      <c r="BA23" s="190" t="s">
        <v>2561</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c r="BW23" s="90" t="str">
        <f aca="false">I23</f>
        <v>21</v>
      </c>
      <c r="BX23" s="11" t="s">
        <v>2585</v>
      </c>
    </row>
    <row r="24" customFormat="false" ht="24.05" hidden="false" customHeight="true" outlineLevel="0" collapsed="false">
      <c r="A24" s="209" t="s">
        <v>242</v>
      </c>
      <c r="B24" s="209" t="s">
        <v>117</v>
      </c>
      <c r="C24" s="209" t="s">
        <v>2587</v>
      </c>
      <c r="D24" s="210" t="s">
        <v>2588</v>
      </c>
      <c r="E24" s="210"/>
      <c r="F24" s="209" t="s">
        <v>771</v>
      </c>
      <c r="G24" s="211" t="n">
        <f aca="false">'Stavební rozpočet'!G938</f>
        <v>1</v>
      </c>
      <c r="H24" s="212" t="n">
        <f aca="false">'Stavební rozpočet'!H938</f>
        <v>0</v>
      </c>
      <c r="I24" s="213" t="s">
        <v>203</v>
      </c>
      <c r="J24" s="212" t="n">
        <f aca="false">G24*AO24</f>
        <v>0</v>
      </c>
      <c r="K24" s="212" t="n">
        <f aca="false">G24*AP24</f>
        <v>0</v>
      </c>
      <c r="L24" s="212" t="n">
        <f aca="false">G24*H24</f>
        <v>0</v>
      </c>
      <c r="M24" s="212" t="n">
        <f aca="false">L24*(1+BW24/100)</f>
        <v>0</v>
      </c>
      <c r="N24" s="212" t="n">
        <f aca="false">'Stavební rozpočet'!N938</f>
        <v>0</v>
      </c>
      <c r="O24" s="212" t="n">
        <f aca="false">G24*N24</f>
        <v>0</v>
      </c>
      <c r="P24" s="213"/>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117</v>
      </c>
      <c r="AJ24" s="90" t="n">
        <f aca="false">IF(AN24=0,L24,0)</f>
        <v>0</v>
      </c>
      <c r="AK24" s="90" t="n">
        <f aca="false">IF(AN24=12,L24,0)</f>
        <v>0</v>
      </c>
      <c r="AL24" s="90" t="n">
        <f aca="false">IF(AN24=21,L24,0)</f>
        <v>0</v>
      </c>
      <c r="AN24" s="90" t="n">
        <v>21</v>
      </c>
      <c r="AO24" s="90" t="n">
        <f aca="false">H24*0.799999708</f>
        <v>0</v>
      </c>
      <c r="AP24" s="90" t="n">
        <f aca="false">H24*(1-0.799999708)</f>
        <v>0</v>
      </c>
      <c r="AQ24" s="89" t="s">
        <v>208</v>
      </c>
      <c r="AV24" s="90" t="n">
        <f aca="false">AW24+AX24</f>
        <v>0</v>
      </c>
      <c r="AW24" s="90" t="n">
        <f aca="false">G24*AO24</f>
        <v>0</v>
      </c>
      <c r="AX24" s="90" t="n">
        <f aca="false">G24*AP24</f>
        <v>0</v>
      </c>
      <c r="AY24" s="89" t="s">
        <v>2559</v>
      </c>
      <c r="AZ24" s="89" t="s">
        <v>2560</v>
      </c>
      <c r="BA24" s="190" t="s">
        <v>2561</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2588</v>
      </c>
    </row>
    <row r="25" customFormat="false" ht="15" hidden="false" customHeight="true" outlineLevel="0" collapsed="false">
      <c r="A25" s="209" t="s">
        <v>247</v>
      </c>
      <c r="B25" s="209" t="s">
        <v>117</v>
      </c>
      <c r="C25" s="209" t="s">
        <v>2590</v>
      </c>
      <c r="D25" s="210" t="s">
        <v>2591</v>
      </c>
      <c r="E25" s="210"/>
      <c r="F25" s="209" t="s">
        <v>1484</v>
      </c>
      <c r="G25" s="211" t="n">
        <f aca="false">'Stavební rozpočet'!G939</f>
        <v>1</v>
      </c>
      <c r="H25" s="212" t="n">
        <f aca="false">'Stavební rozpočet'!H939</f>
        <v>0</v>
      </c>
      <c r="I25" s="213" t="s">
        <v>203</v>
      </c>
      <c r="J25" s="212" t="n">
        <f aca="false">G25*AO25</f>
        <v>0</v>
      </c>
      <c r="K25" s="212" t="n">
        <f aca="false">G25*AP25</f>
        <v>0</v>
      </c>
      <c r="L25" s="212" t="n">
        <f aca="false">G25*H25</f>
        <v>0</v>
      </c>
      <c r="M25" s="212" t="n">
        <f aca="false">L25*(1+BW25/100)</f>
        <v>0</v>
      </c>
      <c r="N25" s="212" t="n">
        <f aca="false">'Stavební rozpočet'!N939</f>
        <v>0</v>
      </c>
      <c r="O25" s="212" t="n">
        <f aca="false">G25*N25</f>
        <v>0</v>
      </c>
      <c r="P25" s="213"/>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117</v>
      </c>
      <c r="AJ25" s="90" t="n">
        <f aca="false">IF(AN25=0,L25,0)</f>
        <v>0</v>
      </c>
      <c r="AK25" s="90" t="n">
        <f aca="false">IF(AN25=12,L25,0)</f>
        <v>0</v>
      </c>
      <c r="AL25" s="90" t="n">
        <f aca="false">IF(AN25=21,L25,0)</f>
        <v>0</v>
      </c>
      <c r="AN25" s="90" t="n">
        <v>21</v>
      </c>
      <c r="AO25" s="90" t="n">
        <f aca="false">H25*0.944827376</f>
        <v>0</v>
      </c>
      <c r="AP25" s="90" t="n">
        <f aca="false">H25*(1-0.944827376)</f>
        <v>0</v>
      </c>
      <c r="AQ25" s="89" t="s">
        <v>208</v>
      </c>
      <c r="AV25" s="90" t="n">
        <f aca="false">AW25+AX25</f>
        <v>0</v>
      </c>
      <c r="AW25" s="90" t="n">
        <f aca="false">G25*AO25</f>
        <v>0</v>
      </c>
      <c r="AX25" s="90" t="n">
        <f aca="false">G25*AP25</f>
        <v>0</v>
      </c>
      <c r="AY25" s="89" t="s">
        <v>2559</v>
      </c>
      <c r="AZ25" s="89" t="s">
        <v>2560</v>
      </c>
      <c r="BA25" s="190" t="s">
        <v>2561</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2591</v>
      </c>
    </row>
    <row r="26" customFormat="false" ht="24.05" hidden="false" customHeight="true" outlineLevel="0" collapsed="false">
      <c r="A26" s="209" t="s">
        <v>197</v>
      </c>
      <c r="B26" s="209" t="s">
        <v>117</v>
      </c>
      <c r="C26" s="209" t="s">
        <v>2195</v>
      </c>
      <c r="D26" s="210" t="s">
        <v>2196</v>
      </c>
      <c r="E26" s="210"/>
      <c r="F26" s="209" t="s">
        <v>313</v>
      </c>
      <c r="G26" s="211" t="n">
        <f aca="false">'Stavební rozpočet'!G940</f>
        <v>48</v>
      </c>
      <c r="H26" s="212" t="n">
        <f aca="false">'Stavební rozpočet'!H940</f>
        <v>0</v>
      </c>
      <c r="I26" s="213" t="s">
        <v>203</v>
      </c>
      <c r="J26" s="212" t="n">
        <f aca="false">G26*AO26</f>
        <v>0</v>
      </c>
      <c r="K26" s="212" t="n">
        <f aca="false">G26*AP26</f>
        <v>0</v>
      </c>
      <c r="L26" s="212" t="n">
        <f aca="false">G26*H26</f>
        <v>0</v>
      </c>
      <c r="M26" s="212" t="n">
        <f aca="false">L26*(1+BW26/100)</f>
        <v>0</v>
      </c>
      <c r="N26" s="212" t="n">
        <f aca="false">'Stavební rozpočet'!N940</f>
        <v>4E-005</v>
      </c>
      <c r="O26" s="212" t="n">
        <f aca="false">G26*N26</f>
        <v>0.00192</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117</v>
      </c>
      <c r="AJ26" s="90" t="n">
        <f aca="false">IF(AN26=0,L26,0)</f>
        <v>0</v>
      </c>
      <c r="AK26" s="90" t="n">
        <f aca="false">IF(AN26=12,L26,0)</f>
        <v>0</v>
      </c>
      <c r="AL26" s="90" t="n">
        <f aca="false">IF(AN26=21,L26,0)</f>
        <v>0</v>
      </c>
      <c r="AN26" s="90" t="n">
        <v>21</v>
      </c>
      <c r="AO26" s="90" t="n">
        <f aca="false">H26*0.24131891</f>
        <v>0</v>
      </c>
      <c r="AP26" s="90" t="n">
        <f aca="false">H26*(1-0.24131891)</f>
        <v>0</v>
      </c>
      <c r="AQ26" s="89" t="s">
        <v>208</v>
      </c>
      <c r="AV26" s="90" t="n">
        <f aca="false">AW26+AX26</f>
        <v>0</v>
      </c>
      <c r="AW26" s="90" t="n">
        <f aca="false">G26*AO26</f>
        <v>0</v>
      </c>
      <c r="AX26" s="90" t="n">
        <f aca="false">G26*AP26</f>
        <v>0</v>
      </c>
      <c r="AY26" s="89" t="s">
        <v>2559</v>
      </c>
      <c r="AZ26" s="89" t="s">
        <v>2560</v>
      </c>
      <c r="BA26" s="190" t="s">
        <v>2561</v>
      </c>
      <c r="BC26" s="90" t="n">
        <f aca="false">AW26+AX26</f>
        <v>0</v>
      </c>
      <c r="BD26" s="90" t="n">
        <f aca="false">H26/(100-BE26)*100</f>
        <v>0</v>
      </c>
      <c r="BE26" s="90" t="n">
        <v>0</v>
      </c>
      <c r="BF26" s="90" t="n">
        <f aca="false">O26</f>
        <v>0.00192</v>
      </c>
      <c r="BH26" s="90" t="n">
        <f aca="false">G26*AO26</f>
        <v>0</v>
      </c>
      <c r="BI26" s="90" t="n">
        <f aca="false">G26*AP26</f>
        <v>0</v>
      </c>
      <c r="BJ26" s="90" t="n">
        <f aca="false">G26*H26</f>
        <v>0</v>
      </c>
      <c r="BK26" s="90"/>
      <c r="BL26" s="90"/>
      <c r="BW26" s="90" t="str">
        <f aca="false">I26</f>
        <v>21</v>
      </c>
      <c r="BX26" s="11" t="s">
        <v>2196</v>
      </c>
    </row>
    <row r="27" customFormat="false" ht="24.05" hidden="false" customHeight="true" outlineLevel="0" collapsed="false">
      <c r="A27" s="209" t="s">
        <v>252</v>
      </c>
      <c r="B27" s="209" t="s">
        <v>117</v>
      </c>
      <c r="C27" s="209" t="s">
        <v>2198</v>
      </c>
      <c r="D27" s="210" t="s">
        <v>2199</v>
      </c>
      <c r="E27" s="210"/>
      <c r="F27" s="209" t="s">
        <v>313</v>
      </c>
      <c r="G27" s="211" t="n">
        <f aca="false">'Stavební rozpočet'!G941</f>
        <v>80</v>
      </c>
      <c r="H27" s="212" t="n">
        <f aca="false">'Stavební rozpočet'!H941</f>
        <v>0</v>
      </c>
      <c r="I27" s="213" t="s">
        <v>203</v>
      </c>
      <c r="J27" s="212" t="n">
        <f aca="false">G27*AO27</f>
        <v>0</v>
      </c>
      <c r="K27" s="212" t="n">
        <f aca="false">G27*AP27</f>
        <v>0</v>
      </c>
      <c r="L27" s="212" t="n">
        <f aca="false">G27*H27</f>
        <v>0</v>
      </c>
      <c r="M27" s="212" t="n">
        <f aca="false">L27*(1+BW27/100)</f>
        <v>0</v>
      </c>
      <c r="N27" s="212" t="n">
        <f aca="false">'Stavební rozpočet'!N941</f>
        <v>6E-005</v>
      </c>
      <c r="O27" s="212" t="n">
        <f aca="false">G27*N27</f>
        <v>0.0048</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117</v>
      </c>
      <c r="AJ27" s="90" t="n">
        <f aca="false">IF(AN27=0,L27,0)</f>
        <v>0</v>
      </c>
      <c r="AK27" s="90" t="n">
        <f aca="false">IF(AN27=12,L27,0)</f>
        <v>0</v>
      </c>
      <c r="AL27" s="90" t="n">
        <f aca="false">IF(AN27=21,L27,0)</f>
        <v>0</v>
      </c>
      <c r="AN27" s="90" t="n">
        <v>21</v>
      </c>
      <c r="AO27" s="90" t="n">
        <f aca="false">H27*0.319686028</f>
        <v>0</v>
      </c>
      <c r="AP27" s="90" t="n">
        <f aca="false">H27*(1-0.319686028)</f>
        <v>0</v>
      </c>
      <c r="AQ27" s="89" t="s">
        <v>208</v>
      </c>
      <c r="AV27" s="90" t="n">
        <f aca="false">AW27+AX27</f>
        <v>0</v>
      </c>
      <c r="AW27" s="90" t="n">
        <f aca="false">G27*AO27</f>
        <v>0</v>
      </c>
      <c r="AX27" s="90" t="n">
        <f aca="false">G27*AP27</f>
        <v>0</v>
      </c>
      <c r="AY27" s="89" t="s">
        <v>2559</v>
      </c>
      <c r="AZ27" s="89" t="s">
        <v>2560</v>
      </c>
      <c r="BA27" s="190" t="s">
        <v>2561</v>
      </c>
      <c r="BC27" s="90" t="n">
        <f aca="false">AW27+AX27</f>
        <v>0</v>
      </c>
      <c r="BD27" s="90" t="n">
        <f aca="false">H27/(100-BE27)*100</f>
        <v>0</v>
      </c>
      <c r="BE27" s="90" t="n">
        <v>0</v>
      </c>
      <c r="BF27" s="90" t="n">
        <f aca="false">O27</f>
        <v>0.0048</v>
      </c>
      <c r="BH27" s="90" t="n">
        <f aca="false">G27*AO27</f>
        <v>0</v>
      </c>
      <c r="BI27" s="90" t="n">
        <f aca="false">G27*AP27</f>
        <v>0</v>
      </c>
      <c r="BJ27" s="90" t="n">
        <f aca="false">G27*H27</f>
        <v>0</v>
      </c>
      <c r="BK27" s="90"/>
      <c r="BL27" s="90"/>
      <c r="BW27" s="90" t="str">
        <f aca="false">I27</f>
        <v>21</v>
      </c>
      <c r="BX27" s="11" t="s">
        <v>2199</v>
      </c>
    </row>
    <row r="28" customFormat="false" ht="15" hidden="false" customHeight="true" outlineLevel="0" collapsed="false">
      <c r="A28" s="209" t="s">
        <v>256</v>
      </c>
      <c r="B28" s="209" t="s">
        <v>117</v>
      </c>
      <c r="C28" s="209" t="s">
        <v>2216</v>
      </c>
      <c r="D28" s="210" t="s">
        <v>2217</v>
      </c>
      <c r="E28" s="210"/>
      <c r="F28" s="209" t="s">
        <v>313</v>
      </c>
      <c r="G28" s="211" t="n">
        <f aca="false">'Stavební rozpočet'!G942</f>
        <v>20</v>
      </c>
      <c r="H28" s="212" t="n">
        <f aca="false">'Stavební rozpočet'!H942</f>
        <v>0</v>
      </c>
      <c r="I28" s="213" t="s">
        <v>203</v>
      </c>
      <c r="J28" s="212" t="n">
        <f aca="false">G28*AO28</f>
        <v>0</v>
      </c>
      <c r="K28" s="212" t="n">
        <f aca="false">G28*AP28</f>
        <v>0</v>
      </c>
      <c r="L28" s="212" t="n">
        <f aca="false">G28*H28</f>
        <v>0</v>
      </c>
      <c r="M28" s="212" t="n">
        <f aca="false">L28*(1+BW28/100)</f>
        <v>0</v>
      </c>
      <c r="N28" s="212" t="n">
        <f aca="false">'Stavební rozpočet'!N942</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117</v>
      </c>
      <c r="AJ28" s="90" t="n">
        <f aca="false">IF(AN28=0,L28,0)</f>
        <v>0</v>
      </c>
      <c r="AK28" s="90" t="n">
        <f aca="false">IF(AN28=12,L28,0)</f>
        <v>0</v>
      </c>
      <c r="AL28" s="90" t="n">
        <f aca="false">IF(AN28=21,L28,0)</f>
        <v>0</v>
      </c>
      <c r="AN28" s="90" t="n">
        <v>21</v>
      </c>
      <c r="AO28" s="90" t="n">
        <f aca="false">H28*0</f>
        <v>0</v>
      </c>
      <c r="AP28" s="90" t="n">
        <f aca="false">H28*(1-0)</f>
        <v>0</v>
      </c>
      <c r="AQ28" s="89" t="s">
        <v>208</v>
      </c>
      <c r="AV28" s="90" t="n">
        <f aca="false">AW28+AX28</f>
        <v>0</v>
      </c>
      <c r="AW28" s="90" t="n">
        <f aca="false">G28*AO28</f>
        <v>0</v>
      </c>
      <c r="AX28" s="90" t="n">
        <f aca="false">G28*AP28</f>
        <v>0</v>
      </c>
      <c r="AY28" s="89" t="s">
        <v>2559</v>
      </c>
      <c r="AZ28" s="89" t="s">
        <v>2560</v>
      </c>
      <c r="BA28" s="190" t="s">
        <v>2561</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2217</v>
      </c>
    </row>
    <row r="29" customFormat="false" ht="15" hidden="false" customHeight="true" outlineLevel="0" collapsed="false">
      <c r="A29" s="214" t="s">
        <v>214</v>
      </c>
      <c r="B29" s="214" t="s">
        <v>117</v>
      </c>
      <c r="C29" s="214" t="s">
        <v>2219</v>
      </c>
      <c r="D29" s="215" t="s">
        <v>2220</v>
      </c>
      <c r="E29" s="215"/>
      <c r="F29" s="214" t="s">
        <v>313</v>
      </c>
      <c r="G29" s="216" t="n">
        <f aca="false">'Stavební rozpočet'!G943</f>
        <v>21</v>
      </c>
      <c r="H29" s="217" t="n">
        <f aca="false">'Stavební rozpočet'!H943</f>
        <v>0</v>
      </c>
      <c r="I29" s="218" t="s">
        <v>203</v>
      </c>
      <c r="J29" s="217" t="n">
        <f aca="false">G29*AO29</f>
        <v>0</v>
      </c>
      <c r="K29" s="217" t="n">
        <f aca="false">G29*AP29</f>
        <v>0</v>
      </c>
      <c r="L29" s="217" t="n">
        <f aca="false">G29*H29</f>
        <v>0</v>
      </c>
      <c r="M29" s="217" t="n">
        <f aca="false">L29*(1+BW29/100)</f>
        <v>0</v>
      </c>
      <c r="N29" s="217" t="n">
        <f aca="false">'Stavební rozpočet'!N943</f>
        <v>0.00018</v>
      </c>
      <c r="O29" s="217" t="n">
        <f aca="false">G29*N29</f>
        <v>0.00378</v>
      </c>
      <c r="P29" s="218"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117</v>
      </c>
      <c r="AJ29" s="219" t="n">
        <f aca="false">IF(AN29=0,L29,0)</f>
        <v>0</v>
      </c>
      <c r="AK29" s="219" t="n">
        <f aca="false">IF(AN29=12,L29,0)</f>
        <v>0</v>
      </c>
      <c r="AL29" s="219" t="n">
        <f aca="false">IF(AN29=21,L29,0)</f>
        <v>0</v>
      </c>
      <c r="AN29" s="90" t="n">
        <v>21</v>
      </c>
      <c r="AO29" s="90" t="n">
        <f aca="false">H29*1</f>
        <v>0</v>
      </c>
      <c r="AP29" s="90" t="n">
        <f aca="false">H29*(1-1)</f>
        <v>0</v>
      </c>
      <c r="AQ29" s="220" t="s">
        <v>199</v>
      </c>
      <c r="AV29" s="90" t="n">
        <f aca="false">AW29+AX29</f>
        <v>0</v>
      </c>
      <c r="AW29" s="90" t="n">
        <f aca="false">G29*AO29</f>
        <v>0</v>
      </c>
      <c r="AX29" s="90" t="n">
        <f aca="false">G29*AP29</f>
        <v>0</v>
      </c>
      <c r="AY29" s="89" t="s">
        <v>2559</v>
      </c>
      <c r="AZ29" s="89" t="s">
        <v>2560</v>
      </c>
      <c r="BA29" s="190" t="s">
        <v>2561</v>
      </c>
      <c r="BC29" s="90" t="n">
        <f aca="false">AW29+AX29</f>
        <v>0</v>
      </c>
      <c r="BD29" s="90" t="n">
        <f aca="false">H29/(100-BE29)*100</f>
        <v>0</v>
      </c>
      <c r="BE29" s="90" t="n">
        <v>0</v>
      </c>
      <c r="BF29" s="90" t="n">
        <f aca="false">O29</f>
        <v>0.00378</v>
      </c>
      <c r="BH29" s="219" t="n">
        <f aca="false">G29*AO29</f>
        <v>0</v>
      </c>
      <c r="BI29" s="219" t="n">
        <f aca="false">G29*AP29</f>
        <v>0</v>
      </c>
      <c r="BJ29" s="219" t="n">
        <f aca="false">G29*H29</f>
        <v>0</v>
      </c>
      <c r="BK29" s="219"/>
      <c r="BL29" s="90"/>
      <c r="BW29" s="90" t="str">
        <f aca="false">I29</f>
        <v>21</v>
      </c>
      <c r="BX29" s="221" t="s">
        <v>2220</v>
      </c>
    </row>
    <row r="30" customFormat="false" ht="23.85" hidden="false" customHeight="true" outlineLevel="0" collapsed="false">
      <c r="A30" s="209" t="s">
        <v>231</v>
      </c>
      <c r="B30" s="209" t="s">
        <v>117</v>
      </c>
      <c r="C30" s="209" t="s">
        <v>2597</v>
      </c>
      <c r="D30" s="210" t="s">
        <v>2598</v>
      </c>
      <c r="E30" s="210"/>
      <c r="F30" s="209" t="s">
        <v>313</v>
      </c>
      <c r="G30" s="211" t="n">
        <f aca="false">'Stavební rozpočet'!G944</f>
        <v>59</v>
      </c>
      <c r="H30" s="212" t="n">
        <f aca="false">'Stavební rozpočet'!H944</f>
        <v>0</v>
      </c>
      <c r="I30" s="213" t="s">
        <v>203</v>
      </c>
      <c r="J30" s="212" t="n">
        <f aca="false">G30*AO30</f>
        <v>0</v>
      </c>
      <c r="K30" s="212" t="n">
        <f aca="false">G30*AP30</f>
        <v>0</v>
      </c>
      <c r="L30" s="212" t="n">
        <f aca="false">G30*H30</f>
        <v>0</v>
      </c>
      <c r="M30" s="212" t="n">
        <f aca="false">L30*(1+BW30/100)</f>
        <v>0</v>
      </c>
      <c r="N30" s="212" t="n">
        <f aca="false">'Stavební rozpočet'!N944</f>
        <v>0.00012</v>
      </c>
      <c r="O30" s="212" t="n">
        <f aca="false">G30*N30</f>
        <v>0.00708</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117</v>
      </c>
      <c r="AJ30" s="90" t="n">
        <f aca="false">IF(AN30=0,L30,0)</f>
        <v>0</v>
      </c>
      <c r="AK30" s="90" t="n">
        <f aca="false">IF(AN30=12,L30,0)</f>
        <v>0</v>
      </c>
      <c r="AL30" s="90" t="n">
        <f aca="false">IF(AN30=21,L30,0)</f>
        <v>0</v>
      </c>
      <c r="AN30" s="90" t="n">
        <v>21</v>
      </c>
      <c r="AO30" s="90" t="n">
        <f aca="false">H30*0.274079051</f>
        <v>0</v>
      </c>
      <c r="AP30" s="90" t="n">
        <f aca="false">H30*(1-0.274079051)</f>
        <v>0</v>
      </c>
      <c r="AQ30" s="89" t="s">
        <v>208</v>
      </c>
      <c r="AV30" s="90" t="n">
        <f aca="false">AW30+AX30</f>
        <v>0</v>
      </c>
      <c r="AW30" s="90" t="n">
        <f aca="false">G30*AO30</f>
        <v>0</v>
      </c>
      <c r="AX30" s="90" t="n">
        <f aca="false">G30*AP30</f>
        <v>0</v>
      </c>
      <c r="AY30" s="89" t="s">
        <v>2559</v>
      </c>
      <c r="AZ30" s="89" t="s">
        <v>2560</v>
      </c>
      <c r="BA30" s="190" t="s">
        <v>2561</v>
      </c>
      <c r="BC30" s="90" t="n">
        <f aca="false">AW30+AX30</f>
        <v>0</v>
      </c>
      <c r="BD30" s="90" t="n">
        <f aca="false">H30/(100-BE30)*100</f>
        <v>0</v>
      </c>
      <c r="BE30" s="90" t="n">
        <v>0</v>
      </c>
      <c r="BF30" s="90" t="n">
        <f aca="false">O30</f>
        <v>0.00708</v>
      </c>
      <c r="BH30" s="90" t="n">
        <f aca="false">G30*AO30</f>
        <v>0</v>
      </c>
      <c r="BI30" s="90" t="n">
        <f aca="false">G30*AP30</f>
        <v>0</v>
      </c>
      <c r="BJ30" s="90" t="n">
        <f aca="false">G30*H30</f>
        <v>0</v>
      </c>
      <c r="BK30" s="90"/>
      <c r="BL30" s="90"/>
      <c r="BW30" s="90" t="str">
        <f aca="false">I30</f>
        <v>21</v>
      </c>
      <c r="BX30" s="11" t="s">
        <v>2598</v>
      </c>
    </row>
    <row r="31" customFormat="false" ht="35.5" hidden="false" customHeight="true" outlineLevel="0" collapsed="false">
      <c r="A31" s="209" t="s">
        <v>265</v>
      </c>
      <c r="B31" s="209" t="s">
        <v>117</v>
      </c>
      <c r="C31" s="209" t="s">
        <v>2255</v>
      </c>
      <c r="D31" s="210" t="s">
        <v>2518</v>
      </c>
      <c r="E31" s="210"/>
      <c r="F31" s="209" t="s">
        <v>1484</v>
      </c>
      <c r="G31" s="211" t="n">
        <f aca="false">'Stavební rozpočet'!G945</f>
        <v>2</v>
      </c>
      <c r="H31" s="212" t="n">
        <f aca="false">'Stavební rozpočet'!H945</f>
        <v>0</v>
      </c>
      <c r="I31" s="213" t="s">
        <v>203</v>
      </c>
      <c r="J31" s="212" t="n">
        <f aca="false">G31*AO31</f>
        <v>0</v>
      </c>
      <c r="K31" s="212" t="n">
        <f aca="false">G31*AP31</f>
        <v>0</v>
      </c>
      <c r="L31" s="212" t="n">
        <f aca="false">G31*H31</f>
        <v>0</v>
      </c>
      <c r="M31" s="212" t="n">
        <f aca="false">L31*(1+BW31/100)</f>
        <v>0</v>
      </c>
      <c r="N31" s="212" t="n">
        <f aca="false">'Stavební rozpočet'!N945</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117</v>
      </c>
      <c r="AJ31" s="90" t="n">
        <f aca="false">IF(AN31=0,L31,0)</f>
        <v>0</v>
      </c>
      <c r="AK31" s="90" t="n">
        <f aca="false">IF(AN31=12,L31,0)</f>
        <v>0</v>
      </c>
      <c r="AL31" s="90" t="n">
        <f aca="false">IF(AN31=21,L31,0)</f>
        <v>0</v>
      </c>
      <c r="AN31" s="90" t="n">
        <v>21</v>
      </c>
      <c r="AO31" s="90" t="n">
        <f aca="false">H31*0.631703067</f>
        <v>0</v>
      </c>
      <c r="AP31" s="90" t="n">
        <f aca="false">H31*(1-0.631703067)</f>
        <v>0</v>
      </c>
      <c r="AQ31" s="89" t="s">
        <v>208</v>
      </c>
      <c r="AV31" s="90" t="n">
        <f aca="false">AW31+AX31</f>
        <v>0</v>
      </c>
      <c r="AW31" s="90" t="n">
        <f aca="false">G31*AO31</f>
        <v>0</v>
      </c>
      <c r="AX31" s="90" t="n">
        <f aca="false">G31*AP31</f>
        <v>0</v>
      </c>
      <c r="AY31" s="89" t="s">
        <v>2559</v>
      </c>
      <c r="AZ31" s="89" t="s">
        <v>2560</v>
      </c>
      <c r="BA31" s="190" t="s">
        <v>2561</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c r="BW31" s="90" t="str">
        <f aca="false">I31</f>
        <v>21</v>
      </c>
      <c r="BX31" s="11" t="s">
        <v>2518</v>
      </c>
    </row>
    <row r="32" customFormat="false" ht="15" hidden="false" customHeight="true" outlineLevel="0" collapsed="false">
      <c r="A32" s="209" t="s">
        <v>268</v>
      </c>
      <c r="B32" s="209" t="s">
        <v>117</v>
      </c>
      <c r="C32" s="209" t="s">
        <v>2263</v>
      </c>
      <c r="D32" s="210" t="s">
        <v>2264</v>
      </c>
      <c r="E32" s="210"/>
      <c r="F32" s="209" t="s">
        <v>1309</v>
      </c>
      <c r="G32" s="211" t="n">
        <f aca="false">'Stavební rozpočet'!G946</f>
        <v>12</v>
      </c>
      <c r="H32" s="212" t="n">
        <f aca="false">'Stavební rozpočet'!H946</f>
        <v>0</v>
      </c>
      <c r="I32" s="213" t="s">
        <v>203</v>
      </c>
      <c r="J32" s="212" t="n">
        <f aca="false">G32*AO32</f>
        <v>0</v>
      </c>
      <c r="K32" s="212" t="n">
        <f aca="false">G32*AP32</f>
        <v>0</v>
      </c>
      <c r="L32" s="212" t="n">
        <f aca="false">G32*H32</f>
        <v>0</v>
      </c>
      <c r="M32" s="212" t="n">
        <f aca="false">L32*(1+BW32/100)</f>
        <v>0</v>
      </c>
      <c r="N32" s="212" t="n">
        <f aca="false">'Stavební rozpočet'!N946</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117</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2559</v>
      </c>
      <c r="AZ32" s="89" t="s">
        <v>2560</v>
      </c>
      <c r="BA32" s="190" t="s">
        <v>2561</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c r="BW32" s="90" t="str">
        <f aca="false">I32</f>
        <v>21</v>
      </c>
      <c r="BX32" s="11" t="s">
        <v>2264</v>
      </c>
    </row>
    <row r="33" customFormat="false" ht="15" hidden="false" customHeight="true" outlineLevel="0" collapsed="false">
      <c r="A33" s="209" t="s">
        <v>271</v>
      </c>
      <c r="B33" s="209" t="s">
        <v>117</v>
      </c>
      <c r="C33" s="209" t="s">
        <v>2263</v>
      </c>
      <c r="D33" s="210" t="s">
        <v>2266</v>
      </c>
      <c r="E33" s="210"/>
      <c r="F33" s="209" t="s">
        <v>1309</v>
      </c>
      <c r="G33" s="211" t="n">
        <f aca="false">'Stavební rozpočet'!G947</f>
        <v>6</v>
      </c>
      <c r="H33" s="212" t="n">
        <f aca="false">'Stavební rozpočet'!H947</f>
        <v>0</v>
      </c>
      <c r="I33" s="213" t="s">
        <v>203</v>
      </c>
      <c r="J33" s="212" t="n">
        <f aca="false">G33*AO33</f>
        <v>0</v>
      </c>
      <c r="K33" s="212" t="n">
        <f aca="false">G33*AP33</f>
        <v>0</v>
      </c>
      <c r="L33" s="212" t="n">
        <f aca="false">G33*H33</f>
        <v>0</v>
      </c>
      <c r="M33" s="212" t="n">
        <f aca="false">L33*(1+BW33/100)</f>
        <v>0</v>
      </c>
      <c r="N33" s="212" t="n">
        <f aca="false">'Stavební rozpočet'!N947</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117</v>
      </c>
      <c r="AJ33" s="90" t="n">
        <f aca="false">IF(AN33=0,L33,0)</f>
        <v>0</v>
      </c>
      <c r="AK33" s="90" t="n">
        <f aca="false">IF(AN33=12,L33,0)</f>
        <v>0</v>
      </c>
      <c r="AL33" s="90" t="n">
        <f aca="false">IF(AN33=21,L33,0)</f>
        <v>0</v>
      </c>
      <c r="AN33" s="90" t="n">
        <v>21</v>
      </c>
      <c r="AO33" s="90" t="n">
        <f aca="false">H33*0</f>
        <v>0</v>
      </c>
      <c r="AP33" s="90" t="n">
        <f aca="false">H33*(1-0)</f>
        <v>0</v>
      </c>
      <c r="AQ33" s="89" t="s">
        <v>208</v>
      </c>
      <c r="AV33" s="90" t="n">
        <f aca="false">AW33+AX33</f>
        <v>0</v>
      </c>
      <c r="AW33" s="90" t="n">
        <f aca="false">G33*AO33</f>
        <v>0</v>
      </c>
      <c r="AX33" s="90" t="n">
        <f aca="false">G33*AP33</f>
        <v>0</v>
      </c>
      <c r="AY33" s="89" t="s">
        <v>2559</v>
      </c>
      <c r="AZ33" s="89" t="s">
        <v>2560</v>
      </c>
      <c r="BA33" s="190" t="s">
        <v>2561</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c r="BW33" s="90" t="str">
        <f aca="false">I33</f>
        <v>21</v>
      </c>
      <c r="BX33" s="11" t="s">
        <v>2266</v>
      </c>
    </row>
    <row r="34" customFormat="false" ht="24.05" hidden="false" customHeight="true" outlineLevel="0" collapsed="false">
      <c r="A34" s="209" t="s">
        <v>203</v>
      </c>
      <c r="B34" s="209" t="s">
        <v>117</v>
      </c>
      <c r="C34" s="209" t="s">
        <v>1307</v>
      </c>
      <c r="D34" s="210" t="s">
        <v>2522</v>
      </c>
      <c r="E34" s="210"/>
      <c r="F34" s="209" t="s">
        <v>1309</v>
      </c>
      <c r="G34" s="211" t="n">
        <f aca="false">'Stavební rozpočet'!G948</f>
        <v>15</v>
      </c>
      <c r="H34" s="212" t="n">
        <f aca="false">'Stavební rozpočet'!H948</f>
        <v>0</v>
      </c>
      <c r="I34" s="213" t="s">
        <v>203</v>
      </c>
      <c r="J34" s="212" t="n">
        <f aca="false">G34*AO34</f>
        <v>0</v>
      </c>
      <c r="K34" s="212" t="n">
        <f aca="false">G34*AP34</f>
        <v>0</v>
      </c>
      <c r="L34" s="212" t="n">
        <f aca="false">G34*H34</f>
        <v>0</v>
      </c>
      <c r="M34" s="212" t="n">
        <f aca="false">L34*(1+BW34/100)</f>
        <v>0</v>
      </c>
      <c r="N34" s="212" t="n">
        <f aca="false">'Stavební rozpočet'!N948</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117</v>
      </c>
      <c r="AJ34" s="90" t="n">
        <f aca="false">IF(AN34=0,L34,0)</f>
        <v>0</v>
      </c>
      <c r="AK34" s="90" t="n">
        <f aca="false">IF(AN34=12,L34,0)</f>
        <v>0</v>
      </c>
      <c r="AL34" s="90" t="n">
        <f aca="false">IF(AN34=21,L34,0)</f>
        <v>0</v>
      </c>
      <c r="AN34" s="90" t="n">
        <v>21</v>
      </c>
      <c r="AO34" s="90" t="n">
        <f aca="false">H34*0</f>
        <v>0</v>
      </c>
      <c r="AP34" s="90" t="n">
        <f aca="false">H34*(1-0)</f>
        <v>0</v>
      </c>
      <c r="AQ34" s="89" t="s">
        <v>199</v>
      </c>
      <c r="AV34" s="90" t="n">
        <f aca="false">AW34+AX34</f>
        <v>0</v>
      </c>
      <c r="AW34" s="90" t="n">
        <f aca="false">G34*AO34</f>
        <v>0</v>
      </c>
      <c r="AX34" s="90" t="n">
        <f aca="false">G34*AP34</f>
        <v>0</v>
      </c>
      <c r="AY34" s="89" t="s">
        <v>2559</v>
      </c>
      <c r="AZ34" s="89" t="s">
        <v>2560</v>
      </c>
      <c r="BA34" s="190" t="s">
        <v>2561</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c r="BW34" s="90" t="str">
        <f aca="false">I34</f>
        <v>21</v>
      </c>
      <c r="BX34" s="11" t="s">
        <v>2522</v>
      </c>
    </row>
    <row r="35" customFormat="false" ht="24.05" hidden="false" customHeight="true" outlineLevel="0" collapsed="false">
      <c r="A35" s="209" t="s">
        <v>276</v>
      </c>
      <c r="B35" s="209" t="s">
        <v>117</v>
      </c>
      <c r="C35" s="209" t="s">
        <v>1307</v>
      </c>
      <c r="D35" s="210" t="s">
        <v>2524</v>
      </c>
      <c r="E35" s="210"/>
      <c r="F35" s="209" t="s">
        <v>1309</v>
      </c>
      <c r="G35" s="211" t="n">
        <f aca="false">'Stavební rozpočet'!G949</f>
        <v>20</v>
      </c>
      <c r="H35" s="212" t="n">
        <f aca="false">'Stavební rozpočet'!H949</f>
        <v>0</v>
      </c>
      <c r="I35" s="213" t="s">
        <v>203</v>
      </c>
      <c r="J35" s="212" t="n">
        <f aca="false">G35*AO35</f>
        <v>0</v>
      </c>
      <c r="K35" s="212" t="n">
        <f aca="false">G35*AP35</f>
        <v>0</v>
      </c>
      <c r="L35" s="212" t="n">
        <f aca="false">G35*H35</f>
        <v>0</v>
      </c>
      <c r="M35" s="212" t="n">
        <f aca="false">L35*(1+BW35/100)</f>
        <v>0</v>
      </c>
      <c r="N35" s="212" t="n">
        <f aca="false">'Stavební rozpočet'!N949</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117</v>
      </c>
      <c r="AJ35" s="90" t="n">
        <f aca="false">IF(AN35=0,L35,0)</f>
        <v>0</v>
      </c>
      <c r="AK35" s="90" t="n">
        <f aca="false">IF(AN35=12,L35,0)</f>
        <v>0</v>
      </c>
      <c r="AL35" s="90" t="n">
        <f aca="false">IF(AN35=21,L35,0)</f>
        <v>0</v>
      </c>
      <c r="AN35" s="90" t="n">
        <v>21</v>
      </c>
      <c r="AO35" s="90" t="n">
        <f aca="false">H35*0</f>
        <v>0</v>
      </c>
      <c r="AP35" s="90" t="n">
        <f aca="false">H35*(1-0)</f>
        <v>0</v>
      </c>
      <c r="AQ35" s="89" t="s">
        <v>199</v>
      </c>
      <c r="AV35" s="90" t="n">
        <f aca="false">AW35+AX35</f>
        <v>0</v>
      </c>
      <c r="AW35" s="90" t="n">
        <f aca="false">G35*AO35</f>
        <v>0</v>
      </c>
      <c r="AX35" s="90" t="n">
        <f aca="false">G35*AP35</f>
        <v>0</v>
      </c>
      <c r="AY35" s="89" t="s">
        <v>2559</v>
      </c>
      <c r="AZ35" s="89" t="s">
        <v>2560</v>
      </c>
      <c r="BA35" s="190" t="s">
        <v>2561</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c r="BW35" s="90" t="str">
        <f aca="false">I35</f>
        <v>21</v>
      </c>
      <c r="BX35" s="11" t="s">
        <v>2524</v>
      </c>
    </row>
    <row r="36" customFormat="false" ht="15" hidden="false" customHeight="true" outlineLevel="0" collapsed="false">
      <c r="A36" s="209" t="s">
        <v>281</v>
      </c>
      <c r="B36" s="209" t="s">
        <v>117</v>
      </c>
      <c r="C36" s="209" t="s">
        <v>1307</v>
      </c>
      <c r="D36" s="210" t="s">
        <v>2272</v>
      </c>
      <c r="E36" s="210"/>
      <c r="F36" s="209" t="s">
        <v>1309</v>
      </c>
      <c r="G36" s="211" t="n">
        <f aca="false">'Stavební rozpočet'!G950</f>
        <v>6</v>
      </c>
      <c r="H36" s="212" t="n">
        <f aca="false">'Stavební rozpočet'!H950</f>
        <v>0</v>
      </c>
      <c r="I36" s="213" t="s">
        <v>203</v>
      </c>
      <c r="J36" s="212" t="n">
        <f aca="false">G36*AO36</f>
        <v>0</v>
      </c>
      <c r="K36" s="212" t="n">
        <f aca="false">G36*AP36</f>
        <v>0</v>
      </c>
      <c r="L36" s="212" t="n">
        <f aca="false">G36*H36</f>
        <v>0</v>
      </c>
      <c r="M36" s="212" t="n">
        <f aca="false">L36*(1+BW36/100)</f>
        <v>0</v>
      </c>
      <c r="N36" s="212" t="n">
        <f aca="false">'Stavební rozpočet'!N950</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117</v>
      </c>
      <c r="AJ36" s="90" t="n">
        <f aca="false">IF(AN36=0,L36,0)</f>
        <v>0</v>
      </c>
      <c r="AK36" s="90" t="n">
        <f aca="false">IF(AN36=12,L36,0)</f>
        <v>0</v>
      </c>
      <c r="AL36" s="90" t="n">
        <f aca="false">IF(AN36=21,L36,0)</f>
        <v>0</v>
      </c>
      <c r="AN36" s="90" t="n">
        <v>21</v>
      </c>
      <c r="AO36" s="90" t="n">
        <f aca="false">H36*0</f>
        <v>0</v>
      </c>
      <c r="AP36" s="90" t="n">
        <f aca="false">H36*(1-0)</f>
        <v>0</v>
      </c>
      <c r="AQ36" s="89" t="s">
        <v>199</v>
      </c>
      <c r="AV36" s="90" t="n">
        <f aca="false">AW36+AX36</f>
        <v>0</v>
      </c>
      <c r="AW36" s="90" t="n">
        <f aca="false">G36*AO36</f>
        <v>0</v>
      </c>
      <c r="AX36" s="90" t="n">
        <f aca="false">G36*AP36</f>
        <v>0</v>
      </c>
      <c r="AY36" s="89" t="s">
        <v>2559</v>
      </c>
      <c r="AZ36" s="89" t="s">
        <v>2560</v>
      </c>
      <c r="BA36" s="190" t="s">
        <v>2561</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2272</v>
      </c>
    </row>
    <row r="37" customFormat="false" ht="15" hidden="false" customHeight="true" outlineLevel="0" collapsed="false">
      <c r="A37" s="209" t="s">
        <v>286</v>
      </c>
      <c r="B37" s="209" t="s">
        <v>117</v>
      </c>
      <c r="C37" s="209" t="s">
        <v>1318</v>
      </c>
      <c r="D37" s="210" t="s">
        <v>2274</v>
      </c>
      <c r="E37" s="210"/>
      <c r="F37" s="209" t="s">
        <v>1309</v>
      </c>
      <c r="G37" s="211" t="n">
        <f aca="false">'Stavební rozpočet'!G951</f>
        <v>8</v>
      </c>
      <c r="H37" s="212" t="n">
        <f aca="false">'Stavební rozpočet'!H951</f>
        <v>0</v>
      </c>
      <c r="I37" s="213" t="s">
        <v>203</v>
      </c>
      <c r="J37" s="212" t="n">
        <f aca="false">G37*AO37</f>
        <v>0</v>
      </c>
      <c r="K37" s="212" t="n">
        <f aca="false">G37*AP37</f>
        <v>0</v>
      </c>
      <c r="L37" s="212" t="n">
        <f aca="false">G37*H37</f>
        <v>0</v>
      </c>
      <c r="M37" s="212" t="n">
        <f aca="false">L37*(1+BW37/100)</f>
        <v>0</v>
      </c>
      <c r="N37" s="212" t="n">
        <f aca="false">'Stavební rozpočet'!N951</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117</v>
      </c>
      <c r="AJ37" s="90" t="n">
        <f aca="false">IF(AN37=0,L37,0)</f>
        <v>0</v>
      </c>
      <c r="AK37" s="90" t="n">
        <f aca="false">IF(AN37=12,L37,0)</f>
        <v>0</v>
      </c>
      <c r="AL37" s="90" t="n">
        <f aca="false">IF(AN37=21,L37,0)</f>
        <v>0</v>
      </c>
      <c r="AN37" s="90" t="n">
        <v>21</v>
      </c>
      <c r="AO37" s="90" t="n">
        <f aca="false">H37*0</f>
        <v>0</v>
      </c>
      <c r="AP37" s="90" t="n">
        <f aca="false">H37*(1-0)</f>
        <v>0</v>
      </c>
      <c r="AQ37" s="89" t="s">
        <v>208</v>
      </c>
      <c r="AV37" s="90" t="n">
        <f aca="false">AW37+AX37</f>
        <v>0</v>
      </c>
      <c r="AW37" s="90" t="n">
        <f aca="false">G37*AO37</f>
        <v>0</v>
      </c>
      <c r="AX37" s="90" t="n">
        <f aca="false">G37*AP37</f>
        <v>0</v>
      </c>
      <c r="AY37" s="89" t="s">
        <v>2559</v>
      </c>
      <c r="AZ37" s="89" t="s">
        <v>2560</v>
      </c>
      <c r="BA37" s="190" t="s">
        <v>2561</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c r="BW37" s="90" t="str">
        <f aca="false">I37</f>
        <v>21</v>
      </c>
      <c r="BX37" s="11" t="s">
        <v>2274</v>
      </c>
    </row>
    <row r="38" customFormat="false" ht="24.05" hidden="false" customHeight="true" outlineLevel="0" collapsed="false">
      <c r="A38" s="209" t="s">
        <v>289</v>
      </c>
      <c r="B38" s="209" t="s">
        <v>117</v>
      </c>
      <c r="C38" s="209" t="s">
        <v>1318</v>
      </c>
      <c r="D38" s="210" t="s">
        <v>2276</v>
      </c>
      <c r="E38" s="210"/>
      <c r="F38" s="209" t="s">
        <v>1309</v>
      </c>
      <c r="G38" s="211" t="n">
        <f aca="false">'Stavební rozpočet'!G952</f>
        <v>6</v>
      </c>
      <c r="H38" s="212" t="n">
        <f aca="false">'Stavební rozpočet'!H952</f>
        <v>0</v>
      </c>
      <c r="I38" s="213" t="s">
        <v>203</v>
      </c>
      <c r="J38" s="212" t="n">
        <f aca="false">G38*AO38</f>
        <v>0</v>
      </c>
      <c r="K38" s="212" t="n">
        <f aca="false">G38*AP38</f>
        <v>0</v>
      </c>
      <c r="L38" s="212" t="n">
        <f aca="false">G38*H38</f>
        <v>0</v>
      </c>
      <c r="M38" s="212" t="n">
        <f aca="false">L38*(1+BW38/100)</f>
        <v>0</v>
      </c>
      <c r="N38" s="212" t="n">
        <f aca="false">'Stavební rozpočet'!N952</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117</v>
      </c>
      <c r="AJ38" s="90" t="n">
        <f aca="false">IF(AN38=0,L38,0)</f>
        <v>0</v>
      </c>
      <c r="AK38" s="90" t="n">
        <f aca="false">IF(AN38=12,L38,0)</f>
        <v>0</v>
      </c>
      <c r="AL38" s="90" t="n">
        <f aca="false">IF(AN38=21,L38,0)</f>
        <v>0</v>
      </c>
      <c r="AN38" s="90" t="n">
        <v>21</v>
      </c>
      <c r="AO38" s="90" t="n">
        <f aca="false">H38*0</f>
        <v>0</v>
      </c>
      <c r="AP38" s="90" t="n">
        <f aca="false">H38*(1-0)</f>
        <v>0</v>
      </c>
      <c r="AQ38" s="89" t="s">
        <v>208</v>
      </c>
      <c r="AV38" s="90" t="n">
        <f aca="false">AW38+AX38</f>
        <v>0</v>
      </c>
      <c r="AW38" s="90" t="n">
        <f aca="false">G38*AO38</f>
        <v>0</v>
      </c>
      <c r="AX38" s="90" t="n">
        <f aca="false">G38*AP38</f>
        <v>0</v>
      </c>
      <c r="AY38" s="89" t="s">
        <v>2559</v>
      </c>
      <c r="AZ38" s="89" t="s">
        <v>2560</v>
      </c>
      <c r="BA38" s="190" t="s">
        <v>2561</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c r="BW38" s="90" t="str">
        <f aca="false">I38</f>
        <v>21</v>
      </c>
      <c r="BX38" s="11" t="s">
        <v>2276</v>
      </c>
    </row>
    <row r="39" customFormat="false" ht="15" hidden="false" customHeight="true" outlineLevel="0" collapsed="false">
      <c r="A39" s="209" t="s">
        <v>292</v>
      </c>
      <c r="B39" s="209" t="s">
        <v>117</v>
      </c>
      <c r="C39" s="209" t="s">
        <v>1318</v>
      </c>
      <c r="D39" s="210" t="s">
        <v>2278</v>
      </c>
      <c r="E39" s="210"/>
      <c r="F39" s="209" t="s">
        <v>1309</v>
      </c>
      <c r="G39" s="211" t="n">
        <f aca="false">'Stavební rozpočet'!G953</f>
        <v>12</v>
      </c>
      <c r="H39" s="212" t="n">
        <f aca="false">'Stavební rozpočet'!H953</f>
        <v>0</v>
      </c>
      <c r="I39" s="213" t="s">
        <v>203</v>
      </c>
      <c r="J39" s="212" t="n">
        <f aca="false">G39*AO39</f>
        <v>0</v>
      </c>
      <c r="K39" s="212" t="n">
        <f aca="false">G39*AP39</f>
        <v>0</v>
      </c>
      <c r="L39" s="212" t="n">
        <f aca="false">G39*H39</f>
        <v>0</v>
      </c>
      <c r="M39" s="212" t="n">
        <f aca="false">L39*(1+BW39/100)</f>
        <v>0</v>
      </c>
      <c r="N39" s="212" t="n">
        <f aca="false">'Stavební rozpočet'!N953</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117</v>
      </c>
      <c r="AJ39" s="90" t="n">
        <f aca="false">IF(AN39=0,L39,0)</f>
        <v>0</v>
      </c>
      <c r="AK39" s="90" t="n">
        <f aca="false">IF(AN39=12,L39,0)</f>
        <v>0</v>
      </c>
      <c r="AL39" s="90" t="n">
        <f aca="false">IF(AN39=21,L39,0)</f>
        <v>0</v>
      </c>
      <c r="AN39" s="90" t="n">
        <v>21</v>
      </c>
      <c r="AO39" s="90" t="n">
        <f aca="false">H39*0</f>
        <v>0</v>
      </c>
      <c r="AP39" s="90" t="n">
        <f aca="false">H39*(1-0)</f>
        <v>0</v>
      </c>
      <c r="AQ39" s="89" t="s">
        <v>208</v>
      </c>
      <c r="AV39" s="90" t="n">
        <f aca="false">AW39+AX39</f>
        <v>0</v>
      </c>
      <c r="AW39" s="90" t="n">
        <f aca="false">G39*AO39</f>
        <v>0</v>
      </c>
      <c r="AX39" s="90" t="n">
        <f aca="false">G39*AP39</f>
        <v>0</v>
      </c>
      <c r="AY39" s="89" t="s">
        <v>2559</v>
      </c>
      <c r="AZ39" s="89" t="s">
        <v>2560</v>
      </c>
      <c r="BA39" s="190" t="s">
        <v>2561</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2278</v>
      </c>
    </row>
    <row r="40" customFormat="false" ht="15" hidden="false" customHeight="true" outlineLevel="0" collapsed="false">
      <c r="A40" s="209" t="s">
        <v>240</v>
      </c>
      <c r="B40" s="209" t="s">
        <v>117</v>
      </c>
      <c r="C40" s="209" t="s">
        <v>1318</v>
      </c>
      <c r="D40" s="210" t="s">
        <v>2280</v>
      </c>
      <c r="E40" s="210"/>
      <c r="F40" s="209" t="s">
        <v>1309</v>
      </c>
      <c r="G40" s="211" t="n">
        <f aca="false">'Stavební rozpočet'!G954</f>
        <v>2</v>
      </c>
      <c r="H40" s="212" t="n">
        <f aca="false">'Stavební rozpočet'!H954</f>
        <v>0</v>
      </c>
      <c r="I40" s="213" t="s">
        <v>203</v>
      </c>
      <c r="J40" s="212" t="n">
        <f aca="false">G40*AO40</f>
        <v>0</v>
      </c>
      <c r="K40" s="212" t="n">
        <f aca="false">G40*AP40</f>
        <v>0</v>
      </c>
      <c r="L40" s="212" t="n">
        <f aca="false">G40*H40</f>
        <v>0</v>
      </c>
      <c r="M40" s="212" t="n">
        <f aca="false">L40*(1+BW40/100)</f>
        <v>0</v>
      </c>
      <c r="N40" s="212" t="n">
        <f aca="false">'Stavební rozpočet'!N954</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117</v>
      </c>
      <c r="AJ40" s="90" t="n">
        <f aca="false">IF(AN40=0,L40,0)</f>
        <v>0</v>
      </c>
      <c r="AK40" s="90" t="n">
        <f aca="false">IF(AN40=12,L40,0)</f>
        <v>0</v>
      </c>
      <c r="AL40" s="90" t="n">
        <f aca="false">IF(AN40=21,L40,0)</f>
        <v>0</v>
      </c>
      <c r="AN40" s="90" t="n">
        <v>21</v>
      </c>
      <c r="AO40" s="90" t="n">
        <f aca="false">H40*0</f>
        <v>0</v>
      </c>
      <c r="AP40" s="90" t="n">
        <f aca="false">H40*(1-0)</f>
        <v>0</v>
      </c>
      <c r="AQ40" s="89" t="s">
        <v>208</v>
      </c>
      <c r="AV40" s="90" t="n">
        <f aca="false">AW40+AX40</f>
        <v>0</v>
      </c>
      <c r="AW40" s="90" t="n">
        <f aca="false">G40*AO40</f>
        <v>0</v>
      </c>
      <c r="AX40" s="90" t="n">
        <f aca="false">G40*AP40</f>
        <v>0</v>
      </c>
      <c r="AY40" s="89" t="s">
        <v>2559</v>
      </c>
      <c r="AZ40" s="89" t="s">
        <v>2560</v>
      </c>
      <c r="BA40" s="190" t="s">
        <v>2561</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c r="BW40" s="90" t="str">
        <f aca="false">I40</f>
        <v>21</v>
      </c>
      <c r="BX40" s="11" t="s">
        <v>2280</v>
      </c>
    </row>
    <row r="41" customFormat="false" ht="24.05" hidden="false" customHeight="true" outlineLevel="0" collapsed="false">
      <c r="A41" s="209" t="s">
        <v>297</v>
      </c>
      <c r="B41" s="209" t="s">
        <v>117</v>
      </c>
      <c r="C41" s="209" t="s">
        <v>2282</v>
      </c>
      <c r="D41" s="210" t="s">
        <v>2283</v>
      </c>
      <c r="E41" s="210"/>
      <c r="F41" s="209" t="s">
        <v>1309</v>
      </c>
      <c r="G41" s="211" t="n">
        <f aca="false">'Stavební rozpočet'!G955</f>
        <v>25</v>
      </c>
      <c r="H41" s="212" t="n">
        <f aca="false">'Stavební rozpočet'!H955</f>
        <v>0</v>
      </c>
      <c r="I41" s="213" t="s">
        <v>203</v>
      </c>
      <c r="J41" s="212" t="n">
        <f aca="false">G41*AO41</f>
        <v>0</v>
      </c>
      <c r="K41" s="212" t="n">
        <f aca="false">G41*AP41</f>
        <v>0</v>
      </c>
      <c r="L41" s="212" t="n">
        <f aca="false">G41*H41</f>
        <v>0</v>
      </c>
      <c r="M41" s="212" t="n">
        <f aca="false">L41*(1+BW41/100)</f>
        <v>0</v>
      </c>
      <c r="N41" s="212" t="n">
        <f aca="false">'Stavební rozpočet'!N955</f>
        <v>0</v>
      </c>
      <c r="O41" s="212" t="n">
        <f aca="false">G41*N41</f>
        <v>0</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117</v>
      </c>
      <c r="AJ41" s="90" t="n">
        <f aca="false">IF(AN41=0,L41,0)</f>
        <v>0</v>
      </c>
      <c r="AK41" s="90" t="n">
        <f aca="false">IF(AN41=12,L41,0)</f>
        <v>0</v>
      </c>
      <c r="AL41" s="90" t="n">
        <f aca="false">IF(AN41=21,L41,0)</f>
        <v>0</v>
      </c>
      <c r="AN41" s="90" t="n">
        <v>21</v>
      </c>
      <c r="AO41" s="90" t="n">
        <f aca="false">H41*0</f>
        <v>0</v>
      </c>
      <c r="AP41" s="90" t="n">
        <f aca="false">H41*(1-0)</f>
        <v>0</v>
      </c>
      <c r="AQ41" s="89" t="s">
        <v>199</v>
      </c>
      <c r="AV41" s="90" t="n">
        <f aca="false">AW41+AX41</f>
        <v>0</v>
      </c>
      <c r="AW41" s="90" t="n">
        <f aca="false">G41*AO41</f>
        <v>0</v>
      </c>
      <c r="AX41" s="90" t="n">
        <f aca="false">G41*AP41</f>
        <v>0</v>
      </c>
      <c r="AY41" s="89" t="s">
        <v>2559</v>
      </c>
      <c r="AZ41" s="89" t="s">
        <v>2560</v>
      </c>
      <c r="BA41" s="190" t="s">
        <v>2561</v>
      </c>
      <c r="BC41" s="90" t="n">
        <f aca="false">AW41+AX41</f>
        <v>0</v>
      </c>
      <c r="BD41" s="90" t="n">
        <f aca="false">H41/(100-BE41)*100</f>
        <v>0</v>
      </c>
      <c r="BE41" s="90" t="n">
        <v>0</v>
      </c>
      <c r="BF41" s="90" t="n">
        <f aca="false">O41</f>
        <v>0</v>
      </c>
      <c r="BH41" s="90" t="n">
        <f aca="false">G41*AO41</f>
        <v>0</v>
      </c>
      <c r="BI41" s="90" t="n">
        <f aca="false">G41*AP41</f>
        <v>0</v>
      </c>
      <c r="BJ41" s="90" t="n">
        <f aca="false">G41*H41</f>
        <v>0</v>
      </c>
      <c r="BK41" s="90"/>
      <c r="BL41" s="90"/>
      <c r="BW41" s="90" t="str">
        <f aca="false">I41</f>
        <v>21</v>
      </c>
      <c r="BX41" s="11" t="s">
        <v>2283</v>
      </c>
    </row>
    <row r="42" customFormat="false" ht="35.5" hidden="false" customHeight="true" outlineLevel="0" collapsed="false">
      <c r="A42" s="209" t="s">
        <v>300</v>
      </c>
      <c r="B42" s="209" t="s">
        <v>117</v>
      </c>
      <c r="C42" s="209" t="s">
        <v>1318</v>
      </c>
      <c r="D42" s="210" t="s">
        <v>2285</v>
      </c>
      <c r="E42" s="210"/>
      <c r="F42" s="209" t="s">
        <v>1309</v>
      </c>
      <c r="G42" s="211" t="n">
        <f aca="false">'Stavební rozpočet'!G956</f>
        <v>10</v>
      </c>
      <c r="H42" s="212" t="n">
        <f aca="false">'Stavební rozpočet'!H956</f>
        <v>0</v>
      </c>
      <c r="I42" s="213" t="s">
        <v>203</v>
      </c>
      <c r="J42" s="212" t="n">
        <f aca="false">G42*AO42</f>
        <v>0</v>
      </c>
      <c r="K42" s="212" t="n">
        <f aca="false">G42*AP42</f>
        <v>0</v>
      </c>
      <c r="L42" s="212" t="n">
        <f aca="false">G42*H42</f>
        <v>0</v>
      </c>
      <c r="M42" s="212" t="n">
        <f aca="false">L42*(1+BW42/100)</f>
        <v>0</v>
      </c>
      <c r="N42" s="212" t="n">
        <f aca="false">'Stavební rozpočet'!N956</f>
        <v>0</v>
      </c>
      <c r="O42" s="212" t="n">
        <f aca="false">G42*N42</f>
        <v>0</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117</v>
      </c>
      <c r="AJ42" s="90" t="n">
        <f aca="false">IF(AN42=0,L42,0)</f>
        <v>0</v>
      </c>
      <c r="AK42" s="90" t="n">
        <f aca="false">IF(AN42=12,L42,0)</f>
        <v>0</v>
      </c>
      <c r="AL42" s="90" t="n">
        <f aca="false">IF(AN42=21,L42,0)</f>
        <v>0</v>
      </c>
      <c r="AN42" s="90" t="n">
        <v>21</v>
      </c>
      <c r="AO42" s="90" t="n">
        <f aca="false">H42*0</f>
        <v>0</v>
      </c>
      <c r="AP42" s="90" t="n">
        <f aca="false">H42*(1-0)</f>
        <v>0</v>
      </c>
      <c r="AQ42" s="89" t="s">
        <v>208</v>
      </c>
      <c r="AV42" s="90" t="n">
        <f aca="false">AW42+AX42</f>
        <v>0</v>
      </c>
      <c r="AW42" s="90" t="n">
        <f aca="false">G42*AO42</f>
        <v>0</v>
      </c>
      <c r="AX42" s="90" t="n">
        <f aca="false">G42*AP42</f>
        <v>0</v>
      </c>
      <c r="AY42" s="89" t="s">
        <v>2559</v>
      </c>
      <c r="AZ42" s="89" t="s">
        <v>2560</v>
      </c>
      <c r="BA42" s="190" t="s">
        <v>2561</v>
      </c>
      <c r="BC42" s="90" t="n">
        <f aca="false">AW42+AX42</f>
        <v>0</v>
      </c>
      <c r="BD42" s="90" t="n">
        <f aca="false">H42/(100-BE42)*100</f>
        <v>0</v>
      </c>
      <c r="BE42" s="90" t="n">
        <v>0</v>
      </c>
      <c r="BF42" s="90" t="n">
        <f aca="false">O42</f>
        <v>0</v>
      </c>
      <c r="BH42" s="90" t="n">
        <f aca="false">G42*AO42</f>
        <v>0</v>
      </c>
      <c r="BI42" s="90" t="n">
        <f aca="false">G42*AP42</f>
        <v>0</v>
      </c>
      <c r="BJ42" s="90" t="n">
        <f aca="false">G42*H42</f>
        <v>0</v>
      </c>
      <c r="BK42" s="90"/>
      <c r="BL42" s="90"/>
      <c r="BW42" s="90" t="str">
        <f aca="false">I42</f>
        <v>21</v>
      </c>
      <c r="BX42" s="11" t="s">
        <v>2285</v>
      </c>
    </row>
    <row r="43" customFormat="false" ht="15" hidden="false" customHeight="true" outlineLevel="0" collapsed="false">
      <c r="A43" s="209" t="s">
        <v>303</v>
      </c>
      <c r="B43" s="209" t="s">
        <v>117</v>
      </c>
      <c r="C43" s="209" t="s">
        <v>1318</v>
      </c>
      <c r="D43" s="210" t="s">
        <v>2287</v>
      </c>
      <c r="E43" s="210"/>
      <c r="F43" s="209" t="s">
        <v>1309</v>
      </c>
      <c r="G43" s="211" t="n">
        <f aca="false">'Stavební rozpočet'!G957</f>
        <v>12</v>
      </c>
      <c r="H43" s="212" t="n">
        <f aca="false">'Stavební rozpočet'!H957</f>
        <v>0</v>
      </c>
      <c r="I43" s="213" t="s">
        <v>203</v>
      </c>
      <c r="J43" s="212" t="n">
        <f aca="false">G43*AO43</f>
        <v>0</v>
      </c>
      <c r="K43" s="212" t="n">
        <f aca="false">G43*AP43</f>
        <v>0</v>
      </c>
      <c r="L43" s="212" t="n">
        <f aca="false">G43*H43</f>
        <v>0</v>
      </c>
      <c r="M43" s="212" t="n">
        <f aca="false">L43*(1+BW43/100)</f>
        <v>0</v>
      </c>
      <c r="N43" s="212" t="n">
        <f aca="false">'Stavební rozpočet'!N957</f>
        <v>0</v>
      </c>
      <c r="O43" s="212" t="n">
        <f aca="false">G43*N43</f>
        <v>0</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117</v>
      </c>
      <c r="AJ43" s="90" t="n">
        <f aca="false">IF(AN43=0,L43,0)</f>
        <v>0</v>
      </c>
      <c r="AK43" s="90" t="n">
        <f aca="false">IF(AN43=12,L43,0)</f>
        <v>0</v>
      </c>
      <c r="AL43" s="90" t="n">
        <f aca="false">IF(AN43=21,L43,0)</f>
        <v>0</v>
      </c>
      <c r="AN43" s="90" t="n">
        <v>21</v>
      </c>
      <c r="AO43" s="90" t="n">
        <f aca="false">H43*0</f>
        <v>0</v>
      </c>
      <c r="AP43" s="90" t="n">
        <f aca="false">H43*(1-0)</f>
        <v>0</v>
      </c>
      <c r="AQ43" s="89" t="s">
        <v>208</v>
      </c>
      <c r="AV43" s="90" t="n">
        <f aca="false">AW43+AX43</f>
        <v>0</v>
      </c>
      <c r="AW43" s="90" t="n">
        <f aca="false">G43*AO43</f>
        <v>0</v>
      </c>
      <c r="AX43" s="90" t="n">
        <f aca="false">G43*AP43</f>
        <v>0</v>
      </c>
      <c r="AY43" s="89" t="s">
        <v>2559</v>
      </c>
      <c r="AZ43" s="89" t="s">
        <v>2560</v>
      </c>
      <c r="BA43" s="190" t="s">
        <v>2561</v>
      </c>
      <c r="BC43" s="90" t="n">
        <f aca="false">AW43+AX43</f>
        <v>0</v>
      </c>
      <c r="BD43" s="90" t="n">
        <f aca="false">H43/(100-BE43)*100</f>
        <v>0</v>
      </c>
      <c r="BE43" s="90" t="n">
        <v>0</v>
      </c>
      <c r="BF43" s="90" t="n">
        <f aca="false">O43</f>
        <v>0</v>
      </c>
      <c r="BH43" s="90" t="n">
        <f aca="false">G43*AO43</f>
        <v>0</v>
      </c>
      <c r="BI43" s="90" t="n">
        <f aca="false">G43*AP43</f>
        <v>0</v>
      </c>
      <c r="BJ43" s="90" t="n">
        <f aca="false">G43*H43</f>
        <v>0</v>
      </c>
      <c r="BK43" s="90"/>
      <c r="BL43" s="90"/>
      <c r="BW43" s="90" t="str">
        <f aca="false">I43</f>
        <v>21</v>
      </c>
      <c r="BX43" s="11" t="s">
        <v>2287</v>
      </c>
    </row>
    <row r="44" customFormat="false" ht="15" hidden="false" customHeight="true" outlineLevel="0" collapsed="false">
      <c r="A44" s="209" t="s">
        <v>279</v>
      </c>
      <c r="B44" s="209" t="s">
        <v>117</v>
      </c>
      <c r="C44" s="209" t="s">
        <v>1318</v>
      </c>
      <c r="D44" s="210" t="s">
        <v>2613</v>
      </c>
      <c r="E44" s="210"/>
      <c r="F44" s="209" t="s">
        <v>1309</v>
      </c>
      <c r="G44" s="211" t="n">
        <f aca="false">'Stavební rozpočet'!G958</f>
        <v>4</v>
      </c>
      <c r="H44" s="212" t="n">
        <f aca="false">'Stavební rozpočet'!H958</f>
        <v>0</v>
      </c>
      <c r="I44" s="213" t="s">
        <v>203</v>
      </c>
      <c r="J44" s="212" t="n">
        <f aca="false">G44*AO44</f>
        <v>0</v>
      </c>
      <c r="K44" s="212" t="n">
        <f aca="false">G44*AP44</f>
        <v>0</v>
      </c>
      <c r="L44" s="212" t="n">
        <f aca="false">G44*H44</f>
        <v>0</v>
      </c>
      <c r="M44" s="212" t="n">
        <f aca="false">L44*(1+BW44/100)</f>
        <v>0</v>
      </c>
      <c r="N44" s="212" t="n">
        <f aca="false">'Stavební rozpočet'!N958</f>
        <v>0</v>
      </c>
      <c r="O44" s="212" t="n">
        <f aca="false">G44*N44</f>
        <v>0</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117</v>
      </c>
      <c r="AJ44" s="90" t="n">
        <f aca="false">IF(AN44=0,L44,0)</f>
        <v>0</v>
      </c>
      <c r="AK44" s="90" t="n">
        <f aca="false">IF(AN44=12,L44,0)</f>
        <v>0</v>
      </c>
      <c r="AL44" s="90" t="n">
        <f aca="false">IF(AN44=21,L44,0)</f>
        <v>0</v>
      </c>
      <c r="AN44" s="90" t="n">
        <v>21</v>
      </c>
      <c r="AO44" s="90" t="n">
        <f aca="false">H44*0</f>
        <v>0</v>
      </c>
      <c r="AP44" s="90" t="n">
        <f aca="false">H44*(1-0)</f>
        <v>0</v>
      </c>
      <c r="AQ44" s="89" t="s">
        <v>208</v>
      </c>
      <c r="AV44" s="90" t="n">
        <f aca="false">AW44+AX44</f>
        <v>0</v>
      </c>
      <c r="AW44" s="90" t="n">
        <f aca="false">G44*AO44</f>
        <v>0</v>
      </c>
      <c r="AX44" s="90" t="n">
        <f aca="false">G44*AP44</f>
        <v>0</v>
      </c>
      <c r="AY44" s="89" t="s">
        <v>2559</v>
      </c>
      <c r="AZ44" s="89" t="s">
        <v>2560</v>
      </c>
      <c r="BA44" s="190" t="s">
        <v>2561</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c r="BW44" s="90" t="str">
        <f aca="false">I44</f>
        <v>21</v>
      </c>
      <c r="BX44" s="11" t="s">
        <v>2613</v>
      </c>
    </row>
    <row r="45" customFormat="false" ht="24.05" hidden="false" customHeight="true" outlineLevel="0" collapsed="false">
      <c r="A45" s="209" t="s">
        <v>310</v>
      </c>
      <c r="B45" s="209" t="s">
        <v>117</v>
      </c>
      <c r="C45" s="209" t="s">
        <v>2615</v>
      </c>
      <c r="D45" s="210" t="s">
        <v>2616</v>
      </c>
      <c r="E45" s="210"/>
      <c r="F45" s="209" t="s">
        <v>771</v>
      </c>
      <c r="G45" s="211" t="n">
        <f aca="false">'Stavební rozpočet'!G959</f>
        <v>1</v>
      </c>
      <c r="H45" s="212" t="n">
        <f aca="false">'Stavební rozpočet'!H959</f>
        <v>0</v>
      </c>
      <c r="I45" s="213" t="s">
        <v>203</v>
      </c>
      <c r="J45" s="212" t="n">
        <f aca="false">G45*AO45</f>
        <v>0</v>
      </c>
      <c r="K45" s="212" t="n">
        <f aca="false">G45*AP45</f>
        <v>0</v>
      </c>
      <c r="L45" s="212" t="n">
        <f aca="false">G45*H45</f>
        <v>0</v>
      </c>
      <c r="M45" s="212" t="n">
        <f aca="false">L45*(1+BW45/100)</f>
        <v>0</v>
      </c>
      <c r="N45" s="212" t="n">
        <f aca="false">'Stavební rozpočet'!N959</f>
        <v>0</v>
      </c>
      <c r="O45" s="212" t="n">
        <f aca="false">G45*N45</f>
        <v>0</v>
      </c>
      <c r="P45" s="213"/>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117</v>
      </c>
      <c r="AJ45" s="90" t="n">
        <f aca="false">IF(AN45=0,L45,0)</f>
        <v>0</v>
      </c>
      <c r="AK45" s="90" t="n">
        <f aca="false">IF(AN45=12,L45,0)</f>
        <v>0</v>
      </c>
      <c r="AL45" s="90" t="n">
        <f aca="false">IF(AN45=21,L45,0)</f>
        <v>0</v>
      </c>
      <c r="AN45" s="90" t="n">
        <v>21</v>
      </c>
      <c r="AO45" s="90" t="n">
        <f aca="false">H45*0.750403296</f>
        <v>0</v>
      </c>
      <c r="AP45" s="90" t="n">
        <f aca="false">H45*(1-0.750403296)</f>
        <v>0</v>
      </c>
      <c r="AQ45" s="89" t="s">
        <v>208</v>
      </c>
      <c r="AV45" s="90" t="n">
        <f aca="false">AW45+AX45</f>
        <v>0</v>
      </c>
      <c r="AW45" s="90" t="n">
        <f aca="false">G45*AO45</f>
        <v>0</v>
      </c>
      <c r="AX45" s="90" t="n">
        <f aca="false">G45*AP45</f>
        <v>0</v>
      </c>
      <c r="AY45" s="89" t="s">
        <v>2559</v>
      </c>
      <c r="AZ45" s="89" t="s">
        <v>2560</v>
      </c>
      <c r="BA45" s="190" t="s">
        <v>2561</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2616</v>
      </c>
    </row>
    <row r="46" customFormat="false" ht="24.05" hidden="false" customHeight="true" outlineLevel="0" collapsed="false">
      <c r="A46" s="209" t="s">
        <v>315</v>
      </c>
      <c r="B46" s="209" t="s">
        <v>117</v>
      </c>
      <c r="C46" s="209" t="s">
        <v>2618</v>
      </c>
      <c r="D46" s="210" t="s">
        <v>2619</v>
      </c>
      <c r="E46" s="210"/>
      <c r="F46" s="209" t="s">
        <v>771</v>
      </c>
      <c r="G46" s="211" t="n">
        <f aca="false">'Stavební rozpočet'!G960</f>
        <v>1</v>
      </c>
      <c r="H46" s="212" t="n">
        <f aca="false">'Stavební rozpočet'!H960</f>
        <v>0</v>
      </c>
      <c r="I46" s="213" t="s">
        <v>203</v>
      </c>
      <c r="J46" s="212" t="n">
        <f aca="false">G46*AO46</f>
        <v>0</v>
      </c>
      <c r="K46" s="212" t="n">
        <f aca="false">G46*AP46</f>
        <v>0</v>
      </c>
      <c r="L46" s="212" t="n">
        <f aca="false">G46*H46</f>
        <v>0</v>
      </c>
      <c r="M46" s="212" t="n">
        <f aca="false">L46*(1+BW46/100)</f>
        <v>0</v>
      </c>
      <c r="N46" s="212" t="n">
        <f aca="false">'Stavební rozpočet'!N960</f>
        <v>0</v>
      </c>
      <c r="O46" s="212" t="n">
        <f aca="false">G46*N46</f>
        <v>0</v>
      </c>
      <c r="P46" s="213"/>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117</v>
      </c>
      <c r="AJ46" s="90" t="n">
        <f aca="false">IF(AN46=0,L46,0)</f>
        <v>0</v>
      </c>
      <c r="AK46" s="90" t="n">
        <f aca="false">IF(AN46=12,L46,0)</f>
        <v>0</v>
      </c>
      <c r="AL46" s="90" t="n">
        <f aca="false">IF(AN46=21,L46,0)</f>
        <v>0</v>
      </c>
      <c r="AN46" s="90" t="n">
        <v>21</v>
      </c>
      <c r="AO46" s="90" t="n">
        <f aca="false">H46*0.786516968</f>
        <v>0</v>
      </c>
      <c r="AP46" s="90" t="n">
        <f aca="false">H46*(1-0.786516968)</f>
        <v>0</v>
      </c>
      <c r="AQ46" s="89" t="s">
        <v>208</v>
      </c>
      <c r="AV46" s="90" t="n">
        <f aca="false">AW46+AX46</f>
        <v>0</v>
      </c>
      <c r="AW46" s="90" t="n">
        <f aca="false">G46*AO46</f>
        <v>0</v>
      </c>
      <c r="AX46" s="90" t="n">
        <f aca="false">G46*AP46</f>
        <v>0</v>
      </c>
      <c r="AY46" s="89" t="s">
        <v>2559</v>
      </c>
      <c r="AZ46" s="89" t="s">
        <v>2560</v>
      </c>
      <c r="BA46" s="190" t="s">
        <v>2561</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c r="BW46" s="90" t="str">
        <f aca="false">I46</f>
        <v>21</v>
      </c>
      <c r="BX46" s="11" t="s">
        <v>2619</v>
      </c>
    </row>
    <row r="47" customFormat="false" ht="15" hidden="false" customHeight="true" outlineLevel="0" collapsed="false">
      <c r="A47" s="209" t="s">
        <v>308</v>
      </c>
      <c r="B47" s="209" t="s">
        <v>117</v>
      </c>
      <c r="C47" s="209" t="s">
        <v>2621</v>
      </c>
      <c r="D47" s="210" t="s">
        <v>2622</v>
      </c>
      <c r="E47" s="210"/>
      <c r="F47" s="209" t="s">
        <v>771</v>
      </c>
      <c r="G47" s="211" t="n">
        <f aca="false">'Stavební rozpočet'!G961</f>
        <v>5</v>
      </c>
      <c r="H47" s="212" t="n">
        <f aca="false">'Stavební rozpočet'!H961</f>
        <v>0</v>
      </c>
      <c r="I47" s="213" t="s">
        <v>203</v>
      </c>
      <c r="J47" s="212" t="n">
        <f aca="false">G47*AO47</f>
        <v>0</v>
      </c>
      <c r="K47" s="212" t="n">
        <f aca="false">G47*AP47</f>
        <v>0</v>
      </c>
      <c r="L47" s="212" t="n">
        <f aca="false">G47*H47</f>
        <v>0</v>
      </c>
      <c r="M47" s="212" t="n">
        <f aca="false">L47*(1+BW47/100)</f>
        <v>0</v>
      </c>
      <c r="N47" s="212" t="n">
        <f aca="false">'Stavební rozpočet'!N961</f>
        <v>0</v>
      </c>
      <c r="O47" s="212" t="n">
        <f aca="false">G47*N47</f>
        <v>0</v>
      </c>
      <c r="P47" s="213"/>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117</v>
      </c>
      <c r="AJ47" s="90" t="n">
        <f aca="false">IF(AN47=0,L47,0)</f>
        <v>0</v>
      </c>
      <c r="AK47" s="90" t="n">
        <f aca="false">IF(AN47=12,L47,0)</f>
        <v>0</v>
      </c>
      <c r="AL47" s="90" t="n">
        <f aca="false">IF(AN47=21,L47,0)</f>
        <v>0</v>
      </c>
      <c r="AN47" s="90" t="n">
        <v>21</v>
      </c>
      <c r="AO47" s="90" t="n">
        <f aca="false">H47*0.659864686</f>
        <v>0</v>
      </c>
      <c r="AP47" s="90" t="n">
        <f aca="false">H47*(1-0.659864686)</f>
        <v>0</v>
      </c>
      <c r="AQ47" s="89" t="s">
        <v>208</v>
      </c>
      <c r="AV47" s="90" t="n">
        <f aca="false">AW47+AX47</f>
        <v>0</v>
      </c>
      <c r="AW47" s="90" t="n">
        <f aca="false">G47*AO47</f>
        <v>0</v>
      </c>
      <c r="AX47" s="90" t="n">
        <f aca="false">G47*AP47</f>
        <v>0</v>
      </c>
      <c r="AY47" s="89" t="s">
        <v>2559</v>
      </c>
      <c r="AZ47" s="89" t="s">
        <v>2560</v>
      </c>
      <c r="BA47" s="190" t="s">
        <v>2561</v>
      </c>
      <c r="BC47" s="90" t="n">
        <f aca="false">AW47+AX47</f>
        <v>0</v>
      </c>
      <c r="BD47" s="90" t="n">
        <f aca="false">H47/(100-BE47)*100</f>
        <v>0</v>
      </c>
      <c r="BE47" s="90" t="n">
        <v>0</v>
      </c>
      <c r="BF47" s="90" t="n">
        <f aca="false">O47</f>
        <v>0</v>
      </c>
      <c r="BH47" s="90" t="n">
        <f aca="false">G47*AO47</f>
        <v>0</v>
      </c>
      <c r="BI47" s="90" t="n">
        <f aca="false">G47*AP47</f>
        <v>0</v>
      </c>
      <c r="BJ47" s="90" t="n">
        <f aca="false">G47*H47</f>
        <v>0</v>
      </c>
      <c r="BK47" s="90"/>
      <c r="BL47" s="90"/>
      <c r="BW47" s="90" t="str">
        <f aca="false">I47</f>
        <v>21</v>
      </c>
      <c r="BX47" s="11" t="s">
        <v>2622</v>
      </c>
    </row>
    <row r="48" customFormat="false" ht="15" hidden="false" customHeight="true" outlineLevel="0" collapsed="false">
      <c r="A48" s="209" t="s">
        <v>320</v>
      </c>
      <c r="B48" s="209" t="s">
        <v>117</v>
      </c>
      <c r="C48" s="209" t="s">
        <v>2509</v>
      </c>
      <c r="D48" s="210" t="s">
        <v>2510</v>
      </c>
      <c r="E48" s="210"/>
      <c r="F48" s="209" t="s">
        <v>313</v>
      </c>
      <c r="G48" s="211" t="n">
        <f aca="false">'Stavební rozpočet'!G962</f>
        <v>113</v>
      </c>
      <c r="H48" s="212" t="n">
        <f aca="false">'Stavební rozpočet'!H962</f>
        <v>0</v>
      </c>
      <c r="I48" s="213" t="s">
        <v>203</v>
      </c>
      <c r="J48" s="212" t="n">
        <f aca="false">G48*AO48</f>
        <v>0</v>
      </c>
      <c r="K48" s="212" t="n">
        <f aca="false">G48*AP48</f>
        <v>0</v>
      </c>
      <c r="L48" s="212" t="n">
        <f aca="false">G48*H48</f>
        <v>0</v>
      </c>
      <c r="M48" s="212" t="n">
        <f aca="false">L48*(1+BW48/100)</f>
        <v>0</v>
      </c>
      <c r="N48" s="212" t="n">
        <f aca="false">'Stavební rozpočet'!N962</f>
        <v>0</v>
      </c>
      <c r="O48" s="212" t="n">
        <f aca="false">G48*N48</f>
        <v>0</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117</v>
      </c>
      <c r="AJ48" s="90" t="n">
        <f aca="false">IF(AN48=0,L48,0)</f>
        <v>0</v>
      </c>
      <c r="AK48" s="90" t="n">
        <f aca="false">IF(AN48=12,L48,0)</f>
        <v>0</v>
      </c>
      <c r="AL48" s="90" t="n">
        <f aca="false">IF(AN48=21,L48,0)</f>
        <v>0</v>
      </c>
      <c r="AN48" s="90" t="n">
        <v>21</v>
      </c>
      <c r="AO48" s="90" t="n">
        <f aca="false">H48*0</f>
        <v>0</v>
      </c>
      <c r="AP48" s="90" t="n">
        <f aca="false">H48*(1-0)</f>
        <v>0</v>
      </c>
      <c r="AQ48" s="89" t="s">
        <v>208</v>
      </c>
      <c r="AV48" s="90" t="n">
        <f aca="false">AW48+AX48</f>
        <v>0</v>
      </c>
      <c r="AW48" s="90" t="n">
        <f aca="false">G48*AO48</f>
        <v>0</v>
      </c>
      <c r="AX48" s="90" t="n">
        <f aca="false">G48*AP48</f>
        <v>0</v>
      </c>
      <c r="AY48" s="89" t="s">
        <v>2559</v>
      </c>
      <c r="AZ48" s="89" t="s">
        <v>2560</v>
      </c>
      <c r="BA48" s="190" t="s">
        <v>2561</v>
      </c>
      <c r="BC48" s="90" t="n">
        <f aca="false">AW48+AX48</f>
        <v>0</v>
      </c>
      <c r="BD48" s="90" t="n">
        <f aca="false">H48/(100-BE48)*100</f>
        <v>0</v>
      </c>
      <c r="BE48" s="90" t="n">
        <v>0</v>
      </c>
      <c r="BF48" s="90" t="n">
        <f aca="false">O48</f>
        <v>0</v>
      </c>
      <c r="BH48" s="90" t="n">
        <f aca="false">G48*AO48</f>
        <v>0</v>
      </c>
      <c r="BI48" s="90" t="n">
        <f aca="false">G48*AP48</f>
        <v>0</v>
      </c>
      <c r="BJ48" s="90" t="n">
        <f aca="false">G48*H48</f>
        <v>0</v>
      </c>
      <c r="BK48" s="90"/>
      <c r="BL48" s="90"/>
      <c r="BW48" s="90" t="str">
        <f aca="false">I48</f>
        <v>21</v>
      </c>
      <c r="BX48" s="11" t="s">
        <v>2510</v>
      </c>
    </row>
    <row r="49" customFormat="false" ht="15" hidden="false" customHeight="true" outlineLevel="0" collapsed="false">
      <c r="A49" s="209" t="s">
        <v>323</v>
      </c>
      <c r="B49" s="209" t="s">
        <v>117</v>
      </c>
      <c r="C49" s="209" t="s">
        <v>2625</v>
      </c>
      <c r="D49" s="210" t="s">
        <v>2626</v>
      </c>
      <c r="E49" s="210"/>
      <c r="F49" s="209" t="s">
        <v>771</v>
      </c>
      <c r="G49" s="211" t="n">
        <f aca="false">'Stavební rozpočet'!G963</f>
        <v>2</v>
      </c>
      <c r="H49" s="212" t="n">
        <f aca="false">'Stavební rozpočet'!H963</f>
        <v>0</v>
      </c>
      <c r="I49" s="213" t="s">
        <v>203</v>
      </c>
      <c r="J49" s="212" t="n">
        <f aca="false">G49*AO49</f>
        <v>0</v>
      </c>
      <c r="K49" s="212" t="n">
        <f aca="false">G49*AP49</f>
        <v>0</v>
      </c>
      <c r="L49" s="212" t="n">
        <f aca="false">G49*H49</f>
        <v>0</v>
      </c>
      <c r="M49" s="212" t="n">
        <f aca="false">L49*(1+BW49/100)</f>
        <v>0</v>
      </c>
      <c r="N49" s="212" t="n">
        <f aca="false">'Stavební rozpočet'!N963</f>
        <v>0</v>
      </c>
      <c r="O49" s="212" t="n">
        <f aca="false">G49*N49</f>
        <v>0</v>
      </c>
      <c r="P49" s="213"/>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117</v>
      </c>
      <c r="AJ49" s="90" t="n">
        <f aca="false">IF(AN49=0,L49,0)</f>
        <v>0</v>
      </c>
      <c r="AK49" s="90" t="n">
        <f aca="false">IF(AN49=12,L49,0)</f>
        <v>0</v>
      </c>
      <c r="AL49" s="90" t="n">
        <f aca="false">IF(AN49=21,L49,0)</f>
        <v>0</v>
      </c>
      <c r="AN49" s="90" t="n">
        <v>21</v>
      </c>
      <c r="AO49" s="90" t="n">
        <f aca="false">H49*0.576404314</f>
        <v>0</v>
      </c>
      <c r="AP49" s="90" t="n">
        <f aca="false">H49*(1-0.576404314)</f>
        <v>0</v>
      </c>
      <c r="AQ49" s="89" t="s">
        <v>208</v>
      </c>
      <c r="AV49" s="90" t="n">
        <f aca="false">AW49+AX49</f>
        <v>0</v>
      </c>
      <c r="AW49" s="90" t="n">
        <f aca="false">G49*AO49</f>
        <v>0</v>
      </c>
      <c r="AX49" s="90" t="n">
        <f aca="false">G49*AP49</f>
        <v>0</v>
      </c>
      <c r="AY49" s="89" t="s">
        <v>2559</v>
      </c>
      <c r="AZ49" s="89" t="s">
        <v>2560</v>
      </c>
      <c r="BA49" s="190" t="s">
        <v>2561</v>
      </c>
      <c r="BC49" s="90" t="n">
        <f aca="false">AW49+AX49</f>
        <v>0</v>
      </c>
      <c r="BD49" s="90" t="n">
        <f aca="false">H49/(100-BE49)*100</f>
        <v>0</v>
      </c>
      <c r="BE49" s="90" t="n">
        <v>0</v>
      </c>
      <c r="BF49" s="90" t="n">
        <f aca="false">O49</f>
        <v>0</v>
      </c>
      <c r="BH49" s="90" t="n">
        <f aca="false">G49*AO49</f>
        <v>0</v>
      </c>
      <c r="BI49" s="90" t="n">
        <f aca="false">G49*AP49</f>
        <v>0</v>
      </c>
      <c r="BJ49" s="90" t="n">
        <f aca="false">G49*H49</f>
        <v>0</v>
      </c>
      <c r="BK49" s="90"/>
      <c r="BL49" s="90"/>
      <c r="BW49" s="90" t="str">
        <f aca="false">I49</f>
        <v>21</v>
      </c>
      <c r="BX49" s="11" t="s">
        <v>2626</v>
      </c>
    </row>
    <row r="50" customFormat="false" ht="15" hidden="false" customHeight="true" outlineLevel="0" collapsed="false">
      <c r="A50" s="203"/>
      <c r="B50" s="204" t="s">
        <v>117</v>
      </c>
      <c r="C50" s="204" t="s">
        <v>404</v>
      </c>
      <c r="D50" s="205" t="s">
        <v>903</v>
      </c>
      <c r="E50" s="205"/>
      <c r="F50" s="203" t="s">
        <v>97</v>
      </c>
      <c r="G50" s="206" t="s">
        <v>97</v>
      </c>
      <c r="H50" s="203" t="s">
        <v>97</v>
      </c>
      <c r="I50" s="203" t="s">
        <v>97</v>
      </c>
      <c r="J50" s="207" t="n">
        <f aca="false">SUM(J51:J54)</f>
        <v>0</v>
      </c>
      <c r="K50" s="207" t="n">
        <f aca="false">SUM(K51:K54)</f>
        <v>0</v>
      </c>
      <c r="L50" s="207" t="n">
        <f aca="false">SUM(L51:L54)</f>
        <v>0</v>
      </c>
      <c r="M50" s="207" t="n">
        <f aca="false">SUM(M51:M54)</f>
        <v>0</v>
      </c>
      <c r="N50" s="208"/>
      <c r="O50" s="207" t="n">
        <f aca="false">SUM(O51:O54)</f>
        <v>0.11132</v>
      </c>
      <c r="P50" s="208"/>
      <c r="AI50" s="190" t="s">
        <v>117</v>
      </c>
      <c r="AS50" s="178" t="n">
        <f aca="false">SUM(AJ51:AJ54)</f>
        <v>0</v>
      </c>
      <c r="AT50" s="178" t="n">
        <f aca="false">SUM(AK51:AK54)</f>
        <v>0</v>
      </c>
      <c r="AU50" s="178" t="n">
        <f aca="false">SUM(AL51:AL54)</f>
        <v>0</v>
      </c>
    </row>
    <row r="51" customFormat="false" ht="15" hidden="false" customHeight="true" outlineLevel="0" collapsed="false">
      <c r="A51" s="209" t="s">
        <v>326</v>
      </c>
      <c r="B51" s="209" t="s">
        <v>117</v>
      </c>
      <c r="C51" s="209" t="s">
        <v>2353</v>
      </c>
      <c r="D51" s="210" t="s">
        <v>2354</v>
      </c>
      <c r="E51" s="210"/>
      <c r="F51" s="209" t="s">
        <v>313</v>
      </c>
      <c r="G51" s="211" t="n">
        <f aca="false">'Stavební rozpočet'!G965</f>
        <v>59</v>
      </c>
      <c r="H51" s="212" t="n">
        <f aca="false">'Stavební rozpočet'!H965</f>
        <v>0</v>
      </c>
      <c r="I51" s="213" t="s">
        <v>203</v>
      </c>
      <c r="J51" s="212" t="n">
        <f aca="false">G51*AO51</f>
        <v>0</v>
      </c>
      <c r="K51" s="212" t="n">
        <f aca="false">G51*AP51</f>
        <v>0</v>
      </c>
      <c r="L51" s="212" t="n">
        <f aca="false">G51*H51</f>
        <v>0</v>
      </c>
      <c r="M51" s="212" t="n">
        <f aca="false">L51*(1+BW51/100)</f>
        <v>0</v>
      </c>
      <c r="N51" s="212" t="n">
        <f aca="false">'Stavební rozpočet'!N965</f>
        <v>0.00056</v>
      </c>
      <c r="O51" s="212" t="n">
        <f aca="false">G51*N51</f>
        <v>0.03304</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117</v>
      </c>
      <c r="AJ51" s="90" t="n">
        <f aca="false">IF(AN51=0,L51,0)</f>
        <v>0</v>
      </c>
      <c r="AK51" s="90" t="n">
        <f aca="false">IF(AN51=12,L51,0)</f>
        <v>0</v>
      </c>
      <c r="AL51" s="90" t="n">
        <f aca="false">IF(AN51=21,L51,0)</f>
        <v>0</v>
      </c>
      <c r="AN51" s="90" t="n">
        <v>21</v>
      </c>
      <c r="AO51" s="90" t="n">
        <f aca="false">H51*0.105883978</f>
        <v>0</v>
      </c>
      <c r="AP51" s="90" t="n">
        <f aca="false">H51*(1-0.105883978)</f>
        <v>0</v>
      </c>
      <c r="AQ51" s="89" t="s">
        <v>199</v>
      </c>
      <c r="AV51" s="90" t="n">
        <f aca="false">AW51+AX51</f>
        <v>0</v>
      </c>
      <c r="AW51" s="90" t="n">
        <f aca="false">G51*AO51</f>
        <v>0</v>
      </c>
      <c r="AX51" s="90" t="n">
        <f aca="false">G51*AP51</f>
        <v>0</v>
      </c>
      <c r="AY51" s="89" t="s">
        <v>907</v>
      </c>
      <c r="AZ51" s="89" t="s">
        <v>2628</v>
      </c>
      <c r="BA51" s="190" t="s">
        <v>2561</v>
      </c>
      <c r="BC51" s="90" t="n">
        <f aca="false">AW51+AX51</f>
        <v>0</v>
      </c>
      <c r="BD51" s="90" t="n">
        <f aca="false">H51/(100-BE51)*100</f>
        <v>0</v>
      </c>
      <c r="BE51" s="90" t="n">
        <v>0</v>
      </c>
      <c r="BF51" s="90" t="n">
        <f aca="false">O51</f>
        <v>0.03304</v>
      </c>
      <c r="BH51" s="90" t="n">
        <f aca="false">G51*AO51</f>
        <v>0</v>
      </c>
      <c r="BI51" s="90" t="n">
        <f aca="false">G51*AP51</f>
        <v>0</v>
      </c>
      <c r="BJ51" s="90" t="n">
        <f aca="false">G51*H51</f>
        <v>0</v>
      </c>
      <c r="BK51" s="90"/>
      <c r="BL51" s="90" t="n">
        <v>61</v>
      </c>
      <c r="BW51" s="90" t="str">
        <f aca="false">I51</f>
        <v>21</v>
      </c>
      <c r="BX51" s="11" t="s">
        <v>2354</v>
      </c>
    </row>
    <row r="52" customFormat="false" ht="15" hidden="false" customHeight="true" outlineLevel="0" collapsed="false">
      <c r="A52" s="209" t="s">
        <v>329</v>
      </c>
      <c r="B52" s="209" t="s">
        <v>117</v>
      </c>
      <c r="C52" s="209" t="s">
        <v>2357</v>
      </c>
      <c r="D52" s="210" t="s">
        <v>2358</v>
      </c>
      <c r="E52" s="210"/>
      <c r="F52" s="209" t="s">
        <v>313</v>
      </c>
      <c r="G52" s="211" t="n">
        <f aca="false">'Stavební rozpočet'!G966</f>
        <v>42</v>
      </c>
      <c r="H52" s="212" t="n">
        <f aca="false">'Stavební rozpočet'!H966</f>
        <v>0</v>
      </c>
      <c r="I52" s="213" t="s">
        <v>203</v>
      </c>
      <c r="J52" s="212" t="n">
        <f aca="false">G52*AO52</f>
        <v>0</v>
      </c>
      <c r="K52" s="212" t="n">
        <f aca="false">G52*AP52</f>
        <v>0</v>
      </c>
      <c r="L52" s="212" t="n">
        <f aca="false">G52*H52</f>
        <v>0</v>
      </c>
      <c r="M52" s="212" t="n">
        <f aca="false">L52*(1+BW52/100)</f>
        <v>0</v>
      </c>
      <c r="N52" s="212" t="n">
        <f aca="false">'Stavební rozpočet'!N966</f>
        <v>0.00154</v>
      </c>
      <c r="O52" s="212" t="n">
        <f aca="false">G52*N52</f>
        <v>0.06468</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117</v>
      </c>
      <c r="AJ52" s="90" t="n">
        <f aca="false">IF(AN52=0,L52,0)</f>
        <v>0</v>
      </c>
      <c r="AK52" s="90" t="n">
        <f aca="false">IF(AN52=12,L52,0)</f>
        <v>0</v>
      </c>
      <c r="AL52" s="90" t="n">
        <f aca="false">IF(AN52=21,L52,0)</f>
        <v>0</v>
      </c>
      <c r="AN52" s="90" t="n">
        <v>21</v>
      </c>
      <c r="AO52" s="90" t="n">
        <f aca="false">H52*0.206103273</f>
        <v>0</v>
      </c>
      <c r="AP52" s="90" t="n">
        <f aca="false">H52*(1-0.206103273)</f>
        <v>0</v>
      </c>
      <c r="AQ52" s="89" t="s">
        <v>199</v>
      </c>
      <c r="AV52" s="90" t="n">
        <f aca="false">AW52+AX52</f>
        <v>0</v>
      </c>
      <c r="AW52" s="90" t="n">
        <f aca="false">G52*AO52</f>
        <v>0</v>
      </c>
      <c r="AX52" s="90" t="n">
        <f aca="false">G52*AP52</f>
        <v>0</v>
      </c>
      <c r="AY52" s="89" t="s">
        <v>907</v>
      </c>
      <c r="AZ52" s="89" t="s">
        <v>2628</v>
      </c>
      <c r="BA52" s="190" t="s">
        <v>2561</v>
      </c>
      <c r="BC52" s="90" t="n">
        <f aca="false">AW52+AX52</f>
        <v>0</v>
      </c>
      <c r="BD52" s="90" t="n">
        <f aca="false">H52/(100-BE52)*100</f>
        <v>0</v>
      </c>
      <c r="BE52" s="90" t="n">
        <v>0</v>
      </c>
      <c r="BF52" s="90" t="n">
        <f aca="false">O52</f>
        <v>0.06468</v>
      </c>
      <c r="BH52" s="90" t="n">
        <f aca="false">G52*AO52</f>
        <v>0</v>
      </c>
      <c r="BI52" s="90" t="n">
        <f aca="false">G52*AP52</f>
        <v>0</v>
      </c>
      <c r="BJ52" s="90" t="n">
        <f aca="false">G52*H52</f>
        <v>0</v>
      </c>
      <c r="BK52" s="90"/>
      <c r="BL52" s="90" t="n">
        <v>61</v>
      </c>
      <c r="BW52" s="90" t="str">
        <f aca="false">I52</f>
        <v>21</v>
      </c>
      <c r="BX52" s="11" t="s">
        <v>2358</v>
      </c>
    </row>
    <row r="53" customFormat="false" ht="15" hidden="false" customHeight="true" outlineLevel="0" collapsed="false">
      <c r="A53" s="209" t="s">
        <v>334</v>
      </c>
      <c r="B53" s="209" t="s">
        <v>117</v>
      </c>
      <c r="C53" s="209" t="s">
        <v>1328</v>
      </c>
      <c r="D53" s="210" t="s">
        <v>2360</v>
      </c>
      <c r="E53" s="210"/>
      <c r="F53" s="209" t="s">
        <v>255</v>
      </c>
      <c r="G53" s="211" t="n">
        <f aca="false">'Stavební rozpočet'!G967</f>
        <v>0.2</v>
      </c>
      <c r="H53" s="212" t="n">
        <f aca="false">'Stavební rozpočet'!H967</f>
        <v>0</v>
      </c>
      <c r="I53" s="213" t="s">
        <v>203</v>
      </c>
      <c r="J53" s="212" t="n">
        <f aca="false">G53*AO53</f>
        <v>0</v>
      </c>
      <c r="K53" s="212" t="n">
        <f aca="false">G53*AP53</f>
        <v>0</v>
      </c>
      <c r="L53" s="212" t="n">
        <f aca="false">G53*H53</f>
        <v>0</v>
      </c>
      <c r="M53" s="212" t="n">
        <f aca="false">L53*(1+BW53/100)</f>
        <v>0</v>
      </c>
      <c r="N53" s="212" t="n">
        <f aca="false">'Stavební rozpočet'!N967</f>
        <v>0.068</v>
      </c>
      <c r="O53" s="212" t="n">
        <f aca="false">G53*N53</f>
        <v>0.0136</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117</v>
      </c>
      <c r="AJ53" s="90" t="n">
        <f aca="false">IF(AN53=0,L53,0)</f>
        <v>0</v>
      </c>
      <c r="AK53" s="90" t="n">
        <f aca="false">IF(AN53=12,L53,0)</f>
        <v>0</v>
      </c>
      <c r="AL53" s="90" t="n">
        <f aca="false">IF(AN53=21,L53,0)</f>
        <v>0</v>
      </c>
      <c r="AN53" s="90" t="n">
        <v>21</v>
      </c>
      <c r="AO53" s="90" t="n">
        <f aca="false">H53*0.510024766</f>
        <v>0</v>
      </c>
      <c r="AP53" s="90" t="n">
        <f aca="false">H53*(1-0.510024766)</f>
        <v>0</v>
      </c>
      <c r="AQ53" s="89" t="s">
        <v>199</v>
      </c>
      <c r="AV53" s="90" t="n">
        <f aca="false">AW53+AX53</f>
        <v>0</v>
      </c>
      <c r="AW53" s="90" t="n">
        <f aca="false">G53*AO53</f>
        <v>0</v>
      </c>
      <c r="AX53" s="90" t="n">
        <f aca="false">G53*AP53</f>
        <v>0</v>
      </c>
      <c r="AY53" s="89" t="s">
        <v>907</v>
      </c>
      <c r="AZ53" s="89" t="s">
        <v>2628</v>
      </c>
      <c r="BA53" s="190" t="s">
        <v>2561</v>
      </c>
      <c r="BC53" s="90" t="n">
        <f aca="false">AW53+AX53</f>
        <v>0</v>
      </c>
      <c r="BD53" s="90" t="n">
        <f aca="false">H53/(100-BE53)*100</f>
        <v>0</v>
      </c>
      <c r="BE53" s="90" t="n">
        <v>0</v>
      </c>
      <c r="BF53" s="90" t="n">
        <f aca="false">O53</f>
        <v>0.0136</v>
      </c>
      <c r="BH53" s="90" t="n">
        <f aca="false">G53*AO53</f>
        <v>0</v>
      </c>
      <c r="BI53" s="90" t="n">
        <f aca="false">G53*AP53</f>
        <v>0</v>
      </c>
      <c r="BJ53" s="90" t="n">
        <f aca="false">G53*H53</f>
        <v>0</v>
      </c>
      <c r="BK53" s="90"/>
      <c r="BL53" s="90" t="n">
        <v>61</v>
      </c>
      <c r="BW53" s="90" t="str">
        <f aca="false">I53</f>
        <v>21</v>
      </c>
      <c r="BX53" s="11" t="s">
        <v>2360</v>
      </c>
    </row>
    <row r="54" customFormat="false" ht="15" hidden="false" customHeight="true" outlineLevel="0" collapsed="false">
      <c r="A54" s="209" t="s">
        <v>339</v>
      </c>
      <c r="B54" s="209" t="s">
        <v>117</v>
      </c>
      <c r="C54" s="209" t="s">
        <v>900</v>
      </c>
      <c r="D54" s="210" t="s">
        <v>901</v>
      </c>
      <c r="E54" s="210"/>
      <c r="F54" s="209" t="s">
        <v>264</v>
      </c>
      <c r="G54" s="211" t="n">
        <f aca="false">'Stavební rozpočet'!G968</f>
        <v>0.113</v>
      </c>
      <c r="H54" s="212" t="n">
        <f aca="false">'Stavební rozpočet'!H968</f>
        <v>0</v>
      </c>
      <c r="I54" s="213" t="s">
        <v>203</v>
      </c>
      <c r="J54" s="212" t="n">
        <f aca="false">G54*AO54</f>
        <v>0</v>
      </c>
      <c r="K54" s="212" t="n">
        <f aca="false">G54*AP54</f>
        <v>0</v>
      </c>
      <c r="L54" s="212" t="n">
        <f aca="false">G54*H54</f>
        <v>0</v>
      </c>
      <c r="M54" s="212" t="n">
        <f aca="false">L54*(1+BW54/100)</f>
        <v>0</v>
      </c>
      <c r="N54" s="212" t="n">
        <f aca="false">'Stavební rozpočet'!N968</f>
        <v>0</v>
      </c>
      <c r="O54" s="212" t="n">
        <f aca="false">G54*N54</f>
        <v>0</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117</v>
      </c>
      <c r="AJ54" s="90" t="n">
        <f aca="false">IF(AN54=0,L54,0)</f>
        <v>0</v>
      </c>
      <c r="AK54" s="90" t="n">
        <f aca="false">IF(AN54=12,L54,0)</f>
        <v>0</v>
      </c>
      <c r="AL54" s="90" t="n">
        <f aca="false">IF(AN54=21,L54,0)</f>
        <v>0</v>
      </c>
      <c r="AN54" s="90" t="n">
        <v>21</v>
      </c>
      <c r="AO54" s="90" t="n">
        <f aca="false">H54*0</f>
        <v>0</v>
      </c>
      <c r="AP54" s="90" t="n">
        <f aca="false">H54*(1-0)</f>
        <v>0</v>
      </c>
      <c r="AQ54" s="89" t="s">
        <v>220</v>
      </c>
      <c r="AV54" s="90" t="n">
        <f aca="false">AW54+AX54</f>
        <v>0</v>
      </c>
      <c r="AW54" s="90" t="n">
        <f aca="false">G54*AO54</f>
        <v>0</v>
      </c>
      <c r="AX54" s="90" t="n">
        <f aca="false">G54*AP54</f>
        <v>0</v>
      </c>
      <c r="AY54" s="89" t="s">
        <v>907</v>
      </c>
      <c r="AZ54" s="89" t="s">
        <v>2628</v>
      </c>
      <c r="BA54" s="190" t="s">
        <v>2561</v>
      </c>
      <c r="BC54" s="90" t="n">
        <f aca="false">AW54+AX54</f>
        <v>0</v>
      </c>
      <c r="BD54" s="90" t="n">
        <f aca="false">H54/(100-BE54)*100</f>
        <v>0</v>
      </c>
      <c r="BE54" s="90" t="n">
        <v>0</v>
      </c>
      <c r="BF54" s="90" t="n">
        <f aca="false">O54</f>
        <v>0</v>
      </c>
      <c r="BH54" s="90" t="n">
        <f aca="false">G54*AO54</f>
        <v>0</v>
      </c>
      <c r="BI54" s="90" t="n">
        <f aca="false">G54*AP54</f>
        <v>0</v>
      </c>
      <c r="BJ54" s="90" t="n">
        <f aca="false">G54*H54</f>
        <v>0</v>
      </c>
      <c r="BK54" s="90"/>
      <c r="BL54" s="90" t="n">
        <v>61</v>
      </c>
      <c r="BW54" s="90" t="str">
        <f aca="false">I54</f>
        <v>21</v>
      </c>
      <c r="BX54" s="11" t="s">
        <v>901</v>
      </c>
    </row>
    <row r="55" customFormat="false" ht="15" hidden="false" customHeight="true" outlineLevel="0" collapsed="false">
      <c r="A55" s="203"/>
      <c r="B55" s="204" t="s">
        <v>117</v>
      </c>
      <c r="C55" s="204" t="s">
        <v>517</v>
      </c>
      <c r="D55" s="205" t="s">
        <v>1340</v>
      </c>
      <c r="E55" s="205"/>
      <c r="F55" s="203" t="s">
        <v>97</v>
      </c>
      <c r="G55" s="206" t="s">
        <v>97</v>
      </c>
      <c r="H55" s="203" t="s">
        <v>97</v>
      </c>
      <c r="I55" s="203" t="s">
        <v>97</v>
      </c>
      <c r="J55" s="207" t="n">
        <f aca="false">SUM(J56:J58)</f>
        <v>0</v>
      </c>
      <c r="K55" s="207" t="n">
        <f aca="false">SUM(K56:K58)</f>
        <v>0</v>
      </c>
      <c r="L55" s="207" t="n">
        <f aca="false">SUM(L56:L58)</f>
        <v>0</v>
      </c>
      <c r="M55" s="207" t="n">
        <f aca="false">SUM(M56:M58)</f>
        <v>0</v>
      </c>
      <c r="N55" s="208"/>
      <c r="O55" s="207" t="n">
        <f aca="false">SUM(O56:O58)</f>
        <v>0.33089</v>
      </c>
      <c r="P55" s="208"/>
      <c r="AI55" s="190" t="s">
        <v>117</v>
      </c>
      <c r="AS55" s="178" t="n">
        <f aca="false">SUM(AJ56:AJ58)</f>
        <v>0</v>
      </c>
      <c r="AT55" s="178" t="n">
        <f aca="false">SUM(AK56:AK58)</f>
        <v>0</v>
      </c>
      <c r="AU55" s="178" t="n">
        <f aca="false">SUM(AL56:AL58)</f>
        <v>0</v>
      </c>
    </row>
    <row r="56" customFormat="false" ht="15" hidden="false" customHeight="true" outlineLevel="0" collapsed="false">
      <c r="A56" s="209" t="s">
        <v>332</v>
      </c>
      <c r="B56" s="209" t="s">
        <v>117</v>
      </c>
      <c r="C56" s="209" t="s">
        <v>2363</v>
      </c>
      <c r="D56" s="210" t="s">
        <v>2364</v>
      </c>
      <c r="E56" s="210"/>
      <c r="F56" s="209" t="s">
        <v>313</v>
      </c>
      <c r="G56" s="211" t="n">
        <f aca="false">'Stavební rozpočet'!G970</f>
        <v>59</v>
      </c>
      <c r="H56" s="212" t="n">
        <f aca="false">'Stavební rozpočet'!H970</f>
        <v>0</v>
      </c>
      <c r="I56" s="213" t="s">
        <v>203</v>
      </c>
      <c r="J56" s="212" t="n">
        <f aca="false">G56*AO56</f>
        <v>0</v>
      </c>
      <c r="K56" s="212" t="n">
        <f aca="false">G56*AP56</f>
        <v>0</v>
      </c>
      <c r="L56" s="212" t="n">
        <f aca="false">G56*H56</f>
        <v>0</v>
      </c>
      <c r="M56" s="212" t="n">
        <f aca="false">L56*(1+BW56/100)</f>
        <v>0</v>
      </c>
      <c r="N56" s="212" t="n">
        <f aca="false">'Stavební rozpočet'!N970</f>
        <v>0.00149</v>
      </c>
      <c r="O56" s="212" t="n">
        <f aca="false">G56*N56</f>
        <v>0.08791</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117</v>
      </c>
      <c r="AJ56" s="90" t="n">
        <f aca="false">IF(AN56=0,L56,0)</f>
        <v>0</v>
      </c>
      <c r="AK56" s="90" t="n">
        <f aca="false">IF(AN56=12,L56,0)</f>
        <v>0</v>
      </c>
      <c r="AL56" s="90" t="n">
        <f aca="false">IF(AN56=21,L56,0)</f>
        <v>0</v>
      </c>
      <c r="AN56" s="90" t="n">
        <v>21</v>
      </c>
      <c r="AO56" s="90" t="n">
        <f aca="false">H56*0.174786826</f>
        <v>0</v>
      </c>
      <c r="AP56" s="90" t="n">
        <f aca="false">H56*(1-0.174786826)</f>
        <v>0</v>
      </c>
      <c r="AQ56" s="89" t="s">
        <v>199</v>
      </c>
      <c r="AV56" s="90" t="n">
        <f aca="false">AW56+AX56</f>
        <v>0</v>
      </c>
      <c r="AW56" s="90" t="n">
        <f aca="false">G56*AO56</f>
        <v>0</v>
      </c>
      <c r="AX56" s="90" t="n">
        <f aca="false">G56*AP56</f>
        <v>0</v>
      </c>
      <c r="AY56" s="89" t="s">
        <v>1344</v>
      </c>
      <c r="AZ56" s="89" t="s">
        <v>2560</v>
      </c>
      <c r="BA56" s="190" t="s">
        <v>2561</v>
      </c>
      <c r="BC56" s="90" t="n">
        <f aca="false">AW56+AX56</f>
        <v>0</v>
      </c>
      <c r="BD56" s="90" t="n">
        <f aca="false">H56/(100-BE56)*100</f>
        <v>0</v>
      </c>
      <c r="BE56" s="90" t="n">
        <v>0</v>
      </c>
      <c r="BF56" s="90" t="n">
        <f aca="false">O56</f>
        <v>0.08791</v>
      </c>
      <c r="BH56" s="90" t="n">
        <f aca="false">G56*AO56</f>
        <v>0</v>
      </c>
      <c r="BI56" s="90" t="n">
        <f aca="false">G56*AP56</f>
        <v>0</v>
      </c>
      <c r="BJ56" s="90" t="n">
        <f aca="false">G56*H56</f>
        <v>0</v>
      </c>
      <c r="BK56" s="90"/>
      <c r="BL56" s="90" t="n">
        <v>97</v>
      </c>
      <c r="BW56" s="90" t="str">
        <f aca="false">I56</f>
        <v>21</v>
      </c>
      <c r="BX56" s="11" t="s">
        <v>2364</v>
      </c>
    </row>
    <row r="57" customFormat="false" ht="15" hidden="false" customHeight="true" outlineLevel="0" collapsed="false">
      <c r="A57" s="209" t="s">
        <v>344</v>
      </c>
      <c r="B57" s="209" t="s">
        <v>117</v>
      </c>
      <c r="C57" s="209" t="s">
        <v>2365</v>
      </c>
      <c r="D57" s="210" t="s">
        <v>2545</v>
      </c>
      <c r="E57" s="210"/>
      <c r="F57" s="209" t="s">
        <v>313</v>
      </c>
      <c r="G57" s="211" t="n">
        <f aca="false">'Stavební rozpočet'!G971</f>
        <v>42</v>
      </c>
      <c r="H57" s="212" t="n">
        <f aca="false">'Stavební rozpočet'!H971</f>
        <v>0</v>
      </c>
      <c r="I57" s="213" t="s">
        <v>203</v>
      </c>
      <c r="J57" s="212" t="n">
        <f aca="false">G57*AO57</f>
        <v>0</v>
      </c>
      <c r="K57" s="212" t="n">
        <f aca="false">G57*AP57</f>
        <v>0</v>
      </c>
      <c r="L57" s="212" t="n">
        <f aca="false">G57*H57</f>
        <v>0</v>
      </c>
      <c r="M57" s="212" t="n">
        <f aca="false">L57*(1+BW57/100)</f>
        <v>0</v>
      </c>
      <c r="N57" s="212" t="n">
        <f aca="false">'Stavební rozpočet'!N971</f>
        <v>0.00449</v>
      </c>
      <c r="O57" s="212" t="n">
        <f aca="false">G57*N57</f>
        <v>0.18858</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117</v>
      </c>
      <c r="AJ57" s="90" t="n">
        <f aca="false">IF(AN57=0,L57,0)</f>
        <v>0</v>
      </c>
      <c r="AK57" s="90" t="n">
        <f aca="false">IF(AN57=12,L57,0)</f>
        <v>0</v>
      </c>
      <c r="AL57" s="90" t="n">
        <f aca="false">IF(AN57=21,L57,0)</f>
        <v>0</v>
      </c>
      <c r="AN57" s="90" t="n">
        <v>21</v>
      </c>
      <c r="AO57" s="90" t="n">
        <f aca="false">H57*0.104736958</f>
        <v>0</v>
      </c>
      <c r="AP57" s="90" t="n">
        <f aca="false">H57*(1-0.104736958)</f>
        <v>0</v>
      </c>
      <c r="AQ57" s="89" t="s">
        <v>199</v>
      </c>
      <c r="AV57" s="90" t="n">
        <f aca="false">AW57+AX57</f>
        <v>0</v>
      </c>
      <c r="AW57" s="90" t="n">
        <f aca="false">G57*AO57</f>
        <v>0</v>
      </c>
      <c r="AX57" s="90" t="n">
        <f aca="false">G57*AP57</f>
        <v>0</v>
      </c>
      <c r="AY57" s="89" t="s">
        <v>1344</v>
      </c>
      <c r="AZ57" s="89" t="s">
        <v>2560</v>
      </c>
      <c r="BA57" s="190" t="s">
        <v>2561</v>
      </c>
      <c r="BC57" s="90" t="n">
        <f aca="false">AW57+AX57</f>
        <v>0</v>
      </c>
      <c r="BD57" s="90" t="n">
        <f aca="false">H57/(100-BE57)*100</f>
        <v>0</v>
      </c>
      <c r="BE57" s="90" t="n">
        <v>0</v>
      </c>
      <c r="BF57" s="90" t="n">
        <f aca="false">O57</f>
        <v>0.18858</v>
      </c>
      <c r="BH57" s="90" t="n">
        <f aca="false">G57*AO57</f>
        <v>0</v>
      </c>
      <c r="BI57" s="90" t="n">
        <f aca="false">G57*AP57</f>
        <v>0</v>
      </c>
      <c r="BJ57" s="90" t="n">
        <f aca="false">G57*H57</f>
        <v>0</v>
      </c>
      <c r="BK57" s="90"/>
      <c r="BL57" s="90" t="n">
        <v>97</v>
      </c>
      <c r="BW57" s="90" t="str">
        <f aca="false">I57</f>
        <v>21</v>
      </c>
      <c r="BX57" s="11" t="s">
        <v>2545</v>
      </c>
    </row>
    <row r="58" customFormat="false" ht="15" hidden="false" customHeight="true" outlineLevel="0" collapsed="false">
      <c r="A58" s="209" t="s">
        <v>347</v>
      </c>
      <c r="B58" s="209" t="s">
        <v>117</v>
      </c>
      <c r="C58" s="209" t="s">
        <v>2369</v>
      </c>
      <c r="D58" s="210" t="s">
        <v>2370</v>
      </c>
      <c r="E58" s="210"/>
      <c r="F58" s="209" t="s">
        <v>261</v>
      </c>
      <c r="G58" s="211" t="n">
        <f aca="false">'Stavební rozpočet'!G972</f>
        <v>20</v>
      </c>
      <c r="H58" s="212" t="n">
        <f aca="false">'Stavební rozpočet'!H972</f>
        <v>0</v>
      </c>
      <c r="I58" s="213" t="s">
        <v>203</v>
      </c>
      <c r="J58" s="212" t="n">
        <f aca="false">G58*AO58</f>
        <v>0</v>
      </c>
      <c r="K58" s="212" t="n">
        <f aca="false">G58*AP58</f>
        <v>0</v>
      </c>
      <c r="L58" s="212" t="n">
        <f aca="false">G58*H58</f>
        <v>0</v>
      </c>
      <c r="M58" s="212" t="n">
        <f aca="false">L58*(1+BW58/100)</f>
        <v>0</v>
      </c>
      <c r="N58" s="212" t="n">
        <f aca="false">'Stavební rozpočet'!N972</f>
        <v>0.00272</v>
      </c>
      <c r="O58" s="212" t="n">
        <f aca="false">G58*N58</f>
        <v>0.0544</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117</v>
      </c>
      <c r="AJ58" s="90" t="n">
        <f aca="false">IF(AN58=0,L58,0)</f>
        <v>0</v>
      </c>
      <c r="AK58" s="90" t="n">
        <f aca="false">IF(AN58=12,L58,0)</f>
        <v>0</v>
      </c>
      <c r="AL58" s="90" t="n">
        <f aca="false">IF(AN58=21,L58,0)</f>
        <v>0</v>
      </c>
      <c r="AN58" s="90" t="n">
        <v>21</v>
      </c>
      <c r="AO58" s="90" t="n">
        <f aca="false">H58*0.015290353</f>
        <v>0</v>
      </c>
      <c r="AP58" s="90" t="n">
        <f aca="false">H58*(1-0.015290353)</f>
        <v>0</v>
      </c>
      <c r="AQ58" s="89" t="s">
        <v>208</v>
      </c>
      <c r="AV58" s="90" t="n">
        <f aca="false">AW58+AX58</f>
        <v>0</v>
      </c>
      <c r="AW58" s="90" t="n">
        <f aca="false">G58*AO58</f>
        <v>0</v>
      </c>
      <c r="AX58" s="90" t="n">
        <f aca="false">G58*AP58</f>
        <v>0</v>
      </c>
      <c r="AY58" s="89" t="s">
        <v>1344</v>
      </c>
      <c r="AZ58" s="89" t="s">
        <v>2560</v>
      </c>
      <c r="BA58" s="190" t="s">
        <v>2561</v>
      </c>
      <c r="BC58" s="90" t="n">
        <f aca="false">AW58+AX58</f>
        <v>0</v>
      </c>
      <c r="BD58" s="90" t="n">
        <f aca="false">H58/(100-BE58)*100</f>
        <v>0</v>
      </c>
      <c r="BE58" s="90" t="n">
        <v>0</v>
      </c>
      <c r="BF58" s="90" t="n">
        <f aca="false">O58</f>
        <v>0.0544</v>
      </c>
      <c r="BH58" s="90" t="n">
        <f aca="false">G58*AO58</f>
        <v>0</v>
      </c>
      <c r="BI58" s="90" t="n">
        <f aca="false">G58*AP58</f>
        <v>0</v>
      </c>
      <c r="BJ58" s="90" t="n">
        <f aca="false">G58*H58</f>
        <v>0</v>
      </c>
      <c r="BK58" s="90"/>
      <c r="BL58" s="90" t="n">
        <v>97</v>
      </c>
      <c r="BW58" s="90" t="str">
        <f aca="false">I58</f>
        <v>21</v>
      </c>
      <c r="BX58" s="11" t="s">
        <v>2370</v>
      </c>
    </row>
    <row r="59" customFormat="false" ht="15" hidden="false" customHeight="true" outlineLevel="0" collapsed="false">
      <c r="A59" s="203"/>
      <c r="B59" s="204" t="s">
        <v>117</v>
      </c>
      <c r="C59" s="204" t="s">
        <v>1360</v>
      </c>
      <c r="D59" s="205" t="s">
        <v>1361</v>
      </c>
      <c r="E59" s="205"/>
      <c r="F59" s="203" t="s">
        <v>97</v>
      </c>
      <c r="G59" s="206" t="s">
        <v>97</v>
      </c>
      <c r="H59" s="203" t="s">
        <v>97</v>
      </c>
      <c r="I59" s="203" t="s">
        <v>97</v>
      </c>
      <c r="J59" s="207" t="n">
        <f aca="false">SUM(J60:J67)</f>
        <v>0</v>
      </c>
      <c r="K59" s="207" t="n">
        <f aca="false">SUM(K60:K67)</f>
        <v>0</v>
      </c>
      <c r="L59" s="207" t="n">
        <f aca="false">SUM(L60:L67)</f>
        <v>0</v>
      </c>
      <c r="M59" s="207" t="n">
        <f aca="false">SUM(M60:M67)</f>
        <v>0</v>
      </c>
      <c r="N59" s="208"/>
      <c r="O59" s="207" t="n">
        <f aca="false">SUM(O60:O67)</f>
        <v>0</v>
      </c>
      <c r="P59" s="208"/>
      <c r="AI59" s="190" t="s">
        <v>117</v>
      </c>
      <c r="AS59" s="178" t="n">
        <f aca="false">SUM(AJ60:AJ67)</f>
        <v>0</v>
      </c>
      <c r="AT59" s="178" t="n">
        <f aca="false">SUM(AK60:AK67)</f>
        <v>0</v>
      </c>
      <c r="AU59" s="178" t="n">
        <f aca="false">SUM(AL60:AL67)</f>
        <v>0</v>
      </c>
    </row>
    <row r="60" customFormat="false" ht="15" hidden="false" customHeight="true" outlineLevel="0" collapsed="false">
      <c r="A60" s="209" t="s">
        <v>350</v>
      </c>
      <c r="B60" s="209" t="s">
        <v>117</v>
      </c>
      <c r="C60" s="209" t="s">
        <v>1363</v>
      </c>
      <c r="D60" s="210" t="s">
        <v>1364</v>
      </c>
      <c r="E60" s="210"/>
      <c r="F60" s="209" t="s">
        <v>264</v>
      </c>
      <c r="G60" s="211" t="n">
        <f aca="false">'Stavební rozpočet'!G974</f>
        <v>0.531</v>
      </c>
      <c r="H60" s="212" t="n">
        <f aca="false">'Stavební rozpočet'!H974</f>
        <v>0</v>
      </c>
      <c r="I60" s="213" t="s">
        <v>203</v>
      </c>
      <c r="J60" s="212" t="n">
        <f aca="false">G60*AO60</f>
        <v>0</v>
      </c>
      <c r="K60" s="212" t="n">
        <f aca="false">G60*AP60</f>
        <v>0</v>
      </c>
      <c r="L60" s="212" t="n">
        <f aca="false">G60*H60</f>
        <v>0</v>
      </c>
      <c r="M60" s="212" t="n">
        <f aca="false">L60*(1+BW60/100)</f>
        <v>0</v>
      </c>
      <c r="N60" s="212" t="n">
        <f aca="false">'Stavební rozpočet'!N974</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117</v>
      </c>
      <c r="AJ60" s="90" t="n">
        <f aca="false">IF(AN60=0,L60,0)</f>
        <v>0</v>
      </c>
      <c r="AK60" s="90" t="n">
        <f aca="false">IF(AN60=12,L60,0)</f>
        <v>0</v>
      </c>
      <c r="AL60" s="90" t="n">
        <f aca="false">IF(AN60=21,L60,0)</f>
        <v>0</v>
      </c>
      <c r="AN60" s="90" t="n">
        <v>21</v>
      </c>
      <c r="AO60" s="90" t="n">
        <f aca="false">H60*0</f>
        <v>0</v>
      </c>
      <c r="AP60" s="90" t="n">
        <f aca="false">H60*(1-0)</f>
        <v>0</v>
      </c>
      <c r="AQ60" s="89" t="s">
        <v>220</v>
      </c>
      <c r="AV60" s="90" t="n">
        <f aca="false">AW60+AX60</f>
        <v>0</v>
      </c>
      <c r="AW60" s="90" t="n">
        <f aca="false">G60*AO60</f>
        <v>0</v>
      </c>
      <c r="AX60" s="90" t="n">
        <f aca="false">G60*AP60</f>
        <v>0</v>
      </c>
      <c r="AY60" s="89" t="s">
        <v>1365</v>
      </c>
      <c r="AZ60" s="89" t="s">
        <v>2560</v>
      </c>
      <c r="BA60" s="190" t="s">
        <v>2561</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1364</v>
      </c>
    </row>
    <row r="61" customFormat="false" ht="15" hidden="false" customHeight="true" outlineLevel="0" collapsed="false">
      <c r="A61" s="209" t="s">
        <v>353</v>
      </c>
      <c r="B61" s="209" t="s">
        <v>117</v>
      </c>
      <c r="C61" s="209" t="s">
        <v>1367</v>
      </c>
      <c r="D61" s="210" t="s">
        <v>1368</v>
      </c>
      <c r="E61" s="210"/>
      <c r="F61" s="209" t="s">
        <v>264</v>
      </c>
      <c r="G61" s="211" t="n">
        <f aca="false">'Stavební rozpočet'!G975</f>
        <v>1.062</v>
      </c>
      <c r="H61" s="212" t="n">
        <f aca="false">'Stavební rozpočet'!H975</f>
        <v>0</v>
      </c>
      <c r="I61" s="213" t="s">
        <v>203</v>
      </c>
      <c r="J61" s="212" t="n">
        <f aca="false">G61*AO61</f>
        <v>0</v>
      </c>
      <c r="K61" s="212" t="n">
        <f aca="false">G61*AP61</f>
        <v>0</v>
      </c>
      <c r="L61" s="212" t="n">
        <f aca="false">G61*H61</f>
        <v>0</v>
      </c>
      <c r="M61" s="212" t="n">
        <f aca="false">L61*(1+BW61/100)</f>
        <v>0</v>
      </c>
      <c r="N61" s="212" t="n">
        <f aca="false">'Stavební rozpočet'!N975</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117</v>
      </c>
      <c r="AJ61" s="90" t="n">
        <f aca="false">IF(AN61=0,L61,0)</f>
        <v>0</v>
      </c>
      <c r="AK61" s="90" t="n">
        <f aca="false">IF(AN61=12,L61,0)</f>
        <v>0</v>
      </c>
      <c r="AL61" s="90" t="n">
        <f aca="false">IF(AN61=21,L61,0)</f>
        <v>0</v>
      </c>
      <c r="AN61" s="90" t="n">
        <v>21</v>
      </c>
      <c r="AO61" s="90" t="n">
        <f aca="false">H61*0</f>
        <v>0</v>
      </c>
      <c r="AP61" s="90" t="n">
        <f aca="false">H61*(1-0)</f>
        <v>0</v>
      </c>
      <c r="AQ61" s="89" t="s">
        <v>220</v>
      </c>
      <c r="AV61" s="90" t="n">
        <f aca="false">AW61+AX61</f>
        <v>0</v>
      </c>
      <c r="AW61" s="90" t="n">
        <f aca="false">G61*AO61</f>
        <v>0</v>
      </c>
      <c r="AX61" s="90" t="n">
        <f aca="false">G61*AP61</f>
        <v>0</v>
      </c>
      <c r="AY61" s="89" t="s">
        <v>1365</v>
      </c>
      <c r="AZ61" s="89" t="s">
        <v>2560</v>
      </c>
      <c r="BA61" s="190" t="s">
        <v>2561</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1368</v>
      </c>
    </row>
    <row r="62" customFormat="false" ht="15" hidden="false" customHeight="true" outlineLevel="0" collapsed="false">
      <c r="A62" s="209" t="s">
        <v>356</v>
      </c>
      <c r="B62" s="209" t="s">
        <v>117</v>
      </c>
      <c r="C62" s="209" t="s">
        <v>1636</v>
      </c>
      <c r="D62" s="210" t="s">
        <v>1637</v>
      </c>
      <c r="E62" s="210"/>
      <c r="F62" s="209" t="s">
        <v>264</v>
      </c>
      <c r="G62" s="211" t="n">
        <f aca="false">'Stavební rozpočet'!G976</f>
        <v>0.531</v>
      </c>
      <c r="H62" s="212" t="n">
        <f aca="false">'Stavební rozpočet'!H976</f>
        <v>0</v>
      </c>
      <c r="I62" s="213" t="s">
        <v>203</v>
      </c>
      <c r="J62" s="212" t="n">
        <f aca="false">G62*AO62</f>
        <v>0</v>
      </c>
      <c r="K62" s="212" t="n">
        <f aca="false">G62*AP62</f>
        <v>0</v>
      </c>
      <c r="L62" s="212" t="n">
        <f aca="false">G62*H62</f>
        <v>0</v>
      </c>
      <c r="M62" s="212" t="n">
        <f aca="false">L62*(1+BW62/100)</f>
        <v>0</v>
      </c>
      <c r="N62" s="212" t="n">
        <f aca="false">'Stavební rozpočet'!N976</f>
        <v>0</v>
      </c>
      <c r="O62" s="212" t="n">
        <f aca="false">G62*N62</f>
        <v>0</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117</v>
      </c>
      <c r="AJ62" s="90" t="n">
        <f aca="false">IF(AN62=0,L62,0)</f>
        <v>0</v>
      </c>
      <c r="AK62" s="90" t="n">
        <f aca="false">IF(AN62=12,L62,0)</f>
        <v>0</v>
      </c>
      <c r="AL62" s="90" t="n">
        <f aca="false">IF(AN62=21,L62,0)</f>
        <v>0</v>
      </c>
      <c r="AN62" s="90" t="n">
        <v>21</v>
      </c>
      <c r="AO62" s="90" t="n">
        <f aca="false">H62*0</f>
        <v>0</v>
      </c>
      <c r="AP62" s="90" t="n">
        <f aca="false">H62*(1-0)</f>
        <v>0</v>
      </c>
      <c r="AQ62" s="89" t="s">
        <v>220</v>
      </c>
      <c r="AV62" s="90" t="n">
        <f aca="false">AW62+AX62</f>
        <v>0</v>
      </c>
      <c r="AW62" s="90" t="n">
        <f aca="false">G62*AO62</f>
        <v>0</v>
      </c>
      <c r="AX62" s="90" t="n">
        <f aca="false">G62*AP62</f>
        <v>0</v>
      </c>
      <c r="AY62" s="89" t="s">
        <v>1365</v>
      </c>
      <c r="AZ62" s="89" t="s">
        <v>2560</v>
      </c>
      <c r="BA62" s="190" t="s">
        <v>2561</v>
      </c>
      <c r="BC62" s="90" t="n">
        <f aca="false">AW62+AX62</f>
        <v>0</v>
      </c>
      <c r="BD62" s="90" t="n">
        <f aca="false">H62/(100-BE62)*100</f>
        <v>0</v>
      </c>
      <c r="BE62" s="90" t="n">
        <v>0</v>
      </c>
      <c r="BF62" s="90" t="n">
        <f aca="false">O62</f>
        <v>0</v>
      </c>
      <c r="BH62" s="90" t="n">
        <f aca="false">G62*AO62</f>
        <v>0</v>
      </c>
      <c r="BI62" s="90" t="n">
        <f aca="false">G62*AP62</f>
        <v>0</v>
      </c>
      <c r="BJ62" s="90" t="n">
        <f aca="false">G62*H62</f>
        <v>0</v>
      </c>
      <c r="BK62" s="90"/>
      <c r="BL62" s="90"/>
      <c r="BW62" s="90" t="str">
        <f aca="false">I62</f>
        <v>21</v>
      </c>
      <c r="BX62" s="11" t="s">
        <v>1637</v>
      </c>
    </row>
    <row r="63" customFormat="false" ht="15" hidden="false" customHeight="true" outlineLevel="0" collapsed="false">
      <c r="A63" s="209" t="s">
        <v>360</v>
      </c>
      <c r="B63" s="209" t="s">
        <v>117</v>
      </c>
      <c r="C63" s="209" t="s">
        <v>1373</v>
      </c>
      <c r="D63" s="210" t="s">
        <v>1374</v>
      </c>
      <c r="E63" s="210"/>
      <c r="F63" s="209" t="s">
        <v>264</v>
      </c>
      <c r="G63" s="211" t="n">
        <f aca="false">'Stavební rozpočet'!G977</f>
        <v>0.531</v>
      </c>
      <c r="H63" s="212" t="n">
        <f aca="false">'Stavební rozpočet'!H977</f>
        <v>0</v>
      </c>
      <c r="I63" s="213" t="s">
        <v>203</v>
      </c>
      <c r="J63" s="212" t="n">
        <f aca="false">G63*AO63</f>
        <v>0</v>
      </c>
      <c r="K63" s="212" t="n">
        <f aca="false">G63*AP63</f>
        <v>0</v>
      </c>
      <c r="L63" s="212" t="n">
        <f aca="false">G63*H63</f>
        <v>0</v>
      </c>
      <c r="M63" s="212" t="n">
        <f aca="false">L63*(1+BW63/100)</f>
        <v>0</v>
      </c>
      <c r="N63" s="212" t="n">
        <f aca="false">'Stavební rozpočet'!N977</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117</v>
      </c>
      <c r="AJ63" s="90" t="n">
        <f aca="false">IF(AN63=0,L63,0)</f>
        <v>0</v>
      </c>
      <c r="AK63" s="90" t="n">
        <f aca="false">IF(AN63=12,L63,0)</f>
        <v>0</v>
      </c>
      <c r="AL63" s="90" t="n">
        <f aca="false">IF(AN63=21,L63,0)</f>
        <v>0</v>
      </c>
      <c r="AN63" s="90" t="n">
        <v>21</v>
      </c>
      <c r="AO63" s="90" t="n">
        <f aca="false">H63*0</f>
        <v>0</v>
      </c>
      <c r="AP63" s="90" t="n">
        <f aca="false">H63*(1-0)</f>
        <v>0</v>
      </c>
      <c r="AQ63" s="89" t="s">
        <v>220</v>
      </c>
      <c r="AV63" s="90" t="n">
        <f aca="false">AW63+AX63</f>
        <v>0</v>
      </c>
      <c r="AW63" s="90" t="n">
        <f aca="false">G63*AO63</f>
        <v>0</v>
      </c>
      <c r="AX63" s="90" t="n">
        <f aca="false">G63*AP63</f>
        <v>0</v>
      </c>
      <c r="AY63" s="89" t="s">
        <v>1365</v>
      </c>
      <c r="AZ63" s="89" t="s">
        <v>2560</v>
      </c>
      <c r="BA63" s="190" t="s">
        <v>2561</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c r="BW63" s="90" t="str">
        <f aca="false">I63</f>
        <v>21</v>
      </c>
      <c r="BX63" s="11" t="s">
        <v>1374</v>
      </c>
    </row>
    <row r="64" customFormat="false" ht="15" hidden="false" customHeight="true" outlineLevel="0" collapsed="false">
      <c r="A64" s="209" t="s">
        <v>363</v>
      </c>
      <c r="B64" s="209" t="s">
        <v>117</v>
      </c>
      <c r="C64" s="209" t="s">
        <v>1376</v>
      </c>
      <c r="D64" s="210" t="s">
        <v>1377</v>
      </c>
      <c r="E64" s="210"/>
      <c r="F64" s="209" t="s">
        <v>264</v>
      </c>
      <c r="G64" s="211" t="n">
        <f aca="false">'Stavební rozpočet'!G978</f>
        <v>14.868</v>
      </c>
      <c r="H64" s="212" t="n">
        <f aca="false">'Stavební rozpočet'!H978</f>
        <v>0</v>
      </c>
      <c r="I64" s="213" t="s">
        <v>203</v>
      </c>
      <c r="J64" s="212" t="n">
        <f aca="false">G64*AO64</f>
        <v>0</v>
      </c>
      <c r="K64" s="212" t="n">
        <f aca="false">G64*AP64</f>
        <v>0</v>
      </c>
      <c r="L64" s="212" t="n">
        <f aca="false">G64*H64</f>
        <v>0</v>
      </c>
      <c r="M64" s="212" t="n">
        <f aca="false">L64*(1+BW64/100)</f>
        <v>0</v>
      </c>
      <c r="N64" s="212" t="n">
        <f aca="false">'Stavební rozpočet'!N978</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117</v>
      </c>
      <c r="AJ64" s="90" t="n">
        <f aca="false">IF(AN64=0,L64,0)</f>
        <v>0</v>
      </c>
      <c r="AK64" s="90" t="n">
        <f aca="false">IF(AN64=12,L64,0)</f>
        <v>0</v>
      </c>
      <c r="AL64" s="90" t="n">
        <f aca="false">IF(AN64=21,L64,0)</f>
        <v>0</v>
      </c>
      <c r="AN64" s="90" t="n">
        <v>21</v>
      </c>
      <c r="AO64" s="90" t="n">
        <f aca="false">H64*0</f>
        <v>0</v>
      </c>
      <c r="AP64" s="90" t="n">
        <f aca="false">H64*(1-0)</f>
        <v>0</v>
      </c>
      <c r="AQ64" s="89" t="s">
        <v>220</v>
      </c>
      <c r="AV64" s="90" t="n">
        <f aca="false">AW64+AX64</f>
        <v>0</v>
      </c>
      <c r="AW64" s="90" t="n">
        <f aca="false">G64*AO64</f>
        <v>0</v>
      </c>
      <c r="AX64" s="90" t="n">
        <f aca="false">G64*AP64</f>
        <v>0</v>
      </c>
      <c r="AY64" s="89" t="s">
        <v>1365</v>
      </c>
      <c r="AZ64" s="89" t="s">
        <v>2560</v>
      </c>
      <c r="BA64" s="190" t="s">
        <v>2561</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c r="BW64" s="90" t="str">
        <f aca="false">I64</f>
        <v>21</v>
      </c>
      <c r="BX64" s="11" t="s">
        <v>1377</v>
      </c>
    </row>
    <row r="65" customFormat="false" ht="15" hidden="false" customHeight="true" outlineLevel="0" collapsed="false">
      <c r="A65" s="209" t="s">
        <v>366</v>
      </c>
      <c r="B65" s="209" t="s">
        <v>117</v>
      </c>
      <c r="C65" s="209" t="s">
        <v>1379</v>
      </c>
      <c r="D65" s="210" t="s">
        <v>1380</v>
      </c>
      <c r="E65" s="210"/>
      <c r="F65" s="209" t="s">
        <v>264</v>
      </c>
      <c r="G65" s="211" t="n">
        <f aca="false">'Stavební rozpočet'!G979</f>
        <v>0.2</v>
      </c>
      <c r="H65" s="212" t="n">
        <f aca="false">'Stavební rozpočet'!H979</f>
        <v>0</v>
      </c>
      <c r="I65" s="213" t="s">
        <v>203</v>
      </c>
      <c r="J65" s="212" t="n">
        <f aca="false">G65*AO65</f>
        <v>0</v>
      </c>
      <c r="K65" s="212" t="n">
        <f aca="false">G65*AP65</f>
        <v>0</v>
      </c>
      <c r="L65" s="212" t="n">
        <f aca="false">G65*H65</f>
        <v>0</v>
      </c>
      <c r="M65" s="212" t="n">
        <f aca="false">L65*(1+BW65/100)</f>
        <v>0</v>
      </c>
      <c r="N65" s="212" t="n">
        <f aca="false">'Stavební rozpočet'!N979</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117</v>
      </c>
      <c r="AJ65" s="90" t="n">
        <f aca="false">IF(AN65=0,L65,0)</f>
        <v>0</v>
      </c>
      <c r="AK65" s="90" t="n">
        <f aca="false">IF(AN65=12,L65,0)</f>
        <v>0</v>
      </c>
      <c r="AL65" s="90" t="n">
        <f aca="false">IF(AN65=21,L65,0)</f>
        <v>0</v>
      </c>
      <c r="AN65" s="90" t="n">
        <v>21</v>
      </c>
      <c r="AO65" s="90" t="n">
        <f aca="false">H65*0</f>
        <v>0</v>
      </c>
      <c r="AP65" s="90" t="n">
        <f aca="false">H65*(1-0)</f>
        <v>0</v>
      </c>
      <c r="AQ65" s="89" t="s">
        <v>220</v>
      </c>
      <c r="AV65" s="90" t="n">
        <f aca="false">AW65+AX65</f>
        <v>0</v>
      </c>
      <c r="AW65" s="90" t="n">
        <f aca="false">G65*AO65</f>
        <v>0</v>
      </c>
      <c r="AX65" s="90" t="n">
        <f aca="false">G65*AP65</f>
        <v>0</v>
      </c>
      <c r="AY65" s="89" t="s">
        <v>1365</v>
      </c>
      <c r="AZ65" s="89" t="s">
        <v>2560</v>
      </c>
      <c r="BA65" s="190" t="s">
        <v>2561</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1380</v>
      </c>
    </row>
    <row r="66" customFormat="false" ht="24.05" hidden="false" customHeight="true" outlineLevel="0" collapsed="false">
      <c r="A66" s="209" t="s">
        <v>369</v>
      </c>
      <c r="B66" s="209" t="s">
        <v>117</v>
      </c>
      <c r="C66" s="209" t="s">
        <v>1382</v>
      </c>
      <c r="D66" s="210" t="s">
        <v>2387</v>
      </c>
      <c r="E66" s="210"/>
      <c r="F66" s="209" t="s">
        <v>264</v>
      </c>
      <c r="G66" s="211" t="n">
        <f aca="false">'Stavební rozpočet'!G980</f>
        <v>0.172</v>
      </c>
      <c r="H66" s="212" t="n">
        <f aca="false">'Stavební rozpočet'!H980</f>
        <v>0</v>
      </c>
      <c r="I66" s="213" t="s">
        <v>203</v>
      </c>
      <c r="J66" s="212" t="n">
        <f aca="false">G66*AO66</f>
        <v>0</v>
      </c>
      <c r="K66" s="212" t="n">
        <f aca="false">G66*AP66</f>
        <v>0</v>
      </c>
      <c r="L66" s="212" t="n">
        <f aca="false">G66*H66</f>
        <v>0</v>
      </c>
      <c r="M66" s="212" t="n">
        <f aca="false">L66*(1+BW66/100)</f>
        <v>0</v>
      </c>
      <c r="N66" s="212" t="n">
        <f aca="false">'Stavební rozpočet'!N980</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117</v>
      </c>
      <c r="AJ66" s="90" t="n">
        <f aca="false">IF(AN66=0,L66,0)</f>
        <v>0</v>
      </c>
      <c r="AK66" s="90" t="n">
        <f aca="false">IF(AN66=12,L66,0)</f>
        <v>0</v>
      </c>
      <c r="AL66" s="90" t="n">
        <f aca="false">IF(AN66=21,L66,0)</f>
        <v>0</v>
      </c>
      <c r="AN66" s="90" t="n">
        <v>21</v>
      </c>
      <c r="AO66" s="90" t="n">
        <f aca="false">H66*0</f>
        <v>0</v>
      </c>
      <c r="AP66" s="90" t="n">
        <f aca="false">H66*(1-0)</f>
        <v>0</v>
      </c>
      <c r="AQ66" s="89" t="s">
        <v>220</v>
      </c>
      <c r="AV66" s="90" t="n">
        <f aca="false">AW66+AX66</f>
        <v>0</v>
      </c>
      <c r="AW66" s="90" t="n">
        <f aca="false">G66*AO66</f>
        <v>0</v>
      </c>
      <c r="AX66" s="90" t="n">
        <f aca="false">G66*AP66</f>
        <v>0</v>
      </c>
      <c r="AY66" s="89" t="s">
        <v>1365</v>
      </c>
      <c r="AZ66" s="89" t="s">
        <v>2560</v>
      </c>
      <c r="BA66" s="190" t="s">
        <v>2561</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2387</v>
      </c>
    </row>
    <row r="67" customFormat="false" ht="15" hidden="false" customHeight="true" outlineLevel="0" collapsed="false">
      <c r="A67" s="209" t="s">
        <v>372</v>
      </c>
      <c r="B67" s="209" t="s">
        <v>117</v>
      </c>
      <c r="C67" s="209" t="s">
        <v>1385</v>
      </c>
      <c r="D67" s="210" t="s">
        <v>1386</v>
      </c>
      <c r="E67" s="210"/>
      <c r="F67" s="209" t="s">
        <v>264</v>
      </c>
      <c r="G67" s="211" t="n">
        <f aca="false">'Stavební rozpočet'!G981</f>
        <v>0.159</v>
      </c>
      <c r="H67" s="212" t="n">
        <f aca="false">'Stavební rozpočet'!H981</f>
        <v>0</v>
      </c>
      <c r="I67" s="213" t="s">
        <v>203</v>
      </c>
      <c r="J67" s="212" t="n">
        <f aca="false">G67*AO67</f>
        <v>0</v>
      </c>
      <c r="K67" s="212" t="n">
        <f aca="false">G67*AP67</f>
        <v>0</v>
      </c>
      <c r="L67" s="212" t="n">
        <f aca="false">G67*H67</f>
        <v>0</v>
      </c>
      <c r="M67" s="212" t="n">
        <f aca="false">L67*(1+BW67/100)</f>
        <v>0</v>
      </c>
      <c r="N67" s="212" t="n">
        <f aca="false">'Stavební rozpočet'!N981</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117</v>
      </c>
      <c r="AJ67" s="90" t="n">
        <f aca="false">IF(AN67=0,L67,0)</f>
        <v>0</v>
      </c>
      <c r="AK67" s="90" t="n">
        <f aca="false">IF(AN67=12,L67,0)</f>
        <v>0</v>
      </c>
      <c r="AL67" s="90" t="n">
        <f aca="false">IF(AN67=21,L67,0)</f>
        <v>0</v>
      </c>
      <c r="AN67" s="90" t="n">
        <v>21</v>
      </c>
      <c r="AO67" s="90" t="n">
        <f aca="false">H67*0</f>
        <v>0</v>
      </c>
      <c r="AP67" s="90" t="n">
        <f aca="false">H67*(1-0)</f>
        <v>0</v>
      </c>
      <c r="AQ67" s="89" t="s">
        <v>220</v>
      </c>
      <c r="AV67" s="90" t="n">
        <f aca="false">AW67+AX67</f>
        <v>0</v>
      </c>
      <c r="AW67" s="90" t="n">
        <f aca="false">G67*AO67</f>
        <v>0</v>
      </c>
      <c r="AX67" s="90" t="n">
        <f aca="false">G67*AP67</f>
        <v>0</v>
      </c>
      <c r="AY67" s="89" t="s">
        <v>1365</v>
      </c>
      <c r="AZ67" s="89" t="s">
        <v>2560</v>
      </c>
      <c r="BA67" s="190" t="s">
        <v>2561</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1386</v>
      </c>
    </row>
    <row r="68" customFormat="false" ht="19.85" hidden="false" customHeight="true" outlineLevel="0" collapsed="false">
      <c r="J68" s="172" t="s">
        <v>160</v>
      </c>
      <c r="K68" s="172"/>
      <c r="L68" s="358" t="n">
        <f aca="false">L13+L50+L55+L59</f>
        <v>0</v>
      </c>
      <c r="M68" s="358" t="n">
        <f aca="false">M13+M50+M55+M59</f>
        <v>0</v>
      </c>
    </row>
    <row r="69" customFormat="false" ht="15" hidden="false" customHeight="false" outlineLevel="0" collapsed="false">
      <c r="A69" s="1"/>
    </row>
    <row r="70" customFormat="false" ht="15" hidden="true" customHeight="false" outlineLevel="0" collapsed="false">
      <c r="A70" s="11"/>
      <c r="B70" s="11"/>
      <c r="C70" s="11"/>
      <c r="D70" s="11"/>
      <c r="E70" s="11"/>
      <c r="F70" s="11"/>
      <c r="G70" s="11"/>
      <c r="H70" s="11"/>
      <c r="I70" s="11"/>
      <c r="J70" s="11"/>
      <c r="K70" s="11"/>
      <c r="L70" s="11"/>
      <c r="M70" s="11"/>
      <c r="N70" s="11"/>
      <c r="O70" s="11"/>
      <c r="P70" s="11"/>
    </row>
    <row r="71" customFormat="false" ht="15" hidden="true" customHeight="false" outlineLevel="0" collapsed="false"/>
  </sheetData>
  <mergeCells count="8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J68:K68"/>
    <mergeCell ref="A70:P7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69B4"/>
    <pageSetUpPr fitToPage="true"/>
  </sheetPr>
  <dimension ref="A1:H12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B29" activeCellId="0" sqref="B29"/>
    </sheetView>
  </sheetViews>
  <sheetFormatPr defaultColWidth="12.1484375" defaultRowHeight="15" zeroHeight="false" outlineLevelRow="0" outlineLevelCol="0"/>
  <cols>
    <col collapsed="false" customWidth="true" hidden="false" outlineLevel="0" max="1" min="1" style="25" width="6.83"/>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2.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5934</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2555</v>
      </c>
      <c r="D11" s="205" t="s">
        <v>2556</v>
      </c>
      <c r="E11" s="205"/>
      <c r="F11" s="204"/>
      <c r="G11" s="208"/>
      <c r="H11" s="208"/>
    </row>
    <row r="12" customFormat="false" ht="15" hidden="false" customHeight="true" outlineLevel="0" collapsed="false">
      <c r="A12" s="204"/>
      <c r="B12" s="204" t="s">
        <v>4419</v>
      </c>
      <c r="C12" s="204" t="s">
        <v>404</v>
      </c>
      <c r="D12" s="205" t="s">
        <v>903</v>
      </c>
      <c r="E12" s="205"/>
      <c r="F12" s="204"/>
      <c r="G12" s="208"/>
      <c r="H12" s="208"/>
    </row>
    <row r="13" customFormat="false" ht="15" hidden="false" customHeight="true" outlineLevel="0" collapsed="false">
      <c r="A13" s="204"/>
      <c r="B13" s="204" t="s">
        <v>4419</v>
      </c>
      <c r="C13" s="204" t="s">
        <v>517</v>
      </c>
      <c r="D13" s="205" t="s">
        <v>1340</v>
      </c>
      <c r="E13" s="205"/>
      <c r="F13" s="204"/>
      <c r="G13" s="208"/>
      <c r="H13" s="208"/>
    </row>
    <row r="14" customFormat="false" ht="15" hidden="false" customHeight="true" outlineLevel="0" collapsed="false">
      <c r="A14" s="204"/>
      <c r="B14" s="204" t="s">
        <v>4419</v>
      </c>
      <c r="C14" s="204" t="s">
        <v>1360</v>
      </c>
      <c r="D14" s="205" t="s">
        <v>1361</v>
      </c>
      <c r="E14" s="205"/>
      <c r="F14" s="204"/>
      <c r="G14" s="208"/>
      <c r="H14" s="208"/>
    </row>
    <row r="15" customFormat="false" ht="15" hidden="false" customHeight="true" outlineLevel="0" collapsed="false">
      <c r="A15" s="209" t="s">
        <v>199</v>
      </c>
      <c r="B15" s="209" t="s">
        <v>117</v>
      </c>
      <c r="C15" s="209" t="s">
        <v>2166</v>
      </c>
      <c r="D15" s="210" t="s">
        <v>2558</v>
      </c>
      <c r="E15" s="210"/>
      <c r="F15" s="209" t="s">
        <v>313</v>
      </c>
      <c r="G15" s="212" t="n">
        <v>22</v>
      </c>
      <c r="H15" s="212" t="n">
        <v>0</v>
      </c>
    </row>
    <row r="16" customFormat="false" ht="15" hidden="false" customHeight="false" outlineLevel="0" collapsed="false">
      <c r="A16" s="364"/>
      <c r="B16" s="364"/>
      <c r="C16" s="364"/>
      <c r="D16" s="365" t="s">
        <v>276</v>
      </c>
      <c r="E16" s="366"/>
      <c r="F16" s="366"/>
      <c r="G16" s="367" t="n">
        <v>22</v>
      </c>
      <c r="H16" s="364"/>
    </row>
    <row r="17" customFormat="false" ht="15" hidden="false" customHeight="true" outlineLevel="0" collapsed="false">
      <c r="A17" s="209" t="s">
        <v>208</v>
      </c>
      <c r="B17" s="209" t="s">
        <v>117</v>
      </c>
      <c r="C17" s="209" t="s">
        <v>2160</v>
      </c>
      <c r="D17" s="210" t="s">
        <v>2563</v>
      </c>
      <c r="E17" s="210"/>
      <c r="F17" s="209" t="s">
        <v>771</v>
      </c>
      <c r="G17" s="212" t="n">
        <v>5</v>
      </c>
      <c r="H17" s="212" t="n">
        <v>0</v>
      </c>
    </row>
    <row r="18" customFormat="false" ht="15" hidden="false" customHeight="false" outlineLevel="0" collapsed="false">
      <c r="A18" s="364"/>
      <c r="B18" s="364"/>
      <c r="C18" s="364"/>
      <c r="D18" s="365" t="s">
        <v>220</v>
      </c>
      <c r="E18" s="366"/>
      <c r="F18" s="366"/>
      <c r="G18" s="367" t="n">
        <v>5</v>
      </c>
      <c r="H18" s="364"/>
    </row>
    <row r="19" customFormat="false" ht="15" hidden="false" customHeight="true" outlineLevel="0" collapsed="false">
      <c r="A19" s="209" t="s">
        <v>211</v>
      </c>
      <c r="B19" s="209" t="s">
        <v>117</v>
      </c>
      <c r="C19" s="209" t="s">
        <v>2163</v>
      </c>
      <c r="D19" s="210" t="s">
        <v>2565</v>
      </c>
      <c r="E19" s="210"/>
      <c r="F19" s="209" t="s">
        <v>771</v>
      </c>
      <c r="G19" s="212" t="n">
        <v>5</v>
      </c>
      <c r="H19" s="212" t="n">
        <v>0</v>
      </c>
    </row>
    <row r="20" customFormat="false" ht="15" hidden="false" customHeight="false" outlineLevel="0" collapsed="false">
      <c r="A20" s="364"/>
      <c r="B20" s="364"/>
      <c r="C20" s="364"/>
      <c r="D20" s="365" t="s">
        <v>220</v>
      </c>
      <c r="E20" s="366"/>
      <c r="F20" s="366"/>
      <c r="G20" s="367" t="n">
        <v>5</v>
      </c>
      <c r="H20" s="364"/>
    </row>
    <row r="21" customFormat="false" ht="15" hidden="false" customHeight="true" outlineLevel="0" collapsed="false">
      <c r="A21" s="209" t="s">
        <v>216</v>
      </c>
      <c r="B21" s="209" t="s">
        <v>117</v>
      </c>
      <c r="C21" s="209" t="s">
        <v>2567</v>
      </c>
      <c r="D21" s="210" t="s">
        <v>2568</v>
      </c>
      <c r="E21" s="210"/>
      <c r="F21" s="209" t="s">
        <v>771</v>
      </c>
      <c r="G21" s="212" t="n">
        <v>5</v>
      </c>
      <c r="H21" s="212" t="n">
        <v>0</v>
      </c>
    </row>
    <row r="22" customFormat="false" ht="15" hidden="false" customHeight="false" outlineLevel="0" collapsed="false">
      <c r="A22" s="364"/>
      <c r="B22" s="364"/>
      <c r="C22" s="364"/>
      <c r="D22" s="365" t="s">
        <v>220</v>
      </c>
      <c r="E22" s="366"/>
      <c r="F22" s="366"/>
      <c r="G22" s="367" t="n">
        <v>5</v>
      </c>
      <c r="H22" s="364"/>
    </row>
    <row r="23" customFormat="false" ht="24.05" hidden="false" customHeight="true" outlineLevel="0" collapsed="false">
      <c r="A23" s="209" t="s">
        <v>220</v>
      </c>
      <c r="B23" s="209" t="s">
        <v>117</v>
      </c>
      <c r="C23" s="209" t="s">
        <v>2570</v>
      </c>
      <c r="D23" s="210" t="s">
        <v>2571</v>
      </c>
      <c r="E23" s="210"/>
      <c r="F23" s="209" t="s">
        <v>771</v>
      </c>
      <c r="G23" s="212" t="n">
        <v>5</v>
      </c>
      <c r="H23" s="212" t="n">
        <v>0</v>
      </c>
    </row>
    <row r="24" customFormat="false" ht="15" hidden="false" customHeight="false" outlineLevel="0" collapsed="false">
      <c r="A24" s="364"/>
      <c r="B24" s="364"/>
      <c r="C24" s="364"/>
      <c r="D24" s="365" t="s">
        <v>220</v>
      </c>
      <c r="E24" s="366"/>
      <c r="F24" s="366"/>
      <c r="G24" s="367" t="n">
        <v>5</v>
      </c>
      <c r="H24" s="364"/>
    </row>
    <row r="25" customFormat="false" ht="15" hidden="false" customHeight="true" outlineLevel="0" collapsed="false">
      <c r="A25" s="209" t="s">
        <v>223</v>
      </c>
      <c r="B25" s="209" t="s">
        <v>117</v>
      </c>
      <c r="C25" s="209" t="s">
        <v>2573</v>
      </c>
      <c r="D25" s="210" t="s">
        <v>2574</v>
      </c>
      <c r="E25" s="210"/>
      <c r="F25" s="209" t="s">
        <v>771</v>
      </c>
      <c r="G25" s="212" t="n">
        <v>1</v>
      </c>
      <c r="H25" s="212" t="n">
        <v>0</v>
      </c>
    </row>
    <row r="26" customFormat="false" ht="15" hidden="false" customHeight="false" outlineLevel="0" collapsed="false">
      <c r="A26" s="364"/>
      <c r="B26" s="364"/>
      <c r="C26" s="364"/>
      <c r="D26" s="365" t="s">
        <v>199</v>
      </c>
      <c r="E26" s="366"/>
      <c r="F26" s="366"/>
      <c r="G26" s="367" t="n">
        <v>1</v>
      </c>
      <c r="H26" s="364"/>
    </row>
    <row r="27" customFormat="false" ht="15" hidden="false" customHeight="true" outlineLevel="0" collapsed="false">
      <c r="A27" s="209" t="s">
        <v>226</v>
      </c>
      <c r="B27" s="209" t="s">
        <v>117</v>
      </c>
      <c r="C27" s="209" t="s">
        <v>1606</v>
      </c>
      <c r="D27" s="210" t="s">
        <v>2576</v>
      </c>
      <c r="E27" s="210"/>
      <c r="F27" s="209" t="s">
        <v>1309</v>
      </c>
      <c r="G27" s="212" t="n">
        <v>6</v>
      </c>
      <c r="H27" s="212" t="n">
        <v>0</v>
      </c>
    </row>
    <row r="28" customFormat="false" ht="15" hidden="false" customHeight="false" outlineLevel="0" collapsed="false">
      <c r="A28" s="364"/>
      <c r="B28" s="364"/>
      <c r="C28" s="364"/>
      <c r="D28" s="365" t="s">
        <v>223</v>
      </c>
      <c r="E28" s="366"/>
      <c r="F28" s="366"/>
      <c r="G28" s="367" t="n">
        <v>6</v>
      </c>
      <c r="H28" s="364"/>
    </row>
    <row r="29" customFormat="false" ht="15" hidden="false" customHeight="true" outlineLevel="0" collapsed="false">
      <c r="A29" s="209" t="s">
        <v>229</v>
      </c>
      <c r="B29" s="209" t="s">
        <v>117</v>
      </c>
      <c r="C29" s="209" t="s">
        <v>2578</v>
      </c>
      <c r="D29" s="210" t="s">
        <v>2579</v>
      </c>
      <c r="E29" s="210"/>
      <c r="F29" s="209" t="s">
        <v>313</v>
      </c>
      <c r="G29" s="212" t="n">
        <v>94</v>
      </c>
      <c r="H29" s="212" t="n">
        <v>0</v>
      </c>
    </row>
    <row r="30" customFormat="false" ht="15" hidden="false" customHeight="false" outlineLevel="0" collapsed="false">
      <c r="A30" s="364"/>
      <c r="B30" s="364"/>
      <c r="C30" s="364"/>
      <c r="D30" s="365" t="s">
        <v>507</v>
      </c>
      <c r="E30" s="366"/>
      <c r="F30" s="366"/>
      <c r="G30" s="367" t="n">
        <v>94</v>
      </c>
      <c r="H30" s="364"/>
    </row>
    <row r="31" customFormat="false" ht="15" hidden="false" customHeight="true" outlineLevel="0" collapsed="false">
      <c r="A31" s="214" t="s">
        <v>233</v>
      </c>
      <c r="B31" s="214" t="s">
        <v>117</v>
      </c>
      <c r="C31" s="214" t="s">
        <v>2581</v>
      </c>
      <c r="D31" s="215" t="s">
        <v>2582</v>
      </c>
      <c r="E31" s="215"/>
      <c r="F31" s="214" t="s">
        <v>313</v>
      </c>
      <c r="G31" s="217" t="n">
        <v>98.7</v>
      </c>
      <c r="H31" s="217" t="n">
        <v>0</v>
      </c>
    </row>
    <row r="32" customFormat="false" ht="15" hidden="false" customHeight="false" outlineLevel="0" collapsed="false">
      <c r="A32" s="364"/>
      <c r="B32" s="364"/>
      <c r="C32" s="364"/>
      <c r="D32" s="365" t="s">
        <v>507</v>
      </c>
      <c r="E32" s="366"/>
      <c r="F32" s="366"/>
      <c r="G32" s="368" t="n">
        <v>94</v>
      </c>
      <c r="H32" s="364"/>
    </row>
    <row r="33" customFormat="false" ht="15" hidden="false" customHeight="false" outlineLevel="0" collapsed="false">
      <c r="A33" s="214"/>
      <c r="B33" s="214"/>
      <c r="C33" s="214"/>
      <c r="D33" s="365" t="s">
        <v>4917</v>
      </c>
      <c r="E33" s="366"/>
      <c r="F33" s="366"/>
      <c r="G33" s="368" t="n">
        <v>4.7</v>
      </c>
      <c r="H33" s="218"/>
    </row>
    <row r="34" customFormat="false" ht="15" hidden="false" customHeight="true" outlineLevel="0" collapsed="false">
      <c r="A34" s="209" t="s">
        <v>237</v>
      </c>
      <c r="B34" s="209" t="s">
        <v>117</v>
      </c>
      <c r="C34" s="209" t="s">
        <v>2584</v>
      </c>
      <c r="D34" s="210" t="s">
        <v>2585</v>
      </c>
      <c r="E34" s="210"/>
      <c r="F34" s="209" t="s">
        <v>771</v>
      </c>
      <c r="G34" s="212" t="n">
        <v>113</v>
      </c>
      <c r="H34" s="212" t="n">
        <v>0</v>
      </c>
    </row>
    <row r="35" customFormat="false" ht="15" hidden="false" customHeight="false" outlineLevel="0" collapsed="false">
      <c r="A35" s="364"/>
      <c r="B35" s="364"/>
      <c r="C35" s="364"/>
      <c r="D35" s="365" t="s">
        <v>558</v>
      </c>
      <c r="E35" s="366"/>
      <c r="F35" s="366"/>
      <c r="G35" s="367" t="n">
        <v>113</v>
      </c>
      <c r="H35" s="364"/>
    </row>
    <row r="36" customFormat="false" ht="15" hidden="false" customHeight="true" outlineLevel="0" collapsed="false">
      <c r="A36" s="209" t="s">
        <v>242</v>
      </c>
      <c r="B36" s="209" t="s">
        <v>117</v>
      </c>
      <c r="C36" s="209" t="s">
        <v>2587</v>
      </c>
      <c r="D36" s="210" t="s">
        <v>2588</v>
      </c>
      <c r="E36" s="210"/>
      <c r="F36" s="209" t="s">
        <v>771</v>
      </c>
      <c r="G36" s="212" t="n">
        <v>1</v>
      </c>
      <c r="H36" s="212" t="n">
        <v>0</v>
      </c>
    </row>
    <row r="37" customFormat="false" ht="15" hidden="false" customHeight="false" outlineLevel="0" collapsed="false">
      <c r="A37" s="364"/>
      <c r="B37" s="364"/>
      <c r="C37" s="364"/>
      <c r="D37" s="365" t="s">
        <v>199</v>
      </c>
      <c r="E37" s="366"/>
      <c r="F37" s="366"/>
      <c r="G37" s="367" t="n">
        <v>1</v>
      </c>
      <c r="H37" s="364"/>
    </row>
    <row r="38" customFormat="false" ht="15" hidden="false" customHeight="true" outlineLevel="0" collapsed="false">
      <c r="A38" s="209" t="s">
        <v>247</v>
      </c>
      <c r="B38" s="209" t="s">
        <v>117</v>
      </c>
      <c r="C38" s="209" t="s">
        <v>2590</v>
      </c>
      <c r="D38" s="210" t="s">
        <v>2591</v>
      </c>
      <c r="E38" s="210"/>
      <c r="F38" s="209" t="s">
        <v>1484</v>
      </c>
      <c r="G38" s="212" t="n">
        <v>1</v>
      </c>
      <c r="H38" s="212" t="n">
        <v>0</v>
      </c>
    </row>
    <row r="39" customFormat="false" ht="15" hidden="false" customHeight="false" outlineLevel="0" collapsed="false">
      <c r="A39" s="364"/>
      <c r="B39" s="364"/>
      <c r="C39" s="364"/>
      <c r="D39" s="365" t="s">
        <v>199</v>
      </c>
      <c r="E39" s="366"/>
      <c r="F39" s="366"/>
      <c r="G39" s="367" t="n">
        <v>1</v>
      </c>
      <c r="H39" s="364"/>
    </row>
    <row r="40" customFormat="false" ht="15" hidden="false" customHeight="true" outlineLevel="0" collapsed="false">
      <c r="A40" s="209" t="s">
        <v>197</v>
      </c>
      <c r="B40" s="209" t="s">
        <v>117</v>
      </c>
      <c r="C40" s="209" t="s">
        <v>2195</v>
      </c>
      <c r="D40" s="210" t="s">
        <v>2196</v>
      </c>
      <c r="E40" s="210"/>
      <c r="F40" s="209" t="s">
        <v>313</v>
      </c>
      <c r="G40" s="212" t="n">
        <v>48</v>
      </c>
      <c r="H40" s="212" t="n">
        <v>0</v>
      </c>
    </row>
    <row r="41" customFormat="false" ht="15" hidden="false" customHeight="false" outlineLevel="0" collapsed="false">
      <c r="A41" s="364"/>
      <c r="B41" s="364"/>
      <c r="C41" s="364"/>
      <c r="D41" s="365" t="s">
        <v>363</v>
      </c>
      <c r="E41" s="366"/>
      <c r="F41" s="366"/>
      <c r="G41" s="367" t="n">
        <v>48</v>
      </c>
      <c r="H41" s="364"/>
    </row>
    <row r="42" customFormat="false" ht="15" hidden="false" customHeight="true" outlineLevel="0" collapsed="false">
      <c r="A42" s="209" t="s">
        <v>252</v>
      </c>
      <c r="B42" s="209" t="s">
        <v>117</v>
      </c>
      <c r="C42" s="209" t="s">
        <v>2198</v>
      </c>
      <c r="D42" s="210" t="s">
        <v>2199</v>
      </c>
      <c r="E42" s="210"/>
      <c r="F42" s="209" t="s">
        <v>313</v>
      </c>
      <c r="G42" s="212" t="n">
        <v>80</v>
      </c>
      <c r="H42" s="212" t="n">
        <v>0</v>
      </c>
    </row>
    <row r="43" customFormat="false" ht="15" hidden="false" customHeight="false" outlineLevel="0" collapsed="false">
      <c r="A43" s="364"/>
      <c r="B43" s="364"/>
      <c r="C43" s="364"/>
      <c r="D43" s="365" t="s">
        <v>463</v>
      </c>
      <c r="E43" s="366"/>
      <c r="F43" s="366"/>
      <c r="G43" s="367" t="n">
        <v>80</v>
      </c>
      <c r="H43" s="364"/>
    </row>
    <row r="44" customFormat="false" ht="15" hidden="false" customHeight="true" outlineLevel="0" collapsed="false">
      <c r="A44" s="209" t="s">
        <v>256</v>
      </c>
      <c r="B44" s="209" t="s">
        <v>117</v>
      </c>
      <c r="C44" s="209" t="s">
        <v>2216</v>
      </c>
      <c r="D44" s="210" t="s">
        <v>2217</v>
      </c>
      <c r="E44" s="210"/>
      <c r="F44" s="209" t="s">
        <v>313</v>
      </c>
      <c r="G44" s="212" t="n">
        <v>20</v>
      </c>
      <c r="H44" s="212" t="n">
        <v>0</v>
      </c>
    </row>
    <row r="45" customFormat="false" ht="15" hidden="false" customHeight="false" outlineLevel="0" collapsed="false">
      <c r="A45" s="364"/>
      <c r="B45" s="364"/>
      <c r="C45" s="364"/>
      <c r="D45" s="365" t="s">
        <v>271</v>
      </c>
      <c r="E45" s="366"/>
      <c r="F45" s="366"/>
      <c r="G45" s="367" t="n">
        <v>20</v>
      </c>
      <c r="H45" s="364"/>
    </row>
    <row r="46" customFormat="false" ht="15" hidden="false" customHeight="true" outlineLevel="0" collapsed="false">
      <c r="A46" s="214" t="s">
        <v>214</v>
      </c>
      <c r="B46" s="214" t="s">
        <v>117</v>
      </c>
      <c r="C46" s="214" t="s">
        <v>2219</v>
      </c>
      <c r="D46" s="215" t="s">
        <v>2220</v>
      </c>
      <c r="E46" s="215"/>
      <c r="F46" s="214" t="s">
        <v>313</v>
      </c>
      <c r="G46" s="217" t="n">
        <v>21</v>
      </c>
      <c r="H46" s="217" t="n">
        <v>0</v>
      </c>
    </row>
    <row r="47" customFormat="false" ht="15" hidden="false" customHeight="false" outlineLevel="0" collapsed="false">
      <c r="A47" s="364"/>
      <c r="B47" s="364"/>
      <c r="C47" s="364"/>
      <c r="D47" s="365" t="s">
        <v>271</v>
      </c>
      <c r="E47" s="366"/>
      <c r="F47" s="366"/>
      <c r="G47" s="368" t="n">
        <v>20</v>
      </c>
      <c r="H47" s="364"/>
    </row>
    <row r="48" customFormat="false" ht="15" hidden="false" customHeight="false" outlineLevel="0" collapsed="false">
      <c r="A48" s="214"/>
      <c r="B48" s="214"/>
      <c r="C48" s="214"/>
      <c r="D48" s="365" t="s">
        <v>4901</v>
      </c>
      <c r="E48" s="366"/>
      <c r="F48" s="366"/>
      <c r="G48" s="368" t="n">
        <v>1</v>
      </c>
      <c r="H48" s="218"/>
    </row>
    <row r="49" customFormat="false" ht="24.05" hidden="false" customHeight="true" outlineLevel="0" collapsed="false">
      <c r="A49" s="209" t="s">
        <v>231</v>
      </c>
      <c r="B49" s="209" t="s">
        <v>117</v>
      </c>
      <c r="C49" s="209" t="s">
        <v>2597</v>
      </c>
      <c r="D49" s="210" t="s">
        <v>2598</v>
      </c>
      <c r="E49" s="210"/>
      <c r="F49" s="209" t="s">
        <v>313</v>
      </c>
      <c r="G49" s="212" t="n">
        <v>59</v>
      </c>
      <c r="H49" s="212" t="n">
        <v>0</v>
      </c>
    </row>
    <row r="50" customFormat="false" ht="15" hidden="false" customHeight="false" outlineLevel="0" collapsed="false">
      <c r="A50" s="364"/>
      <c r="B50" s="364"/>
      <c r="C50" s="364"/>
      <c r="D50" s="365" t="s">
        <v>399</v>
      </c>
      <c r="E50" s="366"/>
      <c r="F50" s="366"/>
      <c r="G50" s="367" t="n">
        <v>59</v>
      </c>
      <c r="H50" s="364"/>
    </row>
    <row r="51" customFormat="false" ht="24.05" hidden="false" customHeight="true" outlineLevel="0" collapsed="false">
      <c r="A51" s="209" t="s">
        <v>265</v>
      </c>
      <c r="B51" s="209" t="s">
        <v>117</v>
      </c>
      <c r="C51" s="209" t="s">
        <v>2255</v>
      </c>
      <c r="D51" s="210" t="s">
        <v>2518</v>
      </c>
      <c r="E51" s="210"/>
      <c r="F51" s="209" t="s">
        <v>1484</v>
      </c>
      <c r="G51" s="212" t="n">
        <v>2</v>
      </c>
      <c r="H51" s="212" t="n">
        <v>0</v>
      </c>
    </row>
    <row r="52" customFormat="false" ht="15" hidden="false" customHeight="false" outlineLevel="0" collapsed="false">
      <c r="A52" s="364"/>
      <c r="B52" s="364"/>
      <c r="C52" s="364"/>
      <c r="D52" s="365" t="s">
        <v>208</v>
      </c>
      <c r="E52" s="366"/>
      <c r="F52" s="366"/>
      <c r="G52" s="367" t="n">
        <v>2</v>
      </c>
      <c r="H52" s="364"/>
    </row>
    <row r="53" customFormat="false" ht="15" hidden="false" customHeight="true" outlineLevel="0" collapsed="false">
      <c r="A53" s="209" t="s">
        <v>268</v>
      </c>
      <c r="B53" s="209" t="s">
        <v>117</v>
      </c>
      <c r="C53" s="209" t="s">
        <v>2263</v>
      </c>
      <c r="D53" s="210" t="s">
        <v>2264</v>
      </c>
      <c r="E53" s="210"/>
      <c r="F53" s="209" t="s">
        <v>1309</v>
      </c>
      <c r="G53" s="212" t="n">
        <v>12</v>
      </c>
      <c r="H53" s="212" t="n">
        <v>0</v>
      </c>
    </row>
    <row r="54" customFormat="false" ht="15" hidden="false" customHeight="false" outlineLevel="0" collapsed="false">
      <c r="A54" s="364"/>
      <c r="B54" s="364"/>
      <c r="C54" s="364"/>
      <c r="D54" s="365" t="s">
        <v>247</v>
      </c>
      <c r="E54" s="366"/>
      <c r="F54" s="366"/>
      <c r="G54" s="367" t="n">
        <v>12</v>
      </c>
      <c r="H54" s="364"/>
    </row>
    <row r="55" customFormat="false" ht="15" hidden="false" customHeight="true" outlineLevel="0" collapsed="false">
      <c r="A55" s="209" t="s">
        <v>271</v>
      </c>
      <c r="B55" s="209" t="s">
        <v>117</v>
      </c>
      <c r="C55" s="209" t="s">
        <v>2263</v>
      </c>
      <c r="D55" s="210" t="s">
        <v>2266</v>
      </c>
      <c r="E55" s="210"/>
      <c r="F55" s="209" t="s">
        <v>1309</v>
      </c>
      <c r="G55" s="212" t="n">
        <v>6</v>
      </c>
      <c r="H55" s="212" t="n">
        <v>0</v>
      </c>
    </row>
    <row r="56" customFormat="false" ht="15" hidden="false" customHeight="false" outlineLevel="0" collapsed="false">
      <c r="A56" s="364"/>
      <c r="B56" s="364"/>
      <c r="C56" s="364"/>
      <c r="D56" s="365" t="s">
        <v>223</v>
      </c>
      <c r="E56" s="366"/>
      <c r="F56" s="366"/>
      <c r="G56" s="367" t="n">
        <v>6</v>
      </c>
      <c r="H56" s="364"/>
    </row>
    <row r="57" customFormat="false" ht="15" hidden="false" customHeight="true" outlineLevel="0" collapsed="false">
      <c r="A57" s="209" t="s">
        <v>203</v>
      </c>
      <c r="B57" s="209" t="s">
        <v>117</v>
      </c>
      <c r="C57" s="209" t="s">
        <v>1307</v>
      </c>
      <c r="D57" s="210" t="s">
        <v>2522</v>
      </c>
      <c r="E57" s="210"/>
      <c r="F57" s="209" t="s">
        <v>1309</v>
      </c>
      <c r="G57" s="212" t="n">
        <v>15</v>
      </c>
      <c r="H57" s="212" t="n">
        <v>0</v>
      </c>
    </row>
    <row r="58" customFormat="false" ht="15" hidden="false" customHeight="false" outlineLevel="0" collapsed="false">
      <c r="A58" s="364"/>
      <c r="B58" s="364"/>
      <c r="C58" s="364"/>
      <c r="D58" s="365" t="s">
        <v>256</v>
      </c>
      <c r="E58" s="366"/>
      <c r="F58" s="366"/>
      <c r="G58" s="367" t="n">
        <v>15</v>
      </c>
      <c r="H58" s="364"/>
    </row>
    <row r="59" customFormat="false" ht="15" hidden="false" customHeight="true" outlineLevel="0" collapsed="false">
      <c r="A59" s="209" t="s">
        <v>276</v>
      </c>
      <c r="B59" s="209" t="s">
        <v>117</v>
      </c>
      <c r="C59" s="209" t="s">
        <v>1307</v>
      </c>
      <c r="D59" s="210" t="s">
        <v>2524</v>
      </c>
      <c r="E59" s="210"/>
      <c r="F59" s="209" t="s">
        <v>1309</v>
      </c>
      <c r="G59" s="212" t="n">
        <v>20</v>
      </c>
      <c r="H59" s="212" t="n">
        <v>0</v>
      </c>
    </row>
    <row r="60" customFormat="false" ht="15" hidden="false" customHeight="false" outlineLevel="0" collapsed="false">
      <c r="A60" s="364"/>
      <c r="B60" s="364"/>
      <c r="C60" s="364"/>
      <c r="D60" s="365" t="s">
        <v>271</v>
      </c>
      <c r="E60" s="366"/>
      <c r="F60" s="366"/>
      <c r="G60" s="367" t="n">
        <v>20</v>
      </c>
      <c r="H60" s="364"/>
    </row>
    <row r="61" customFormat="false" ht="15" hidden="false" customHeight="true" outlineLevel="0" collapsed="false">
      <c r="A61" s="209" t="s">
        <v>281</v>
      </c>
      <c r="B61" s="209" t="s">
        <v>117</v>
      </c>
      <c r="C61" s="209" t="s">
        <v>1307</v>
      </c>
      <c r="D61" s="210" t="s">
        <v>2272</v>
      </c>
      <c r="E61" s="210"/>
      <c r="F61" s="209" t="s">
        <v>1309</v>
      </c>
      <c r="G61" s="212" t="n">
        <v>6</v>
      </c>
      <c r="H61" s="212" t="n">
        <v>0</v>
      </c>
    </row>
    <row r="62" customFormat="false" ht="15" hidden="false" customHeight="false" outlineLevel="0" collapsed="false">
      <c r="A62" s="364"/>
      <c r="B62" s="364"/>
      <c r="C62" s="364"/>
      <c r="D62" s="365" t="s">
        <v>223</v>
      </c>
      <c r="E62" s="366"/>
      <c r="F62" s="366"/>
      <c r="G62" s="367" t="n">
        <v>6</v>
      </c>
      <c r="H62" s="364"/>
    </row>
    <row r="63" customFormat="false" ht="15" hidden="false" customHeight="true" outlineLevel="0" collapsed="false">
      <c r="A63" s="209" t="s">
        <v>286</v>
      </c>
      <c r="B63" s="209" t="s">
        <v>117</v>
      </c>
      <c r="C63" s="209" t="s">
        <v>1318</v>
      </c>
      <c r="D63" s="210" t="s">
        <v>2274</v>
      </c>
      <c r="E63" s="210"/>
      <c r="F63" s="209" t="s">
        <v>1309</v>
      </c>
      <c r="G63" s="212" t="n">
        <v>8</v>
      </c>
      <c r="H63" s="212" t="n">
        <v>0</v>
      </c>
    </row>
    <row r="64" customFormat="false" ht="15" hidden="false" customHeight="false" outlineLevel="0" collapsed="false">
      <c r="A64" s="364"/>
      <c r="B64" s="364"/>
      <c r="C64" s="364"/>
      <c r="D64" s="365" t="s">
        <v>229</v>
      </c>
      <c r="E64" s="366"/>
      <c r="F64" s="366"/>
      <c r="G64" s="367" t="n">
        <v>8</v>
      </c>
      <c r="H64" s="364"/>
    </row>
    <row r="65" customFormat="false" ht="15" hidden="false" customHeight="true" outlineLevel="0" collapsed="false">
      <c r="A65" s="209" t="s">
        <v>289</v>
      </c>
      <c r="B65" s="209" t="s">
        <v>117</v>
      </c>
      <c r="C65" s="209" t="s">
        <v>1318</v>
      </c>
      <c r="D65" s="210" t="s">
        <v>2276</v>
      </c>
      <c r="E65" s="210"/>
      <c r="F65" s="209" t="s">
        <v>1309</v>
      </c>
      <c r="G65" s="212" t="n">
        <v>6</v>
      </c>
      <c r="H65" s="212" t="n">
        <v>0</v>
      </c>
    </row>
    <row r="66" customFormat="false" ht="15" hidden="false" customHeight="false" outlineLevel="0" collapsed="false">
      <c r="A66" s="364"/>
      <c r="B66" s="364"/>
      <c r="C66" s="364"/>
      <c r="D66" s="365" t="s">
        <v>223</v>
      </c>
      <c r="E66" s="366"/>
      <c r="F66" s="366"/>
      <c r="G66" s="367" t="n">
        <v>6</v>
      </c>
      <c r="H66" s="364"/>
    </row>
    <row r="67" customFormat="false" ht="15" hidden="false" customHeight="true" outlineLevel="0" collapsed="false">
      <c r="A67" s="209" t="s">
        <v>292</v>
      </c>
      <c r="B67" s="209" t="s">
        <v>117</v>
      </c>
      <c r="C67" s="209" t="s">
        <v>1318</v>
      </c>
      <c r="D67" s="210" t="s">
        <v>2278</v>
      </c>
      <c r="E67" s="210"/>
      <c r="F67" s="209" t="s">
        <v>1309</v>
      </c>
      <c r="G67" s="212" t="n">
        <v>12</v>
      </c>
      <c r="H67" s="212" t="n">
        <v>0</v>
      </c>
    </row>
    <row r="68" customFormat="false" ht="15" hidden="false" customHeight="false" outlineLevel="0" collapsed="false">
      <c r="A68" s="364"/>
      <c r="B68" s="364"/>
      <c r="C68" s="364"/>
      <c r="D68" s="365" t="s">
        <v>247</v>
      </c>
      <c r="E68" s="366"/>
      <c r="F68" s="366"/>
      <c r="G68" s="367" t="n">
        <v>12</v>
      </c>
      <c r="H68" s="364"/>
    </row>
    <row r="69" customFormat="false" ht="15" hidden="false" customHeight="true" outlineLevel="0" collapsed="false">
      <c r="A69" s="209" t="s">
        <v>240</v>
      </c>
      <c r="B69" s="209" t="s">
        <v>117</v>
      </c>
      <c r="C69" s="209" t="s">
        <v>1318</v>
      </c>
      <c r="D69" s="210" t="s">
        <v>2280</v>
      </c>
      <c r="E69" s="210"/>
      <c r="F69" s="209" t="s">
        <v>1309</v>
      </c>
      <c r="G69" s="212" t="n">
        <v>2</v>
      </c>
      <c r="H69" s="212" t="n">
        <v>0</v>
      </c>
    </row>
    <row r="70" customFormat="false" ht="15" hidden="false" customHeight="false" outlineLevel="0" collapsed="false">
      <c r="A70" s="364"/>
      <c r="B70" s="364"/>
      <c r="C70" s="364"/>
      <c r="D70" s="365" t="s">
        <v>208</v>
      </c>
      <c r="E70" s="366"/>
      <c r="F70" s="366"/>
      <c r="G70" s="367" t="n">
        <v>2</v>
      </c>
      <c r="H70" s="364"/>
    </row>
    <row r="71" customFormat="false" ht="15" hidden="false" customHeight="true" outlineLevel="0" collapsed="false">
      <c r="A71" s="209" t="s">
        <v>297</v>
      </c>
      <c r="B71" s="209" t="s">
        <v>117</v>
      </c>
      <c r="C71" s="209" t="s">
        <v>2282</v>
      </c>
      <c r="D71" s="210" t="s">
        <v>2283</v>
      </c>
      <c r="E71" s="210"/>
      <c r="F71" s="209" t="s">
        <v>1309</v>
      </c>
      <c r="G71" s="212" t="n">
        <v>25</v>
      </c>
      <c r="H71" s="212" t="n">
        <v>0</v>
      </c>
    </row>
    <row r="72" customFormat="false" ht="15" hidden="false" customHeight="false" outlineLevel="0" collapsed="false">
      <c r="A72" s="364"/>
      <c r="B72" s="364"/>
      <c r="C72" s="364"/>
      <c r="D72" s="365" t="s">
        <v>289</v>
      </c>
      <c r="E72" s="366"/>
      <c r="F72" s="366"/>
      <c r="G72" s="367" t="n">
        <v>25</v>
      </c>
      <c r="H72" s="364"/>
    </row>
    <row r="73" customFormat="false" ht="24.05" hidden="false" customHeight="true" outlineLevel="0" collapsed="false">
      <c r="A73" s="209" t="s">
        <v>300</v>
      </c>
      <c r="B73" s="209" t="s">
        <v>117</v>
      </c>
      <c r="C73" s="209" t="s">
        <v>1318</v>
      </c>
      <c r="D73" s="210" t="s">
        <v>2285</v>
      </c>
      <c r="E73" s="210"/>
      <c r="F73" s="209" t="s">
        <v>1309</v>
      </c>
      <c r="G73" s="212" t="n">
        <v>10</v>
      </c>
      <c r="H73" s="212" t="n">
        <v>0</v>
      </c>
    </row>
    <row r="74" customFormat="false" ht="15" hidden="false" customHeight="false" outlineLevel="0" collapsed="false">
      <c r="A74" s="364"/>
      <c r="B74" s="364"/>
      <c r="C74" s="364"/>
      <c r="D74" s="365" t="s">
        <v>237</v>
      </c>
      <c r="E74" s="366"/>
      <c r="F74" s="366"/>
      <c r="G74" s="367" t="n">
        <v>10</v>
      </c>
      <c r="H74" s="364"/>
    </row>
    <row r="75" customFormat="false" ht="15" hidden="false" customHeight="true" outlineLevel="0" collapsed="false">
      <c r="A75" s="209" t="s">
        <v>303</v>
      </c>
      <c r="B75" s="209" t="s">
        <v>117</v>
      </c>
      <c r="C75" s="209" t="s">
        <v>1318</v>
      </c>
      <c r="D75" s="210" t="s">
        <v>2287</v>
      </c>
      <c r="E75" s="210"/>
      <c r="F75" s="209" t="s">
        <v>1309</v>
      </c>
      <c r="G75" s="212" t="n">
        <v>12</v>
      </c>
      <c r="H75" s="212" t="n">
        <v>0</v>
      </c>
    </row>
    <row r="76" customFormat="false" ht="15" hidden="false" customHeight="false" outlineLevel="0" collapsed="false">
      <c r="A76" s="364"/>
      <c r="B76" s="364"/>
      <c r="C76" s="364"/>
      <c r="D76" s="365" t="s">
        <v>247</v>
      </c>
      <c r="E76" s="366"/>
      <c r="F76" s="366"/>
      <c r="G76" s="367" t="n">
        <v>12</v>
      </c>
      <c r="H76" s="364"/>
    </row>
    <row r="77" customFormat="false" ht="15" hidden="false" customHeight="true" outlineLevel="0" collapsed="false">
      <c r="A77" s="209" t="s">
        <v>279</v>
      </c>
      <c r="B77" s="209" t="s">
        <v>117</v>
      </c>
      <c r="C77" s="209" t="s">
        <v>1318</v>
      </c>
      <c r="D77" s="210" t="s">
        <v>2613</v>
      </c>
      <c r="E77" s="210"/>
      <c r="F77" s="209" t="s">
        <v>1309</v>
      </c>
      <c r="G77" s="212" t="n">
        <v>4</v>
      </c>
      <c r="H77" s="212" t="n">
        <v>0</v>
      </c>
    </row>
    <row r="78" customFormat="false" ht="15" hidden="false" customHeight="false" outlineLevel="0" collapsed="false">
      <c r="A78" s="364"/>
      <c r="B78" s="364"/>
      <c r="C78" s="364"/>
      <c r="D78" s="365" t="s">
        <v>216</v>
      </c>
      <c r="E78" s="366"/>
      <c r="F78" s="366"/>
      <c r="G78" s="367" t="n">
        <v>4</v>
      </c>
      <c r="H78" s="364"/>
    </row>
    <row r="79" customFormat="false" ht="15" hidden="false" customHeight="true" outlineLevel="0" collapsed="false">
      <c r="A79" s="209" t="s">
        <v>310</v>
      </c>
      <c r="B79" s="209" t="s">
        <v>117</v>
      </c>
      <c r="C79" s="209" t="s">
        <v>2615</v>
      </c>
      <c r="D79" s="210" t="s">
        <v>2616</v>
      </c>
      <c r="E79" s="210"/>
      <c r="F79" s="209" t="s">
        <v>771</v>
      </c>
      <c r="G79" s="212" t="n">
        <v>1</v>
      </c>
      <c r="H79" s="212" t="n">
        <v>0</v>
      </c>
    </row>
    <row r="80" customFormat="false" ht="15" hidden="false" customHeight="false" outlineLevel="0" collapsed="false">
      <c r="A80" s="364"/>
      <c r="B80" s="364"/>
      <c r="C80" s="364"/>
      <c r="D80" s="365" t="s">
        <v>199</v>
      </c>
      <c r="E80" s="366"/>
      <c r="F80" s="366"/>
      <c r="G80" s="367" t="n">
        <v>1</v>
      </c>
      <c r="H80" s="364"/>
    </row>
    <row r="81" customFormat="false" ht="15" hidden="false" customHeight="true" outlineLevel="0" collapsed="false">
      <c r="A81" s="209" t="s">
        <v>315</v>
      </c>
      <c r="B81" s="209" t="s">
        <v>117</v>
      </c>
      <c r="C81" s="209" t="s">
        <v>2618</v>
      </c>
      <c r="D81" s="210" t="s">
        <v>2619</v>
      </c>
      <c r="E81" s="210"/>
      <c r="F81" s="209" t="s">
        <v>771</v>
      </c>
      <c r="G81" s="212" t="n">
        <v>1</v>
      </c>
      <c r="H81" s="212" t="n">
        <v>0</v>
      </c>
    </row>
    <row r="82" customFormat="false" ht="15" hidden="false" customHeight="false" outlineLevel="0" collapsed="false">
      <c r="A82" s="364"/>
      <c r="B82" s="364"/>
      <c r="C82" s="364"/>
      <c r="D82" s="365" t="s">
        <v>199</v>
      </c>
      <c r="E82" s="366"/>
      <c r="F82" s="366"/>
      <c r="G82" s="367" t="n">
        <v>1</v>
      </c>
      <c r="H82" s="364"/>
    </row>
    <row r="83" customFormat="false" ht="15" hidden="false" customHeight="true" outlineLevel="0" collapsed="false">
      <c r="A83" s="209" t="s">
        <v>308</v>
      </c>
      <c r="B83" s="209" t="s">
        <v>117</v>
      </c>
      <c r="C83" s="209" t="s">
        <v>2621</v>
      </c>
      <c r="D83" s="210" t="s">
        <v>2622</v>
      </c>
      <c r="E83" s="210"/>
      <c r="F83" s="209" t="s">
        <v>771</v>
      </c>
      <c r="G83" s="212" t="n">
        <v>5</v>
      </c>
      <c r="H83" s="212" t="n">
        <v>0</v>
      </c>
    </row>
    <row r="84" customFormat="false" ht="15" hidden="false" customHeight="false" outlineLevel="0" collapsed="false">
      <c r="A84" s="364"/>
      <c r="B84" s="364"/>
      <c r="C84" s="364"/>
      <c r="D84" s="365" t="s">
        <v>220</v>
      </c>
      <c r="E84" s="366"/>
      <c r="F84" s="366"/>
      <c r="G84" s="367" t="n">
        <v>5</v>
      </c>
      <c r="H84" s="364"/>
    </row>
    <row r="85" customFormat="false" ht="15" hidden="false" customHeight="true" outlineLevel="0" collapsed="false">
      <c r="A85" s="209" t="s">
        <v>320</v>
      </c>
      <c r="B85" s="209" t="s">
        <v>117</v>
      </c>
      <c r="C85" s="209" t="s">
        <v>2509</v>
      </c>
      <c r="D85" s="210" t="s">
        <v>2510</v>
      </c>
      <c r="E85" s="210"/>
      <c r="F85" s="209" t="s">
        <v>313</v>
      </c>
      <c r="G85" s="212" t="n">
        <v>113</v>
      </c>
      <c r="H85" s="212" t="n">
        <v>0</v>
      </c>
    </row>
    <row r="86" customFormat="false" ht="15" hidden="false" customHeight="false" outlineLevel="0" collapsed="false">
      <c r="A86" s="364"/>
      <c r="B86" s="364"/>
      <c r="C86" s="364"/>
      <c r="D86" s="365" t="s">
        <v>558</v>
      </c>
      <c r="E86" s="366"/>
      <c r="F86" s="366"/>
      <c r="G86" s="367" t="n">
        <v>113</v>
      </c>
      <c r="H86" s="364"/>
    </row>
    <row r="87" customFormat="false" ht="15" hidden="false" customHeight="true" outlineLevel="0" collapsed="false">
      <c r="A87" s="209" t="s">
        <v>323</v>
      </c>
      <c r="B87" s="209" t="s">
        <v>117</v>
      </c>
      <c r="C87" s="209" t="s">
        <v>2625</v>
      </c>
      <c r="D87" s="210" t="s">
        <v>2626</v>
      </c>
      <c r="E87" s="210"/>
      <c r="F87" s="209" t="s">
        <v>771</v>
      </c>
      <c r="G87" s="212" t="n">
        <v>2</v>
      </c>
      <c r="H87" s="212" t="n">
        <v>0</v>
      </c>
    </row>
    <row r="88" customFormat="false" ht="15" hidden="false" customHeight="false" outlineLevel="0" collapsed="false">
      <c r="A88" s="364"/>
      <c r="B88" s="364"/>
      <c r="C88" s="364"/>
      <c r="D88" s="365" t="s">
        <v>208</v>
      </c>
      <c r="E88" s="366"/>
      <c r="F88" s="366"/>
      <c r="G88" s="367" t="n">
        <v>2</v>
      </c>
      <c r="H88" s="364"/>
    </row>
    <row r="89" customFormat="false" ht="15" hidden="false" customHeight="true" outlineLevel="0" collapsed="false">
      <c r="A89" s="209" t="s">
        <v>326</v>
      </c>
      <c r="B89" s="209" t="s">
        <v>117</v>
      </c>
      <c r="C89" s="209" t="s">
        <v>2353</v>
      </c>
      <c r="D89" s="210" t="s">
        <v>2354</v>
      </c>
      <c r="E89" s="210"/>
      <c r="F89" s="209" t="s">
        <v>313</v>
      </c>
      <c r="G89" s="212" t="n">
        <v>59</v>
      </c>
      <c r="H89" s="212" t="n">
        <v>0</v>
      </c>
    </row>
    <row r="90" customFormat="false" ht="15" hidden="false" customHeight="false" outlineLevel="0" collapsed="false">
      <c r="A90" s="364"/>
      <c r="B90" s="364"/>
      <c r="C90" s="364"/>
      <c r="D90" s="365" t="s">
        <v>399</v>
      </c>
      <c r="E90" s="366"/>
      <c r="F90" s="366"/>
      <c r="G90" s="367" t="n">
        <v>59</v>
      </c>
      <c r="H90" s="364"/>
    </row>
    <row r="91" customFormat="false" ht="15" hidden="false" customHeight="true" outlineLevel="0" collapsed="false">
      <c r="A91" s="209" t="s">
        <v>329</v>
      </c>
      <c r="B91" s="209" t="s">
        <v>117</v>
      </c>
      <c r="C91" s="209" t="s">
        <v>2357</v>
      </c>
      <c r="D91" s="210" t="s">
        <v>2358</v>
      </c>
      <c r="E91" s="210"/>
      <c r="F91" s="209" t="s">
        <v>313</v>
      </c>
      <c r="G91" s="212" t="n">
        <v>42</v>
      </c>
      <c r="H91" s="212" t="n">
        <v>0</v>
      </c>
    </row>
    <row r="92" customFormat="false" ht="15" hidden="false" customHeight="false" outlineLevel="0" collapsed="false">
      <c r="A92" s="364"/>
      <c r="B92" s="364"/>
      <c r="C92" s="364"/>
      <c r="D92" s="365" t="s">
        <v>344</v>
      </c>
      <c r="E92" s="366"/>
      <c r="F92" s="366"/>
      <c r="G92" s="367" t="n">
        <v>42</v>
      </c>
      <c r="H92" s="364"/>
    </row>
    <row r="93" customFormat="false" ht="15" hidden="false" customHeight="true" outlineLevel="0" collapsed="false">
      <c r="A93" s="209" t="s">
        <v>334</v>
      </c>
      <c r="B93" s="209" t="s">
        <v>117</v>
      </c>
      <c r="C93" s="209" t="s">
        <v>1328</v>
      </c>
      <c r="D93" s="210" t="s">
        <v>2360</v>
      </c>
      <c r="E93" s="210"/>
      <c r="F93" s="209" t="s">
        <v>255</v>
      </c>
      <c r="G93" s="212" t="n">
        <v>0.2</v>
      </c>
      <c r="H93" s="212" t="n">
        <v>0</v>
      </c>
    </row>
    <row r="94" customFormat="false" ht="15" hidden="false" customHeight="false" outlineLevel="0" collapsed="false">
      <c r="A94" s="364"/>
      <c r="B94" s="364"/>
      <c r="C94" s="364"/>
      <c r="D94" s="365" t="s">
        <v>4918</v>
      </c>
      <c r="E94" s="366"/>
      <c r="F94" s="366"/>
      <c r="G94" s="367" t="n">
        <v>0.2</v>
      </c>
      <c r="H94" s="364"/>
    </row>
    <row r="95" customFormat="false" ht="15" hidden="false" customHeight="true" outlineLevel="0" collapsed="false">
      <c r="A95" s="209" t="s">
        <v>339</v>
      </c>
      <c r="B95" s="209" t="s">
        <v>117</v>
      </c>
      <c r="C95" s="209" t="s">
        <v>900</v>
      </c>
      <c r="D95" s="210" t="s">
        <v>901</v>
      </c>
      <c r="E95" s="210"/>
      <c r="F95" s="209" t="s">
        <v>264</v>
      </c>
      <c r="G95" s="212" t="n">
        <v>0.113</v>
      </c>
      <c r="H95" s="212" t="n">
        <v>0</v>
      </c>
    </row>
    <row r="96" customFormat="false" ht="15" hidden="false" customHeight="false" outlineLevel="0" collapsed="false">
      <c r="A96" s="364"/>
      <c r="B96" s="364"/>
      <c r="C96" s="364"/>
      <c r="D96" s="365" t="s">
        <v>4919</v>
      </c>
      <c r="E96" s="366"/>
      <c r="F96" s="366"/>
      <c r="G96" s="367" t="n">
        <v>0.113</v>
      </c>
      <c r="H96" s="364"/>
    </row>
    <row r="97" customFormat="false" ht="15" hidden="false" customHeight="true" outlineLevel="0" collapsed="false">
      <c r="A97" s="209" t="s">
        <v>332</v>
      </c>
      <c r="B97" s="209" t="s">
        <v>117</v>
      </c>
      <c r="C97" s="209" t="s">
        <v>2363</v>
      </c>
      <c r="D97" s="210" t="s">
        <v>2364</v>
      </c>
      <c r="E97" s="210"/>
      <c r="F97" s="209" t="s">
        <v>313</v>
      </c>
      <c r="G97" s="212" t="n">
        <v>59</v>
      </c>
      <c r="H97" s="212" t="n">
        <v>0</v>
      </c>
    </row>
    <row r="98" customFormat="false" ht="15" hidden="false" customHeight="false" outlineLevel="0" collapsed="false">
      <c r="A98" s="364"/>
      <c r="B98" s="364"/>
      <c r="C98" s="364"/>
      <c r="D98" s="365" t="s">
        <v>399</v>
      </c>
      <c r="E98" s="366"/>
      <c r="F98" s="366"/>
      <c r="G98" s="367" t="n">
        <v>59</v>
      </c>
      <c r="H98" s="364"/>
    </row>
    <row r="99" customFormat="false" ht="15" hidden="false" customHeight="true" outlineLevel="0" collapsed="false">
      <c r="A99" s="209" t="s">
        <v>344</v>
      </c>
      <c r="B99" s="209" t="s">
        <v>117</v>
      </c>
      <c r="C99" s="209" t="s">
        <v>2365</v>
      </c>
      <c r="D99" s="210" t="s">
        <v>2545</v>
      </c>
      <c r="E99" s="210"/>
      <c r="F99" s="209" t="s">
        <v>313</v>
      </c>
      <c r="G99" s="212" t="n">
        <v>42</v>
      </c>
      <c r="H99" s="212" t="n">
        <v>0</v>
      </c>
    </row>
    <row r="100" customFormat="false" ht="15" hidden="false" customHeight="false" outlineLevel="0" collapsed="false">
      <c r="A100" s="364"/>
      <c r="B100" s="364"/>
      <c r="C100" s="364"/>
      <c r="D100" s="365" t="s">
        <v>4920</v>
      </c>
      <c r="E100" s="366"/>
      <c r="F100" s="366"/>
      <c r="G100" s="367" t="n">
        <v>42</v>
      </c>
      <c r="H100" s="364"/>
    </row>
    <row r="101" customFormat="false" ht="15" hidden="false" customHeight="true" outlineLevel="0" collapsed="false">
      <c r="A101" s="209" t="s">
        <v>347</v>
      </c>
      <c r="B101" s="209" t="s">
        <v>117</v>
      </c>
      <c r="C101" s="209" t="s">
        <v>2369</v>
      </c>
      <c r="D101" s="210" t="s">
        <v>2370</v>
      </c>
      <c r="E101" s="210"/>
      <c r="F101" s="209" t="s">
        <v>261</v>
      </c>
      <c r="G101" s="212" t="n">
        <v>20</v>
      </c>
      <c r="H101" s="212" t="n">
        <v>0</v>
      </c>
    </row>
    <row r="102" customFormat="false" ht="15" hidden="false" customHeight="false" outlineLevel="0" collapsed="false">
      <c r="A102" s="364"/>
      <c r="B102" s="364"/>
      <c r="C102" s="364"/>
      <c r="D102" s="365" t="s">
        <v>271</v>
      </c>
      <c r="E102" s="366"/>
      <c r="F102" s="366"/>
      <c r="G102" s="367" t="n">
        <v>20</v>
      </c>
      <c r="H102" s="364"/>
    </row>
    <row r="103" customFormat="false" ht="15" hidden="false" customHeight="true" outlineLevel="0" collapsed="false">
      <c r="A103" s="209" t="s">
        <v>350</v>
      </c>
      <c r="B103" s="209" t="s">
        <v>117</v>
      </c>
      <c r="C103" s="209" t="s">
        <v>1363</v>
      </c>
      <c r="D103" s="210" t="s">
        <v>1364</v>
      </c>
      <c r="E103" s="210"/>
      <c r="F103" s="209" t="s">
        <v>264</v>
      </c>
      <c r="G103" s="212" t="n">
        <v>0.531</v>
      </c>
      <c r="H103" s="212" t="n">
        <v>0</v>
      </c>
    </row>
    <row r="104" customFormat="false" ht="15" hidden="false" customHeight="false" outlineLevel="0" collapsed="false">
      <c r="A104" s="364"/>
      <c r="B104" s="364"/>
      <c r="C104" s="364"/>
      <c r="D104" s="365" t="s">
        <v>4921</v>
      </c>
      <c r="E104" s="366" t="s">
        <v>4895</v>
      </c>
      <c r="F104" s="366"/>
      <c r="G104" s="367" t="n">
        <v>0.331</v>
      </c>
      <c r="H104" s="364"/>
    </row>
    <row r="105" customFormat="false" ht="15" hidden="false" customHeight="false" outlineLevel="0" collapsed="false">
      <c r="A105" s="209"/>
      <c r="B105" s="209"/>
      <c r="C105" s="209"/>
      <c r="D105" s="365" t="s">
        <v>4922</v>
      </c>
      <c r="E105" s="366" t="s">
        <v>4792</v>
      </c>
      <c r="F105" s="366"/>
      <c r="G105" s="367" t="n">
        <v>0.2</v>
      </c>
      <c r="H105" s="213"/>
    </row>
    <row r="106" customFormat="false" ht="15" hidden="false" customHeight="true" outlineLevel="0" collapsed="false">
      <c r="A106" s="209" t="s">
        <v>353</v>
      </c>
      <c r="B106" s="209" t="s">
        <v>117</v>
      </c>
      <c r="C106" s="209" t="s">
        <v>1367</v>
      </c>
      <c r="D106" s="210" t="s">
        <v>1368</v>
      </c>
      <c r="E106" s="210"/>
      <c r="F106" s="209" t="s">
        <v>264</v>
      </c>
      <c r="G106" s="212" t="n">
        <v>1.062</v>
      </c>
      <c r="H106" s="212" t="n">
        <v>0</v>
      </c>
    </row>
    <row r="107" customFormat="false" ht="15" hidden="false" customHeight="false" outlineLevel="0" collapsed="false">
      <c r="A107" s="364"/>
      <c r="B107" s="364"/>
      <c r="C107" s="364"/>
      <c r="D107" s="365" t="s">
        <v>4923</v>
      </c>
      <c r="E107" s="366"/>
      <c r="F107" s="366"/>
      <c r="G107" s="367" t="n">
        <v>1.062</v>
      </c>
      <c r="H107" s="364"/>
    </row>
    <row r="108" customFormat="false" ht="15" hidden="false" customHeight="true" outlineLevel="0" collapsed="false">
      <c r="A108" s="209" t="s">
        <v>356</v>
      </c>
      <c r="B108" s="209" t="s">
        <v>117</v>
      </c>
      <c r="C108" s="209" t="s">
        <v>1636</v>
      </c>
      <c r="D108" s="210" t="s">
        <v>1637</v>
      </c>
      <c r="E108" s="210"/>
      <c r="F108" s="209" t="s">
        <v>264</v>
      </c>
      <c r="G108" s="212" t="n">
        <v>0.531</v>
      </c>
      <c r="H108" s="212" t="n">
        <v>0</v>
      </c>
    </row>
    <row r="109" customFormat="false" ht="15" hidden="false" customHeight="false" outlineLevel="0" collapsed="false">
      <c r="A109" s="364"/>
      <c r="B109" s="364"/>
      <c r="C109" s="364"/>
      <c r="D109" s="365" t="s">
        <v>4924</v>
      </c>
      <c r="E109" s="366"/>
      <c r="F109" s="366"/>
      <c r="G109" s="367" t="n">
        <v>0.531</v>
      </c>
      <c r="H109" s="364"/>
    </row>
    <row r="110" customFormat="false" ht="15" hidden="false" customHeight="true" outlineLevel="0" collapsed="false">
      <c r="A110" s="209" t="s">
        <v>360</v>
      </c>
      <c r="B110" s="209" t="s">
        <v>117</v>
      </c>
      <c r="C110" s="209" t="s">
        <v>1373</v>
      </c>
      <c r="D110" s="210" t="s">
        <v>1374</v>
      </c>
      <c r="E110" s="210"/>
      <c r="F110" s="209" t="s">
        <v>264</v>
      </c>
      <c r="G110" s="212" t="n">
        <v>0.531</v>
      </c>
      <c r="H110" s="212" t="n">
        <v>0</v>
      </c>
    </row>
    <row r="111" customFormat="false" ht="15" hidden="false" customHeight="false" outlineLevel="0" collapsed="false">
      <c r="A111" s="364"/>
      <c r="B111" s="364"/>
      <c r="C111" s="364"/>
      <c r="D111" s="365" t="s">
        <v>4924</v>
      </c>
      <c r="E111" s="366"/>
      <c r="F111" s="366"/>
      <c r="G111" s="367" t="n">
        <v>0.531</v>
      </c>
      <c r="H111" s="364"/>
    </row>
    <row r="112" customFormat="false" ht="15" hidden="false" customHeight="true" outlineLevel="0" collapsed="false">
      <c r="A112" s="209" t="s">
        <v>363</v>
      </c>
      <c r="B112" s="209" t="s">
        <v>117</v>
      </c>
      <c r="C112" s="209" t="s">
        <v>1376</v>
      </c>
      <c r="D112" s="210" t="s">
        <v>1377</v>
      </c>
      <c r="E112" s="210"/>
      <c r="F112" s="209" t="s">
        <v>264</v>
      </c>
      <c r="G112" s="212" t="n">
        <v>14.868</v>
      </c>
      <c r="H112" s="212" t="n">
        <v>0</v>
      </c>
    </row>
    <row r="113" customFormat="false" ht="15" hidden="false" customHeight="false" outlineLevel="0" collapsed="false">
      <c r="A113" s="364"/>
      <c r="B113" s="364"/>
      <c r="C113" s="364"/>
      <c r="D113" s="365" t="s">
        <v>4925</v>
      </c>
      <c r="E113" s="366"/>
      <c r="F113" s="366"/>
      <c r="G113" s="367" t="n">
        <v>14.868</v>
      </c>
      <c r="H113" s="364"/>
    </row>
    <row r="114" customFormat="false" ht="15" hidden="false" customHeight="true" outlineLevel="0" collapsed="false">
      <c r="A114" s="209" t="s">
        <v>366</v>
      </c>
      <c r="B114" s="209" t="s">
        <v>117</v>
      </c>
      <c r="C114" s="209" t="s">
        <v>1379</v>
      </c>
      <c r="D114" s="210" t="s">
        <v>1380</v>
      </c>
      <c r="E114" s="210"/>
      <c r="F114" s="209" t="s">
        <v>264</v>
      </c>
      <c r="G114" s="212" t="n">
        <v>0.2</v>
      </c>
      <c r="H114" s="212" t="n">
        <v>0</v>
      </c>
    </row>
    <row r="115" customFormat="false" ht="15" hidden="false" customHeight="false" outlineLevel="0" collapsed="false">
      <c r="A115" s="364"/>
      <c r="B115" s="364"/>
      <c r="C115" s="364"/>
      <c r="D115" s="365" t="s">
        <v>4911</v>
      </c>
      <c r="E115" s="366"/>
      <c r="F115" s="366"/>
      <c r="G115" s="367" t="n">
        <v>0.2</v>
      </c>
      <c r="H115" s="364"/>
    </row>
    <row r="116" customFormat="false" ht="15" hidden="false" customHeight="true" outlineLevel="0" collapsed="false">
      <c r="A116" s="209" t="s">
        <v>369</v>
      </c>
      <c r="B116" s="209" t="s">
        <v>117</v>
      </c>
      <c r="C116" s="209" t="s">
        <v>1382</v>
      </c>
      <c r="D116" s="210" t="s">
        <v>2387</v>
      </c>
      <c r="E116" s="210"/>
      <c r="F116" s="209" t="s">
        <v>264</v>
      </c>
      <c r="G116" s="212" t="n">
        <v>0.172</v>
      </c>
      <c r="H116" s="212" t="n">
        <v>0</v>
      </c>
    </row>
    <row r="117" customFormat="false" ht="15" hidden="false" customHeight="false" outlineLevel="0" collapsed="false">
      <c r="A117" s="364"/>
      <c r="B117" s="364"/>
      <c r="C117" s="364"/>
      <c r="D117" s="365" t="s">
        <v>4926</v>
      </c>
      <c r="E117" s="366"/>
      <c r="F117" s="366"/>
      <c r="G117" s="367" t="n">
        <v>0.172</v>
      </c>
      <c r="H117" s="364"/>
    </row>
    <row r="118" customFormat="false" ht="15" hidden="false" customHeight="true" outlineLevel="0" collapsed="false">
      <c r="A118" s="209" t="s">
        <v>372</v>
      </c>
      <c r="B118" s="209" t="s">
        <v>117</v>
      </c>
      <c r="C118" s="209" t="s">
        <v>1385</v>
      </c>
      <c r="D118" s="210" t="s">
        <v>1386</v>
      </c>
      <c r="E118" s="210"/>
      <c r="F118" s="209" t="s">
        <v>264</v>
      </c>
      <c r="G118" s="212" t="n">
        <v>0.159</v>
      </c>
      <c r="H118" s="212" t="n">
        <v>0</v>
      </c>
    </row>
    <row r="119" customFormat="false" ht="15" hidden="false" customHeight="false" outlineLevel="0" collapsed="false">
      <c r="A119" s="364"/>
      <c r="B119" s="364"/>
      <c r="C119" s="364"/>
      <c r="D119" s="365" t="s">
        <v>4927</v>
      </c>
      <c r="E119" s="366"/>
      <c r="F119" s="366"/>
      <c r="G119" s="367" t="n">
        <v>0.159</v>
      </c>
      <c r="H119" s="364"/>
    </row>
    <row r="121" customFormat="false" ht="15" hidden="false" customHeight="false" outlineLevel="0" collapsed="false">
      <c r="A121" s="1"/>
    </row>
    <row r="122" customFormat="false" ht="15" hidden="false" customHeight="false" outlineLevel="0" collapsed="false">
      <c r="A122" s="11"/>
      <c r="B122" s="11"/>
      <c r="C122" s="11"/>
      <c r="D122" s="11"/>
      <c r="E122" s="11"/>
      <c r="F122" s="11"/>
      <c r="G122" s="11"/>
    </row>
  </sheetData>
  <mergeCells count="12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E16:F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E48:F48"/>
    <mergeCell ref="D49:E49"/>
    <mergeCell ref="E50:F50"/>
    <mergeCell ref="D51:E51"/>
    <mergeCell ref="E52:F52"/>
    <mergeCell ref="D53:E53"/>
    <mergeCell ref="E54:F54"/>
    <mergeCell ref="D55:E55"/>
    <mergeCell ref="E56:F56"/>
    <mergeCell ref="D57:E57"/>
    <mergeCell ref="E58:F58"/>
    <mergeCell ref="D59:E59"/>
    <mergeCell ref="E60:F60"/>
    <mergeCell ref="D61:E61"/>
    <mergeCell ref="E62:F62"/>
    <mergeCell ref="D63:E63"/>
    <mergeCell ref="E64:F64"/>
    <mergeCell ref="D65:E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A122:G12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BFFF"/>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7.56"/>
    <col collapsed="false" customWidth="true" hidden="false" outlineLevel="0" max="2" min="2" style="25" width="12.86"/>
    <col collapsed="false" customWidth="true" hidden="false" outlineLevel="0" max="3" min="3" style="25" width="27.15"/>
    <col collapsed="false" customWidth="true" hidden="false" outlineLevel="0" max="4" min="4" style="25" width="19.4"/>
    <col collapsed="false" customWidth="true" hidden="false" outlineLevel="0" max="5" min="5" style="25" width="14"/>
    <col collapsed="false" customWidth="true" hidden="false" outlineLevel="0" max="6" min="6" style="25" width="27.15"/>
    <col collapsed="false" customWidth="true" hidden="false" outlineLevel="0" max="7" min="7" style="25" width="19.52"/>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5935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6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(SO01.28)'!AB12:AB1941)</f>
        <v>0</v>
      </c>
      <c r="D14" s="33" t="s">
        <v>39</v>
      </c>
      <c r="E14" s="33"/>
      <c r="F14" s="34" t="n">
        <f aca="false">'VORN objektu (SO01.28)'!I15</f>
        <v>0</v>
      </c>
      <c r="G14" s="33" t="s">
        <v>83</v>
      </c>
      <c r="H14" s="33"/>
      <c r="I14" s="34" t="n">
        <f aca="false">'VORN objektu (SO01.28)'!I21</f>
        <v>0</v>
      </c>
    </row>
    <row r="15" customFormat="false" ht="15" hidden="false" customHeight="false" outlineLevel="0" collapsed="false">
      <c r="A15" s="35"/>
      <c r="B15" s="33" t="s">
        <v>40</v>
      </c>
      <c r="C15" s="34" t="n">
        <f aca="false">SUM('Stavební rozpočet (SO01.28)'!AC12:AC1941)</f>
        <v>0</v>
      </c>
      <c r="D15" s="33" t="s">
        <v>41</v>
      </c>
      <c r="E15" s="33"/>
      <c r="F15" s="34" t="n">
        <f aca="false">'VORN objektu (SO01.28)'!I16</f>
        <v>0</v>
      </c>
      <c r="G15" s="33" t="s">
        <v>84</v>
      </c>
      <c r="H15" s="33"/>
      <c r="I15" s="34" t="n">
        <f aca="false">'VORN objektu (SO01.28)'!I22</f>
        <v>0</v>
      </c>
    </row>
    <row r="16" customFormat="false" ht="15" hidden="false" customHeight="false" outlineLevel="0" collapsed="false">
      <c r="A16" s="32" t="s">
        <v>42</v>
      </c>
      <c r="B16" s="33" t="s">
        <v>38</v>
      </c>
      <c r="C16" s="34" t="n">
        <f aca="false">SUM('Stavební rozpočet (SO01.28)'!AD12:AD1941)</f>
        <v>0</v>
      </c>
      <c r="D16" s="33" t="s">
        <v>43</v>
      </c>
      <c r="E16" s="33"/>
      <c r="F16" s="34" t="n">
        <f aca="false">'VORN objektu (SO01.28)'!I17</f>
        <v>0</v>
      </c>
      <c r="G16" s="33" t="s">
        <v>85</v>
      </c>
      <c r="H16" s="33"/>
      <c r="I16" s="34" t="n">
        <f aca="false">'VORN objektu (SO01.28)'!I23</f>
        <v>0</v>
      </c>
    </row>
    <row r="17" customFormat="false" ht="15" hidden="false" customHeight="false" outlineLevel="0" collapsed="false">
      <c r="A17" s="35"/>
      <c r="B17" s="33" t="s">
        <v>40</v>
      </c>
      <c r="C17" s="34" t="n">
        <f aca="false">SUM('Stavební rozpočet (SO01.28)'!AE12:AE1941)</f>
        <v>0</v>
      </c>
      <c r="D17" s="33"/>
      <c r="E17" s="33"/>
      <c r="F17" s="36"/>
      <c r="G17" s="33" t="s">
        <v>86</v>
      </c>
      <c r="H17" s="33"/>
      <c r="I17" s="34" t="n">
        <f aca="false">'VORN objektu (SO01.28)'!I24</f>
        <v>0</v>
      </c>
    </row>
    <row r="18" customFormat="false" ht="15" hidden="false" customHeight="false" outlineLevel="0" collapsed="false">
      <c r="A18" s="32" t="s">
        <v>44</v>
      </c>
      <c r="B18" s="33" t="s">
        <v>38</v>
      </c>
      <c r="C18" s="34" t="n">
        <f aca="false">SUM('Stavební rozpočet (SO01.28)'!AF12:AF1941)</f>
        <v>0</v>
      </c>
      <c r="D18" s="33"/>
      <c r="E18" s="33"/>
      <c r="F18" s="36"/>
      <c r="G18" s="33" t="s">
        <v>87</v>
      </c>
      <c r="H18" s="33"/>
      <c r="I18" s="34" t="n">
        <f aca="false">'VORN objektu (SO01.28)'!I25</f>
        <v>0</v>
      </c>
    </row>
    <row r="19" customFormat="false" ht="15" hidden="false" customHeight="false" outlineLevel="0" collapsed="false">
      <c r="A19" s="35"/>
      <c r="B19" s="33" t="s">
        <v>40</v>
      </c>
      <c r="C19" s="34" t="n">
        <f aca="false">SUM('Stavební rozpočet (SO01.28)'!AG12:AG1941)</f>
        <v>0</v>
      </c>
      <c r="D19" s="33"/>
      <c r="E19" s="33"/>
      <c r="F19" s="36"/>
      <c r="G19" s="33" t="s">
        <v>88</v>
      </c>
      <c r="H19" s="33"/>
      <c r="I19" s="34" t="n">
        <f aca="false">'VORN objektu (SO01.28)'!I26</f>
        <v>0</v>
      </c>
    </row>
    <row r="20" customFormat="false" ht="15" hidden="false" customHeight="false" outlineLevel="0" collapsed="false">
      <c r="A20" s="35" t="s">
        <v>45</v>
      </c>
      <c r="B20" s="35"/>
      <c r="C20" s="34" t="n">
        <f aca="false">SUM('Stavební rozpočet (SO01.28)'!AH12:AH1941)</f>
        <v>0</v>
      </c>
      <c r="D20" s="33"/>
      <c r="E20" s="33"/>
      <c r="F20" s="36"/>
      <c r="G20" s="33"/>
      <c r="H20" s="33"/>
      <c r="I20" s="36"/>
    </row>
    <row r="21" customFormat="false" ht="15" hidden="false" customHeight="false" outlineLevel="0" collapsed="false">
      <c r="A21" s="32" t="s">
        <v>46</v>
      </c>
      <c r="B21" s="32"/>
      <c r="C21" s="37" t="n">
        <f aca="false">SUM('Stavební rozpočet (SO01.28)'!Z12:Z1941)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(SO01.28)'!I36</f>
        <v>0</v>
      </c>
    </row>
    <row r="25" customFormat="false" ht="15" hidden="false" customHeight="false" outlineLevel="0" collapsed="false">
      <c r="A25" s="44" t="s">
        <v>50</v>
      </c>
      <c r="B25" s="44"/>
      <c r="C25" s="45" t="n">
        <f aca="false">SUM('Stavební rozpočet (SO01.28)'!AJ12:AJ1941)</f>
        <v>0</v>
      </c>
      <c r="D25" s="46"/>
      <c r="E25" s="46"/>
      <c r="F25" s="46"/>
      <c r="G25" s="46"/>
      <c r="H25" s="46"/>
      <c r="I25" s="46"/>
    </row>
    <row r="26" customFormat="false" ht="15" hidden="false" customHeight="false" outlineLevel="0" collapsed="false">
      <c r="A26" s="47" t="s">
        <v>51</v>
      </c>
      <c r="B26" s="47"/>
      <c r="C26" s="48" t="n">
        <f aca="false">SUM('Stavební rozpočet (SO01.28)'!AK12:AK1941)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(SO01.28)'!AL12:AL1941)+(F22+I22+F23+I23+I24)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5936</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BFFF"/>
    <pageSetUpPr fitToPage="true"/>
  </sheetPr>
  <dimension ref="A1:BX2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67"/>
    <col collapsed="false" customWidth="true" hidden="false" outlineLevel="0" max="3" min="3" style="25" width="14.52"/>
    <col collapsed="false" customWidth="true" hidden="false" outlineLevel="0" max="4" min="4" style="174" width="42.86"/>
    <col collapsed="false" customWidth="true" hidden="false" outlineLevel="0" max="5" min="5" style="25" width="15.51"/>
    <col collapsed="false" customWidth="true" hidden="false" outlineLevel="0" max="6" min="6" style="25" width="4.29"/>
    <col collapsed="false" customWidth="true" hidden="false" outlineLevel="0" max="7" min="7" style="25" width="8.88"/>
    <col collapsed="false" customWidth="true" hidden="false" outlineLevel="0" max="8" min="8" style="25" width="10.08"/>
    <col collapsed="false" customWidth="true" hidden="false" outlineLevel="0" max="9" min="9" style="25" width="10.4"/>
    <col collapsed="false" customWidth="false" hidden="false" outlineLevel="0" max="10" min="10" style="25" width="12.15"/>
    <col collapsed="false" customWidth="true" hidden="false" outlineLevel="0" max="11" min="11" style="25" width="13.01"/>
    <col collapsed="false" customWidth="true" hidden="false" outlineLevel="0" max="12" min="12" style="25" width="13.12"/>
    <col collapsed="false" customWidth="true" hidden="false" outlineLevel="0" max="13" min="13" style="25" width="14.41"/>
    <col collapsed="false" customWidth="true" hidden="false" outlineLevel="0" max="14" min="14" style="25" width="8.13"/>
    <col collapsed="false" customWidth="true" hidden="false" outlineLevel="0" max="15" min="15" style="25" width="8.45"/>
    <col collapsed="false" customWidth="true" hidden="false" outlineLevel="0" max="16" min="16" style="25" width="12.04"/>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5937</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377"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3"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09"/>
      <c r="B12" s="252" t="s">
        <v>119</v>
      </c>
      <c r="C12" s="252"/>
      <c r="D12" s="253" t="s">
        <v>120</v>
      </c>
      <c r="E12" s="253"/>
      <c r="F12" s="109" t="s">
        <v>97</v>
      </c>
      <c r="G12" s="109" t="s">
        <v>97</v>
      </c>
      <c r="H12" s="109" t="s">
        <v>97</v>
      </c>
      <c r="I12" s="109" t="s">
        <v>97</v>
      </c>
      <c r="J12" s="255" t="n">
        <f aca="false">J13+J18+J24</f>
        <v>0</v>
      </c>
      <c r="K12" s="255" t="n">
        <f aca="false">K13+K18+K24</f>
        <v>0</v>
      </c>
      <c r="L12" s="255" t="n">
        <f aca="false">L13+L18+L24</f>
        <v>0</v>
      </c>
      <c r="M12" s="255" t="n">
        <f aca="false">M13+M18+M24</f>
        <v>0</v>
      </c>
      <c r="N12" s="256"/>
      <c r="O12" s="255" t="n">
        <f aca="false">O13+O18+O24</f>
        <v>0.08377</v>
      </c>
      <c r="P12" s="256"/>
    </row>
    <row r="13" customFormat="false" ht="15" hidden="false" customHeight="true" outlineLevel="0" collapsed="false">
      <c r="A13" s="203"/>
      <c r="B13" s="204" t="s">
        <v>119</v>
      </c>
      <c r="C13" s="204" t="s">
        <v>505</v>
      </c>
      <c r="D13" s="205" t="s">
        <v>506</v>
      </c>
      <c r="E13" s="205"/>
      <c r="F13" s="203" t="s">
        <v>97</v>
      </c>
      <c r="G13" s="203" t="s">
        <v>97</v>
      </c>
      <c r="H13" s="203" t="s">
        <v>97</v>
      </c>
      <c r="I13" s="203" t="s">
        <v>97</v>
      </c>
      <c r="J13" s="207" t="n">
        <f aca="false">SUM(J14:J17)</f>
        <v>0</v>
      </c>
      <c r="K13" s="207" t="n">
        <f aca="false">SUM(K14:K17)</f>
        <v>0</v>
      </c>
      <c r="L13" s="207" t="n">
        <f aca="false">SUM(L14:L17)</f>
        <v>0</v>
      </c>
      <c r="M13" s="207" t="n">
        <f aca="false">SUM(M14:M17)</f>
        <v>0</v>
      </c>
      <c r="N13" s="208"/>
      <c r="O13" s="207" t="n">
        <f aca="false">SUM(O14:O17)</f>
        <v>0.05985</v>
      </c>
      <c r="P13" s="208"/>
      <c r="AI13" s="190" t="s">
        <v>119</v>
      </c>
      <c r="AS13" s="178" t="n">
        <f aca="false">SUM(AJ14:AJ17)</f>
        <v>0</v>
      </c>
      <c r="AT13" s="178" t="n">
        <f aca="false">SUM(AK14:AK17)</f>
        <v>0</v>
      </c>
      <c r="AU13" s="178" t="n">
        <f aca="false">SUM(AL14:AL17)</f>
        <v>0</v>
      </c>
    </row>
    <row r="14" customFormat="false" ht="24.05" hidden="false" customHeight="true" outlineLevel="0" collapsed="false">
      <c r="A14" s="209" t="s">
        <v>199</v>
      </c>
      <c r="B14" s="209" t="s">
        <v>119</v>
      </c>
      <c r="C14" s="209" t="s">
        <v>2644</v>
      </c>
      <c r="D14" s="210" t="s">
        <v>2645</v>
      </c>
      <c r="E14" s="210"/>
      <c r="F14" s="209" t="s">
        <v>261</v>
      </c>
      <c r="G14" s="212" t="n">
        <f aca="false">'Stavební rozpočet'!G984</f>
        <v>5</v>
      </c>
      <c r="H14" s="212" t="n">
        <f aca="false">'Stavební rozpočet'!H984</f>
        <v>0</v>
      </c>
      <c r="I14" s="213" t="s">
        <v>203</v>
      </c>
      <c r="J14" s="212" t="n">
        <f aca="false">G14*AO14</f>
        <v>0</v>
      </c>
      <c r="K14" s="212" t="n">
        <f aca="false">G14*AP14</f>
        <v>0</v>
      </c>
      <c r="L14" s="212" t="n">
        <f aca="false">G14*H14</f>
        <v>0</v>
      </c>
      <c r="M14" s="212" t="n">
        <f aca="false">L14*(1+BW14/100)</f>
        <v>0</v>
      </c>
      <c r="N14" s="212" t="n">
        <f aca="false">'Stavební rozpočet'!N984</f>
        <v>0.00031</v>
      </c>
      <c r="O14" s="212" t="n">
        <f aca="false">G14*N14</f>
        <v>0.00155</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119</v>
      </c>
      <c r="AJ14" s="90" t="n">
        <f aca="false">IF(AN14=0,L14,0)</f>
        <v>0</v>
      </c>
      <c r="AK14" s="90" t="n">
        <f aca="false">IF(AN14=12,L14,0)</f>
        <v>0</v>
      </c>
      <c r="AL14" s="90" t="n">
        <f aca="false">IF(AN14=21,L14,0)</f>
        <v>0</v>
      </c>
      <c r="AN14" s="90" t="n">
        <v>21</v>
      </c>
      <c r="AO14" s="90" t="n">
        <f aca="false">H14*0.226805361</f>
        <v>0</v>
      </c>
      <c r="AP14" s="90" t="n">
        <f aca="false">H14*(1-0.226805361)</f>
        <v>0</v>
      </c>
      <c r="AQ14" s="89" t="s">
        <v>226</v>
      </c>
      <c r="AV14" s="90" t="n">
        <f aca="false">AW14+AX14</f>
        <v>0</v>
      </c>
      <c r="AW14" s="90" t="n">
        <f aca="false">G14*AO14</f>
        <v>0</v>
      </c>
      <c r="AX14" s="90" t="n">
        <f aca="false">G14*AP14</f>
        <v>0</v>
      </c>
      <c r="AY14" s="89" t="s">
        <v>510</v>
      </c>
      <c r="AZ14" s="89" t="s">
        <v>2646</v>
      </c>
      <c r="BA14" s="190" t="s">
        <v>2647</v>
      </c>
      <c r="BC14" s="90" t="n">
        <f aca="false">AW14+AX14</f>
        <v>0</v>
      </c>
      <c r="BD14" s="90" t="n">
        <f aca="false">H14/(100-BE14)*100</f>
        <v>0</v>
      </c>
      <c r="BE14" s="90" t="n">
        <v>0</v>
      </c>
      <c r="BF14" s="90" t="n">
        <f aca="false">O14</f>
        <v>0.00155</v>
      </c>
      <c r="BH14" s="90" t="n">
        <f aca="false">G14*AO14</f>
        <v>0</v>
      </c>
      <c r="BI14" s="90" t="n">
        <f aca="false">G14*AP14</f>
        <v>0</v>
      </c>
      <c r="BJ14" s="90" t="n">
        <f aca="false">G14*H14</f>
        <v>0</v>
      </c>
      <c r="BK14" s="90"/>
      <c r="BL14" s="90" t="n">
        <v>712</v>
      </c>
      <c r="BW14" s="90" t="str">
        <f aca="false">I14</f>
        <v>21</v>
      </c>
      <c r="BX14" s="11" t="s">
        <v>2645</v>
      </c>
    </row>
    <row r="15" customFormat="false" ht="24.05" hidden="false" customHeight="true" outlineLevel="0" collapsed="false">
      <c r="A15" s="209" t="s">
        <v>208</v>
      </c>
      <c r="B15" s="209" t="s">
        <v>119</v>
      </c>
      <c r="C15" s="209" t="s">
        <v>2649</v>
      </c>
      <c r="D15" s="210" t="s">
        <v>2650</v>
      </c>
      <c r="E15" s="210"/>
      <c r="F15" s="209" t="s">
        <v>313</v>
      </c>
      <c r="G15" s="212" t="n">
        <f aca="false">'Stavební rozpočet'!G985</f>
        <v>5</v>
      </c>
      <c r="H15" s="212" t="n">
        <f aca="false">'Stavební rozpočet'!H985</f>
        <v>0</v>
      </c>
      <c r="I15" s="213" t="s">
        <v>203</v>
      </c>
      <c r="J15" s="212" t="n">
        <f aca="false">G15*AO15</f>
        <v>0</v>
      </c>
      <c r="K15" s="212" t="n">
        <f aca="false">G15*AP15</f>
        <v>0</v>
      </c>
      <c r="L15" s="212" t="n">
        <f aca="false">G15*H15</f>
        <v>0</v>
      </c>
      <c r="M15" s="212" t="n">
        <f aca="false">L15*(1+BW15/100)</f>
        <v>0</v>
      </c>
      <c r="N15" s="212" t="n">
        <f aca="false">'Stavební rozpočet'!N985</f>
        <v>6E-005</v>
      </c>
      <c r="O15" s="212" t="n">
        <f aca="false">G15*N15</f>
        <v>0.0003</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119</v>
      </c>
      <c r="AJ15" s="90" t="n">
        <f aca="false">IF(AN15=0,L15,0)</f>
        <v>0</v>
      </c>
      <c r="AK15" s="90" t="n">
        <f aca="false">IF(AN15=12,L15,0)</f>
        <v>0</v>
      </c>
      <c r="AL15" s="90" t="n">
        <f aca="false">IF(AN15=21,L15,0)</f>
        <v>0</v>
      </c>
      <c r="AN15" s="90" t="n">
        <v>21</v>
      </c>
      <c r="AO15" s="90" t="n">
        <f aca="false">H15*0.040022463</f>
        <v>0</v>
      </c>
      <c r="AP15" s="90" t="n">
        <f aca="false">H15*(1-0.040022463)</f>
        <v>0</v>
      </c>
      <c r="AQ15" s="89" t="s">
        <v>226</v>
      </c>
      <c r="AV15" s="90" t="n">
        <f aca="false">AW15+AX15</f>
        <v>0</v>
      </c>
      <c r="AW15" s="90" t="n">
        <f aca="false">G15*AO15</f>
        <v>0</v>
      </c>
      <c r="AX15" s="90" t="n">
        <f aca="false">G15*AP15</f>
        <v>0</v>
      </c>
      <c r="AY15" s="89" t="s">
        <v>510</v>
      </c>
      <c r="AZ15" s="89" t="s">
        <v>2646</v>
      </c>
      <c r="BA15" s="190" t="s">
        <v>2647</v>
      </c>
      <c r="BC15" s="90" t="n">
        <f aca="false">AW15+AX15</f>
        <v>0</v>
      </c>
      <c r="BD15" s="90" t="n">
        <f aca="false">H15/(100-BE15)*100</f>
        <v>0</v>
      </c>
      <c r="BE15" s="90" t="n">
        <v>0</v>
      </c>
      <c r="BF15" s="90" t="n">
        <f aca="false">O15</f>
        <v>0.0003</v>
      </c>
      <c r="BH15" s="90" t="n">
        <f aca="false">G15*AO15</f>
        <v>0</v>
      </c>
      <c r="BI15" s="90" t="n">
        <f aca="false">G15*AP15</f>
        <v>0</v>
      </c>
      <c r="BJ15" s="90" t="n">
        <f aca="false">G15*H15</f>
        <v>0</v>
      </c>
      <c r="BK15" s="90"/>
      <c r="BL15" s="90" t="n">
        <v>712</v>
      </c>
      <c r="BW15" s="90" t="str">
        <f aca="false">I15</f>
        <v>21</v>
      </c>
      <c r="BX15" s="11" t="s">
        <v>2650</v>
      </c>
    </row>
    <row r="16" customFormat="false" ht="35.5" hidden="false" customHeight="true" outlineLevel="0" collapsed="false">
      <c r="A16" s="214" t="s">
        <v>211</v>
      </c>
      <c r="B16" s="214" t="s">
        <v>119</v>
      </c>
      <c r="C16" s="214" t="s">
        <v>539</v>
      </c>
      <c r="D16" s="215" t="s">
        <v>540</v>
      </c>
      <c r="E16" s="215"/>
      <c r="F16" s="214" t="s">
        <v>255</v>
      </c>
      <c r="G16" s="217" t="n">
        <f aca="false">'Stavební rozpočet'!G986</f>
        <v>10</v>
      </c>
      <c r="H16" s="217" t="n">
        <f aca="false">'Stavební rozpočet'!H986</f>
        <v>0</v>
      </c>
      <c r="I16" s="218" t="s">
        <v>203</v>
      </c>
      <c r="J16" s="217" t="n">
        <f aca="false">G16*AO16</f>
        <v>0</v>
      </c>
      <c r="K16" s="217" t="n">
        <f aca="false">G16*AP16</f>
        <v>0</v>
      </c>
      <c r="L16" s="217" t="n">
        <f aca="false">G16*H16</f>
        <v>0</v>
      </c>
      <c r="M16" s="217" t="n">
        <f aca="false">L16*(1+BW16/100)</f>
        <v>0</v>
      </c>
      <c r="N16" s="217" t="n">
        <f aca="false">'Stavební rozpočet'!N986</f>
        <v>0.0058</v>
      </c>
      <c r="O16" s="217" t="n">
        <f aca="false">G16*N16</f>
        <v>0.058</v>
      </c>
      <c r="P16" s="218"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119</v>
      </c>
      <c r="AJ16" s="219" t="n">
        <f aca="false">IF(AN16=0,L16,0)</f>
        <v>0</v>
      </c>
      <c r="AK16" s="219" t="n">
        <f aca="false">IF(AN16=12,L16,0)</f>
        <v>0</v>
      </c>
      <c r="AL16" s="219" t="n">
        <f aca="false">IF(AN16=21,L16,0)</f>
        <v>0</v>
      </c>
      <c r="AN16" s="90" t="n">
        <v>21</v>
      </c>
      <c r="AO16" s="90" t="n">
        <f aca="false">H16*1</f>
        <v>0</v>
      </c>
      <c r="AP16" s="90" t="n">
        <f aca="false">H16*(1-1)</f>
        <v>0</v>
      </c>
      <c r="AQ16" s="220" t="s">
        <v>226</v>
      </c>
      <c r="AV16" s="90" t="n">
        <f aca="false">AW16+AX16</f>
        <v>0</v>
      </c>
      <c r="AW16" s="90" t="n">
        <f aca="false">G16*AO16</f>
        <v>0</v>
      </c>
      <c r="AX16" s="90" t="n">
        <f aca="false">G16*AP16</f>
        <v>0</v>
      </c>
      <c r="AY16" s="89" t="s">
        <v>510</v>
      </c>
      <c r="AZ16" s="89" t="s">
        <v>2646</v>
      </c>
      <c r="BA16" s="190" t="s">
        <v>2647</v>
      </c>
      <c r="BC16" s="90" t="n">
        <f aca="false">AW16+AX16</f>
        <v>0</v>
      </c>
      <c r="BD16" s="90" t="n">
        <f aca="false">H16/(100-BE16)*100</f>
        <v>0</v>
      </c>
      <c r="BE16" s="90" t="n">
        <v>0</v>
      </c>
      <c r="BF16" s="90" t="n">
        <f aca="false">O16</f>
        <v>0.058</v>
      </c>
      <c r="BH16" s="219" t="n">
        <f aca="false">G16*AO16</f>
        <v>0</v>
      </c>
      <c r="BI16" s="219" t="n">
        <f aca="false">G16*AP16</f>
        <v>0</v>
      </c>
      <c r="BJ16" s="219" t="n">
        <f aca="false">G16*H16</f>
        <v>0</v>
      </c>
      <c r="BK16" s="219"/>
      <c r="BL16" s="90" t="n">
        <v>712</v>
      </c>
      <c r="BW16" s="90" t="str">
        <f aca="false">I16</f>
        <v>21</v>
      </c>
      <c r="BX16" s="221" t="s">
        <v>540</v>
      </c>
    </row>
    <row r="17" customFormat="false" ht="15" hidden="false" customHeight="true" outlineLevel="0" collapsed="false">
      <c r="A17" s="209" t="s">
        <v>216</v>
      </c>
      <c r="B17" s="209" t="s">
        <v>119</v>
      </c>
      <c r="C17" s="209" t="s">
        <v>574</v>
      </c>
      <c r="D17" s="210" t="s">
        <v>575</v>
      </c>
      <c r="E17" s="210"/>
      <c r="F17" s="209" t="s">
        <v>264</v>
      </c>
      <c r="G17" s="212" t="n">
        <f aca="false">'Stavební rozpočet'!G987</f>
        <v>0.06</v>
      </c>
      <c r="H17" s="212" t="n">
        <f aca="false">'Stavební rozpočet'!H987</f>
        <v>0</v>
      </c>
      <c r="I17" s="213" t="s">
        <v>203</v>
      </c>
      <c r="J17" s="212" t="n">
        <f aca="false">G17*AO17</f>
        <v>0</v>
      </c>
      <c r="K17" s="212" t="n">
        <f aca="false">G17*AP17</f>
        <v>0</v>
      </c>
      <c r="L17" s="212" t="n">
        <f aca="false">G17*H17</f>
        <v>0</v>
      </c>
      <c r="M17" s="212" t="n">
        <f aca="false">L17*(1+BW17/100)</f>
        <v>0</v>
      </c>
      <c r="N17" s="212" t="n">
        <f aca="false">'Stavební rozpočet'!N987</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119</v>
      </c>
      <c r="AJ17" s="90" t="n">
        <f aca="false">IF(AN17=0,L17,0)</f>
        <v>0</v>
      </c>
      <c r="AK17" s="90" t="n">
        <f aca="false">IF(AN17=12,L17,0)</f>
        <v>0</v>
      </c>
      <c r="AL17" s="90" t="n">
        <f aca="false">IF(AN17=21,L17,0)</f>
        <v>0</v>
      </c>
      <c r="AN17" s="90" t="n">
        <v>21</v>
      </c>
      <c r="AO17" s="90" t="n">
        <f aca="false">H17*0</f>
        <v>0</v>
      </c>
      <c r="AP17" s="90" t="n">
        <f aca="false">H17*(1-0)</f>
        <v>0</v>
      </c>
      <c r="AQ17" s="89" t="s">
        <v>220</v>
      </c>
      <c r="AV17" s="90" t="n">
        <f aca="false">AW17+AX17</f>
        <v>0</v>
      </c>
      <c r="AW17" s="90" t="n">
        <f aca="false">G17*AO17</f>
        <v>0</v>
      </c>
      <c r="AX17" s="90" t="n">
        <f aca="false">G17*AP17</f>
        <v>0</v>
      </c>
      <c r="AY17" s="89" t="s">
        <v>510</v>
      </c>
      <c r="AZ17" s="89" t="s">
        <v>2646</v>
      </c>
      <c r="BA17" s="190" t="s">
        <v>2647</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712</v>
      </c>
      <c r="BW17" s="90" t="str">
        <f aca="false">I17</f>
        <v>21</v>
      </c>
      <c r="BX17" s="11" t="s">
        <v>575</v>
      </c>
    </row>
    <row r="18" customFormat="false" ht="15" hidden="false" customHeight="true" outlineLevel="0" collapsed="false">
      <c r="A18" s="203"/>
      <c r="B18" s="204" t="s">
        <v>119</v>
      </c>
      <c r="C18" s="204" t="s">
        <v>685</v>
      </c>
      <c r="D18" s="205" t="s">
        <v>686</v>
      </c>
      <c r="E18" s="205"/>
      <c r="F18" s="203" t="s">
        <v>97</v>
      </c>
      <c r="G18" s="203" t="s">
        <v>97</v>
      </c>
      <c r="H18" s="203" t="s">
        <v>97</v>
      </c>
      <c r="I18" s="203" t="s">
        <v>97</v>
      </c>
      <c r="J18" s="207" t="n">
        <f aca="false">SUM(J19:J23)</f>
        <v>0</v>
      </c>
      <c r="K18" s="207" t="n">
        <f aca="false">SUM(K19:K23)</f>
        <v>0</v>
      </c>
      <c r="L18" s="207" t="n">
        <f aca="false">SUM(L19:L23)</f>
        <v>0</v>
      </c>
      <c r="M18" s="207" t="n">
        <f aca="false">SUM(M19:M23)</f>
        <v>0</v>
      </c>
      <c r="N18" s="208"/>
      <c r="O18" s="207" t="n">
        <f aca="false">SUM(O19:O23)</f>
        <v>0.02392</v>
      </c>
      <c r="P18" s="208"/>
      <c r="AI18" s="190" t="s">
        <v>119</v>
      </c>
      <c r="AS18" s="178" t="n">
        <f aca="false">SUM(AJ19:AJ23)</f>
        <v>0</v>
      </c>
      <c r="AT18" s="178" t="n">
        <f aca="false">SUM(AK19:AK23)</f>
        <v>0</v>
      </c>
      <c r="AU18" s="178" t="n">
        <f aca="false">SUM(AL19:AL23)</f>
        <v>0</v>
      </c>
    </row>
    <row r="19" customFormat="false" ht="15" hidden="false" customHeight="true" outlineLevel="0" collapsed="false">
      <c r="A19" s="209" t="s">
        <v>220</v>
      </c>
      <c r="B19" s="209" t="s">
        <v>119</v>
      </c>
      <c r="C19" s="209" t="s">
        <v>2654</v>
      </c>
      <c r="D19" s="210" t="s">
        <v>2655</v>
      </c>
      <c r="E19" s="210"/>
      <c r="F19" s="209" t="s">
        <v>261</v>
      </c>
      <c r="G19" s="212" t="n">
        <f aca="false">'Stavební rozpočet'!G989</f>
        <v>5</v>
      </c>
      <c r="H19" s="212" t="n">
        <f aca="false">'Stavební rozpočet'!H989</f>
        <v>0</v>
      </c>
      <c r="I19" s="213" t="s">
        <v>203</v>
      </c>
      <c r="J19" s="212" t="n">
        <f aca="false">G19*AO19</f>
        <v>0</v>
      </c>
      <c r="K19" s="212" t="n">
        <f aca="false">G19*AP19</f>
        <v>0</v>
      </c>
      <c r="L19" s="212" t="n">
        <f aca="false">G19*H19</f>
        <v>0</v>
      </c>
      <c r="M19" s="212" t="n">
        <f aca="false">L19*(1+BW19/100)</f>
        <v>0</v>
      </c>
      <c r="N19" s="212" t="n">
        <f aca="false">'Stavební rozpočet'!N989</f>
        <v>0.00279</v>
      </c>
      <c r="O19" s="212" t="n">
        <f aca="false">G19*N19</f>
        <v>0.01395</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119</v>
      </c>
      <c r="AJ19" s="90" t="n">
        <f aca="false">IF(AN19=0,L19,0)</f>
        <v>0</v>
      </c>
      <c r="AK19" s="90" t="n">
        <f aca="false">IF(AN19=12,L19,0)</f>
        <v>0</v>
      </c>
      <c r="AL19" s="90" t="n">
        <f aca="false">IF(AN19=21,L19,0)</f>
        <v>0</v>
      </c>
      <c r="AN19" s="90" t="n">
        <v>21</v>
      </c>
      <c r="AO19" s="90" t="n">
        <f aca="false">H19*0.64639625</f>
        <v>0</v>
      </c>
      <c r="AP19" s="90" t="n">
        <f aca="false">H19*(1-0.64639625)</f>
        <v>0</v>
      </c>
      <c r="AQ19" s="89" t="s">
        <v>226</v>
      </c>
      <c r="AV19" s="90" t="n">
        <f aca="false">AW19+AX19</f>
        <v>0</v>
      </c>
      <c r="AW19" s="90" t="n">
        <f aca="false">G19*AO19</f>
        <v>0</v>
      </c>
      <c r="AX19" s="90" t="n">
        <f aca="false">G19*AP19</f>
        <v>0</v>
      </c>
      <c r="AY19" s="89" t="s">
        <v>690</v>
      </c>
      <c r="AZ19" s="89" t="s">
        <v>2656</v>
      </c>
      <c r="BA19" s="190" t="s">
        <v>2647</v>
      </c>
      <c r="BC19" s="90" t="n">
        <f aca="false">AW19+AX19</f>
        <v>0</v>
      </c>
      <c r="BD19" s="90" t="n">
        <f aca="false">H19/(100-BE19)*100</f>
        <v>0</v>
      </c>
      <c r="BE19" s="90" t="n">
        <v>0</v>
      </c>
      <c r="BF19" s="90" t="n">
        <f aca="false">O19</f>
        <v>0.01395</v>
      </c>
      <c r="BH19" s="90" t="n">
        <f aca="false">G19*AO19</f>
        <v>0</v>
      </c>
      <c r="BI19" s="90" t="n">
        <f aca="false">G19*AP19</f>
        <v>0</v>
      </c>
      <c r="BJ19" s="90" t="n">
        <f aca="false">G19*H19</f>
        <v>0</v>
      </c>
      <c r="BK19" s="90"/>
      <c r="BL19" s="90" t="n">
        <v>767</v>
      </c>
      <c r="BW19" s="90" t="str">
        <f aca="false">I19</f>
        <v>21</v>
      </c>
      <c r="BX19" s="11" t="s">
        <v>2655</v>
      </c>
    </row>
    <row r="20" customFormat="false" ht="15" hidden="false" customHeight="true" outlineLevel="0" collapsed="false">
      <c r="A20" s="209" t="s">
        <v>223</v>
      </c>
      <c r="B20" s="209" t="s">
        <v>119</v>
      </c>
      <c r="C20" s="209" t="s">
        <v>2658</v>
      </c>
      <c r="D20" s="210" t="s">
        <v>2659</v>
      </c>
      <c r="E20" s="210"/>
      <c r="F20" s="209" t="s">
        <v>261</v>
      </c>
      <c r="G20" s="212" t="n">
        <f aca="false">'Stavební rozpočet'!G990</f>
        <v>5</v>
      </c>
      <c r="H20" s="212" t="n">
        <f aca="false">'Stavební rozpočet'!H990</f>
        <v>0</v>
      </c>
      <c r="I20" s="213" t="s">
        <v>203</v>
      </c>
      <c r="J20" s="212" t="n">
        <f aca="false">G20*AO20</f>
        <v>0</v>
      </c>
      <c r="K20" s="212" t="n">
        <f aca="false">G20*AP20</f>
        <v>0</v>
      </c>
      <c r="L20" s="212" t="n">
        <f aca="false">G20*H20</f>
        <v>0</v>
      </c>
      <c r="M20" s="212" t="n">
        <f aca="false">L20*(1+BW20/100)</f>
        <v>0</v>
      </c>
      <c r="N20" s="212" t="n">
        <f aca="false">'Stavební rozpočet'!N990</f>
        <v>0.00021</v>
      </c>
      <c r="O20" s="212" t="n">
        <f aca="false">G20*N20</f>
        <v>0.00105</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119</v>
      </c>
      <c r="AJ20" s="90" t="n">
        <f aca="false">IF(AN20=0,L20,0)</f>
        <v>0</v>
      </c>
      <c r="AK20" s="90" t="n">
        <f aca="false">IF(AN20=12,L20,0)</f>
        <v>0</v>
      </c>
      <c r="AL20" s="90" t="n">
        <f aca="false">IF(AN20=21,L20,0)</f>
        <v>0</v>
      </c>
      <c r="AN20" s="90" t="n">
        <v>21</v>
      </c>
      <c r="AO20" s="90" t="n">
        <f aca="false">H20*0.965536289</f>
        <v>0</v>
      </c>
      <c r="AP20" s="90" t="n">
        <f aca="false">H20*(1-0.965536289)</f>
        <v>0</v>
      </c>
      <c r="AQ20" s="89" t="s">
        <v>226</v>
      </c>
      <c r="AV20" s="90" t="n">
        <f aca="false">AW20+AX20</f>
        <v>0</v>
      </c>
      <c r="AW20" s="90" t="n">
        <f aca="false">G20*AO20</f>
        <v>0</v>
      </c>
      <c r="AX20" s="90" t="n">
        <f aca="false">G20*AP20</f>
        <v>0</v>
      </c>
      <c r="AY20" s="89" t="s">
        <v>690</v>
      </c>
      <c r="AZ20" s="89" t="s">
        <v>2656</v>
      </c>
      <c r="BA20" s="190" t="s">
        <v>2647</v>
      </c>
      <c r="BC20" s="90" t="n">
        <f aca="false">AW20+AX20</f>
        <v>0</v>
      </c>
      <c r="BD20" s="90" t="n">
        <f aca="false">H20/(100-BE20)*100</f>
        <v>0</v>
      </c>
      <c r="BE20" s="90" t="n">
        <v>0</v>
      </c>
      <c r="BF20" s="90" t="n">
        <f aca="false">O20</f>
        <v>0.00105</v>
      </c>
      <c r="BH20" s="90" t="n">
        <f aca="false">G20*AO20</f>
        <v>0</v>
      </c>
      <c r="BI20" s="90" t="n">
        <f aca="false">G20*AP20</f>
        <v>0</v>
      </c>
      <c r="BJ20" s="90" t="n">
        <f aca="false">G20*H20</f>
        <v>0</v>
      </c>
      <c r="BK20" s="90"/>
      <c r="BL20" s="90" t="n">
        <v>767</v>
      </c>
      <c r="BW20" s="90" t="str">
        <f aca="false">I20</f>
        <v>21</v>
      </c>
      <c r="BX20" s="11" t="s">
        <v>2659</v>
      </c>
    </row>
    <row r="21" customFormat="false" ht="15" hidden="false" customHeight="true" outlineLevel="0" collapsed="false">
      <c r="A21" s="209" t="s">
        <v>226</v>
      </c>
      <c r="B21" s="209" t="s">
        <v>119</v>
      </c>
      <c r="C21" s="209" t="s">
        <v>2661</v>
      </c>
      <c r="D21" s="210" t="s">
        <v>2662</v>
      </c>
      <c r="E21" s="210"/>
      <c r="F21" s="209" t="s">
        <v>261</v>
      </c>
      <c r="G21" s="212" t="n">
        <f aca="false">'Stavební rozpočet'!G991</f>
        <v>1</v>
      </c>
      <c r="H21" s="212" t="n">
        <f aca="false">'Stavební rozpočet'!H991</f>
        <v>0</v>
      </c>
      <c r="I21" s="213" t="s">
        <v>203</v>
      </c>
      <c r="J21" s="212" t="n">
        <f aca="false">G21*AO21</f>
        <v>0</v>
      </c>
      <c r="K21" s="212" t="n">
        <f aca="false">G21*AP21</f>
        <v>0</v>
      </c>
      <c r="L21" s="212" t="n">
        <f aca="false">G21*H21</f>
        <v>0</v>
      </c>
      <c r="M21" s="212" t="n">
        <f aca="false">L21*(1+BW21/100)</f>
        <v>0</v>
      </c>
      <c r="N21" s="212" t="n">
        <f aca="false">'Stavební rozpočet'!N991</f>
        <v>0.00446</v>
      </c>
      <c r="O21" s="212" t="n">
        <f aca="false">G21*N21</f>
        <v>0.00446</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119</v>
      </c>
      <c r="AJ21" s="90" t="n">
        <f aca="false">IF(AN21=0,L21,0)</f>
        <v>0</v>
      </c>
      <c r="AK21" s="90" t="n">
        <f aca="false">IF(AN21=12,L21,0)</f>
        <v>0</v>
      </c>
      <c r="AL21" s="90" t="n">
        <f aca="false">IF(AN21=21,L21,0)</f>
        <v>0</v>
      </c>
      <c r="AN21" s="90" t="n">
        <v>21</v>
      </c>
      <c r="AO21" s="90" t="n">
        <f aca="false">H21*0.979378318</f>
        <v>0</v>
      </c>
      <c r="AP21" s="90" t="n">
        <f aca="false">H21*(1-0.979378318)</f>
        <v>0</v>
      </c>
      <c r="AQ21" s="89" t="s">
        <v>226</v>
      </c>
      <c r="AV21" s="90" t="n">
        <f aca="false">AW21+AX21</f>
        <v>0</v>
      </c>
      <c r="AW21" s="90" t="n">
        <f aca="false">G21*AO21</f>
        <v>0</v>
      </c>
      <c r="AX21" s="90" t="n">
        <f aca="false">G21*AP21</f>
        <v>0</v>
      </c>
      <c r="AY21" s="89" t="s">
        <v>690</v>
      </c>
      <c r="AZ21" s="89" t="s">
        <v>2656</v>
      </c>
      <c r="BA21" s="190" t="s">
        <v>2647</v>
      </c>
      <c r="BC21" s="90" t="n">
        <f aca="false">AW21+AX21</f>
        <v>0</v>
      </c>
      <c r="BD21" s="90" t="n">
        <f aca="false">H21/(100-BE21)*100</f>
        <v>0</v>
      </c>
      <c r="BE21" s="90" t="n">
        <v>0</v>
      </c>
      <c r="BF21" s="90" t="n">
        <f aca="false">O21</f>
        <v>0.00446</v>
      </c>
      <c r="BH21" s="90" t="n">
        <f aca="false">G21*AO21</f>
        <v>0</v>
      </c>
      <c r="BI21" s="90" t="n">
        <f aca="false">G21*AP21</f>
        <v>0</v>
      </c>
      <c r="BJ21" s="90" t="n">
        <f aca="false">G21*H21</f>
        <v>0</v>
      </c>
      <c r="BK21" s="90"/>
      <c r="BL21" s="90" t="n">
        <v>767</v>
      </c>
      <c r="BW21" s="90" t="str">
        <f aca="false">I21</f>
        <v>21</v>
      </c>
      <c r="BX21" s="11" t="s">
        <v>2662</v>
      </c>
    </row>
    <row r="22" customFormat="false" ht="24.05" hidden="false" customHeight="true" outlineLevel="0" collapsed="false">
      <c r="A22" s="209" t="s">
        <v>229</v>
      </c>
      <c r="B22" s="209" t="s">
        <v>119</v>
      </c>
      <c r="C22" s="209" t="s">
        <v>2664</v>
      </c>
      <c r="D22" s="210" t="s">
        <v>2665</v>
      </c>
      <c r="E22" s="210"/>
      <c r="F22" s="209" t="s">
        <v>261</v>
      </c>
      <c r="G22" s="212" t="n">
        <f aca="false">'Stavební rozpočet'!G992</f>
        <v>1</v>
      </c>
      <c r="H22" s="212" t="n">
        <f aca="false">'Stavební rozpočet'!H992</f>
        <v>0</v>
      </c>
      <c r="I22" s="213" t="s">
        <v>203</v>
      </c>
      <c r="J22" s="212" t="n">
        <f aca="false">G22*AO22</f>
        <v>0</v>
      </c>
      <c r="K22" s="212" t="n">
        <f aca="false">G22*AP22</f>
        <v>0</v>
      </c>
      <c r="L22" s="212" t="n">
        <f aca="false">G22*H22</f>
        <v>0</v>
      </c>
      <c r="M22" s="212" t="n">
        <f aca="false">L22*(1+BW22/100)</f>
        <v>0</v>
      </c>
      <c r="N22" s="212" t="n">
        <f aca="false">'Stavební rozpočet'!N992</f>
        <v>0.00446</v>
      </c>
      <c r="O22" s="212" t="n">
        <f aca="false">G22*N22</f>
        <v>0.00446</v>
      </c>
      <c r="P22" s="213" t="s">
        <v>2666</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119</v>
      </c>
      <c r="AJ22" s="90" t="n">
        <f aca="false">IF(AN22=0,L22,0)</f>
        <v>0</v>
      </c>
      <c r="AK22" s="90" t="n">
        <f aca="false">IF(AN22=12,L22,0)</f>
        <v>0</v>
      </c>
      <c r="AL22" s="90" t="n">
        <f aca="false">IF(AN22=21,L22,0)</f>
        <v>0</v>
      </c>
      <c r="AN22" s="90" t="n">
        <v>21</v>
      </c>
      <c r="AO22" s="90" t="n">
        <f aca="false">H22*0.980383043</f>
        <v>0</v>
      </c>
      <c r="AP22" s="90" t="n">
        <f aca="false">H22*(1-0.980383043)</f>
        <v>0</v>
      </c>
      <c r="AQ22" s="89" t="s">
        <v>226</v>
      </c>
      <c r="AV22" s="90" t="n">
        <f aca="false">AW22+AX22</f>
        <v>0</v>
      </c>
      <c r="AW22" s="90" t="n">
        <f aca="false">G22*AO22</f>
        <v>0</v>
      </c>
      <c r="AX22" s="90" t="n">
        <f aca="false">G22*AP22</f>
        <v>0</v>
      </c>
      <c r="AY22" s="89" t="s">
        <v>690</v>
      </c>
      <c r="AZ22" s="89" t="s">
        <v>2656</v>
      </c>
      <c r="BA22" s="190" t="s">
        <v>2647</v>
      </c>
      <c r="BC22" s="90" t="n">
        <f aca="false">AW22+AX22</f>
        <v>0</v>
      </c>
      <c r="BD22" s="90" t="n">
        <f aca="false">H22/(100-BE22)*100</f>
        <v>0</v>
      </c>
      <c r="BE22" s="90" t="n">
        <v>0</v>
      </c>
      <c r="BF22" s="90" t="n">
        <f aca="false">O22</f>
        <v>0.00446</v>
      </c>
      <c r="BH22" s="90" t="n">
        <f aca="false">G22*AO22</f>
        <v>0</v>
      </c>
      <c r="BI22" s="90" t="n">
        <f aca="false">G22*AP22</f>
        <v>0</v>
      </c>
      <c r="BJ22" s="90" t="n">
        <f aca="false">G22*H22</f>
        <v>0</v>
      </c>
      <c r="BK22" s="90"/>
      <c r="BL22" s="90" t="n">
        <v>767</v>
      </c>
      <c r="BW22" s="90" t="str">
        <f aca="false">I22</f>
        <v>21</v>
      </c>
      <c r="BX22" s="11" t="s">
        <v>2665</v>
      </c>
    </row>
    <row r="23" customFormat="false" ht="15" hidden="false" customHeight="true" outlineLevel="0" collapsed="false">
      <c r="A23" s="209" t="s">
        <v>233</v>
      </c>
      <c r="B23" s="209" t="s">
        <v>119</v>
      </c>
      <c r="C23" s="209" t="s">
        <v>2668</v>
      </c>
      <c r="D23" s="210" t="s">
        <v>2669</v>
      </c>
      <c r="E23" s="210"/>
      <c r="F23" s="209" t="s">
        <v>264</v>
      </c>
      <c r="G23" s="212" t="n">
        <f aca="false">'Stavební rozpočet'!G993</f>
        <v>0.024</v>
      </c>
      <c r="H23" s="212" t="n">
        <f aca="false">'Stavební rozpočet'!H993</f>
        <v>0</v>
      </c>
      <c r="I23" s="213" t="s">
        <v>203</v>
      </c>
      <c r="J23" s="212" t="n">
        <f aca="false">G23*AO23</f>
        <v>0</v>
      </c>
      <c r="K23" s="212" t="n">
        <f aca="false">G23*AP23</f>
        <v>0</v>
      </c>
      <c r="L23" s="212" t="n">
        <f aca="false">G23*H23</f>
        <v>0</v>
      </c>
      <c r="M23" s="212" t="n">
        <f aca="false">L23*(1+BW23/100)</f>
        <v>0</v>
      </c>
      <c r="N23" s="212" t="n">
        <f aca="false">'Stavební rozpočet'!N993</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119</v>
      </c>
      <c r="AJ23" s="90" t="n">
        <f aca="false">IF(AN23=0,L23,0)</f>
        <v>0</v>
      </c>
      <c r="AK23" s="90" t="n">
        <f aca="false">IF(AN23=12,L23,0)</f>
        <v>0</v>
      </c>
      <c r="AL23" s="90" t="n">
        <f aca="false">IF(AN23=21,L23,0)</f>
        <v>0</v>
      </c>
      <c r="AN23" s="90" t="n">
        <v>21</v>
      </c>
      <c r="AO23" s="90" t="n">
        <f aca="false">H23*0</f>
        <v>0</v>
      </c>
      <c r="AP23" s="90" t="n">
        <f aca="false">H23*(1-0)</f>
        <v>0</v>
      </c>
      <c r="AQ23" s="89" t="s">
        <v>220</v>
      </c>
      <c r="AV23" s="90" t="n">
        <f aca="false">AW23+AX23</f>
        <v>0</v>
      </c>
      <c r="AW23" s="90" t="n">
        <f aca="false">G23*AO23</f>
        <v>0</v>
      </c>
      <c r="AX23" s="90" t="n">
        <f aca="false">G23*AP23</f>
        <v>0</v>
      </c>
      <c r="AY23" s="89" t="s">
        <v>690</v>
      </c>
      <c r="AZ23" s="89" t="s">
        <v>2656</v>
      </c>
      <c r="BA23" s="190" t="s">
        <v>2647</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767</v>
      </c>
      <c r="BW23" s="90" t="str">
        <f aca="false">I23</f>
        <v>21</v>
      </c>
      <c r="BX23" s="11" t="s">
        <v>2669</v>
      </c>
    </row>
    <row r="24" customFormat="false" ht="15" hidden="false" customHeight="true" outlineLevel="0" collapsed="false">
      <c r="A24" s="203"/>
      <c r="B24" s="204" t="s">
        <v>119</v>
      </c>
      <c r="C24" s="204" t="s">
        <v>493</v>
      </c>
      <c r="D24" s="205" t="s">
        <v>1305</v>
      </c>
      <c r="E24" s="205"/>
      <c r="F24" s="203" t="s">
        <v>97</v>
      </c>
      <c r="G24" s="203" t="s">
        <v>97</v>
      </c>
      <c r="H24" s="203" t="s">
        <v>97</v>
      </c>
      <c r="I24" s="203" t="s">
        <v>97</v>
      </c>
      <c r="J24" s="207" t="n">
        <f aca="false">SUM(J25:J26)</f>
        <v>0</v>
      </c>
      <c r="K24" s="207" t="n">
        <f aca="false">SUM(K25:K26)</f>
        <v>0</v>
      </c>
      <c r="L24" s="207" t="n">
        <f aca="false">SUM(L25:L26)</f>
        <v>0</v>
      </c>
      <c r="M24" s="207" t="n">
        <f aca="false">SUM(M25:M26)</f>
        <v>0</v>
      </c>
      <c r="N24" s="208"/>
      <c r="O24" s="207" t="n">
        <f aca="false">SUM(O25:O26)</f>
        <v>0</v>
      </c>
      <c r="P24" s="208"/>
      <c r="AI24" s="190" t="s">
        <v>119</v>
      </c>
      <c r="AS24" s="178" t="n">
        <f aca="false">SUM(AJ25:AJ26)</f>
        <v>0</v>
      </c>
      <c r="AT24" s="178" t="n">
        <f aca="false">SUM(AK25:AK26)</f>
        <v>0</v>
      </c>
      <c r="AU24" s="178" t="n">
        <f aca="false">SUM(AL25:AL26)</f>
        <v>0</v>
      </c>
    </row>
    <row r="25" customFormat="false" ht="24.05" hidden="false" customHeight="true" outlineLevel="0" collapsed="false">
      <c r="A25" s="209" t="s">
        <v>237</v>
      </c>
      <c r="B25" s="209" t="s">
        <v>119</v>
      </c>
      <c r="C25" s="209" t="s">
        <v>2671</v>
      </c>
      <c r="D25" s="210" t="s">
        <v>2672</v>
      </c>
      <c r="E25" s="210"/>
      <c r="F25" s="209" t="s">
        <v>1309</v>
      </c>
      <c r="G25" s="212" t="n">
        <f aca="false">'Stavební rozpočet'!G995</f>
        <v>10</v>
      </c>
      <c r="H25" s="212" t="n">
        <f aca="false">'Stavební rozpočet'!H995</f>
        <v>0</v>
      </c>
      <c r="I25" s="213" t="s">
        <v>203</v>
      </c>
      <c r="J25" s="212" t="n">
        <f aca="false">G25*AO25</f>
        <v>0</v>
      </c>
      <c r="K25" s="212" t="n">
        <f aca="false">G25*AP25</f>
        <v>0</v>
      </c>
      <c r="L25" s="212" t="n">
        <f aca="false">G25*H25</f>
        <v>0</v>
      </c>
      <c r="M25" s="212" t="n">
        <f aca="false">L25*(1+BW25/100)</f>
        <v>0</v>
      </c>
      <c r="N25" s="212" t="n">
        <f aca="false">'Stavební rozpočet'!N995</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119</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1310</v>
      </c>
      <c r="AZ25" s="89" t="s">
        <v>2673</v>
      </c>
      <c r="BA25" s="190" t="s">
        <v>2647</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90</v>
      </c>
      <c r="BW25" s="90" t="str">
        <f aca="false">I25</f>
        <v>21</v>
      </c>
      <c r="BX25" s="11" t="s">
        <v>2672</v>
      </c>
    </row>
    <row r="26" customFormat="false" ht="24.05" hidden="false" customHeight="true" outlineLevel="0" collapsed="false">
      <c r="A26" s="209" t="s">
        <v>242</v>
      </c>
      <c r="B26" s="209" t="s">
        <v>119</v>
      </c>
      <c r="C26" s="209" t="s">
        <v>1307</v>
      </c>
      <c r="D26" s="210" t="s">
        <v>2675</v>
      </c>
      <c r="E26" s="210"/>
      <c r="F26" s="209" t="s">
        <v>1309</v>
      </c>
      <c r="G26" s="212" t="n">
        <f aca="false">'Stavební rozpočet'!G996</f>
        <v>13</v>
      </c>
      <c r="H26" s="212" t="n">
        <f aca="false">'Stavební rozpočet'!H996</f>
        <v>0</v>
      </c>
      <c r="I26" s="213" t="s">
        <v>203</v>
      </c>
      <c r="J26" s="212" t="n">
        <f aca="false">G26*AO26</f>
        <v>0</v>
      </c>
      <c r="K26" s="212" t="n">
        <f aca="false">G26*AP26</f>
        <v>0</v>
      </c>
      <c r="L26" s="212" t="n">
        <f aca="false">G26*H26</f>
        <v>0</v>
      </c>
      <c r="M26" s="212" t="n">
        <f aca="false">L26*(1+BW26/100)</f>
        <v>0</v>
      </c>
      <c r="N26" s="212" t="n">
        <f aca="false">'Stavební rozpočet'!N996</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119</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1310</v>
      </c>
      <c r="AZ26" s="89" t="s">
        <v>2673</v>
      </c>
      <c r="BA26" s="190" t="s">
        <v>2647</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90</v>
      </c>
      <c r="BW26" s="90" t="str">
        <f aca="false">I26</f>
        <v>21</v>
      </c>
      <c r="BX26" s="11" t="s">
        <v>2675</v>
      </c>
    </row>
    <row r="27" customFormat="false" ht="19.85" hidden="false" customHeight="true" outlineLevel="0" collapsed="false">
      <c r="J27" s="172" t="s">
        <v>160</v>
      </c>
      <c r="K27" s="172"/>
      <c r="L27" s="358" t="n">
        <f aca="false">L13+L18+L24</f>
        <v>0</v>
      </c>
      <c r="M27" s="358" t="n">
        <f aca="false">M13+M18+M24</f>
        <v>0</v>
      </c>
    </row>
    <row r="28" customFormat="false" ht="15" hidden="false" customHeight="false" outlineLevel="0" collapsed="false">
      <c r="A28" s="1"/>
    </row>
    <row r="29" customFormat="false" ht="15" hidden="false" customHeight="false" outlineLevel="0" collapsed="false">
      <c r="A29" s="11"/>
      <c r="B29" s="11"/>
      <c r="C29" s="11"/>
      <c r="D29" s="11"/>
      <c r="E29" s="11"/>
      <c r="F29" s="11"/>
      <c r="G29" s="11"/>
      <c r="H29" s="11"/>
      <c r="I29" s="11"/>
      <c r="J29" s="11"/>
      <c r="K29" s="11"/>
      <c r="L29" s="11"/>
      <c r="M29" s="11"/>
      <c r="N29" s="11"/>
      <c r="O29" s="11"/>
      <c r="P29" s="11"/>
    </row>
  </sheetData>
  <mergeCells count="46">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J27:K27"/>
    <mergeCell ref="A29:P2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BFFF"/>
    <pageSetUpPr fitToPage="true"/>
  </sheetPr>
  <dimension ref="A1:H3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8.48"/>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5938</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505</v>
      </c>
      <c r="D11" s="205" t="s">
        <v>506</v>
      </c>
      <c r="E11" s="205"/>
      <c r="F11" s="204"/>
      <c r="G11" s="208"/>
      <c r="H11" s="208"/>
    </row>
    <row r="12" customFormat="false" ht="15" hidden="false" customHeight="true" outlineLevel="0" collapsed="false">
      <c r="A12" s="204"/>
      <c r="B12" s="204" t="s">
        <v>4419</v>
      </c>
      <c r="C12" s="204" t="s">
        <v>685</v>
      </c>
      <c r="D12" s="205" t="s">
        <v>686</v>
      </c>
      <c r="E12" s="205"/>
      <c r="F12" s="204"/>
      <c r="G12" s="208"/>
      <c r="H12" s="208"/>
    </row>
    <row r="13" customFormat="false" ht="15" hidden="false" customHeight="true" outlineLevel="0" collapsed="false">
      <c r="A13" s="204"/>
      <c r="B13" s="204" t="s">
        <v>4419</v>
      </c>
      <c r="C13" s="204" t="s">
        <v>493</v>
      </c>
      <c r="D13" s="205" t="s">
        <v>1305</v>
      </c>
      <c r="E13" s="205"/>
      <c r="F13" s="204"/>
      <c r="G13" s="208"/>
      <c r="H13" s="208"/>
    </row>
    <row r="14" customFormat="false" ht="15" hidden="false" customHeight="true" outlineLevel="0" collapsed="false">
      <c r="A14" s="209" t="s">
        <v>199</v>
      </c>
      <c r="B14" s="209" t="s">
        <v>119</v>
      </c>
      <c r="C14" s="209" t="s">
        <v>2644</v>
      </c>
      <c r="D14" s="210" t="s">
        <v>2645</v>
      </c>
      <c r="E14" s="210"/>
      <c r="F14" s="209" t="s">
        <v>261</v>
      </c>
      <c r="G14" s="212" t="n">
        <v>5</v>
      </c>
      <c r="H14" s="212" t="n">
        <v>0</v>
      </c>
    </row>
    <row r="15" customFormat="false" ht="15" hidden="false" customHeight="false" outlineLevel="0" collapsed="false">
      <c r="A15" s="364"/>
      <c r="B15" s="364"/>
      <c r="C15" s="364"/>
      <c r="D15" s="365" t="s">
        <v>220</v>
      </c>
      <c r="E15" s="366"/>
      <c r="F15" s="366"/>
      <c r="G15" s="367" t="n">
        <v>5</v>
      </c>
      <c r="H15" s="364"/>
    </row>
    <row r="16" customFormat="false" ht="15" hidden="false" customHeight="true" outlineLevel="0" collapsed="false">
      <c r="A16" s="209" t="s">
        <v>208</v>
      </c>
      <c r="B16" s="209" t="s">
        <v>119</v>
      </c>
      <c r="C16" s="209" t="s">
        <v>2649</v>
      </c>
      <c r="D16" s="210" t="s">
        <v>2650</v>
      </c>
      <c r="E16" s="210"/>
      <c r="F16" s="209" t="s">
        <v>313</v>
      </c>
      <c r="G16" s="212" t="n">
        <v>5</v>
      </c>
      <c r="H16" s="212" t="n">
        <v>0</v>
      </c>
    </row>
    <row r="17" customFormat="false" ht="15" hidden="false" customHeight="false" outlineLevel="0" collapsed="false">
      <c r="A17" s="364"/>
      <c r="B17" s="364"/>
      <c r="C17" s="364"/>
      <c r="D17" s="365" t="s">
        <v>220</v>
      </c>
      <c r="E17" s="366"/>
      <c r="F17" s="366"/>
      <c r="G17" s="367" t="n">
        <v>5</v>
      </c>
      <c r="H17" s="364"/>
    </row>
    <row r="18" customFormat="false" ht="24.05" hidden="false" customHeight="true" outlineLevel="0" collapsed="false">
      <c r="A18" s="214" t="s">
        <v>211</v>
      </c>
      <c r="B18" s="214" t="s">
        <v>119</v>
      </c>
      <c r="C18" s="214" t="s">
        <v>539</v>
      </c>
      <c r="D18" s="215" t="s">
        <v>540</v>
      </c>
      <c r="E18" s="215"/>
      <c r="F18" s="214" t="s">
        <v>255</v>
      </c>
      <c r="G18" s="217" t="n">
        <v>10</v>
      </c>
      <c r="H18" s="217" t="n">
        <v>0</v>
      </c>
    </row>
    <row r="19" customFormat="false" ht="15" hidden="false" customHeight="false" outlineLevel="0" collapsed="false">
      <c r="A19" s="364"/>
      <c r="B19" s="364"/>
      <c r="C19" s="364"/>
      <c r="D19" s="365" t="s">
        <v>237</v>
      </c>
      <c r="E19" s="366"/>
      <c r="F19" s="366"/>
      <c r="G19" s="368" t="n">
        <v>10</v>
      </c>
      <c r="H19" s="364"/>
    </row>
    <row r="20" customFormat="false" ht="15" hidden="false" customHeight="true" outlineLevel="0" collapsed="false">
      <c r="A20" s="209" t="s">
        <v>216</v>
      </c>
      <c r="B20" s="209" t="s">
        <v>119</v>
      </c>
      <c r="C20" s="209" t="s">
        <v>574</v>
      </c>
      <c r="D20" s="210" t="s">
        <v>575</v>
      </c>
      <c r="E20" s="210"/>
      <c r="F20" s="209" t="s">
        <v>264</v>
      </c>
      <c r="G20" s="212" t="n">
        <v>0.06</v>
      </c>
      <c r="H20" s="212" t="n">
        <v>0</v>
      </c>
    </row>
    <row r="21" customFormat="false" ht="15" hidden="false" customHeight="false" outlineLevel="0" collapsed="false">
      <c r="A21" s="364"/>
      <c r="B21" s="364"/>
      <c r="C21" s="364"/>
      <c r="D21" s="365" t="s">
        <v>4928</v>
      </c>
      <c r="E21" s="366"/>
      <c r="F21" s="366"/>
      <c r="G21" s="367" t="n">
        <v>0.06</v>
      </c>
      <c r="H21" s="364"/>
    </row>
    <row r="22" customFormat="false" ht="15" hidden="false" customHeight="true" outlineLevel="0" collapsed="false">
      <c r="A22" s="209" t="s">
        <v>220</v>
      </c>
      <c r="B22" s="209" t="s">
        <v>119</v>
      </c>
      <c r="C22" s="209" t="s">
        <v>2654</v>
      </c>
      <c r="D22" s="210" t="s">
        <v>2655</v>
      </c>
      <c r="E22" s="210"/>
      <c r="F22" s="209" t="s">
        <v>261</v>
      </c>
      <c r="G22" s="212" t="n">
        <v>5</v>
      </c>
      <c r="H22" s="212" t="n">
        <v>0</v>
      </c>
    </row>
    <row r="23" customFormat="false" ht="15" hidden="false" customHeight="false" outlineLevel="0" collapsed="false">
      <c r="A23" s="364"/>
      <c r="B23" s="364"/>
      <c r="C23" s="364"/>
      <c r="D23" s="365" t="s">
        <v>220</v>
      </c>
      <c r="E23" s="366"/>
      <c r="F23" s="366"/>
      <c r="G23" s="367" t="n">
        <v>5</v>
      </c>
      <c r="H23" s="364"/>
    </row>
    <row r="24" customFormat="false" ht="15" hidden="false" customHeight="true" outlineLevel="0" collapsed="false">
      <c r="A24" s="209" t="s">
        <v>223</v>
      </c>
      <c r="B24" s="209" t="s">
        <v>119</v>
      </c>
      <c r="C24" s="209" t="s">
        <v>2658</v>
      </c>
      <c r="D24" s="210" t="s">
        <v>2659</v>
      </c>
      <c r="E24" s="210"/>
      <c r="F24" s="209" t="s">
        <v>261</v>
      </c>
      <c r="G24" s="212" t="n">
        <v>5</v>
      </c>
      <c r="H24" s="212" t="n">
        <v>0</v>
      </c>
    </row>
    <row r="25" customFormat="false" ht="15" hidden="false" customHeight="false" outlineLevel="0" collapsed="false">
      <c r="A25" s="364"/>
      <c r="B25" s="364"/>
      <c r="C25" s="364"/>
      <c r="D25" s="365" t="s">
        <v>220</v>
      </c>
      <c r="E25" s="366"/>
      <c r="F25" s="366"/>
      <c r="G25" s="367" t="n">
        <v>5</v>
      </c>
      <c r="H25" s="364"/>
    </row>
    <row r="26" customFormat="false" ht="15" hidden="false" customHeight="true" outlineLevel="0" collapsed="false">
      <c r="A26" s="209" t="s">
        <v>226</v>
      </c>
      <c r="B26" s="209" t="s">
        <v>119</v>
      </c>
      <c r="C26" s="209" t="s">
        <v>2661</v>
      </c>
      <c r="D26" s="210" t="s">
        <v>2662</v>
      </c>
      <c r="E26" s="210"/>
      <c r="F26" s="209" t="s">
        <v>261</v>
      </c>
      <c r="G26" s="212" t="n">
        <v>1</v>
      </c>
      <c r="H26" s="212" t="n">
        <v>0</v>
      </c>
    </row>
    <row r="27" customFormat="false" ht="15" hidden="false" customHeight="false" outlineLevel="0" collapsed="false">
      <c r="A27" s="364"/>
      <c r="B27" s="364"/>
      <c r="C27" s="364"/>
      <c r="D27" s="365" t="s">
        <v>199</v>
      </c>
      <c r="E27" s="366"/>
      <c r="F27" s="366"/>
      <c r="G27" s="367" t="n">
        <v>1</v>
      </c>
      <c r="H27" s="364"/>
    </row>
    <row r="28" customFormat="false" ht="15" hidden="false" customHeight="true" outlineLevel="0" collapsed="false">
      <c r="A28" s="209" t="s">
        <v>229</v>
      </c>
      <c r="B28" s="209" t="s">
        <v>119</v>
      </c>
      <c r="C28" s="209" t="s">
        <v>2664</v>
      </c>
      <c r="D28" s="210" t="s">
        <v>2665</v>
      </c>
      <c r="E28" s="210"/>
      <c r="F28" s="209" t="s">
        <v>261</v>
      </c>
      <c r="G28" s="212" t="n">
        <v>1</v>
      </c>
      <c r="H28" s="212" t="n">
        <v>0</v>
      </c>
    </row>
    <row r="29" customFormat="false" ht="15" hidden="false" customHeight="false" outlineLevel="0" collapsed="false">
      <c r="A29" s="364"/>
      <c r="B29" s="364"/>
      <c r="C29" s="364"/>
      <c r="D29" s="365" t="s">
        <v>199</v>
      </c>
      <c r="E29" s="366"/>
      <c r="F29" s="366"/>
      <c r="G29" s="367" t="n">
        <v>1</v>
      </c>
      <c r="H29" s="364"/>
    </row>
    <row r="30" customFormat="false" ht="15" hidden="false" customHeight="true" outlineLevel="0" collapsed="false">
      <c r="A30" s="209" t="s">
        <v>233</v>
      </c>
      <c r="B30" s="209" t="s">
        <v>119</v>
      </c>
      <c r="C30" s="209" t="s">
        <v>2668</v>
      </c>
      <c r="D30" s="210" t="s">
        <v>2669</v>
      </c>
      <c r="E30" s="210"/>
      <c r="F30" s="209" t="s">
        <v>264</v>
      </c>
      <c r="G30" s="212" t="n">
        <v>0.024</v>
      </c>
      <c r="H30" s="212" t="n">
        <v>0</v>
      </c>
    </row>
    <row r="31" customFormat="false" ht="15" hidden="false" customHeight="false" outlineLevel="0" collapsed="false">
      <c r="A31" s="364"/>
      <c r="B31" s="364"/>
      <c r="C31" s="364"/>
      <c r="D31" s="365" t="s">
        <v>4929</v>
      </c>
      <c r="E31" s="366"/>
      <c r="F31" s="366"/>
      <c r="G31" s="367" t="n">
        <v>0.024</v>
      </c>
      <c r="H31" s="364"/>
    </row>
    <row r="32" customFormat="false" ht="24.05" hidden="false" customHeight="true" outlineLevel="0" collapsed="false">
      <c r="A32" s="209" t="s">
        <v>237</v>
      </c>
      <c r="B32" s="209" t="s">
        <v>119</v>
      </c>
      <c r="C32" s="209" t="s">
        <v>2671</v>
      </c>
      <c r="D32" s="210" t="s">
        <v>2672</v>
      </c>
      <c r="E32" s="210"/>
      <c r="F32" s="209" t="s">
        <v>1309</v>
      </c>
      <c r="G32" s="212" t="n">
        <v>10</v>
      </c>
      <c r="H32" s="212" t="n">
        <v>0</v>
      </c>
    </row>
    <row r="33" customFormat="false" ht="15" hidden="false" customHeight="false" outlineLevel="0" collapsed="false">
      <c r="A33" s="364"/>
      <c r="B33" s="364"/>
      <c r="C33" s="364"/>
      <c r="D33" s="365" t="s">
        <v>237</v>
      </c>
      <c r="E33" s="366"/>
      <c r="F33" s="366"/>
      <c r="G33" s="367" t="n">
        <v>10</v>
      </c>
      <c r="H33" s="364"/>
    </row>
    <row r="34" customFormat="false" ht="15" hidden="false" customHeight="true" outlineLevel="0" collapsed="false">
      <c r="A34" s="209" t="s">
        <v>242</v>
      </c>
      <c r="B34" s="209" t="s">
        <v>119</v>
      </c>
      <c r="C34" s="209" t="s">
        <v>1307</v>
      </c>
      <c r="D34" s="210" t="s">
        <v>2675</v>
      </c>
      <c r="E34" s="210"/>
      <c r="F34" s="209" t="s">
        <v>1309</v>
      </c>
      <c r="G34" s="212" t="n">
        <v>13</v>
      </c>
      <c r="H34" s="212" t="n">
        <v>0</v>
      </c>
    </row>
    <row r="35" customFormat="false" ht="15" hidden="false" customHeight="false" outlineLevel="0" collapsed="false">
      <c r="A35" s="364"/>
      <c r="B35" s="364"/>
      <c r="C35" s="364"/>
      <c r="D35" s="365" t="s">
        <v>197</v>
      </c>
      <c r="E35" s="366"/>
      <c r="F35" s="366"/>
      <c r="G35" s="367" t="n">
        <v>13</v>
      </c>
      <c r="H35" s="364"/>
    </row>
    <row r="37" customFormat="false" ht="15" hidden="false" customHeight="false" outlineLevel="0" collapsed="false">
      <c r="A37" s="1"/>
    </row>
    <row r="38" customFormat="false" ht="15" hidden="false" customHeight="false" outlineLevel="0" collapsed="false">
      <c r="A38" s="11"/>
      <c r="B38" s="11"/>
      <c r="C38" s="11"/>
      <c r="D38" s="11"/>
      <c r="E38" s="11"/>
      <c r="F38" s="11"/>
      <c r="G38" s="11"/>
    </row>
  </sheetData>
  <mergeCells count="44">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A38:G3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22"/>
    <col collapsed="false" customWidth="true" hidden="false" outlineLevel="0" max="2" min="2" style="25" width="12.86"/>
    <col collapsed="false" customWidth="true" hidden="false" outlineLevel="0" max="3" min="3" style="25" width="27.15"/>
    <col collapsed="false" customWidth="true" hidden="false" outlineLevel="0" max="4" min="4" style="25" width="19.19"/>
    <col collapsed="false" customWidth="true" hidden="false" outlineLevel="0" max="5" min="5" style="25" width="14"/>
    <col collapsed="false" customWidth="true" hidden="false" outlineLevel="0" max="6" min="6" style="25" width="27.15"/>
    <col collapsed="false" customWidth="true" hidden="false" outlineLevel="0" max="7" min="7" style="25" width="20.81"/>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5939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3.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(SO03.11)'!AB12:AB1941)</f>
        <v>0</v>
      </c>
      <c r="D14" s="33" t="s">
        <v>39</v>
      </c>
      <c r="E14" s="33"/>
      <c r="F14" s="34" t="n">
        <f aca="false">'VORN objektu (SO03.11)'!I15</f>
        <v>0</v>
      </c>
      <c r="G14" s="33" t="s">
        <v>83</v>
      </c>
      <c r="H14" s="33"/>
      <c r="I14" s="34" t="n">
        <f aca="false">'VORN objektu (SO03.11)'!I21</f>
        <v>0</v>
      </c>
    </row>
    <row r="15" customFormat="false" ht="15" hidden="false" customHeight="false" outlineLevel="0" collapsed="false">
      <c r="A15" s="35"/>
      <c r="B15" s="33" t="s">
        <v>40</v>
      </c>
      <c r="C15" s="34" t="n">
        <f aca="false">SUM('Stavební rozpočet (SO03.11)'!AC12:AC1941)</f>
        <v>0</v>
      </c>
      <c r="D15" s="33" t="s">
        <v>41</v>
      </c>
      <c r="E15" s="33"/>
      <c r="F15" s="34" t="n">
        <f aca="false">'VORN objektu (SO03.11)'!I16</f>
        <v>0</v>
      </c>
      <c r="G15" s="33" t="s">
        <v>84</v>
      </c>
      <c r="H15" s="33"/>
      <c r="I15" s="34" t="n">
        <f aca="false">'VORN objektu (SO03.11)'!I22</f>
        <v>0</v>
      </c>
    </row>
    <row r="16" customFormat="false" ht="15" hidden="false" customHeight="false" outlineLevel="0" collapsed="false">
      <c r="A16" s="32" t="s">
        <v>42</v>
      </c>
      <c r="B16" s="33" t="s">
        <v>38</v>
      </c>
      <c r="C16" s="34" t="n">
        <f aca="false">SUM('Stavební rozpočet (SO03.11)'!AD12:AD1941)</f>
        <v>0</v>
      </c>
      <c r="D16" s="33" t="s">
        <v>43</v>
      </c>
      <c r="E16" s="33"/>
      <c r="F16" s="34" t="n">
        <f aca="false">'VORN objektu (SO03.11)'!I17</f>
        <v>0</v>
      </c>
      <c r="G16" s="33" t="s">
        <v>85</v>
      </c>
      <c r="H16" s="33"/>
      <c r="I16" s="34" t="n">
        <f aca="false">'VORN objektu (SO03.11)'!I23</f>
        <v>0</v>
      </c>
    </row>
    <row r="17" customFormat="false" ht="15" hidden="false" customHeight="false" outlineLevel="0" collapsed="false">
      <c r="A17" s="35"/>
      <c r="B17" s="33" t="s">
        <v>40</v>
      </c>
      <c r="C17" s="34" t="n">
        <f aca="false">SUM('Stavební rozpočet (SO03.11)'!AE12:AE1941)</f>
        <v>0</v>
      </c>
      <c r="D17" s="33"/>
      <c r="E17" s="33"/>
      <c r="F17" s="36"/>
      <c r="G17" s="33" t="s">
        <v>86</v>
      </c>
      <c r="H17" s="33"/>
      <c r="I17" s="34" t="n">
        <f aca="false">'VORN objektu (SO03.11)'!I24</f>
        <v>0</v>
      </c>
    </row>
    <row r="18" customFormat="false" ht="15" hidden="false" customHeight="false" outlineLevel="0" collapsed="false">
      <c r="A18" s="32" t="s">
        <v>44</v>
      </c>
      <c r="B18" s="33" t="s">
        <v>38</v>
      </c>
      <c r="C18" s="34" t="n">
        <f aca="false">SUM('Stavební rozpočet (SO03.11)'!AF12:AF1941)</f>
        <v>0</v>
      </c>
      <c r="D18" s="33"/>
      <c r="E18" s="33"/>
      <c r="F18" s="36"/>
      <c r="G18" s="33" t="s">
        <v>87</v>
      </c>
      <c r="H18" s="33"/>
      <c r="I18" s="34" t="n">
        <f aca="false">'VORN objektu (SO03.11)'!I25</f>
        <v>0</v>
      </c>
    </row>
    <row r="19" customFormat="false" ht="15" hidden="false" customHeight="false" outlineLevel="0" collapsed="false">
      <c r="A19" s="35"/>
      <c r="B19" s="33" t="s">
        <v>40</v>
      </c>
      <c r="C19" s="34" t="n">
        <f aca="false">SUM('Stavební rozpočet (SO03.11)'!AG12:AG1941)</f>
        <v>0</v>
      </c>
      <c r="D19" s="33"/>
      <c r="E19" s="33"/>
      <c r="F19" s="36"/>
      <c r="G19" s="33" t="s">
        <v>88</v>
      </c>
      <c r="H19" s="33"/>
      <c r="I19" s="34" t="n">
        <f aca="false">'VORN objektu (SO03.11)'!I26</f>
        <v>0</v>
      </c>
    </row>
    <row r="20" customFormat="false" ht="15" hidden="false" customHeight="false" outlineLevel="0" collapsed="false">
      <c r="A20" s="35" t="s">
        <v>45</v>
      </c>
      <c r="B20" s="35"/>
      <c r="C20" s="34" t="n">
        <f aca="false">SUM('Stavební rozpočet (SO03.11)'!AH12:AH1941)</f>
        <v>0</v>
      </c>
      <c r="D20" s="33"/>
      <c r="E20" s="33"/>
      <c r="F20" s="36"/>
      <c r="G20" s="33"/>
      <c r="H20" s="33"/>
      <c r="I20" s="36"/>
    </row>
    <row r="21" customFormat="false" ht="15" hidden="false" customHeight="false" outlineLevel="0" collapsed="false">
      <c r="A21" s="32" t="s">
        <v>46</v>
      </c>
      <c r="B21" s="32"/>
      <c r="C21" s="37" t="n">
        <f aca="false">SUM('Stavební rozpočet (SO03.11)'!Z12:Z1941)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(SO03.11)'!I36</f>
        <v>0</v>
      </c>
    </row>
    <row r="25" customFormat="false" ht="15" hidden="false" customHeight="false" outlineLevel="0" collapsed="false">
      <c r="A25" s="44" t="s">
        <v>50</v>
      </c>
      <c r="B25" s="44"/>
      <c r="C25" s="45" t="n">
        <f aca="false">SUM('Stavební rozpočet (SO03.11)'!AJ12:AJ1941)</f>
        <v>0</v>
      </c>
      <c r="D25" s="46"/>
      <c r="E25" s="46"/>
      <c r="F25" s="46"/>
      <c r="G25" s="46"/>
      <c r="H25" s="46"/>
      <c r="I25" s="46"/>
    </row>
    <row r="26" customFormat="false" ht="15" hidden="false" customHeight="false" outlineLevel="0" collapsed="false">
      <c r="A26" s="47" t="s">
        <v>51</v>
      </c>
      <c r="B26" s="47"/>
      <c r="C26" s="48" t="n">
        <f aca="false">SUM('Stavební rozpočet (SO03.11)'!AK12:AK1941)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(SO03.11)'!AL12:AL1941)+(F22+I22+F23+I23+I24)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5940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BX4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52"/>
    <col collapsed="false" customWidth="true" hidden="false" outlineLevel="0" max="4" min="4" style="174" width="35.77"/>
    <col collapsed="false" customWidth="true" hidden="false" outlineLevel="0" max="5" min="5" style="25" width="15.83"/>
    <col collapsed="false" customWidth="true" hidden="false" outlineLevel="0" max="6" min="6" style="25" width="4.29"/>
    <col collapsed="false" customWidth="true" hidden="false" outlineLevel="0" max="7" min="7" style="175" width="8.88"/>
    <col collapsed="false" customWidth="true" hidden="false" outlineLevel="0" max="8" min="8" style="25" width="10.4"/>
    <col collapsed="false" customWidth="true" hidden="false" outlineLevel="0" max="9" min="9" style="25" width="10.62"/>
    <col collapsed="false" customWidth="true" hidden="false" outlineLevel="0" max="10" min="10" style="25" width="13.22"/>
    <col collapsed="false" customWidth="true" hidden="false" outlineLevel="0" max="11" min="11" style="25" width="13.01"/>
    <col collapsed="false" customWidth="true" hidden="false" outlineLevel="0" max="12" min="12" style="25" width="16.15"/>
    <col collapsed="false" customWidth="true" hidden="false" outlineLevel="0" max="13" min="13" style="25" width="15.71"/>
    <col collapsed="false" customWidth="true" hidden="false" outlineLevel="0" max="14" min="14" style="25" width="7.04"/>
    <col collapsed="false" customWidth="true" hidden="false" outlineLevel="0" max="15" min="15" style="25" width="10.19"/>
    <col collapsed="false" customWidth="true" hidden="false" outlineLevel="0" max="16" min="16" style="25" width="12.36"/>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5941</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12"/>
      <c r="B12" s="257" t="s">
        <v>121</v>
      </c>
      <c r="C12" s="257"/>
      <c r="D12" s="258" t="s">
        <v>122</v>
      </c>
      <c r="E12" s="258"/>
      <c r="F12" s="112" t="s">
        <v>97</v>
      </c>
      <c r="G12" s="259" t="s">
        <v>97</v>
      </c>
      <c r="H12" s="112" t="s">
        <v>97</v>
      </c>
      <c r="I12" s="112" t="s">
        <v>97</v>
      </c>
      <c r="J12" s="260" t="n">
        <f aca="false">J13+J16+J19+J23+J29+J31+J36</f>
        <v>0</v>
      </c>
      <c r="K12" s="260" t="n">
        <f aca="false">K13+K16+K19+K23+K29+K31+K36</f>
        <v>0</v>
      </c>
      <c r="L12" s="260" t="n">
        <f aca="false">L13+L16+L19+L23+L29+L31+L36</f>
        <v>0</v>
      </c>
      <c r="M12" s="260" t="n">
        <f aca="false">M13+M16+M19+M23+M29+M31+M36</f>
        <v>0</v>
      </c>
      <c r="N12" s="261"/>
      <c r="O12" s="260" t="n">
        <f aca="false">O13+O16+O19+O23+O29+O31+O36</f>
        <v>5815.92308075</v>
      </c>
      <c r="P12" s="261"/>
    </row>
    <row r="13" customFormat="false" ht="15" hidden="false" customHeight="true" outlineLevel="0" collapsed="false">
      <c r="A13" s="203"/>
      <c r="B13" s="204" t="s">
        <v>121</v>
      </c>
      <c r="C13" s="204" t="s">
        <v>197</v>
      </c>
      <c r="D13" s="205" t="s">
        <v>198</v>
      </c>
      <c r="E13" s="205"/>
      <c r="F13" s="203" t="s">
        <v>97</v>
      </c>
      <c r="G13" s="206" t="s">
        <v>97</v>
      </c>
      <c r="H13" s="203" t="s">
        <v>97</v>
      </c>
      <c r="I13" s="203" t="s">
        <v>97</v>
      </c>
      <c r="J13" s="207" t="n">
        <f aca="false">SUM(J14:J15)</f>
        <v>0</v>
      </c>
      <c r="K13" s="207" t="n">
        <f aca="false">SUM(K14:K15)</f>
        <v>0</v>
      </c>
      <c r="L13" s="207" t="n">
        <f aca="false">SUM(L14:L15)</f>
        <v>0</v>
      </c>
      <c r="M13" s="207" t="n">
        <f aca="false">SUM(M14:M15)</f>
        <v>0</v>
      </c>
      <c r="N13" s="208"/>
      <c r="O13" s="207" t="n">
        <f aca="false">SUM(O14:O15)</f>
        <v>0</v>
      </c>
      <c r="P13" s="208"/>
      <c r="AI13" s="190" t="s">
        <v>121</v>
      </c>
      <c r="AS13" s="178" t="n">
        <f aca="false">SUM(AJ14:AJ15)</f>
        <v>0</v>
      </c>
      <c r="AT13" s="178" t="n">
        <f aca="false">SUM(AK14:AK15)</f>
        <v>0</v>
      </c>
      <c r="AU13" s="178" t="n">
        <f aca="false">SUM(AL14:AL15)</f>
        <v>0</v>
      </c>
    </row>
    <row r="14" customFormat="false" ht="24.05" hidden="false" customHeight="true" outlineLevel="0" collapsed="false">
      <c r="A14" s="209" t="s">
        <v>199</v>
      </c>
      <c r="B14" s="209" t="s">
        <v>121</v>
      </c>
      <c r="C14" s="209" t="s">
        <v>2677</v>
      </c>
      <c r="D14" s="210" t="s">
        <v>2678</v>
      </c>
      <c r="E14" s="210"/>
      <c r="F14" s="209" t="s">
        <v>202</v>
      </c>
      <c r="G14" s="211" t="n">
        <f aca="false">'Stavební rozpočet'!G999</f>
        <v>2.56</v>
      </c>
      <c r="H14" s="212" t="n">
        <f aca="false">'Stavební rozpočet'!H999</f>
        <v>0</v>
      </c>
      <c r="I14" s="213" t="s">
        <v>203</v>
      </c>
      <c r="J14" s="212" t="n">
        <f aca="false">G14*AO14</f>
        <v>0</v>
      </c>
      <c r="K14" s="212" t="n">
        <f aca="false">G14*AP14</f>
        <v>0</v>
      </c>
      <c r="L14" s="212" t="n">
        <f aca="false">G14*H14</f>
        <v>0</v>
      </c>
      <c r="M14" s="212" t="n">
        <f aca="false">L14*(1+BW14/100)</f>
        <v>0</v>
      </c>
      <c r="N14" s="212" t="n">
        <f aca="false">'Stavební rozpočet'!N999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121</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2679</v>
      </c>
      <c r="BA14" s="190" t="s">
        <v>2680</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2678</v>
      </c>
    </row>
    <row r="15" customFormat="false" ht="24.05" hidden="false" customHeight="true" outlineLevel="0" collapsed="false">
      <c r="A15" s="209" t="s">
        <v>208</v>
      </c>
      <c r="B15" s="209" t="s">
        <v>121</v>
      </c>
      <c r="C15" s="209" t="s">
        <v>2677</v>
      </c>
      <c r="D15" s="210" t="s">
        <v>2682</v>
      </c>
      <c r="E15" s="210"/>
      <c r="F15" s="209" t="s">
        <v>202</v>
      </c>
      <c r="G15" s="211" t="n">
        <f aca="false">'Stavební rozpočet'!G1000</f>
        <v>2.56</v>
      </c>
      <c r="H15" s="212" t="n">
        <f aca="false">'Stavební rozpočet'!H1000</f>
        <v>0</v>
      </c>
      <c r="I15" s="213" t="s">
        <v>203</v>
      </c>
      <c r="J15" s="212" t="n">
        <f aca="false">G15*AO15</f>
        <v>0</v>
      </c>
      <c r="K15" s="212" t="n">
        <f aca="false">G15*AP15</f>
        <v>0</v>
      </c>
      <c r="L15" s="212" t="n">
        <f aca="false">G15*H15</f>
        <v>0</v>
      </c>
      <c r="M15" s="212" t="n">
        <f aca="false">L15*(1+BW15/100)</f>
        <v>0</v>
      </c>
      <c r="N15" s="212" t="n">
        <f aca="false">'Stavební rozpočet'!N1000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121</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2679</v>
      </c>
      <c r="BA15" s="190" t="s">
        <v>2680</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2682</v>
      </c>
    </row>
    <row r="16" customFormat="false" ht="15" hidden="false" customHeight="true" outlineLevel="0" collapsed="false">
      <c r="A16" s="203"/>
      <c r="B16" s="204" t="s">
        <v>121</v>
      </c>
      <c r="C16" s="204" t="s">
        <v>214</v>
      </c>
      <c r="D16" s="205" t="s">
        <v>215</v>
      </c>
      <c r="E16" s="205"/>
      <c r="F16" s="203" t="s">
        <v>97</v>
      </c>
      <c r="G16" s="206" t="s">
        <v>97</v>
      </c>
      <c r="H16" s="203" t="s">
        <v>97</v>
      </c>
      <c r="I16" s="203" t="s">
        <v>97</v>
      </c>
      <c r="J16" s="207" t="n">
        <f aca="false">SUM(J17:J18)</f>
        <v>0</v>
      </c>
      <c r="K16" s="207" t="n">
        <f aca="false">SUM(K17:K18)</f>
        <v>0</v>
      </c>
      <c r="L16" s="207" t="n">
        <f aca="false">SUM(L17:L18)</f>
        <v>0</v>
      </c>
      <c r="M16" s="207" t="n">
        <f aca="false">SUM(M17:M18)</f>
        <v>0</v>
      </c>
      <c r="N16" s="208"/>
      <c r="O16" s="207" t="n">
        <f aca="false">SUM(O17:O18)</f>
        <v>0</v>
      </c>
      <c r="P16" s="208"/>
      <c r="AI16" s="190" t="s">
        <v>121</v>
      </c>
      <c r="AS16" s="178" t="n">
        <f aca="false">SUM(AJ17:AJ18)</f>
        <v>0</v>
      </c>
      <c r="AT16" s="178" t="n">
        <f aca="false">SUM(AK17:AK18)</f>
        <v>0</v>
      </c>
      <c r="AU16" s="178" t="n">
        <f aca="false">SUM(AL17:AL18)</f>
        <v>0</v>
      </c>
    </row>
    <row r="17" customFormat="false" ht="24.05" hidden="false" customHeight="true" outlineLevel="0" collapsed="false">
      <c r="A17" s="209" t="s">
        <v>211</v>
      </c>
      <c r="B17" s="209" t="s">
        <v>121</v>
      </c>
      <c r="C17" s="209" t="s">
        <v>217</v>
      </c>
      <c r="D17" s="210" t="s">
        <v>218</v>
      </c>
      <c r="E17" s="210"/>
      <c r="F17" s="209" t="s">
        <v>202</v>
      </c>
      <c r="G17" s="211" t="n">
        <f aca="false">'Stavební rozpočet'!G1002</f>
        <v>5.12</v>
      </c>
      <c r="H17" s="212" t="n">
        <f aca="false">'Stavební rozpočet'!H1002</f>
        <v>0</v>
      </c>
      <c r="I17" s="213" t="s">
        <v>203</v>
      </c>
      <c r="J17" s="212" t="n">
        <f aca="false">G17*AO17</f>
        <v>0</v>
      </c>
      <c r="K17" s="212" t="n">
        <f aca="false">G17*AP17</f>
        <v>0</v>
      </c>
      <c r="L17" s="212" t="n">
        <f aca="false">G17*H17</f>
        <v>0</v>
      </c>
      <c r="M17" s="212" t="n">
        <f aca="false">L17*(1+BW17/100)</f>
        <v>0</v>
      </c>
      <c r="N17" s="212" t="n">
        <f aca="false">'Stavební rozpočet'!N1002</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121</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219</v>
      </c>
      <c r="AZ17" s="89" t="s">
        <v>2679</v>
      </c>
      <c r="BA17" s="190" t="s">
        <v>2680</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16</v>
      </c>
      <c r="BW17" s="90" t="str">
        <f aca="false">I17</f>
        <v>21</v>
      </c>
      <c r="BX17" s="11" t="s">
        <v>218</v>
      </c>
    </row>
    <row r="18" customFormat="false" ht="24.05" hidden="false" customHeight="true" outlineLevel="0" collapsed="false">
      <c r="A18" s="209" t="s">
        <v>216</v>
      </c>
      <c r="B18" s="209" t="s">
        <v>121</v>
      </c>
      <c r="C18" s="209" t="s">
        <v>221</v>
      </c>
      <c r="D18" s="210" t="s">
        <v>222</v>
      </c>
      <c r="E18" s="210"/>
      <c r="F18" s="209" t="s">
        <v>202</v>
      </c>
      <c r="G18" s="211" t="n">
        <f aca="false">'Stavební rozpočet'!G1003</f>
        <v>5.12</v>
      </c>
      <c r="H18" s="212" t="n">
        <f aca="false">'Stavební rozpočet'!H1003</f>
        <v>0</v>
      </c>
      <c r="I18" s="213" t="s">
        <v>203</v>
      </c>
      <c r="J18" s="212" t="n">
        <f aca="false">G18*AO18</f>
        <v>0</v>
      </c>
      <c r="K18" s="212" t="n">
        <f aca="false">G18*AP18</f>
        <v>0</v>
      </c>
      <c r="L18" s="212" t="n">
        <f aca="false">G18*H18</f>
        <v>0</v>
      </c>
      <c r="M18" s="212" t="n">
        <f aca="false">L18*(1+BW18/100)</f>
        <v>0</v>
      </c>
      <c r="N18" s="212" t="n">
        <f aca="false">'Stavební rozpočet'!N1003</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121</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2679</v>
      </c>
      <c r="BA18" s="190" t="s">
        <v>2680</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222</v>
      </c>
    </row>
    <row r="19" customFormat="false" ht="15" hidden="false" customHeight="true" outlineLevel="0" collapsed="false">
      <c r="A19" s="203"/>
      <c r="B19" s="204" t="s">
        <v>121</v>
      </c>
      <c r="C19" s="204" t="s">
        <v>240</v>
      </c>
      <c r="D19" s="205" t="s">
        <v>241</v>
      </c>
      <c r="E19" s="205"/>
      <c r="F19" s="203" t="s">
        <v>97</v>
      </c>
      <c r="G19" s="206" t="s">
        <v>97</v>
      </c>
      <c r="H19" s="203" t="s">
        <v>97</v>
      </c>
      <c r="I19" s="203" t="s">
        <v>97</v>
      </c>
      <c r="J19" s="207" t="n">
        <f aca="false">SUM(J20:J22)</f>
        <v>0</v>
      </c>
      <c r="K19" s="207" t="n">
        <f aca="false">SUM(K20:K22)</f>
        <v>0</v>
      </c>
      <c r="L19" s="207" t="n">
        <f aca="false">SUM(L20:L22)</f>
        <v>0</v>
      </c>
      <c r="M19" s="207" t="n">
        <f aca="false">SUM(M20:M22)</f>
        <v>0</v>
      </c>
      <c r="N19" s="208"/>
      <c r="O19" s="207" t="n">
        <f aca="false">SUM(O20:O22)</f>
        <v>13.2289792</v>
      </c>
      <c r="P19" s="208"/>
      <c r="AI19" s="190" t="s">
        <v>121</v>
      </c>
      <c r="AS19" s="178" t="n">
        <f aca="false">SUM(AJ20:AJ22)</f>
        <v>0</v>
      </c>
      <c r="AT19" s="178" t="n">
        <f aca="false">SUM(AK20:AK22)</f>
        <v>0</v>
      </c>
      <c r="AU19" s="178" t="n">
        <f aca="false">SUM(AL20:AL22)</f>
        <v>0</v>
      </c>
    </row>
    <row r="20" customFormat="false" ht="15" hidden="false" customHeight="true" outlineLevel="0" collapsed="false">
      <c r="A20" s="209" t="s">
        <v>220</v>
      </c>
      <c r="B20" s="209" t="s">
        <v>121</v>
      </c>
      <c r="C20" s="209" t="s">
        <v>2686</v>
      </c>
      <c r="D20" s="210" t="s">
        <v>2687</v>
      </c>
      <c r="E20" s="210"/>
      <c r="F20" s="209" t="s">
        <v>202</v>
      </c>
      <c r="G20" s="211" t="n">
        <f aca="false">'Stavební rozpočet'!G1005</f>
        <v>5.12</v>
      </c>
      <c r="H20" s="212" t="n">
        <f aca="false">'Stavební rozpočet'!H1005</f>
        <v>0</v>
      </c>
      <c r="I20" s="213" t="s">
        <v>203</v>
      </c>
      <c r="J20" s="212" t="n">
        <f aca="false">G20*AO20</f>
        <v>0</v>
      </c>
      <c r="K20" s="212" t="n">
        <f aca="false">G20*AP20</f>
        <v>0</v>
      </c>
      <c r="L20" s="212" t="n">
        <f aca="false">G20*H20</f>
        <v>0</v>
      </c>
      <c r="M20" s="212" t="n">
        <f aca="false">L20*(1+BW20/100)</f>
        <v>0</v>
      </c>
      <c r="N20" s="212" t="n">
        <f aca="false">'Stavební rozpočet'!N1005</f>
        <v>2.525</v>
      </c>
      <c r="O20" s="212" t="n">
        <f aca="false">G20*N20</f>
        <v>12.928</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121</v>
      </c>
      <c r="AJ20" s="90" t="n">
        <f aca="false">IF(AN20=0,L20,0)</f>
        <v>0</v>
      </c>
      <c r="AK20" s="90" t="n">
        <f aca="false">IF(AN20=12,L20,0)</f>
        <v>0</v>
      </c>
      <c r="AL20" s="90" t="n">
        <f aca="false">IF(AN20=21,L20,0)</f>
        <v>0</v>
      </c>
      <c r="AN20" s="90" t="n">
        <v>21</v>
      </c>
      <c r="AO20" s="90" t="n">
        <f aca="false">H20*0.913341729</f>
        <v>0</v>
      </c>
      <c r="AP20" s="90" t="n">
        <f aca="false">H20*(1-0.913341729)</f>
        <v>0</v>
      </c>
      <c r="AQ20" s="89" t="s">
        <v>199</v>
      </c>
      <c r="AV20" s="90" t="n">
        <f aca="false">AW20+AX20</f>
        <v>0</v>
      </c>
      <c r="AW20" s="90" t="n">
        <f aca="false">G20*AO20</f>
        <v>0</v>
      </c>
      <c r="AX20" s="90" t="n">
        <f aca="false">G20*AP20</f>
        <v>0</v>
      </c>
      <c r="AY20" s="89" t="s">
        <v>245</v>
      </c>
      <c r="AZ20" s="89" t="s">
        <v>2688</v>
      </c>
      <c r="BA20" s="190" t="s">
        <v>2680</v>
      </c>
      <c r="BC20" s="90" t="n">
        <f aca="false">AW20+AX20</f>
        <v>0</v>
      </c>
      <c r="BD20" s="90" t="n">
        <f aca="false">H20/(100-BE20)*100</f>
        <v>0</v>
      </c>
      <c r="BE20" s="90" t="n">
        <v>0</v>
      </c>
      <c r="BF20" s="90" t="n">
        <f aca="false">O20</f>
        <v>12.928</v>
      </c>
      <c r="BH20" s="90" t="n">
        <f aca="false">G20*AO20</f>
        <v>0</v>
      </c>
      <c r="BI20" s="90" t="n">
        <f aca="false">G20*AP20</f>
        <v>0</v>
      </c>
      <c r="BJ20" s="90" t="n">
        <f aca="false">G20*H20</f>
        <v>0</v>
      </c>
      <c r="BK20" s="90"/>
      <c r="BL20" s="90" t="n">
        <v>27</v>
      </c>
      <c r="BW20" s="90" t="str">
        <f aca="false">I20</f>
        <v>21</v>
      </c>
      <c r="BX20" s="11" t="s">
        <v>2687</v>
      </c>
    </row>
    <row r="21" customFormat="false" ht="15" hidden="false" customHeight="true" outlineLevel="0" collapsed="false">
      <c r="A21" s="209" t="s">
        <v>223</v>
      </c>
      <c r="B21" s="209" t="s">
        <v>121</v>
      </c>
      <c r="C21" s="209" t="s">
        <v>2690</v>
      </c>
      <c r="D21" s="210" t="s">
        <v>2691</v>
      </c>
      <c r="E21" s="210"/>
      <c r="F21" s="209" t="s">
        <v>255</v>
      </c>
      <c r="G21" s="211" t="n">
        <f aca="false">'Stavební rozpočet'!G1006</f>
        <v>7.68</v>
      </c>
      <c r="H21" s="212" t="n">
        <f aca="false">'Stavební rozpočet'!H1006</f>
        <v>0</v>
      </c>
      <c r="I21" s="213" t="s">
        <v>203</v>
      </c>
      <c r="J21" s="212" t="n">
        <f aca="false">G21*AO21</f>
        <v>0</v>
      </c>
      <c r="K21" s="212" t="n">
        <f aca="false">G21*AP21</f>
        <v>0</v>
      </c>
      <c r="L21" s="212" t="n">
        <f aca="false">G21*H21</f>
        <v>0</v>
      </c>
      <c r="M21" s="212" t="n">
        <f aca="false">L21*(1+BW21/100)</f>
        <v>0</v>
      </c>
      <c r="N21" s="212" t="n">
        <f aca="false">'Stavební rozpočet'!N1006</f>
        <v>0.03919</v>
      </c>
      <c r="O21" s="212" t="n">
        <f aca="false">G21*N21</f>
        <v>0.3009792</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121</v>
      </c>
      <c r="AJ21" s="90" t="n">
        <f aca="false">IF(AN21=0,L21,0)</f>
        <v>0</v>
      </c>
      <c r="AK21" s="90" t="n">
        <f aca="false">IF(AN21=12,L21,0)</f>
        <v>0</v>
      </c>
      <c r="AL21" s="90" t="n">
        <f aca="false">IF(AN21=21,L21,0)</f>
        <v>0</v>
      </c>
      <c r="AN21" s="90" t="n">
        <v>21</v>
      </c>
      <c r="AO21" s="90" t="n">
        <f aca="false">H21*0.318291473</f>
        <v>0</v>
      </c>
      <c r="AP21" s="90" t="n">
        <f aca="false">H21*(1-0.318291473)</f>
        <v>0</v>
      </c>
      <c r="AQ21" s="89" t="s">
        <v>199</v>
      </c>
      <c r="AV21" s="90" t="n">
        <f aca="false">AW21+AX21</f>
        <v>0</v>
      </c>
      <c r="AW21" s="90" t="n">
        <f aca="false">G21*AO21</f>
        <v>0</v>
      </c>
      <c r="AX21" s="90" t="n">
        <f aca="false">G21*AP21</f>
        <v>0</v>
      </c>
      <c r="AY21" s="89" t="s">
        <v>245</v>
      </c>
      <c r="AZ21" s="89" t="s">
        <v>2688</v>
      </c>
      <c r="BA21" s="190" t="s">
        <v>2680</v>
      </c>
      <c r="BC21" s="90" t="n">
        <f aca="false">AW21+AX21</f>
        <v>0</v>
      </c>
      <c r="BD21" s="90" t="n">
        <f aca="false">H21/(100-BE21)*100</f>
        <v>0</v>
      </c>
      <c r="BE21" s="90" t="n">
        <v>0</v>
      </c>
      <c r="BF21" s="90" t="n">
        <f aca="false">O21</f>
        <v>0.3009792</v>
      </c>
      <c r="BH21" s="90" t="n">
        <f aca="false">G21*AO21</f>
        <v>0</v>
      </c>
      <c r="BI21" s="90" t="n">
        <f aca="false">G21*AP21</f>
        <v>0</v>
      </c>
      <c r="BJ21" s="90" t="n">
        <f aca="false">G21*H21</f>
        <v>0</v>
      </c>
      <c r="BK21" s="90"/>
      <c r="BL21" s="90" t="n">
        <v>27</v>
      </c>
      <c r="BW21" s="90" t="str">
        <f aca="false">I21</f>
        <v>21</v>
      </c>
      <c r="BX21" s="11" t="s">
        <v>2691</v>
      </c>
    </row>
    <row r="22" customFormat="false" ht="15" hidden="false" customHeight="true" outlineLevel="0" collapsed="false">
      <c r="A22" s="209" t="s">
        <v>226</v>
      </c>
      <c r="B22" s="209" t="s">
        <v>121</v>
      </c>
      <c r="C22" s="209" t="s">
        <v>2693</v>
      </c>
      <c r="D22" s="210" t="s">
        <v>2694</v>
      </c>
      <c r="E22" s="210"/>
      <c r="F22" s="209" t="s">
        <v>255</v>
      </c>
      <c r="G22" s="211" t="n">
        <f aca="false">'Stavební rozpočet'!G1007</f>
        <v>7.68</v>
      </c>
      <c r="H22" s="212" t="n">
        <f aca="false">'Stavební rozpočet'!H1007</f>
        <v>0</v>
      </c>
      <c r="I22" s="213" t="s">
        <v>203</v>
      </c>
      <c r="J22" s="212" t="n">
        <f aca="false">G22*AO22</f>
        <v>0</v>
      </c>
      <c r="K22" s="212" t="n">
        <f aca="false">G22*AP22</f>
        <v>0</v>
      </c>
      <c r="L22" s="212" t="n">
        <f aca="false">G22*H22</f>
        <v>0</v>
      </c>
      <c r="M22" s="212" t="n">
        <f aca="false">L22*(1+BW22/100)</f>
        <v>0</v>
      </c>
      <c r="N22" s="212" t="n">
        <f aca="false">'Stavební rozpočet'!N1007</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121</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245</v>
      </c>
      <c r="AZ22" s="89" t="s">
        <v>2688</v>
      </c>
      <c r="BA22" s="190" t="s">
        <v>2680</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27</v>
      </c>
      <c r="BW22" s="90" t="str">
        <f aca="false">I22</f>
        <v>21</v>
      </c>
      <c r="BX22" s="11" t="s">
        <v>2694</v>
      </c>
    </row>
    <row r="23" customFormat="false" ht="24.05" hidden="false" customHeight="true" outlineLevel="0" collapsed="false">
      <c r="A23" s="203"/>
      <c r="B23" s="204" t="s">
        <v>121</v>
      </c>
      <c r="C23" s="204" t="s">
        <v>353</v>
      </c>
      <c r="D23" s="205" t="s">
        <v>1081</v>
      </c>
      <c r="E23" s="205"/>
      <c r="F23" s="203" t="s">
        <v>97</v>
      </c>
      <c r="G23" s="206" t="s">
        <v>97</v>
      </c>
      <c r="H23" s="203" t="s">
        <v>97</v>
      </c>
      <c r="I23" s="203" t="s">
        <v>97</v>
      </c>
      <c r="J23" s="207" t="n">
        <f aca="false">SUM(J24:J28)</f>
        <v>0</v>
      </c>
      <c r="K23" s="207" t="n">
        <f aca="false">SUM(K24:K28)</f>
        <v>0</v>
      </c>
      <c r="L23" s="207" t="n">
        <f aca="false">SUM(L24:L28)</f>
        <v>0</v>
      </c>
      <c r="M23" s="207" t="n">
        <f aca="false">SUM(M24:M28)</f>
        <v>0</v>
      </c>
      <c r="N23" s="208"/>
      <c r="O23" s="207" t="n">
        <f aca="false">SUM(O24:O28)</f>
        <v>1642.10746</v>
      </c>
      <c r="P23" s="208"/>
      <c r="AI23" s="190" t="s">
        <v>121</v>
      </c>
      <c r="AS23" s="178" t="n">
        <f aca="false">SUM(AJ24:AJ28)</f>
        <v>0</v>
      </c>
      <c r="AT23" s="178" t="n">
        <f aca="false">SUM(AK24:AK28)</f>
        <v>0</v>
      </c>
      <c r="AU23" s="178" t="n">
        <f aca="false">SUM(AL24:AL28)</f>
        <v>0</v>
      </c>
    </row>
    <row r="24" customFormat="false" ht="24.05" hidden="false" customHeight="true" outlineLevel="0" collapsed="false">
      <c r="A24" s="209" t="s">
        <v>229</v>
      </c>
      <c r="B24" s="209" t="s">
        <v>121</v>
      </c>
      <c r="C24" s="209" t="s">
        <v>2696</v>
      </c>
      <c r="D24" s="210" t="s">
        <v>2697</v>
      </c>
      <c r="E24" s="210"/>
      <c r="F24" s="209" t="s">
        <v>255</v>
      </c>
      <c r="G24" s="211" t="n">
        <f aca="false">'Stavební rozpočet'!G1009</f>
        <v>8890</v>
      </c>
      <c r="H24" s="212" t="n">
        <f aca="false">'Stavební rozpočet'!H1009</f>
        <v>0</v>
      </c>
      <c r="I24" s="213" t="s">
        <v>203</v>
      </c>
      <c r="J24" s="212" t="n">
        <f aca="false">G24*AO24</f>
        <v>0</v>
      </c>
      <c r="K24" s="212" t="n">
        <f aca="false">G24*AP24</f>
        <v>0</v>
      </c>
      <c r="L24" s="212" t="n">
        <f aca="false">G24*H24</f>
        <v>0</v>
      </c>
      <c r="M24" s="212" t="n">
        <f aca="false">L24*(1+BW24/100)</f>
        <v>0</v>
      </c>
      <c r="N24" s="212" t="n">
        <f aca="false">'Stavební rozpočet'!N1009</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121</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1085</v>
      </c>
      <c r="AZ24" s="89" t="s">
        <v>2698</v>
      </c>
      <c r="BA24" s="190" t="s">
        <v>2680</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45</v>
      </c>
      <c r="BW24" s="90" t="str">
        <f aca="false">I24</f>
        <v>21</v>
      </c>
      <c r="BX24" s="11" t="s">
        <v>2697</v>
      </c>
    </row>
    <row r="25" customFormat="false" ht="15" hidden="false" customHeight="true" outlineLevel="0" collapsed="false">
      <c r="A25" s="214" t="s">
        <v>233</v>
      </c>
      <c r="B25" s="214" t="s">
        <v>121</v>
      </c>
      <c r="C25" s="214" t="s">
        <v>2700</v>
      </c>
      <c r="D25" s="215" t="s">
        <v>2701</v>
      </c>
      <c r="E25" s="215"/>
      <c r="F25" s="214" t="s">
        <v>264</v>
      </c>
      <c r="G25" s="216" t="n">
        <f aca="false">'Stavební rozpočet'!G1010</f>
        <v>1085.469</v>
      </c>
      <c r="H25" s="217" t="n">
        <f aca="false">'Stavební rozpočet'!H1010</f>
        <v>0</v>
      </c>
      <c r="I25" s="218" t="s">
        <v>203</v>
      </c>
      <c r="J25" s="217" t="n">
        <f aca="false">G25*AO25</f>
        <v>0</v>
      </c>
      <c r="K25" s="217" t="n">
        <f aca="false">G25*AP25</f>
        <v>0</v>
      </c>
      <c r="L25" s="217" t="n">
        <f aca="false">G25*H25</f>
        <v>0</v>
      </c>
      <c r="M25" s="217" t="n">
        <f aca="false">L25*(1+BW25/100)</f>
        <v>0</v>
      </c>
      <c r="N25" s="217" t="n">
        <f aca="false">'Stavební rozpočet'!N1010</f>
        <v>1</v>
      </c>
      <c r="O25" s="217" t="n">
        <f aca="false">G25*N25</f>
        <v>1085.469</v>
      </c>
      <c r="P25" s="218"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121</v>
      </c>
      <c r="AJ25" s="219" t="n">
        <f aca="false">IF(AN25=0,L25,0)</f>
        <v>0</v>
      </c>
      <c r="AK25" s="219" t="n">
        <f aca="false">IF(AN25=12,L25,0)</f>
        <v>0</v>
      </c>
      <c r="AL25" s="219" t="n">
        <f aca="false">IF(AN25=21,L25,0)</f>
        <v>0</v>
      </c>
      <c r="AN25" s="90" t="n">
        <v>21</v>
      </c>
      <c r="AO25" s="90" t="n">
        <f aca="false">H25*1</f>
        <v>0</v>
      </c>
      <c r="AP25" s="90" t="n">
        <f aca="false">H25*(1-1)</f>
        <v>0</v>
      </c>
      <c r="AQ25" s="220" t="s">
        <v>199</v>
      </c>
      <c r="AV25" s="90" t="n">
        <f aca="false">AW25+AX25</f>
        <v>0</v>
      </c>
      <c r="AW25" s="90" t="n">
        <f aca="false">G25*AO25</f>
        <v>0</v>
      </c>
      <c r="AX25" s="90" t="n">
        <f aca="false">G25*AP25</f>
        <v>0</v>
      </c>
      <c r="AY25" s="89" t="s">
        <v>1085</v>
      </c>
      <c r="AZ25" s="89" t="s">
        <v>2698</v>
      </c>
      <c r="BA25" s="190" t="s">
        <v>2680</v>
      </c>
      <c r="BC25" s="90" t="n">
        <f aca="false">AW25+AX25</f>
        <v>0</v>
      </c>
      <c r="BD25" s="90" t="n">
        <f aca="false">H25/(100-BE25)*100</f>
        <v>0</v>
      </c>
      <c r="BE25" s="90" t="n">
        <v>0</v>
      </c>
      <c r="BF25" s="90" t="n">
        <f aca="false">O25</f>
        <v>1085.469</v>
      </c>
      <c r="BH25" s="219" t="n">
        <f aca="false">G25*AO25</f>
        <v>0</v>
      </c>
      <c r="BI25" s="219" t="n">
        <f aca="false">G25*AP25</f>
        <v>0</v>
      </c>
      <c r="BJ25" s="219" t="n">
        <f aca="false">G25*H25</f>
        <v>0</v>
      </c>
      <c r="BK25" s="219"/>
      <c r="BL25" s="90" t="n">
        <v>45</v>
      </c>
      <c r="BW25" s="90" t="str">
        <f aca="false">I25</f>
        <v>21</v>
      </c>
      <c r="BX25" s="221" t="s">
        <v>2701</v>
      </c>
    </row>
    <row r="26" customFormat="false" ht="15" hidden="false" customHeight="true" outlineLevel="0" collapsed="false">
      <c r="A26" s="214" t="s">
        <v>237</v>
      </c>
      <c r="B26" s="214" t="s">
        <v>121</v>
      </c>
      <c r="C26" s="214" t="s">
        <v>2703</v>
      </c>
      <c r="D26" s="215" t="s">
        <v>2704</v>
      </c>
      <c r="E26" s="215"/>
      <c r="F26" s="214" t="s">
        <v>264</v>
      </c>
      <c r="G26" s="216" t="n">
        <f aca="false">'Stavební rozpočet'!G1011</f>
        <v>197.358</v>
      </c>
      <c r="H26" s="217" t="n">
        <f aca="false">'Stavební rozpočet'!H1011</f>
        <v>0</v>
      </c>
      <c r="I26" s="218" t="s">
        <v>203</v>
      </c>
      <c r="J26" s="217" t="n">
        <f aca="false">G26*AO26</f>
        <v>0</v>
      </c>
      <c r="K26" s="217" t="n">
        <f aca="false">G26*AP26</f>
        <v>0</v>
      </c>
      <c r="L26" s="217" t="n">
        <f aca="false">G26*H26</f>
        <v>0</v>
      </c>
      <c r="M26" s="217" t="n">
        <f aca="false">L26*(1+BW26/100)</f>
        <v>0</v>
      </c>
      <c r="N26" s="217" t="n">
        <f aca="false">'Stavební rozpočet'!N1011</f>
        <v>1</v>
      </c>
      <c r="O26" s="217" t="n">
        <f aca="false">G26*N26</f>
        <v>197.358</v>
      </c>
      <c r="P26" s="218"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121</v>
      </c>
      <c r="AJ26" s="219" t="n">
        <f aca="false">IF(AN26=0,L26,0)</f>
        <v>0</v>
      </c>
      <c r="AK26" s="219" t="n">
        <f aca="false">IF(AN26=12,L26,0)</f>
        <v>0</v>
      </c>
      <c r="AL26" s="219" t="n">
        <f aca="false">IF(AN26=21,L26,0)</f>
        <v>0</v>
      </c>
      <c r="AN26" s="90" t="n">
        <v>21</v>
      </c>
      <c r="AO26" s="90" t="n">
        <f aca="false">H26*1</f>
        <v>0</v>
      </c>
      <c r="AP26" s="90" t="n">
        <f aca="false">H26*(1-1)</f>
        <v>0</v>
      </c>
      <c r="AQ26" s="220" t="s">
        <v>199</v>
      </c>
      <c r="AV26" s="90" t="n">
        <f aca="false">AW26+AX26</f>
        <v>0</v>
      </c>
      <c r="AW26" s="90" t="n">
        <f aca="false">G26*AO26</f>
        <v>0</v>
      </c>
      <c r="AX26" s="90" t="n">
        <f aca="false">G26*AP26</f>
        <v>0</v>
      </c>
      <c r="AY26" s="89" t="s">
        <v>1085</v>
      </c>
      <c r="AZ26" s="89" t="s">
        <v>2698</v>
      </c>
      <c r="BA26" s="190" t="s">
        <v>2680</v>
      </c>
      <c r="BC26" s="90" t="n">
        <f aca="false">AW26+AX26</f>
        <v>0</v>
      </c>
      <c r="BD26" s="90" t="n">
        <f aca="false">H26/(100-BE26)*100</f>
        <v>0</v>
      </c>
      <c r="BE26" s="90" t="n">
        <v>0</v>
      </c>
      <c r="BF26" s="90" t="n">
        <f aca="false">O26</f>
        <v>197.358</v>
      </c>
      <c r="BH26" s="219" t="n">
        <f aca="false">G26*AO26</f>
        <v>0</v>
      </c>
      <c r="BI26" s="219" t="n">
        <f aca="false">G26*AP26</f>
        <v>0</v>
      </c>
      <c r="BJ26" s="219" t="n">
        <f aca="false">G26*H26</f>
        <v>0</v>
      </c>
      <c r="BK26" s="219"/>
      <c r="BL26" s="90" t="n">
        <v>45</v>
      </c>
      <c r="BW26" s="90" t="str">
        <f aca="false">I26</f>
        <v>21</v>
      </c>
      <c r="BX26" s="221" t="s">
        <v>2704</v>
      </c>
    </row>
    <row r="27" customFormat="false" ht="15" hidden="false" customHeight="true" outlineLevel="0" collapsed="false">
      <c r="A27" s="209" t="s">
        <v>242</v>
      </c>
      <c r="B27" s="209" t="s">
        <v>121</v>
      </c>
      <c r="C27" s="209" t="s">
        <v>2706</v>
      </c>
      <c r="D27" s="210" t="s">
        <v>2707</v>
      </c>
      <c r="E27" s="210"/>
      <c r="F27" s="209" t="s">
        <v>202</v>
      </c>
      <c r="G27" s="211" t="n">
        <f aca="false">'Stavební rozpočet'!G1012</f>
        <v>195.58</v>
      </c>
      <c r="H27" s="212" t="n">
        <f aca="false">'Stavební rozpočet'!H1012</f>
        <v>0</v>
      </c>
      <c r="I27" s="213" t="s">
        <v>203</v>
      </c>
      <c r="J27" s="212" t="n">
        <f aca="false">G27*AO27</f>
        <v>0</v>
      </c>
      <c r="K27" s="212" t="n">
        <f aca="false">G27*AP27</f>
        <v>0</v>
      </c>
      <c r="L27" s="212" t="n">
        <f aca="false">G27*H27</f>
        <v>0</v>
      </c>
      <c r="M27" s="212" t="n">
        <f aca="false">L27*(1+BW27/100)</f>
        <v>0</v>
      </c>
      <c r="N27" s="212" t="n">
        <f aca="false">'Stavební rozpočet'!N1012</f>
        <v>1.837</v>
      </c>
      <c r="O27" s="212" t="n">
        <f aca="false">G27*N27</f>
        <v>359.28046</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121</v>
      </c>
      <c r="AJ27" s="90" t="n">
        <f aca="false">IF(AN27=0,L27,0)</f>
        <v>0</v>
      </c>
      <c r="AK27" s="90" t="n">
        <f aca="false">IF(AN27=12,L27,0)</f>
        <v>0</v>
      </c>
      <c r="AL27" s="90" t="n">
        <f aca="false">IF(AN27=21,L27,0)</f>
        <v>0</v>
      </c>
      <c r="AN27" s="90" t="n">
        <v>21</v>
      </c>
      <c r="AO27" s="90" t="n">
        <f aca="false">H27*0.408236025</f>
        <v>0</v>
      </c>
      <c r="AP27" s="90" t="n">
        <f aca="false">H27*(1-0.408236025)</f>
        <v>0</v>
      </c>
      <c r="AQ27" s="89" t="s">
        <v>199</v>
      </c>
      <c r="AV27" s="90" t="n">
        <f aca="false">AW27+AX27</f>
        <v>0</v>
      </c>
      <c r="AW27" s="90" t="n">
        <f aca="false">G27*AO27</f>
        <v>0</v>
      </c>
      <c r="AX27" s="90" t="n">
        <f aca="false">G27*AP27</f>
        <v>0</v>
      </c>
      <c r="AY27" s="89" t="s">
        <v>1085</v>
      </c>
      <c r="AZ27" s="89" t="s">
        <v>2698</v>
      </c>
      <c r="BA27" s="190" t="s">
        <v>2680</v>
      </c>
      <c r="BC27" s="90" t="n">
        <f aca="false">AW27+AX27</f>
        <v>0</v>
      </c>
      <c r="BD27" s="90" t="n">
        <f aca="false">H27/(100-BE27)*100</f>
        <v>0</v>
      </c>
      <c r="BE27" s="90" t="n">
        <v>0</v>
      </c>
      <c r="BF27" s="90" t="n">
        <f aca="false">O27</f>
        <v>359.28046</v>
      </c>
      <c r="BH27" s="90" t="n">
        <f aca="false">G27*AO27</f>
        <v>0</v>
      </c>
      <c r="BI27" s="90" t="n">
        <f aca="false">G27*AP27</f>
        <v>0</v>
      </c>
      <c r="BJ27" s="90" t="n">
        <f aca="false">G27*H27</f>
        <v>0</v>
      </c>
      <c r="BK27" s="90"/>
      <c r="BL27" s="90" t="n">
        <v>45</v>
      </c>
      <c r="BW27" s="90" t="str">
        <f aca="false">I27</f>
        <v>21</v>
      </c>
      <c r="BX27" s="11" t="s">
        <v>2707</v>
      </c>
    </row>
    <row r="28" customFormat="false" ht="15" hidden="false" customHeight="true" outlineLevel="0" collapsed="false">
      <c r="A28" s="209" t="s">
        <v>247</v>
      </c>
      <c r="B28" s="209" t="s">
        <v>121</v>
      </c>
      <c r="C28" s="209" t="s">
        <v>2709</v>
      </c>
      <c r="D28" s="210" t="s">
        <v>2710</v>
      </c>
      <c r="E28" s="210"/>
      <c r="F28" s="209" t="s">
        <v>202</v>
      </c>
      <c r="G28" s="211" t="n">
        <f aca="false">'Stavební rozpočet'!G1013</f>
        <v>195.58</v>
      </c>
      <c r="H28" s="212" t="n">
        <f aca="false">'Stavební rozpočet'!H1013</f>
        <v>0</v>
      </c>
      <c r="I28" s="213" t="s">
        <v>203</v>
      </c>
      <c r="J28" s="212" t="n">
        <f aca="false">G28*AO28</f>
        <v>0</v>
      </c>
      <c r="K28" s="212" t="n">
        <f aca="false">G28*AP28</f>
        <v>0</v>
      </c>
      <c r="L28" s="212" t="n">
        <f aca="false">G28*H28</f>
        <v>0</v>
      </c>
      <c r="M28" s="212" t="n">
        <f aca="false">L28*(1+BW28/100)</f>
        <v>0</v>
      </c>
      <c r="N28" s="212" t="n">
        <f aca="false">'Stavební rozpočet'!N1013</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121</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1085</v>
      </c>
      <c r="AZ28" s="89" t="s">
        <v>2698</v>
      </c>
      <c r="BA28" s="190" t="s">
        <v>2680</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45</v>
      </c>
      <c r="BW28" s="90" t="str">
        <f aca="false">I28</f>
        <v>21</v>
      </c>
      <c r="BX28" s="11" t="s">
        <v>2710</v>
      </c>
    </row>
    <row r="29" customFormat="false" ht="15" hidden="false" customHeight="true" outlineLevel="0" collapsed="false">
      <c r="A29" s="203"/>
      <c r="B29" s="204" t="s">
        <v>121</v>
      </c>
      <c r="C29" s="204" t="s">
        <v>388</v>
      </c>
      <c r="D29" s="205" t="s">
        <v>2711</v>
      </c>
      <c r="E29" s="205"/>
      <c r="F29" s="203" t="s">
        <v>97</v>
      </c>
      <c r="G29" s="206" t="s">
        <v>97</v>
      </c>
      <c r="H29" s="203" t="s">
        <v>97</v>
      </c>
      <c r="I29" s="203" t="s">
        <v>97</v>
      </c>
      <c r="J29" s="207" t="n">
        <f aca="false">SUM(J30)</f>
        <v>0</v>
      </c>
      <c r="K29" s="207" t="n">
        <f aca="false">SUM(K30)</f>
        <v>0</v>
      </c>
      <c r="L29" s="207" t="n">
        <f aca="false">SUM(L30)</f>
        <v>0</v>
      </c>
      <c r="M29" s="207" t="n">
        <f aca="false">SUM(M30)</f>
        <v>0</v>
      </c>
      <c r="N29" s="208"/>
      <c r="O29" s="207" t="n">
        <f aca="false">SUM(O30)</f>
        <v>3822.7</v>
      </c>
      <c r="P29" s="208"/>
      <c r="AI29" s="190" t="s">
        <v>121</v>
      </c>
      <c r="AS29" s="178" t="n">
        <f aca="false">SUM(AJ30)</f>
        <v>0</v>
      </c>
      <c r="AT29" s="178" t="n">
        <f aca="false">SUM(AK30)</f>
        <v>0</v>
      </c>
      <c r="AU29" s="178" t="n">
        <f aca="false">SUM(AL30)</f>
        <v>0</v>
      </c>
    </row>
    <row r="30" customFormat="false" ht="24.05" hidden="false" customHeight="true" outlineLevel="0" collapsed="false">
      <c r="A30" s="209" t="s">
        <v>197</v>
      </c>
      <c r="B30" s="209" t="s">
        <v>121</v>
      </c>
      <c r="C30" s="209" t="s">
        <v>2713</v>
      </c>
      <c r="D30" s="210" t="s">
        <v>2714</v>
      </c>
      <c r="E30" s="210"/>
      <c r="F30" s="209" t="s">
        <v>255</v>
      </c>
      <c r="G30" s="211" t="n">
        <f aca="false">'Stavební rozpočet'!G1015</f>
        <v>8890</v>
      </c>
      <c r="H30" s="212" t="n">
        <f aca="false">'Stavební rozpočet'!H1015</f>
        <v>0</v>
      </c>
      <c r="I30" s="213" t="s">
        <v>203</v>
      </c>
      <c r="J30" s="212" t="n">
        <f aca="false">G30*AO30</f>
        <v>0</v>
      </c>
      <c r="K30" s="212" t="n">
        <f aca="false">G30*AP30</f>
        <v>0</v>
      </c>
      <c r="L30" s="212" t="n">
        <f aca="false">G30*H30</f>
        <v>0</v>
      </c>
      <c r="M30" s="212" t="n">
        <f aca="false">L30*(1+BW30/100)</f>
        <v>0</v>
      </c>
      <c r="N30" s="212" t="n">
        <f aca="false">'Stavební rozpočet'!N1015</f>
        <v>0.43</v>
      </c>
      <c r="O30" s="212" t="n">
        <f aca="false">G30*N30</f>
        <v>3822.7</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121</v>
      </c>
      <c r="AJ30" s="90" t="n">
        <f aca="false">IF(AN30=0,L30,0)</f>
        <v>0</v>
      </c>
      <c r="AK30" s="90" t="n">
        <f aca="false">IF(AN30=12,L30,0)</f>
        <v>0</v>
      </c>
      <c r="AL30" s="90" t="n">
        <f aca="false">IF(AN30=21,L30,0)</f>
        <v>0</v>
      </c>
      <c r="AN30" s="90" t="n">
        <v>21</v>
      </c>
      <c r="AO30" s="90" t="n">
        <f aca="false">H30*0.871209962</f>
        <v>0</v>
      </c>
      <c r="AP30" s="90" t="n">
        <f aca="false">H30*(1-0.871209962)</f>
        <v>0</v>
      </c>
      <c r="AQ30" s="89" t="s">
        <v>199</v>
      </c>
      <c r="AV30" s="90" t="n">
        <f aca="false">AW30+AX30</f>
        <v>0</v>
      </c>
      <c r="AW30" s="90" t="n">
        <f aca="false">G30*AO30</f>
        <v>0</v>
      </c>
      <c r="AX30" s="90" t="n">
        <f aca="false">G30*AP30</f>
        <v>0</v>
      </c>
      <c r="AY30" s="89" t="s">
        <v>2715</v>
      </c>
      <c r="AZ30" s="89" t="s">
        <v>2716</v>
      </c>
      <c r="BA30" s="190" t="s">
        <v>2680</v>
      </c>
      <c r="BC30" s="90" t="n">
        <f aca="false">AW30+AX30</f>
        <v>0</v>
      </c>
      <c r="BD30" s="90" t="n">
        <f aca="false">H30/(100-BE30)*100</f>
        <v>0</v>
      </c>
      <c r="BE30" s="90" t="n">
        <v>0</v>
      </c>
      <c r="BF30" s="90" t="n">
        <f aca="false">O30</f>
        <v>3822.7</v>
      </c>
      <c r="BH30" s="90" t="n">
        <f aca="false">G30*AO30</f>
        <v>0</v>
      </c>
      <c r="BI30" s="90" t="n">
        <f aca="false">G30*AP30</f>
        <v>0</v>
      </c>
      <c r="BJ30" s="90" t="n">
        <f aca="false">G30*H30</f>
        <v>0</v>
      </c>
      <c r="BK30" s="90"/>
      <c r="BL30" s="90" t="n">
        <v>56</v>
      </c>
      <c r="BW30" s="90" t="str">
        <f aca="false">I30</f>
        <v>21</v>
      </c>
      <c r="BX30" s="11" t="s">
        <v>2714</v>
      </c>
    </row>
    <row r="31" customFormat="false" ht="24.05" hidden="false" customHeight="true" outlineLevel="0" collapsed="false">
      <c r="A31" s="203"/>
      <c r="B31" s="204" t="s">
        <v>121</v>
      </c>
      <c r="C31" s="204" t="s">
        <v>396</v>
      </c>
      <c r="D31" s="205" t="s">
        <v>2717</v>
      </c>
      <c r="E31" s="205"/>
      <c r="F31" s="203" t="s">
        <v>97</v>
      </c>
      <c r="G31" s="206" t="s">
        <v>97</v>
      </c>
      <c r="H31" s="203" t="s">
        <v>97</v>
      </c>
      <c r="I31" s="203" t="s">
        <v>97</v>
      </c>
      <c r="J31" s="207" t="n">
        <f aca="false">SUM(J32:J35)</f>
        <v>0</v>
      </c>
      <c r="K31" s="207" t="n">
        <f aca="false">SUM(K32:K35)</f>
        <v>0</v>
      </c>
      <c r="L31" s="207" t="n">
        <f aca="false">SUM(L32:L35)</f>
        <v>0</v>
      </c>
      <c r="M31" s="207" t="n">
        <f aca="false">SUM(M32:M35)</f>
        <v>0</v>
      </c>
      <c r="N31" s="208"/>
      <c r="O31" s="207" t="n">
        <f aca="false">SUM(O32:O35)</f>
        <v>337.88664155</v>
      </c>
      <c r="P31" s="208"/>
      <c r="AI31" s="190" t="s">
        <v>121</v>
      </c>
      <c r="AS31" s="178" t="n">
        <f aca="false">SUM(AJ32:AJ35)</f>
        <v>0</v>
      </c>
      <c r="AT31" s="178" t="n">
        <f aca="false">SUM(AK32:AK35)</f>
        <v>0</v>
      </c>
      <c r="AU31" s="178" t="n">
        <f aca="false">SUM(AL32:AL35)</f>
        <v>0</v>
      </c>
    </row>
    <row r="32" customFormat="false" ht="35.5" hidden="false" customHeight="true" outlineLevel="0" collapsed="false">
      <c r="A32" s="209" t="s">
        <v>252</v>
      </c>
      <c r="B32" s="209" t="s">
        <v>121</v>
      </c>
      <c r="C32" s="209" t="s">
        <v>2719</v>
      </c>
      <c r="D32" s="210" t="s">
        <v>2720</v>
      </c>
      <c r="E32" s="210"/>
      <c r="F32" s="209" t="s">
        <v>255</v>
      </c>
      <c r="G32" s="211" t="n">
        <f aca="false">'Stavební rozpočet'!G1017</f>
        <v>8890</v>
      </c>
      <c r="H32" s="212" t="n">
        <f aca="false">'Stavební rozpočet'!H1017</f>
        <v>0</v>
      </c>
      <c r="I32" s="213" t="s">
        <v>203</v>
      </c>
      <c r="J32" s="212" t="n">
        <f aca="false">G32*AO32</f>
        <v>0</v>
      </c>
      <c r="K32" s="212" t="n">
        <f aca="false">G32*AP32</f>
        <v>0</v>
      </c>
      <c r="L32" s="212" t="n">
        <f aca="false">G32*H32</f>
        <v>0</v>
      </c>
      <c r="M32" s="212" t="n">
        <f aca="false">L32*(1+BW32/100)</f>
        <v>0</v>
      </c>
      <c r="N32" s="212" t="n">
        <f aca="false">'Stavební rozpočet'!N1017</f>
        <v>0.03474</v>
      </c>
      <c r="O32" s="212" t="n">
        <f aca="false">G32*N32</f>
        <v>308.8386</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121</v>
      </c>
      <c r="AJ32" s="90" t="n">
        <f aca="false">IF(AN32=0,L32,0)</f>
        <v>0</v>
      </c>
      <c r="AK32" s="90" t="n">
        <f aca="false">IF(AN32=12,L32,0)</f>
        <v>0</v>
      </c>
      <c r="AL32" s="90" t="n">
        <f aca="false">IF(AN32=21,L32,0)</f>
        <v>0</v>
      </c>
      <c r="AN32" s="90" t="n">
        <v>21</v>
      </c>
      <c r="AO32" s="90" t="n">
        <f aca="false">H32*0.437274166</f>
        <v>0</v>
      </c>
      <c r="AP32" s="90" t="n">
        <f aca="false">H32*(1-0.437274166)</f>
        <v>0</v>
      </c>
      <c r="AQ32" s="89" t="s">
        <v>199</v>
      </c>
      <c r="AV32" s="90" t="n">
        <f aca="false">AW32+AX32</f>
        <v>0</v>
      </c>
      <c r="AW32" s="90" t="n">
        <f aca="false">G32*AO32</f>
        <v>0</v>
      </c>
      <c r="AX32" s="90" t="n">
        <f aca="false">G32*AP32</f>
        <v>0</v>
      </c>
      <c r="AY32" s="89" t="s">
        <v>2721</v>
      </c>
      <c r="AZ32" s="89" t="s">
        <v>2716</v>
      </c>
      <c r="BA32" s="190" t="s">
        <v>2680</v>
      </c>
      <c r="BC32" s="90" t="n">
        <f aca="false">AW32+AX32</f>
        <v>0</v>
      </c>
      <c r="BD32" s="90" t="n">
        <f aca="false">H32/(100-BE32)*100</f>
        <v>0</v>
      </c>
      <c r="BE32" s="90" t="n">
        <v>0</v>
      </c>
      <c r="BF32" s="90" t="n">
        <f aca="false">O32</f>
        <v>308.8386</v>
      </c>
      <c r="BH32" s="90" t="n">
        <f aca="false">G32*AO32</f>
        <v>0</v>
      </c>
      <c r="BI32" s="90" t="n">
        <f aca="false">G32*AP32</f>
        <v>0</v>
      </c>
      <c r="BJ32" s="90" t="n">
        <f aca="false">G32*H32</f>
        <v>0</v>
      </c>
      <c r="BK32" s="90"/>
      <c r="BL32" s="90" t="n">
        <v>58</v>
      </c>
      <c r="BW32" s="90" t="str">
        <f aca="false">I32</f>
        <v>21</v>
      </c>
      <c r="BX32" s="11" t="s">
        <v>2720</v>
      </c>
    </row>
    <row r="33" customFormat="false" ht="24.05" hidden="false" customHeight="true" outlineLevel="0" collapsed="false">
      <c r="A33" s="214" t="s">
        <v>256</v>
      </c>
      <c r="B33" s="214" t="s">
        <v>121</v>
      </c>
      <c r="C33" s="214" t="s">
        <v>2723</v>
      </c>
      <c r="D33" s="215" t="s">
        <v>2724</v>
      </c>
      <c r="E33" s="215"/>
      <c r="F33" s="214" t="s">
        <v>255</v>
      </c>
      <c r="G33" s="216" t="n">
        <f aca="false">'Stavební rozpočet'!G1018</f>
        <v>9779</v>
      </c>
      <c r="H33" s="217" t="n">
        <f aca="false">'Stavební rozpočet'!H1018</f>
        <v>0</v>
      </c>
      <c r="I33" s="218" t="s">
        <v>203</v>
      </c>
      <c r="J33" s="217" t="n">
        <f aca="false">G33*AO33</f>
        <v>0</v>
      </c>
      <c r="K33" s="217" t="n">
        <f aca="false">G33*AP33</f>
        <v>0</v>
      </c>
      <c r="L33" s="217" t="n">
        <f aca="false">G33*H33</f>
        <v>0</v>
      </c>
      <c r="M33" s="217" t="n">
        <f aca="false">L33*(1+BW33/100)</f>
        <v>0</v>
      </c>
      <c r="N33" s="217" t="n">
        <f aca="false">'Stavební rozpočet'!N1018</f>
        <v>0.00293</v>
      </c>
      <c r="O33" s="217" t="n">
        <f aca="false">G33*N33</f>
        <v>28.65247</v>
      </c>
      <c r="P33" s="218"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121</v>
      </c>
      <c r="AJ33" s="219" t="n">
        <f aca="false">IF(AN33=0,L33,0)</f>
        <v>0</v>
      </c>
      <c r="AK33" s="219" t="n">
        <f aca="false">IF(AN33=12,L33,0)</f>
        <v>0</v>
      </c>
      <c r="AL33" s="219" t="n">
        <f aca="false">IF(AN33=21,L33,0)</f>
        <v>0</v>
      </c>
      <c r="AN33" s="90" t="n">
        <v>21</v>
      </c>
      <c r="AO33" s="90" t="n">
        <f aca="false">H33*1</f>
        <v>0</v>
      </c>
      <c r="AP33" s="90" t="n">
        <f aca="false">H33*(1-1)</f>
        <v>0</v>
      </c>
      <c r="AQ33" s="220" t="s">
        <v>199</v>
      </c>
      <c r="AV33" s="90" t="n">
        <f aca="false">AW33+AX33</f>
        <v>0</v>
      </c>
      <c r="AW33" s="90" t="n">
        <f aca="false">G33*AO33</f>
        <v>0</v>
      </c>
      <c r="AX33" s="90" t="n">
        <f aca="false">G33*AP33</f>
        <v>0</v>
      </c>
      <c r="AY33" s="89" t="s">
        <v>2721</v>
      </c>
      <c r="AZ33" s="89" t="s">
        <v>2716</v>
      </c>
      <c r="BA33" s="190" t="s">
        <v>2680</v>
      </c>
      <c r="BC33" s="90" t="n">
        <f aca="false">AW33+AX33</f>
        <v>0</v>
      </c>
      <c r="BD33" s="90" t="n">
        <f aca="false">H33/(100-BE33)*100</f>
        <v>0</v>
      </c>
      <c r="BE33" s="90" t="n">
        <v>0</v>
      </c>
      <c r="BF33" s="90" t="n">
        <f aca="false">O33</f>
        <v>28.65247</v>
      </c>
      <c r="BH33" s="219" t="n">
        <f aca="false">G33*AO33</f>
        <v>0</v>
      </c>
      <c r="BI33" s="219" t="n">
        <f aca="false">G33*AP33</f>
        <v>0</v>
      </c>
      <c r="BJ33" s="219" t="n">
        <f aca="false">G33*H33</f>
        <v>0</v>
      </c>
      <c r="BK33" s="219"/>
      <c r="BL33" s="90" t="n">
        <v>58</v>
      </c>
      <c r="BW33" s="90" t="str">
        <f aca="false">I33</f>
        <v>21</v>
      </c>
      <c r="BX33" s="221" t="s">
        <v>2724</v>
      </c>
    </row>
    <row r="34" customFormat="false" ht="35.5" hidden="false" customHeight="true" outlineLevel="0" collapsed="false">
      <c r="A34" s="209" t="s">
        <v>214</v>
      </c>
      <c r="B34" s="209" t="s">
        <v>121</v>
      </c>
      <c r="C34" s="209" t="s">
        <v>2726</v>
      </c>
      <c r="D34" s="210" t="s">
        <v>2727</v>
      </c>
      <c r="E34" s="210"/>
      <c r="F34" s="209" t="s">
        <v>313</v>
      </c>
      <c r="G34" s="211" t="n">
        <f aca="false">'Stavební rozpočet'!G1019</f>
        <v>719.221</v>
      </c>
      <c r="H34" s="212" t="n">
        <f aca="false">'Stavební rozpočet'!H1019</f>
        <v>0</v>
      </c>
      <c r="I34" s="213" t="s">
        <v>203</v>
      </c>
      <c r="J34" s="212" t="n">
        <f aca="false">G34*AO34</f>
        <v>0</v>
      </c>
      <c r="K34" s="212" t="n">
        <f aca="false">G34*AP34</f>
        <v>0</v>
      </c>
      <c r="L34" s="212" t="n">
        <f aca="false">G34*H34</f>
        <v>0</v>
      </c>
      <c r="M34" s="212" t="n">
        <f aca="false">L34*(1+BW34/100)</f>
        <v>0</v>
      </c>
      <c r="N34" s="212" t="n">
        <f aca="false">'Stavební rozpočet'!N1019</f>
        <v>0.00055</v>
      </c>
      <c r="O34" s="212" t="n">
        <f aca="false">G34*N34</f>
        <v>0.39557155</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121</v>
      </c>
      <c r="AJ34" s="90" t="n">
        <f aca="false">IF(AN34=0,L34,0)</f>
        <v>0</v>
      </c>
      <c r="AK34" s="90" t="n">
        <f aca="false">IF(AN34=12,L34,0)</f>
        <v>0</v>
      </c>
      <c r="AL34" s="90" t="n">
        <f aca="false">IF(AN34=21,L34,0)</f>
        <v>0</v>
      </c>
      <c r="AN34" s="90" t="n">
        <v>21</v>
      </c>
      <c r="AO34" s="90" t="n">
        <f aca="false">H34*0.637404584</f>
        <v>0</v>
      </c>
      <c r="AP34" s="90" t="n">
        <f aca="false">H34*(1-0.637404584)</f>
        <v>0</v>
      </c>
      <c r="AQ34" s="89" t="s">
        <v>199</v>
      </c>
      <c r="AV34" s="90" t="n">
        <f aca="false">AW34+AX34</f>
        <v>0</v>
      </c>
      <c r="AW34" s="90" t="n">
        <f aca="false">G34*AO34</f>
        <v>0</v>
      </c>
      <c r="AX34" s="90" t="n">
        <f aca="false">G34*AP34</f>
        <v>0</v>
      </c>
      <c r="AY34" s="89" t="s">
        <v>2721</v>
      </c>
      <c r="AZ34" s="89" t="s">
        <v>2716</v>
      </c>
      <c r="BA34" s="190" t="s">
        <v>2680</v>
      </c>
      <c r="BC34" s="90" t="n">
        <f aca="false">AW34+AX34</f>
        <v>0</v>
      </c>
      <c r="BD34" s="90" t="n">
        <f aca="false">H34/(100-BE34)*100</f>
        <v>0</v>
      </c>
      <c r="BE34" s="90" t="n">
        <v>0</v>
      </c>
      <c r="BF34" s="90" t="n">
        <f aca="false">O34</f>
        <v>0.39557155</v>
      </c>
      <c r="BH34" s="90" t="n">
        <f aca="false">G34*AO34</f>
        <v>0</v>
      </c>
      <c r="BI34" s="90" t="n">
        <f aca="false">G34*AP34</f>
        <v>0</v>
      </c>
      <c r="BJ34" s="90" t="n">
        <f aca="false">G34*H34</f>
        <v>0</v>
      </c>
      <c r="BK34" s="90"/>
      <c r="BL34" s="90" t="n">
        <v>58</v>
      </c>
      <c r="BW34" s="90" t="str">
        <f aca="false">I34</f>
        <v>21</v>
      </c>
      <c r="BX34" s="11" t="s">
        <v>2727</v>
      </c>
    </row>
    <row r="35" customFormat="false" ht="15" hidden="false" customHeight="true" outlineLevel="0" collapsed="false">
      <c r="A35" s="209" t="s">
        <v>231</v>
      </c>
      <c r="B35" s="209" t="s">
        <v>121</v>
      </c>
      <c r="C35" s="209" t="s">
        <v>2729</v>
      </c>
      <c r="D35" s="210" t="s">
        <v>2730</v>
      </c>
      <c r="E35" s="210"/>
      <c r="F35" s="209" t="s">
        <v>264</v>
      </c>
      <c r="G35" s="211" t="n">
        <f aca="false">'Stavební rozpočet'!G1020</f>
        <v>337.887</v>
      </c>
      <c r="H35" s="212" t="n">
        <f aca="false">'Stavební rozpočet'!H1020</f>
        <v>0</v>
      </c>
      <c r="I35" s="213" t="s">
        <v>203</v>
      </c>
      <c r="J35" s="212" t="n">
        <f aca="false">G35*AO35</f>
        <v>0</v>
      </c>
      <c r="K35" s="212" t="n">
        <f aca="false">G35*AP35</f>
        <v>0</v>
      </c>
      <c r="L35" s="212" t="n">
        <f aca="false">G35*H35</f>
        <v>0</v>
      </c>
      <c r="M35" s="212" t="n">
        <f aca="false">L35*(1+BW35/100)</f>
        <v>0</v>
      </c>
      <c r="N35" s="212" t="n">
        <f aca="false">'Stavební rozpočet'!N1020</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121</v>
      </c>
      <c r="AJ35" s="90" t="n">
        <f aca="false">IF(AN35=0,L35,0)</f>
        <v>0</v>
      </c>
      <c r="AK35" s="90" t="n">
        <f aca="false">IF(AN35=12,L35,0)</f>
        <v>0</v>
      </c>
      <c r="AL35" s="90" t="n">
        <f aca="false">IF(AN35=21,L35,0)</f>
        <v>0</v>
      </c>
      <c r="AN35" s="90" t="n">
        <v>21</v>
      </c>
      <c r="AO35" s="90" t="n">
        <f aca="false">H35*0</f>
        <v>0</v>
      </c>
      <c r="AP35" s="90" t="n">
        <f aca="false">H35*(1-0)</f>
        <v>0</v>
      </c>
      <c r="AQ35" s="89" t="s">
        <v>220</v>
      </c>
      <c r="AV35" s="90" t="n">
        <f aca="false">AW35+AX35</f>
        <v>0</v>
      </c>
      <c r="AW35" s="90" t="n">
        <f aca="false">G35*AO35</f>
        <v>0</v>
      </c>
      <c r="AX35" s="90" t="n">
        <f aca="false">G35*AP35</f>
        <v>0</v>
      </c>
      <c r="AY35" s="89" t="s">
        <v>2721</v>
      </c>
      <c r="AZ35" s="89" t="s">
        <v>2716</v>
      </c>
      <c r="BA35" s="190" t="s">
        <v>2680</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t="n">
        <v>58</v>
      </c>
      <c r="BW35" s="90" t="str">
        <f aca="false">I35</f>
        <v>21</v>
      </c>
      <c r="BX35" s="11" t="s">
        <v>2730</v>
      </c>
    </row>
    <row r="36" customFormat="false" ht="15" hidden="false" customHeight="true" outlineLevel="0" collapsed="false">
      <c r="A36" s="203"/>
      <c r="B36" s="204" t="s">
        <v>121</v>
      </c>
      <c r="C36" s="204" t="s">
        <v>2731</v>
      </c>
      <c r="D36" s="205" t="s">
        <v>2732</v>
      </c>
      <c r="E36" s="205"/>
      <c r="F36" s="203" t="s">
        <v>97</v>
      </c>
      <c r="G36" s="206" t="s">
        <v>97</v>
      </c>
      <c r="H36" s="203" t="s">
        <v>97</v>
      </c>
      <c r="I36" s="203" t="s">
        <v>97</v>
      </c>
      <c r="J36" s="207" t="n">
        <f aca="false">SUM(J37)</f>
        <v>0</v>
      </c>
      <c r="K36" s="207" t="n">
        <f aca="false">SUM(K37)</f>
        <v>0</v>
      </c>
      <c r="L36" s="207" t="n">
        <f aca="false">SUM(L37)</f>
        <v>0</v>
      </c>
      <c r="M36" s="207" t="n">
        <f aca="false">SUM(M37)</f>
        <v>0</v>
      </c>
      <c r="N36" s="208"/>
      <c r="O36" s="207" t="n">
        <f aca="false">SUM(O37)</f>
        <v>0</v>
      </c>
      <c r="P36" s="208"/>
      <c r="AI36" s="190" t="s">
        <v>121</v>
      </c>
      <c r="AS36" s="178" t="n">
        <f aca="false">SUM(AJ37)</f>
        <v>0</v>
      </c>
      <c r="AT36" s="178" t="n">
        <f aca="false">SUM(AK37)</f>
        <v>0</v>
      </c>
      <c r="AU36" s="178" t="n">
        <f aca="false">SUM(AL37)</f>
        <v>0</v>
      </c>
    </row>
    <row r="37" customFormat="false" ht="15" hidden="false" customHeight="true" outlineLevel="0" collapsed="false">
      <c r="A37" s="209" t="s">
        <v>265</v>
      </c>
      <c r="B37" s="209" t="s">
        <v>121</v>
      </c>
      <c r="C37" s="209" t="s">
        <v>2734</v>
      </c>
      <c r="D37" s="210" t="s">
        <v>2735</v>
      </c>
      <c r="E37" s="210"/>
      <c r="F37" s="209" t="s">
        <v>264</v>
      </c>
      <c r="G37" s="211" t="n">
        <f aca="false">'Stavební rozpočet'!G1022</f>
        <v>5478.036</v>
      </c>
      <c r="H37" s="212" t="n">
        <f aca="false">'Stavební rozpočet'!H1022</f>
        <v>0</v>
      </c>
      <c r="I37" s="213" t="s">
        <v>203</v>
      </c>
      <c r="J37" s="212" t="n">
        <f aca="false">G37*AO37</f>
        <v>0</v>
      </c>
      <c r="K37" s="212" t="n">
        <f aca="false">G37*AP37</f>
        <v>0</v>
      </c>
      <c r="L37" s="212" t="n">
        <f aca="false">G37*H37</f>
        <v>0</v>
      </c>
      <c r="M37" s="212" t="n">
        <f aca="false">L37*(1+BW37/100)</f>
        <v>0</v>
      </c>
      <c r="N37" s="212" t="n">
        <f aca="false">'Stavební rozpočet'!N1022</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121</v>
      </c>
      <c r="AJ37" s="90" t="n">
        <f aca="false">IF(AN37=0,L37,0)</f>
        <v>0</v>
      </c>
      <c r="AK37" s="90" t="n">
        <f aca="false">IF(AN37=12,L37,0)</f>
        <v>0</v>
      </c>
      <c r="AL37" s="90" t="n">
        <f aca="false">IF(AN37=21,L37,0)</f>
        <v>0</v>
      </c>
      <c r="AN37" s="90" t="n">
        <v>21</v>
      </c>
      <c r="AO37" s="90" t="n">
        <f aca="false">H37*0</f>
        <v>0</v>
      </c>
      <c r="AP37" s="90" t="n">
        <f aca="false">H37*(1-0)</f>
        <v>0</v>
      </c>
      <c r="AQ37" s="89" t="s">
        <v>220</v>
      </c>
      <c r="AV37" s="90" t="n">
        <f aca="false">AW37+AX37</f>
        <v>0</v>
      </c>
      <c r="AW37" s="90" t="n">
        <f aca="false">G37*AO37</f>
        <v>0</v>
      </c>
      <c r="AX37" s="90" t="n">
        <f aca="false">G37*AP37</f>
        <v>0</v>
      </c>
      <c r="AY37" s="89" t="s">
        <v>2736</v>
      </c>
      <c r="AZ37" s="89" t="s">
        <v>2737</v>
      </c>
      <c r="BA37" s="190" t="s">
        <v>2680</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c r="BW37" s="90" t="str">
        <f aca="false">I37</f>
        <v>21</v>
      </c>
      <c r="BX37" s="11" t="s">
        <v>2735</v>
      </c>
    </row>
    <row r="38" customFormat="false" ht="19.85" hidden="false" customHeight="true" outlineLevel="0" collapsed="false">
      <c r="J38" s="172" t="s">
        <v>160</v>
      </c>
      <c r="K38" s="172"/>
      <c r="L38" s="358" t="n">
        <f aca="false">L13+L16+L19+L23+L29+L31+L36</f>
        <v>0</v>
      </c>
      <c r="M38" s="358" t="n">
        <f aca="false">M13+M16+M19+M23+M29+M31+M36</f>
        <v>0</v>
      </c>
    </row>
    <row r="39" customFormat="false" ht="15" hidden="false" customHeight="false" outlineLevel="0" collapsed="false">
      <c r="A39" s="1"/>
    </row>
    <row r="40" customFormat="false" ht="15" hidden="false" customHeight="false" outlineLevel="0" collapsed="false">
      <c r="A40" s="11"/>
      <c r="B40" s="11"/>
      <c r="C40" s="11"/>
      <c r="D40" s="11"/>
      <c r="E40" s="11"/>
      <c r="F40" s="11"/>
      <c r="G40" s="11"/>
      <c r="H40" s="11"/>
      <c r="I40" s="11"/>
      <c r="J40" s="11"/>
      <c r="K40" s="11"/>
      <c r="L40" s="11"/>
      <c r="M40" s="11"/>
      <c r="N40" s="11"/>
      <c r="O40" s="11"/>
      <c r="P40" s="11"/>
    </row>
  </sheetData>
  <mergeCells count="5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J38:K38"/>
    <mergeCell ref="A40:P4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C8F8F"/>
    <pageSetUpPr fitToPage="true"/>
  </sheetPr>
  <dimension ref="A1:H5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7.8"/>
    <col collapsed="false" customWidth="true" hidden="false" outlineLevel="0" max="2" min="2" style="25" width="9.14"/>
    <col collapsed="false" customWidth="true" hidden="false" outlineLevel="0" max="3" min="3" style="25" width="14.29"/>
    <col collapsed="false" customWidth="true" hidden="false" outlineLevel="0" max="4" min="4" style="174" width="50.86"/>
    <col collapsed="false" customWidth="true" hidden="false" outlineLevel="0" max="5" min="5" style="25" width="32.7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5942</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240</v>
      </c>
      <c r="D13" s="205" t="s">
        <v>241</v>
      </c>
      <c r="E13" s="205"/>
      <c r="F13" s="204"/>
      <c r="G13" s="208"/>
      <c r="H13" s="208"/>
    </row>
    <row r="14" customFormat="false" ht="15" hidden="false" customHeight="true" outlineLevel="0" collapsed="false">
      <c r="A14" s="204"/>
      <c r="B14" s="204" t="s">
        <v>4419</v>
      </c>
      <c r="C14" s="204" t="s">
        <v>353</v>
      </c>
      <c r="D14" s="205" t="s">
        <v>1081</v>
      </c>
      <c r="E14" s="205"/>
      <c r="F14" s="204"/>
      <c r="G14" s="208"/>
      <c r="H14" s="208"/>
    </row>
    <row r="15" customFormat="false" ht="15" hidden="false" customHeight="true" outlineLevel="0" collapsed="false">
      <c r="A15" s="204"/>
      <c r="B15" s="204" t="s">
        <v>4419</v>
      </c>
      <c r="C15" s="204" t="s">
        <v>388</v>
      </c>
      <c r="D15" s="205" t="s">
        <v>2711</v>
      </c>
      <c r="E15" s="205"/>
      <c r="F15" s="204"/>
      <c r="G15" s="208"/>
      <c r="H15" s="208"/>
    </row>
    <row r="16" customFormat="false" ht="15" hidden="false" customHeight="true" outlineLevel="0" collapsed="false">
      <c r="A16" s="204"/>
      <c r="B16" s="204" t="s">
        <v>4419</v>
      </c>
      <c r="C16" s="204" t="s">
        <v>396</v>
      </c>
      <c r="D16" s="205" t="s">
        <v>2717</v>
      </c>
      <c r="E16" s="205"/>
      <c r="F16" s="204"/>
      <c r="G16" s="208"/>
      <c r="H16" s="208"/>
    </row>
    <row r="17" customFormat="false" ht="15" hidden="false" customHeight="true" outlineLevel="0" collapsed="false">
      <c r="A17" s="204"/>
      <c r="B17" s="204" t="s">
        <v>4419</v>
      </c>
      <c r="C17" s="204" t="s">
        <v>2731</v>
      </c>
      <c r="D17" s="205" t="s">
        <v>2732</v>
      </c>
      <c r="E17" s="205"/>
      <c r="F17" s="204"/>
      <c r="G17" s="208"/>
      <c r="H17" s="208"/>
    </row>
    <row r="18" customFormat="false" ht="15" hidden="false" customHeight="true" outlineLevel="0" collapsed="false">
      <c r="A18" s="209" t="s">
        <v>199</v>
      </c>
      <c r="B18" s="209" t="s">
        <v>121</v>
      </c>
      <c r="C18" s="209" t="s">
        <v>2677</v>
      </c>
      <c r="D18" s="210" t="s">
        <v>2678</v>
      </c>
      <c r="E18" s="210"/>
      <c r="F18" s="209" t="s">
        <v>202</v>
      </c>
      <c r="G18" s="212" t="n">
        <v>2.56</v>
      </c>
      <c r="H18" s="212" t="n">
        <v>0</v>
      </c>
    </row>
    <row r="19" customFormat="false" ht="15" hidden="false" customHeight="false" outlineLevel="0" collapsed="false">
      <c r="A19" s="364"/>
      <c r="B19" s="364"/>
      <c r="C19" s="364"/>
      <c r="D19" s="365" t="s">
        <v>4930</v>
      </c>
      <c r="E19" s="366"/>
      <c r="F19" s="366"/>
      <c r="G19" s="367" t="n">
        <v>2.56</v>
      </c>
      <c r="H19" s="364"/>
    </row>
    <row r="20" customFormat="false" ht="15" hidden="false" customHeight="true" outlineLevel="0" collapsed="false">
      <c r="A20" s="209" t="s">
        <v>208</v>
      </c>
      <c r="B20" s="209" t="s">
        <v>121</v>
      </c>
      <c r="C20" s="209" t="s">
        <v>2677</v>
      </c>
      <c r="D20" s="210" t="s">
        <v>2682</v>
      </c>
      <c r="E20" s="210"/>
      <c r="F20" s="209" t="s">
        <v>202</v>
      </c>
      <c r="G20" s="212" t="n">
        <v>2.56</v>
      </c>
      <c r="H20" s="212" t="n">
        <v>0</v>
      </c>
    </row>
    <row r="21" customFormat="false" ht="15" hidden="false" customHeight="false" outlineLevel="0" collapsed="false">
      <c r="A21" s="364"/>
      <c r="B21" s="364"/>
      <c r="C21" s="364"/>
      <c r="D21" s="365" t="s">
        <v>4930</v>
      </c>
      <c r="E21" s="366"/>
      <c r="F21" s="366"/>
      <c r="G21" s="367" t="n">
        <v>2.56</v>
      </c>
      <c r="H21" s="364"/>
    </row>
    <row r="22" customFormat="false" ht="24.05" hidden="false" customHeight="true" outlineLevel="0" collapsed="false">
      <c r="A22" s="209" t="s">
        <v>211</v>
      </c>
      <c r="B22" s="209" t="s">
        <v>121</v>
      </c>
      <c r="C22" s="209" t="s">
        <v>217</v>
      </c>
      <c r="D22" s="210" t="s">
        <v>218</v>
      </c>
      <c r="E22" s="210"/>
      <c r="F22" s="209" t="s">
        <v>202</v>
      </c>
      <c r="G22" s="212" t="n">
        <v>5.12</v>
      </c>
      <c r="H22" s="212" t="n">
        <v>0</v>
      </c>
    </row>
    <row r="23" customFormat="false" ht="15" hidden="false" customHeight="false" outlineLevel="0" collapsed="false">
      <c r="A23" s="364"/>
      <c r="B23" s="364"/>
      <c r="C23" s="364"/>
      <c r="D23" s="365" t="s">
        <v>4931</v>
      </c>
      <c r="E23" s="366"/>
      <c r="F23" s="366"/>
      <c r="G23" s="367" t="n">
        <v>5.12</v>
      </c>
      <c r="H23" s="364"/>
    </row>
    <row r="24" customFormat="false" ht="15" hidden="false" customHeight="true" outlineLevel="0" collapsed="false">
      <c r="A24" s="209" t="s">
        <v>216</v>
      </c>
      <c r="B24" s="209" t="s">
        <v>121</v>
      </c>
      <c r="C24" s="209" t="s">
        <v>221</v>
      </c>
      <c r="D24" s="210" t="s">
        <v>222</v>
      </c>
      <c r="E24" s="210"/>
      <c r="F24" s="209" t="s">
        <v>202</v>
      </c>
      <c r="G24" s="212" t="n">
        <v>5.12</v>
      </c>
      <c r="H24" s="212" t="n">
        <v>0</v>
      </c>
    </row>
    <row r="25" customFormat="false" ht="15" hidden="false" customHeight="false" outlineLevel="0" collapsed="false">
      <c r="A25" s="364"/>
      <c r="B25" s="364"/>
      <c r="C25" s="364"/>
      <c r="D25" s="365" t="s">
        <v>4931</v>
      </c>
      <c r="E25" s="366"/>
      <c r="F25" s="366"/>
      <c r="G25" s="367" t="n">
        <v>5.12</v>
      </c>
      <c r="H25" s="364"/>
    </row>
    <row r="26" customFormat="false" ht="15" hidden="false" customHeight="true" outlineLevel="0" collapsed="false">
      <c r="A26" s="209" t="s">
        <v>220</v>
      </c>
      <c r="B26" s="209" t="s">
        <v>121</v>
      </c>
      <c r="C26" s="209" t="s">
        <v>2686</v>
      </c>
      <c r="D26" s="210" t="s">
        <v>2687</v>
      </c>
      <c r="E26" s="210"/>
      <c r="F26" s="209" t="s">
        <v>202</v>
      </c>
      <c r="G26" s="212" t="n">
        <v>5.12</v>
      </c>
      <c r="H26" s="212" t="n">
        <v>0</v>
      </c>
    </row>
    <row r="27" customFormat="false" ht="15" hidden="false" customHeight="false" outlineLevel="0" collapsed="false">
      <c r="A27" s="364"/>
      <c r="B27" s="364"/>
      <c r="C27" s="364"/>
      <c r="D27" s="365" t="s">
        <v>4932</v>
      </c>
      <c r="E27" s="366"/>
      <c r="F27" s="366"/>
      <c r="G27" s="367" t="n">
        <v>5.12</v>
      </c>
      <c r="H27" s="364"/>
    </row>
    <row r="28" customFormat="false" ht="15" hidden="false" customHeight="true" outlineLevel="0" collapsed="false">
      <c r="A28" s="209" t="s">
        <v>223</v>
      </c>
      <c r="B28" s="209" t="s">
        <v>121</v>
      </c>
      <c r="C28" s="209" t="s">
        <v>2690</v>
      </c>
      <c r="D28" s="210" t="s">
        <v>2691</v>
      </c>
      <c r="E28" s="210"/>
      <c r="F28" s="209" t="s">
        <v>255</v>
      </c>
      <c r="G28" s="212" t="n">
        <v>7.68</v>
      </c>
      <c r="H28" s="212" t="n">
        <v>0</v>
      </c>
    </row>
    <row r="29" customFormat="false" ht="15" hidden="false" customHeight="false" outlineLevel="0" collapsed="false">
      <c r="A29" s="364"/>
      <c r="B29" s="364"/>
      <c r="C29" s="364"/>
      <c r="D29" s="365" t="s">
        <v>4933</v>
      </c>
      <c r="E29" s="366"/>
      <c r="F29" s="366"/>
      <c r="G29" s="367" t="n">
        <v>7.68</v>
      </c>
      <c r="H29" s="364"/>
    </row>
    <row r="30" customFormat="false" ht="15" hidden="false" customHeight="true" outlineLevel="0" collapsed="false">
      <c r="A30" s="209" t="s">
        <v>226</v>
      </c>
      <c r="B30" s="209" t="s">
        <v>121</v>
      </c>
      <c r="C30" s="209" t="s">
        <v>2693</v>
      </c>
      <c r="D30" s="210" t="s">
        <v>2694</v>
      </c>
      <c r="E30" s="210"/>
      <c r="F30" s="209" t="s">
        <v>255</v>
      </c>
      <c r="G30" s="212" t="n">
        <v>7.68</v>
      </c>
      <c r="H30" s="212" t="n">
        <v>0</v>
      </c>
    </row>
    <row r="31" customFormat="false" ht="15" hidden="false" customHeight="false" outlineLevel="0" collapsed="false">
      <c r="A31" s="364"/>
      <c r="B31" s="364"/>
      <c r="C31" s="364"/>
      <c r="D31" s="365" t="s">
        <v>4933</v>
      </c>
      <c r="E31" s="366"/>
      <c r="F31" s="366"/>
      <c r="G31" s="367" t="n">
        <v>7.68</v>
      </c>
      <c r="H31" s="364"/>
    </row>
    <row r="32" customFormat="false" ht="24.05" hidden="false" customHeight="true" outlineLevel="0" collapsed="false">
      <c r="A32" s="209" t="s">
        <v>229</v>
      </c>
      <c r="B32" s="209" t="s">
        <v>121</v>
      </c>
      <c r="C32" s="209" t="s">
        <v>2696</v>
      </c>
      <c r="D32" s="210" t="s">
        <v>2697</v>
      </c>
      <c r="E32" s="210"/>
      <c r="F32" s="209" t="s">
        <v>255</v>
      </c>
      <c r="G32" s="212" t="n">
        <v>8890</v>
      </c>
      <c r="H32" s="212" t="n">
        <v>0</v>
      </c>
    </row>
    <row r="33" customFormat="false" ht="15" hidden="false" customHeight="false" outlineLevel="0" collapsed="false">
      <c r="A33" s="364"/>
      <c r="B33" s="364"/>
      <c r="C33" s="364"/>
      <c r="D33" s="365" t="s">
        <v>4934</v>
      </c>
      <c r="E33" s="366"/>
      <c r="F33" s="366"/>
      <c r="G33" s="367" t="n">
        <v>8890</v>
      </c>
      <c r="H33" s="364"/>
    </row>
    <row r="34" customFormat="false" ht="15" hidden="false" customHeight="true" outlineLevel="0" collapsed="false">
      <c r="A34" s="214" t="s">
        <v>233</v>
      </c>
      <c r="B34" s="214" t="s">
        <v>121</v>
      </c>
      <c r="C34" s="214" t="s">
        <v>2700</v>
      </c>
      <c r="D34" s="215" t="s">
        <v>2701</v>
      </c>
      <c r="E34" s="215"/>
      <c r="F34" s="214" t="s">
        <v>264</v>
      </c>
      <c r="G34" s="217" t="n">
        <v>1085.469</v>
      </c>
      <c r="H34" s="217" t="n">
        <v>0</v>
      </c>
    </row>
    <row r="35" customFormat="false" ht="15" hidden="false" customHeight="false" outlineLevel="0" collapsed="false">
      <c r="A35" s="364"/>
      <c r="B35" s="364"/>
      <c r="C35" s="364"/>
      <c r="D35" s="365" t="s">
        <v>4935</v>
      </c>
      <c r="E35" s="366"/>
      <c r="F35" s="366"/>
      <c r="G35" s="368" t="n">
        <v>986.79</v>
      </c>
      <c r="H35" s="364"/>
    </row>
    <row r="36" customFormat="false" ht="15" hidden="false" customHeight="false" outlineLevel="0" collapsed="false">
      <c r="A36" s="214"/>
      <c r="B36" s="214"/>
      <c r="C36" s="214"/>
      <c r="D36" s="365" t="s">
        <v>4936</v>
      </c>
      <c r="E36" s="366"/>
      <c r="F36" s="366"/>
      <c r="G36" s="368" t="n">
        <v>98.679</v>
      </c>
      <c r="H36" s="218"/>
    </row>
    <row r="37" customFormat="false" ht="15" hidden="false" customHeight="true" outlineLevel="0" collapsed="false">
      <c r="A37" s="214" t="s">
        <v>237</v>
      </c>
      <c r="B37" s="214" t="s">
        <v>121</v>
      </c>
      <c r="C37" s="214" t="s">
        <v>2703</v>
      </c>
      <c r="D37" s="215" t="s">
        <v>2704</v>
      </c>
      <c r="E37" s="215"/>
      <c r="F37" s="214" t="s">
        <v>264</v>
      </c>
      <c r="G37" s="217" t="n">
        <v>197.358</v>
      </c>
      <c r="H37" s="217" t="n">
        <v>0</v>
      </c>
    </row>
    <row r="38" customFormat="false" ht="15" hidden="false" customHeight="false" outlineLevel="0" collapsed="false">
      <c r="A38" s="364"/>
      <c r="B38" s="364"/>
      <c r="C38" s="364"/>
      <c r="D38" s="365" t="s">
        <v>4937</v>
      </c>
      <c r="E38" s="366"/>
      <c r="F38" s="366"/>
      <c r="G38" s="368" t="n">
        <v>164.465</v>
      </c>
      <c r="H38" s="364"/>
    </row>
    <row r="39" customFormat="false" ht="15" hidden="false" customHeight="false" outlineLevel="0" collapsed="false">
      <c r="A39" s="214"/>
      <c r="B39" s="214"/>
      <c r="C39" s="214"/>
      <c r="D39" s="365" t="s">
        <v>4938</v>
      </c>
      <c r="E39" s="366"/>
      <c r="F39" s="366"/>
      <c r="G39" s="368" t="n">
        <v>32.893</v>
      </c>
      <c r="H39" s="218"/>
    </row>
    <row r="40" customFormat="false" ht="15" hidden="false" customHeight="true" outlineLevel="0" collapsed="false">
      <c r="A40" s="209" t="s">
        <v>242</v>
      </c>
      <c r="B40" s="209" t="s">
        <v>121</v>
      </c>
      <c r="C40" s="209" t="s">
        <v>2706</v>
      </c>
      <c r="D40" s="210" t="s">
        <v>2707</v>
      </c>
      <c r="E40" s="210"/>
      <c r="F40" s="209" t="s">
        <v>202</v>
      </c>
      <c r="G40" s="212" t="n">
        <v>195.58</v>
      </c>
      <c r="H40" s="212" t="n">
        <v>0</v>
      </c>
    </row>
    <row r="41" customFormat="false" ht="15" hidden="false" customHeight="false" outlineLevel="0" collapsed="false">
      <c r="A41" s="364"/>
      <c r="B41" s="364"/>
      <c r="C41" s="364"/>
      <c r="D41" s="365" t="s">
        <v>4939</v>
      </c>
      <c r="E41" s="366"/>
      <c r="F41" s="366"/>
      <c r="G41" s="367" t="n">
        <v>195.58</v>
      </c>
      <c r="H41" s="364"/>
    </row>
    <row r="42" customFormat="false" ht="15" hidden="false" customHeight="true" outlineLevel="0" collapsed="false">
      <c r="A42" s="209" t="s">
        <v>247</v>
      </c>
      <c r="B42" s="209" t="s">
        <v>121</v>
      </c>
      <c r="C42" s="209" t="s">
        <v>2709</v>
      </c>
      <c r="D42" s="210" t="s">
        <v>2710</v>
      </c>
      <c r="E42" s="210"/>
      <c r="F42" s="209" t="s">
        <v>202</v>
      </c>
      <c r="G42" s="212" t="n">
        <v>195.58</v>
      </c>
      <c r="H42" s="212" t="n">
        <v>0</v>
      </c>
    </row>
    <row r="43" customFormat="false" ht="15" hidden="false" customHeight="false" outlineLevel="0" collapsed="false">
      <c r="A43" s="364"/>
      <c r="B43" s="364"/>
      <c r="C43" s="364"/>
      <c r="D43" s="365" t="s">
        <v>4940</v>
      </c>
      <c r="E43" s="366"/>
      <c r="F43" s="366"/>
      <c r="G43" s="367" t="n">
        <v>195.58</v>
      </c>
      <c r="H43" s="364"/>
    </row>
    <row r="44" customFormat="false" ht="15" hidden="false" customHeight="true" outlineLevel="0" collapsed="false">
      <c r="A44" s="209" t="s">
        <v>197</v>
      </c>
      <c r="B44" s="209" t="s">
        <v>121</v>
      </c>
      <c r="C44" s="209" t="s">
        <v>2713</v>
      </c>
      <c r="D44" s="210" t="s">
        <v>2714</v>
      </c>
      <c r="E44" s="210"/>
      <c r="F44" s="209" t="s">
        <v>255</v>
      </c>
      <c r="G44" s="212" t="n">
        <v>8890</v>
      </c>
      <c r="H44" s="212" t="n">
        <v>0</v>
      </c>
    </row>
    <row r="45" customFormat="false" ht="15" hidden="false" customHeight="false" outlineLevel="0" collapsed="false">
      <c r="A45" s="364"/>
      <c r="B45" s="364"/>
      <c r="C45" s="364"/>
      <c r="D45" s="365" t="s">
        <v>4934</v>
      </c>
      <c r="E45" s="366"/>
      <c r="F45" s="366"/>
      <c r="G45" s="367" t="n">
        <v>8890</v>
      </c>
      <c r="H45" s="364"/>
    </row>
    <row r="46" customFormat="false" ht="24.05" hidden="false" customHeight="true" outlineLevel="0" collapsed="false">
      <c r="A46" s="209" t="s">
        <v>252</v>
      </c>
      <c r="B46" s="209" t="s">
        <v>121</v>
      </c>
      <c r="C46" s="209" t="s">
        <v>2719</v>
      </c>
      <c r="D46" s="210" t="s">
        <v>2720</v>
      </c>
      <c r="E46" s="210"/>
      <c r="F46" s="209" t="s">
        <v>255</v>
      </c>
      <c r="G46" s="212" t="n">
        <v>8890</v>
      </c>
      <c r="H46" s="212" t="n">
        <v>0</v>
      </c>
    </row>
    <row r="47" customFormat="false" ht="15" hidden="false" customHeight="false" outlineLevel="0" collapsed="false">
      <c r="A47" s="364"/>
      <c r="B47" s="364"/>
      <c r="C47" s="364"/>
      <c r="D47" s="365" t="s">
        <v>4934</v>
      </c>
      <c r="E47" s="366"/>
      <c r="F47" s="366"/>
      <c r="G47" s="367" t="n">
        <v>8890</v>
      </c>
      <c r="H47" s="364"/>
    </row>
    <row r="48" customFormat="false" ht="15" hidden="false" customHeight="true" outlineLevel="0" collapsed="false">
      <c r="A48" s="214" t="s">
        <v>256</v>
      </c>
      <c r="B48" s="214" t="s">
        <v>121</v>
      </c>
      <c r="C48" s="214" t="s">
        <v>2723</v>
      </c>
      <c r="D48" s="215" t="s">
        <v>2724</v>
      </c>
      <c r="E48" s="215"/>
      <c r="F48" s="214" t="s">
        <v>255</v>
      </c>
      <c r="G48" s="217" t="n">
        <v>9779</v>
      </c>
      <c r="H48" s="217" t="n">
        <v>0</v>
      </c>
    </row>
    <row r="49" customFormat="false" ht="15" hidden="false" customHeight="false" outlineLevel="0" collapsed="false">
      <c r="A49" s="364"/>
      <c r="B49" s="364"/>
      <c r="C49" s="364"/>
      <c r="D49" s="365" t="s">
        <v>4934</v>
      </c>
      <c r="E49" s="366"/>
      <c r="F49" s="366"/>
      <c r="G49" s="368" t="n">
        <v>8890</v>
      </c>
      <c r="H49" s="364"/>
    </row>
    <row r="50" customFormat="false" ht="15" hidden="false" customHeight="false" outlineLevel="0" collapsed="false">
      <c r="A50" s="214"/>
      <c r="B50" s="214"/>
      <c r="C50" s="214"/>
      <c r="D50" s="365" t="s">
        <v>4941</v>
      </c>
      <c r="E50" s="366"/>
      <c r="F50" s="366"/>
      <c r="G50" s="368" t="n">
        <v>889</v>
      </c>
      <c r="H50" s="218"/>
    </row>
    <row r="51" customFormat="false" ht="24.05" hidden="false" customHeight="true" outlineLevel="0" collapsed="false">
      <c r="A51" s="209" t="s">
        <v>214</v>
      </c>
      <c r="B51" s="209" t="s">
        <v>121</v>
      </c>
      <c r="C51" s="209" t="s">
        <v>2726</v>
      </c>
      <c r="D51" s="210" t="s">
        <v>2727</v>
      </c>
      <c r="E51" s="210"/>
      <c r="F51" s="209" t="s">
        <v>313</v>
      </c>
      <c r="G51" s="212" t="n">
        <v>719.221</v>
      </c>
      <c r="H51" s="212" t="n">
        <v>0</v>
      </c>
    </row>
    <row r="52" customFormat="false" ht="15" hidden="false" customHeight="false" outlineLevel="0" collapsed="false">
      <c r="A52" s="364"/>
      <c r="B52" s="364"/>
      <c r="C52" s="364"/>
      <c r="D52" s="365" t="s">
        <v>4942</v>
      </c>
      <c r="E52" s="366"/>
      <c r="F52" s="366"/>
      <c r="G52" s="367" t="n">
        <v>719.221</v>
      </c>
      <c r="H52" s="364"/>
    </row>
    <row r="53" customFormat="false" ht="15" hidden="false" customHeight="true" outlineLevel="0" collapsed="false">
      <c r="A53" s="209" t="s">
        <v>231</v>
      </c>
      <c r="B53" s="209" t="s">
        <v>121</v>
      </c>
      <c r="C53" s="209" t="s">
        <v>2729</v>
      </c>
      <c r="D53" s="210" t="s">
        <v>2730</v>
      </c>
      <c r="E53" s="210"/>
      <c r="F53" s="209" t="s">
        <v>264</v>
      </c>
      <c r="G53" s="212" t="n">
        <v>337.887</v>
      </c>
      <c r="H53" s="212" t="n">
        <v>0</v>
      </c>
    </row>
    <row r="54" customFormat="false" ht="15" hidden="false" customHeight="false" outlineLevel="0" collapsed="false">
      <c r="A54" s="364"/>
      <c r="B54" s="364"/>
      <c r="C54" s="364"/>
      <c r="D54" s="365" t="s">
        <v>4943</v>
      </c>
      <c r="E54" s="366"/>
      <c r="F54" s="366"/>
      <c r="G54" s="367" t="n">
        <v>337.887</v>
      </c>
      <c r="H54" s="364"/>
    </row>
    <row r="55" customFormat="false" ht="15" hidden="false" customHeight="true" outlineLevel="0" collapsed="false">
      <c r="A55" s="209" t="s">
        <v>265</v>
      </c>
      <c r="B55" s="209" t="s">
        <v>121</v>
      </c>
      <c r="C55" s="209" t="s">
        <v>2734</v>
      </c>
      <c r="D55" s="210" t="s">
        <v>2735</v>
      </c>
      <c r="E55" s="210"/>
      <c r="F55" s="209" t="s">
        <v>264</v>
      </c>
      <c r="G55" s="212" t="n">
        <v>5478.036</v>
      </c>
      <c r="H55" s="212" t="n">
        <v>0</v>
      </c>
    </row>
    <row r="56" customFormat="false" ht="15" hidden="false" customHeight="false" outlineLevel="0" collapsed="false">
      <c r="A56" s="364"/>
      <c r="B56" s="364"/>
      <c r="C56" s="364"/>
      <c r="D56" s="365" t="s">
        <v>4944</v>
      </c>
      <c r="E56" s="366"/>
      <c r="F56" s="366"/>
      <c r="G56" s="367" t="n">
        <v>5478.036</v>
      </c>
      <c r="H56" s="364"/>
    </row>
    <row r="58" customFormat="false" ht="15" hidden="false" customHeight="false" outlineLevel="0" collapsed="false">
      <c r="A58" s="1"/>
    </row>
    <row r="59" customFormat="false" ht="15" hidden="false" customHeight="false" outlineLevel="0" collapsed="false">
      <c r="A59" s="11"/>
      <c r="B59" s="11"/>
      <c r="C59" s="11"/>
      <c r="D59" s="11"/>
      <c r="E59" s="11"/>
      <c r="F59" s="11"/>
      <c r="G59" s="11"/>
    </row>
  </sheetData>
  <mergeCells count="6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E36:F36"/>
    <mergeCell ref="D37:E37"/>
    <mergeCell ref="E38:F38"/>
    <mergeCell ref="E39:F39"/>
    <mergeCell ref="D40:E40"/>
    <mergeCell ref="E41:F41"/>
    <mergeCell ref="D42:E42"/>
    <mergeCell ref="E43:F43"/>
    <mergeCell ref="D44:E44"/>
    <mergeCell ref="E45:F45"/>
    <mergeCell ref="D46:E46"/>
    <mergeCell ref="E47:F47"/>
    <mergeCell ref="D48:E48"/>
    <mergeCell ref="E49:F49"/>
    <mergeCell ref="E50:F50"/>
    <mergeCell ref="D51:E51"/>
    <mergeCell ref="E52:F52"/>
    <mergeCell ref="D53:E53"/>
    <mergeCell ref="E54:F54"/>
    <mergeCell ref="D55:E55"/>
    <mergeCell ref="E56:F56"/>
    <mergeCell ref="A59:G5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CFC00"/>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6.69"/>
    <col collapsed="false" customWidth="true" hidden="false" outlineLevel="0" max="2" min="2" style="25" width="12.86"/>
    <col collapsed="false" customWidth="true" hidden="false" outlineLevel="0" max="3" min="3" style="25" width="27.15"/>
    <col collapsed="false" customWidth="true" hidden="false" outlineLevel="0" max="4" min="4" style="25" width="17.45"/>
    <col collapsed="false" customWidth="true" hidden="false" outlineLevel="0" max="5" min="5" style="25" width="14"/>
    <col collapsed="false" customWidth="true" hidden="false" outlineLevel="0" max="6" min="6" style="25" width="27.15"/>
    <col collapsed="false" customWidth="true" hidden="false" outlineLevel="0" max="7" min="7" style="25" width="19.08"/>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5943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(SO03.21)'!AB12:AB1941)</f>
        <v>0</v>
      </c>
      <c r="D14" s="33" t="s">
        <v>39</v>
      </c>
      <c r="E14" s="33"/>
      <c r="F14" s="34" t="n">
        <f aca="false">'VORN objektu (SO03.21)'!I15</f>
        <v>0</v>
      </c>
      <c r="G14" s="33" t="s">
        <v>83</v>
      </c>
      <c r="H14" s="33"/>
      <c r="I14" s="34" t="n">
        <f aca="false">'VORN objektu (SO03.21)'!I21</f>
        <v>0</v>
      </c>
    </row>
    <row r="15" customFormat="false" ht="15" hidden="false" customHeight="false" outlineLevel="0" collapsed="false">
      <c r="A15" s="35"/>
      <c r="B15" s="33" t="s">
        <v>40</v>
      </c>
      <c r="C15" s="34" t="n">
        <f aca="false">SUM('Stavební rozpočet (SO03.21)'!AC12:AC1941)</f>
        <v>0</v>
      </c>
      <c r="D15" s="33" t="s">
        <v>41</v>
      </c>
      <c r="E15" s="33"/>
      <c r="F15" s="34" t="n">
        <f aca="false">'VORN objektu (SO03.21)'!I16</f>
        <v>0</v>
      </c>
      <c r="G15" s="33" t="s">
        <v>84</v>
      </c>
      <c r="H15" s="33"/>
      <c r="I15" s="34" t="n">
        <f aca="false">'VORN objektu (SO03.21)'!I22</f>
        <v>0</v>
      </c>
    </row>
    <row r="16" customFormat="false" ht="15" hidden="false" customHeight="false" outlineLevel="0" collapsed="false">
      <c r="A16" s="32" t="s">
        <v>42</v>
      </c>
      <c r="B16" s="33" t="s">
        <v>38</v>
      </c>
      <c r="C16" s="34" t="n">
        <f aca="false">SUM('Stavební rozpočet (SO03.21)'!AD12:AD1941)</f>
        <v>0</v>
      </c>
      <c r="D16" s="33" t="s">
        <v>43</v>
      </c>
      <c r="E16" s="33"/>
      <c r="F16" s="34" t="n">
        <f aca="false">'VORN objektu (SO03.21)'!I17</f>
        <v>0</v>
      </c>
      <c r="G16" s="33" t="s">
        <v>85</v>
      </c>
      <c r="H16" s="33"/>
      <c r="I16" s="34" t="n">
        <f aca="false">'VORN objektu (SO03.21)'!I23</f>
        <v>0</v>
      </c>
    </row>
    <row r="17" customFormat="false" ht="15" hidden="false" customHeight="false" outlineLevel="0" collapsed="false">
      <c r="A17" s="35"/>
      <c r="B17" s="33" t="s">
        <v>40</v>
      </c>
      <c r="C17" s="34" t="n">
        <f aca="false">SUM('Stavební rozpočet (SO03.21)'!AE12:AE1941)</f>
        <v>0</v>
      </c>
      <c r="D17" s="33"/>
      <c r="E17" s="33"/>
      <c r="F17" s="36"/>
      <c r="G17" s="33" t="s">
        <v>86</v>
      </c>
      <c r="H17" s="33"/>
      <c r="I17" s="34" t="n">
        <f aca="false">'VORN objektu (SO03.21)'!I24</f>
        <v>0</v>
      </c>
    </row>
    <row r="18" customFormat="false" ht="15" hidden="false" customHeight="false" outlineLevel="0" collapsed="false">
      <c r="A18" s="32" t="s">
        <v>44</v>
      </c>
      <c r="B18" s="33" t="s">
        <v>38</v>
      </c>
      <c r="C18" s="34" t="n">
        <f aca="false">SUM('Stavební rozpočet (SO03.21)'!AF12:AF1941)</f>
        <v>0</v>
      </c>
      <c r="D18" s="33"/>
      <c r="E18" s="33"/>
      <c r="F18" s="36"/>
      <c r="G18" s="33" t="s">
        <v>87</v>
      </c>
      <c r="H18" s="33"/>
      <c r="I18" s="34" t="n">
        <f aca="false">'VORN objektu (SO03.21)'!I25</f>
        <v>0</v>
      </c>
    </row>
    <row r="19" customFormat="false" ht="15" hidden="false" customHeight="false" outlineLevel="0" collapsed="false">
      <c r="A19" s="35"/>
      <c r="B19" s="33" t="s">
        <v>40</v>
      </c>
      <c r="C19" s="34" t="n">
        <f aca="false">SUM('Stavební rozpočet (SO03.21)'!AG12:AG1941)</f>
        <v>0</v>
      </c>
      <c r="D19" s="33"/>
      <c r="E19" s="33"/>
      <c r="F19" s="36"/>
      <c r="G19" s="33" t="s">
        <v>88</v>
      </c>
      <c r="H19" s="33"/>
      <c r="I19" s="34" t="n">
        <f aca="false">'VORN objektu (SO03.21)'!I26</f>
        <v>0</v>
      </c>
    </row>
    <row r="20" customFormat="false" ht="15" hidden="false" customHeight="false" outlineLevel="0" collapsed="false">
      <c r="A20" s="35" t="s">
        <v>45</v>
      </c>
      <c r="B20" s="35"/>
      <c r="C20" s="34" t="n">
        <f aca="false">SUM('Stavební rozpočet (SO03.21)'!AH12:AH1941)</f>
        <v>0</v>
      </c>
      <c r="D20" s="33"/>
      <c r="E20" s="33"/>
      <c r="F20" s="36"/>
      <c r="G20" s="33"/>
      <c r="H20" s="33"/>
      <c r="I20" s="36"/>
    </row>
    <row r="21" customFormat="false" ht="15" hidden="false" customHeight="false" outlineLevel="0" collapsed="false">
      <c r="A21" s="32" t="s">
        <v>46</v>
      </c>
      <c r="B21" s="32"/>
      <c r="C21" s="37" t="n">
        <f aca="false">SUM('Stavební rozpočet (SO03.21)'!Z12:Z1941)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(SO03.21)'!I36</f>
        <v>0</v>
      </c>
    </row>
    <row r="25" customFormat="false" ht="15" hidden="false" customHeight="false" outlineLevel="0" collapsed="false">
      <c r="A25" s="44" t="s">
        <v>50</v>
      </c>
      <c r="B25" s="44"/>
      <c r="C25" s="45" t="n">
        <f aca="false">SUM('Stavební rozpočet (SO03.21)'!AJ12:AJ1941)</f>
        <v>0</v>
      </c>
      <c r="D25" s="46"/>
      <c r="E25" s="46"/>
      <c r="F25" s="46"/>
      <c r="G25" s="46"/>
      <c r="H25" s="46"/>
      <c r="I25" s="46"/>
    </row>
    <row r="26" customFormat="false" ht="15" hidden="false" customHeight="false" outlineLevel="0" collapsed="false">
      <c r="A26" s="47" t="s">
        <v>51</v>
      </c>
      <c r="B26" s="47"/>
      <c r="C26" s="48" t="n">
        <f aca="false">SUM('Stavební rozpočet (SO03.21)'!AK12:AK1941)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(SO03.21)'!AL12:AL1941)+(F22+I22+F23+I23+I24)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5944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CFC00"/>
    <pageSetUpPr fitToPage="true"/>
  </sheetPr>
  <dimension ref="A1:BX7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2"/>
    <col collapsed="false" customWidth="true" hidden="false" outlineLevel="0" max="4" min="4" style="174" width="37.73"/>
    <col collapsed="false" customWidth="true" hidden="false" outlineLevel="0" max="5" min="5" style="25" width="15.94"/>
    <col collapsed="false" customWidth="true" hidden="false" outlineLevel="0" max="6" min="6" style="25" width="4.29"/>
    <col collapsed="false" customWidth="true" hidden="false" outlineLevel="0" max="7" min="7" style="175" width="9.97"/>
    <col collapsed="false" customWidth="true" hidden="false" outlineLevel="0" max="8" min="8" style="25" width="10.51"/>
    <col collapsed="false" customWidth="true" hidden="false" outlineLevel="0" max="9" min="9" style="25" width="10.73"/>
    <col collapsed="false" customWidth="true" hidden="false" outlineLevel="0" max="10" min="10" style="25" width="12.57"/>
    <col collapsed="false" customWidth="true" hidden="false" outlineLevel="0" max="11" min="11" style="25" width="13.22"/>
    <col collapsed="false" customWidth="true" hidden="false" outlineLevel="0" max="12" min="12" style="25" width="15.18"/>
    <col collapsed="false" customWidth="true" hidden="false" outlineLevel="0" max="13" min="13" style="25" width="15.71"/>
    <col collapsed="false" customWidth="true" hidden="false" outlineLevel="0" max="14" min="14" style="25" width="7.26"/>
    <col collapsed="false" customWidth="true" hidden="false" outlineLevel="0" max="15" min="15" style="25" width="7.48"/>
    <col collapsed="false" customWidth="true" hidden="false" outlineLevel="0" max="16" min="16" style="25" width="12.04"/>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5945</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15"/>
      <c r="B12" s="262" t="s">
        <v>123</v>
      </c>
      <c r="C12" s="262"/>
      <c r="D12" s="263" t="s">
        <v>124</v>
      </c>
      <c r="E12" s="263"/>
      <c r="F12" s="115" t="s">
        <v>97</v>
      </c>
      <c r="G12" s="264" t="s">
        <v>97</v>
      </c>
      <c r="H12" s="115" t="s">
        <v>97</v>
      </c>
      <c r="I12" s="115" t="s">
        <v>97</v>
      </c>
      <c r="J12" s="265" t="n">
        <f aca="false">J13+J20+J28+J33+J39+J42+J48+J64+J71</f>
        <v>0</v>
      </c>
      <c r="K12" s="265" t="n">
        <f aca="false">K13+K20+K28+K33+K39+K42+K48+K64+K71</f>
        <v>0</v>
      </c>
      <c r="L12" s="265" t="n">
        <f aca="false">L13+L20+L28+L33+L39+L42+L48+L64+L71</f>
        <v>0</v>
      </c>
      <c r="M12" s="265" t="n">
        <f aca="false">M13+M20+M28+M33+M39+M42+M48+M64+M71</f>
        <v>0</v>
      </c>
      <c r="N12" s="266"/>
      <c r="O12" s="265" t="n">
        <f aca="false">O13+O20+O28+O33+O39+O42+O48+O64+O71</f>
        <v>671.14880772</v>
      </c>
      <c r="P12" s="266"/>
    </row>
    <row r="13" customFormat="false" ht="15" hidden="false" customHeight="true" outlineLevel="0" collapsed="false">
      <c r="A13" s="203"/>
      <c r="B13" s="204" t="s">
        <v>123</v>
      </c>
      <c r="C13" s="204" t="s">
        <v>197</v>
      </c>
      <c r="D13" s="205" t="s">
        <v>198</v>
      </c>
      <c r="E13" s="205"/>
      <c r="F13" s="203" t="s">
        <v>97</v>
      </c>
      <c r="G13" s="206" t="s">
        <v>97</v>
      </c>
      <c r="H13" s="203" t="s">
        <v>97</v>
      </c>
      <c r="I13" s="203" t="s">
        <v>97</v>
      </c>
      <c r="J13" s="207" t="n">
        <f aca="false">SUM(J14:J19)</f>
        <v>0</v>
      </c>
      <c r="K13" s="207" t="n">
        <f aca="false">SUM(K14:K19)</f>
        <v>0</v>
      </c>
      <c r="L13" s="207" t="n">
        <f aca="false">SUM(L14:L19)</f>
        <v>0</v>
      </c>
      <c r="M13" s="207" t="n">
        <f aca="false">SUM(M14:M19)</f>
        <v>0</v>
      </c>
      <c r="N13" s="208"/>
      <c r="O13" s="207" t="n">
        <f aca="false">SUM(O14:O19)</f>
        <v>0</v>
      </c>
      <c r="P13" s="208"/>
      <c r="AI13" s="190" t="s">
        <v>123</v>
      </c>
      <c r="AS13" s="178" t="n">
        <f aca="false">SUM(AJ14:AJ19)</f>
        <v>0</v>
      </c>
      <c r="AT13" s="178" t="n">
        <f aca="false">SUM(AK14:AK19)</f>
        <v>0</v>
      </c>
      <c r="AU13" s="178" t="n">
        <f aca="false">SUM(AL14:AL19)</f>
        <v>0</v>
      </c>
    </row>
    <row r="14" customFormat="false" ht="15" hidden="false" customHeight="true" outlineLevel="0" collapsed="false">
      <c r="A14" s="209" t="s">
        <v>199</v>
      </c>
      <c r="B14" s="209" t="s">
        <v>123</v>
      </c>
      <c r="C14" s="209" t="s">
        <v>2739</v>
      </c>
      <c r="D14" s="210" t="s">
        <v>2740</v>
      </c>
      <c r="E14" s="210"/>
      <c r="F14" s="209" t="s">
        <v>202</v>
      </c>
      <c r="G14" s="211" t="n">
        <f aca="false">'Stavební rozpočet'!G1025</f>
        <v>26.311</v>
      </c>
      <c r="H14" s="212" t="n">
        <f aca="false">'Stavební rozpočet'!H1025</f>
        <v>0</v>
      </c>
      <c r="I14" s="213" t="s">
        <v>203</v>
      </c>
      <c r="J14" s="212" t="n">
        <f aca="false">G14*AO14</f>
        <v>0</v>
      </c>
      <c r="K14" s="212" t="n">
        <f aca="false">G14*AP14</f>
        <v>0</v>
      </c>
      <c r="L14" s="212" t="n">
        <f aca="false">G14*H14</f>
        <v>0</v>
      </c>
      <c r="M14" s="212" t="n">
        <f aca="false">L14*(1+BW14/100)</f>
        <v>0</v>
      </c>
      <c r="N14" s="212" t="n">
        <f aca="false">'Stavební rozpočet'!N1025</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123</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2741</v>
      </c>
      <c r="BA14" s="190" t="s">
        <v>2742</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2740</v>
      </c>
    </row>
    <row r="15" customFormat="false" ht="15" hidden="false" customHeight="true" outlineLevel="0" collapsed="false">
      <c r="A15" s="209" t="s">
        <v>208</v>
      </c>
      <c r="B15" s="209" t="s">
        <v>123</v>
      </c>
      <c r="C15" s="209" t="s">
        <v>2744</v>
      </c>
      <c r="D15" s="210" t="s">
        <v>2745</v>
      </c>
      <c r="E15" s="210"/>
      <c r="F15" s="209" t="s">
        <v>202</v>
      </c>
      <c r="G15" s="211" t="n">
        <f aca="false">'Stavební rozpočet'!G1026</f>
        <v>26.311</v>
      </c>
      <c r="H15" s="212" t="n">
        <f aca="false">'Stavební rozpočet'!H1026</f>
        <v>0</v>
      </c>
      <c r="I15" s="213" t="s">
        <v>203</v>
      </c>
      <c r="J15" s="212" t="n">
        <f aca="false">G15*AO15</f>
        <v>0</v>
      </c>
      <c r="K15" s="212" t="n">
        <f aca="false">G15*AP15</f>
        <v>0</v>
      </c>
      <c r="L15" s="212" t="n">
        <f aca="false">G15*H15</f>
        <v>0</v>
      </c>
      <c r="M15" s="212" t="n">
        <f aca="false">L15*(1+BW15/100)</f>
        <v>0</v>
      </c>
      <c r="N15" s="212" t="n">
        <f aca="false">'Stavební rozpočet'!N1026</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123</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2741</v>
      </c>
      <c r="BA15" s="190" t="s">
        <v>2742</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2745</v>
      </c>
    </row>
    <row r="16" customFormat="false" ht="15" hidden="false" customHeight="true" outlineLevel="0" collapsed="false">
      <c r="A16" s="209" t="s">
        <v>211</v>
      </c>
      <c r="B16" s="209" t="s">
        <v>123</v>
      </c>
      <c r="C16" s="209" t="s">
        <v>1652</v>
      </c>
      <c r="D16" s="210" t="s">
        <v>1653</v>
      </c>
      <c r="E16" s="210"/>
      <c r="F16" s="209" t="s">
        <v>202</v>
      </c>
      <c r="G16" s="211" t="n">
        <f aca="false">'Stavební rozpočet'!G1027</f>
        <v>30.041</v>
      </c>
      <c r="H16" s="212" t="n">
        <f aca="false">'Stavební rozpočet'!H1027</f>
        <v>0</v>
      </c>
      <c r="I16" s="213" t="s">
        <v>203</v>
      </c>
      <c r="J16" s="212" t="n">
        <f aca="false">G16*AO16</f>
        <v>0</v>
      </c>
      <c r="K16" s="212" t="n">
        <f aca="false">G16*AP16</f>
        <v>0</v>
      </c>
      <c r="L16" s="212" t="n">
        <f aca="false">G16*H16</f>
        <v>0</v>
      </c>
      <c r="M16" s="212" t="n">
        <f aca="false">L16*(1+BW16/100)</f>
        <v>0</v>
      </c>
      <c r="N16" s="212" t="n">
        <f aca="false">'Stavební rozpočet'!N1027</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123</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2741</v>
      </c>
      <c r="BA16" s="190" t="s">
        <v>2742</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1653</v>
      </c>
    </row>
    <row r="17" customFormat="false" ht="15" hidden="false" customHeight="true" outlineLevel="0" collapsed="false">
      <c r="A17" s="209" t="s">
        <v>216</v>
      </c>
      <c r="B17" s="209" t="s">
        <v>123</v>
      </c>
      <c r="C17" s="209" t="s">
        <v>209</v>
      </c>
      <c r="D17" s="210" t="s">
        <v>210</v>
      </c>
      <c r="E17" s="210"/>
      <c r="F17" s="209" t="s">
        <v>202</v>
      </c>
      <c r="G17" s="211" t="n">
        <f aca="false">'Stavební rozpočet'!G1028</f>
        <v>30.041</v>
      </c>
      <c r="H17" s="212" t="n">
        <f aca="false">'Stavební rozpočet'!H1028</f>
        <v>0</v>
      </c>
      <c r="I17" s="213" t="s">
        <v>203</v>
      </c>
      <c r="J17" s="212" t="n">
        <f aca="false">G17*AO17</f>
        <v>0</v>
      </c>
      <c r="K17" s="212" t="n">
        <f aca="false">G17*AP17</f>
        <v>0</v>
      </c>
      <c r="L17" s="212" t="n">
        <f aca="false">G17*H17</f>
        <v>0</v>
      </c>
      <c r="M17" s="212" t="n">
        <f aca="false">L17*(1+BW17/100)</f>
        <v>0</v>
      </c>
      <c r="N17" s="212" t="n">
        <f aca="false">'Stavební rozpočet'!N1028</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123</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2741</v>
      </c>
      <c r="BA17" s="190" t="s">
        <v>2742</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210</v>
      </c>
    </row>
    <row r="18" customFormat="false" ht="15" hidden="false" customHeight="true" outlineLevel="0" collapsed="false">
      <c r="A18" s="209" t="s">
        <v>220</v>
      </c>
      <c r="B18" s="209" t="s">
        <v>123</v>
      </c>
      <c r="C18" s="209" t="s">
        <v>2749</v>
      </c>
      <c r="D18" s="210" t="s">
        <v>2750</v>
      </c>
      <c r="E18" s="210"/>
      <c r="F18" s="209" t="s">
        <v>202</v>
      </c>
      <c r="G18" s="211" t="n">
        <f aca="false">'Stavební rozpočet'!G1029</f>
        <v>236.802</v>
      </c>
      <c r="H18" s="212" t="n">
        <f aca="false">'Stavební rozpočet'!H1029</f>
        <v>0</v>
      </c>
      <c r="I18" s="213" t="s">
        <v>203</v>
      </c>
      <c r="J18" s="212" t="n">
        <f aca="false">G18*AO18</f>
        <v>0</v>
      </c>
      <c r="K18" s="212" t="n">
        <f aca="false">G18*AP18</f>
        <v>0</v>
      </c>
      <c r="L18" s="212" t="n">
        <f aca="false">G18*H18</f>
        <v>0</v>
      </c>
      <c r="M18" s="212" t="n">
        <f aca="false">L18*(1+BW18/100)</f>
        <v>0</v>
      </c>
      <c r="N18" s="212" t="n">
        <f aca="false">'Stavební rozpočet'!N1029</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123</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205</v>
      </c>
      <c r="AZ18" s="89" t="s">
        <v>2741</v>
      </c>
      <c r="BA18" s="190" t="s">
        <v>2742</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13</v>
      </c>
      <c r="BW18" s="90" t="str">
        <f aca="false">I18</f>
        <v>21</v>
      </c>
      <c r="BX18" s="11" t="s">
        <v>2750</v>
      </c>
    </row>
    <row r="19" customFormat="false" ht="15" hidden="false" customHeight="true" outlineLevel="0" collapsed="false">
      <c r="A19" s="209" t="s">
        <v>223</v>
      </c>
      <c r="B19" s="209" t="s">
        <v>123</v>
      </c>
      <c r="C19" s="209" t="s">
        <v>212</v>
      </c>
      <c r="D19" s="210" t="s">
        <v>213</v>
      </c>
      <c r="E19" s="210"/>
      <c r="F19" s="209" t="s">
        <v>202</v>
      </c>
      <c r="G19" s="211" t="n">
        <f aca="false">'Stavební rozpočet'!G1030</f>
        <v>270.369</v>
      </c>
      <c r="H19" s="212" t="n">
        <f aca="false">'Stavební rozpočet'!H1030</f>
        <v>0</v>
      </c>
      <c r="I19" s="213" t="s">
        <v>203</v>
      </c>
      <c r="J19" s="212" t="n">
        <f aca="false">G19*AO19</f>
        <v>0</v>
      </c>
      <c r="K19" s="212" t="n">
        <f aca="false">G19*AP19</f>
        <v>0</v>
      </c>
      <c r="L19" s="212" t="n">
        <f aca="false">G19*H19</f>
        <v>0</v>
      </c>
      <c r="M19" s="212" t="n">
        <f aca="false">L19*(1+BW19/100)</f>
        <v>0</v>
      </c>
      <c r="N19" s="212" t="n">
        <f aca="false">'Stavební rozpočet'!N1030</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123</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205</v>
      </c>
      <c r="AZ19" s="89" t="s">
        <v>2741</v>
      </c>
      <c r="BA19" s="190" t="s">
        <v>2742</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13</v>
      </c>
      <c r="BW19" s="90" t="str">
        <f aca="false">I19</f>
        <v>21</v>
      </c>
      <c r="BX19" s="11" t="s">
        <v>213</v>
      </c>
    </row>
    <row r="20" customFormat="false" ht="15" hidden="false" customHeight="true" outlineLevel="0" collapsed="false">
      <c r="A20" s="203"/>
      <c r="B20" s="204" t="s">
        <v>123</v>
      </c>
      <c r="C20" s="204" t="s">
        <v>214</v>
      </c>
      <c r="D20" s="205" t="s">
        <v>215</v>
      </c>
      <c r="E20" s="205"/>
      <c r="F20" s="203" t="s">
        <v>97</v>
      </c>
      <c r="G20" s="206" t="s">
        <v>97</v>
      </c>
      <c r="H20" s="203" t="s">
        <v>97</v>
      </c>
      <c r="I20" s="203" t="s">
        <v>97</v>
      </c>
      <c r="J20" s="207" t="n">
        <f aca="false">SUM(J21:J27)</f>
        <v>0</v>
      </c>
      <c r="K20" s="207" t="n">
        <f aca="false">SUM(K21:K27)</f>
        <v>0</v>
      </c>
      <c r="L20" s="207" t="n">
        <f aca="false">SUM(L21:L27)</f>
        <v>0</v>
      </c>
      <c r="M20" s="207" t="n">
        <f aca="false">SUM(M21:M27)</f>
        <v>0</v>
      </c>
      <c r="N20" s="208"/>
      <c r="O20" s="207" t="n">
        <f aca="false">SUM(O21:O27)</f>
        <v>0</v>
      </c>
      <c r="P20" s="208"/>
      <c r="AI20" s="190" t="s">
        <v>123</v>
      </c>
      <c r="AS20" s="178" t="n">
        <f aca="false">SUM(AJ21:AJ27)</f>
        <v>0</v>
      </c>
      <c r="AT20" s="178" t="n">
        <f aca="false">SUM(AK21:AK27)</f>
        <v>0</v>
      </c>
      <c r="AU20" s="178" t="n">
        <f aca="false">SUM(AL21:AL27)</f>
        <v>0</v>
      </c>
    </row>
    <row r="21" customFormat="false" ht="24.05" hidden="false" customHeight="true" outlineLevel="0" collapsed="false">
      <c r="A21" s="209" t="s">
        <v>226</v>
      </c>
      <c r="B21" s="209" t="s">
        <v>123</v>
      </c>
      <c r="C21" s="209" t="s">
        <v>217</v>
      </c>
      <c r="D21" s="210" t="s">
        <v>218</v>
      </c>
      <c r="E21" s="210"/>
      <c r="F21" s="209" t="s">
        <v>202</v>
      </c>
      <c r="G21" s="211" t="n">
        <f aca="false">'Stavební rozpočet'!G1032</f>
        <v>563.523</v>
      </c>
      <c r="H21" s="212" t="n">
        <f aca="false">'Stavební rozpočet'!H1032</f>
        <v>0</v>
      </c>
      <c r="I21" s="213" t="s">
        <v>203</v>
      </c>
      <c r="J21" s="212" t="n">
        <f aca="false">G21*AO21</f>
        <v>0</v>
      </c>
      <c r="K21" s="212" t="n">
        <f aca="false">G21*AP21</f>
        <v>0</v>
      </c>
      <c r="L21" s="212" t="n">
        <f aca="false">G21*H21</f>
        <v>0</v>
      </c>
      <c r="M21" s="212" t="n">
        <f aca="false">L21*(1+BW21/100)</f>
        <v>0</v>
      </c>
      <c r="N21" s="212" t="n">
        <f aca="false">'Stavební rozpočet'!N1032</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123</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2741</v>
      </c>
      <c r="BA21" s="190" t="s">
        <v>2742</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218</v>
      </c>
    </row>
    <row r="22" customFormat="false" ht="24.05" hidden="false" customHeight="true" outlineLevel="0" collapsed="false">
      <c r="A22" s="209" t="s">
        <v>229</v>
      </c>
      <c r="B22" s="209" t="s">
        <v>123</v>
      </c>
      <c r="C22" s="209" t="s">
        <v>221</v>
      </c>
      <c r="D22" s="210" t="s">
        <v>222</v>
      </c>
      <c r="E22" s="210"/>
      <c r="F22" s="209" t="s">
        <v>202</v>
      </c>
      <c r="G22" s="211" t="n">
        <f aca="false">'Stavební rozpočet'!G1033</f>
        <v>56.352</v>
      </c>
      <c r="H22" s="212" t="n">
        <f aca="false">'Stavební rozpočet'!H1033</f>
        <v>0</v>
      </c>
      <c r="I22" s="213" t="s">
        <v>203</v>
      </c>
      <c r="J22" s="212" t="n">
        <f aca="false">G22*AO22</f>
        <v>0</v>
      </c>
      <c r="K22" s="212" t="n">
        <f aca="false">G22*AP22</f>
        <v>0</v>
      </c>
      <c r="L22" s="212" t="n">
        <f aca="false">G22*H22</f>
        <v>0</v>
      </c>
      <c r="M22" s="212" t="n">
        <f aca="false">L22*(1+BW22/100)</f>
        <v>0</v>
      </c>
      <c r="N22" s="212" t="n">
        <f aca="false">'Stavební rozpočet'!N1033</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123</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2741</v>
      </c>
      <c r="BA22" s="190" t="s">
        <v>2742</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222</v>
      </c>
    </row>
    <row r="23" customFormat="false" ht="24.05" hidden="false" customHeight="true" outlineLevel="0" collapsed="false">
      <c r="A23" s="209" t="s">
        <v>233</v>
      </c>
      <c r="B23" s="209" t="s">
        <v>123</v>
      </c>
      <c r="C23" s="209" t="s">
        <v>224</v>
      </c>
      <c r="D23" s="210" t="s">
        <v>225</v>
      </c>
      <c r="E23" s="210"/>
      <c r="F23" s="209" t="s">
        <v>202</v>
      </c>
      <c r="G23" s="211" t="n">
        <f aca="false">'Stavební rozpočet'!G1034</f>
        <v>507.171</v>
      </c>
      <c r="H23" s="212" t="n">
        <f aca="false">'Stavební rozpočet'!H1034</f>
        <v>0</v>
      </c>
      <c r="I23" s="213" t="s">
        <v>203</v>
      </c>
      <c r="J23" s="212" t="n">
        <f aca="false">G23*AO23</f>
        <v>0</v>
      </c>
      <c r="K23" s="212" t="n">
        <f aca="false">G23*AP23</f>
        <v>0</v>
      </c>
      <c r="L23" s="212" t="n">
        <f aca="false">G23*H23</f>
        <v>0</v>
      </c>
      <c r="M23" s="212" t="n">
        <f aca="false">L23*(1+BW23/100)</f>
        <v>0</v>
      </c>
      <c r="N23" s="212" t="n">
        <f aca="false">'Stavební rozpočet'!N1034</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123</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2741</v>
      </c>
      <c r="BA23" s="190" t="s">
        <v>2742</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225</v>
      </c>
    </row>
    <row r="24" customFormat="false" ht="15" hidden="false" customHeight="true" outlineLevel="0" collapsed="false">
      <c r="A24" s="209" t="s">
        <v>237</v>
      </c>
      <c r="B24" s="209" t="s">
        <v>123</v>
      </c>
      <c r="C24" s="209" t="s">
        <v>1064</v>
      </c>
      <c r="D24" s="210" t="s">
        <v>2756</v>
      </c>
      <c r="E24" s="210"/>
      <c r="F24" s="209" t="s">
        <v>202</v>
      </c>
      <c r="G24" s="211" t="n">
        <f aca="false">'Stavební rozpočet'!G1035</f>
        <v>56.352</v>
      </c>
      <c r="H24" s="212" t="n">
        <f aca="false">'Stavební rozpočet'!H1035</f>
        <v>0</v>
      </c>
      <c r="I24" s="213" t="s">
        <v>203</v>
      </c>
      <c r="J24" s="212" t="n">
        <f aca="false">G24*AO24</f>
        <v>0</v>
      </c>
      <c r="K24" s="212" t="n">
        <f aca="false">G24*AP24</f>
        <v>0</v>
      </c>
      <c r="L24" s="212" t="n">
        <f aca="false">G24*H24</f>
        <v>0</v>
      </c>
      <c r="M24" s="212" t="n">
        <f aca="false">L24*(1+BW24/100)</f>
        <v>0</v>
      </c>
      <c r="N24" s="212" t="n">
        <f aca="false">'Stavební rozpočet'!N1035</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123</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2741</v>
      </c>
      <c r="BA24" s="190" t="s">
        <v>2742</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2756</v>
      </c>
    </row>
    <row r="25" customFormat="false" ht="15" hidden="false" customHeight="true" outlineLevel="0" collapsed="false">
      <c r="A25" s="209" t="s">
        <v>242</v>
      </c>
      <c r="B25" s="209" t="s">
        <v>123</v>
      </c>
      <c r="C25" s="209" t="s">
        <v>2758</v>
      </c>
      <c r="D25" s="210" t="s">
        <v>2759</v>
      </c>
      <c r="E25" s="210"/>
      <c r="F25" s="209" t="s">
        <v>202</v>
      </c>
      <c r="G25" s="211" t="n">
        <f aca="false">'Stavební rozpočet'!G1036</f>
        <v>127.445</v>
      </c>
      <c r="H25" s="212" t="n">
        <f aca="false">'Stavební rozpočet'!H1036</f>
        <v>0</v>
      </c>
      <c r="I25" s="213" t="s">
        <v>203</v>
      </c>
      <c r="J25" s="212" t="n">
        <f aca="false">G25*AO25</f>
        <v>0</v>
      </c>
      <c r="K25" s="212" t="n">
        <f aca="false">G25*AP25</f>
        <v>0</v>
      </c>
      <c r="L25" s="212" t="n">
        <f aca="false">G25*H25</f>
        <v>0</v>
      </c>
      <c r="M25" s="212" t="n">
        <f aca="false">L25*(1+BW25/100)</f>
        <v>0</v>
      </c>
      <c r="N25" s="212" t="n">
        <f aca="false">'Stavební rozpočet'!N1036</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123</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2741</v>
      </c>
      <c r="BA25" s="190" t="s">
        <v>2742</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2759</v>
      </c>
    </row>
    <row r="26" customFormat="false" ht="15" hidden="false" customHeight="true" outlineLevel="0" collapsed="false">
      <c r="A26" s="209" t="s">
        <v>247</v>
      </c>
      <c r="B26" s="209" t="s">
        <v>123</v>
      </c>
      <c r="C26" s="209" t="s">
        <v>221</v>
      </c>
      <c r="D26" s="210" t="s">
        <v>2761</v>
      </c>
      <c r="E26" s="210"/>
      <c r="F26" s="209" t="s">
        <v>202</v>
      </c>
      <c r="G26" s="211" t="n">
        <f aca="false">'Stavební rozpočet'!G1037</f>
        <v>56.352</v>
      </c>
      <c r="H26" s="212" t="n">
        <f aca="false">'Stavební rozpočet'!H1037</f>
        <v>0</v>
      </c>
      <c r="I26" s="213" t="s">
        <v>203</v>
      </c>
      <c r="J26" s="212" t="n">
        <f aca="false">G26*AO26</f>
        <v>0</v>
      </c>
      <c r="K26" s="212" t="n">
        <f aca="false">G26*AP26</f>
        <v>0</v>
      </c>
      <c r="L26" s="212" t="n">
        <f aca="false">G26*H26</f>
        <v>0</v>
      </c>
      <c r="M26" s="212" t="n">
        <f aca="false">L26*(1+BW26/100)</f>
        <v>0</v>
      </c>
      <c r="N26" s="212" t="n">
        <f aca="false">'Stavební rozpočet'!N1037</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123</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2741</v>
      </c>
      <c r="BA26" s="190" t="s">
        <v>2742</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2761</v>
      </c>
    </row>
    <row r="27" customFormat="false" ht="15" hidden="false" customHeight="true" outlineLevel="0" collapsed="false">
      <c r="A27" s="209" t="s">
        <v>197</v>
      </c>
      <c r="B27" s="209" t="s">
        <v>123</v>
      </c>
      <c r="C27" s="209" t="s">
        <v>224</v>
      </c>
      <c r="D27" s="210" t="s">
        <v>230</v>
      </c>
      <c r="E27" s="210"/>
      <c r="F27" s="209" t="s">
        <v>202</v>
      </c>
      <c r="G27" s="211" t="n">
        <f aca="false">'Stavební rozpočet'!G1038</f>
        <v>127.445</v>
      </c>
      <c r="H27" s="212" t="n">
        <f aca="false">'Stavební rozpočet'!H1038</f>
        <v>0</v>
      </c>
      <c r="I27" s="213" t="s">
        <v>203</v>
      </c>
      <c r="J27" s="212" t="n">
        <f aca="false">G27*AO27</f>
        <v>0</v>
      </c>
      <c r="K27" s="212" t="n">
        <f aca="false">G27*AP27</f>
        <v>0</v>
      </c>
      <c r="L27" s="212" t="n">
        <f aca="false">G27*H27</f>
        <v>0</v>
      </c>
      <c r="M27" s="212" t="n">
        <f aca="false">L27*(1+BW27/100)</f>
        <v>0</v>
      </c>
      <c r="N27" s="212" t="n">
        <f aca="false">'Stavební rozpočet'!N1038</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123</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2741</v>
      </c>
      <c r="BA27" s="190" t="s">
        <v>2742</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230</v>
      </c>
    </row>
    <row r="28" customFormat="false" ht="15" hidden="false" customHeight="true" outlineLevel="0" collapsed="false">
      <c r="A28" s="203"/>
      <c r="B28" s="204" t="s">
        <v>123</v>
      </c>
      <c r="C28" s="204" t="s">
        <v>231</v>
      </c>
      <c r="D28" s="205" t="s">
        <v>232</v>
      </c>
      <c r="E28" s="205"/>
      <c r="F28" s="203" t="s">
        <v>97</v>
      </c>
      <c r="G28" s="206" t="s">
        <v>97</v>
      </c>
      <c r="H28" s="203" t="s">
        <v>97</v>
      </c>
      <c r="I28" s="203" t="s">
        <v>97</v>
      </c>
      <c r="J28" s="207" t="n">
        <f aca="false">SUM(J29:J32)</f>
        <v>0</v>
      </c>
      <c r="K28" s="207" t="n">
        <f aca="false">SUM(K29:K32)</f>
        <v>0</v>
      </c>
      <c r="L28" s="207" t="n">
        <f aca="false">SUM(L29:L32)</f>
        <v>0</v>
      </c>
      <c r="M28" s="207" t="n">
        <f aca="false">SUM(M29:M32)</f>
        <v>0</v>
      </c>
      <c r="N28" s="208"/>
      <c r="O28" s="207" t="n">
        <f aca="false">SUM(O29:O32)</f>
        <v>163.8205</v>
      </c>
      <c r="P28" s="208"/>
      <c r="AI28" s="190" t="s">
        <v>123</v>
      </c>
      <c r="AS28" s="178" t="n">
        <f aca="false">SUM(AJ29:AJ32)</f>
        <v>0</v>
      </c>
      <c r="AT28" s="178" t="n">
        <f aca="false">SUM(AK29:AK32)</f>
        <v>0</v>
      </c>
      <c r="AU28" s="178" t="n">
        <f aca="false">SUM(AL29:AL32)</f>
        <v>0</v>
      </c>
    </row>
    <row r="29" customFormat="false" ht="24.05" hidden="false" customHeight="true" outlineLevel="0" collapsed="false">
      <c r="A29" s="209" t="s">
        <v>252</v>
      </c>
      <c r="B29" s="209" t="s">
        <v>123</v>
      </c>
      <c r="C29" s="209" t="s">
        <v>1079</v>
      </c>
      <c r="D29" s="210" t="s">
        <v>2764</v>
      </c>
      <c r="E29" s="210"/>
      <c r="F29" s="209" t="s">
        <v>202</v>
      </c>
      <c r="G29" s="211" t="n">
        <f aca="false">'Stavební rozpočet'!G1040</f>
        <v>96.365</v>
      </c>
      <c r="H29" s="212" t="n">
        <f aca="false">'Stavební rozpočet'!H1040</f>
        <v>0</v>
      </c>
      <c r="I29" s="213" t="s">
        <v>203</v>
      </c>
      <c r="J29" s="212" t="n">
        <f aca="false">G29*AO29</f>
        <v>0</v>
      </c>
      <c r="K29" s="212" t="n">
        <f aca="false">G29*AP29</f>
        <v>0</v>
      </c>
      <c r="L29" s="212" t="n">
        <f aca="false">G29*H29</f>
        <v>0</v>
      </c>
      <c r="M29" s="212" t="n">
        <f aca="false">L29*(1+BW29/100)</f>
        <v>0</v>
      </c>
      <c r="N29" s="212" t="n">
        <f aca="false">'Stavební rozpočet'!N1040</f>
        <v>1.7</v>
      </c>
      <c r="O29" s="212" t="n">
        <f aca="false">G29*N29</f>
        <v>163.8205</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123</v>
      </c>
      <c r="AJ29" s="90" t="n">
        <f aca="false">IF(AN29=0,L29,0)</f>
        <v>0</v>
      </c>
      <c r="AK29" s="90" t="n">
        <f aca="false">IF(AN29=12,L29,0)</f>
        <v>0</v>
      </c>
      <c r="AL29" s="90" t="n">
        <f aca="false">IF(AN29=21,L29,0)</f>
        <v>0</v>
      </c>
      <c r="AN29" s="90" t="n">
        <v>21</v>
      </c>
      <c r="AO29" s="90" t="n">
        <f aca="false">H29*0.496426742</f>
        <v>0</v>
      </c>
      <c r="AP29" s="90" t="n">
        <f aca="false">H29*(1-0.496426742)</f>
        <v>0</v>
      </c>
      <c r="AQ29" s="89" t="s">
        <v>199</v>
      </c>
      <c r="AV29" s="90" t="n">
        <f aca="false">AW29+AX29</f>
        <v>0</v>
      </c>
      <c r="AW29" s="90" t="n">
        <f aca="false">G29*AO29</f>
        <v>0</v>
      </c>
      <c r="AX29" s="90" t="n">
        <f aca="false">G29*AP29</f>
        <v>0</v>
      </c>
      <c r="AY29" s="89" t="s">
        <v>236</v>
      </c>
      <c r="AZ29" s="89" t="s">
        <v>2741</v>
      </c>
      <c r="BA29" s="190" t="s">
        <v>2742</v>
      </c>
      <c r="BC29" s="90" t="n">
        <f aca="false">AW29+AX29</f>
        <v>0</v>
      </c>
      <c r="BD29" s="90" t="n">
        <f aca="false">H29/(100-BE29)*100</f>
        <v>0</v>
      </c>
      <c r="BE29" s="90" t="n">
        <v>0</v>
      </c>
      <c r="BF29" s="90" t="n">
        <f aca="false">O29</f>
        <v>163.8205</v>
      </c>
      <c r="BH29" s="90" t="n">
        <f aca="false">G29*AO29</f>
        <v>0</v>
      </c>
      <c r="BI29" s="90" t="n">
        <f aca="false">G29*AP29</f>
        <v>0</v>
      </c>
      <c r="BJ29" s="90" t="n">
        <f aca="false">G29*H29</f>
        <v>0</v>
      </c>
      <c r="BK29" s="90"/>
      <c r="BL29" s="90" t="n">
        <v>17</v>
      </c>
      <c r="BW29" s="90" t="str">
        <f aca="false">I29</f>
        <v>21</v>
      </c>
      <c r="BX29" s="11" t="s">
        <v>2764</v>
      </c>
    </row>
    <row r="30" customFormat="false" ht="15" hidden="false" customHeight="true" outlineLevel="0" collapsed="false">
      <c r="A30" s="209" t="s">
        <v>256</v>
      </c>
      <c r="B30" s="209" t="s">
        <v>123</v>
      </c>
      <c r="C30" s="209" t="s">
        <v>234</v>
      </c>
      <c r="D30" s="210" t="s">
        <v>2766</v>
      </c>
      <c r="E30" s="210"/>
      <c r="F30" s="209" t="s">
        <v>202</v>
      </c>
      <c r="G30" s="211" t="n">
        <f aca="false">'Stavební rozpočet'!G1041</f>
        <v>183.797</v>
      </c>
      <c r="H30" s="212" t="n">
        <f aca="false">'Stavební rozpočet'!H1041</f>
        <v>0</v>
      </c>
      <c r="I30" s="213" t="s">
        <v>203</v>
      </c>
      <c r="J30" s="212" t="n">
        <f aca="false">G30*AO30</f>
        <v>0</v>
      </c>
      <c r="K30" s="212" t="n">
        <f aca="false">G30*AP30</f>
        <v>0</v>
      </c>
      <c r="L30" s="212" t="n">
        <f aca="false">G30*H30</f>
        <v>0</v>
      </c>
      <c r="M30" s="212" t="n">
        <f aca="false">L30*(1+BW30/100)</f>
        <v>0</v>
      </c>
      <c r="N30" s="212" t="n">
        <f aca="false">'Stavební rozpočet'!N1041</f>
        <v>0</v>
      </c>
      <c r="O30" s="212" t="n">
        <f aca="false">G30*N30</f>
        <v>0</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123</v>
      </c>
      <c r="AJ30" s="90" t="n">
        <f aca="false">IF(AN30=0,L30,0)</f>
        <v>0</v>
      </c>
      <c r="AK30" s="90" t="n">
        <f aca="false">IF(AN30=12,L30,0)</f>
        <v>0</v>
      </c>
      <c r="AL30" s="90" t="n">
        <f aca="false">IF(AN30=21,L30,0)</f>
        <v>0</v>
      </c>
      <c r="AN30" s="90" t="n">
        <v>21</v>
      </c>
      <c r="AO30" s="90" t="n">
        <f aca="false">H30*0</f>
        <v>0</v>
      </c>
      <c r="AP30" s="90" t="n">
        <f aca="false">H30*(1-0)</f>
        <v>0</v>
      </c>
      <c r="AQ30" s="89" t="s">
        <v>199</v>
      </c>
      <c r="AV30" s="90" t="n">
        <f aca="false">AW30+AX30</f>
        <v>0</v>
      </c>
      <c r="AW30" s="90" t="n">
        <f aca="false">G30*AO30</f>
        <v>0</v>
      </c>
      <c r="AX30" s="90" t="n">
        <f aca="false">G30*AP30</f>
        <v>0</v>
      </c>
      <c r="AY30" s="89" t="s">
        <v>236</v>
      </c>
      <c r="AZ30" s="89" t="s">
        <v>2741</v>
      </c>
      <c r="BA30" s="190" t="s">
        <v>2742</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t="n">
        <v>17</v>
      </c>
      <c r="BW30" s="90" t="str">
        <f aca="false">I30</f>
        <v>21</v>
      </c>
      <c r="BX30" s="11" t="s">
        <v>2766</v>
      </c>
    </row>
    <row r="31" customFormat="false" ht="15" hidden="false" customHeight="true" outlineLevel="0" collapsed="false">
      <c r="A31" s="209" t="s">
        <v>214</v>
      </c>
      <c r="B31" s="209" t="s">
        <v>123</v>
      </c>
      <c r="C31" s="209" t="s">
        <v>1076</v>
      </c>
      <c r="D31" s="210" t="s">
        <v>2768</v>
      </c>
      <c r="E31" s="210"/>
      <c r="F31" s="209" t="s">
        <v>202</v>
      </c>
      <c r="G31" s="211" t="n">
        <f aca="false">'Stavební rozpočet'!G1042</f>
        <v>96.365</v>
      </c>
      <c r="H31" s="212" t="n">
        <f aca="false">'Stavební rozpočet'!H1042</f>
        <v>0</v>
      </c>
      <c r="I31" s="213" t="s">
        <v>203</v>
      </c>
      <c r="J31" s="212" t="n">
        <f aca="false">G31*AO31</f>
        <v>0</v>
      </c>
      <c r="K31" s="212" t="n">
        <f aca="false">G31*AP31</f>
        <v>0</v>
      </c>
      <c r="L31" s="212" t="n">
        <f aca="false">G31*H31</f>
        <v>0</v>
      </c>
      <c r="M31" s="212" t="n">
        <f aca="false">L31*(1+BW31/100)</f>
        <v>0</v>
      </c>
      <c r="N31" s="212" t="n">
        <f aca="false">'Stavební rozpočet'!N1042</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123</v>
      </c>
      <c r="AJ31" s="90" t="n">
        <f aca="false">IF(AN31=0,L31,0)</f>
        <v>0</v>
      </c>
      <c r="AK31" s="90" t="n">
        <f aca="false">IF(AN31=12,L31,0)</f>
        <v>0</v>
      </c>
      <c r="AL31" s="90" t="n">
        <f aca="false">IF(AN31=21,L31,0)</f>
        <v>0</v>
      </c>
      <c r="AN31" s="90" t="n">
        <v>21</v>
      </c>
      <c r="AO31" s="90" t="n">
        <f aca="false">H31*0</f>
        <v>0</v>
      </c>
      <c r="AP31" s="90" t="n">
        <f aca="false">H31*(1-0)</f>
        <v>0</v>
      </c>
      <c r="AQ31" s="89" t="s">
        <v>208</v>
      </c>
      <c r="AV31" s="90" t="n">
        <f aca="false">AW31+AX31</f>
        <v>0</v>
      </c>
      <c r="AW31" s="90" t="n">
        <f aca="false">G31*AO31</f>
        <v>0</v>
      </c>
      <c r="AX31" s="90" t="n">
        <f aca="false">G31*AP31</f>
        <v>0</v>
      </c>
      <c r="AY31" s="89" t="s">
        <v>236</v>
      </c>
      <c r="AZ31" s="89" t="s">
        <v>2741</v>
      </c>
      <c r="BA31" s="190" t="s">
        <v>2742</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17</v>
      </c>
      <c r="BW31" s="90" t="str">
        <f aca="false">I31</f>
        <v>21</v>
      </c>
      <c r="BX31" s="11" t="s">
        <v>2768</v>
      </c>
    </row>
    <row r="32" customFormat="false" ht="23.85" hidden="false" customHeight="true" outlineLevel="0" collapsed="false">
      <c r="A32" s="209" t="s">
        <v>231</v>
      </c>
      <c r="B32" s="209" t="s">
        <v>123</v>
      </c>
      <c r="C32" s="209" t="s">
        <v>1318</v>
      </c>
      <c r="D32" s="210" t="s">
        <v>2770</v>
      </c>
      <c r="E32" s="210"/>
      <c r="F32" s="209" t="s">
        <v>1309</v>
      </c>
      <c r="G32" s="211" t="n">
        <f aca="false">'Stavební rozpočet'!G1043</f>
        <v>6</v>
      </c>
      <c r="H32" s="212" t="n">
        <f aca="false">'Stavební rozpočet'!H1043</f>
        <v>0</v>
      </c>
      <c r="I32" s="213" t="s">
        <v>203</v>
      </c>
      <c r="J32" s="212" t="n">
        <f aca="false">G32*AO32</f>
        <v>0</v>
      </c>
      <c r="K32" s="212" t="n">
        <f aca="false">G32*AP32</f>
        <v>0</v>
      </c>
      <c r="L32" s="212" t="n">
        <f aca="false">G32*H32</f>
        <v>0</v>
      </c>
      <c r="M32" s="212" t="n">
        <f aca="false">L32*(1+BW32/100)</f>
        <v>0</v>
      </c>
      <c r="N32" s="212" t="n">
        <f aca="false">'Stavební rozpočet'!N1043</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123</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236</v>
      </c>
      <c r="AZ32" s="89" t="s">
        <v>2741</v>
      </c>
      <c r="BA32" s="190" t="s">
        <v>2742</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17</v>
      </c>
      <c r="BW32" s="90" t="str">
        <f aca="false">I32</f>
        <v>21</v>
      </c>
      <c r="BX32" s="11" t="s">
        <v>2770</v>
      </c>
    </row>
    <row r="33" customFormat="false" ht="15" hidden="false" customHeight="true" outlineLevel="0" collapsed="false">
      <c r="A33" s="203"/>
      <c r="B33" s="204" t="s">
        <v>123</v>
      </c>
      <c r="C33" s="204" t="s">
        <v>203</v>
      </c>
      <c r="D33" s="205" t="s">
        <v>2771</v>
      </c>
      <c r="E33" s="205"/>
      <c r="F33" s="203" t="s">
        <v>97</v>
      </c>
      <c r="G33" s="206" t="s">
        <v>97</v>
      </c>
      <c r="H33" s="203" t="s">
        <v>97</v>
      </c>
      <c r="I33" s="203" t="s">
        <v>97</v>
      </c>
      <c r="J33" s="207" t="n">
        <f aca="false">SUM(J34:J38)</f>
        <v>0</v>
      </c>
      <c r="K33" s="207" t="n">
        <f aca="false">SUM(K34:K38)</f>
        <v>0</v>
      </c>
      <c r="L33" s="207" t="n">
        <f aca="false">SUM(L34:L38)</f>
        <v>0</v>
      </c>
      <c r="M33" s="207" t="n">
        <f aca="false">SUM(M34:M38)</f>
        <v>0</v>
      </c>
      <c r="N33" s="208"/>
      <c r="O33" s="207" t="n">
        <f aca="false">SUM(O34:O38)</f>
        <v>443.3167929</v>
      </c>
      <c r="P33" s="208"/>
      <c r="AI33" s="190" t="s">
        <v>123</v>
      </c>
      <c r="AS33" s="178" t="n">
        <f aca="false">SUM(AJ34:AJ38)</f>
        <v>0</v>
      </c>
      <c r="AT33" s="178" t="n">
        <f aca="false">SUM(AK34:AK38)</f>
        <v>0</v>
      </c>
      <c r="AU33" s="178" t="n">
        <f aca="false">SUM(AL34:AL38)</f>
        <v>0</v>
      </c>
    </row>
    <row r="34" customFormat="false" ht="15" hidden="false" customHeight="true" outlineLevel="0" collapsed="false">
      <c r="A34" s="209" t="s">
        <v>265</v>
      </c>
      <c r="B34" s="209" t="s">
        <v>123</v>
      </c>
      <c r="C34" s="209" t="s">
        <v>2773</v>
      </c>
      <c r="D34" s="210" t="s">
        <v>2774</v>
      </c>
      <c r="E34" s="210"/>
      <c r="F34" s="209" t="s">
        <v>202</v>
      </c>
      <c r="G34" s="211" t="n">
        <f aca="false">'Stavební rozpočet'!G1045</f>
        <v>248.22</v>
      </c>
      <c r="H34" s="212" t="n">
        <f aca="false">'Stavební rozpočet'!H1045</f>
        <v>0</v>
      </c>
      <c r="I34" s="213" t="s">
        <v>203</v>
      </c>
      <c r="J34" s="212" t="n">
        <f aca="false">G34*AO34</f>
        <v>0</v>
      </c>
      <c r="K34" s="212" t="n">
        <f aca="false">G34*AP34</f>
        <v>0</v>
      </c>
      <c r="L34" s="212" t="n">
        <f aca="false">G34*H34</f>
        <v>0</v>
      </c>
      <c r="M34" s="212" t="n">
        <f aca="false">L34*(1+BW34/100)</f>
        <v>0</v>
      </c>
      <c r="N34" s="212" t="n">
        <f aca="false">'Stavební rozpočet'!N1045</f>
        <v>1.665</v>
      </c>
      <c r="O34" s="212" t="n">
        <f aca="false">G34*N34</f>
        <v>413.2863</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123</v>
      </c>
      <c r="AJ34" s="90" t="n">
        <f aca="false">IF(AN34=0,L34,0)</f>
        <v>0</v>
      </c>
      <c r="AK34" s="90" t="n">
        <f aca="false">IF(AN34=12,L34,0)</f>
        <v>0</v>
      </c>
      <c r="AL34" s="90" t="n">
        <f aca="false">IF(AN34=21,L34,0)</f>
        <v>0</v>
      </c>
      <c r="AN34" s="90" t="n">
        <v>21</v>
      </c>
      <c r="AO34" s="90" t="n">
        <f aca="false">H34*0.724739113</f>
        <v>0</v>
      </c>
      <c r="AP34" s="90" t="n">
        <f aca="false">H34*(1-0.724739113)</f>
        <v>0</v>
      </c>
      <c r="AQ34" s="89" t="s">
        <v>199</v>
      </c>
      <c r="AV34" s="90" t="n">
        <f aca="false">AW34+AX34</f>
        <v>0</v>
      </c>
      <c r="AW34" s="90" t="n">
        <f aca="false">G34*AO34</f>
        <v>0</v>
      </c>
      <c r="AX34" s="90" t="n">
        <f aca="false">G34*AP34</f>
        <v>0</v>
      </c>
      <c r="AY34" s="89" t="s">
        <v>2775</v>
      </c>
      <c r="AZ34" s="89" t="s">
        <v>2776</v>
      </c>
      <c r="BA34" s="190" t="s">
        <v>2742</v>
      </c>
      <c r="BC34" s="90" t="n">
        <f aca="false">AW34+AX34</f>
        <v>0</v>
      </c>
      <c r="BD34" s="90" t="n">
        <f aca="false">H34/(100-BE34)*100</f>
        <v>0</v>
      </c>
      <c r="BE34" s="90" t="n">
        <v>0</v>
      </c>
      <c r="BF34" s="90" t="n">
        <f aca="false">O34</f>
        <v>413.2863</v>
      </c>
      <c r="BH34" s="90" t="n">
        <f aca="false">G34*AO34</f>
        <v>0</v>
      </c>
      <c r="BI34" s="90" t="n">
        <f aca="false">G34*AP34</f>
        <v>0</v>
      </c>
      <c r="BJ34" s="90" t="n">
        <f aca="false">G34*H34</f>
        <v>0</v>
      </c>
      <c r="BK34" s="90"/>
      <c r="BL34" s="90" t="n">
        <v>21</v>
      </c>
      <c r="BW34" s="90" t="str">
        <f aca="false">I34</f>
        <v>21</v>
      </c>
      <c r="BX34" s="11" t="s">
        <v>2774</v>
      </c>
    </row>
    <row r="35" customFormat="false" ht="15" hidden="false" customHeight="true" outlineLevel="0" collapsed="false">
      <c r="A35" s="209" t="s">
        <v>268</v>
      </c>
      <c r="B35" s="209" t="s">
        <v>123</v>
      </c>
      <c r="C35" s="209" t="s">
        <v>2778</v>
      </c>
      <c r="D35" s="210" t="s">
        <v>2779</v>
      </c>
      <c r="E35" s="210"/>
      <c r="F35" s="209" t="s">
        <v>202</v>
      </c>
      <c r="G35" s="211" t="n">
        <f aca="false">'Stavební rozpočet'!G1046</f>
        <v>14.893</v>
      </c>
      <c r="H35" s="212" t="n">
        <f aca="false">'Stavební rozpočet'!H1046</f>
        <v>0</v>
      </c>
      <c r="I35" s="213" t="s">
        <v>203</v>
      </c>
      <c r="J35" s="212" t="n">
        <f aca="false">G35*AO35</f>
        <v>0</v>
      </c>
      <c r="K35" s="212" t="n">
        <f aca="false">G35*AP35</f>
        <v>0</v>
      </c>
      <c r="L35" s="212" t="n">
        <f aca="false">G35*H35</f>
        <v>0</v>
      </c>
      <c r="M35" s="212" t="n">
        <f aca="false">L35*(1+BW35/100)</f>
        <v>0</v>
      </c>
      <c r="N35" s="212" t="n">
        <f aca="false">'Stavební rozpočet'!N1046</f>
        <v>1.9205</v>
      </c>
      <c r="O35" s="212" t="n">
        <f aca="false">G35*N35</f>
        <v>28.6020065</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123</v>
      </c>
      <c r="AJ35" s="90" t="n">
        <f aca="false">IF(AN35=0,L35,0)</f>
        <v>0</v>
      </c>
      <c r="AK35" s="90" t="n">
        <f aca="false">IF(AN35=12,L35,0)</f>
        <v>0</v>
      </c>
      <c r="AL35" s="90" t="n">
        <f aca="false">IF(AN35=21,L35,0)</f>
        <v>0</v>
      </c>
      <c r="AN35" s="90" t="n">
        <v>21</v>
      </c>
      <c r="AO35" s="90" t="n">
        <f aca="false">H35*0.461491427</f>
        <v>0</v>
      </c>
      <c r="AP35" s="90" t="n">
        <f aca="false">H35*(1-0.461491427)</f>
        <v>0</v>
      </c>
      <c r="AQ35" s="89" t="s">
        <v>199</v>
      </c>
      <c r="AV35" s="90" t="n">
        <f aca="false">AW35+AX35</f>
        <v>0</v>
      </c>
      <c r="AW35" s="90" t="n">
        <f aca="false">G35*AO35</f>
        <v>0</v>
      </c>
      <c r="AX35" s="90" t="n">
        <f aca="false">G35*AP35</f>
        <v>0</v>
      </c>
      <c r="AY35" s="89" t="s">
        <v>2775</v>
      </c>
      <c r="AZ35" s="89" t="s">
        <v>2776</v>
      </c>
      <c r="BA35" s="190" t="s">
        <v>2742</v>
      </c>
      <c r="BC35" s="90" t="n">
        <f aca="false">AW35+AX35</f>
        <v>0</v>
      </c>
      <c r="BD35" s="90" t="n">
        <f aca="false">H35/(100-BE35)*100</f>
        <v>0</v>
      </c>
      <c r="BE35" s="90" t="n">
        <v>0</v>
      </c>
      <c r="BF35" s="90" t="n">
        <f aca="false">O35</f>
        <v>28.6020065</v>
      </c>
      <c r="BH35" s="90" t="n">
        <f aca="false">G35*AO35</f>
        <v>0</v>
      </c>
      <c r="BI35" s="90" t="n">
        <f aca="false">G35*AP35</f>
        <v>0</v>
      </c>
      <c r="BJ35" s="90" t="n">
        <f aca="false">G35*H35</f>
        <v>0</v>
      </c>
      <c r="BK35" s="90"/>
      <c r="BL35" s="90" t="n">
        <v>21</v>
      </c>
      <c r="BW35" s="90" t="str">
        <f aca="false">I35</f>
        <v>21</v>
      </c>
      <c r="BX35" s="11" t="s">
        <v>2779</v>
      </c>
    </row>
    <row r="36" customFormat="false" ht="15" hidden="false" customHeight="true" outlineLevel="0" collapsed="false">
      <c r="A36" s="209" t="s">
        <v>271</v>
      </c>
      <c r="B36" s="209" t="s">
        <v>123</v>
      </c>
      <c r="C36" s="209" t="s">
        <v>2781</v>
      </c>
      <c r="D36" s="210" t="s">
        <v>2782</v>
      </c>
      <c r="E36" s="210"/>
      <c r="F36" s="209" t="s">
        <v>255</v>
      </c>
      <c r="G36" s="211" t="n">
        <f aca="false">'Stavební rozpočet'!G1047</f>
        <v>2773.76</v>
      </c>
      <c r="H36" s="212" t="n">
        <f aca="false">'Stavební rozpočet'!H1047</f>
        <v>0</v>
      </c>
      <c r="I36" s="213" t="s">
        <v>203</v>
      </c>
      <c r="J36" s="212" t="n">
        <f aca="false">G36*AO36</f>
        <v>0</v>
      </c>
      <c r="K36" s="212" t="n">
        <f aca="false">G36*AP36</f>
        <v>0</v>
      </c>
      <c r="L36" s="212" t="n">
        <f aca="false">G36*H36</f>
        <v>0</v>
      </c>
      <c r="M36" s="212" t="n">
        <f aca="false">L36*(1+BW36/100)</f>
        <v>0</v>
      </c>
      <c r="N36" s="212" t="n">
        <f aca="false">'Stavební rozpočet'!N1047</f>
        <v>0.00017</v>
      </c>
      <c r="O36" s="212" t="n">
        <f aca="false">G36*N36</f>
        <v>0.4715392</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123</v>
      </c>
      <c r="AJ36" s="90" t="n">
        <f aca="false">IF(AN36=0,L36,0)</f>
        <v>0</v>
      </c>
      <c r="AK36" s="90" t="n">
        <f aca="false">IF(AN36=12,L36,0)</f>
        <v>0</v>
      </c>
      <c r="AL36" s="90" t="n">
        <f aca="false">IF(AN36=21,L36,0)</f>
        <v>0</v>
      </c>
      <c r="AN36" s="90" t="n">
        <v>21</v>
      </c>
      <c r="AO36" s="90" t="n">
        <f aca="false">H36*0.131639222</f>
        <v>0</v>
      </c>
      <c r="AP36" s="90" t="n">
        <f aca="false">H36*(1-0.131639222)</f>
        <v>0</v>
      </c>
      <c r="AQ36" s="89" t="s">
        <v>199</v>
      </c>
      <c r="AV36" s="90" t="n">
        <f aca="false">AW36+AX36</f>
        <v>0</v>
      </c>
      <c r="AW36" s="90" t="n">
        <f aca="false">G36*AO36</f>
        <v>0</v>
      </c>
      <c r="AX36" s="90" t="n">
        <f aca="false">G36*AP36</f>
        <v>0</v>
      </c>
      <c r="AY36" s="89" t="s">
        <v>2775</v>
      </c>
      <c r="AZ36" s="89" t="s">
        <v>2776</v>
      </c>
      <c r="BA36" s="190" t="s">
        <v>2742</v>
      </c>
      <c r="BC36" s="90" t="n">
        <f aca="false">AW36+AX36</f>
        <v>0</v>
      </c>
      <c r="BD36" s="90" t="n">
        <f aca="false">H36/(100-BE36)*100</f>
        <v>0</v>
      </c>
      <c r="BE36" s="90" t="n">
        <v>0</v>
      </c>
      <c r="BF36" s="90" t="n">
        <f aca="false">O36</f>
        <v>0.4715392</v>
      </c>
      <c r="BH36" s="90" t="n">
        <f aca="false">G36*AO36</f>
        <v>0</v>
      </c>
      <c r="BI36" s="90" t="n">
        <f aca="false">G36*AP36</f>
        <v>0</v>
      </c>
      <c r="BJ36" s="90" t="n">
        <f aca="false">G36*H36</f>
        <v>0</v>
      </c>
      <c r="BK36" s="90"/>
      <c r="BL36" s="90" t="n">
        <v>21</v>
      </c>
      <c r="BW36" s="90" t="str">
        <f aca="false">I36</f>
        <v>21</v>
      </c>
      <c r="BX36" s="11" t="s">
        <v>2782</v>
      </c>
    </row>
    <row r="37" customFormat="false" ht="15" hidden="false" customHeight="true" outlineLevel="0" collapsed="false">
      <c r="A37" s="214" t="s">
        <v>203</v>
      </c>
      <c r="B37" s="214" t="s">
        <v>123</v>
      </c>
      <c r="C37" s="214" t="s">
        <v>2784</v>
      </c>
      <c r="D37" s="215" t="s">
        <v>2785</v>
      </c>
      <c r="E37" s="215"/>
      <c r="F37" s="214" t="s">
        <v>255</v>
      </c>
      <c r="G37" s="216" t="n">
        <f aca="false">'Stavební rozpočet'!G1048</f>
        <v>3189.824</v>
      </c>
      <c r="H37" s="217" t="n">
        <f aca="false">'Stavební rozpočet'!H1048</f>
        <v>0</v>
      </c>
      <c r="I37" s="218" t="s">
        <v>203</v>
      </c>
      <c r="J37" s="217" t="n">
        <f aca="false">G37*AO37</f>
        <v>0</v>
      </c>
      <c r="K37" s="217" t="n">
        <f aca="false">G37*AP37</f>
        <v>0</v>
      </c>
      <c r="L37" s="217" t="n">
        <f aca="false">G37*H37</f>
        <v>0</v>
      </c>
      <c r="M37" s="217" t="n">
        <f aca="false">L37*(1+BW37/100)</f>
        <v>0</v>
      </c>
      <c r="N37" s="217" t="n">
        <f aca="false">'Stavební rozpočet'!N1048</f>
        <v>0.0003</v>
      </c>
      <c r="O37" s="217" t="n">
        <f aca="false">G37*N37</f>
        <v>0.9569472</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123</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2775</v>
      </c>
      <c r="AZ37" s="89" t="s">
        <v>2776</v>
      </c>
      <c r="BA37" s="190" t="s">
        <v>2742</v>
      </c>
      <c r="BC37" s="90" t="n">
        <f aca="false">AW37+AX37</f>
        <v>0</v>
      </c>
      <c r="BD37" s="90" t="n">
        <f aca="false">H37/(100-BE37)*100</f>
        <v>0</v>
      </c>
      <c r="BE37" s="90" t="n">
        <v>0</v>
      </c>
      <c r="BF37" s="90" t="n">
        <f aca="false">O37</f>
        <v>0.9569472</v>
      </c>
      <c r="BH37" s="219" t="n">
        <f aca="false">G37*AO37</f>
        <v>0</v>
      </c>
      <c r="BI37" s="219" t="n">
        <f aca="false">G37*AP37</f>
        <v>0</v>
      </c>
      <c r="BJ37" s="219" t="n">
        <f aca="false">G37*H37</f>
        <v>0</v>
      </c>
      <c r="BK37" s="219"/>
      <c r="BL37" s="90" t="n">
        <v>21</v>
      </c>
      <c r="BW37" s="90" t="str">
        <f aca="false">I37</f>
        <v>21</v>
      </c>
      <c r="BX37" s="221" t="s">
        <v>2785</v>
      </c>
    </row>
    <row r="38" customFormat="false" ht="15" hidden="false" customHeight="true" outlineLevel="0" collapsed="false">
      <c r="A38" s="209" t="s">
        <v>276</v>
      </c>
      <c r="B38" s="209" t="s">
        <v>123</v>
      </c>
      <c r="C38" s="209" t="s">
        <v>2787</v>
      </c>
      <c r="D38" s="210" t="s">
        <v>2788</v>
      </c>
      <c r="E38" s="210"/>
      <c r="F38" s="209" t="s">
        <v>264</v>
      </c>
      <c r="G38" s="211" t="n">
        <f aca="false">'Stavební rozpočet'!G1049</f>
        <v>443.317</v>
      </c>
      <c r="H38" s="212" t="n">
        <f aca="false">'Stavební rozpočet'!H1049</f>
        <v>0</v>
      </c>
      <c r="I38" s="213" t="s">
        <v>203</v>
      </c>
      <c r="J38" s="212" t="n">
        <f aca="false">G38*AO38</f>
        <v>0</v>
      </c>
      <c r="K38" s="212" t="n">
        <f aca="false">G38*AP38</f>
        <v>0</v>
      </c>
      <c r="L38" s="212" t="n">
        <f aca="false">G38*H38</f>
        <v>0</v>
      </c>
      <c r="M38" s="212" t="n">
        <f aca="false">L38*(1+BW38/100)</f>
        <v>0</v>
      </c>
      <c r="N38" s="212" t="n">
        <f aca="false">'Stavební rozpočet'!N1049</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123</v>
      </c>
      <c r="AJ38" s="90" t="n">
        <f aca="false">IF(AN38=0,L38,0)</f>
        <v>0</v>
      </c>
      <c r="AK38" s="90" t="n">
        <f aca="false">IF(AN38=12,L38,0)</f>
        <v>0</v>
      </c>
      <c r="AL38" s="90" t="n">
        <f aca="false">IF(AN38=21,L38,0)</f>
        <v>0</v>
      </c>
      <c r="AN38" s="90" t="n">
        <v>21</v>
      </c>
      <c r="AO38" s="90" t="n">
        <f aca="false">H38*0</f>
        <v>0</v>
      </c>
      <c r="AP38" s="90" t="n">
        <f aca="false">H38*(1-0)</f>
        <v>0</v>
      </c>
      <c r="AQ38" s="89" t="s">
        <v>220</v>
      </c>
      <c r="AV38" s="90" t="n">
        <f aca="false">AW38+AX38</f>
        <v>0</v>
      </c>
      <c r="AW38" s="90" t="n">
        <f aca="false">G38*AO38</f>
        <v>0</v>
      </c>
      <c r="AX38" s="90" t="n">
        <f aca="false">G38*AP38</f>
        <v>0</v>
      </c>
      <c r="AY38" s="89" t="s">
        <v>2775</v>
      </c>
      <c r="AZ38" s="89" t="s">
        <v>2776</v>
      </c>
      <c r="BA38" s="190" t="s">
        <v>2742</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t="n">
        <v>21</v>
      </c>
      <c r="BW38" s="90" t="str">
        <f aca="false">I38</f>
        <v>21</v>
      </c>
      <c r="BX38" s="11" t="s">
        <v>2788</v>
      </c>
    </row>
    <row r="39" customFormat="false" ht="24.05" hidden="false" customHeight="true" outlineLevel="0" collapsed="false">
      <c r="A39" s="203"/>
      <c r="B39" s="204" t="s">
        <v>123</v>
      </c>
      <c r="C39" s="204" t="s">
        <v>353</v>
      </c>
      <c r="D39" s="205" t="s">
        <v>1081</v>
      </c>
      <c r="E39" s="205"/>
      <c r="F39" s="203" t="s">
        <v>97</v>
      </c>
      <c r="G39" s="206" t="s">
        <v>97</v>
      </c>
      <c r="H39" s="203" t="s">
        <v>97</v>
      </c>
      <c r="I39" s="203" t="s">
        <v>97</v>
      </c>
      <c r="J39" s="207" t="n">
        <f aca="false">SUM(J40:J41)</f>
        <v>0</v>
      </c>
      <c r="K39" s="207" t="n">
        <f aca="false">SUM(K40:K41)</f>
        <v>0</v>
      </c>
      <c r="L39" s="207" t="n">
        <f aca="false">SUM(L40:L41)</f>
        <v>0</v>
      </c>
      <c r="M39" s="207" t="n">
        <f aca="false">SUM(M40:M41)</f>
        <v>0</v>
      </c>
      <c r="N39" s="208"/>
      <c r="O39" s="207" t="n">
        <f aca="false">SUM(O40:O41)</f>
        <v>23.9096016</v>
      </c>
      <c r="P39" s="208"/>
      <c r="AI39" s="190" t="s">
        <v>123</v>
      </c>
      <c r="AS39" s="178" t="n">
        <f aca="false">SUM(AJ40:AJ41)</f>
        <v>0</v>
      </c>
      <c r="AT39" s="178" t="n">
        <f aca="false">SUM(AK40:AK41)</f>
        <v>0</v>
      </c>
      <c r="AU39" s="178" t="n">
        <f aca="false">SUM(AL40:AL41)</f>
        <v>0</v>
      </c>
    </row>
    <row r="40" customFormat="false" ht="15" hidden="false" customHeight="true" outlineLevel="0" collapsed="false">
      <c r="A40" s="209" t="s">
        <v>281</v>
      </c>
      <c r="B40" s="209" t="s">
        <v>123</v>
      </c>
      <c r="C40" s="209" t="s">
        <v>1083</v>
      </c>
      <c r="D40" s="210" t="s">
        <v>1084</v>
      </c>
      <c r="E40" s="210"/>
      <c r="F40" s="209" t="s">
        <v>202</v>
      </c>
      <c r="G40" s="211" t="n">
        <f aca="false">'Stavební rozpočet'!G1051</f>
        <v>19.528</v>
      </c>
      <c r="H40" s="212" t="n">
        <f aca="false">'Stavební rozpočet'!H1051</f>
        <v>0</v>
      </c>
      <c r="I40" s="213" t="s">
        <v>203</v>
      </c>
      <c r="J40" s="212" t="n">
        <f aca="false">G40*AO40</f>
        <v>0</v>
      </c>
      <c r="K40" s="212" t="n">
        <f aca="false">G40*AP40</f>
        <v>0</v>
      </c>
      <c r="L40" s="212" t="n">
        <f aca="false">G40*H40</f>
        <v>0</v>
      </c>
      <c r="M40" s="212" t="n">
        <f aca="false">L40*(1+BW40/100)</f>
        <v>0</v>
      </c>
      <c r="N40" s="212" t="n">
        <f aca="false">'Stavební rozpočet'!N1051</f>
        <v>1.1322</v>
      </c>
      <c r="O40" s="212" t="n">
        <f aca="false">G40*N40</f>
        <v>22.1096016</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123</v>
      </c>
      <c r="AJ40" s="90" t="n">
        <f aca="false">IF(AN40=0,L40,0)</f>
        <v>0</v>
      </c>
      <c r="AK40" s="90" t="n">
        <f aca="false">IF(AN40=12,L40,0)</f>
        <v>0</v>
      </c>
      <c r="AL40" s="90" t="n">
        <f aca="false">IF(AN40=21,L40,0)</f>
        <v>0</v>
      </c>
      <c r="AN40" s="90" t="n">
        <v>21</v>
      </c>
      <c r="AO40" s="90" t="n">
        <f aca="false">H40*0.467116015</f>
        <v>0</v>
      </c>
      <c r="AP40" s="90" t="n">
        <f aca="false">H40*(1-0.467116015)</f>
        <v>0</v>
      </c>
      <c r="AQ40" s="89" t="s">
        <v>199</v>
      </c>
      <c r="AV40" s="90" t="n">
        <f aca="false">AW40+AX40</f>
        <v>0</v>
      </c>
      <c r="AW40" s="90" t="n">
        <f aca="false">G40*AO40</f>
        <v>0</v>
      </c>
      <c r="AX40" s="90" t="n">
        <f aca="false">G40*AP40</f>
        <v>0</v>
      </c>
      <c r="AY40" s="89" t="s">
        <v>1085</v>
      </c>
      <c r="AZ40" s="89" t="s">
        <v>2790</v>
      </c>
      <c r="BA40" s="190" t="s">
        <v>2742</v>
      </c>
      <c r="BC40" s="90" t="n">
        <f aca="false">AW40+AX40</f>
        <v>0</v>
      </c>
      <c r="BD40" s="90" t="n">
        <f aca="false">H40/(100-BE40)*100</f>
        <v>0</v>
      </c>
      <c r="BE40" s="90" t="n">
        <v>0</v>
      </c>
      <c r="BF40" s="90" t="n">
        <f aca="false">O40</f>
        <v>22.1096016</v>
      </c>
      <c r="BH40" s="90" t="n">
        <f aca="false">G40*AO40</f>
        <v>0</v>
      </c>
      <c r="BI40" s="90" t="n">
        <f aca="false">G40*AP40</f>
        <v>0</v>
      </c>
      <c r="BJ40" s="90" t="n">
        <f aca="false">G40*H40</f>
        <v>0</v>
      </c>
      <c r="BK40" s="90"/>
      <c r="BL40" s="90" t="n">
        <v>45</v>
      </c>
      <c r="BW40" s="90" t="str">
        <f aca="false">I40</f>
        <v>21</v>
      </c>
      <c r="BX40" s="11" t="s">
        <v>1084</v>
      </c>
    </row>
    <row r="41" customFormat="false" ht="15" hidden="false" customHeight="true" outlineLevel="0" collapsed="false">
      <c r="A41" s="209" t="s">
        <v>286</v>
      </c>
      <c r="B41" s="209" t="s">
        <v>123</v>
      </c>
      <c r="C41" s="209" t="s">
        <v>2792</v>
      </c>
      <c r="D41" s="210" t="s">
        <v>2793</v>
      </c>
      <c r="E41" s="210"/>
      <c r="F41" s="209" t="s">
        <v>202</v>
      </c>
      <c r="G41" s="211" t="n">
        <f aca="false">'Stavební rozpočet'!G1052</f>
        <v>0.72</v>
      </c>
      <c r="H41" s="212" t="n">
        <f aca="false">'Stavební rozpočet'!H1052</f>
        <v>0</v>
      </c>
      <c r="I41" s="213" t="s">
        <v>203</v>
      </c>
      <c r="J41" s="212" t="n">
        <f aca="false">G41*AO41</f>
        <v>0</v>
      </c>
      <c r="K41" s="212" t="n">
        <f aca="false">G41*AP41</f>
        <v>0</v>
      </c>
      <c r="L41" s="212" t="n">
        <f aca="false">G41*H41</f>
        <v>0</v>
      </c>
      <c r="M41" s="212" t="n">
        <f aca="false">L41*(1+BW41/100)</f>
        <v>0</v>
      </c>
      <c r="N41" s="212" t="n">
        <f aca="false">'Stavební rozpočet'!N1052</f>
        <v>2.5</v>
      </c>
      <c r="O41" s="212" t="n">
        <f aca="false">G41*N41</f>
        <v>1.8</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123</v>
      </c>
      <c r="AJ41" s="90" t="n">
        <f aca="false">IF(AN41=0,L41,0)</f>
        <v>0</v>
      </c>
      <c r="AK41" s="90" t="n">
        <f aca="false">IF(AN41=12,L41,0)</f>
        <v>0</v>
      </c>
      <c r="AL41" s="90" t="n">
        <f aca="false">IF(AN41=21,L41,0)</f>
        <v>0</v>
      </c>
      <c r="AN41" s="90" t="n">
        <v>21</v>
      </c>
      <c r="AO41" s="90" t="n">
        <f aca="false">H41*0.78766333</f>
        <v>0</v>
      </c>
      <c r="AP41" s="90" t="n">
        <f aca="false">H41*(1-0.78766333)</f>
        <v>0</v>
      </c>
      <c r="AQ41" s="89" t="s">
        <v>199</v>
      </c>
      <c r="AV41" s="90" t="n">
        <f aca="false">AW41+AX41</f>
        <v>0</v>
      </c>
      <c r="AW41" s="90" t="n">
        <f aca="false">G41*AO41</f>
        <v>0</v>
      </c>
      <c r="AX41" s="90" t="n">
        <f aca="false">G41*AP41</f>
        <v>0</v>
      </c>
      <c r="AY41" s="89" t="s">
        <v>1085</v>
      </c>
      <c r="AZ41" s="89" t="s">
        <v>2790</v>
      </c>
      <c r="BA41" s="190" t="s">
        <v>2742</v>
      </c>
      <c r="BC41" s="90" t="n">
        <f aca="false">AW41+AX41</f>
        <v>0</v>
      </c>
      <c r="BD41" s="90" t="n">
        <f aca="false">H41/(100-BE41)*100</f>
        <v>0</v>
      </c>
      <c r="BE41" s="90" t="n">
        <v>0</v>
      </c>
      <c r="BF41" s="90" t="n">
        <f aca="false">O41</f>
        <v>1.8</v>
      </c>
      <c r="BH41" s="90" t="n">
        <f aca="false">G41*AO41</f>
        <v>0</v>
      </c>
      <c r="BI41" s="90" t="n">
        <f aca="false">G41*AP41</f>
        <v>0</v>
      </c>
      <c r="BJ41" s="90" t="n">
        <f aca="false">G41*H41</f>
        <v>0</v>
      </c>
      <c r="BK41" s="90"/>
      <c r="BL41" s="90" t="n">
        <v>45</v>
      </c>
      <c r="BW41" s="90" t="str">
        <f aca="false">I41</f>
        <v>21</v>
      </c>
      <c r="BX41" s="11" t="s">
        <v>2793</v>
      </c>
    </row>
    <row r="42" customFormat="false" ht="15" hidden="false" customHeight="true" outlineLevel="0" collapsed="false">
      <c r="A42" s="203"/>
      <c r="B42" s="204" t="s">
        <v>123</v>
      </c>
      <c r="C42" s="204" t="s">
        <v>356</v>
      </c>
      <c r="D42" s="205" t="s">
        <v>2794</v>
      </c>
      <c r="E42" s="205"/>
      <c r="F42" s="203" t="s">
        <v>97</v>
      </c>
      <c r="G42" s="206" t="s">
        <v>97</v>
      </c>
      <c r="H42" s="203" t="s">
        <v>97</v>
      </c>
      <c r="I42" s="203" t="s">
        <v>97</v>
      </c>
      <c r="J42" s="207" t="n">
        <f aca="false">SUM(J43:J47)</f>
        <v>0</v>
      </c>
      <c r="K42" s="207" t="n">
        <f aca="false">SUM(K43:K47)</f>
        <v>0</v>
      </c>
      <c r="L42" s="207" t="n">
        <f aca="false">SUM(L43:L47)</f>
        <v>0</v>
      </c>
      <c r="M42" s="207" t="n">
        <f aca="false">SUM(M43:M47)</f>
        <v>0</v>
      </c>
      <c r="N42" s="208"/>
      <c r="O42" s="207" t="n">
        <f aca="false">SUM(O43:O47)</f>
        <v>36.38917692</v>
      </c>
      <c r="P42" s="208"/>
      <c r="AI42" s="190" t="s">
        <v>123</v>
      </c>
      <c r="AS42" s="178" t="n">
        <f aca="false">SUM(AJ43:AJ47)</f>
        <v>0</v>
      </c>
      <c r="AT42" s="178" t="n">
        <f aca="false">SUM(AK43:AK47)</f>
        <v>0</v>
      </c>
      <c r="AU42" s="178" t="n">
        <f aca="false">SUM(AL43:AL47)</f>
        <v>0</v>
      </c>
    </row>
    <row r="43" customFormat="false" ht="24.05" hidden="false" customHeight="true" outlineLevel="0" collapsed="false">
      <c r="A43" s="209" t="s">
        <v>289</v>
      </c>
      <c r="B43" s="209" t="s">
        <v>123</v>
      </c>
      <c r="C43" s="209" t="s">
        <v>2796</v>
      </c>
      <c r="D43" s="210" t="s">
        <v>2797</v>
      </c>
      <c r="E43" s="210"/>
      <c r="F43" s="209" t="s">
        <v>202</v>
      </c>
      <c r="G43" s="211" t="n">
        <f aca="false">'Stavební rozpočet'!G1054</f>
        <v>41.184</v>
      </c>
      <c r="H43" s="212" t="n">
        <f aca="false">'Stavební rozpočet'!H1054</f>
        <v>0</v>
      </c>
      <c r="I43" s="213" t="s">
        <v>203</v>
      </c>
      <c r="J43" s="212" t="n">
        <f aca="false">G43*AO43</f>
        <v>0</v>
      </c>
      <c r="K43" s="212" t="n">
        <f aca="false">G43*AP43</f>
        <v>0</v>
      </c>
      <c r="L43" s="212" t="n">
        <f aca="false">G43*H43</f>
        <v>0</v>
      </c>
      <c r="M43" s="212" t="n">
        <f aca="false">L43*(1+BW43/100)</f>
        <v>0</v>
      </c>
      <c r="N43" s="212" t="n">
        <f aca="false">'Stavební rozpočet'!N1054</f>
        <v>0</v>
      </c>
      <c r="O43" s="212" t="n">
        <f aca="false">G43*N43</f>
        <v>0</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123</v>
      </c>
      <c r="AJ43" s="90" t="n">
        <f aca="false">IF(AN43=0,L43,0)</f>
        <v>0</v>
      </c>
      <c r="AK43" s="90" t="n">
        <f aca="false">IF(AN43=12,L43,0)</f>
        <v>0</v>
      </c>
      <c r="AL43" s="90" t="n">
        <f aca="false">IF(AN43=21,L43,0)</f>
        <v>0</v>
      </c>
      <c r="AN43" s="90" t="n">
        <v>21</v>
      </c>
      <c r="AO43" s="90" t="n">
        <f aca="false">H43*0</f>
        <v>0</v>
      </c>
      <c r="AP43" s="90" t="n">
        <f aca="false">H43*(1-0)</f>
        <v>0</v>
      </c>
      <c r="AQ43" s="89" t="s">
        <v>199</v>
      </c>
      <c r="AV43" s="90" t="n">
        <f aca="false">AW43+AX43</f>
        <v>0</v>
      </c>
      <c r="AW43" s="90" t="n">
        <f aca="false">G43*AO43</f>
        <v>0</v>
      </c>
      <c r="AX43" s="90" t="n">
        <f aca="false">G43*AP43</f>
        <v>0</v>
      </c>
      <c r="AY43" s="89" t="s">
        <v>2798</v>
      </c>
      <c r="AZ43" s="89" t="s">
        <v>2790</v>
      </c>
      <c r="BA43" s="190" t="s">
        <v>2742</v>
      </c>
      <c r="BC43" s="90" t="n">
        <f aca="false">AW43+AX43</f>
        <v>0</v>
      </c>
      <c r="BD43" s="90" t="n">
        <f aca="false">H43/(100-BE43)*100</f>
        <v>0</v>
      </c>
      <c r="BE43" s="90" t="n">
        <v>0</v>
      </c>
      <c r="BF43" s="90" t="n">
        <f aca="false">O43</f>
        <v>0</v>
      </c>
      <c r="BH43" s="90" t="n">
        <f aca="false">G43*AO43</f>
        <v>0</v>
      </c>
      <c r="BI43" s="90" t="n">
        <f aca="false">G43*AP43</f>
        <v>0</v>
      </c>
      <c r="BJ43" s="90" t="n">
        <f aca="false">G43*H43</f>
        <v>0</v>
      </c>
      <c r="BK43" s="90"/>
      <c r="BL43" s="90" t="n">
        <v>46</v>
      </c>
      <c r="BW43" s="90" t="str">
        <f aca="false">I43</f>
        <v>21</v>
      </c>
      <c r="BX43" s="11" t="s">
        <v>2797</v>
      </c>
    </row>
    <row r="44" customFormat="false" ht="24.05" hidden="false" customHeight="true" outlineLevel="0" collapsed="false">
      <c r="A44" s="209" t="s">
        <v>292</v>
      </c>
      <c r="B44" s="209" t="s">
        <v>123</v>
      </c>
      <c r="C44" s="209" t="s">
        <v>2800</v>
      </c>
      <c r="D44" s="210" t="s">
        <v>2801</v>
      </c>
      <c r="E44" s="210"/>
      <c r="F44" s="209" t="s">
        <v>255</v>
      </c>
      <c r="G44" s="211" t="n">
        <f aca="false">'Stavební rozpočet'!G1055</f>
        <v>79.853</v>
      </c>
      <c r="H44" s="212" t="n">
        <f aca="false">'Stavební rozpočet'!H1055</f>
        <v>0</v>
      </c>
      <c r="I44" s="213" t="s">
        <v>203</v>
      </c>
      <c r="J44" s="212" t="n">
        <f aca="false">G44*AO44</f>
        <v>0</v>
      </c>
      <c r="K44" s="212" t="n">
        <f aca="false">G44*AP44</f>
        <v>0</v>
      </c>
      <c r="L44" s="212" t="n">
        <f aca="false">G44*H44</f>
        <v>0</v>
      </c>
      <c r="M44" s="212" t="n">
        <f aca="false">L44*(1+BW44/100)</f>
        <v>0</v>
      </c>
      <c r="N44" s="212" t="n">
        <f aca="false">'Stavební rozpočet'!N1055</f>
        <v>0.21204</v>
      </c>
      <c r="O44" s="212" t="n">
        <f aca="false">G44*N44</f>
        <v>16.93203012</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123</v>
      </c>
      <c r="AJ44" s="90" t="n">
        <f aca="false">IF(AN44=0,L44,0)</f>
        <v>0</v>
      </c>
      <c r="AK44" s="90" t="n">
        <f aca="false">IF(AN44=12,L44,0)</f>
        <v>0</v>
      </c>
      <c r="AL44" s="90" t="n">
        <f aca="false">IF(AN44=21,L44,0)</f>
        <v>0</v>
      </c>
      <c r="AN44" s="90" t="n">
        <v>21</v>
      </c>
      <c r="AO44" s="90" t="n">
        <f aca="false">H44*0.35187887</f>
        <v>0</v>
      </c>
      <c r="AP44" s="90" t="n">
        <f aca="false">H44*(1-0.35187887)</f>
        <v>0</v>
      </c>
      <c r="AQ44" s="89" t="s">
        <v>199</v>
      </c>
      <c r="AV44" s="90" t="n">
        <f aca="false">AW44+AX44</f>
        <v>0</v>
      </c>
      <c r="AW44" s="90" t="n">
        <f aca="false">G44*AO44</f>
        <v>0</v>
      </c>
      <c r="AX44" s="90" t="n">
        <f aca="false">G44*AP44</f>
        <v>0</v>
      </c>
      <c r="AY44" s="89" t="s">
        <v>2798</v>
      </c>
      <c r="AZ44" s="89" t="s">
        <v>2790</v>
      </c>
      <c r="BA44" s="190" t="s">
        <v>2742</v>
      </c>
      <c r="BC44" s="90" t="n">
        <f aca="false">AW44+AX44</f>
        <v>0</v>
      </c>
      <c r="BD44" s="90" t="n">
        <f aca="false">H44/(100-BE44)*100</f>
        <v>0</v>
      </c>
      <c r="BE44" s="90" t="n">
        <v>0</v>
      </c>
      <c r="BF44" s="90" t="n">
        <f aca="false">O44</f>
        <v>16.93203012</v>
      </c>
      <c r="BH44" s="90" t="n">
        <f aca="false">G44*AO44</f>
        <v>0</v>
      </c>
      <c r="BI44" s="90" t="n">
        <f aca="false">G44*AP44</f>
        <v>0</v>
      </c>
      <c r="BJ44" s="90" t="n">
        <f aca="false">G44*H44</f>
        <v>0</v>
      </c>
      <c r="BK44" s="90"/>
      <c r="BL44" s="90" t="n">
        <v>46</v>
      </c>
      <c r="BW44" s="90" t="str">
        <f aca="false">I44</f>
        <v>21</v>
      </c>
      <c r="BX44" s="11" t="s">
        <v>2801</v>
      </c>
    </row>
    <row r="45" customFormat="false" ht="24.05" hidden="false" customHeight="true" outlineLevel="0" collapsed="false">
      <c r="A45" s="214" t="s">
        <v>240</v>
      </c>
      <c r="B45" s="214" t="s">
        <v>123</v>
      </c>
      <c r="C45" s="214" t="s">
        <v>2803</v>
      </c>
      <c r="D45" s="215" t="s">
        <v>2804</v>
      </c>
      <c r="E45" s="215"/>
      <c r="F45" s="214" t="s">
        <v>261</v>
      </c>
      <c r="G45" s="216" t="n">
        <f aca="false">'Stavební rozpočet'!G1056</f>
        <v>245.7</v>
      </c>
      <c r="H45" s="217" t="n">
        <f aca="false">'Stavební rozpočet'!H1056</f>
        <v>0</v>
      </c>
      <c r="I45" s="218" t="s">
        <v>203</v>
      </c>
      <c r="J45" s="217" t="n">
        <f aca="false">G45*AO45</f>
        <v>0</v>
      </c>
      <c r="K45" s="217" t="n">
        <f aca="false">G45*AP45</f>
        <v>0</v>
      </c>
      <c r="L45" s="217" t="n">
        <f aca="false">G45*H45</f>
        <v>0</v>
      </c>
      <c r="M45" s="217" t="n">
        <f aca="false">L45*(1+BW45/100)</f>
        <v>0</v>
      </c>
      <c r="N45" s="217" t="n">
        <f aca="false">'Stavební rozpočet'!N1056</f>
        <v>0.0623</v>
      </c>
      <c r="O45" s="217" t="n">
        <f aca="false">G45*N45</f>
        <v>15.30711</v>
      </c>
      <c r="P45" s="218"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123</v>
      </c>
      <c r="AJ45" s="219" t="n">
        <f aca="false">IF(AN45=0,L45,0)</f>
        <v>0</v>
      </c>
      <c r="AK45" s="219" t="n">
        <f aca="false">IF(AN45=12,L45,0)</f>
        <v>0</v>
      </c>
      <c r="AL45" s="219" t="n">
        <f aca="false">IF(AN45=21,L45,0)</f>
        <v>0</v>
      </c>
      <c r="AN45" s="90" t="n">
        <v>21</v>
      </c>
      <c r="AO45" s="90" t="n">
        <f aca="false">H45*1</f>
        <v>0</v>
      </c>
      <c r="AP45" s="90" t="n">
        <f aca="false">H45*(1-1)</f>
        <v>0</v>
      </c>
      <c r="AQ45" s="220" t="s">
        <v>199</v>
      </c>
      <c r="AV45" s="90" t="n">
        <f aca="false">AW45+AX45</f>
        <v>0</v>
      </c>
      <c r="AW45" s="90" t="n">
        <f aca="false">G45*AO45</f>
        <v>0</v>
      </c>
      <c r="AX45" s="90" t="n">
        <f aca="false">G45*AP45</f>
        <v>0</v>
      </c>
      <c r="AY45" s="89" t="s">
        <v>2798</v>
      </c>
      <c r="AZ45" s="89" t="s">
        <v>2790</v>
      </c>
      <c r="BA45" s="190" t="s">
        <v>2742</v>
      </c>
      <c r="BC45" s="90" t="n">
        <f aca="false">AW45+AX45</f>
        <v>0</v>
      </c>
      <c r="BD45" s="90" t="n">
        <f aca="false">H45/(100-BE45)*100</f>
        <v>0</v>
      </c>
      <c r="BE45" s="90" t="n">
        <v>0</v>
      </c>
      <c r="BF45" s="90" t="n">
        <f aca="false">O45</f>
        <v>15.30711</v>
      </c>
      <c r="BH45" s="219" t="n">
        <f aca="false">G45*AO45</f>
        <v>0</v>
      </c>
      <c r="BI45" s="219" t="n">
        <f aca="false">G45*AP45</f>
        <v>0</v>
      </c>
      <c r="BJ45" s="219" t="n">
        <f aca="false">G45*H45</f>
        <v>0</v>
      </c>
      <c r="BK45" s="219"/>
      <c r="BL45" s="90" t="n">
        <v>46</v>
      </c>
      <c r="BW45" s="90" t="str">
        <f aca="false">I45</f>
        <v>21</v>
      </c>
      <c r="BX45" s="221" t="s">
        <v>2804</v>
      </c>
    </row>
    <row r="46" customFormat="false" ht="24.05" hidden="false" customHeight="true" outlineLevel="0" collapsed="false">
      <c r="A46" s="209" t="s">
        <v>297</v>
      </c>
      <c r="B46" s="209" t="s">
        <v>123</v>
      </c>
      <c r="C46" s="209" t="s">
        <v>2806</v>
      </c>
      <c r="D46" s="210" t="s">
        <v>2807</v>
      </c>
      <c r="E46" s="210"/>
      <c r="F46" s="209" t="s">
        <v>255</v>
      </c>
      <c r="G46" s="211" t="n">
        <f aca="false">'Stavební rozpočet'!G1057</f>
        <v>16.38</v>
      </c>
      <c r="H46" s="212" t="n">
        <f aca="false">'Stavební rozpočet'!H1057</f>
        <v>0</v>
      </c>
      <c r="I46" s="213" t="s">
        <v>203</v>
      </c>
      <c r="J46" s="212" t="n">
        <f aca="false">G46*AO46</f>
        <v>0</v>
      </c>
      <c r="K46" s="212" t="n">
        <f aca="false">G46*AP46</f>
        <v>0</v>
      </c>
      <c r="L46" s="212" t="n">
        <f aca="false">G46*H46</f>
        <v>0</v>
      </c>
      <c r="M46" s="212" t="n">
        <f aca="false">L46*(1+BW46/100)</f>
        <v>0</v>
      </c>
      <c r="N46" s="212" t="n">
        <f aca="false">'Stavební rozpočet'!N1057</f>
        <v>0.25336</v>
      </c>
      <c r="O46" s="212" t="n">
        <f aca="false">G46*N46</f>
        <v>4.1500368</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123</v>
      </c>
      <c r="AJ46" s="90" t="n">
        <f aca="false">IF(AN46=0,L46,0)</f>
        <v>0</v>
      </c>
      <c r="AK46" s="90" t="n">
        <f aca="false">IF(AN46=12,L46,0)</f>
        <v>0</v>
      </c>
      <c r="AL46" s="90" t="n">
        <f aca="false">IF(AN46=21,L46,0)</f>
        <v>0</v>
      </c>
      <c r="AN46" s="90" t="n">
        <v>21</v>
      </c>
      <c r="AO46" s="90" t="n">
        <f aca="false">H46*0.783461302</f>
        <v>0</v>
      </c>
      <c r="AP46" s="90" t="n">
        <f aca="false">H46*(1-0.783461302)</f>
        <v>0</v>
      </c>
      <c r="AQ46" s="89" t="s">
        <v>199</v>
      </c>
      <c r="AV46" s="90" t="n">
        <f aca="false">AW46+AX46</f>
        <v>0</v>
      </c>
      <c r="AW46" s="90" t="n">
        <f aca="false">G46*AO46</f>
        <v>0</v>
      </c>
      <c r="AX46" s="90" t="n">
        <f aca="false">G46*AP46</f>
        <v>0</v>
      </c>
      <c r="AY46" s="89" t="s">
        <v>2798</v>
      </c>
      <c r="AZ46" s="89" t="s">
        <v>2790</v>
      </c>
      <c r="BA46" s="190" t="s">
        <v>2742</v>
      </c>
      <c r="BC46" s="90" t="n">
        <f aca="false">AW46+AX46</f>
        <v>0</v>
      </c>
      <c r="BD46" s="90" t="n">
        <f aca="false">H46/(100-BE46)*100</f>
        <v>0</v>
      </c>
      <c r="BE46" s="90" t="n">
        <v>0</v>
      </c>
      <c r="BF46" s="90" t="n">
        <f aca="false">O46</f>
        <v>4.1500368</v>
      </c>
      <c r="BH46" s="90" t="n">
        <f aca="false">G46*AO46</f>
        <v>0</v>
      </c>
      <c r="BI46" s="90" t="n">
        <f aca="false">G46*AP46</f>
        <v>0</v>
      </c>
      <c r="BJ46" s="90" t="n">
        <f aca="false">G46*H46</f>
        <v>0</v>
      </c>
      <c r="BK46" s="90"/>
      <c r="BL46" s="90" t="n">
        <v>46</v>
      </c>
      <c r="BW46" s="90" t="str">
        <f aca="false">I46</f>
        <v>21</v>
      </c>
      <c r="BX46" s="11" t="s">
        <v>2807</v>
      </c>
    </row>
    <row r="47" customFormat="false" ht="15" hidden="false" customHeight="true" outlineLevel="0" collapsed="false">
      <c r="A47" s="209" t="s">
        <v>300</v>
      </c>
      <c r="B47" s="209" t="s">
        <v>123</v>
      </c>
      <c r="C47" s="209" t="s">
        <v>2809</v>
      </c>
      <c r="D47" s="210" t="s">
        <v>2810</v>
      </c>
      <c r="E47" s="210"/>
      <c r="F47" s="209" t="s">
        <v>264</v>
      </c>
      <c r="G47" s="211" t="n">
        <f aca="false">'Stavební rozpočet'!G1058</f>
        <v>36.389</v>
      </c>
      <c r="H47" s="212" t="n">
        <f aca="false">'Stavební rozpočet'!H1058</f>
        <v>0</v>
      </c>
      <c r="I47" s="213" t="s">
        <v>203</v>
      </c>
      <c r="J47" s="212" t="n">
        <f aca="false">G47*AO47</f>
        <v>0</v>
      </c>
      <c r="K47" s="212" t="n">
        <f aca="false">G47*AP47</f>
        <v>0</v>
      </c>
      <c r="L47" s="212" t="n">
        <f aca="false">G47*H47</f>
        <v>0</v>
      </c>
      <c r="M47" s="212" t="n">
        <f aca="false">L47*(1+BW47/100)</f>
        <v>0</v>
      </c>
      <c r="N47" s="212" t="n">
        <f aca="false">'Stavební rozpočet'!N1058</f>
        <v>0</v>
      </c>
      <c r="O47" s="212" t="n">
        <f aca="false">G47*N47</f>
        <v>0</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123</v>
      </c>
      <c r="AJ47" s="90" t="n">
        <f aca="false">IF(AN47=0,L47,0)</f>
        <v>0</v>
      </c>
      <c r="AK47" s="90" t="n">
        <f aca="false">IF(AN47=12,L47,0)</f>
        <v>0</v>
      </c>
      <c r="AL47" s="90" t="n">
        <f aca="false">IF(AN47=21,L47,0)</f>
        <v>0</v>
      </c>
      <c r="AN47" s="90" t="n">
        <v>21</v>
      </c>
      <c r="AO47" s="90" t="n">
        <f aca="false">H47*0</f>
        <v>0</v>
      </c>
      <c r="AP47" s="90" t="n">
        <f aca="false">H47*(1-0)</f>
        <v>0</v>
      </c>
      <c r="AQ47" s="89" t="s">
        <v>220</v>
      </c>
      <c r="AV47" s="90" t="n">
        <f aca="false">AW47+AX47</f>
        <v>0</v>
      </c>
      <c r="AW47" s="90" t="n">
        <f aca="false">G47*AO47</f>
        <v>0</v>
      </c>
      <c r="AX47" s="90" t="n">
        <f aca="false">G47*AP47</f>
        <v>0</v>
      </c>
      <c r="AY47" s="89" t="s">
        <v>2798</v>
      </c>
      <c r="AZ47" s="89" t="s">
        <v>2790</v>
      </c>
      <c r="BA47" s="190" t="s">
        <v>2742</v>
      </c>
      <c r="BC47" s="90" t="n">
        <f aca="false">AW47+AX47</f>
        <v>0</v>
      </c>
      <c r="BD47" s="90" t="n">
        <f aca="false">H47/(100-BE47)*100</f>
        <v>0</v>
      </c>
      <c r="BE47" s="90" t="n">
        <v>0</v>
      </c>
      <c r="BF47" s="90" t="n">
        <f aca="false">O47</f>
        <v>0</v>
      </c>
      <c r="BH47" s="90" t="n">
        <f aca="false">G47*AO47</f>
        <v>0</v>
      </c>
      <c r="BI47" s="90" t="n">
        <f aca="false">G47*AP47</f>
        <v>0</v>
      </c>
      <c r="BJ47" s="90" t="n">
        <f aca="false">G47*H47</f>
        <v>0</v>
      </c>
      <c r="BK47" s="90"/>
      <c r="BL47" s="90" t="n">
        <v>46</v>
      </c>
      <c r="BW47" s="90" t="str">
        <f aca="false">I47</f>
        <v>21</v>
      </c>
      <c r="BX47" s="11" t="s">
        <v>2810</v>
      </c>
    </row>
    <row r="48" customFormat="false" ht="15" hidden="false" customHeight="true" outlineLevel="0" collapsed="false">
      <c r="A48" s="203"/>
      <c r="B48" s="204" t="s">
        <v>123</v>
      </c>
      <c r="C48" s="204" t="s">
        <v>486</v>
      </c>
      <c r="D48" s="205" t="s">
        <v>2811</v>
      </c>
      <c r="E48" s="205"/>
      <c r="F48" s="203" t="s">
        <v>97</v>
      </c>
      <c r="G48" s="206" t="s">
        <v>97</v>
      </c>
      <c r="H48" s="203" t="s">
        <v>97</v>
      </c>
      <c r="I48" s="203" t="s">
        <v>97</v>
      </c>
      <c r="J48" s="207" t="n">
        <f aca="false">SUM(J49:J63)</f>
        <v>0</v>
      </c>
      <c r="K48" s="207" t="n">
        <f aca="false">SUM(K49:K63)</f>
        <v>0</v>
      </c>
      <c r="L48" s="207" t="n">
        <f aca="false">SUM(L49:L63)</f>
        <v>0</v>
      </c>
      <c r="M48" s="207" t="n">
        <f aca="false">SUM(M49:M63)</f>
        <v>0</v>
      </c>
      <c r="N48" s="208"/>
      <c r="O48" s="207" t="n">
        <f aca="false">SUM(O49:O63)</f>
        <v>1.9455063</v>
      </c>
      <c r="P48" s="208"/>
      <c r="AI48" s="190" t="s">
        <v>123</v>
      </c>
      <c r="AS48" s="178" t="n">
        <f aca="false">SUM(AJ49:AJ63)</f>
        <v>0</v>
      </c>
      <c r="AT48" s="178" t="n">
        <f aca="false">SUM(AK49:AK63)</f>
        <v>0</v>
      </c>
      <c r="AU48" s="178" t="n">
        <f aca="false">SUM(AL49:AL63)</f>
        <v>0</v>
      </c>
    </row>
    <row r="49" customFormat="false" ht="15" hidden="false" customHeight="true" outlineLevel="0" collapsed="false">
      <c r="A49" s="209" t="s">
        <v>303</v>
      </c>
      <c r="B49" s="209" t="s">
        <v>123</v>
      </c>
      <c r="C49" s="209" t="s">
        <v>2813</v>
      </c>
      <c r="D49" s="210" t="s">
        <v>2814</v>
      </c>
      <c r="E49" s="210"/>
      <c r="F49" s="209" t="s">
        <v>313</v>
      </c>
      <c r="G49" s="211" t="n">
        <f aca="false">'Stavební rozpočet'!G1060</f>
        <v>239</v>
      </c>
      <c r="H49" s="212" t="n">
        <f aca="false">'Stavební rozpočet'!H1060</f>
        <v>0</v>
      </c>
      <c r="I49" s="213" t="s">
        <v>203</v>
      </c>
      <c r="J49" s="212" t="n">
        <f aca="false">G49*AO49</f>
        <v>0</v>
      </c>
      <c r="K49" s="212" t="n">
        <f aca="false">G49*AP49</f>
        <v>0</v>
      </c>
      <c r="L49" s="212" t="n">
        <f aca="false">G49*H49</f>
        <v>0</v>
      </c>
      <c r="M49" s="212" t="n">
        <f aca="false">L49*(1+BW49/100)</f>
        <v>0</v>
      </c>
      <c r="N49" s="212" t="n">
        <f aca="false">'Stavební rozpočet'!N1060</f>
        <v>0.0001</v>
      </c>
      <c r="O49" s="212" t="n">
        <f aca="false">G49*N49</f>
        <v>0.0239</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123</v>
      </c>
      <c r="AJ49" s="90" t="n">
        <f aca="false">IF(AN49=0,L49,0)</f>
        <v>0</v>
      </c>
      <c r="AK49" s="90" t="n">
        <f aca="false">IF(AN49=12,L49,0)</f>
        <v>0</v>
      </c>
      <c r="AL49" s="90" t="n">
        <f aca="false">IF(AN49=21,L49,0)</f>
        <v>0</v>
      </c>
      <c r="AN49" s="90" t="n">
        <v>21</v>
      </c>
      <c r="AO49" s="90" t="n">
        <f aca="false">H49*0.104086869</f>
        <v>0</v>
      </c>
      <c r="AP49" s="90" t="n">
        <f aca="false">H49*(1-0.104086869)</f>
        <v>0</v>
      </c>
      <c r="AQ49" s="89" t="s">
        <v>199</v>
      </c>
      <c r="AV49" s="90" t="n">
        <f aca="false">AW49+AX49</f>
        <v>0</v>
      </c>
      <c r="AW49" s="90" t="n">
        <f aca="false">G49*AO49</f>
        <v>0</v>
      </c>
      <c r="AX49" s="90" t="n">
        <f aca="false">G49*AP49</f>
        <v>0</v>
      </c>
      <c r="AY49" s="89" t="s">
        <v>2815</v>
      </c>
      <c r="AZ49" s="89" t="s">
        <v>2816</v>
      </c>
      <c r="BA49" s="190" t="s">
        <v>2742</v>
      </c>
      <c r="BC49" s="90" t="n">
        <f aca="false">AW49+AX49</f>
        <v>0</v>
      </c>
      <c r="BD49" s="90" t="n">
        <f aca="false">H49/(100-BE49)*100</f>
        <v>0</v>
      </c>
      <c r="BE49" s="90" t="n">
        <v>0</v>
      </c>
      <c r="BF49" s="90" t="n">
        <f aca="false">O49</f>
        <v>0.0239</v>
      </c>
      <c r="BH49" s="90" t="n">
        <f aca="false">G49*AO49</f>
        <v>0</v>
      </c>
      <c r="BI49" s="90" t="n">
        <f aca="false">G49*AP49</f>
        <v>0</v>
      </c>
      <c r="BJ49" s="90" t="n">
        <f aca="false">G49*H49</f>
        <v>0</v>
      </c>
      <c r="BK49" s="90"/>
      <c r="BL49" s="90" t="n">
        <v>87</v>
      </c>
      <c r="BW49" s="90" t="str">
        <f aca="false">I49</f>
        <v>21</v>
      </c>
      <c r="BX49" s="11" t="s">
        <v>2814</v>
      </c>
    </row>
    <row r="50" customFormat="false" ht="15" hidden="false" customHeight="true" outlineLevel="0" collapsed="false">
      <c r="A50" s="214" t="s">
        <v>279</v>
      </c>
      <c r="B50" s="214" t="s">
        <v>123</v>
      </c>
      <c r="C50" s="214" t="s">
        <v>2818</v>
      </c>
      <c r="D50" s="215" t="s">
        <v>2819</v>
      </c>
      <c r="E50" s="215"/>
      <c r="F50" s="214" t="s">
        <v>261</v>
      </c>
      <c r="G50" s="216" t="n">
        <f aca="false">'Stavební rozpočet'!G1061</f>
        <v>9.81</v>
      </c>
      <c r="H50" s="217" t="n">
        <f aca="false">'Stavební rozpočet'!H1061</f>
        <v>0</v>
      </c>
      <c r="I50" s="218" t="s">
        <v>203</v>
      </c>
      <c r="J50" s="217" t="n">
        <f aca="false">G50*AO50</f>
        <v>0</v>
      </c>
      <c r="K50" s="217" t="n">
        <f aca="false">G50*AP50</f>
        <v>0</v>
      </c>
      <c r="L50" s="217" t="n">
        <f aca="false">G50*H50</f>
        <v>0</v>
      </c>
      <c r="M50" s="217" t="n">
        <f aca="false">L50*(1+BW50/100)</f>
        <v>0</v>
      </c>
      <c r="N50" s="217" t="n">
        <f aca="false">'Stavební rozpočet'!N1061</f>
        <v>0.00287</v>
      </c>
      <c r="O50" s="217" t="n">
        <f aca="false">G50*N50</f>
        <v>0.0281547</v>
      </c>
      <c r="P50" s="218"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123</v>
      </c>
      <c r="AJ50" s="219" t="n">
        <f aca="false">IF(AN50=0,L50,0)</f>
        <v>0</v>
      </c>
      <c r="AK50" s="219" t="n">
        <f aca="false">IF(AN50=12,L50,0)</f>
        <v>0</v>
      </c>
      <c r="AL50" s="219" t="n">
        <f aca="false">IF(AN50=21,L50,0)</f>
        <v>0</v>
      </c>
      <c r="AN50" s="90" t="n">
        <v>21</v>
      </c>
      <c r="AO50" s="90" t="n">
        <f aca="false">H50*1</f>
        <v>0</v>
      </c>
      <c r="AP50" s="90" t="n">
        <f aca="false">H50*(1-1)</f>
        <v>0</v>
      </c>
      <c r="AQ50" s="220" t="s">
        <v>199</v>
      </c>
      <c r="AV50" s="90" t="n">
        <f aca="false">AW50+AX50</f>
        <v>0</v>
      </c>
      <c r="AW50" s="90" t="n">
        <f aca="false">G50*AO50</f>
        <v>0</v>
      </c>
      <c r="AX50" s="90" t="n">
        <f aca="false">G50*AP50</f>
        <v>0</v>
      </c>
      <c r="AY50" s="89" t="s">
        <v>2815</v>
      </c>
      <c r="AZ50" s="89" t="s">
        <v>2816</v>
      </c>
      <c r="BA50" s="190" t="s">
        <v>2742</v>
      </c>
      <c r="BC50" s="90" t="n">
        <f aca="false">AW50+AX50</f>
        <v>0</v>
      </c>
      <c r="BD50" s="90" t="n">
        <f aca="false">H50/(100-BE50)*100</f>
        <v>0</v>
      </c>
      <c r="BE50" s="90" t="n">
        <v>0</v>
      </c>
      <c r="BF50" s="90" t="n">
        <f aca="false">O50</f>
        <v>0.0281547</v>
      </c>
      <c r="BH50" s="219" t="n">
        <f aca="false">G50*AO50</f>
        <v>0</v>
      </c>
      <c r="BI50" s="219" t="n">
        <f aca="false">G50*AP50</f>
        <v>0</v>
      </c>
      <c r="BJ50" s="219" t="n">
        <f aca="false">G50*H50</f>
        <v>0</v>
      </c>
      <c r="BK50" s="219"/>
      <c r="BL50" s="90" t="n">
        <v>87</v>
      </c>
      <c r="BW50" s="90" t="str">
        <f aca="false">I50</f>
        <v>21</v>
      </c>
      <c r="BX50" s="221" t="s">
        <v>2819</v>
      </c>
    </row>
    <row r="51" customFormat="false" ht="15" hidden="false" customHeight="true" outlineLevel="0" collapsed="false">
      <c r="A51" s="214" t="s">
        <v>310</v>
      </c>
      <c r="B51" s="214" t="s">
        <v>123</v>
      </c>
      <c r="C51" s="214" t="s">
        <v>2821</v>
      </c>
      <c r="D51" s="215" t="s">
        <v>2822</v>
      </c>
      <c r="E51" s="215"/>
      <c r="F51" s="214" t="s">
        <v>261</v>
      </c>
      <c r="G51" s="216" t="n">
        <f aca="false">'Stavební rozpočet'!G1062</f>
        <v>2.18</v>
      </c>
      <c r="H51" s="217" t="n">
        <f aca="false">'Stavební rozpočet'!H1062</f>
        <v>0</v>
      </c>
      <c r="I51" s="218" t="s">
        <v>203</v>
      </c>
      <c r="J51" s="217" t="n">
        <f aca="false">G51*AO51</f>
        <v>0</v>
      </c>
      <c r="K51" s="217" t="n">
        <f aca="false">G51*AP51</f>
        <v>0</v>
      </c>
      <c r="L51" s="217" t="n">
        <f aca="false">G51*H51</f>
        <v>0</v>
      </c>
      <c r="M51" s="217" t="n">
        <f aca="false">L51*(1+BW51/100)</f>
        <v>0</v>
      </c>
      <c r="N51" s="217" t="n">
        <f aca="false">'Stavební rozpočet'!N1062</f>
        <v>0.00542</v>
      </c>
      <c r="O51" s="217" t="n">
        <f aca="false">G51*N51</f>
        <v>0.0118156</v>
      </c>
      <c r="P51" s="218"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123</v>
      </c>
      <c r="AJ51" s="219" t="n">
        <f aca="false">IF(AN51=0,L51,0)</f>
        <v>0</v>
      </c>
      <c r="AK51" s="219" t="n">
        <f aca="false">IF(AN51=12,L51,0)</f>
        <v>0</v>
      </c>
      <c r="AL51" s="219" t="n">
        <f aca="false">IF(AN51=21,L51,0)</f>
        <v>0</v>
      </c>
      <c r="AN51" s="90" t="n">
        <v>21</v>
      </c>
      <c r="AO51" s="90" t="n">
        <f aca="false">H51*1</f>
        <v>0</v>
      </c>
      <c r="AP51" s="90" t="n">
        <f aca="false">H51*(1-1)</f>
        <v>0</v>
      </c>
      <c r="AQ51" s="220" t="s">
        <v>199</v>
      </c>
      <c r="AV51" s="90" t="n">
        <f aca="false">AW51+AX51</f>
        <v>0</v>
      </c>
      <c r="AW51" s="90" t="n">
        <f aca="false">G51*AO51</f>
        <v>0</v>
      </c>
      <c r="AX51" s="90" t="n">
        <f aca="false">G51*AP51</f>
        <v>0</v>
      </c>
      <c r="AY51" s="89" t="s">
        <v>2815</v>
      </c>
      <c r="AZ51" s="89" t="s">
        <v>2816</v>
      </c>
      <c r="BA51" s="190" t="s">
        <v>2742</v>
      </c>
      <c r="BC51" s="90" t="n">
        <f aca="false">AW51+AX51</f>
        <v>0</v>
      </c>
      <c r="BD51" s="90" t="n">
        <f aca="false">H51/(100-BE51)*100</f>
        <v>0</v>
      </c>
      <c r="BE51" s="90" t="n">
        <v>0</v>
      </c>
      <c r="BF51" s="90" t="n">
        <f aca="false">O51</f>
        <v>0.0118156</v>
      </c>
      <c r="BH51" s="219" t="n">
        <f aca="false">G51*AO51</f>
        <v>0</v>
      </c>
      <c r="BI51" s="219" t="n">
        <f aca="false">G51*AP51</f>
        <v>0</v>
      </c>
      <c r="BJ51" s="219" t="n">
        <f aca="false">G51*H51</f>
        <v>0</v>
      </c>
      <c r="BK51" s="219"/>
      <c r="BL51" s="90" t="n">
        <v>87</v>
      </c>
      <c r="BW51" s="90" t="str">
        <f aca="false">I51</f>
        <v>21</v>
      </c>
      <c r="BX51" s="221" t="s">
        <v>2822</v>
      </c>
    </row>
    <row r="52" customFormat="false" ht="15" hidden="false" customHeight="true" outlineLevel="0" collapsed="false">
      <c r="A52" s="214" t="s">
        <v>315</v>
      </c>
      <c r="B52" s="214" t="s">
        <v>123</v>
      </c>
      <c r="C52" s="214" t="s">
        <v>2824</v>
      </c>
      <c r="D52" s="215" t="s">
        <v>2825</v>
      </c>
      <c r="E52" s="215"/>
      <c r="F52" s="214" t="s">
        <v>261</v>
      </c>
      <c r="G52" s="216" t="n">
        <f aca="false">'Stavební rozpočet'!G1063</f>
        <v>43.6</v>
      </c>
      <c r="H52" s="217" t="n">
        <f aca="false">'Stavební rozpočet'!H1063</f>
        <v>0</v>
      </c>
      <c r="I52" s="218" t="s">
        <v>203</v>
      </c>
      <c r="J52" s="217" t="n">
        <f aca="false">G52*AO52</f>
        <v>0</v>
      </c>
      <c r="K52" s="217" t="n">
        <f aca="false">G52*AP52</f>
        <v>0</v>
      </c>
      <c r="L52" s="217" t="n">
        <f aca="false">G52*H52</f>
        <v>0</v>
      </c>
      <c r="M52" s="217" t="n">
        <f aca="false">L52*(1+BW52/100)</f>
        <v>0</v>
      </c>
      <c r="N52" s="217" t="n">
        <f aca="false">'Stavební rozpočet'!N1063</f>
        <v>0.01566</v>
      </c>
      <c r="O52" s="217" t="n">
        <f aca="false">G52*N52</f>
        <v>0.682776</v>
      </c>
      <c r="P52" s="218"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123</v>
      </c>
      <c r="AJ52" s="219" t="n">
        <f aca="false">IF(AN52=0,L52,0)</f>
        <v>0</v>
      </c>
      <c r="AK52" s="219" t="n">
        <f aca="false">IF(AN52=12,L52,0)</f>
        <v>0</v>
      </c>
      <c r="AL52" s="219" t="n">
        <f aca="false">IF(AN52=21,L52,0)</f>
        <v>0</v>
      </c>
      <c r="AN52" s="90" t="n">
        <v>21</v>
      </c>
      <c r="AO52" s="90" t="n">
        <f aca="false">H52*1</f>
        <v>0</v>
      </c>
      <c r="AP52" s="90" t="n">
        <f aca="false">H52*(1-1)</f>
        <v>0</v>
      </c>
      <c r="AQ52" s="220" t="s">
        <v>199</v>
      </c>
      <c r="AV52" s="90" t="n">
        <f aca="false">AW52+AX52</f>
        <v>0</v>
      </c>
      <c r="AW52" s="90" t="n">
        <f aca="false">G52*AO52</f>
        <v>0</v>
      </c>
      <c r="AX52" s="90" t="n">
        <f aca="false">G52*AP52</f>
        <v>0</v>
      </c>
      <c r="AY52" s="89" t="s">
        <v>2815</v>
      </c>
      <c r="AZ52" s="89" t="s">
        <v>2816</v>
      </c>
      <c r="BA52" s="190" t="s">
        <v>2742</v>
      </c>
      <c r="BC52" s="90" t="n">
        <f aca="false">AW52+AX52</f>
        <v>0</v>
      </c>
      <c r="BD52" s="90" t="n">
        <f aca="false">H52/(100-BE52)*100</f>
        <v>0</v>
      </c>
      <c r="BE52" s="90" t="n">
        <v>0</v>
      </c>
      <c r="BF52" s="90" t="n">
        <f aca="false">O52</f>
        <v>0.682776</v>
      </c>
      <c r="BH52" s="219" t="n">
        <f aca="false">G52*AO52</f>
        <v>0</v>
      </c>
      <c r="BI52" s="219" t="n">
        <f aca="false">G52*AP52</f>
        <v>0</v>
      </c>
      <c r="BJ52" s="219" t="n">
        <f aca="false">G52*H52</f>
        <v>0</v>
      </c>
      <c r="BK52" s="219"/>
      <c r="BL52" s="90" t="n">
        <v>87</v>
      </c>
      <c r="BW52" s="90" t="str">
        <f aca="false">I52</f>
        <v>21</v>
      </c>
      <c r="BX52" s="221" t="s">
        <v>2825</v>
      </c>
    </row>
    <row r="53" customFormat="false" ht="15" hidden="false" customHeight="true" outlineLevel="0" collapsed="false">
      <c r="A53" s="209" t="s">
        <v>308</v>
      </c>
      <c r="B53" s="209" t="s">
        <v>123</v>
      </c>
      <c r="C53" s="209" t="s">
        <v>2827</v>
      </c>
      <c r="D53" s="210" t="s">
        <v>2828</v>
      </c>
      <c r="E53" s="210"/>
      <c r="F53" s="209" t="s">
        <v>261</v>
      </c>
      <c r="G53" s="211" t="n">
        <f aca="false">'Stavební rozpočet'!G1064</f>
        <v>116</v>
      </c>
      <c r="H53" s="212" t="n">
        <f aca="false">'Stavební rozpočet'!H1064</f>
        <v>0</v>
      </c>
      <c r="I53" s="213" t="s">
        <v>203</v>
      </c>
      <c r="J53" s="212" t="n">
        <f aca="false">G53*AO53</f>
        <v>0</v>
      </c>
      <c r="K53" s="212" t="n">
        <f aca="false">G53*AP53</f>
        <v>0</v>
      </c>
      <c r="L53" s="212" t="n">
        <f aca="false">G53*H53</f>
        <v>0</v>
      </c>
      <c r="M53" s="212" t="n">
        <f aca="false">L53*(1+BW53/100)</f>
        <v>0</v>
      </c>
      <c r="N53" s="212" t="n">
        <f aca="false">'Stavební rozpočet'!N1064</f>
        <v>1E-005</v>
      </c>
      <c r="O53" s="212" t="n">
        <f aca="false">G53*N53</f>
        <v>0.00116</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123</v>
      </c>
      <c r="AJ53" s="90" t="n">
        <f aca="false">IF(AN53=0,L53,0)</f>
        <v>0</v>
      </c>
      <c r="AK53" s="90" t="n">
        <f aca="false">IF(AN53=12,L53,0)</f>
        <v>0</v>
      </c>
      <c r="AL53" s="90" t="n">
        <f aca="false">IF(AN53=21,L53,0)</f>
        <v>0</v>
      </c>
      <c r="AN53" s="90" t="n">
        <v>21</v>
      </c>
      <c r="AO53" s="90" t="n">
        <f aca="false">H53*0.005963851</f>
        <v>0</v>
      </c>
      <c r="AP53" s="90" t="n">
        <f aca="false">H53*(1-0.005963851)</f>
        <v>0</v>
      </c>
      <c r="AQ53" s="89" t="s">
        <v>199</v>
      </c>
      <c r="AV53" s="90" t="n">
        <f aca="false">AW53+AX53</f>
        <v>0</v>
      </c>
      <c r="AW53" s="90" t="n">
        <f aca="false">G53*AO53</f>
        <v>0</v>
      </c>
      <c r="AX53" s="90" t="n">
        <f aca="false">G53*AP53</f>
        <v>0</v>
      </c>
      <c r="AY53" s="89" t="s">
        <v>2815</v>
      </c>
      <c r="AZ53" s="89" t="s">
        <v>2816</v>
      </c>
      <c r="BA53" s="190" t="s">
        <v>2742</v>
      </c>
      <c r="BC53" s="90" t="n">
        <f aca="false">AW53+AX53</f>
        <v>0</v>
      </c>
      <c r="BD53" s="90" t="n">
        <f aca="false">H53/(100-BE53)*100</f>
        <v>0</v>
      </c>
      <c r="BE53" s="90" t="n">
        <v>0</v>
      </c>
      <c r="BF53" s="90" t="n">
        <f aca="false">O53</f>
        <v>0.00116</v>
      </c>
      <c r="BH53" s="90" t="n">
        <f aca="false">G53*AO53</f>
        <v>0</v>
      </c>
      <c r="BI53" s="90" t="n">
        <f aca="false">G53*AP53</f>
        <v>0</v>
      </c>
      <c r="BJ53" s="90" t="n">
        <f aca="false">G53*H53</f>
        <v>0</v>
      </c>
      <c r="BK53" s="90"/>
      <c r="BL53" s="90" t="n">
        <v>87</v>
      </c>
      <c r="BW53" s="90" t="str">
        <f aca="false">I53</f>
        <v>21</v>
      </c>
      <c r="BX53" s="11" t="s">
        <v>2828</v>
      </c>
    </row>
    <row r="54" customFormat="false" ht="15" hidden="false" customHeight="true" outlineLevel="0" collapsed="false">
      <c r="A54" s="214" t="s">
        <v>320</v>
      </c>
      <c r="B54" s="214" t="s">
        <v>123</v>
      </c>
      <c r="C54" s="214" t="s">
        <v>2830</v>
      </c>
      <c r="D54" s="215" t="s">
        <v>2831</v>
      </c>
      <c r="E54" s="215"/>
      <c r="F54" s="214" t="s">
        <v>261</v>
      </c>
      <c r="G54" s="216" t="n">
        <f aca="false">'Stavební rozpočet'!G1065</f>
        <v>56</v>
      </c>
      <c r="H54" s="217" t="n">
        <f aca="false">'Stavební rozpočet'!H1065</f>
        <v>0</v>
      </c>
      <c r="I54" s="218" t="s">
        <v>203</v>
      </c>
      <c r="J54" s="217" t="n">
        <f aca="false">G54*AO54</f>
        <v>0</v>
      </c>
      <c r="K54" s="217" t="n">
        <f aca="false">G54*AP54</f>
        <v>0</v>
      </c>
      <c r="L54" s="217" t="n">
        <f aca="false">G54*H54</f>
        <v>0</v>
      </c>
      <c r="M54" s="217" t="n">
        <f aca="false">L54*(1+BW54/100)</f>
        <v>0</v>
      </c>
      <c r="N54" s="217" t="n">
        <f aca="false">'Stavební rozpočet'!N1065</f>
        <v>0.00029</v>
      </c>
      <c r="O54" s="217" t="n">
        <f aca="false">G54*N54</f>
        <v>0.01624</v>
      </c>
      <c r="P54" s="218"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123</v>
      </c>
      <c r="AJ54" s="219" t="n">
        <f aca="false">IF(AN54=0,L54,0)</f>
        <v>0</v>
      </c>
      <c r="AK54" s="219" t="n">
        <f aca="false">IF(AN54=12,L54,0)</f>
        <v>0</v>
      </c>
      <c r="AL54" s="219" t="n">
        <f aca="false">IF(AN54=21,L54,0)</f>
        <v>0</v>
      </c>
      <c r="AN54" s="90" t="n">
        <v>21</v>
      </c>
      <c r="AO54" s="90" t="n">
        <f aca="false">H54*1</f>
        <v>0</v>
      </c>
      <c r="AP54" s="90" t="n">
        <f aca="false">H54*(1-1)</f>
        <v>0</v>
      </c>
      <c r="AQ54" s="220" t="s">
        <v>199</v>
      </c>
      <c r="AV54" s="90" t="n">
        <f aca="false">AW54+AX54</f>
        <v>0</v>
      </c>
      <c r="AW54" s="90" t="n">
        <f aca="false">G54*AO54</f>
        <v>0</v>
      </c>
      <c r="AX54" s="90" t="n">
        <f aca="false">G54*AP54</f>
        <v>0</v>
      </c>
      <c r="AY54" s="89" t="s">
        <v>2815</v>
      </c>
      <c r="AZ54" s="89" t="s">
        <v>2816</v>
      </c>
      <c r="BA54" s="190" t="s">
        <v>2742</v>
      </c>
      <c r="BC54" s="90" t="n">
        <f aca="false">AW54+AX54</f>
        <v>0</v>
      </c>
      <c r="BD54" s="90" t="n">
        <f aca="false">H54/(100-BE54)*100</f>
        <v>0</v>
      </c>
      <c r="BE54" s="90" t="n">
        <v>0</v>
      </c>
      <c r="BF54" s="90" t="n">
        <f aca="false">O54</f>
        <v>0.01624</v>
      </c>
      <c r="BH54" s="219" t="n">
        <f aca="false">G54*AO54</f>
        <v>0</v>
      </c>
      <c r="BI54" s="219" t="n">
        <f aca="false">G54*AP54</f>
        <v>0</v>
      </c>
      <c r="BJ54" s="219" t="n">
        <f aca="false">G54*H54</f>
        <v>0</v>
      </c>
      <c r="BK54" s="219"/>
      <c r="BL54" s="90" t="n">
        <v>87</v>
      </c>
      <c r="BW54" s="90" t="str">
        <f aca="false">I54</f>
        <v>21</v>
      </c>
      <c r="BX54" s="221" t="s">
        <v>2831</v>
      </c>
    </row>
    <row r="55" customFormat="false" ht="15" hidden="false" customHeight="true" outlineLevel="0" collapsed="false">
      <c r="A55" s="214" t="s">
        <v>323</v>
      </c>
      <c r="B55" s="214" t="s">
        <v>123</v>
      </c>
      <c r="C55" s="214" t="s">
        <v>2833</v>
      </c>
      <c r="D55" s="215" t="s">
        <v>2834</v>
      </c>
      <c r="E55" s="215"/>
      <c r="F55" s="214" t="s">
        <v>261</v>
      </c>
      <c r="G55" s="216" t="n">
        <f aca="false">'Stavební rozpočet'!G1066</f>
        <v>56</v>
      </c>
      <c r="H55" s="217" t="n">
        <f aca="false">'Stavební rozpočet'!H1066</f>
        <v>0</v>
      </c>
      <c r="I55" s="218" t="s">
        <v>203</v>
      </c>
      <c r="J55" s="217" t="n">
        <f aca="false">G55*AO55</f>
        <v>0</v>
      </c>
      <c r="K55" s="217" t="n">
        <f aca="false">G55*AP55</f>
        <v>0</v>
      </c>
      <c r="L55" s="217" t="n">
        <f aca="false">G55*H55</f>
        <v>0</v>
      </c>
      <c r="M55" s="217" t="n">
        <f aca="false">L55*(1+BW55/100)</f>
        <v>0</v>
      </c>
      <c r="N55" s="217" t="n">
        <f aca="false">'Stavební rozpočet'!N1066</f>
        <v>0.00019</v>
      </c>
      <c r="O55" s="217" t="n">
        <f aca="false">G55*N55</f>
        <v>0.01064</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123</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2815</v>
      </c>
      <c r="AZ55" s="89" t="s">
        <v>2816</v>
      </c>
      <c r="BA55" s="190" t="s">
        <v>2742</v>
      </c>
      <c r="BC55" s="90" t="n">
        <f aca="false">AW55+AX55</f>
        <v>0</v>
      </c>
      <c r="BD55" s="90" t="n">
        <f aca="false">H55/(100-BE55)*100</f>
        <v>0</v>
      </c>
      <c r="BE55" s="90" t="n">
        <v>0</v>
      </c>
      <c r="BF55" s="90" t="n">
        <f aca="false">O55</f>
        <v>0.01064</v>
      </c>
      <c r="BH55" s="219" t="n">
        <f aca="false">G55*AO55</f>
        <v>0</v>
      </c>
      <c r="BI55" s="219" t="n">
        <f aca="false">G55*AP55</f>
        <v>0</v>
      </c>
      <c r="BJ55" s="219" t="n">
        <f aca="false">G55*H55</f>
        <v>0</v>
      </c>
      <c r="BK55" s="219"/>
      <c r="BL55" s="90" t="n">
        <v>87</v>
      </c>
      <c r="BW55" s="90" t="str">
        <f aca="false">I55</f>
        <v>21</v>
      </c>
      <c r="BX55" s="221" t="s">
        <v>2834</v>
      </c>
    </row>
    <row r="56" customFormat="false" ht="15" hidden="false" customHeight="true" outlineLevel="0" collapsed="false">
      <c r="A56" s="214" t="s">
        <v>326</v>
      </c>
      <c r="B56" s="214" t="s">
        <v>123</v>
      </c>
      <c r="C56" s="214" t="s">
        <v>2836</v>
      </c>
      <c r="D56" s="215" t="s">
        <v>2837</v>
      </c>
      <c r="E56" s="215"/>
      <c r="F56" s="214" t="s">
        <v>261</v>
      </c>
      <c r="G56" s="216" t="n">
        <f aca="false">'Stavební rozpočet'!G1067</f>
        <v>4</v>
      </c>
      <c r="H56" s="217" t="n">
        <f aca="false">'Stavební rozpočet'!H1067</f>
        <v>0</v>
      </c>
      <c r="I56" s="218" t="s">
        <v>203</v>
      </c>
      <c r="J56" s="217" t="n">
        <f aca="false">G56*AO56</f>
        <v>0</v>
      </c>
      <c r="K56" s="217" t="n">
        <f aca="false">G56*AP56</f>
        <v>0</v>
      </c>
      <c r="L56" s="217" t="n">
        <f aca="false">G56*H56</f>
        <v>0</v>
      </c>
      <c r="M56" s="217" t="n">
        <f aca="false">L56*(1+BW56/100)</f>
        <v>0</v>
      </c>
      <c r="N56" s="217" t="n">
        <f aca="false">'Stavební rozpočet'!N1067</f>
        <v>0.00066</v>
      </c>
      <c r="O56" s="217" t="n">
        <f aca="false">G56*N56</f>
        <v>0.00264</v>
      </c>
      <c r="P56" s="218"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123</v>
      </c>
      <c r="AJ56" s="219" t="n">
        <f aca="false">IF(AN56=0,L56,0)</f>
        <v>0</v>
      </c>
      <c r="AK56" s="219" t="n">
        <f aca="false">IF(AN56=12,L56,0)</f>
        <v>0</v>
      </c>
      <c r="AL56" s="219" t="n">
        <f aca="false">IF(AN56=21,L56,0)</f>
        <v>0</v>
      </c>
      <c r="AN56" s="90" t="n">
        <v>21</v>
      </c>
      <c r="AO56" s="90" t="n">
        <f aca="false">H56*1</f>
        <v>0</v>
      </c>
      <c r="AP56" s="90" t="n">
        <f aca="false">H56*(1-1)</f>
        <v>0</v>
      </c>
      <c r="AQ56" s="220" t="s">
        <v>199</v>
      </c>
      <c r="AV56" s="90" t="n">
        <f aca="false">AW56+AX56</f>
        <v>0</v>
      </c>
      <c r="AW56" s="90" t="n">
        <f aca="false">G56*AO56</f>
        <v>0</v>
      </c>
      <c r="AX56" s="90" t="n">
        <f aca="false">G56*AP56</f>
        <v>0</v>
      </c>
      <c r="AY56" s="89" t="s">
        <v>2815</v>
      </c>
      <c r="AZ56" s="89" t="s">
        <v>2816</v>
      </c>
      <c r="BA56" s="190" t="s">
        <v>2742</v>
      </c>
      <c r="BC56" s="90" t="n">
        <f aca="false">AW56+AX56</f>
        <v>0</v>
      </c>
      <c r="BD56" s="90" t="n">
        <f aca="false">H56/(100-BE56)*100</f>
        <v>0</v>
      </c>
      <c r="BE56" s="90" t="n">
        <v>0</v>
      </c>
      <c r="BF56" s="90" t="n">
        <f aca="false">O56</f>
        <v>0.00264</v>
      </c>
      <c r="BH56" s="219" t="n">
        <f aca="false">G56*AO56</f>
        <v>0</v>
      </c>
      <c r="BI56" s="219" t="n">
        <f aca="false">G56*AP56</f>
        <v>0</v>
      </c>
      <c r="BJ56" s="219" t="n">
        <f aca="false">G56*H56</f>
        <v>0</v>
      </c>
      <c r="BK56" s="219"/>
      <c r="BL56" s="90" t="n">
        <v>87</v>
      </c>
      <c r="BW56" s="90" t="str">
        <f aca="false">I56</f>
        <v>21</v>
      </c>
      <c r="BX56" s="221" t="s">
        <v>2837</v>
      </c>
    </row>
    <row r="57" customFormat="false" ht="24.05" hidden="false" customHeight="true" outlineLevel="0" collapsed="false">
      <c r="A57" s="209" t="s">
        <v>329</v>
      </c>
      <c r="B57" s="209" t="s">
        <v>123</v>
      </c>
      <c r="C57" s="209" t="s">
        <v>2839</v>
      </c>
      <c r="D57" s="210" t="s">
        <v>2840</v>
      </c>
      <c r="E57" s="210"/>
      <c r="F57" s="209" t="s">
        <v>261</v>
      </c>
      <c r="G57" s="211" t="n">
        <f aca="false">'Stavební rozpočet'!G1068</f>
        <v>56</v>
      </c>
      <c r="H57" s="212" t="n">
        <f aca="false">'Stavební rozpočet'!H1068</f>
        <v>0</v>
      </c>
      <c r="I57" s="213" t="s">
        <v>203</v>
      </c>
      <c r="J57" s="212" t="n">
        <f aca="false">G57*AO57</f>
        <v>0</v>
      </c>
      <c r="K57" s="212" t="n">
        <f aca="false">G57*AP57</f>
        <v>0</v>
      </c>
      <c r="L57" s="212" t="n">
        <f aca="false">G57*H57</f>
        <v>0</v>
      </c>
      <c r="M57" s="212" t="n">
        <f aca="false">L57*(1+BW57/100)</f>
        <v>0</v>
      </c>
      <c r="N57" s="212" t="n">
        <f aca="false">'Stavební rozpočet'!N1068</f>
        <v>3E-005</v>
      </c>
      <c r="O57" s="212" t="n">
        <f aca="false">G57*N57</f>
        <v>0.00168</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123</v>
      </c>
      <c r="AJ57" s="90" t="n">
        <f aca="false">IF(AN57=0,L57,0)</f>
        <v>0</v>
      </c>
      <c r="AK57" s="90" t="n">
        <f aca="false">IF(AN57=12,L57,0)</f>
        <v>0</v>
      </c>
      <c r="AL57" s="90" t="n">
        <f aca="false">IF(AN57=21,L57,0)</f>
        <v>0</v>
      </c>
      <c r="AN57" s="90" t="n">
        <v>21</v>
      </c>
      <c r="AO57" s="90" t="n">
        <f aca="false">H57*0.007745098</f>
        <v>0</v>
      </c>
      <c r="AP57" s="90" t="n">
        <f aca="false">H57*(1-0.007745098)</f>
        <v>0</v>
      </c>
      <c r="AQ57" s="89" t="s">
        <v>199</v>
      </c>
      <c r="AV57" s="90" t="n">
        <f aca="false">AW57+AX57</f>
        <v>0</v>
      </c>
      <c r="AW57" s="90" t="n">
        <f aca="false">G57*AO57</f>
        <v>0</v>
      </c>
      <c r="AX57" s="90" t="n">
        <f aca="false">G57*AP57</f>
        <v>0</v>
      </c>
      <c r="AY57" s="89" t="s">
        <v>2815</v>
      </c>
      <c r="AZ57" s="89" t="s">
        <v>2816</v>
      </c>
      <c r="BA57" s="190" t="s">
        <v>2742</v>
      </c>
      <c r="BC57" s="90" t="n">
        <f aca="false">AW57+AX57</f>
        <v>0</v>
      </c>
      <c r="BD57" s="90" t="n">
        <f aca="false">H57/(100-BE57)*100</f>
        <v>0</v>
      </c>
      <c r="BE57" s="90" t="n">
        <v>0</v>
      </c>
      <c r="BF57" s="90" t="n">
        <f aca="false">O57</f>
        <v>0.00168</v>
      </c>
      <c r="BH57" s="90" t="n">
        <f aca="false">G57*AO57</f>
        <v>0</v>
      </c>
      <c r="BI57" s="90" t="n">
        <f aca="false">G57*AP57</f>
        <v>0</v>
      </c>
      <c r="BJ57" s="90" t="n">
        <f aca="false">G57*H57</f>
        <v>0</v>
      </c>
      <c r="BK57" s="90"/>
      <c r="BL57" s="90" t="n">
        <v>87</v>
      </c>
      <c r="BW57" s="90" t="str">
        <f aca="false">I57</f>
        <v>21</v>
      </c>
      <c r="BX57" s="11" t="s">
        <v>2840</v>
      </c>
    </row>
    <row r="58" customFormat="false" ht="15" hidden="false" customHeight="true" outlineLevel="0" collapsed="false">
      <c r="A58" s="214" t="s">
        <v>334</v>
      </c>
      <c r="B58" s="214" t="s">
        <v>123</v>
      </c>
      <c r="C58" s="214" t="s">
        <v>2842</v>
      </c>
      <c r="D58" s="215" t="s">
        <v>2843</v>
      </c>
      <c r="E58" s="215"/>
      <c r="F58" s="214" t="s">
        <v>261</v>
      </c>
      <c r="G58" s="216" t="n">
        <f aca="false">'Stavební rozpočet'!G1069</f>
        <v>56</v>
      </c>
      <c r="H58" s="217" t="n">
        <f aca="false">'Stavební rozpočet'!H1069</f>
        <v>0</v>
      </c>
      <c r="I58" s="218" t="s">
        <v>203</v>
      </c>
      <c r="J58" s="217" t="n">
        <f aca="false">G58*AO58</f>
        <v>0</v>
      </c>
      <c r="K58" s="217" t="n">
        <f aca="false">G58*AP58</f>
        <v>0</v>
      </c>
      <c r="L58" s="217" t="n">
        <f aca="false">G58*H58</f>
        <v>0</v>
      </c>
      <c r="M58" s="217" t="n">
        <f aca="false">L58*(1+BW58/100)</f>
        <v>0</v>
      </c>
      <c r="N58" s="217" t="n">
        <f aca="false">'Stavební rozpočet'!N1069</f>
        <v>0.00105</v>
      </c>
      <c r="O58" s="217" t="n">
        <f aca="false">G58*N58</f>
        <v>0.0588</v>
      </c>
      <c r="P58" s="218"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123</v>
      </c>
      <c r="AJ58" s="219" t="n">
        <f aca="false">IF(AN58=0,L58,0)</f>
        <v>0</v>
      </c>
      <c r="AK58" s="219" t="n">
        <f aca="false">IF(AN58=12,L58,0)</f>
        <v>0</v>
      </c>
      <c r="AL58" s="219" t="n">
        <f aca="false">IF(AN58=21,L58,0)</f>
        <v>0</v>
      </c>
      <c r="AN58" s="90" t="n">
        <v>21</v>
      </c>
      <c r="AO58" s="90" t="n">
        <f aca="false">H58*1</f>
        <v>0</v>
      </c>
      <c r="AP58" s="90" t="n">
        <f aca="false">H58*(1-1)</f>
        <v>0</v>
      </c>
      <c r="AQ58" s="220" t="s">
        <v>199</v>
      </c>
      <c r="AV58" s="90" t="n">
        <f aca="false">AW58+AX58</f>
        <v>0</v>
      </c>
      <c r="AW58" s="90" t="n">
        <f aca="false">G58*AO58</f>
        <v>0</v>
      </c>
      <c r="AX58" s="90" t="n">
        <f aca="false">G58*AP58</f>
        <v>0</v>
      </c>
      <c r="AY58" s="89" t="s">
        <v>2815</v>
      </c>
      <c r="AZ58" s="89" t="s">
        <v>2816</v>
      </c>
      <c r="BA58" s="190" t="s">
        <v>2742</v>
      </c>
      <c r="BC58" s="90" t="n">
        <f aca="false">AW58+AX58</f>
        <v>0</v>
      </c>
      <c r="BD58" s="90" t="n">
        <f aca="false">H58/(100-BE58)*100</f>
        <v>0</v>
      </c>
      <c r="BE58" s="90" t="n">
        <v>0</v>
      </c>
      <c r="BF58" s="90" t="n">
        <f aca="false">O58</f>
        <v>0.0588</v>
      </c>
      <c r="BH58" s="219" t="n">
        <f aca="false">G58*AO58</f>
        <v>0</v>
      </c>
      <c r="BI58" s="219" t="n">
        <f aca="false">G58*AP58</f>
        <v>0</v>
      </c>
      <c r="BJ58" s="219" t="n">
        <f aca="false">G58*H58</f>
        <v>0</v>
      </c>
      <c r="BK58" s="219"/>
      <c r="BL58" s="90" t="n">
        <v>87</v>
      </c>
      <c r="BW58" s="90" t="str">
        <f aca="false">I58</f>
        <v>21</v>
      </c>
      <c r="BX58" s="221" t="s">
        <v>2843</v>
      </c>
    </row>
    <row r="59" customFormat="false" ht="15" hidden="false" customHeight="true" outlineLevel="0" collapsed="false">
      <c r="A59" s="209" t="s">
        <v>339</v>
      </c>
      <c r="B59" s="209" t="s">
        <v>123</v>
      </c>
      <c r="C59" s="209" t="s">
        <v>2845</v>
      </c>
      <c r="D59" s="210" t="s">
        <v>2846</v>
      </c>
      <c r="E59" s="210"/>
      <c r="F59" s="209" t="s">
        <v>313</v>
      </c>
      <c r="G59" s="211" t="n">
        <f aca="false">'Stavební rozpočet'!G1070</f>
        <v>1576</v>
      </c>
      <c r="H59" s="212" t="n">
        <f aca="false">'Stavební rozpočet'!H1070</f>
        <v>0</v>
      </c>
      <c r="I59" s="213" t="s">
        <v>203</v>
      </c>
      <c r="J59" s="212" t="n">
        <f aca="false">G59*AO59</f>
        <v>0</v>
      </c>
      <c r="K59" s="212" t="n">
        <f aca="false">G59*AP59</f>
        <v>0</v>
      </c>
      <c r="L59" s="212" t="n">
        <f aca="false">G59*H59</f>
        <v>0</v>
      </c>
      <c r="M59" s="212" t="n">
        <f aca="false">L59*(1+BW59/100)</f>
        <v>0</v>
      </c>
      <c r="N59" s="212" t="n">
        <f aca="false">'Stavební rozpočet'!N1070</f>
        <v>2E-005</v>
      </c>
      <c r="O59" s="212" t="n">
        <f aca="false">G59*N59</f>
        <v>0.03152</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123</v>
      </c>
      <c r="AJ59" s="90" t="n">
        <f aca="false">IF(AN59=0,L59,0)</f>
        <v>0</v>
      </c>
      <c r="AK59" s="90" t="n">
        <f aca="false">IF(AN59=12,L59,0)</f>
        <v>0</v>
      </c>
      <c r="AL59" s="90" t="n">
        <f aca="false">IF(AN59=21,L59,0)</f>
        <v>0</v>
      </c>
      <c r="AN59" s="90" t="n">
        <v>21</v>
      </c>
      <c r="AO59" s="90" t="n">
        <f aca="false">H59*0.083199527</f>
        <v>0</v>
      </c>
      <c r="AP59" s="90" t="n">
        <f aca="false">H59*(1-0.083199527)</f>
        <v>0</v>
      </c>
      <c r="AQ59" s="89" t="s">
        <v>199</v>
      </c>
      <c r="AV59" s="90" t="n">
        <f aca="false">AW59+AX59</f>
        <v>0</v>
      </c>
      <c r="AW59" s="90" t="n">
        <f aca="false">G59*AO59</f>
        <v>0</v>
      </c>
      <c r="AX59" s="90" t="n">
        <f aca="false">G59*AP59</f>
        <v>0</v>
      </c>
      <c r="AY59" s="89" t="s">
        <v>2815</v>
      </c>
      <c r="AZ59" s="89" t="s">
        <v>2816</v>
      </c>
      <c r="BA59" s="190" t="s">
        <v>2742</v>
      </c>
      <c r="BC59" s="90" t="n">
        <f aca="false">AW59+AX59</f>
        <v>0</v>
      </c>
      <c r="BD59" s="90" t="n">
        <f aca="false">H59/(100-BE59)*100</f>
        <v>0</v>
      </c>
      <c r="BE59" s="90" t="n">
        <v>0</v>
      </c>
      <c r="BF59" s="90" t="n">
        <f aca="false">O59</f>
        <v>0.03152</v>
      </c>
      <c r="BH59" s="90" t="n">
        <f aca="false">G59*AO59</f>
        <v>0</v>
      </c>
      <c r="BI59" s="90" t="n">
        <f aca="false">G59*AP59</f>
        <v>0</v>
      </c>
      <c r="BJ59" s="90" t="n">
        <f aca="false">G59*H59</f>
        <v>0</v>
      </c>
      <c r="BK59" s="90"/>
      <c r="BL59" s="90" t="n">
        <v>87</v>
      </c>
      <c r="BW59" s="90" t="str">
        <f aca="false">I59</f>
        <v>21</v>
      </c>
      <c r="BX59" s="11" t="s">
        <v>2846</v>
      </c>
    </row>
    <row r="60" customFormat="false" ht="15" hidden="false" customHeight="true" outlineLevel="0" collapsed="false">
      <c r="A60" s="214" t="s">
        <v>332</v>
      </c>
      <c r="B60" s="214" t="s">
        <v>123</v>
      </c>
      <c r="C60" s="214" t="s">
        <v>2848</v>
      </c>
      <c r="D60" s="215" t="s">
        <v>2849</v>
      </c>
      <c r="E60" s="215"/>
      <c r="F60" s="214" t="s">
        <v>313</v>
      </c>
      <c r="G60" s="216" t="n">
        <f aca="false">'Stavební rozpočet'!G1071</f>
        <v>1654.8</v>
      </c>
      <c r="H60" s="217" t="n">
        <f aca="false">'Stavební rozpočet'!H1071</f>
        <v>0</v>
      </c>
      <c r="I60" s="218" t="s">
        <v>203</v>
      </c>
      <c r="J60" s="217" t="n">
        <f aca="false">G60*AO60</f>
        <v>0</v>
      </c>
      <c r="K60" s="217" t="n">
        <f aca="false">G60*AP60</f>
        <v>0</v>
      </c>
      <c r="L60" s="217" t="n">
        <f aca="false">G60*H60</f>
        <v>0</v>
      </c>
      <c r="M60" s="217" t="n">
        <f aca="false">L60*(1+BW60/100)</f>
        <v>0</v>
      </c>
      <c r="N60" s="217" t="n">
        <f aca="false">'Stavební rozpočet'!N1071</f>
        <v>0.00065</v>
      </c>
      <c r="O60" s="217" t="n">
        <f aca="false">G60*N60</f>
        <v>1.07562</v>
      </c>
      <c r="P60" s="218"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123</v>
      </c>
      <c r="AJ60" s="219" t="n">
        <f aca="false">IF(AN60=0,L60,0)</f>
        <v>0</v>
      </c>
      <c r="AK60" s="219" t="n">
        <f aca="false">IF(AN60=12,L60,0)</f>
        <v>0</v>
      </c>
      <c r="AL60" s="219" t="n">
        <f aca="false">IF(AN60=21,L60,0)</f>
        <v>0</v>
      </c>
      <c r="AN60" s="90" t="n">
        <v>21</v>
      </c>
      <c r="AO60" s="90" t="n">
        <f aca="false">H60*1</f>
        <v>0</v>
      </c>
      <c r="AP60" s="90" t="n">
        <f aca="false">H60*(1-1)</f>
        <v>0</v>
      </c>
      <c r="AQ60" s="220" t="s">
        <v>199</v>
      </c>
      <c r="AV60" s="90" t="n">
        <f aca="false">AW60+AX60</f>
        <v>0</v>
      </c>
      <c r="AW60" s="90" t="n">
        <f aca="false">G60*AO60</f>
        <v>0</v>
      </c>
      <c r="AX60" s="90" t="n">
        <f aca="false">G60*AP60</f>
        <v>0</v>
      </c>
      <c r="AY60" s="89" t="s">
        <v>2815</v>
      </c>
      <c r="AZ60" s="89" t="s">
        <v>2816</v>
      </c>
      <c r="BA60" s="190" t="s">
        <v>2742</v>
      </c>
      <c r="BC60" s="90" t="n">
        <f aca="false">AW60+AX60</f>
        <v>0</v>
      </c>
      <c r="BD60" s="90" t="n">
        <f aca="false">H60/(100-BE60)*100</f>
        <v>0</v>
      </c>
      <c r="BE60" s="90" t="n">
        <v>0</v>
      </c>
      <c r="BF60" s="90" t="n">
        <f aca="false">O60</f>
        <v>1.07562</v>
      </c>
      <c r="BH60" s="219" t="n">
        <f aca="false">G60*AO60</f>
        <v>0</v>
      </c>
      <c r="BI60" s="219" t="n">
        <f aca="false">G60*AP60</f>
        <v>0</v>
      </c>
      <c r="BJ60" s="219" t="n">
        <f aca="false">G60*H60</f>
        <v>0</v>
      </c>
      <c r="BK60" s="219"/>
      <c r="BL60" s="90" t="n">
        <v>87</v>
      </c>
      <c r="BW60" s="90" t="str">
        <f aca="false">I60</f>
        <v>21</v>
      </c>
      <c r="BX60" s="221" t="s">
        <v>2849</v>
      </c>
    </row>
    <row r="61" customFormat="false" ht="15" hidden="false" customHeight="true" outlineLevel="0" collapsed="false">
      <c r="A61" s="209" t="s">
        <v>344</v>
      </c>
      <c r="B61" s="209" t="s">
        <v>123</v>
      </c>
      <c r="C61" s="209" t="s">
        <v>2851</v>
      </c>
      <c r="D61" s="210" t="s">
        <v>2852</v>
      </c>
      <c r="E61" s="210"/>
      <c r="F61" s="209" t="s">
        <v>261</v>
      </c>
      <c r="G61" s="211" t="n">
        <f aca="false">'Stavební rozpočet'!G1072</f>
        <v>56</v>
      </c>
      <c r="H61" s="212" t="n">
        <f aca="false">'Stavební rozpočet'!H1072</f>
        <v>0</v>
      </c>
      <c r="I61" s="213" t="s">
        <v>203</v>
      </c>
      <c r="J61" s="212" t="n">
        <f aca="false">G61*AO61</f>
        <v>0</v>
      </c>
      <c r="K61" s="212" t="n">
        <f aca="false">G61*AP61</f>
        <v>0</v>
      </c>
      <c r="L61" s="212" t="n">
        <f aca="false">G61*H61</f>
        <v>0</v>
      </c>
      <c r="M61" s="212" t="n">
        <f aca="false">L61*(1+BW61/100)</f>
        <v>0</v>
      </c>
      <c r="N61" s="212" t="n">
        <f aca="false">'Stavební rozpočet'!N1072</f>
        <v>1E-005</v>
      </c>
      <c r="O61" s="212" t="n">
        <f aca="false">G61*N61</f>
        <v>0.00056</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123</v>
      </c>
      <c r="AJ61" s="90" t="n">
        <f aca="false">IF(AN61=0,L61,0)</f>
        <v>0</v>
      </c>
      <c r="AK61" s="90" t="n">
        <f aca="false">IF(AN61=12,L61,0)</f>
        <v>0</v>
      </c>
      <c r="AL61" s="90" t="n">
        <f aca="false">IF(AN61=21,L61,0)</f>
        <v>0</v>
      </c>
      <c r="AN61" s="90" t="n">
        <v>21</v>
      </c>
      <c r="AO61" s="90" t="n">
        <f aca="false">H61*0.006640104</f>
        <v>0</v>
      </c>
      <c r="AP61" s="90" t="n">
        <f aca="false">H61*(1-0.006640104)</f>
        <v>0</v>
      </c>
      <c r="AQ61" s="89" t="s">
        <v>199</v>
      </c>
      <c r="AV61" s="90" t="n">
        <f aca="false">AW61+AX61</f>
        <v>0</v>
      </c>
      <c r="AW61" s="90" t="n">
        <f aca="false">G61*AO61</f>
        <v>0</v>
      </c>
      <c r="AX61" s="90" t="n">
        <f aca="false">G61*AP61</f>
        <v>0</v>
      </c>
      <c r="AY61" s="89" t="s">
        <v>2815</v>
      </c>
      <c r="AZ61" s="89" t="s">
        <v>2816</v>
      </c>
      <c r="BA61" s="190" t="s">
        <v>2742</v>
      </c>
      <c r="BC61" s="90" t="n">
        <f aca="false">AW61+AX61</f>
        <v>0</v>
      </c>
      <c r="BD61" s="90" t="n">
        <f aca="false">H61/(100-BE61)*100</f>
        <v>0</v>
      </c>
      <c r="BE61" s="90" t="n">
        <v>0</v>
      </c>
      <c r="BF61" s="90" t="n">
        <f aca="false">O61</f>
        <v>0.00056</v>
      </c>
      <c r="BH61" s="90" t="n">
        <f aca="false">G61*AO61</f>
        <v>0</v>
      </c>
      <c r="BI61" s="90" t="n">
        <f aca="false">G61*AP61</f>
        <v>0</v>
      </c>
      <c r="BJ61" s="90" t="n">
        <f aca="false">G61*H61</f>
        <v>0</v>
      </c>
      <c r="BK61" s="90"/>
      <c r="BL61" s="90" t="n">
        <v>87</v>
      </c>
      <c r="BW61" s="90" t="str">
        <f aca="false">I61</f>
        <v>21</v>
      </c>
      <c r="BX61" s="11" t="s">
        <v>2852</v>
      </c>
    </row>
    <row r="62" customFormat="false" ht="15" hidden="false" customHeight="true" outlineLevel="0" collapsed="false">
      <c r="A62" s="214" t="s">
        <v>347</v>
      </c>
      <c r="B62" s="214" t="s">
        <v>123</v>
      </c>
      <c r="C62" s="214" t="s">
        <v>2854</v>
      </c>
      <c r="D62" s="215" t="s">
        <v>2855</v>
      </c>
      <c r="E62" s="215"/>
      <c r="F62" s="214" t="s">
        <v>261</v>
      </c>
      <c r="G62" s="216" t="n">
        <f aca="false">'Stavební rozpočet'!G1073</f>
        <v>56</v>
      </c>
      <c r="H62" s="217" t="n">
        <f aca="false">'Stavební rozpočet'!H1073</f>
        <v>0</v>
      </c>
      <c r="I62" s="218" t="s">
        <v>203</v>
      </c>
      <c r="J62" s="217" t="n">
        <f aca="false">G62*AO62</f>
        <v>0</v>
      </c>
      <c r="K62" s="217" t="n">
        <f aca="false">G62*AP62</f>
        <v>0</v>
      </c>
      <c r="L62" s="217" t="n">
        <f aca="false">G62*H62</f>
        <v>0</v>
      </c>
      <c r="M62" s="217" t="n">
        <f aca="false">L62*(1+BW62/100)</f>
        <v>0</v>
      </c>
      <c r="N62" s="217" t="n">
        <f aca="false">'Stavební rozpočet'!N1073</f>
        <v>0</v>
      </c>
      <c r="O62" s="217" t="n">
        <f aca="false">G62*N62</f>
        <v>0</v>
      </c>
      <c r="P62" s="218"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123</v>
      </c>
      <c r="AJ62" s="219" t="n">
        <f aca="false">IF(AN62=0,L62,0)</f>
        <v>0</v>
      </c>
      <c r="AK62" s="219" t="n">
        <f aca="false">IF(AN62=12,L62,0)</f>
        <v>0</v>
      </c>
      <c r="AL62" s="219" t="n">
        <f aca="false">IF(AN62=21,L62,0)</f>
        <v>0</v>
      </c>
      <c r="AN62" s="90" t="n">
        <v>21</v>
      </c>
      <c r="AO62" s="90" t="n">
        <f aca="false">H62*1</f>
        <v>0</v>
      </c>
      <c r="AP62" s="90" t="n">
        <f aca="false">H62*(1-1)</f>
        <v>0</v>
      </c>
      <c r="AQ62" s="220" t="s">
        <v>199</v>
      </c>
      <c r="AV62" s="90" t="n">
        <f aca="false">AW62+AX62</f>
        <v>0</v>
      </c>
      <c r="AW62" s="90" t="n">
        <f aca="false">G62*AO62</f>
        <v>0</v>
      </c>
      <c r="AX62" s="90" t="n">
        <f aca="false">G62*AP62</f>
        <v>0</v>
      </c>
      <c r="AY62" s="89" t="s">
        <v>2815</v>
      </c>
      <c r="AZ62" s="89" t="s">
        <v>2816</v>
      </c>
      <c r="BA62" s="190" t="s">
        <v>2742</v>
      </c>
      <c r="BC62" s="90" t="n">
        <f aca="false">AW62+AX62</f>
        <v>0</v>
      </c>
      <c r="BD62" s="90" t="n">
        <f aca="false">H62/(100-BE62)*100</f>
        <v>0</v>
      </c>
      <c r="BE62" s="90" t="n">
        <v>0</v>
      </c>
      <c r="BF62" s="90" t="n">
        <f aca="false">O62</f>
        <v>0</v>
      </c>
      <c r="BH62" s="219" t="n">
        <f aca="false">G62*AO62</f>
        <v>0</v>
      </c>
      <c r="BI62" s="219" t="n">
        <f aca="false">G62*AP62</f>
        <v>0</v>
      </c>
      <c r="BJ62" s="219" t="n">
        <f aca="false">G62*H62</f>
        <v>0</v>
      </c>
      <c r="BK62" s="219"/>
      <c r="BL62" s="90" t="n">
        <v>87</v>
      </c>
      <c r="BW62" s="90" t="str">
        <f aca="false">I62</f>
        <v>21</v>
      </c>
      <c r="BX62" s="221" t="s">
        <v>2855</v>
      </c>
    </row>
    <row r="63" customFormat="false" ht="15" hidden="false" customHeight="true" outlineLevel="0" collapsed="false">
      <c r="A63" s="209" t="s">
        <v>350</v>
      </c>
      <c r="B63" s="209" t="s">
        <v>123</v>
      </c>
      <c r="C63" s="209" t="s">
        <v>2857</v>
      </c>
      <c r="D63" s="210" t="s">
        <v>2858</v>
      </c>
      <c r="E63" s="210"/>
      <c r="F63" s="209" t="s">
        <v>264</v>
      </c>
      <c r="G63" s="211" t="n">
        <f aca="false">'Stavební rozpočet'!G1074</f>
        <v>1.946</v>
      </c>
      <c r="H63" s="212" t="n">
        <f aca="false">'Stavební rozpočet'!H1074</f>
        <v>0</v>
      </c>
      <c r="I63" s="213" t="s">
        <v>203</v>
      </c>
      <c r="J63" s="212" t="n">
        <f aca="false">G63*AO63</f>
        <v>0</v>
      </c>
      <c r="K63" s="212" t="n">
        <f aca="false">G63*AP63</f>
        <v>0</v>
      </c>
      <c r="L63" s="212" t="n">
        <f aca="false">G63*H63</f>
        <v>0</v>
      </c>
      <c r="M63" s="212" t="n">
        <f aca="false">L63*(1+BW63/100)</f>
        <v>0</v>
      </c>
      <c r="N63" s="212" t="n">
        <f aca="false">'Stavební rozpočet'!N1074</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123</v>
      </c>
      <c r="AJ63" s="90" t="n">
        <f aca="false">IF(AN63=0,L63,0)</f>
        <v>0</v>
      </c>
      <c r="AK63" s="90" t="n">
        <f aca="false">IF(AN63=12,L63,0)</f>
        <v>0</v>
      </c>
      <c r="AL63" s="90" t="n">
        <f aca="false">IF(AN63=21,L63,0)</f>
        <v>0</v>
      </c>
      <c r="AN63" s="90" t="n">
        <v>21</v>
      </c>
      <c r="AO63" s="90" t="n">
        <f aca="false">H63*0</f>
        <v>0</v>
      </c>
      <c r="AP63" s="90" t="n">
        <f aca="false">H63*(1-0)</f>
        <v>0</v>
      </c>
      <c r="AQ63" s="89" t="s">
        <v>220</v>
      </c>
      <c r="AV63" s="90" t="n">
        <f aca="false">AW63+AX63</f>
        <v>0</v>
      </c>
      <c r="AW63" s="90" t="n">
        <f aca="false">G63*AO63</f>
        <v>0</v>
      </c>
      <c r="AX63" s="90" t="n">
        <f aca="false">G63*AP63</f>
        <v>0</v>
      </c>
      <c r="AY63" s="89" t="s">
        <v>2815</v>
      </c>
      <c r="AZ63" s="89" t="s">
        <v>2816</v>
      </c>
      <c r="BA63" s="190" t="s">
        <v>2742</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t="n">
        <v>87</v>
      </c>
      <c r="BW63" s="90" t="str">
        <f aca="false">I63</f>
        <v>21</v>
      </c>
      <c r="BX63" s="11" t="s">
        <v>2858</v>
      </c>
    </row>
    <row r="64" customFormat="false" ht="15" hidden="false" customHeight="true" outlineLevel="0" collapsed="false">
      <c r="A64" s="203"/>
      <c r="B64" s="204" t="s">
        <v>123</v>
      </c>
      <c r="C64" s="204" t="s">
        <v>492</v>
      </c>
      <c r="D64" s="205" t="s">
        <v>2859</v>
      </c>
      <c r="E64" s="205"/>
      <c r="F64" s="203" t="s">
        <v>97</v>
      </c>
      <c r="G64" s="206" t="s">
        <v>97</v>
      </c>
      <c r="H64" s="203" t="s">
        <v>97</v>
      </c>
      <c r="I64" s="203" t="s">
        <v>97</v>
      </c>
      <c r="J64" s="207" t="n">
        <f aca="false">SUM(J65:J70)</f>
        <v>0</v>
      </c>
      <c r="K64" s="207" t="n">
        <f aca="false">SUM(K65:K70)</f>
        <v>0</v>
      </c>
      <c r="L64" s="207" t="n">
        <f aca="false">SUM(L65:L70)</f>
        <v>0</v>
      </c>
      <c r="M64" s="207" t="n">
        <f aca="false">SUM(M65:M70)</f>
        <v>0</v>
      </c>
      <c r="N64" s="208"/>
      <c r="O64" s="207" t="n">
        <f aca="false">SUM(O65:O70)</f>
        <v>1.76723</v>
      </c>
      <c r="P64" s="208"/>
      <c r="AI64" s="190" t="s">
        <v>123</v>
      </c>
      <c r="AS64" s="178" t="n">
        <f aca="false">SUM(AJ65:AJ70)</f>
        <v>0</v>
      </c>
      <c r="AT64" s="178" t="n">
        <f aca="false">SUM(AK65:AK70)</f>
        <v>0</v>
      </c>
      <c r="AU64" s="178" t="n">
        <f aca="false">SUM(AL65:AL70)</f>
        <v>0</v>
      </c>
    </row>
    <row r="65" customFormat="false" ht="24.05" hidden="false" customHeight="true" outlineLevel="0" collapsed="false">
      <c r="A65" s="209" t="s">
        <v>353</v>
      </c>
      <c r="B65" s="209" t="s">
        <v>123</v>
      </c>
      <c r="C65" s="209" t="s">
        <v>2861</v>
      </c>
      <c r="D65" s="210" t="s">
        <v>2862</v>
      </c>
      <c r="E65" s="210"/>
      <c r="F65" s="209" t="s">
        <v>261</v>
      </c>
      <c r="G65" s="211" t="n">
        <f aca="false">'Stavební rozpočet'!G1076</f>
        <v>1</v>
      </c>
      <c r="H65" s="212" t="n">
        <f aca="false">'Stavební rozpočet'!H1076</f>
        <v>0</v>
      </c>
      <c r="I65" s="213" t="s">
        <v>203</v>
      </c>
      <c r="J65" s="212" t="n">
        <f aca="false">G65*AO65</f>
        <v>0</v>
      </c>
      <c r="K65" s="212" t="n">
        <f aca="false">G65*AP65</f>
        <v>0</v>
      </c>
      <c r="L65" s="212" t="n">
        <f aca="false">G65*H65</f>
        <v>0</v>
      </c>
      <c r="M65" s="212" t="n">
        <f aca="false">L65*(1+BW65/100)</f>
        <v>0</v>
      </c>
      <c r="N65" s="212" t="n">
        <f aca="false">'Stavební rozpočet'!N1076</f>
        <v>0.08747</v>
      </c>
      <c r="O65" s="212" t="n">
        <f aca="false">G65*N65</f>
        <v>0.08747</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123</v>
      </c>
      <c r="AJ65" s="90" t="n">
        <f aca="false">IF(AN65=0,L65,0)</f>
        <v>0</v>
      </c>
      <c r="AK65" s="90" t="n">
        <f aca="false">IF(AN65=12,L65,0)</f>
        <v>0</v>
      </c>
      <c r="AL65" s="90" t="n">
        <f aca="false">IF(AN65=21,L65,0)</f>
        <v>0</v>
      </c>
      <c r="AN65" s="90" t="n">
        <v>21</v>
      </c>
      <c r="AO65" s="90" t="n">
        <f aca="false">H65*0.874022999</f>
        <v>0</v>
      </c>
      <c r="AP65" s="90" t="n">
        <f aca="false">H65*(1-0.874022999)</f>
        <v>0</v>
      </c>
      <c r="AQ65" s="89" t="s">
        <v>199</v>
      </c>
      <c r="AV65" s="90" t="n">
        <f aca="false">AW65+AX65</f>
        <v>0</v>
      </c>
      <c r="AW65" s="90" t="n">
        <f aca="false">G65*AO65</f>
        <v>0</v>
      </c>
      <c r="AX65" s="90" t="n">
        <f aca="false">G65*AP65</f>
        <v>0</v>
      </c>
      <c r="AY65" s="89" t="s">
        <v>2863</v>
      </c>
      <c r="AZ65" s="89" t="s">
        <v>2816</v>
      </c>
      <c r="BA65" s="190" t="s">
        <v>2742</v>
      </c>
      <c r="BC65" s="90" t="n">
        <f aca="false">AW65+AX65</f>
        <v>0</v>
      </c>
      <c r="BD65" s="90" t="n">
        <f aca="false">H65/(100-BE65)*100</f>
        <v>0</v>
      </c>
      <c r="BE65" s="90" t="n">
        <v>0</v>
      </c>
      <c r="BF65" s="90" t="n">
        <f aca="false">O65</f>
        <v>0.08747</v>
      </c>
      <c r="BH65" s="90" t="n">
        <f aca="false">G65*AO65</f>
        <v>0</v>
      </c>
      <c r="BI65" s="90" t="n">
        <f aca="false">G65*AP65</f>
        <v>0</v>
      </c>
      <c r="BJ65" s="90" t="n">
        <f aca="false">G65*H65</f>
        <v>0</v>
      </c>
      <c r="BK65" s="90"/>
      <c r="BL65" s="90" t="n">
        <v>89</v>
      </c>
      <c r="BW65" s="90" t="str">
        <f aca="false">I65</f>
        <v>21</v>
      </c>
      <c r="BX65" s="11" t="s">
        <v>2862</v>
      </c>
    </row>
    <row r="66" customFormat="false" ht="24.05" hidden="false" customHeight="true" outlineLevel="0" collapsed="false">
      <c r="A66" s="209" t="s">
        <v>356</v>
      </c>
      <c r="B66" s="209" t="s">
        <v>123</v>
      </c>
      <c r="C66" s="209" t="s">
        <v>2865</v>
      </c>
      <c r="D66" s="210" t="s">
        <v>2866</v>
      </c>
      <c r="E66" s="210"/>
      <c r="F66" s="209" t="s">
        <v>261</v>
      </c>
      <c r="G66" s="211" t="n">
        <f aca="false">'Stavební rozpočet'!G1077</f>
        <v>1</v>
      </c>
      <c r="H66" s="212" t="n">
        <f aca="false">'Stavební rozpočet'!H1077</f>
        <v>0</v>
      </c>
      <c r="I66" s="213" t="s">
        <v>203</v>
      </c>
      <c r="J66" s="212" t="n">
        <f aca="false">G66*AO66</f>
        <v>0</v>
      </c>
      <c r="K66" s="212" t="n">
        <f aca="false">G66*AP66</f>
        <v>0</v>
      </c>
      <c r="L66" s="212" t="n">
        <f aca="false">G66*H66</f>
        <v>0</v>
      </c>
      <c r="M66" s="212" t="n">
        <f aca="false">L66*(1+BW66/100)</f>
        <v>0</v>
      </c>
      <c r="N66" s="212" t="n">
        <f aca="false">'Stavební rozpočet'!N1077</f>
        <v>0.09366</v>
      </c>
      <c r="O66" s="212" t="n">
        <f aca="false">G66*N66</f>
        <v>0.09366</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123</v>
      </c>
      <c r="AJ66" s="90" t="n">
        <f aca="false">IF(AN66=0,L66,0)</f>
        <v>0</v>
      </c>
      <c r="AK66" s="90" t="n">
        <f aca="false">IF(AN66=12,L66,0)</f>
        <v>0</v>
      </c>
      <c r="AL66" s="90" t="n">
        <f aca="false">IF(AN66=21,L66,0)</f>
        <v>0</v>
      </c>
      <c r="AN66" s="90" t="n">
        <v>21</v>
      </c>
      <c r="AO66" s="90" t="n">
        <f aca="false">H66*0.885475708</f>
        <v>0</v>
      </c>
      <c r="AP66" s="90" t="n">
        <f aca="false">H66*(1-0.885475708)</f>
        <v>0</v>
      </c>
      <c r="AQ66" s="89" t="s">
        <v>199</v>
      </c>
      <c r="AV66" s="90" t="n">
        <f aca="false">AW66+AX66</f>
        <v>0</v>
      </c>
      <c r="AW66" s="90" t="n">
        <f aca="false">G66*AO66</f>
        <v>0</v>
      </c>
      <c r="AX66" s="90" t="n">
        <f aca="false">G66*AP66</f>
        <v>0</v>
      </c>
      <c r="AY66" s="89" t="s">
        <v>2863</v>
      </c>
      <c r="AZ66" s="89" t="s">
        <v>2816</v>
      </c>
      <c r="BA66" s="190" t="s">
        <v>2742</v>
      </c>
      <c r="BC66" s="90" t="n">
        <f aca="false">AW66+AX66</f>
        <v>0</v>
      </c>
      <c r="BD66" s="90" t="n">
        <f aca="false">H66/(100-BE66)*100</f>
        <v>0</v>
      </c>
      <c r="BE66" s="90" t="n">
        <v>0</v>
      </c>
      <c r="BF66" s="90" t="n">
        <f aca="false">O66</f>
        <v>0.09366</v>
      </c>
      <c r="BH66" s="90" t="n">
        <f aca="false">G66*AO66</f>
        <v>0</v>
      </c>
      <c r="BI66" s="90" t="n">
        <f aca="false">G66*AP66</f>
        <v>0</v>
      </c>
      <c r="BJ66" s="90" t="n">
        <f aca="false">G66*H66</f>
        <v>0</v>
      </c>
      <c r="BK66" s="90"/>
      <c r="BL66" s="90" t="n">
        <v>89</v>
      </c>
      <c r="BW66" s="90" t="str">
        <f aca="false">I66</f>
        <v>21</v>
      </c>
      <c r="BX66" s="11" t="s">
        <v>2866</v>
      </c>
    </row>
    <row r="67" customFormat="false" ht="24.05" hidden="false" customHeight="true" outlineLevel="0" collapsed="false">
      <c r="A67" s="209" t="s">
        <v>360</v>
      </c>
      <c r="B67" s="209" t="s">
        <v>123</v>
      </c>
      <c r="C67" s="209" t="s">
        <v>2868</v>
      </c>
      <c r="D67" s="210" t="s">
        <v>2869</v>
      </c>
      <c r="E67" s="210"/>
      <c r="F67" s="209" t="s">
        <v>261</v>
      </c>
      <c r="G67" s="211" t="n">
        <f aca="false">'Stavební rozpočet'!G1078</f>
        <v>1</v>
      </c>
      <c r="H67" s="212" t="n">
        <f aca="false">'Stavební rozpočet'!H1078</f>
        <v>0</v>
      </c>
      <c r="I67" s="213" t="s">
        <v>203</v>
      </c>
      <c r="J67" s="212" t="n">
        <f aca="false">G67*AO67</f>
        <v>0</v>
      </c>
      <c r="K67" s="212" t="n">
        <f aca="false">G67*AP67</f>
        <v>0</v>
      </c>
      <c r="L67" s="212" t="n">
        <f aca="false">G67*H67</f>
        <v>0</v>
      </c>
      <c r="M67" s="212" t="n">
        <f aca="false">L67*(1+BW67/100)</f>
        <v>0</v>
      </c>
      <c r="N67" s="212" t="n">
        <f aca="false">'Stavební rozpočet'!N1078</f>
        <v>0.09326</v>
      </c>
      <c r="O67" s="212" t="n">
        <f aca="false">G67*N67</f>
        <v>0.09326</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123</v>
      </c>
      <c r="AJ67" s="90" t="n">
        <f aca="false">IF(AN67=0,L67,0)</f>
        <v>0</v>
      </c>
      <c r="AK67" s="90" t="n">
        <f aca="false">IF(AN67=12,L67,0)</f>
        <v>0</v>
      </c>
      <c r="AL67" s="90" t="n">
        <f aca="false">IF(AN67=21,L67,0)</f>
        <v>0</v>
      </c>
      <c r="AN67" s="90" t="n">
        <v>21</v>
      </c>
      <c r="AO67" s="90" t="n">
        <f aca="false">H67*0.882833014</f>
        <v>0</v>
      </c>
      <c r="AP67" s="90" t="n">
        <f aca="false">H67*(1-0.882833014)</f>
        <v>0</v>
      </c>
      <c r="AQ67" s="89" t="s">
        <v>199</v>
      </c>
      <c r="AV67" s="90" t="n">
        <f aca="false">AW67+AX67</f>
        <v>0</v>
      </c>
      <c r="AW67" s="90" t="n">
        <f aca="false">G67*AO67</f>
        <v>0</v>
      </c>
      <c r="AX67" s="90" t="n">
        <f aca="false">G67*AP67</f>
        <v>0</v>
      </c>
      <c r="AY67" s="89" t="s">
        <v>2863</v>
      </c>
      <c r="AZ67" s="89" t="s">
        <v>2816</v>
      </c>
      <c r="BA67" s="190" t="s">
        <v>2742</v>
      </c>
      <c r="BC67" s="90" t="n">
        <f aca="false">AW67+AX67</f>
        <v>0</v>
      </c>
      <c r="BD67" s="90" t="n">
        <f aca="false">H67/(100-BE67)*100</f>
        <v>0</v>
      </c>
      <c r="BE67" s="90" t="n">
        <v>0</v>
      </c>
      <c r="BF67" s="90" t="n">
        <f aca="false">O67</f>
        <v>0.09326</v>
      </c>
      <c r="BH67" s="90" t="n">
        <f aca="false">G67*AO67</f>
        <v>0</v>
      </c>
      <c r="BI67" s="90" t="n">
        <f aca="false">G67*AP67</f>
        <v>0</v>
      </c>
      <c r="BJ67" s="90" t="n">
        <f aca="false">G67*H67</f>
        <v>0</v>
      </c>
      <c r="BK67" s="90"/>
      <c r="BL67" s="90" t="n">
        <v>89</v>
      </c>
      <c r="BW67" s="90" t="str">
        <f aca="false">I67</f>
        <v>21</v>
      </c>
      <c r="BX67" s="11" t="s">
        <v>2869</v>
      </c>
    </row>
    <row r="68" customFormat="false" ht="24.05" hidden="false" customHeight="true" outlineLevel="0" collapsed="false">
      <c r="A68" s="209" t="s">
        <v>363</v>
      </c>
      <c r="B68" s="209" t="s">
        <v>123</v>
      </c>
      <c r="C68" s="209" t="s">
        <v>2871</v>
      </c>
      <c r="D68" s="210" t="s">
        <v>2872</v>
      </c>
      <c r="E68" s="210"/>
      <c r="F68" s="209" t="s">
        <v>261</v>
      </c>
      <c r="G68" s="211" t="n">
        <f aca="false">'Stavební rozpočet'!G1079</f>
        <v>2</v>
      </c>
      <c r="H68" s="212" t="n">
        <f aca="false">'Stavební rozpočet'!H1079</f>
        <v>0</v>
      </c>
      <c r="I68" s="213" t="s">
        <v>203</v>
      </c>
      <c r="J68" s="212" t="n">
        <f aca="false">G68*AO68</f>
        <v>0</v>
      </c>
      <c r="K68" s="212" t="n">
        <f aca="false">G68*AP68</f>
        <v>0</v>
      </c>
      <c r="L68" s="212" t="n">
        <f aca="false">G68*H68</f>
        <v>0</v>
      </c>
      <c r="M68" s="212" t="n">
        <f aca="false">L68*(1+BW68/100)</f>
        <v>0</v>
      </c>
      <c r="N68" s="212" t="n">
        <f aca="false">'Stavební rozpočet'!N1079</f>
        <v>0.74642</v>
      </c>
      <c r="O68" s="212" t="n">
        <f aca="false">G68*N68</f>
        <v>1.49284</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123</v>
      </c>
      <c r="AJ68" s="90" t="n">
        <f aca="false">IF(AN68=0,L68,0)</f>
        <v>0</v>
      </c>
      <c r="AK68" s="90" t="n">
        <f aca="false">IF(AN68=12,L68,0)</f>
        <v>0</v>
      </c>
      <c r="AL68" s="90" t="n">
        <f aca="false">IF(AN68=21,L68,0)</f>
        <v>0</v>
      </c>
      <c r="AN68" s="90" t="n">
        <v>21</v>
      </c>
      <c r="AO68" s="90" t="n">
        <f aca="false">H68*0.742090632</f>
        <v>0</v>
      </c>
      <c r="AP68" s="90" t="n">
        <f aca="false">H68*(1-0.742090632)</f>
        <v>0</v>
      </c>
      <c r="AQ68" s="89" t="s">
        <v>199</v>
      </c>
      <c r="AV68" s="90" t="n">
        <f aca="false">AW68+AX68</f>
        <v>0</v>
      </c>
      <c r="AW68" s="90" t="n">
        <f aca="false">G68*AO68</f>
        <v>0</v>
      </c>
      <c r="AX68" s="90" t="n">
        <f aca="false">G68*AP68</f>
        <v>0</v>
      </c>
      <c r="AY68" s="89" t="s">
        <v>2863</v>
      </c>
      <c r="AZ68" s="89" t="s">
        <v>2816</v>
      </c>
      <c r="BA68" s="190" t="s">
        <v>2742</v>
      </c>
      <c r="BC68" s="90" t="n">
        <f aca="false">AW68+AX68</f>
        <v>0</v>
      </c>
      <c r="BD68" s="90" t="n">
        <f aca="false">H68/(100-BE68)*100</f>
        <v>0</v>
      </c>
      <c r="BE68" s="90" t="n">
        <v>0</v>
      </c>
      <c r="BF68" s="90" t="n">
        <f aca="false">O68</f>
        <v>1.49284</v>
      </c>
      <c r="BH68" s="90" t="n">
        <f aca="false">G68*AO68</f>
        <v>0</v>
      </c>
      <c r="BI68" s="90" t="n">
        <f aca="false">G68*AP68</f>
        <v>0</v>
      </c>
      <c r="BJ68" s="90" t="n">
        <f aca="false">G68*H68</f>
        <v>0</v>
      </c>
      <c r="BK68" s="90"/>
      <c r="BL68" s="90" t="n">
        <v>89</v>
      </c>
      <c r="BW68" s="90" t="str">
        <f aca="false">I68</f>
        <v>21</v>
      </c>
      <c r="BX68" s="11" t="s">
        <v>2872</v>
      </c>
    </row>
    <row r="69" customFormat="false" ht="15" hidden="false" customHeight="true" outlineLevel="0" collapsed="false">
      <c r="A69" s="209" t="s">
        <v>366</v>
      </c>
      <c r="B69" s="209" t="s">
        <v>123</v>
      </c>
      <c r="C69" s="209" t="s">
        <v>2874</v>
      </c>
      <c r="D69" s="210" t="s">
        <v>2875</v>
      </c>
      <c r="E69" s="210"/>
      <c r="F69" s="209" t="s">
        <v>313</v>
      </c>
      <c r="G69" s="211" t="n">
        <f aca="false">'Stavební rozpočet'!G1080</f>
        <v>239</v>
      </c>
      <c r="H69" s="212" t="n">
        <f aca="false">'Stavební rozpočet'!H1080</f>
        <v>0</v>
      </c>
      <c r="I69" s="213" t="s">
        <v>203</v>
      </c>
      <c r="J69" s="212" t="n">
        <f aca="false">G69*AO69</f>
        <v>0</v>
      </c>
      <c r="K69" s="212" t="n">
        <f aca="false">G69*AP69</f>
        <v>0</v>
      </c>
      <c r="L69" s="212" t="n">
        <f aca="false">G69*H69</f>
        <v>0</v>
      </c>
      <c r="M69" s="212" t="n">
        <f aca="false">L69*(1+BW69/100)</f>
        <v>0</v>
      </c>
      <c r="N69" s="212" t="n">
        <f aca="false">'Stavební rozpočet'!N1080</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123</v>
      </c>
      <c r="AJ69" s="90" t="n">
        <f aca="false">IF(AN69=0,L69,0)</f>
        <v>0</v>
      </c>
      <c r="AK69" s="90" t="n">
        <f aca="false">IF(AN69=12,L69,0)</f>
        <v>0</v>
      </c>
      <c r="AL69" s="90" t="n">
        <f aca="false">IF(AN69=21,L69,0)</f>
        <v>0</v>
      </c>
      <c r="AN69" s="90" t="n">
        <v>21</v>
      </c>
      <c r="AO69" s="90" t="n">
        <f aca="false">H69*0.267415834</f>
        <v>0</v>
      </c>
      <c r="AP69" s="90" t="n">
        <f aca="false">H69*(1-0.267415834)</f>
        <v>0</v>
      </c>
      <c r="AQ69" s="89" t="s">
        <v>199</v>
      </c>
      <c r="AV69" s="90" t="n">
        <f aca="false">AW69+AX69</f>
        <v>0</v>
      </c>
      <c r="AW69" s="90" t="n">
        <f aca="false">G69*AO69</f>
        <v>0</v>
      </c>
      <c r="AX69" s="90" t="n">
        <f aca="false">G69*AP69</f>
        <v>0</v>
      </c>
      <c r="AY69" s="89" t="s">
        <v>2863</v>
      </c>
      <c r="AZ69" s="89" t="s">
        <v>2816</v>
      </c>
      <c r="BA69" s="190" t="s">
        <v>2742</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t="n">
        <v>89</v>
      </c>
      <c r="BW69" s="90" t="str">
        <f aca="false">I69</f>
        <v>21</v>
      </c>
      <c r="BX69" s="11" t="s">
        <v>2875</v>
      </c>
    </row>
    <row r="70" customFormat="false" ht="15" hidden="false" customHeight="true" outlineLevel="0" collapsed="false">
      <c r="A70" s="209" t="s">
        <v>369</v>
      </c>
      <c r="B70" s="209" t="s">
        <v>123</v>
      </c>
      <c r="C70" s="209" t="s">
        <v>2877</v>
      </c>
      <c r="D70" s="210" t="s">
        <v>2878</v>
      </c>
      <c r="E70" s="210"/>
      <c r="F70" s="209" t="s">
        <v>313</v>
      </c>
      <c r="G70" s="211" t="n">
        <f aca="false">'Stavební rozpočet'!G1081</f>
        <v>239</v>
      </c>
      <c r="H70" s="212" t="n">
        <f aca="false">'Stavební rozpočet'!H1081</f>
        <v>0</v>
      </c>
      <c r="I70" s="213" t="s">
        <v>203</v>
      </c>
      <c r="J70" s="212" t="n">
        <f aca="false">G70*AO70</f>
        <v>0</v>
      </c>
      <c r="K70" s="212" t="n">
        <f aca="false">G70*AP70</f>
        <v>0</v>
      </c>
      <c r="L70" s="212" t="n">
        <f aca="false">G70*H70</f>
        <v>0</v>
      </c>
      <c r="M70" s="212" t="n">
        <f aca="false">L70*(1+BW70/100)</f>
        <v>0</v>
      </c>
      <c r="N70" s="212" t="n">
        <f aca="false">'Stavební rozpočet'!N1081</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123</v>
      </c>
      <c r="AJ70" s="90" t="n">
        <f aca="false">IF(AN70=0,L70,0)</f>
        <v>0</v>
      </c>
      <c r="AK70" s="90" t="n">
        <f aca="false">IF(AN70=12,L70,0)</f>
        <v>0</v>
      </c>
      <c r="AL70" s="90" t="n">
        <f aca="false">IF(AN70=21,L70,0)</f>
        <v>0</v>
      </c>
      <c r="AN70" s="90" t="n">
        <v>21</v>
      </c>
      <c r="AO70" s="90" t="n">
        <f aca="false">H70*0</f>
        <v>0</v>
      </c>
      <c r="AP70" s="90" t="n">
        <f aca="false">H70*(1-0)</f>
        <v>0</v>
      </c>
      <c r="AQ70" s="89" t="s">
        <v>199</v>
      </c>
      <c r="AV70" s="90" t="n">
        <f aca="false">AW70+AX70</f>
        <v>0</v>
      </c>
      <c r="AW70" s="90" t="n">
        <f aca="false">G70*AO70</f>
        <v>0</v>
      </c>
      <c r="AX70" s="90" t="n">
        <f aca="false">G70*AP70</f>
        <v>0</v>
      </c>
      <c r="AY70" s="89" t="s">
        <v>2863</v>
      </c>
      <c r="AZ70" s="89" t="s">
        <v>2816</v>
      </c>
      <c r="BA70" s="190" t="s">
        <v>2742</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t="n">
        <v>89</v>
      </c>
      <c r="BW70" s="90" t="str">
        <f aca="false">I70</f>
        <v>21</v>
      </c>
      <c r="BX70" s="11" t="s">
        <v>2878</v>
      </c>
    </row>
    <row r="71" customFormat="false" ht="15" hidden="false" customHeight="true" outlineLevel="0" collapsed="false">
      <c r="A71" s="203"/>
      <c r="B71" s="204" t="s">
        <v>123</v>
      </c>
      <c r="C71" s="204" t="s">
        <v>2879</v>
      </c>
      <c r="D71" s="205" t="s">
        <v>2880</v>
      </c>
      <c r="E71" s="205"/>
      <c r="F71" s="203" t="s">
        <v>97</v>
      </c>
      <c r="G71" s="206" t="s">
        <v>97</v>
      </c>
      <c r="H71" s="203" t="s">
        <v>97</v>
      </c>
      <c r="I71" s="203" t="s">
        <v>97</v>
      </c>
      <c r="J71" s="207" t="n">
        <f aca="false">SUM(J72)</f>
        <v>0</v>
      </c>
      <c r="K71" s="207" t="n">
        <f aca="false">SUM(K72)</f>
        <v>0</v>
      </c>
      <c r="L71" s="207" t="n">
        <f aca="false">SUM(L72)</f>
        <v>0</v>
      </c>
      <c r="M71" s="207" t="n">
        <f aca="false">SUM(M72)</f>
        <v>0</v>
      </c>
      <c r="N71" s="208"/>
      <c r="O71" s="207" t="n">
        <f aca="false">SUM(O72)</f>
        <v>0</v>
      </c>
      <c r="P71" s="208"/>
      <c r="AI71" s="190" t="s">
        <v>123</v>
      </c>
      <c r="AS71" s="178" t="n">
        <f aca="false">SUM(AJ72)</f>
        <v>0</v>
      </c>
      <c r="AT71" s="178" t="n">
        <f aca="false">SUM(AK72)</f>
        <v>0</v>
      </c>
      <c r="AU71" s="178" t="n">
        <f aca="false">SUM(AL72)</f>
        <v>0</v>
      </c>
    </row>
    <row r="72" customFormat="false" ht="15" hidden="false" customHeight="true" outlineLevel="0" collapsed="false">
      <c r="A72" s="209" t="s">
        <v>372</v>
      </c>
      <c r="B72" s="209" t="s">
        <v>123</v>
      </c>
      <c r="C72" s="209" t="s">
        <v>1973</v>
      </c>
      <c r="D72" s="210" t="s">
        <v>1974</v>
      </c>
      <c r="E72" s="210"/>
      <c r="F72" s="209" t="s">
        <v>264</v>
      </c>
      <c r="G72" s="211" t="n">
        <f aca="false">'Stavební rozpočet'!G1083</f>
        <v>189.497</v>
      </c>
      <c r="H72" s="212" t="n">
        <f aca="false">'Stavební rozpočet'!H1083</f>
        <v>0</v>
      </c>
      <c r="I72" s="213" t="s">
        <v>203</v>
      </c>
      <c r="J72" s="212" t="n">
        <f aca="false">G72*AO72</f>
        <v>0</v>
      </c>
      <c r="K72" s="212" t="n">
        <f aca="false">G72*AP72</f>
        <v>0</v>
      </c>
      <c r="L72" s="212" t="n">
        <f aca="false">G72*H72</f>
        <v>0</v>
      </c>
      <c r="M72" s="212" t="n">
        <f aca="false">L72*(1+BW72/100)</f>
        <v>0</v>
      </c>
      <c r="N72" s="212" t="n">
        <f aca="false">'Stavební rozpočet'!N1083</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123</v>
      </c>
      <c r="AJ72" s="90" t="n">
        <f aca="false">IF(AN72=0,L72,0)</f>
        <v>0</v>
      </c>
      <c r="AK72" s="90" t="n">
        <f aca="false">IF(AN72=12,L72,0)</f>
        <v>0</v>
      </c>
      <c r="AL72" s="90" t="n">
        <f aca="false">IF(AN72=21,L72,0)</f>
        <v>0</v>
      </c>
      <c r="AN72" s="90" t="n">
        <v>21</v>
      </c>
      <c r="AO72" s="90" t="n">
        <f aca="false">H72*0</f>
        <v>0</v>
      </c>
      <c r="AP72" s="90" t="n">
        <f aca="false">H72*(1-0)</f>
        <v>0</v>
      </c>
      <c r="AQ72" s="89" t="s">
        <v>220</v>
      </c>
      <c r="AV72" s="90" t="n">
        <f aca="false">AW72+AX72</f>
        <v>0</v>
      </c>
      <c r="AW72" s="90" t="n">
        <f aca="false">G72*AO72</f>
        <v>0</v>
      </c>
      <c r="AX72" s="90" t="n">
        <f aca="false">G72*AP72</f>
        <v>0</v>
      </c>
      <c r="AY72" s="89" t="s">
        <v>2882</v>
      </c>
      <c r="AZ72" s="89" t="s">
        <v>2883</v>
      </c>
      <c r="BA72" s="190" t="s">
        <v>2742</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c r="BW72" s="90" t="str">
        <f aca="false">I72</f>
        <v>21</v>
      </c>
      <c r="BX72" s="11" t="s">
        <v>1974</v>
      </c>
    </row>
    <row r="73" customFormat="false" ht="15" hidden="false" customHeight="false" outlineLevel="0" collapsed="false">
      <c r="J73" s="172" t="s">
        <v>160</v>
      </c>
      <c r="K73" s="172"/>
      <c r="L73" s="358" t="n">
        <f aca="false">L13+L20+L28+L33+L39+L42+L48+L64+L71</f>
        <v>0</v>
      </c>
      <c r="M73" s="358" t="n">
        <f aca="false">M13+M20+M28+M33+M39+M42+M48+M64+M71</f>
        <v>0</v>
      </c>
    </row>
    <row r="74" customFormat="false" ht="15" hidden="false" customHeight="false" outlineLevel="0" collapsed="false">
      <c r="A74" s="1"/>
    </row>
    <row r="75" customFormat="false" ht="15" hidden="false" customHeight="false" outlineLevel="0" collapsed="false">
      <c r="A75" s="11"/>
      <c r="B75" s="11"/>
      <c r="C75" s="11"/>
      <c r="D75" s="11"/>
      <c r="E75" s="11"/>
      <c r="F75" s="11"/>
      <c r="G75" s="11"/>
      <c r="H75" s="11"/>
      <c r="I75" s="11"/>
      <c r="J75" s="11"/>
      <c r="K75" s="11"/>
      <c r="L75" s="11"/>
      <c r="M75" s="11"/>
      <c r="N75" s="11"/>
      <c r="O75" s="11"/>
      <c r="P75" s="11"/>
    </row>
  </sheetData>
  <mergeCells count="92">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J73:K73"/>
    <mergeCell ref="A75:P7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CFC00"/>
    <pageSetUpPr fitToPage="true"/>
  </sheetPr>
  <dimension ref="A1:H1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2.83"/>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5946</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203</v>
      </c>
      <c r="D14" s="205" t="s">
        <v>2771</v>
      </c>
      <c r="E14" s="205"/>
      <c r="F14" s="204"/>
      <c r="G14" s="208"/>
      <c r="H14" s="208"/>
    </row>
    <row r="15" customFormat="false" ht="15" hidden="false" customHeight="true" outlineLevel="0" collapsed="false">
      <c r="A15" s="204"/>
      <c r="B15" s="204" t="s">
        <v>4419</v>
      </c>
      <c r="C15" s="204" t="s">
        <v>353</v>
      </c>
      <c r="D15" s="205" t="s">
        <v>1081</v>
      </c>
      <c r="E15" s="205"/>
      <c r="F15" s="204"/>
      <c r="G15" s="208"/>
      <c r="H15" s="208"/>
    </row>
    <row r="16" customFormat="false" ht="15" hidden="false" customHeight="true" outlineLevel="0" collapsed="false">
      <c r="A16" s="204"/>
      <c r="B16" s="204" t="s">
        <v>4419</v>
      </c>
      <c r="C16" s="204" t="s">
        <v>356</v>
      </c>
      <c r="D16" s="205" t="s">
        <v>2794</v>
      </c>
      <c r="E16" s="205"/>
      <c r="F16" s="204"/>
      <c r="G16" s="208"/>
      <c r="H16" s="208"/>
    </row>
    <row r="17" customFormat="false" ht="15" hidden="false" customHeight="true" outlineLevel="0" collapsed="false">
      <c r="A17" s="204"/>
      <c r="B17" s="204" t="s">
        <v>4419</v>
      </c>
      <c r="C17" s="204" t="s">
        <v>486</v>
      </c>
      <c r="D17" s="205" t="s">
        <v>2811</v>
      </c>
      <c r="E17" s="205"/>
      <c r="F17" s="204"/>
      <c r="G17" s="208"/>
      <c r="H17" s="208"/>
    </row>
    <row r="18" customFormat="false" ht="15" hidden="false" customHeight="true" outlineLevel="0" collapsed="false">
      <c r="A18" s="204"/>
      <c r="B18" s="204" t="s">
        <v>4419</v>
      </c>
      <c r="C18" s="204" t="s">
        <v>492</v>
      </c>
      <c r="D18" s="205" t="s">
        <v>2859</v>
      </c>
      <c r="E18" s="205"/>
      <c r="F18" s="204"/>
      <c r="G18" s="208"/>
      <c r="H18" s="208"/>
    </row>
    <row r="19" customFormat="false" ht="15" hidden="false" customHeight="true" outlineLevel="0" collapsed="false">
      <c r="A19" s="204"/>
      <c r="B19" s="204" t="s">
        <v>4419</v>
      </c>
      <c r="C19" s="204" t="s">
        <v>2879</v>
      </c>
      <c r="D19" s="205" t="s">
        <v>2880</v>
      </c>
      <c r="E19" s="205"/>
      <c r="F19" s="204"/>
      <c r="G19" s="208"/>
      <c r="H19" s="208"/>
    </row>
    <row r="20" customFormat="false" ht="15" hidden="false" customHeight="true" outlineLevel="0" collapsed="false">
      <c r="A20" s="209" t="s">
        <v>199</v>
      </c>
      <c r="B20" s="209" t="s">
        <v>123</v>
      </c>
      <c r="C20" s="209" t="s">
        <v>2739</v>
      </c>
      <c r="D20" s="210" t="s">
        <v>2740</v>
      </c>
      <c r="E20" s="210"/>
      <c r="F20" s="209" t="s">
        <v>202</v>
      </c>
      <c r="G20" s="212" t="n">
        <v>26.311</v>
      </c>
      <c r="H20" s="212" t="n">
        <v>0</v>
      </c>
    </row>
    <row r="21" customFormat="false" ht="15" hidden="false" customHeight="false" outlineLevel="0" collapsed="false">
      <c r="A21" s="364"/>
      <c r="B21" s="364"/>
      <c r="C21" s="364"/>
      <c r="D21" s="365" t="s">
        <v>4945</v>
      </c>
      <c r="E21" s="366"/>
      <c r="F21" s="366"/>
      <c r="G21" s="367" t="n">
        <v>24.822</v>
      </c>
      <c r="H21" s="364"/>
    </row>
    <row r="22" customFormat="false" ht="15" hidden="false" customHeight="false" outlineLevel="0" collapsed="false">
      <c r="A22" s="209"/>
      <c r="B22" s="209"/>
      <c r="C22" s="209"/>
      <c r="D22" s="365" t="s">
        <v>4946</v>
      </c>
      <c r="E22" s="366"/>
      <c r="F22" s="366"/>
      <c r="G22" s="367" t="n">
        <v>1.489</v>
      </c>
      <c r="H22" s="213"/>
    </row>
    <row r="23" customFormat="false" ht="15" hidden="false" customHeight="true" outlineLevel="0" collapsed="false">
      <c r="A23" s="209" t="s">
        <v>208</v>
      </c>
      <c r="B23" s="209" t="s">
        <v>123</v>
      </c>
      <c r="C23" s="209" t="s">
        <v>2744</v>
      </c>
      <c r="D23" s="210" t="s">
        <v>2745</v>
      </c>
      <c r="E23" s="210"/>
      <c r="F23" s="209" t="s">
        <v>202</v>
      </c>
      <c r="G23" s="212" t="n">
        <v>26.311</v>
      </c>
      <c r="H23" s="212" t="n">
        <v>0</v>
      </c>
    </row>
    <row r="24" customFormat="false" ht="15" hidden="false" customHeight="false" outlineLevel="0" collapsed="false">
      <c r="A24" s="364"/>
      <c r="B24" s="364"/>
      <c r="C24" s="364"/>
      <c r="D24" s="365" t="s">
        <v>4947</v>
      </c>
      <c r="E24" s="366"/>
      <c r="F24" s="366"/>
      <c r="G24" s="367" t="n">
        <v>26.311</v>
      </c>
      <c r="H24" s="364"/>
    </row>
    <row r="25" customFormat="false" ht="15" hidden="false" customHeight="true" outlineLevel="0" collapsed="false">
      <c r="A25" s="209" t="s">
        <v>211</v>
      </c>
      <c r="B25" s="209" t="s">
        <v>123</v>
      </c>
      <c r="C25" s="209" t="s">
        <v>1652</v>
      </c>
      <c r="D25" s="210" t="s">
        <v>1653</v>
      </c>
      <c r="E25" s="210"/>
      <c r="F25" s="209" t="s">
        <v>202</v>
      </c>
      <c r="G25" s="212" t="n">
        <v>30.041</v>
      </c>
      <c r="H25" s="212" t="n">
        <v>0</v>
      </c>
    </row>
    <row r="26" customFormat="false" ht="15" hidden="false" customHeight="false" outlineLevel="0" collapsed="false">
      <c r="A26" s="364"/>
      <c r="B26" s="364"/>
      <c r="C26" s="364"/>
      <c r="D26" s="365" t="s">
        <v>4948</v>
      </c>
      <c r="E26" s="366" t="s">
        <v>4949</v>
      </c>
      <c r="F26" s="366"/>
      <c r="G26" s="367" t="n">
        <v>29.636</v>
      </c>
      <c r="H26" s="364"/>
    </row>
    <row r="27" customFormat="false" ht="15" hidden="false" customHeight="false" outlineLevel="0" collapsed="false">
      <c r="A27" s="209"/>
      <c r="B27" s="209"/>
      <c r="C27" s="209"/>
      <c r="D27" s="365" t="s">
        <v>4950</v>
      </c>
      <c r="E27" s="366" t="s">
        <v>4951</v>
      </c>
      <c r="F27" s="366"/>
      <c r="G27" s="367" t="n">
        <v>0.203</v>
      </c>
      <c r="H27" s="213"/>
    </row>
    <row r="28" customFormat="false" ht="15" hidden="false" customHeight="false" outlineLevel="0" collapsed="false">
      <c r="A28" s="209"/>
      <c r="B28" s="209"/>
      <c r="C28" s="209"/>
      <c r="D28" s="365" t="s">
        <v>4952</v>
      </c>
      <c r="E28" s="366" t="s">
        <v>4953</v>
      </c>
      <c r="F28" s="366"/>
      <c r="G28" s="367" t="n">
        <v>0.202</v>
      </c>
      <c r="H28" s="213"/>
    </row>
    <row r="29" customFormat="false" ht="15" hidden="false" customHeight="true" outlineLevel="0" collapsed="false">
      <c r="A29" s="209" t="s">
        <v>216</v>
      </c>
      <c r="B29" s="209" t="s">
        <v>123</v>
      </c>
      <c r="C29" s="209" t="s">
        <v>209</v>
      </c>
      <c r="D29" s="210" t="s">
        <v>210</v>
      </c>
      <c r="E29" s="210"/>
      <c r="F29" s="209" t="s">
        <v>202</v>
      </c>
      <c r="G29" s="212" t="n">
        <v>30.041</v>
      </c>
      <c r="H29" s="212" t="n">
        <v>0</v>
      </c>
    </row>
    <row r="30" customFormat="false" ht="15" hidden="false" customHeight="false" outlineLevel="0" collapsed="false">
      <c r="A30" s="364"/>
      <c r="B30" s="364"/>
      <c r="C30" s="364"/>
      <c r="D30" s="365" t="s">
        <v>4954</v>
      </c>
      <c r="E30" s="366"/>
      <c r="F30" s="366"/>
      <c r="G30" s="367" t="n">
        <v>30.041</v>
      </c>
      <c r="H30" s="364"/>
    </row>
    <row r="31" customFormat="false" ht="15" hidden="false" customHeight="true" outlineLevel="0" collapsed="false">
      <c r="A31" s="209" t="s">
        <v>220</v>
      </c>
      <c r="B31" s="209" t="s">
        <v>123</v>
      </c>
      <c r="C31" s="209" t="s">
        <v>2749</v>
      </c>
      <c r="D31" s="210" t="s">
        <v>2750</v>
      </c>
      <c r="E31" s="210"/>
      <c r="F31" s="209" t="s">
        <v>202</v>
      </c>
      <c r="G31" s="212" t="n">
        <v>236.802</v>
      </c>
      <c r="H31" s="212" t="n">
        <v>0</v>
      </c>
    </row>
    <row r="32" customFormat="false" ht="15" hidden="false" customHeight="false" outlineLevel="0" collapsed="false">
      <c r="A32" s="364"/>
      <c r="B32" s="364"/>
      <c r="C32" s="364"/>
      <c r="D32" s="365" t="s">
        <v>4955</v>
      </c>
      <c r="E32" s="366"/>
      <c r="F32" s="366"/>
      <c r="G32" s="367" t="n">
        <v>223.398</v>
      </c>
      <c r="H32" s="364"/>
    </row>
    <row r="33" customFormat="false" ht="15" hidden="false" customHeight="false" outlineLevel="0" collapsed="false">
      <c r="A33" s="209"/>
      <c r="B33" s="209"/>
      <c r="C33" s="209"/>
      <c r="D33" s="365" t="s">
        <v>4956</v>
      </c>
      <c r="E33" s="366"/>
      <c r="F33" s="366"/>
      <c r="G33" s="367" t="n">
        <v>13.404</v>
      </c>
      <c r="H33" s="213"/>
    </row>
    <row r="34" customFormat="false" ht="15" hidden="false" customHeight="true" outlineLevel="0" collapsed="false">
      <c r="A34" s="209" t="s">
        <v>223</v>
      </c>
      <c r="B34" s="209" t="s">
        <v>123</v>
      </c>
      <c r="C34" s="209" t="s">
        <v>212</v>
      </c>
      <c r="D34" s="210" t="s">
        <v>213</v>
      </c>
      <c r="E34" s="210"/>
      <c r="F34" s="209" t="s">
        <v>202</v>
      </c>
      <c r="G34" s="212" t="n">
        <v>270.369</v>
      </c>
      <c r="H34" s="212" t="n">
        <v>0</v>
      </c>
    </row>
    <row r="35" customFormat="false" ht="15" hidden="false" customHeight="false" outlineLevel="0" collapsed="false">
      <c r="A35" s="364"/>
      <c r="B35" s="364"/>
      <c r="C35" s="364"/>
      <c r="D35" s="365" t="s">
        <v>4957</v>
      </c>
      <c r="E35" s="366" t="s">
        <v>4949</v>
      </c>
      <c r="F35" s="366"/>
      <c r="G35" s="367" t="n">
        <v>266.724</v>
      </c>
      <c r="H35" s="364"/>
    </row>
    <row r="36" customFormat="false" ht="15" hidden="false" customHeight="false" outlineLevel="0" collapsed="false">
      <c r="A36" s="209"/>
      <c r="B36" s="209"/>
      <c r="C36" s="209"/>
      <c r="D36" s="365" t="s">
        <v>4958</v>
      </c>
      <c r="E36" s="366" t="s">
        <v>4951</v>
      </c>
      <c r="F36" s="366"/>
      <c r="G36" s="367" t="n">
        <v>1.831</v>
      </c>
      <c r="H36" s="213"/>
    </row>
    <row r="37" customFormat="false" ht="15" hidden="false" customHeight="false" outlineLevel="0" collapsed="false">
      <c r="A37" s="209"/>
      <c r="B37" s="209"/>
      <c r="C37" s="209"/>
      <c r="D37" s="365" t="s">
        <v>4959</v>
      </c>
      <c r="E37" s="366" t="s">
        <v>4953</v>
      </c>
      <c r="F37" s="366"/>
      <c r="G37" s="367" t="n">
        <v>1.814</v>
      </c>
      <c r="H37" s="213"/>
    </row>
    <row r="38" customFormat="false" ht="15" hidden="false" customHeight="true" outlineLevel="0" collapsed="false">
      <c r="A38" s="209" t="s">
        <v>226</v>
      </c>
      <c r="B38" s="209" t="s">
        <v>123</v>
      </c>
      <c r="C38" s="209" t="s">
        <v>217</v>
      </c>
      <c r="D38" s="210" t="s">
        <v>218</v>
      </c>
      <c r="E38" s="210"/>
      <c r="F38" s="209" t="s">
        <v>202</v>
      </c>
      <c r="G38" s="212" t="n">
        <v>563.523</v>
      </c>
      <c r="H38" s="212" t="n">
        <v>0</v>
      </c>
    </row>
    <row r="39" customFormat="false" ht="15" hidden="false" customHeight="false" outlineLevel="0" collapsed="false">
      <c r="A39" s="364"/>
      <c r="B39" s="364"/>
      <c r="C39" s="364"/>
      <c r="D39" s="365" t="s">
        <v>4960</v>
      </c>
      <c r="E39" s="366"/>
      <c r="F39" s="366"/>
      <c r="G39" s="367" t="n">
        <v>563.523</v>
      </c>
      <c r="H39" s="364"/>
    </row>
    <row r="40" customFormat="false" ht="15" hidden="false" customHeight="true" outlineLevel="0" collapsed="false">
      <c r="A40" s="209" t="s">
        <v>229</v>
      </c>
      <c r="B40" s="209" t="s">
        <v>123</v>
      </c>
      <c r="C40" s="209" t="s">
        <v>221</v>
      </c>
      <c r="D40" s="210" t="s">
        <v>222</v>
      </c>
      <c r="E40" s="210"/>
      <c r="F40" s="209" t="s">
        <v>202</v>
      </c>
      <c r="G40" s="212" t="n">
        <v>56.352</v>
      </c>
      <c r="H40" s="212" t="n">
        <v>0</v>
      </c>
    </row>
    <row r="41" customFormat="false" ht="15" hidden="false" customHeight="false" outlineLevel="0" collapsed="false">
      <c r="A41" s="364"/>
      <c r="B41" s="364"/>
      <c r="C41" s="364"/>
      <c r="D41" s="365" t="s">
        <v>4961</v>
      </c>
      <c r="E41" s="366"/>
      <c r="F41" s="366"/>
      <c r="G41" s="367" t="n">
        <v>56.352</v>
      </c>
      <c r="H41" s="364"/>
    </row>
    <row r="42" customFormat="false" ht="15" hidden="false" customHeight="true" outlineLevel="0" collapsed="false">
      <c r="A42" s="209" t="s">
        <v>233</v>
      </c>
      <c r="B42" s="209" t="s">
        <v>123</v>
      </c>
      <c r="C42" s="209" t="s">
        <v>224</v>
      </c>
      <c r="D42" s="210" t="s">
        <v>225</v>
      </c>
      <c r="E42" s="210"/>
      <c r="F42" s="209" t="s">
        <v>202</v>
      </c>
      <c r="G42" s="212" t="n">
        <v>507.171</v>
      </c>
      <c r="H42" s="212" t="n">
        <v>0</v>
      </c>
    </row>
    <row r="43" customFormat="false" ht="15" hidden="false" customHeight="false" outlineLevel="0" collapsed="false">
      <c r="A43" s="364"/>
      <c r="B43" s="364"/>
      <c r="C43" s="364"/>
      <c r="D43" s="365" t="s">
        <v>4962</v>
      </c>
      <c r="E43" s="366"/>
      <c r="F43" s="366"/>
      <c r="G43" s="367" t="n">
        <v>507.171</v>
      </c>
      <c r="H43" s="364"/>
    </row>
    <row r="44" customFormat="false" ht="15" hidden="false" customHeight="true" outlineLevel="0" collapsed="false">
      <c r="A44" s="209" t="s">
        <v>237</v>
      </c>
      <c r="B44" s="209" t="s">
        <v>123</v>
      </c>
      <c r="C44" s="209" t="s">
        <v>1064</v>
      </c>
      <c r="D44" s="210" t="s">
        <v>2756</v>
      </c>
      <c r="E44" s="210"/>
      <c r="F44" s="209" t="s">
        <v>202</v>
      </c>
      <c r="G44" s="212" t="n">
        <v>56.352</v>
      </c>
      <c r="H44" s="212" t="n">
        <v>0</v>
      </c>
    </row>
    <row r="45" customFormat="false" ht="15" hidden="false" customHeight="false" outlineLevel="0" collapsed="false">
      <c r="A45" s="364"/>
      <c r="B45" s="364"/>
      <c r="C45" s="364"/>
      <c r="D45" s="365" t="s">
        <v>4963</v>
      </c>
      <c r="E45" s="366"/>
      <c r="F45" s="366"/>
      <c r="G45" s="367" t="n">
        <v>56.352</v>
      </c>
      <c r="H45" s="364"/>
    </row>
    <row r="46" customFormat="false" ht="15" hidden="false" customHeight="true" outlineLevel="0" collapsed="false">
      <c r="A46" s="209" t="s">
        <v>242</v>
      </c>
      <c r="B46" s="209" t="s">
        <v>123</v>
      </c>
      <c r="C46" s="209" t="s">
        <v>2758</v>
      </c>
      <c r="D46" s="210" t="s">
        <v>2759</v>
      </c>
      <c r="E46" s="210"/>
      <c r="F46" s="209" t="s">
        <v>202</v>
      </c>
      <c r="G46" s="212" t="n">
        <v>127.445</v>
      </c>
      <c r="H46" s="212" t="n">
        <v>0</v>
      </c>
    </row>
    <row r="47" customFormat="false" ht="15" hidden="false" customHeight="false" outlineLevel="0" collapsed="false">
      <c r="A47" s="364"/>
      <c r="B47" s="364"/>
      <c r="C47" s="364"/>
      <c r="D47" s="365" t="s">
        <v>4964</v>
      </c>
      <c r="E47" s="366"/>
      <c r="F47" s="366"/>
      <c r="G47" s="367" t="n">
        <v>127.445</v>
      </c>
      <c r="H47" s="364"/>
    </row>
    <row r="48" customFormat="false" ht="15" hidden="false" customHeight="true" outlineLevel="0" collapsed="false">
      <c r="A48" s="209" t="s">
        <v>247</v>
      </c>
      <c r="B48" s="209" t="s">
        <v>123</v>
      </c>
      <c r="C48" s="209" t="s">
        <v>221</v>
      </c>
      <c r="D48" s="210" t="s">
        <v>2761</v>
      </c>
      <c r="E48" s="210"/>
      <c r="F48" s="209" t="s">
        <v>202</v>
      </c>
      <c r="G48" s="212" t="n">
        <v>56.352</v>
      </c>
      <c r="H48" s="212" t="n">
        <v>0</v>
      </c>
    </row>
    <row r="49" customFormat="false" ht="15" hidden="false" customHeight="false" outlineLevel="0" collapsed="false">
      <c r="A49" s="364"/>
      <c r="B49" s="364"/>
      <c r="C49" s="364"/>
      <c r="D49" s="365" t="s">
        <v>4963</v>
      </c>
      <c r="E49" s="366"/>
      <c r="F49" s="366"/>
      <c r="G49" s="367" t="n">
        <v>56.352</v>
      </c>
      <c r="H49" s="364"/>
    </row>
    <row r="50" customFormat="false" ht="15" hidden="false" customHeight="true" outlineLevel="0" collapsed="false">
      <c r="A50" s="209" t="s">
        <v>197</v>
      </c>
      <c r="B50" s="209" t="s">
        <v>123</v>
      </c>
      <c r="C50" s="209" t="s">
        <v>224</v>
      </c>
      <c r="D50" s="210" t="s">
        <v>230</v>
      </c>
      <c r="E50" s="210"/>
      <c r="F50" s="209" t="s">
        <v>202</v>
      </c>
      <c r="G50" s="212" t="n">
        <v>127.445</v>
      </c>
      <c r="H50" s="212" t="n">
        <v>0</v>
      </c>
    </row>
    <row r="51" customFormat="false" ht="15" hidden="false" customHeight="false" outlineLevel="0" collapsed="false">
      <c r="A51" s="364"/>
      <c r="B51" s="364"/>
      <c r="C51" s="364"/>
      <c r="D51" s="365" t="s">
        <v>4965</v>
      </c>
      <c r="E51" s="366"/>
      <c r="F51" s="366"/>
      <c r="G51" s="367" t="n">
        <v>127.445</v>
      </c>
      <c r="H51" s="364"/>
    </row>
    <row r="52" customFormat="false" ht="15" hidden="false" customHeight="true" outlineLevel="0" collapsed="false">
      <c r="A52" s="209" t="s">
        <v>252</v>
      </c>
      <c r="B52" s="209" t="s">
        <v>123</v>
      </c>
      <c r="C52" s="209" t="s">
        <v>1079</v>
      </c>
      <c r="D52" s="210" t="s">
        <v>2764</v>
      </c>
      <c r="E52" s="210"/>
      <c r="F52" s="209" t="s">
        <v>202</v>
      </c>
      <c r="G52" s="212" t="n">
        <v>96.365</v>
      </c>
      <c r="H52" s="212" t="n">
        <v>0</v>
      </c>
    </row>
    <row r="53" customFormat="false" ht="15" hidden="false" customHeight="false" outlineLevel="0" collapsed="false">
      <c r="A53" s="364"/>
      <c r="B53" s="364"/>
      <c r="C53" s="364"/>
      <c r="D53" s="365" t="s">
        <v>4966</v>
      </c>
      <c r="E53" s="366" t="s">
        <v>4967</v>
      </c>
      <c r="F53" s="366"/>
      <c r="G53" s="367" t="n">
        <v>96.365</v>
      </c>
      <c r="H53" s="364"/>
    </row>
    <row r="54" customFormat="false" ht="15" hidden="false" customHeight="true" outlineLevel="0" collapsed="false">
      <c r="A54" s="209" t="s">
        <v>256</v>
      </c>
      <c r="B54" s="209" t="s">
        <v>123</v>
      </c>
      <c r="C54" s="209" t="s">
        <v>234</v>
      </c>
      <c r="D54" s="210" t="s">
        <v>2766</v>
      </c>
      <c r="E54" s="210"/>
      <c r="F54" s="209" t="s">
        <v>202</v>
      </c>
      <c r="G54" s="212" t="n">
        <v>183.797</v>
      </c>
      <c r="H54" s="212" t="n">
        <v>0</v>
      </c>
    </row>
    <row r="55" customFormat="false" ht="15" hidden="false" customHeight="false" outlineLevel="0" collapsed="false">
      <c r="A55" s="364"/>
      <c r="B55" s="364"/>
      <c r="C55" s="364"/>
      <c r="D55" s="365" t="s">
        <v>4968</v>
      </c>
      <c r="E55" s="366"/>
      <c r="F55" s="366"/>
      <c r="G55" s="367" t="n">
        <v>183.797</v>
      </c>
      <c r="H55" s="364"/>
    </row>
    <row r="56" customFormat="false" ht="15" hidden="false" customHeight="true" outlineLevel="0" collapsed="false">
      <c r="A56" s="209" t="s">
        <v>214</v>
      </c>
      <c r="B56" s="209" t="s">
        <v>123</v>
      </c>
      <c r="C56" s="209" t="s">
        <v>1076</v>
      </c>
      <c r="D56" s="210" t="s">
        <v>2768</v>
      </c>
      <c r="E56" s="210"/>
      <c r="F56" s="209" t="s">
        <v>202</v>
      </c>
      <c r="G56" s="212" t="n">
        <v>96.365</v>
      </c>
      <c r="H56" s="212" t="n">
        <v>0</v>
      </c>
    </row>
    <row r="57" customFormat="false" ht="15" hidden="false" customHeight="false" outlineLevel="0" collapsed="false">
      <c r="A57" s="364"/>
      <c r="B57" s="364"/>
      <c r="C57" s="364"/>
      <c r="D57" s="365" t="s">
        <v>4969</v>
      </c>
      <c r="E57" s="366"/>
      <c r="F57" s="366"/>
      <c r="G57" s="367" t="n">
        <v>96.365</v>
      </c>
      <c r="H57" s="364"/>
    </row>
    <row r="58" customFormat="false" ht="15" hidden="false" customHeight="true" outlineLevel="0" collapsed="false">
      <c r="A58" s="209" t="s">
        <v>231</v>
      </c>
      <c r="B58" s="209" t="s">
        <v>123</v>
      </c>
      <c r="C58" s="209" t="s">
        <v>1318</v>
      </c>
      <c r="D58" s="210" t="s">
        <v>2770</v>
      </c>
      <c r="E58" s="210"/>
      <c r="F58" s="209" t="s">
        <v>1309</v>
      </c>
      <c r="G58" s="212" t="n">
        <v>6</v>
      </c>
      <c r="H58" s="212" t="n">
        <v>0</v>
      </c>
    </row>
    <row r="59" customFormat="false" ht="15" hidden="false" customHeight="false" outlineLevel="0" collapsed="false">
      <c r="A59" s="364"/>
      <c r="B59" s="364"/>
      <c r="C59" s="364"/>
      <c r="D59" s="365" t="s">
        <v>223</v>
      </c>
      <c r="E59" s="366"/>
      <c r="F59" s="366"/>
      <c r="G59" s="367" t="n">
        <v>6</v>
      </c>
      <c r="H59" s="364"/>
    </row>
    <row r="60" customFormat="false" ht="15" hidden="false" customHeight="true" outlineLevel="0" collapsed="false">
      <c r="A60" s="209" t="s">
        <v>265</v>
      </c>
      <c r="B60" s="209" t="s">
        <v>123</v>
      </c>
      <c r="C60" s="209" t="s">
        <v>2773</v>
      </c>
      <c r="D60" s="210" t="s">
        <v>2774</v>
      </c>
      <c r="E60" s="210"/>
      <c r="F60" s="209" t="s">
        <v>202</v>
      </c>
      <c r="G60" s="212" t="n">
        <v>248.22</v>
      </c>
      <c r="H60" s="212" t="n">
        <v>0</v>
      </c>
    </row>
    <row r="61" customFormat="false" ht="15" hidden="false" customHeight="false" outlineLevel="0" collapsed="false">
      <c r="A61" s="364"/>
      <c r="B61" s="364"/>
      <c r="C61" s="364"/>
      <c r="D61" s="365" t="s">
        <v>4970</v>
      </c>
      <c r="E61" s="366"/>
      <c r="F61" s="366"/>
      <c r="G61" s="367" t="n">
        <v>248.22</v>
      </c>
      <c r="H61" s="364"/>
    </row>
    <row r="62" customFormat="false" ht="15" hidden="false" customHeight="true" outlineLevel="0" collapsed="false">
      <c r="A62" s="209" t="s">
        <v>268</v>
      </c>
      <c r="B62" s="209" t="s">
        <v>123</v>
      </c>
      <c r="C62" s="209" t="s">
        <v>2778</v>
      </c>
      <c r="D62" s="210" t="s">
        <v>2779</v>
      </c>
      <c r="E62" s="210"/>
      <c r="F62" s="209" t="s">
        <v>202</v>
      </c>
      <c r="G62" s="212" t="n">
        <v>14.893</v>
      </c>
      <c r="H62" s="212" t="n">
        <v>0</v>
      </c>
    </row>
    <row r="63" customFormat="false" ht="15" hidden="false" customHeight="false" outlineLevel="0" collapsed="false">
      <c r="A63" s="364"/>
      <c r="B63" s="364"/>
      <c r="C63" s="364"/>
      <c r="D63" s="365" t="s">
        <v>4971</v>
      </c>
      <c r="E63" s="366"/>
      <c r="F63" s="366"/>
      <c r="G63" s="367" t="n">
        <v>14.893</v>
      </c>
      <c r="H63" s="364"/>
    </row>
    <row r="64" customFormat="false" ht="15" hidden="false" customHeight="true" outlineLevel="0" collapsed="false">
      <c r="A64" s="209" t="s">
        <v>271</v>
      </c>
      <c r="B64" s="209" t="s">
        <v>123</v>
      </c>
      <c r="C64" s="209" t="s">
        <v>2781</v>
      </c>
      <c r="D64" s="210" t="s">
        <v>2782</v>
      </c>
      <c r="E64" s="210"/>
      <c r="F64" s="209" t="s">
        <v>255</v>
      </c>
      <c r="G64" s="212" t="n">
        <v>2773.76</v>
      </c>
      <c r="H64" s="212" t="n">
        <v>0</v>
      </c>
    </row>
    <row r="65" customFormat="false" ht="15" hidden="false" customHeight="false" outlineLevel="0" collapsed="false">
      <c r="A65" s="364"/>
      <c r="B65" s="364"/>
      <c r="C65" s="364"/>
      <c r="D65" s="365" t="s">
        <v>4972</v>
      </c>
      <c r="E65" s="366"/>
      <c r="F65" s="366"/>
      <c r="G65" s="367" t="n">
        <v>2773.76</v>
      </c>
      <c r="H65" s="364"/>
    </row>
    <row r="66" customFormat="false" ht="15" hidden="false" customHeight="true" outlineLevel="0" collapsed="false">
      <c r="A66" s="214" t="s">
        <v>203</v>
      </c>
      <c r="B66" s="214" t="s">
        <v>123</v>
      </c>
      <c r="C66" s="214" t="s">
        <v>2784</v>
      </c>
      <c r="D66" s="215" t="s">
        <v>2785</v>
      </c>
      <c r="E66" s="215"/>
      <c r="F66" s="214" t="s">
        <v>255</v>
      </c>
      <c r="G66" s="217" t="n">
        <v>3189.824</v>
      </c>
      <c r="H66" s="217" t="n">
        <v>0</v>
      </c>
    </row>
    <row r="67" customFormat="false" ht="15" hidden="false" customHeight="false" outlineLevel="0" collapsed="false">
      <c r="A67" s="364"/>
      <c r="B67" s="364"/>
      <c r="C67" s="364"/>
      <c r="D67" s="365" t="s">
        <v>4973</v>
      </c>
      <c r="E67" s="366"/>
      <c r="F67" s="366"/>
      <c r="G67" s="368" t="n">
        <v>2773.76</v>
      </c>
      <c r="H67" s="364"/>
    </row>
    <row r="68" customFormat="false" ht="15" hidden="false" customHeight="false" outlineLevel="0" collapsed="false">
      <c r="A68" s="214"/>
      <c r="B68" s="214"/>
      <c r="C68" s="214"/>
      <c r="D68" s="365" t="s">
        <v>4974</v>
      </c>
      <c r="E68" s="366"/>
      <c r="F68" s="366"/>
      <c r="G68" s="368" t="n">
        <v>416.064</v>
      </c>
      <c r="H68" s="218"/>
    </row>
    <row r="69" customFormat="false" ht="15" hidden="false" customHeight="true" outlineLevel="0" collapsed="false">
      <c r="A69" s="209" t="s">
        <v>276</v>
      </c>
      <c r="B69" s="209" t="s">
        <v>123</v>
      </c>
      <c r="C69" s="209" t="s">
        <v>2787</v>
      </c>
      <c r="D69" s="210" t="s">
        <v>2788</v>
      </c>
      <c r="E69" s="210"/>
      <c r="F69" s="209" t="s">
        <v>264</v>
      </c>
      <c r="G69" s="212" t="n">
        <v>443.317</v>
      </c>
      <c r="H69" s="212" t="n">
        <v>0</v>
      </c>
    </row>
    <row r="70" customFormat="false" ht="15" hidden="false" customHeight="false" outlineLevel="0" collapsed="false">
      <c r="A70" s="364"/>
      <c r="B70" s="364"/>
      <c r="C70" s="364"/>
      <c r="D70" s="365" t="s">
        <v>4975</v>
      </c>
      <c r="E70" s="366"/>
      <c r="F70" s="366"/>
      <c r="G70" s="367" t="n">
        <v>443.317</v>
      </c>
      <c r="H70" s="364"/>
    </row>
    <row r="71" customFormat="false" ht="15" hidden="false" customHeight="true" outlineLevel="0" collapsed="false">
      <c r="A71" s="209" t="s">
        <v>281</v>
      </c>
      <c r="B71" s="209" t="s">
        <v>123</v>
      </c>
      <c r="C71" s="209" t="s">
        <v>1083</v>
      </c>
      <c r="D71" s="210" t="s">
        <v>1084</v>
      </c>
      <c r="E71" s="210"/>
      <c r="F71" s="209" t="s">
        <v>202</v>
      </c>
      <c r="G71" s="212" t="n">
        <v>19.528</v>
      </c>
      <c r="H71" s="212" t="n">
        <v>0</v>
      </c>
    </row>
    <row r="72" customFormat="false" ht="15" hidden="false" customHeight="false" outlineLevel="0" collapsed="false">
      <c r="A72" s="364"/>
      <c r="B72" s="364"/>
      <c r="C72" s="364"/>
      <c r="D72" s="365" t="s">
        <v>4976</v>
      </c>
      <c r="E72" s="366"/>
      <c r="F72" s="366"/>
      <c r="G72" s="367" t="n">
        <v>19.528</v>
      </c>
      <c r="H72" s="364"/>
    </row>
    <row r="73" customFormat="false" ht="15" hidden="false" customHeight="true" outlineLevel="0" collapsed="false">
      <c r="A73" s="209" t="s">
        <v>286</v>
      </c>
      <c r="B73" s="209" t="s">
        <v>123</v>
      </c>
      <c r="C73" s="209" t="s">
        <v>2792</v>
      </c>
      <c r="D73" s="210" t="s">
        <v>2793</v>
      </c>
      <c r="E73" s="210"/>
      <c r="F73" s="209" t="s">
        <v>202</v>
      </c>
      <c r="G73" s="212" t="n">
        <v>0.72</v>
      </c>
      <c r="H73" s="212" t="n">
        <v>0</v>
      </c>
    </row>
    <row r="74" customFormat="false" ht="15" hidden="false" customHeight="false" outlineLevel="0" collapsed="false">
      <c r="A74" s="364"/>
      <c r="B74" s="364"/>
      <c r="C74" s="364"/>
      <c r="D74" s="365" t="s">
        <v>4977</v>
      </c>
      <c r="E74" s="366" t="s">
        <v>4978</v>
      </c>
      <c r="F74" s="366"/>
      <c r="G74" s="367" t="n">
        <v>0.72</v>
      </c>
      <c r="H74" s="364"/>
    </row>
    <row r="75" customFormat="false" ht="24.05" hidden="false" customHeight="true" outlineLevel="0" collapsed="false">
      <c r="A75" s="209" t="s">
        <v>289</v>
      </c>
      <c r="B75" s="209" t="s">
        <v>123</v>
      </c>
      <c r="C75" s="209" t="s">
        <v>2796</v>
      </c>
      <c r="D75" s="210" t="s">
        <v>2797</v>
      </c>
      <c r="E75" s="210"/>
      <c r="F75" s="209" t="s">
        <v>202</v>
      </c>
      <c r="G75" s="212" t="n">
        <v>41.184</v>
      </c>
      <c r="H75" s="212" t="n">
        <v>0</v>
      </c>
    </row>
    <row r="76" customFormat="false" ht="15" hidden="false" customHeight="false" outlineLevel="0" collapsed="false">
      <c r="A76" s="364"/>
      <c r="B76" s="364"/>
      <c r="C76" s="364"/>
      <c r="D76" s="365" t="s">
        <v>4979</v>
      </c>
      <c r="E76" s="366"/>
      <c r="F76" s="366"/>
      <c r="G76" s="367" t="n">
        <v>41.184</v>
      </c>
      <c r="H76" s="364"/>
    </row>
    <row r="77" customFormat="false" ht="15" hidden="false" customHeight="true" outlineLevel="0" collapsed="false">
      <c r="A77" s="209" t="s">
        <v>292</v>
      </c>
      <c r="B77" s="209" t="s">
        <v>123</v>
      </c>
      <c r="C77" s="209" t="s">
        <v>2800</v>
      </c>
      <c r="D77" s="210" t="s">
        <v>2801</v>
      </c>
      <c r="E77" s="210"/>
      <c r="F77" s="209" t="s">
        <v>255</v>
      </c>
      <c r="G77" s="212" t="n">
        <v>79.853</v>
      </c>
      <c r="H77" s="212" t="n">
        <v>0</v>
      </c>
    </row>
    <row r="78" customFormat="false" ht="15" hidden="false" customHeight="false" outlineLevel="0" collapsed="false">
      <c r="A78" s="364"/>
      <c r="B78" s="364"/>
      <c r="C78" s="364"/>
      <c r="D78" s="365" t="s">
        <v>4980</v>
      </c>
      <c r="E78" s="366"/>
      <c r="F78" s="366"/>
      <c r="G78" s="367" t="n">
        <v>79.853</v>
      </c>
      <c r="H78" s="364"/>
    </row>
    <row r="79" customFormat="false" ht="15" hidden="false" customHeight="true" outlineLevel="0" collapsed="false">
      <c r="A79" s="214" t="s">
        <v>240</v>
      </c>
      <c r="B79" s="214" t="s">
        <v>123</v>
      </c>
      <c r="C79" s="214" t="s">
        <v>2803</v>
      </c>
      <c r="D79" s="215" t="s">
        <v>2804</v>
      </c>
      <c r="E79" s="215"/>
      <c r="F79" s="214" t="s">
        <v>261</v>
      </c>
      <c r="G79" s="217" t="n">
        <v>245.7</v>
      </c>
      <c r="H79" s="217" t="n">
        <v>0</v>
      </c>
    </row>
    <row r="80" customFormat="false" ht="15" hidden="false" customHeight="false" outlineLevel="0" collapsed="false">
      <c r="A80" s="364"/>
      <c r="B80" s="364"/>
      <c r="C80" s="364"/>
      <c r="D80" s="365" t="s">
        <v>4981</v>
      </c>
      <c r="E80" s="366"/>
      <c r="F80" s="366"/>
      <c r="G80" s="368" t="n">
        <v>234</v>
      </c>
      <c r="H80" s="364"/>
    </row>
    <row r="81" customFormat="false" ht="15" hidden="false" customHeight="false" outlineLevel="0" collapsed="false">
      <c r="A81" s="214"/>
      <c r="B81" s="214"/>
      <c r="C81" s="214"/>
      <c r="D81" s="365" t="s">
        <v>4982</v>
      </c>
      <c r="E81" s="366"/>
      <c r="F81" s="366"/>
      <c r="G81" s="368" t="n">
        <v>11.7</v>
      </c>
      <c r="H81" s="218"/>
    </row>
    <row r="82" customFormat="false" ht="15" hidden="false" customHeight="true" outlineLevel="0" collapsed="false">
      <c r="A82" s="209" t="s">
        <v>297</v>
      </c>
      <c r="B82" s="209" t="s">
        <v>123</v>
      </c>
      <c r="C82" s="209" t="s">
        <v>2806</v>
      </c>
      <c r="D82" s="210" t="s">
        <v>2807</v>
      </c>
      <c r="E82" s="210"/>
      <c r="F82" s="209" t="s">
        <v>255</v>
      </c>
      <c r="G82" s="212" t="n">
        <v>16.38</v>
      </c>
      <c r="H82" s="212" t="n">
        <v>0</v>
      </c>
    </row>
    <row r="83" customFormat="false" ht="15" hidden="false" customHeight="false" outlineLevel="0" collapsed="false">
      <c r="A83" s="364"/>
      <c r="B83" s="364"/>
      <c r="C83" s="364"/>
      <c r="D83" s="365" t="s">
        <v>4983</v>
      </c>
      <c r="E83" s="366"/>
      <c r="F83" s="366"/>
      <c r="G83" s="367" t="n">
        <v>16.38</v>
      </c>
      <c r="H83" s="364"/>
    </row>
    <row r="84" customFormat="false" ht="15" hidden="false" customHeight="true" outlineLevel="0" collapsed="false">
      <c r="A84" s="209" t="s">
        <v>300</v>
      </c>
      <c r="B84" s="209" t="s">
        <v>123</v>
      </c>
      <c r="C84" s="209" t="s">
        <v>2809</v>
      </c>
      <c r="D84" s="210" t="s">
        <v>2810</v>
      </c>
      <c r="E84" s="210"/>
      <c r="F84" s="209" t="s">
        <v>264</v>
      </c>
      <c r="G84" s="212" t="n">
        <v>36.389</v>
      </c>
      <c r="H84" s="212" t="n">
        <v>0</v>
      </c>
    </row>
    <row r="85" customFormat="false" ht="15" hidden="false" customHeight="false" outlineLevel="0" collapsed="false">
      <c r="A85" s="364"/>
      <c r="B85" s="364"/>
      <c r="C85" s="364"/>
      <c r="D85" s="365" t="s">
        <v>4984</v>
      </c>
      <c r="E85" s="366"/>
      <c r="F85" s="366"/>
      <c r="G85" s="367" t="n">
        <v>36.389</v>
      </c>
      <c r="H85" s="364"/>
    </row>
    <row r="86" customFormat="false" ht="15" hidden="false" customHeight="true" outlineLevel="0" collapsed="false">
      <c r="A86" s="209" t="s">
        <v>303</v>
      </c>
      <c r="B86" s="209" t="s">
        <v>123</v>
      </c>
      <c r="C86" s="209" t="s">
        <v>2813</v>
      </c>
      <c r="D86" s="210" t="s">
        <v>2814</v>
      </c>
      <c r="E86" s="210"/>
      <c r="F86" s="209" t="s">
        <v>313</v>
      </c>
      <c r="G86" s="212" t="n">
        <v>239</v>
      </c>
      <c r="H86" s="212" t="n">
        <v>0</v>
      </c>
    </row>
    <row r="87" customFormat="false" ht="15" hidden="false" customHeight="false" outlineLevel="0" collapsed="false">
      <c r="A87" s="364"/>
      <c r="B87" s="364"/>
      <c r="C87" s="364"/>
      <c r="D87" s="365" t="s">
        <v>959</v>
      </c>
      <c r="E87" s="366"/>
      <c r="F87" s="366"/>
      <c r="G87" s="367" t="n">
        <v>239</v>
      </c>
      <c r="H87" s="364"/>
    </row>
    <row r="88" customFormat="false" ht="15" hidden="false" customHeight="true" outlineLevel="0" collapsed="false">
      <c r="A88" s="214" t="s">
        <v>279</v>
      </c>
      <c r="B88" s="214" t="s">
        <v>123</v>
      </c>
      <c r="C88" s="214" t="s">
        <v>2818</v>
      </c>
      <c r="D88" s="215" t="s">
        <v>2819</v>
      </c>
      <c r="E88" s="215"/>
      <c r="F88" s="214" t="s">
        <v>261</v>
      </c>
      <c r="G88" s="217" t="n">
        <v>9.81</v>
      </c>
      <c r="H88" s="217" t="n">
        <v>0</v>
      </c>
    </row>
    <row r="89" customFormat="false" ht="15" hidden="false" customHeight="false" outlineLevel="0" collapsed="false">
      <c r="A89" s="364"/>
      <c r="B89" s="364"/>
      <c r="C89" s="364"/>
      <c r="D89" s="365" t="s">
        <v>4985</v>
      </c>
      <c r="E89" s="366"/>
      <c r="F89" s="366"/>
      <c r="G89" s="368" t="n">
        <v>9</v>
      </c>
      <c r="H89" s="364"/>
    </row>
    <row r="90" customFormat="false" ht="15" hidden="false" customHeight="false" outlineLevel="0" collapsed="false">
      <c r="A90" s="214"/>
      <c r="B90" s="214"/>
      <c r="C90" s="214"/>
      <c r="D90" s="365" t="s">
        <v>4986</v>
      </c>
      <c r="E90" s="366"/>
      <c r="F90" s="366"/>
      <c r="G90" s="368" t="n">
        <v>0.81</v>
      </c>
      <c r="H90" s="218"/>
    </row>
    <row r="91" customFormat="false" ht="15" hidden="false" customHeight="true" outlineLevel="0" collapsed="false">
      <c r="A91" s="214" t="s">
        <v>310</v>
      </c>
      <c r="B91" s="214" t="s">
        <v>123</v>
      </c>
      <c r="C91" s="214" t="s">
        <v>2821</v>
      </c>
      <c r="D91" s="215" t="s">
        <v>2822</v>
      </c>
      <c r="E91" s="215"/>
      <c r="F91" s="214" t="s">
        <v>261</v>
      </c>
      <c r="G91" s="217" t="n">
        <v>2.18</v>
      </c>
      <c r="H91" s="217" t="n">
        <v>0</v>
      </c>
    </row>
    <row r="92" customFormat="false" ht="15" hidden="false" customHeight="false" outlineLevel="0" collapsed="false">
      <c r="A92" s="364"/>
      <c r="B92" s="364"/>
      <c r="C92" s="364"/>
      <c r="D92" s="365" t="s">
        <v>4987</v>
      </c>
      <c r="E92" s="366"/>
      <c r="F92" s="366"/>
      <c r="G92" s="368" t="n">
        <v>2</v>
      </c>
      <c r="H92" s="364"/>
    </row>
    <row r="93" customFormat="false" ht="15" hidden="false" customHeight="false" outlineLevel="0" collapsed="false">
      <c r="A93" s="214"/>
      <c r="B93" s="214"/>
      <c r="C93" s="214"/>
      <c r="D93" s="365" t="s">
        <v>4988</v>
      </c>
      <c r="E93" s="366"/>
      <c r="F93" s="366"/>
      <c r="G93" s="368" t="n">
        <v>0.18</v>
      </c>
      <c r="H93" s="218"/>
    </row>
    <row r="94" customFormat="false" ht="15" hidden="false" customHeight="true" outlineLevel="0" collapsed="false">
      <c r="A94" s="214" t="s">
        <v>315</v>
      </c>
      <c r="B94" s="214" t="s">
        <v>123</v>
      </c>
      <c r="C94" s="214" t="s">
        <v>2824</v>
      </c>
      <c r="D94" s="215" t="s">
        <v>2825</v>
      </c>
      <c r="E94" s="215"/>
      <c r="F94" s="214" t="s">
        <v>261</v>
      </c>
      <c r="G94" s="217" t="n">
        <v>43.6</v>
      </c>
      <c r="H94" s="217" t="n">
        <v>0</v>
      </c>
    </row>
    <row r="95" customFormat="false" ht="15" hidden="false" customHeight="false" outlineLevel="0" collapsed="false">
      <c r="A95" s="364"/>
      <c r="B95" s="364"/>
      <c r="C95" s="364"/>
      <c r="D95" s="365" t="s">
        <v>4989</v>
      </c>
      <c r="E95" s="366"/>
      <c r="F95" s="366"/>
      <c r="G95" s="368" t="n">
        <v>40</v>
      </c>
      <c r="H95" s="364"/>
    </row>
    <row r="96" customFormat="false" ht="15" hidden="false" customHeight="false" outlineLevel="0" collapsed="false">
      <c r="A96" s="214"/>
      <c r="B96" s="214"/>
      <c r="C96" s="214"/>
      <c r="D96" s="365" t="s">
        <v>4990</v>
      </c>
      <c r="E96" s="366"/>
      <c r="F96" s="366"/>
      <c r="G96" s="368" t="n">
        <v>3.6</v>
      </c>
      <c r="H96" s="218"/>
    </row>
    <row r="97" customFormat="false" ht="15" hidden="false" customHeight="true" outlineLevel="0" collapsed="false">
      <c r="A97" s="209" t="s">
        <v>308</v>
      </c>
      <c r="B97" s="209" t="s">
        <v>123</v>
      </c>
      <c r="C97" s="209" t="s">
        <v>2827</v>
      </c>
      <c r="D97" s="210" t="s">
        <v>2828</v>
      </c>
      <c r="E97" s="210"/>
      <c r="F97" s="209" t="s">
        <v>261</v>
      </c>
      <c r="G97" s="212" t="n">
        <v>116</v>
      </c>
      <c r="H97" s="212" t="n">
        <v>0</v>
      </c>
    </row>
    <row r="98" customFormat="false" ht="15" hidden="false" customHeight="false" outlineLevel="0" collapsed="false">
      <c r="A98" s="364"/>
      <c r="B98" s="364"/>
      <c r="C98" s="364"/>
      <c r="D98" s="365" t="s">
        <v>4991</v>
      </c>
      <c r="E98" s="366"/>
      <c r="F98" s="366"/>
      <c r="G98" s="367" t="n">
        <v>116</v>
      </c>
      <c r="H98" s="364"/>
    </row>
    <row r="99" customFormat="false" ht="15" hidden="false" customHeight="true" outlineLevel="0" collapsed="false">
      <c r="A99" s="214" t="s">
        <v>320</v>
      </c>
      <c r="B99" s="214" t="s">
        <v>123</v>
      </c>
      <c r="C99" s="214" t="s">
        <v>2830</v>
      </c>
      <c r="D99" s="215" t="s">
        <v>2831</v>
      </c>
      <c r="E99" s="215"/>
      <c r="F99" s="214" t="s">
        <v>261</v>
      </c>
      <c r="G99" s="217" t="n">
        <v>56</v>
      </c>
      <c r="H99" s="217" t="n">
        <v>0</v>
      </c>
    </row>
    <row r="100" customFormat="false" ht="15" hidden="false" customHeight="false" outlineLevel="0" collapsed="false">
      <c r="A100" s="364"/>
      <c r="B100" s="364"/>
      <c r="C100" s="364"/>
      <c r="D100" s="365" t="s">
        <v>4992</v>
      </c>
      <c r="E100" s="366"/>
      <c r="F100" s="366"/>
      <c r="G100" s="368" t="n">
        <v>56</v>
      </c>
      <c r="H100" s="364"/>
    </row>
    <row r="101" customFormat="false" ht="15" hidden="false" customHeight="true" outlineLevel="0" collapsed="false">
      <c r="A101" s="214" t="s">
        <v>323</v>
      </c>
      <c r="B101" s="214" t="s">
        <v>123</v>
      </c>
      <c r="C101" s="214" t="s">
        <v>2833</v>
      </c>
      <c r="D101" s="215" t="s">
        <v>2834</v>
      </c>
      <c r="E101" s="215"/>
      <c r="F101" s="214" t="s">
        <v>261</v>
      </c>
      <c r="G101" s="217" t="n">
        <v>56</v>
      </c>
      <c r="H101" s="217" t="n">
        <v>0</v>
      </c>
    </row>
    <row r="102" customFormat="false" ht="15" hidden="false" customHeight="false" outlineLevel="0" collapsed="false">
      <c r="A102" s="364"/>
      <c r="B102" s="364"/>
      <c r="C102" s="364"/>
      <c r="D102" s="365" t="s">
        <v>388</v>
      </c>
      <c r="E102" s="366"/>
      <c r="F102" s="366"/>
      <c r="G102" s="368" t="n">
        <v>56</v>
      </c>
      <c r="H102" s="364"/>
    </row>
    <row r="103" customFormat="false" ht="15" hidden="false" customHeight="true" outlineLevel="0" collapsed="false">
      <c r="A103" s="214" t="s">
        <v>326</v>
      </c>
      <c r="B103" s="214" t="s">
        <v>123</v>
      </c>
      <c r="C103" s="214" t="s">
        <v>2836</v>
      </c>
      <c r="D103" s="215" t="s">
        <v>2837</v>
      </c>
      <c r="E103" s="215"/>
      <c r="F103" s="214" t="s">
        <v>261</v>
      </c>
      <c r="G103" s="217" t="n">
        <v>4</v>
      </c>
      <c r="H103" s="217" t="n">
        <v>0</v>
      </c>
    </row>
    <row r="104" customFormat="false" ht="15" hidden="false" customHeight="false" outlineLevel="0" collapsed="false">
      <c r="A104" s="364"/>
      <c r="B104" s="364"/>
      <c r="C104" s="364"/>
      <c r="D104" s="365" t="s">
        <v>216</v>
      </c>
      <c r="E104" s="366"/>
      <c r="F104" s="366"/>
      <c r="G104" s="368" t="n">
        <v>4</v>
      </c>
      <c r="H104" s="364"/>
    </row>
    <row r="105" customFormat="false" ht="15" hidden="false" customHeight="true" outlineLevel="0" collapsed="false">
      <c r="A105" s="209" t="s">
        <v>329</v>
      </c>
      <c r="B105" s="209" t="s">
        <v>123</v>
      </c>
      <c r="C105" s="209" t="s">
        <v>2839</v>
      </c>
      <c r="D105" s="210" t="s">
        <v>2840</v>
      </c>
      <c r="E105" s="210"/>
      <c r="F105" s="209" t="s">
        <v>261</v>
      </c>
      <c r="G105" s="212" t="n">
        <v>56</v>
      </c>
      <c r="H105" s="212" t="n">
        <v>0</v>
      </c>
    </row>
    <row r="106" customFormat="false" ht="15" hidden="false" customHeight="false" outlineLevel="0" collapsed="false">
      <c r="A106" s="364"/>
      <c r="B106" s="364"/>
      <c r="C106" s="364"/>
      <c r="D106" s="365" t="s">
        <v>388</v>
      </c>
      <c r="E106" s="366"/>
      <c r="F106" s="366"/>
      <c r="G106" s="367" t="n">
        <v>56</v>
      </c>
      <c r="H106" s="364"/>
    </row>
    <row r="107" customFormat="false" ht="15" hidden="false" customHeight="true" outlineLevel="0" collapsed="false">
      <c r="A107" s="214" t="s">
        <v>334</v>
      </c>
      <c r="B107" s="214" t="s">
        <v>123</v>
      </c>
      <c r="C107" s="214" t="s">
        <v>2842</v>
      </c>
      <c r="D107" s="215" t="s">
        <v>2843</v>
      </c>
      <c r="E107" s="215"/>
      <c r="F107" s="214" t="s">
        <v>261</v>
      </c>
      <c r="G107" s="217" t="n">
        <v>56</v>
      </c>
      <c r="H107" s="217" t="n">
        <v>0</v>
      </c>
    </row>
    <row r="108" customFormat="false" ht="15" hidden="false" customHeight="false" outlineLevel="0" collapsed="false">
      <c r="A108" s="364"/>
      <c r="B108" s="364"/>
      <c r="C108" s="364"/>
      <c r="D108" s="365" t="s">
        <v>388</v>
      </c>
      <c r="E108" s="366"/>
      <c r="F108" s="366"/>
      <c r="G108" s="368" t="n">
        <v>56</v>
      </c>
      <c r="H108" s="364"/>
    </row>
    <row r="109" customFormat="false" ht="15" hidden="false" customHeight="true" outlineLevel="0" collapsed="false">
      <c r="A109" s="209" t="s">
        <v>339</v>
      </c>
      <c r="B109" s="209" t="s">
        <v>123</v>
      </c>
      <c r="C109" s="209" t="s">
        <v>2845</v>
      </c>
      <c r="D109" s="210" t="s">
        <v>2846</v>
      </c>
      <c r="E109" s="210"/>
      <c r="F109" s="209" t="s">
        <v>313</v>
      </c>
      <c r="G109" s="212" t="n">
        <v>1576</v>
      </c>
      <c r="H109" s="212" t="n">
        <v>0</v>
      </c>
    </row>
    <row r="110" customFormat="false" ht="15" hidden="false" customHeight="false" outlineLevel="0" collapsed="false">
      <c r="A110" s="364"/>
      <c r="B110" s="364"/>
      <c r="C110" s="364"/>
      <c r="D110" s="365" t="s">
        <v>4224</v>
      </c>
      <c r="E110" s="366"/>
      <c r="F110" s="366"/>
      <c r="G110" s="367" t="n">
        <v>1576</v>
      </c>
      <c r="H110" s="364"/>
    </row>
    <row r="111" customFormat="false" ht="15" hidden="false" customHeight="true" outlineLevel="0" collapsed="false">
      <c r="A111" s="214" t="s">
        <v>332</v>
      </c>
      <c r="B111" s="214" t="s">
        <v>123</v>
      </c>
      <c r="C111" s="214" t="s">
        <v>2848</v>
      </c>
      <c r="D111" s="215" t="s">
        <v>2849</v>
      </c>
      <c r="E111" s="215"/>
      <c r="F111" s="214" t="s">
        <v>313</v>
      </c>
      <c r="G111" s="217" t="n">
        <v>1654.8</v>
      </c>
      <c r="H111" s="217" t="n">
        <v>0</v>
      </c>
    </row>
    <row r="112" customFormat="false" ht="15" hidden="false" customHeight="false" outlineLevel="0" collapsed="false">
      <c r="A112" s="364"/>
      <c r="B112" s="364"/>
      <c r="C112" s="364"/>
      <c r="D112" s="365" t="s">
        <v>4224</v>
      </c>
      <c r="E112" s="366"/>
      <c r="F112" s="366"/>
      <c r="G112" s="368" t="n">
        <v>1576</v>
      </c>
      <c r="H112" s="364"/>
    </row>
    <row r="113" customFormat="false" ht="15" hidden="false" customHeight="false" outlineLevel="0" collapsed="false">
      <c r="A113" s="214"/>
      <c r="B113" s="214"/>
      <c r="C113" s="214"/>
      <c r="D113" s="365" t="s">
        <v>4993</v>
      </c>
      <c r="E113" s="366"/>
      <c r="F113" s="366"/>
      <c r="G113" s="368" t="n">
        <v>78.8</v>
      </c>
      <c r="H113" s="218"/>
    </row>
    <row r="114" customFormat="false" ht="15" hidden="false" customHeight="true" outlineLevel="0" collapsed="false">
      <c r="A114" s="209" t="s">
        <v>344</v>
      </c>
      <c r="B114" s="209" t="s">
        <v>123</v>
      </c>
      <c r="C114" s="209" t="s">
        <v>2851</v>
      </c>
      <c r="D114" s="210" t="s">
        <v>2852</v>
      </c>
      <c r="E114" s="210"/>
      <c r="F114" s="209" t="s">
        <v>261</v>
      </c>
      <c r="G114" s="212" t="n">
        <v>56</v>
      </c>
      <c r="H114" s="212" t="n">
        <v>0</v>
      </c>
    </row>
    <row r="115" customFormat="false" ht="15" hidden="false" customHeight="false" outlineLevel="0" collapsed="false">
      <c r="A115" s="364"/>
      <c r="B115" s="364"/>
      <c r="C115" s="364"/>
      <c r="D115" s="365" t="s">
        <v>388</v>
      </c>
      <c r="E115" s="366"/>
      <c r="F115" s="366"/>
      <c r="G115" s="367" t="n">
        <v>56</v>
      </c>
      <c r="H115" s="364"/>
    </row>
    <row r="116" customFormat="false" ht="15" hidden="false" customHeight="true" outlineLevel="0" collapsed="false">
      <c r="A116" s="214" t="s">
        <v>347</v>
      </c>
      <c r="B116" s="214" t="s">
        <v>123</v>
      </c>
      <c r="C116" s="214" t="s">
        <v>2854</v>
      </c>
      <c r="D116" s="215" t="s">
        <v>2855</v>
      </c>
      <c r="E116" s="215"/>
      <c r="F116" s="214" t="s">
        <v>261</v>
      </c>
      <c r="G116" s="217" t="n">
        <v>56</v>
      </c>
      <c r="H116" s="217" t="n">
        <v>0</v>
      </c>
    </row>
    <row r="117" customFormat="false" ht="15" hidden="false" customHeight="false" outlineLevel="0" collapsed="false">
      <c r="A117" s="364"/>
      <c r="B117" s="364"/>
      <c r="C117" s="364"/>
      <c r="D117" s="365" t="s">
        <v>388</v>
      </c>
      <c r="E117" s="366"/>
      <c r="F117" s="366"/>
      <c r="G117" s="368" t="n">
        <v>56</v>
      </c>
      <c r="H117" s="364"/>
    </row>
    <row r="118" customFormat="false" ht="15" hidden="false" customHeight="true" outlineLevel="0" collapsed="false">
      <c r="A118" s="209" t="s">
        <v>350</v>
      </c>
      <c r="B118" s="209" t="s">
        <v>123</v>
      </c>
      <c r="C118" s="209" t="s">
        <v>2857</v>
      </c>
      <c r="D118" s="210" t="s">
        <v>2858</v>
      </c>
      <c r="E118" s="210"/>
      <c r="F118" s="209" t="s">
        <v>264</v>
      </c>
      <c r="G118" s="212" t="n">
        <v>1.946</v>
      </c>
      <c r="H118" s="212" t="n">
        <v>0</v>
      </c>
    </row>
    <row r="119" customFormat="false" ht="15" hidden="false" customHeight="false" outlineLevel="0" collapsed="false">
      <c r="A119" s="364"/>
      <c r="B119" s="364"/>
      <c r="C119" s="364"/>
      <c r="D119" s="365" t="s">
        <v>4994</v>
      </c>
      <c r="E119" s="366"/>
      <c r="F119" s="366"/>
      <c r="G119" s="367" t="n">
        <v>1.946</v>
      </c>
      <c r="H119" s="364"/>
    </row>
    <row r="120" customFormat="false" ht="24.05" hidden="false" customHeight="true" outlineLevel="0" collapsed="false">
      <c r="A120" s="209" t="s">
        <v>353</v>
      </c>
      <c r="B120" s="209" t="s">
        <v>123</v>
      </c>
      <c r="C120" s="209" t="s">
        <v>2861</v>
      </c>
      <c r="D120" s="210" t="s">
        <v>2862</v>
      </c>
      <c r="E120" s="210"/>
      <c r="F120" s="209" t="s">
        <v>261</v>
      </c>
      <c r="G120" s="212" t="n">
        <v>1</v>
      </c>
      <c r="H120" s="212" t="n">
        <v>0</v>
      </c>
    </row>
    <row r="121" customFormat="false" ht="15" hidden="false" customHeight="false" outlineLevel="0" collapsed="false">
      <c r="A121" s="364"/>
      <c r="B121" s="364"/>
      <c r="C121" s="364"/>
      <c r="D121" s="365" t="s">
        <v>199</v>
      </c>
      <c r="E121" s="366"/>
      <c r="F121" s="366"/>
      <c r="G121" s="367" t="n">
        <v>1</v>
      </c>
      <c r="H121" s="364"/>
    </row>
    <row r="122" customFormat="false" ht="24.05" hidden="false" customHeight="true" outlineLevel="0" collapsed="false">
      <c r="A122" s="209" t="s">
        <v>356</v>
      </c>
      <c r="B122" s="209" t="s">
        <v>123</v>
      </c>
      <c r="C122" s="209" t="s">
        <v>2865</v>
      </c>
      <c r="D122" s="210" t="s">
        <v>2866</v>
      </c>
      <c r="E122" s="210"/>
      <c r="F122" s="209" t="s">
        <v>261</v>
      </c>
      <c r="G122" s="212" t="n">
        <v>1</v>
      </c>
      <c r="H122" s="212" t="n">
        <v>0</v>
      </c>
    </row>
    <row r="123" customFormat="false" ht="15" hidden="false" customHeight="false" outlineLevel="0" collapsed="false">
      <c r="A123" s="364"/>
      <c r="B123" s="364"/>
      <c r="C123" s="364"/>
      <c r="D123" s="365" t="s">
        <v>199</v>
      </c>
      <c r="E123" s="366"/>
      <c r="F123" s="366"/>
      <c r="G123" s="367" t="n">
        <v>1</v>
      </c>
      <c r="H123" s="364"/>
    </row>
    <row r="124" customFormat="false" ht="15" hidden="false" customHeight="true" outlineLevel="0" collapsed="false">
      <c r="A124" s="209" t="s">
        <v>360</v>
      </c>
      <c r="B124" s="209" t="s">
        <v>123</v>
      </c>
      <c r="C124" s="209" t="s">
        <v>2868</v>
      </c>
      <c r="D124" s="210" t="s">
        <v>2869</v>
      </c>
      <c r="E124" s="210"/>
      <c r="F124" s="209" t="s">
        <v>261</v>
      </c>
      <c r="G124" s="212" t="n">
        <v>1</v>
      </c>
      <c r="H124" s="212" t="n">
        <v>0</v>
      </c>
    </row>
    <row r="125" customFormat="false" ht="15" hidden="false" customHeight="false" outlineLevel="0" collapsed="false">
      <c r="A125" s="364"/>
      <c r="B125" s="364"/>
      <c r="C125" s="364"/>
      <c r="D125" s="365" t="s">
        <v>199</v>
      </c>
      <c r="E125" s="366"/>
      <c r="F125" s="366"/>
      <c r="G125" s="367" t="n">
        <v>1</v>
      </c>
      <c r="H125" s="364"/>
    </row>
    <row r="126" customFormat="false" ht="15" hidden="false" customHeight="true" outlineLevel="0" collapsed="false">
      <c r="A126" s="209" t="s">
        <v>363</v>
      </c>
      <c r="B126" s="209" t="s">
        <v>123</v>
      </c>
      <c r="C126" s="209" t="s">
        <v>2871</v>
      </c>
      <c r="D126" s="210" t="s">
        <v>2872</v>
      </c>
      <c r="E126" s="210"/>
      <c r="F126" s="209" t="s">
        <v>261</v>
      </c>
      <c r="G126" s="212" t="n">
        <v>2</v>
      </c>
      <c r="H126" s="212" t="n">
        <v>0</v>
      </c>
    </row>
    <row r="127" customFormat="false" ht="15" hidden="false" customHeight="false" outlineLevel="0" collapsed="false">
      <c r="A127" s="364"/>
      <c r="B127" s="364"/>
      <c r="C127" s="364"/>
      <c r="D127" s="365" t="s">
        <v>208</v>
      </c>
      <c r="E127" s="366"/>
      <c r="F127" s="366"/>
      <c r="G127" s="367" t="n">
        <v>2</v>
      </c>
      <c r="H127" s="364"/>
    </row>
    <row r="128" customFormat="false" ht="15" hidden="false" customHeight="true" outlineLevel="0" collapsed="false">
      <c r="A128" s="209" t="s">
        <v>366</v>
      </c>
      <c r="B128" s="209" t="s">
        <v>123</v>
      </c>
      <c r="C128" s="209" t="s">
        <v>2874</v>
      </c>
      <c r="D128" s="210" t="s">
        <v>2875</v>
      </c>
      <c r="E128" s="210"/>
      <c r="F128" s="209" t="s">
        <v>313</v>
      </c>
      <c r="G128" s="212" t="n">
        <v>239</v>
      </c>
      <c r="H128" s="212" t="n">
        <v>0</v>
      </c>
    </row>
    <row r="129" customFormat="false" ht="15" hidden="false" customHeight="false" outlineLevel="0" collapsed="false">
      <c r="A129" s="364"/>
      <c r="B129" s="364"/>
      <c r="C129" s="364"/>
      <c r="D129" s="365" t="s">
        <v>959</v>
      </c>
      <c r="E129" s="366"/>
      <c r="F129" s="366"/>
      <c r="G129" s="367" t="n">
        <v>239</v>
      </c>
      <c r="H129" s="364"/>
    </row>
    <row r="130" customFormat="false" ht="15" hidden="false" customHeight="true" outlineLevel="0" collapsed="false">
      <c r="A130" s="209" t="s">
        <v>369</v>
      </c>
      <c r="B130" s="209" t="s">
        <v>123</v>
      </c>
      <c r="C130" s="209" t="s">
        <v>2877</v>
      </c>
      <c r="D130" s="210" t="s">
        <v>2878</v>
      </c>
      <c r="E130" s="210"/>
      <c r="F130" s="209" t="s">
        <v>313</v>
      </c>
      <c r="G130" s="212" t="n">
        <v>239</v>
      </c>
      <c r="H130" s="212" t="n">
        <v>0</v>
      </c>
    </row>
    <row r="131" customFormat="false" ht="15" hidden="false" customHeight="false" outlineLevel="0" collapsed="false">
      <c r="A131" s="364"/>
      <c r="B131" s="364"/>
      <c r="C131" s="364"/>
      <c r="D131" s="365" t="s">
        <v>959</v>
      </c>
      <c r="E131" s="366"/>
      <c r="F131" s="366"/>
      <c r="G131" s="367" t="n">
        <v>239</v>
      </c>
      <c r="H131" s="364"/>
    </row>
    <row r="132" customFormat="false" ht="15" hidden="false" customHeight="true" outlineLevel="0" collapsed="false">
      <c r="A132" s="209" t="s">
        <v>372</v>
      </c>
      <c r="B132" s="209" t="s">
        <v>123</v>
      </c>
      <c r="C132" s="209" t="s">
        <v>1973</v>
      </c>
      <c r="D132" s="210" t="s">
        <v>1974</v>
      </c>
      <c r="E132" s="210"/>
      <c r="F132" s="209" t="s">
        <v>264</v>
      </c>
      <c r="G132" s="212" t="n">
        <v>189.497</v>
      </c>
      <c r="H132" s="212" t="n">
        <v>0</v>
      </c>
    </row>
    <row r="133" customFormat="false" ht="15" hidden="false" customHeight="false" outlineLevel="0" collapsed="false">
      <c r="A133" s="364"/>
      <c r="B133" s="364"/>
      <c r="C133" s="364"/>
      <c r="D133" s="365" t="s">
        <v>4995</v>
      </c>
      <c r="E133" s="366"/>
      <c r="F133" s="366"/>
      <c r="G133" s="367" t="n">
        <v>189.497</v>
      </c>
      <c r="H133" s="364"/>
    </row>
    <row r="135" customFormat="false" ht="15" hidden="false" customHeight="false" outlineLevel="0" collapsed="false">
      <c r="A135" s="1"/>
    </row>
    <row r="136" customFormat="false" ht="15" hidden="false" customHeight="false" outlineLevel="0" collapsed="false">
      <c r="A136" s="11"/>
      <c r="B136" s="11"/>
      <c r="C136" s="11"/>
      <c r="D136" s="11"/>
      <c r="E136" s="11"/>
      <c r="F136" s="11"/>
      <c r="G136" s="11"/>
    </row>
  </sheetData>
  <mergeCells count="14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E21:F21"/>
    <mergeCell ref="E22:F22"/>
    <mergeCell ref="D23:E23"/>
    <mergeCell ref="E24:F24"/>
    <mergeCell ref="D25:E25"/>
    <mergeCell ref="E26:F26"/>
    <mergeCell ref="E27:F27"/>
    <mergeCell ref="E28:F28"/>
    <mergeCell ref="D29:E29"/>
    <mergeCell ref="E30:F30"/>
    <mergeCell ref="D31:E31"/>
    <mergeCell ref="E32:F32"/>
    <mergeCell ref="E33:F33"/>
    <mergeCell ref="D34:E34"/>
    <mergeCell ref="E35:F35"/>
    <mergeCell ref="E36:F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E68:F68"/>
    <mergeCell ref="D69:E69"/>
    <mergeCell ref="E70:F70"/>
    <mergeCell ref="D71:E71"/>
    <mergeCell ref="E72:F72"/>
    <mergeCell ref="D73:E73"/>
    <mergeCell ref="E74:F74"/>
    <mergeCell ref="D75:E75"/>
    <mergeCell ref="E76:F76"/>
    <mergeCell ref="D77:E77"/>
    <mergeCell ref="E78:F78"/>
    <mergeCell ref="D79:E79"/>
    <mergeCell ref="E80:F80"/>
    <mergeCell ref="E81:F81"/>
    <mergeCell ref="D82:E82"/>
    <mergeCell ref="E83:F83"/>
    <mergeCell ref="D84:E84"/>
    <mergeCell ref="E85:F85"/>
    <mergeCell ref="D86:E86"/>
    <mergeCell ref="E87:F87"/>
    <mergeCell ref="D88:E88"/>
    <mergeCell ref="E89:F89"/>
    <mergeCell ref="E90:F90"/>
    <mergeCell ref="D91:E91"/>
    <mergeCell ref="E92:F92"/>
    <mergeCell ref="E93:F93"/>
    <mergeCell ref="D94:E94"/>
    <mergeCell ref="E95:F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A136:G1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
    <col collapsed="false" customWidth="true" hidden="false" outlineLevel="0" max="2" min="2" style="25" width="12.86"/>
    <col collapsed="false" customWidth="true" hidden="false" outlineLevel="0" max="3" min="3" style="25" width="27.15"/>
    <col collapsed="false" customWidth="true" hidden="false" outlineLevel="0" max="4" min="4" style="25" width="19.08"/>
    <col collapsed="false" customWidth="true" hidden="false" outlineLevel="0" max="5" min="5" style="25" width="14"/>
    <col collapsed="false" customWidth="true" hidden="false" outlineLevel="0" max="6" min="6" style="25" width="27.15"/>
    <col collapsed="false" customWidth="true" hidden="false" outlineLevel="0" max="7" min="7" style="25" width="19.4"/>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5947</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2.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(SO03.31)'!AB12:AB1941)</f>
        <v>0</v>
      </c>
      <c r="D14" s="33" t="s">
        <v>39</v>
      </c>
      <c r="E14" s="33"/>
      <c r="F14" s="34" t="n">
        <f aca="false">'VORN objektu (SO03.31)'!I15</f>
        <v>0</v>
      </c>
      <c r="G14" s="33" t="s">
        <v>83</v>
      </c>
      <c r="H14" s="33"/>
      <c r="I14" s="34" t="n">
        <f aca="false">'VORN objektu (SO03.31)'!I21</f>
        <v>0</v>
      </c>
    </row>
    <row r="15" customFormat="false" ht="15" hidden="false" customHeight="false" outlineLevel="0" collapsed="false">
      <c r="A15" s="35"/>
      <c r="B15" s="33" t="s">
        <v>40</v>
      </c>
      <c r="C15" s="34" t="n">
        <f aca="false">SUM('Stavební rozpočet (SO03.31)'!AC12:AC1941)</f>
        <v>0</v>
      </c>
      <c r="D15" s="33" t="s">
        <v>41</v>
      </c>
      <c r="E15" s="33"/>
      <c r="F15" s="34" t="n">
        <f aca="false">'VORN objektu (SO03.31)'!I16</f>
        <v>0</v>
      </c>
      <c r="G15" s="33" t="s">
        <v>84</v>
      </c>
      <c r="H15" s="33"/>
      <c r="I15" s="34" t="n">
        <f aca="false">'VORN objektu (SO03.31)'!I22</f>
        <v>0</v>
      </c>
    </row>
    <row r="16" customFormat="false" ht="15" hidden="false" customHeight="false" outlineLevel="0" collapsed="false">
      <c r="A16" s="32" t="s">
        <v>42</v>
      </c>
      <c r="B16" s="33" t="s">
        <v>38</v>
      </c>
      <c r="C16" s="34" t="n">
        <f aca="false">SUM('Stavební rozpočet (SO03.31)'!AD12:AD1941)</f>
        <v>0</v>
      </c>
      <c r="D16" s="33" t="s">
        <v>43</v>
      </c>
      <c r="E16" s="33"/>
      <c r="F16" s="34" t="n">
        <f aca="false">'VORN objektu (SO03.31)'!I17</f>
        <v>0</v>
      </c>
      <c r="G16" s="33" t="s">
        <v>85</v>
      </c>
      <c r="H16" s="33"/>
      <c r="I16" s="34" t="n">
        <f aca="false">'VORN objektu (SO03.31)'!I23</f>
        <v>0</v>
      </c>
    </row>
    <row r="17" customFormat="false" ht="15" hidden="false" customHeight="false" outlineLevel="0" collapsed="false">
      <c r="A17" s="35"/>
      <c r="B17" s="33" t="s">
        <v>40</v>
      </c>
      <c r="C17" s="34" t="n">
        <f aca="false">SUM('Stavební rozpočet (SO03.31)'!AE12:AE1941)</f>
        <v>0</v>
      </c>
      <c r="D17" s="33"/>
      <c r="E17" s="33"/>
      <c r="F17" s="36"/>
      <c r="G17" s="33" t="s">
        <v>86</v>
      </c>
      <c r="H17" s="33"/>
      <c r="I17" s="34" t="n">
        <f aca="false">'VORN objektu (SO03.31)'!I24</f>
        <v>0</v>
      </c>
    </row>
    <row r="18" customFormat="false" ht="15" hidden="false" customHeight="false" outlineLevel="0" collapsed="false">
      <c r="A18" s="32" t="s">
        <v>44</v>
      </c>
      <c r="B18" s="33" t="s">
        <v>38</v>
      </c>
      <c r="C18" s="34" t="n">
        <f aca="false">SUM('Stavební rozpočet (SO03.31)'!AF12:AF1941)</f>
        <v>0</v>
      </c>
      <c r="D18" s="33"/>
      <c r="E18" s="33"/>
      <c r="F18" s="36"/>
      <c r="G18" s="33" t="s">
        <v>87</v>
      </c>
      <c r="H18" s="33"/>
      <c r="I18" s="34" t="n">
        <f aca="false">'VORN objektu (SO03.31)'!I25</f>
        <v>0</v>
      </c>
    </row>
    <row r="19" customFormat="false" ht="15" hidden="false" customHeight="false" outlineLevel="0" collapsed="false">
      <c r="A19" s="35"/>
      <c r="B19" s="33" t="s">
        <v>40</v>
      </c>
      <c r="C19" s="34" t="n">
        <f aca="false">SUM('Stavební rozpočet (SO03.31)'!AG12:AG1941)</f>
        <v>0</v>
      </c>
      <c r="D19" s="33"/>
      <c r="E19" s="33"/>
      <c r="F19" s="36"/>
      <c r="G19" s="33" t="s">
        <v>88</v>
      </c>
      <c r="H19" s="33"/>
      <c r="I19" s="34" t="n">
        <f aca="false">'VORN objektu (SO03.31)'!I26</f>
        <v>0</v>
      </c>
    </row>
    <row r="20" customFormat="false" ht="15" hidden="false" customHeight="false" outlineLevel="0" collapsed="false">
      <c r="A20" s="35" t="s">
        <v>45</v>
      </c>
      <c r="B20" s="35"/>
      <c r="C20" s="34" t="n">
        <f aca="false">SUM('Stavební rozpočet (SO03.31)'!AH12:AH1941)</f>
        <v>0</v>
      </c>
      <c r="D20" s="33"/>
      <c r="E20" s="33"/>
      <c r="F20" s="36"/>
      <c r="G20" s="33"/>
      <c r="H20" s="33"/>
      <c r="I20" s="36"/>
    </row>
    <row r="21" customFormat="false" ht="15" hidden="false" customHeight="false" outlineLevel="0" collapsed="false">
      <c r="A21" s="32" t="s">
        <v>46</v>
      </c>
      <c r="B21" s="32"/>
      <c r="C21" s="37" t="n">
        <f aca="false">SUM('Stavební rozpočet (SO03.31)'!Z12:Z1941)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(SO03.31)'!I36</f>
        <v>0</v>
      </c>
    </row>
    <row r="25" customFormat="false" ht="15" hidden="false" customHeight="false" outlineLevel="0" collapsed="false">
      <c r="A25" s="44" t="s">
        <v>50</v>
      </c>
      <c r="B25" s="44"/>
      <c r="C25" s="45" t="n">
        <f aca="false">SUM('Stavební rozpočet (SO03.31)'!AJ12:AJ1941)</f>
        <v>0</v>
      </c>
      <c r="D25" s="46"/>
      <c r="E25" s="46"/>
      <c r="F25" s="46"/>
      <c r="G25" s="46"/>
      <c r="H25" s="46"/>
      <c r="I25" s="46"/>
    </row>
    <row r="26" customFormat="false" ht="15" hidden="false" customHeight="false" outlineLevel="0" collapsed="false">
      <c r="A26" s="47" t="s">
        <v>51</v>
      </c>
      <c r="B26" s="47"/>
      <c r="C26" s="48" t="n">
        <f aca="false">SUM('Stavební rozpočet (SO03.31)'!AK12:AK1941)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(SO03.31)'!AL12:AL1941)+(F22+I22+F23+I23+I24)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5948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BX1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1.49"/>
    <col collapsed="false" customWidth="true" hidden="false" outlineLevel="0" max="4" min="4" style="174" width="42.86"/>
    <col collapsed="false" customWidth="true" hidden="false" outlineLevel="0" max="5" min="5" style="25" width="15.94"/>
    <col collapsed="false" customWidth="true" hidden="false" outlineLevel="0" max="6" min="6" style="25" width="5.14"/>
    <col collapsed="false" customWidth="true" hidden="false" outlineLevel="0" max="7" min="7" style="175" width="9.21"/>
    <col collapsed="false" customWidth="true" hidden="false" outlineLevel="0" max="8" min="8" style="25" width="9.97"/>
    <col collapsed="false" customWidth="true" hidden="false" outlineLevel="0" max="9" min="9" style="25" width="11.14"/>
    <col collapsed="false" customWidth="true" hidden="false" outlineLevel="0" max="10" min="10" style="25" width="13.01"/>
    <col collapsed="false" customWidth="true" hidden="false" outlineLevel="0" max="11" min="11" style="25" width="12.79"/>
    <col collapsed="false" customWidth="true" hidden="false" outlineLevel="0" max="12" min="12" style="25" width="13.22"/>
    <col collapsed="false" customWidth="true" hidden="false" outlineLevel="0" max="13" min="13" style="25" width="15.71"/>
    <col collapsed="false" customWidth="true" hidden="false" outlineLevel="0" max="14" min="14" style="25" width="7.57"/>
    <col collapsed="false" customWidth="true" hidden="false" outlineLevel="0" max="15" min="15" style="25" width="8.02"/>
    <col collapsed="false" customWidth="true" hidden="false" outlineLevel="0" max="16" min="16" style="25" width="10.4"/>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5949</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18"/>
      <c r="B12" s="267" t="s">
        <v>125</v>
      </c>
      <c r="C12" s="267"/>
      <c r="D12" s="268" t="s">
        <v>126</v>
      </c>
      <c r="E12" s="268"/>
      <c r="F12" s="118" t="s">
        <v>97</v>
      </c>
      <c r="G12" s="269" t="s">
        <v>97</v>
      </c>
      <c r="H12" s="118" t="s">
        <v>97</v>
      </c>
      <c r="I12" s="118" t="s">
        <v>97</v>
      </c>
      <c r="J12" s="270" t="n">
        <f aca="false">J13</f>
        <v>0</v>
      </c>
      <c r="K12" s="270" t="n">
        <f aca="false">K13</f>
        <v>0</v>
      </c>
      <c r="L12" s="270" t="n">
        <f aca="false">L13</f>
        <v>0</v>
      </c>
      <c r="M12" s="270" t="n">
        <f aca="false">M13</f>
        <v>0</v>
      </c>
      <c r="N12" s="271"/>
      <c r="O12" s="270" t="n">
        <f aca="false">O13</f>
        <v>0</v>
      </c>
      <c r="P12" s="271"/>
    </row>
    <row r="13" customFormat="false" ht="15" hidden="false" customHeight="true" outlineLevel="0" collapsed="false">
      <c r="A13" s="203"/>
      <c r="B13" s="204" t="s">
        <v>125</v>
      </c>
      <c r="C13" s="204" t="s">
        <v>511</v>
      </c>
      <c r="D13" s="205" t="s">
        <v>880</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125</v>
      </c>
      <c r="AS13" s="178" t="n">
        <f aca="false">SUM(AJ14:AJ16)</f>
        <v>0</v>
      </c>
      <c r="AT13" s="178" t="n">
        <f aca="false">SUM(AK14:AK16)</f>
        <v>0</v>
      </c>
      <c r="AU13" s="178" t="n">
        <f aca="false">SUM(AL14:AL16)</f>
        <v>0</v>
      </c>
    </row>
    <row r="14" customFormat="false" ht="15" hidden="false" customHeight="true" outlineLevel="0" collapsed="false">
      <c r="A14" s="209" t="s">
        <v>199</v>
      </c>
      <c r="B14" s="209" t="s">
        <v>125</v>
      </c>
      <c r="C14" s="209" t="s">
        <v>2885</v>
      </c>
      <c r="D14" s="210" t="s">
        <v>2886</v>
      </c>
      <c r="E14" s="210"/>
      <c r="F14" s="209" t="s">
        <v>1484</v>
      </c>
      <c r="G14" s="211" t="n">
        <f aca="false">'Stavební rozpočet'!G1086</f>
        <v>2</v>
      </c>
      <c r="H14" s="212" t="n">
        <f aca="false">'Stavební rozpočet'!H1086</f>
        <v>0</v>
      </c>
      <c r="I14" s="213" t="s">
        <v>203</v>
      </c>
      <c r="J14" s="212" t="n">
        <f aca="false">G14*AO14</f>
        <v>0</v>
      </c>
      <c r="K14" s="212" t="n">
        <f aca="false">G14*AP14</f>
        <v>0</v>
      </c>
      <c r="L14" s="212" t="n">
        <f aca="false">G14*H14</f>
        <v>0</v>
      </c>
      <c r="M14" s="212" t="n">
        <f aca="false">L14*(1+BW14/100)</f>
        <v>0</v>
      </c>
      <c r="N14" s="212" t="n">
        <f aca="false">'Stavební rozpočet'!N1086</f>
        <v>0</v>
      </c>
      <c r="O14" s="212" t="n">
        <f aca="false">G14*N14</f>
        <v>0</v>
      </c>
      <c r="P14" s="213"/>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125</v>
      </c>
      <c r="AJ14" s="90" t="n">
        <f aca="false">IF(AN14=0,L14,0)</f>
        <v>0</v>
      </c>
      <c r="AK14" s="90" t="n">
        <f aca="false">IF(AN14=12,L14,0)</f>
        <v>0</v>
      </c>
      <c r="AL14" s="90" t="n">
        <f aca="false">IF(AN14=21,L14,0)</f>
        <v>0</v>
      </c>
      <c r="AN14" s="90" t="n">
        <v>21</v>
      </c>
      <c r="AO14" s="90" t="n">
        <f aca="false">H14*0.893617018</f>
        <v>0</v>
      </c>
      <c r="AP14" s="90" t="n">
        <f aca="false">H14*(1-0.893617018)</f>
        <v>0</v>
      </c>
      <c r="AQ14" s="89" t="s">
        <v>199</v>
      </c>
      <c r="AV14" s="90" t="n">
        <f aca="false">AW14+AX14</f>
        <v>0</v>
      </c>
      <c r="AW14" s="90" t="n">
        <f aca="false">G14*AO14</f>
        <v>0</v>
      </c>
      <c r="AX14" s="90" t="n">
        <f aca="false">G14*AP14</f>
        <v>0</v>
      </c>
      <c r="AY14" s="89" t="s">
        <v>884</v>
      </c>
      <c r="AZ14" s="89" t="s">
        <v>2887</v>
      </c>
      <c r="BA14" s="190" t="s">
        <v>2888</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95</v>
      </c>
      <c r="BW14" s="90" t="str">
        <f aca="false">I14</f>
        <v>21</v>
      </c>
      <c r="BX14" s="11" t="s">
        <v>2886</v>
      </c>
    </row>
    <row r="15" customFormat="false" ht="15" hidden="false" customHeight="true" outlineLevel="0" collapsed="false">
      <c r="A15" s="209" t="s">
        <v>208</v>
      </c>
      <c r="B15" s="209" t="s">
        <v>125</v>
      </c>
      <c r="C15" s="209" t="s">
        <v>2890</v>
      </c>
      <c r="D15" s="210" t="s">
        <v>2891</v>
      </c>
      <c r="E15" s="210"/>
      <c r="F15" s="209" t="s">
        <v>1484</v>
      </c>
      <c r="G15" s="211" t="n">
        <f aca="false">'Stavební rozpočet'!G1087</f>
        <v>1</v>
      </c>
      <c r="H15" s="212" t="n">
        <f aca="false">'Stavební rozpočet'!H1087</f>
        <v>0</v>
      </c>
      <c r="I15" s="213" t="s">
        <v>203</v>
      </c>
      <c r="J15" s="212" t="n">
        <f aca="false">G15*AO15</f>
        <v>0</v>
      </c>
      <c r="K15" s="212" t="n">
        <f aca="false">G15*AP15</f>
        <v>0</v>
      </c>
      <c r="L15" s="212" t="n">
        <f aca="false">G15*H15</f>
        <v>0</v>
      </c>
      <c r="M15" s="212" t="n">
        <f aca="false">L15*(1+BW15/100)</f>
        <v>0</v>
      </c>
      <c r="N15" s="212" t="n">
        <f aca="false">'Stavební rozpočet'!N1087</f>
        <v>0</v>
      </c>
      <c r="O15" s="212" t="n">
        <f aca="false">G15*N15</f>
        <v>0</v>
      </c>
      <c r="P15" s="213"/>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125</v>
      </c>
      <c r="AJ15" s="90" t="n">
        <f aca="false">IF(AN15=0,L15,0)</f>
        <v>0</v>
      </c>
      <c r="AK15" s="90" t="n">
        <f aca="false">IF(AN15=12,L15,0)</f>
        <v>0</v>
      </c>
      <c r="AL15" s="90" t="n">
        <f aca="false">IF(AN15=21,L15,0)</f>
        <v>0</v>
      </c>
      <c r="AN15" s="90" t="n">
        <v>21</v>
      </c>
      <c r="AO15" s="90" t="n">
        <f aca="false">H15*0.772727291</f>
        <v>0</v>
      </c>
      <c r="AP15" s="90" t="n">
        <f aca="false">H15*(1-0.772727291)</f>
        <v>0</v>
      </c>
      <c r="AQ15" s="89" t="s">
        <v>199</v>
      </c>
      <c r="AV15" s="90" t="n">
        <f aca="false">AW15+AX15</f>
        <v>0</v>
      </c>
      <c r="AW15" s="90" t="n">
        <f aca="false">G15*AO15</f>
        <v>0</v>
      </c>
      <c r="AX15" s="90" t="n">
        <f aca="false">G15*AP15</f>
        <v>0</v>
      </c>
      <c r="AY15" s="89" t="s">
        <v>884</v>
      </c>
      <c r="AZ15" s="89" t="s">
        <v>2887</v>
      </c>
      <c r="BA15" s="190" t="s">
        <v>2888</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95</v>
      </c>
      <c r="BW15" s="90" t="str">
        <f aca="false">I15</f>
        <v>21</v>
      </c>
      <c r="BX15" s="11" t="s">
        <v>2891</v>
      </c>
    </row>
    <row r="16" customFormat="false" ht="24.05" hidden="false" customHeight="true" outlineLevel="0" collapsed="false">
      <c r="A16" s="209" t="s">
        <v>211</v>
      </c>
      <c r="B16" s="209" t="s">
        <v>125</v>
      </c>
      <c r="C16" s="209" t="s">
        <v>2893</v>
      </c>
      <c r="D16" s="210" t="s">
        <v>2894</v>
      </c>
      <c r="E16" s="210"/>
      <c r="F16" s="209" t="s">
        <v>1484</v>
      </c>
      <c r="G16" s="211" t="n">
        <f aca="false">'Stavební rozpočet'!G1088</f>
        <v>1</v>
      </c>
      <c r="H16" s="212" t="n">
        <f aca="false">'Stavební rozpočet'!H1088</f>
        <v>0</v>
      </c>
      <c r="I16" s="213" t="s">
        <v>203</v>
      </c>
      <c r="J16" s="212" t="n">
        <f aca="false">G16*AO16</f>
        <v>0</v>
      </c>
      <c r="K16" s="212" t="n">
        <f aca="false">G16*AP16</f>
        <v>0</v>
      </c>
      <c r="L16" s="212" t="n">
        <f aca="false">G16*H16</f>
        <v>0</v>
      </c>
      <c r="M16" s="212" t="n">
        <f aca="false">L16*(1+BW16/100)</f>
        <v>0</v>
      </c>
      <c r="N16" s="212" t="n">
        <f aca="false">'Stavební rozpočet'!N1088</f>
        <v>0</v>
      </c>
      <c r="O16" s="212" t="n">
        <f aca="false">G16*N16</f>
        <v>0</v>
      </c>
      <c r="P16" s="213"/>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125</v>
      </c>
      <c r="AJ16" s="90" t="n">
        <f aca="false">IF(AN16=0,L16,0)</f>
        <v>0</v>
      </c>
      <c r="AK16" s="90" t="n">
        <f aca="false">IF(AN16=12,L16,0)</f>
        <v>0</v>
      </c>
      <c r="AL16" s="90" t="n">
        <f aca="false">IF(AN16=21,L16,0)</f>
        <v>0</v>
      </c>
      <c r="AN16" s="90" t="n">
        <v>21</v>
      </c>
      <c r="AO16" s="90" t="n">
        <f aca="false">H16*0.624999999</f>
        <v>0</v>
      </c>
      <c r="AP16" s="90" t="n">
        <f aca="false">H16*(1-0.624999999)</f>
        <v>0</v>
      </c>
      <c r="AQ16" s="89" t="s">
        <v>199</v>
      </c>
      <c r="AV16" s="90" t="n">
        <f aca="false">AW16+AX16</f>
        <v>0</v>
      </c>
      <c r="AW16" s="90" t="n">
        <f aca="false">G16*AO16</f>
        <v>0</v>
      </c>
      <c r="AX16" s="90" t="n">
        <f aca="false">G16*AP16</f>
        <v>0</v>
      </c>
      <c r="AY16" s="89" t="s">
        <v>884</v>
      </c>
      <c r="AZ16" s="89" t="s">
        <v>2887</v>
      </c>
      <c r="BA16" s="190" t="s">
        <v>2888</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95</v>
      </c>
      <c r="BW16" s="90" t="str">
        <f aca="false">I16</f>
        <v>21</v>
      </c>
      <c r="BX16" s="11" t="s">
        <v>2894</v>
      </c>
    </row>
    <row r="17" customFormat="false" ht="19.85" hidden="false" customHeight="true" outlineLevel="0" collapsed="false">
      <c r="J17" s="172" t="s">
        <v>160</v>
      </c>
      <c r="K17" s="172"/>
      <c r="L17" s="358" t="n">
        <f aca="false">L13</f>
        <v>0</v>
      </c>
      <c r="M17" s="358" t="n">
        <f aca="false">M13</f>
        <v>0</v>
      </c>
    </row>
    <row r="18" customFormat="false" ht="15" hidden="false" customHeight="false" outlineLevel="0" collapsed="false">
      <c r="A18" s="1"/>
    </row>
    <row r="19" customFormat="false" ht="15" hidden="false" customHeight="false" outlineLevel="0" collapsed="false">
      <c r="A19" s="11"/>
      <c r="B19" s="11"/>
      <c r="C19" s="11"/>
      <c r="D19" s="11"/>
      <c r="E19" s="11"/>
      <c r="F19" s="11"/>
      <c r="G19" s="11"/>
      <c r="H19" s="11"/>
      <c r="I19" s="11"/>
      <c r="J19" s="11"/>
      <c r="K19" s="11"/>
      <c r="L19" s="11"/>
      <c r="M19" s="11"/>
      <c r="N19" s="11"/>
      <c r="O19" s="11"/>
      <c r="P19" s="11"/>
    </row>
  </sheetData>
  <mergeCells count="36">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J17:K17"/>
    <mergeCell ref="A19:P1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2691E"/>
    <pageSetUpPr fitToPage="true"/>
  </sheetPr>
  <dimension ref="A1:H2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25" width="42.86"/>
    <col collapsed="false" customWidth="true" hidden="false" outlineLevel="0" max="5" min="5" style="25" width="33.83"/>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5950</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tru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tru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tru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false" outlineLevel="0" collapsed="false">
      <c r="A10" s="359" t="s">
        <v>170</v>
      </c>
      <c r="B10" s="360" t="s">
        <v>100</v>
      </c>
      <c r="C10" s="360" t="s">
        <v>171</v>
      </c>
      <c r="D10" s="360" t="s">
        <v>101</v>
      </c>
      <c r="E10" s="360"/>
      <c r="F10" s="360" t="s">
        <v>172</v>
      </c>
      <c r="G10" s="362" t="s">
        <v>173</v>
      </c>
      <c r="H10" s="363" t="s">
        <v>4418</v>
      </c>
    </row>
    <row r="11" customFormat="false" ht="15" hidden="false" customHeight="false" outlineLevel="0" collapsed="false">
      <c r="A11" s="204"/>
      <c r="B11" s="204" t="s">
        <v>4419</v>
      </c>
      <c r="C11" s="204" t="s">
        <v>511</v>
      </c>
      <c r="D11" s="204" t="s">
        <v>880</v>
      </c>
      <c r="E11" s="204"/>
      <c r="F11" s="204"/>
      <c r="G11" s="208"/>
      <c r="H11" s="208"/>
    </row>
    <row r="12" customFormat="false" ht="15" hidden="false" customHeight="false" outlineLevel="0" collapsed="false">
      <c r="A12" s="209" t="s">
        <v>199</v>
      </c>
      <c r="B12" s="209" t="s">
        <v>125</v>
      </c>
      <c r="C12" s="209" t="s">
        <v>2885</v>
      </c>
      <c r="D12" s="209" t="s">
        <v>2886</v>
      </c>
      <c r="E12" s="209"/>
      <c r="F12" s="209" t="s">
        <v>1484</v>
      </c>
      <c r="G12" s="212" t="n">
        <v>2</v>
      </c>
      <c r="H12" s="212" t="n">
        <v>0</v>
      </c>
    </row>
    <row r="13" customFormat="false" ht="15" hidden="false" customHeight="false" outlineLevel="0" collapsed="false">
      <c r="A13" s="364"/>
      <c r="B13" s="364"/>
      <c r="C13" s="364"/>
      <c r="D13" s="366" t="s">
        <v>208</v>
      </c>
      <c r="E13" s="366"/>
      <c r="F13" s="366"/>
      <c r="G13" s="367" t="n">
        <v>2</v>
      </c>
      <c r="H13" s="364"/>
    </row>
    <row r="14" customFormat="false" ht="15" hidden="false" customHeight="false" outlineLevel="0" collapsed="false">
      <c r="A14" s="209" t="s">
        <v>208</v>
      </c>
      <c r="B14" s="209" t="s">
        <v>125</v>
      </c>
      <c r="C14" s="209" t="s">
        <v>2890</v>
      </c>
      <c r="D14" s="209" t="s">
        <v>2891</v>
      </c>
      <c r="E14" s="209"/>
      <c r="F14" s="209" t="s">
        <v>1484</v>
      </c>
      <c r="G14" s="212" t="n">
        <v>1</v>
      </c>
      <c r="H14" s="212" t="n">
        <v>0</v>
      </c>
    </row>
    <row r="15" customFormat="false" ht="15" hidden="false" customHeight="false" outlineLevel="0" collapsed="false">
      <c r="A15" s="364"/>
      <c r="B15" s="364"/>
      <c r="C15" s="364"/>
      <c r="D15" s="366" t="s">
        <v>199</v>
      </c>
      <c r="E15" s="366"/>
      <c r="F15" s="366"/>
      <c r="G15" s="367" t="n">
        <v>1</v>
      </c>
      <c r="H15" s="364"/>
    </row>
    <row r="16" customFormat="false" ht="15" hidden="false" customHeight="false" outlineLevel="0" collapsed="false">
      <c r="A16" s="209" t="s">
        <v>211</v>
      </c>
      <c r="B16" s="209" t="s">
        <v>125</v>
      </c>
      <c r="C16" s="209" t="s">
        <v>2893</v>
      </c>
      <c r="D16" s="209" t="s">
        <v>2894</v>
      </c>
      <c r="E16" s="209"/>
      <c r="F16" s="209" t="s">
        <v>1484</v>
      </c>
      <c r="G16" s="212" t="n">
        <v>1</v>
      </c>
      <c r="H16" s="212" t="n">
        <v>0</v>
      </c>
    </row>
    <row r="17" customFormat="false" ht="15" hidden="false" customHeight="false" outlineLevel="0" collapsed="false">
      <c r="A17" s="364"/>
      <c r="B17" s="364"/>
      <c r="C17" s="364"/>
      <c r="D17" s="366" t="s">
        <v>199</v>
      </c>
      <c r="E17" s="366"/>
      <c r="F17" s="366"/>
      <c r="G17" s="367" t="n">
        <v>1</v>
      </c>
      <c r="H17" s="364"/>
    </row>
    <row r="19" customFormat="false" ht="15" hidden="false" customHeight="false" outlineLevel="0" collapsed="false">
      <c r="A19" s="1"/>
    </row>
    <row r="20" customFormat="false" ht="12.75" hidden="false" customHeight="true" outlineLevel="0" collapsed="false">
      <c r="A20" s="11"/>
      <c r="B20" s="11"/>
      <c r="C20" s="11"/>
      <c r="D20" s="11"/>
      <c r="E20" s="11"/>
      <c r="F20" s="11"/>
      <c r="G20" s="11"/>
    </row>
  </sheetData>
  <mergeCells count="2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E13:F13"/>
    <mergeCell ref="D14:E14"/>
    <mergeCell ref="E15:F15"/>
    <mergeCell ref="D16:E16"/>
    <mergeCell ref="E17:F17"/>
    <mergeCell ref="A20:G2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0522D"/>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75"/>
    <col collapsed="false" customWidth="true" hidden="false" outlineLevel="0" max="2" min="2" style="25" width="12.86"/>
    <col collapsed="false" customWidth="true" hidden="false" outlineLevel="0" max="3" min="3" style="25" width="27.15"/>
    <col collapsed="false" customWidth="true" hidden="false" outlineLevel="0" max="4" min="4" style="25" width="20.16"/>
    <col collapsed="false" customWidth="true" hidden="false" outlineLevel="0" max="5" min="5" style="25" width="14"/>
    <col collapsed="false" customWidth="true" hidden="false" outlineLevel="0" max="6" min="6" style="25" width="27.15"/>
    <col collapsed="false" customWidth="true" hidden="false" outlineLevel="0" max="7" min="7" style="25" width="19.52"/>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5951</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8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101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(SO04.11)'!AB12:AB1941)</f>
        <v>0</v>
      </c>
      <c r="D14" s="33" t="s">
        <v>39</v>
      </c>
      <c r="E14" s="33"/>
      <c r="F14" s="34" t="n">
        <f aca="false">'VORN objektu (SO04.11)'!I15</f>
        <v>0</v>
      </c>
      <c r="G14" s="33" t="s">
        <v>83</v>
      </c>
      <c r="H14" s="33"/>
      <c r="I14" s="34" t="n">
        <f aca="false">'VORN objektu (SO04.11)'!I21</f>
        <v>0</v>
      </c>
    </row>
    <row r="15" customFormat="false" ht="15" hidden="false" customHeight="false" outlineLevel="0" collapsed="false">
      <c r="A15" s="35"/>
      <c r="B15" s="33" t="s">
        <v>40</v>
      </c>
      <c r="C15" s="34" t="n">
        <f aca="false">SUM('Stavební rozpočet (SO04.11)'!AC12:AC1941)</f>
        <v>0</v>
      </c>
      <c r="D15" s="33" t="s">
        <v>41</v>
      </c>
      <c r="E15" s="33"/>
      <c r="F15" s="34" t="n">
        <f aca="false">'VORN objektu (SO04.11)'!I16</f>
        <v>0</v>
      </c>
      <c r="G15" s="33" t="s">
        <v>84</v>
      </c>
      <c r="H15" s="33"/>
      <c r="I15" s="34" t="n">
        <f aca="false">'VORN objektu (SO04.11)'!I22</f>
        <v>0</v>
      </c>
    </row>
    <row r="16" customFormat="false" ht="15" hidden="false" customHeight="false" outlineLevel="0" collapsed="false">
      <c r="A16" s="32" t="s">
        <v>42</v>
      </c>
      <c r="B16" s="33" t="s">
        <v>38</v>
      </c>
      <c r="C16" s="34" t="n">
        <f aca="false">SUM('Stavební rozpočet (SO04.11)'!AD12:AD1941)</f>
        <v>0</v>
      </c>
      <c r="D16" s="33" t="s">
        <v>43</v>
      </c>
      <c r="E16" s="33"/>
      <c r="F16" s="34" t="n">
        <f aca="false">'VORN objektu (SO04.11)'!I17</f>
        <v>0</v>
      </c>
      <c r="G16" s="33" t="s">
        <v>85</v>
      </c>
      <c r="H16" s="33"/>
      <c r="I16" s="34" t="n">
        <f aca="false">'VORN objektu (SO04.11)'!I23</f>
        <v>0</v>
      </c>
    </row>
    <row r="17" customFormat="false" ht="15" hidden="false" customHeight="false" outlineLevel="0" collapsed="false">
      <c r="A17" s="35"/>
      <c r="B17" s="33" t="s">
        <v>40</v>
      </c>
      <c r="C17" s="34" t="n">
        <f aca="false">SUM('Stavební rozpočet (SO04.11)'!AE12:AE1941)</f>
        <v>0</v>
      </c>
      <c r="D17" s="33"/>
      <c r="E17" s="33"/>
      <c r="F17" s="36"/>
      <c r="G17" s="33" t="s">
        <v>86</v>
      </c>
      <c r="H17" s="33"/>
      <c r="I17" s="34" t="n">
        <f aca="false">'VORN objektu (SO04.11)'!I24</f>
        <v>0</v>
      </c>
    </row>
    <row r="18" customFormat="false" ht="15" hidden="false" customHeight="false" outlineLevel="0" collapsed="false">
      <c r="A18" s="32" t="s">
        <v>44</v>
      </c>
      <c r="B18" s="33" t="s">
        <v>38</v>
      </c>
      <c r="C18" s="34" t="n">
        <f aca="false">SUM('Stavební rozpočet (SO04.11)'!AF12:AF1941)</f>
        <v>0</v>
      </c>
      <c r="D18" s="33"/>
      <c r="E18" s="33"/>
      <c r="F18" s="36"/>
      <c r="G18" s="33" t="s">
        <v>87</v>
      </c>
      <c r="H18" s="33"/>
      <c r="I18" s="34" t="n">
        <f aca="false">'VORN objektu (SO04.11)'!I25</f>
        <v>0</v>
      </c>
    </row>
    <row r="19" customFormat="false" ht="15" hidden="false" customHeight="false" outlineLevel="0" collapsed="false">
      <c r="A19" s="35"/>
      <c r="B19" s="33" t="s">
        <v>40</v>
      </c>
      <c r="C19" s="34" t="n">
        <f aca="false">SUM('Stavební rozpočet (SO04.11)'!AG12:AG1941)</f>
        <v>0</v>
      </c>
      <c r="D19" s="33"/>
      <c r="E19" s="33"/>
      <c r="F19" s="36"/>
      <c r="G19" s="33" t="s">
        <v>88</v>
      </c>
      <c r="H19" s="33"/>
      <c r="I19" s="34" t="n">
        <f aca="false">'VORN objektu (SO04.11)'!I26</f>
        <v>0</v>
      </c>
    </row>
    <row r="20" customFormat="false" ht="15" hidden="false" customHeight="false" outlineLevel="0" collapsed="false">
      <c r="A20" s="35" t="s">
        <v>45</v>
      </c>
      <c r="B20" s="35"/>
      <c r="C20" s="34" t="n">
        <f aca="false">SUM('Stavební rozpočet (SO04.11)'!AH12:AH1941)</f>
        <v>0</v>
      </c>
      <c r="D20" s="33"/>
      <c r="E20" s="33"/>
      <c r="F20" s="36"/>
      <c r="G20" s="33"/>
      <c r="H20" s="33"/>
      <c r="I20" s="36"/>
    </row>
    <row r="21" customFormat="false" ht="15" hidden="false" customHeight="false" outlineLevel="0" collapsed="false">
      <c r="A21" s="32" t="s">
        <v>46</v>
      </c>
      <c r="B21" s="32"/>
      <c r="C21" s="37" t="n">
        <f aca="false">SUM('Stavební rozpočet (SO04.11)'!Z12:Z1941)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(SO04.11)'!I36</f>
        <v>0</v>
      </c>
    </row>
    <row r="25" customFormat="false" ht="15" hidden="false" customHeight="false" outlineLevel="0" collapsed="false">
      <c r="A25" s="44" t="s">
        <v>50</v>
      </c>
      <c r="B25" s="44"/>
      <c r="C25" s="45" t="n">
        <f aca="false">SUM('Stavební rozpočet (SO04.11)'!AJ12:AJ1941)</f>
        <v>0</v>
      </c>
      <c r="D25" s="46"/>
      <c r="E25" s="46"/>
      <c r="F25" s="46"/>
      <c r="G25" s="46"/>
      <c r="H25" s="46"/>
      <c r="I25" s="46"/>
    </row>
    <row r="26" customFormat="false" ht="15" hidden="false" customHeight="false" outlineLevel="0" collapsed="false">
      <c r="A26" s="47" t="s">
        <v>51</v>
      </c>
      <c r="B26" s="47"/>
      <c r="C26" s="48" t="n">
        <f aca="false">SUM('Stavební rozpočet (SO04.11)'!AK12:AK1941)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(SO04.11)'!AL12:AL1941)+(F22+I22+F23+I23+I24)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5952</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101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0522D"/>
    <pageSetUpPr fitToPage="true"/>
  </sheetPr>
  <dimension ref="A1:BX12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2" activeCellId="0" sqref="A12"/>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41"/>
    <col collapsed="false" customWidth="true" hidden="false" outlineLevel="0" max="4" min="4" style="174" width="37.51"/>
    <col collapsed="false" customWidth="true" hidden="false" outlineLevel="0" max="5" min="5" style="25" width="15.51"/>
    <col collapsed="false" customWidth="true" hidden="false" outlineLevel="0" max="6" min="6" style="25" width="4.29"/>
    <col collapsed="false" customWidth="true" hidden="false" outlineLevel="0" max="7" min="7" style="175" width="9.86"/>
    <col collapsed="false" customWidth="true" hidden="false" outlineLevel="0" max="8" min="8" style="25" width="12"/>
    <col collapsed="false" customWidth="true" hidden="false" outlineLevel="0" max="9" min="9" style="25" width="11.14"/>
    <col collapsed="false" customWidth="true" hidden="false" outlineLevel="0" max="10" min="10" style="25" width="12.79"/>
    <col collapsed="false" customWidth="true" hidden="false" outlineLevel="0" max="11" min="11" style="25" width="13.12"/>
    <col collapsed="false" customWidth="true" hidden="false" outlineLevel="0" max="12" min="12" style="25" width="14.52"/>
    <col collapsed="false" customWidth="true" hidden="false" outlineLevel="0" max="13" min="13" style="25" width="15.71"/>
    <col collapsed="false" customWidth="true" hidden="false" outlineLevel="0" max="14" min="14" style="25" width="7.8"/>
    <col collapsed="false" customWidth="true" hidden="false" outlineLevel="0" max="15" min="15" style="25" width="8.76"/>
    <col collapsed="false" customWidth="true" hidden="false" outlineLevel="0" max="16" min="16" style="25" width="12.04"/>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5953</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21"/>
      <c r="B12" s="272" t="s">
        <v>127</v>
      </c>
      <c r="C12" s="272"/>
      <c r="D12" s="273" t="s">
        <v>128</v>
      </c>
      <c r="E12" s="273"/>
      <c r="F12" s="121" t="s">
        <v>97</v>
      </c>
      <c r="G12" s="274" t="s">
        <v>97</v>
      </c>
      <c r="H12" s="121" t="s">
        <v>97</v>
      </c>
      <c r="I12" s="121" t="s">
        <v>97</v>
      </c>
      <c r="J12" s="275" t="n">
        <f aca="false">J13+J19+J23+J25+J27+J45+J119</f>
        <v>0</v>
      </c>
      <c r="K12" s="275" t="n">
        <f aca="false">K13+K19+K23+K25+K27+K45+K119</f>
        <v>0</v>
      </c>
      <c r="L12" s="275" t="n">
        <f aca="false">L13+L19+L23+L25+L27+L45+L119</f>
        <v>0</v>
      </c>
      <c r="M12" s="275" t="n">
        <f aca="false">M13+M19+M23+M25+M27+M45+M119</f>
        <v>0</v>
      </c>
      <c r="N12" s="276"/>
      <c r="O12" s="275" t="n">
        <f aca="false">O13+O19+O23+O25+O27+O45+O119</f>
        <v>276.33721572</v>
      </c>
      <c r="P12" s="276"/>
    </row>
    <row r="13" customFormat="false" ht="15" hidden="false" customHeight="true" outlineLevel="0" collapsed="false">
      <c r="A13" s="203"/>
      <c r="B13" s="204" t="s">
        <v>127</v>
      </c>
      <c r="C13" s="204" t="s">
        <v>197</v>
      </c>
      <c r="D13" s="205" t="s">
        <v>198</v>
      </c>
      <c r="E13" s="205"/>
      <c r="F13" s="203" t="s">
        <v>97</v>
      </c>
      <c r="G13" s="206" t="s">
        <v>97</v>
      </c>
      <c r="H13" s="203" t="s">
        <v>97</v>
      </c>
      <c r="I13" s="203" t="s">
        <v>97</v>
      </c>
      <c r="J13" s="207" t="n">
        <f aca="false">SUM(J14:J18)</f>
        <v>0</v>
      </c>
      <c r="K13" s="207" t="n">
        <f aca="false">SUM(K14:K18)</f>
        <v>0</v>
      </c>
      <c r="L13" s="207" t="n">
        <f aca="false">SUM(L14:L18)</f>
        <v>0</v>
      </c>
      <c r="M13" s="207" t="n">
        <f aca="false">SUM(M14:M18)</f>
        <v>0</v>
      </c>
      <c r="N13" s="208"/>
      <c r="O13" s="207" t="n">
        <f aca="false">SUM(O14:O18)</f>
        <v>0.18652167</v>
      </c>
      <c r="P13" s="208"/>
      <c r="AI13" s="190" t="s">
        <v>127</v>
      </c>
      <c r="AS13" s="178" t="n">
        <f aca="false">SUM(AJ14:AJ18)</f>
        <v>0</v>
      </c>
      <c r="AT13" s="178" t="n">
        <f aca="false">SUM(AK14:AK18)</f>
        <v>0</v>
      </c>
      <c r="AU13" s="178" t="n">
        <f aca="false">SUM(AL14:AL18)</f>
        <v>0</v>
      </c>
    </row>
    <row r="14" customFormat="false" ht="15" hidden="false" customHeight="true" outlineLevel="0" collapsed="false">
      <c r="A14" s="209" t="s">
        <v>199</v>
      </c>
      <c r="B14" s="209" t="s">
        <v>127</v>
      </c>
      <c r="C14" s="209" t="s">
        <v>2896</v>
      </c>
      <c r="D14" s="210" t="s">
        <v>2897</v>
      </c>
      <c r="E14" s="210"/>
      <c r="F14" s="209" t="s">
        <v>202</v>
      </c>
      <c r="G14" s="211" t="n">
        <f aca="false">'Stavební rozpočet'!G1091</f>
        <v>5.871</v>
      </c>
      <c r="H14" s="212" t="n">
        <f aca="false">'Stavební rozpočet'!H1091</f>
        <v>0</v>
      </c>
      <c r="I14" s="213" t="s">
        <v>203</v>
      </c>
      <c r="J14" s="212" t="n">
        <f aca="false">G14*AO14</f>
        <v>0</v>
      </c>
      <c r="K14" s="212" t="n">
        <f aca="false">G14*AP14</f>
        <v>0</v>
      </c>
      <c r="L14" s="212" t="n">
        <f aca="false">G14*H14</f>
        <v>0</v>
      </c>
      <c r="M14" s="212" t="n">
        <f aca="false">L14*(1+BW14/100)</f>
        <v>0</v>
      </c>
      <c r="N14" s="212" t="n">
        <f aca="false">'Stavební rozpočet'!N1091</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127</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2898</v>
      </c>
      <c r="BA14" s="190" t="s">
        <v>2899</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2897</v>
      </c>
    </row>
    <row r="15" customFormat="false" ht="15" hidden="false" customHeight="true" outlineLevel="0" collapsed="false">
      <c r="A15" s="209" t="s">
        <v>208</v>
      </c>
      <c r="B15" s="209" t="s">
        <v>127</v>
      </c>
      <c r="C15" s="209" t="s">
        <v>2901</v>
      </c>
      <c r="D15" s="210" t="s">
        <v>2902</v>
      </c>
      <c r="E15" s="210"/>
      <c r="F15" s="209" t="s">
        <v>202</v>
      </c>
      <c r="G15" s="211" t="n">
        <f aca="false">'Stavební rozpočet'!G1092</f>
        <v>5.871</v>
      </c>
      <c r="H15" s="212" t="n">
        <f aca="false">'Stavební rozpočet'!H1092</f>
        <v>0</v>
      </c>
      <c r="I15" s="213" t="s">
        <v>203</v>
      </c>
      <c r="J15" s="212" t="n">
        <f aca="false">G15*AO15</f>
        <v>0</v>
      </c>
      <c r="K15" s="212" t="n">
        <f aca="false">G15*AP15</f>
        <v>0</v>
      </c>
      <c r="L15" s="212" t="n">
        <f aca="false">G15*H15</f>
        <v>0</v>
      </c>
      <c r="M15" s="212" t="n">
        <f aca="false">L15*(1+BW15/100)</f>
        <v>0</v>
      </c>
      <c r="N15" s="212" t="n">
        <f aca="false">'Stavební rozpočet'!N1092</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127</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2898</v>
      </c>
      <c r="BA15" s="190" t="s">
        <v>2899</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2902</v>
      </c>
    </row>
    <row r="16" customFormat="false" ht="15" hidden="false" customHeight="true" outlineLevel="0" collapsed="false">
      <c r="A16" s="209" t="s">
        <v>211</v>
      </c>
      <c r="B16" s="209" t="s">
        <v>127</v>
      </c>
      <c r="C16" s="209" t="s">
        <v>2904</v>
      </c>
      <c r="D16" s="210" t="s">
        <v>2905</v>
      </c>
      <c r="E16" s="210"/>
      <c r="F16" s="209" t="s">
        <v>202</v>
      </c>
      <c r="G16" s="211" t="n">
        <f aca="false">'Stavební rozpočet'!G1093</f>
        <v>54.59</v>
      </c>
      <c r="H16" s="212" t="n">
        <f aca="false">'Stavební rozpočet'!H1093</f>
        <v>0</v>
      </c>
      <c r="I16" s="213" t="s">
        <v>203</v>
      </c>
      <c r="J16" s="212" t="n">
        <f aca="false">G16*AO16</f>
        <v>0</v>
      </c>
      <c r="K16" s="212" t="n">
        <f aca="false">G16*AP16</f>
        <v>0</v>
      </c>
      <c r="L16" s="212" t="n">
        <f aca="false">G16*H16</f>
        <v>0</v>
      </c>
      <c r="M16" s="212" t="n">
        <f aca="false">L16*(1+BW16/100)</f>
        <v>0</v>
      </c>
      <c r="N16" s="212" t="n">
        <f aca="false">'Stavební rozpočet'!N1093</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127</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2898</v>
      </c>
      <c r="BA16" s="190" t="s">
        <v>2899</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2905</v>
      </c>
    </row>
    <row r="17" customFormat="false" ht="15" hidden="false" customHeight="true" outlineLevel="0" collapsed="false">
      <c r="A17" s="209" t="s">
        <v>216</v>
      </c>
      <c r="B17" s="209" t="s">
        <v>127</v>
      </c>
      <c r="C17" s="209" t="s">
        <v>2744</v>
      </c>
      <c r="D17" s="210" t="s">
        <v>2745</v>
      </c>
      <c r="E17" s="210"/>
      <c r="F17" s="209" t="s">
        <v>202</v>
      </c>
      <c r="G17" s="211" t="n">
        <f aca="false">'Stavební rozpočet'!G1094</f>
        <v>54.59</v>
      </c>
      <c r="H17" s="212" t="n">
        <f aca="false">'Stavební rozpočet'!H1094</f>
        <v>0</v>
      </c>
      <c r="I17" s="213" t="s">
        <v>203</v>
      </c>
      <c r="J17" s="212" t="n">
        <f aca="false">G17*AO17</f>
        <v>0</v>
      </c>
      <c r="K17" s="212" t="n">
        <f aca="false">G17*AP17</f>
        <v>0</v>
      </c>
      <c r="L17" s="212" t="n">
        <f aca="false">G17*H17</f>
        <v>0</v>
      </c>
      <c r="M17" s="212" t="n">
        <f aca="false">L17*(1+BW17/100)</f>
        <v>0</v>
      </c>
      <c r="N17" s="212" t="n">
        <f aca="false">'Stavební rozpočet'!N1094</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127</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2898</v>
      </c>
      <c r="BA17" s="190" t="s">
        <v>2899</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2745</v>
      </c>
    </row>
    <row r="18" customFormat="false" ht="15" hidden="false" customHeight="true" outlineLevel="0" collapsed="false">
      <c r="A18" s="209" t="s">
        <v>220</v>
      </c>
      <c r="B18" s="209" t="s">
        <v>127</v>
      </c>
      <c r="C18" s="209" t="s">
        <v>2908</v>
      </c>
      <c r="D18" s="210" t="s">
        <v>2909</v>
      </c>
      <c r="E18" s="210"/>
      <c r="F18" s="209" t="s">
        <v>202</v>
      </c>
      <c r="G18" s="211" t="n">
        <f aca="false">'Stavební rozpočet'!G1095</f>
        <v>52.839</v>
      </c>
      <c r="H18" s="212" t="n">
        <f aca="false">'Stavební rozpočet'!H1095</f>
        <v>0</v>
      </c>
      <c r="I18" s="213" t="s">
        <v>203</v>
      </c>
      <c r="J18" s="212" t="n">
        <f aca="false">G18*AO18</f>
        <v>0</v>
      </c>
      <c r="K18" s="212" t="n">
        <f aca="false">G18*AP18</f>
        <v>0</v>
      </c>
      <c r="L18" s="212" t="n">
        <f aca="false">G18*H18</f>
        <v>0</v>
      </c>
      <c r="M18" s="212" t="n">
        <f aca="false">L18*(1+BW18/100)</f>
        <v>0</v>
      </c>
      <c r="N18" s="212" t="n">
        <f aca="false">'Stavební rozpočet'!N1095</f>
        <v>0.00353</v>
      </c>
      <c r="O18" s="212" t="n">
        <f aca="false">G18*N18</f>
        <v>0.18652167</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127</v>
      </c>
      <c r="AJ18" s="90" t="n">
        <f aca="false">IF(AN18=0,L18,0)</f>
        <v>0</v>
      </c>
      <c r="AK18" s="90" t="n">
        <f aca="false">IF(AN18=12,L18,0)</f>
        <v>0</v>
      </c>
      <c r="AL18" s="90" t="n">
        <f aca="false">IF(AN18=21,L18,0)</f>
        <v>0</v>
      </c>
      <c r="AN18" s="90" t="n">
        <v>21</v>
      </c>
      <c r="AO18" s="90" t="n">
        <f aca="false">H18*0.007104311</f>
        <v>0</v>
      </c>
      <c r="AP18" s="90" t="n">
        <f aca="false">H18*(1-0.007104311)</f>
        <v>0</v>
      </c>
      <c r="AQ18" s="89" t="s">
        <v>199</v>
      </c>
      <c r="AV18" s="90" t="n">
        <f aca="false">AW18+AX18</f>
        <v>0</v>
      </c>
      <c r="AW18" s="90" t="n">
        <f aca="false">G18*AO18</f>
        <v>0</v>
      </c>
      <c r="AX18" s="90" t="n">
        <f aca="false">G18*AP18</f>
        <v>0</v>
      </c>
      <c r="AY18" s="89" t="s">
        <v>205</v>
      </c>
      <c r="AZ18" s="89" t="s">
        <v>2898</v>
      </c>
      <c r="BA18" s="190" t="s">
        <v>2899</v>
      </c>
      <c r="BC18" s="90" t="n">
        <f aca="false">AW18+AX18</f>
        <v>0</v>
      </c>
      <c r="BD18" s="90" t="n">
        <f aca="false">H18/(100-BE18)*100</f>
        <v>0</v>
      </c>
      <c r="BE18" s="90" t="n">
        <v>0</v>
      </c>
      <c r="BF18" s="90" t="n">
        <f aca="false">O18</f>
        <v>0.18652167</v>
      </c>
      <c r="BH18" s="90" t="n">
        <f aca="false">G18*AO18</f>
        <v>0</v>
      </c>
      <c r="BI18" s="90" t="n">
        <f aca="false">G18*AP18</f>
        <v>0</v>
      </c>
      <c r="BJ18" s="90" t="n">
        <f aca="false">G18*H18</f>
        <v>0</v>
      </c>
      <c r="BK18" s="90"/>
      <c r="BL18" s="90" t="n">
        <v>13</v>
      </c>
      <c r="BW18" s="90" t="str">
        <f aca="false">I18</f>
        <v>21</v>
      </c>
      <c r="BX18" s="11" t="s">
        <v>2909</v>
      </c>
    </row>
    <row r="19" customFormat="false" ht="15" hidden="false" customHeight="true" outlineLevel="0" collapsed="false">
      <c r="A19" s="203"/>
      <c r="B19" s="204" t="s">
        <v>127</v>
      </c>
      <c r="C19" s="204" t="s">
        <v>214</v>
      </c>
      <c r="D19" s="205" t="s">
        <v>215</v>
      </c>
      <c r="E19" s="205"/>
      <c r="F19" s="203" t="s">
        <v>97</v>
      </c>
      <c r="G19" s="206" t="s">
        <v>97</v>
      </c>
      <c r="H19" s="203" t="s">
        <v>97</v>
      </c>
      <c r="I19" s="203" t="s">
        <v>97</v>
      </c>
      <c r="J19" s="207" t="n">
        <f aca="false">SUM(J20:J22)</f>
        <v>0</v>
      </c>
      <c r="K19" s="207" t="n">
        <f aca="false">SUM(K20:K22)</f>
        <v>0</v>
      </c>
      <c r="L19" s="207" t="n">
        <f aca="false">SUM(L20:L22)</f>
        <v>0</v>
      </c>
      <c r="M19" s="207" t="n">
        <f aca="false">SUM(M20:M22)</f>
        <v>0</v>
      </c>
      <c r="N19" s="208"/>
      <c r="O19" s="207" t="n">
        <f aca="false">SUM(O20:O22)</f>
        <v>0</v>
      </c>
      <c r="P19" s="208"/>
      <c r="AI19" s="190" t="s">
        <v>127</v>
      </c>
      <c r="AS19" s="178" t="n">
        <f aca="false">SUM(AJ20:AJ22)</f>
        <v>0</v>
      </c>
      <c r="AT19" s="178" t="n">
        <f aca="false">SUM(AK20:AK22)</f>
        <v>0</v>
      </c>
      <c r="AU19" s="178" t="n">
        <f aca="false">SUM(AL20:AL22)</f>
        <v>0</v>
      </c>
    </row>
    <row r="20" customFormat="false" ht="24.05" hidden="false" customHeight="true" outlineLevel="0" collapsed="false">
      <c r="A20" s="209" t="s">
        <v>223</v>
      </c>
      <c r="B20" s="209" t="s">
        <v>127</v>
      </c>
      <c r="C20" s="209" t="s">
        <v>217</v>
      </c>
      <c r="D20" s="210" t="s">
        <v>218</v>
      </c>
      <c r="E20" s="210"/>
      <c r="F20" s="209" t="s">
        <v>202</v>
      </c>
      <c r="G20" s="211" t="n">
        <f aca="false">'Stavební rozpočet'!G1097</f>
        <v>113.3</v>
      </c>
      <c r="H20" s="212" t="n">
        <f aca="false">'Stavební rozpočet'!H1097</f>
        <v>0</v>
      </c>
      <c r="I20" s="213" t="s">
        <v>203</v>
      </c>
      <c r="J20" s="212" t="n">
        <f aca="false">G20*AO20</f>
        <v>0</v>
      </c>
      <c r="K20" s="212" t="n">
        <f aca="false">G20*AP20</f>
        <v>0</v>
      </c>
      <c r="L20" s="212" t="n">
        <f aca="false">G20*H20</f>
        <v>0</v>
      </c>
      <c r="M20" s="212" t="n">
        <f aca="false">L20*(1+BW20/100)</f>
        <v>0</v>
      </c>
      <c r="N20" s="212" t="n">
        <f aca="false">'Stavební rozpočet'!N1097</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127</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2898</v>
      </c>
      <c r="BA20" s="190" t="s">
        <v>2899</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218</v>
      </c>
    </row>
    <row r="21" customFormat="false" ht="24.05" hidden="false" customHeight="true" outlineLevel="0" collapsed="false">
      <c r="A21" s="209" t="s">
        <v>226</v>
      </c>
      <c r="B21" s="209" t="s">
        <v>127</v>
      </c>
      <c r="C21" s="209" t="s">
        <v>221</v>
      </c>
      <c r="D21" s="210" t="s">
        <v>222</v>
      </c>
      <c r="E21" s="210"/>
      <c r="F21" s="209" t="s">
        <v>202</v>
      </c>
      <c r="G21" s="211" t="n">
        <f aca="false">'Stavební rozpočet'!G1098</f>
        <v>60.461</v>
      </c>
      <c r="H21" s="212" t="n">
        <f aca="false">'Stavební rozpočet'!H1098</f>
        <v>0</v>
      </c>
      <c r="I21" s="213" t="s">
        <v>203</v>
      </c>
      <c r="J21" s="212" t="n">
        <f aca="false">G21*AO21</f>
        <v>0</v>
      </c>
      <c r="K21" s="212" t="n">
        <f aca="false">G21*AP21</f>
        <v>0</v>
      </c>
      <c r="L21" s="212" t="n">
        <f aca="false">G21*H21</f>
        <v>0</v>
      </c>
      <c r="M21" s="212" t="n">
        <f aca="false">L21*(1+BW21/100)</f>
        <v>0</v>
      </c>
      <c r="N21" s="212" t="n">
        <f aca="false">'Stavební rozpočet'!N1098</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127</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2898</v>
      </c>
      <c r="BA21" s="190" t="s">
        <v>2899</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222</v>
      </c>
    </row>
    <row r="22" customFormat="false" ht="24.05" hidden="false" customHeight="true" outlineLevel="0" collapsed="false">
      <c r="A22" s="209" t="s">
        <v>229</v>
      </c>
      <c r="B22" s="209" t="s">
        <v>127</v>
      </c>
      <c r="C22" s="209" t="s">
        <v>224</v>
      </c>
      <c r="D22" s="210" t="s">
        <v>225</v>
      </c>
      <c r="E22" s="210"/>
      <c r="F22" s="209" t="s">
        <v>202</v>
      </c>
      <c r="G22" s="211" t="n">
        <f aca="false">'Stavební rozpočet'!G1099</f>
        <v>52.839</v>
      </c>
      <c r="H22" s="212" t="n">
        <f aca="false">'Stavební rozpočet'!H1099</f>
        <v>0</v>
      </c>
      <c r="I22" s="213" t="s">
        <v>203</v>
      </c>
      <c r="J22" s="212" t="n">
        <f aca="false">G22*AO22</f>
        <v>0</v>
      </c>
      <c r="K22" s="212" t="n">
        <f aca="false">G22*AP22</f>
        <v>0</v>
      </c>
      <c r="L22" s="212" t="n">
        <f aca="false">G22*H22</f>
        <v>0</v>
      </c>
      <c r="M22" s="212" t="n">
        <f aca="false">L22*(1+BW22/100)</f>
        <v>0</v>
      </c>
      <c r="N22" s="212" t="n">
        <f aca="false">'Stavební rozpočet'!N1099</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127</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2898</v>
      </c>
      <c r="BA22" s="190" t="s">
        <v>2899</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225</v>
      </c>
    </row>
    <row r="23" customFormat="false" ht="15" hidden="false" customHeight="true" outlineLevel="0" collapsed="false">
      <c r="A23" s="203"/>
      <c r="B23" s="204" t="s">
        <v>127</v>
      </c>
      <c r="C23" s="204" t="s">
        <v>203</v>
      </c>
      <c r="D23" s="205" t="s">
        <v>2771</v>
      </c>
      <c r="E23" s="205"/>
      <c r="F23" s="203" t="s">
        <v>97</v>
      </c>
      <c r="G23" s="206" t="s">
        <v>97</v>
      </c>
      <c r="H23" s="203" t="s">
        <v>97</v>
      </c>
      <c r="I23" s="203" t="s">
        <v>97</v>
      </c>
      <c r="J23" s="207" t="n">
        <f aca="false">SUM(J24)</f>
        <v>0</v>
      </c>
      <c r="K23" s="207" t="n">
        <f aca="false">SUM(K24)</f>
        <v>0</v>
      </c>
      <c r="L23" s="207" t="n">
        <f aca="false">SUM(L24)</f>
        <v>0</v>
      </c>
      <c r="M23" s="207" t="n">
        <f aca="false">SUM(M24)</f>
        <v>0</v>
      </c>
      <c r="N23" s="208"/>
      <c r="O23" s="207" t="n">
        <f aca="false">SUM(O24)</f>
        <v>104.840095</v>
      </c>
      <c r="P23" s="208"/>
      <c r="AI23" s="190" t="s">
        <v>127</v>
      </c>
      <c r="AS23" s="178" t="n">
        <f aca="false">SUM(AJ24)</f>
        <v>0</v>
      </c>
      <c r="AT23" s="178" t="n">
        <f aca="false">SUM(AK24)</f>
        <v>0</v>
      </c>
      <c r="AU23" s="178" t="n">
        <f aca="false">SUM(AL24)</f>
        <v>0</v>
      </c>
    </row>
    <row r="24" customFormat="false" ht="24.05" hidden="false" customHeight="true" outlineLevel="0" collapsed="false">
      <c r="A24" s="209" t="s">
        <v>233</v>
      </c>
      <c r="B24" s="209" t="s">
        <v>127</v>
      </c>
      <c r="C24" s="209" t="s">
        <v>2914</v>
      </c>
      <c r="D24" s="210" t="s">
        <v>2915</v>
      </c>
      <c r="E24" s="210"/>
      <c r="F24" s="209" t="s">
        <v>202</v>
      </c>
      <c r="G24" s="211" t="n">
        <f aca="false">'Stavební rozpočet'!G1101</f>
        <v>54.59</v>
      </c>
      <c r="H24" s="212" t="n">
        <f aca="false">'Stavební rozpočet'!H1101</f>
        <v>0</v>
      </c>
      <c r="I24" s="213" t="s">
        <v>203</v>
      </c>
      <c r="J24" s="212" t="n">
        <f aca="false">G24*AO24</f>
        <v>0</v>
      </c>
      <c r="K24" s="212" t="n">
        <f aca="false">G24*AP24</f>
        <v>0</v>
      </c>
      <c r="L24" s="212" t="n">
        <f aca="false">G24*H24</f>
        <v>0</v>
      </c>
      <c r="M24" s="212" t="n">
        <f aca="false">L24*(1+BW24/100)</f>
        <v>0</v>
      </c>
      <c r="N24" s="212" t="n">
        <f aca="false">'Stavební rozpočet'!N1101</f>
        <v>1.9205</v>
      </c>
      <c r="O24" s="212" t="n">
        <f aca="false">G24*N24</f>
        <v>104.840095</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127</v>
      </c>
      <c r="AJ24" s="90" t="n">
        <f aca="false">IF(AN24=0,L24,0)</f>
        <v>0</v>
      </c>
      <c r="AK24" s="90" t="n">
        <f aca="false">IF(AN24=12,L24,0)</f>
        <v>0</v>
      </c>
      <c r="AL24" s="90" t="n">
        <f aca="false">IF(AN24=21,L24,0)</f>
        <v>0</v>
      </c>
      <c r="AN24" s="90" t="n">
        <v>21</v>
      </c>
      <c r="AO24" s="90" t="n">
        <f aca="false">H24*0.640810499</f>
        <v>0</v>
      </c>
      <c r="AP24" s="90" t="n">
        <f aca="false">H24*(1-0.640810499)</f>
        <v>0</v>
      </c>
      <c r="AQ24" s="89" t="s">
        <v>199</v>
      </c>
      <c r="AV24" s="90" t="n">
        <f aca="false">AW24+AX24</f>
        <v>0</v>
      </c>
      <c r="AW24" s="90" t="n">
        <f aca="false">G24*AO24</f>
        <v>0</v>
      </c>
      <c r="AX24" s="90" t="n">
        <f aca="false">G24*AP24</f>
        <v>0</v>
      </c>
      <c r="AY24" s="89" t="s">
        <v>2775</v>
      </c>
      <c r="AZ24" s="89" t="s">
        <v>2916</v>
      </c>
      <c r="BA24" s="190" t="s">
        <v>2899</v>
      </c>
      <c r="BC24" s="90" t="n">
        <f aca="false">AW24+AX24</f>
        <v>0</v>
      </c>
      <c r="BD24" s="90" t="n">
        <f aca="false">H24/(100-BE24)*100</f>
        <v>0</v>
      </c>
      <c r="BE24" s="90" t="n">
        <v>0</v>
      </c>
      <c r="BF24" s="90" t="n">
        <f aca="false">O24</f>
        <v>104.840095</v>
      </c>
      <c r="BH24" s="90" t="n">
        <f aca="false">G24*AO24</f>
        <v>0</v>
      </c>
      <c r="BI24" s="90" t="n">
        <f aca="false">G24*AP24</f>
        <v>0</v>
      </c>
      <c r="BJ24" s="90" t="n">
        <f aca="false">G24*H24</f>
        <v>0</v>
      </c>
      <c r="BK24" s="90"/>
      <c r="BL24" s="90" t="n">
        <v>21</v>
      </c>
      <c r="BW24" s="90" t="str">
        <f aca="false">I24</f>
        <v>21</v>
      </c>
      <c r="BX24" s="11" t="s">
        <v>2915</v>
      </c>
    </row>
    <row r="25" customFormat="false" ht="15" hidden="false" customHeight="true" outlineLevel="0" collapsed="false">
      <c r="A25" s="203"/>
      <c r="B25" s="204" t="s">
        <v>127</v>
      </c>
      <c r="C25" s="204" t="s">
        <v>240</v>
      </c>
      <c r="D25" s="205" t="s">
        <v>241</v>
      </c>
      <c r="E25" s="205"/>
      <c r="F25" s="203" t="s">
        <v>97</v>
      </c>
      <c r="G25" s="206" t="s">
        <v>97</v>
      </c>
      <c r="H25" s="203" t="s">
        <v>97</v>
      </c>
      <c r="I25" s="203" t="s">
        <v>97</v>
      </c>
      <c r="J25" s="207" t="n">
        <f aca="false">SUM(J26)</f>
        <v>0</v>
      </c>
      <c r="K25" s="207" t="n">
        <f aca="false">SUM(K26)</f>
        <v>0</v>
      </c>
      <c r="L25" s="207" t="n">
        <f aca="false">SUM(L26)</f>
        <v>0</v>
      </c>
      <c r="M25" s="207" t="n">
        <f aca="false">SUM(M26)</f>
        <v>0</v>
      </c>
      <c r="N25" s="208"/>
      <c r="O25" s="207" t="n">
        <f aca="false">SUM(O26)</f>
        <v>148.24275</v>
      </c>
      <c r="P25" s="208"/>
      <c r="AI25" s="190" t="s">
        <v>127</v>
      </c>
      <c r="AS25" s="178" t="n">
        <f aca="false">SUM(AJ26)</f>
        <v>0</v>
      </c>
      <c r="AT25" s="178" t="n">
        <f aca="false">SUM(AK26)</f>
        <v>0</v>
      </c>
      <c r="AU25" s="178" t="n">
        <f aca="false">SUM(AL26)</f>
        <v>0</v>
      </c>
    </row>
    <row r="26" customFormat="false" ht="15" hidden="false" customHeight="true" outlineLevel="0" collapsed="false">
      <c r="A26" s="209" t="s">
        <v>237</v>
      </c>
      <c r="B26" s="209" t="s">
        <v>127</v>
      </c>
      <c r="C26" s="209" t="s">
        <v>2918</v>
      </c>
      <c r="D26" s="210" t="s">
        <v>2919</v>
      </c>
      <c r="E26" s="210"/>
      <c r="F26" s="209" t="s">
        <v>202</v>
      </c>
      <c r="G26" s="211" t="n">
        <f aca="false">'Stavební rozpočet'!G1103</f>
        <v>58.71</v>
      </c>
      <c r="H26" s="212" t="n">
        <f aca="false">'Stavební rozpočet'!H1103</f>
        <v>0</v>
      </c>
      <c r="I26" s="213" t="s">
        <v>203</v>
      </c>
      <c r="J26" s="212" t="n">
        <f aca="false">G26*AO26</f>
        <v>0</v>
      </c>
      <c r="K26" s="212" t="n">
        <f aca="false">G26*AP26</f>
        <v>0</v>
      </c>
      <c r="L26" s="212" t="n">
        <f aca="false">G26*H26</f>
        <v>0</v>
      </c>
      <c r="M26" s="212" t="n">
        <f aca="false">L26*(1+BW26/100)</f>
        <v>0</v>
      </c>
      <c r="N26" s="212" t="n">
        <f aca="false">'Stavební rozpočet'!N1103</f>
        <v>2.525</v>
      </c>
      <c r="O26" s="212" t="n">
        <f aca="false">G26*N26</f>
        <v>148.24275</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127</v>
      </c>
      <c r="AJ26" s="90" t="n">
        <f aca="false">IF(AN26=0,L26,0)</f>
        <v>0</v>
      </c>
      <c r="AK26" s="90" t="n">
        <f aca="false">IF(AN26=12,L26,0)</f>
        <v>0</v>
      </c>
      <c r="AL26" s="90" t="n">
        <f aca="false">IF(AN26=21,L26,0)</f>
        <v>0</v>
      </c>
      <c r="AN26" s="90" t="n">
        <v>21</v>
      </c>
      <c r="AO26" s="90" t="n">
        <f aca="false">H26*0.899963568</f>
        <v>0</v>
      </c>
      <c r="AP26" s="90" t="n">
        <f aca="false">H26*(1-0.899963568)</f>
        <v>0</v>
      </c>
      <c r="AQ26" s="89" t="s">
        <v>199</v>
      </c>
      <c r="AV26" s="90" t="n">
        <f aca="false">AW26+AX26</f>
        <v>0</v>
      </c>
      <c r="AW26" s="90" t="n">
        <f aca="false">G26*AO26</f>
        <v>0</v>
      </c>
      <c r="AX26" s="90" t="n">
        <f aca="false">G26*AP26</f>
        <v>0</v>
      </c>
      <c r="AY26" s="89" t="s">
        <v>245</v>
      </c>
      <c r="AZ26" s="89" t="s">
        <v>2916</v>
      </c>
      <c r="BA26" s="190" t="s">
        <v>2899</v>
      </c>
      <c r="BC26" s="90" t="n">
        <f aca="false">AW26+AX26</f>
        <v>0</v>
      </c>
      <c r="BD26" s="90" t="n">
        <f aca="false">H26/(100-BE26)*100</f>
        <v>0</v>
      </c>
      <c r="BE26" s="90" t="n">
        <v>0</v>
      </c>
      <c r="BF26" s="90" t="n">
        <f aca="false">O26</f>
        <v>148.24275</v>
      </c>
      <c r="BH26" s="90" t="n">
        <f aca="false">G26*AO26</f>
        <v>0</v>
      </c>
      <c r="BI26" s="90" t="n">
        <f aca="false">G26*AP26</f>
        <v>0</v>
      </c>
      <c r="BJ26" s="90" t="n">
        <f aca="false">G26*H26</f>
        <v>0</v>
      </c>
      <c r="BK26" s="90"/>
      <c r="BL26" s="90" t="n">
        <v>27</v>
      </c>
      <c r="BW26" s="90" t="str">
        <f aca="false">I26</f>
        <v>21</v>
      </c>
      <c r="BX26" s="11" t="s">
        <v>2919</v>
      </c>
    </row>
    <row r="27" customFormat="false" ht="15" hidden="false" customHeight="true" outlineLevel="0" collapsed="false">
      <c r="A27" s="203"/>
      <c r="B27" s="204" t="s">
        <v>127</v>
      </c>
      <c r="C27" s="204" t="s">
        <v>279</v>
      </c>
      <c r="D27" s="205" t="s">
        <v>280</v>
      </c>
      <c r="E27" s="205"/>
      <c r="F27" s="203" t="s">
        <v>97</v>
      </c>
      <c r="G27" s="206" t="s">
        <v>97</v>
      </c>
      <c r="H27" s="203" t="s">
        <v>97</v>
      </c>
      <c r="I27" s="203" t="s">
        <v>97</v>
      </c>
      <c r="J27" s="207" t="n">
        <f aca="false">SUM(J28:J44)</f>
        <v>0</v>
      </c>
      <c r="K27" s="207" t="n">
        <f aca="false">SUM(K28:K44)</f>
        <v>0</v>
      </c>
      <c r="L27" s="207" t="n">
        <f aca="false">SUM(L28:L44)</f>
        <v>0</v>
      </c>
      <c r="M27" s="207" t="n">
        <f aca="false">SUM(M28:M44)</f>
        <v>0</v>
      </c>
      <c r="N27" s="208"/>
      <c r="O27" s="207" t="n">
        <f aca="false">SUM(O28:O44)</f>
        <v>12.212661</v>
      </c>
      <c r="P27" s="208"/>
      <c r="AI27" s="190" t="s">
        <v>127</v>
      </c>
      <c r="AS27" s="178" t="n">
        <f aca="false">SUM(AJ28:AJ44)</f>
        <v>0</v>
      </c>
      <c r="AT27" s="178" t="n">
        <f aca="false">SUM(AK28:AK44)</f>
        <v>0</v>
      </c>
      <c r="AU27" s="178" t="n">
        <f aca="false">SUM(AL28:AL44)</f>
        <v>0</v>
      </c>
    </row>
    <row r="28" customFormat="false" ht="24.05" hidden="false" customHeight="true" outlineLevel="0" collapsed="false">
      <c r="A28" s="209" t="s">
        <v>242</v>
      </c>
      <c r="B28" s="209" t="s">
        <v>127</v>
      </c>
      <c r="C28" s="209" t="s">
        <v>2921</v>
      </c>
      <c r="D28" s="210" t="s">
        <v>2922</v>
      </c>
      <c r="E28" s="210"/>
      <c r="F28" s="209" t="s">
        <v>771</v>
      </c>
      <c r="G28" s="211" t="n">
        <f aca="false">'Stavební rozpočet'!G1105</f>
        <v>14</v>
      </c>
      <c r="H28" s="212" t="n">
        <f aca="false">'Stavební rozpočet'!H1105</f>
        <v>0</v>
      </c>
      <c r="I28" s="213" t="s">
        <v>203</v>
      </c>
      <c r="J28" s="212" t="n">
        <f aca="false">G28*AO28</f>
        <v>0</v>
      </c>
      <c r="K28" s="212" t="n">
        <f aca="false">G28*AP28</f>
        <v>0</v>
      </c>
      <c r="L28" s="212" t="n">
        <f aca="false">G28*H28</f>
        <v>0</v>
      </c>
      <c r="M28" s="212" t="n">
        <f aca="false">L28*(1+BW28/100)</f>
        <v>0</v>
      </c>
      <c r="N28" s="212" t="n">
        <f aca="false">'Stavební rozpočet'!N1105</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127</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284</v>
      </c>
      <c r="AZ28" s="89" t="s">
        <v>2923</v>
      </c>
      <c r="BA28" s="190" t="s">
        <v>2899</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31</v>
      </c>
      <c r="BW28" s="90" t="str">
        <f aca="false">I28</f>
        <v>21</v>
      </c>
      <c r="BX28" s="11" t="s">
        <v>2922</v>
      </c>
    </row>
    <row r="29" customFormat="false" ht="24.05" hidden="false" customHeight="true" outlineLevel="0" collapsed="false">
      <c r="A29" s="214" t="s">
        <v>247</v>
      </c>
      <c r="B29" s="214" t="s">
        <v>127</v>
      </c>
      <c r="C29" s="214" t="s">
        <v>2925</v>
      </c>
      <c r="D29" s="215" t="s">
        <v>2926</v>
      </c>
      <c r="E29" s="215"/>
      <c r="F29" s="214" t="s">
        <v>261</v>
      </c>
      <c r="G29" s="216" t="n">
        <f aca="false">'Stavební rozpočet'!G1106</f>
        <v>14</v>
      </c>
      <c r="H29" s="217" t="n">
        <f aca="false">'Stavební rozpočet'!H1106</f>
        <v>0</v>
      </c>
      <c r="I29" s="218" t="s">
        <v>203</v>
      </c>
      <c r="J29" s="217" t="n">
        <f aca="false">G29*AO29</f>
        <v>0</v>
      </c>
      <c r="K29" s="217" t="n">
        <f aca="false">G29*AP29</f>
        <v>0</v>
      </c>
      <c r="L29" s="217" t="n">
        <f aca="false">G29*H29</f>
        <v>0</v>
      </c>
      <c r="M29" s="217" t="n">
        <f aca="false">L29*(1+BW29/100)</f>
        <v>0</v>
      </c>
      <c r="N29" s="217" t="n">
        <f aca="false">'Stavební rozpočet'!N1106</f>
        <v>0.086</v>
      </c>
      <c r="O29" s="217" t="n">
        <f aca="false">G29*N29</f>
        <v>1.204</v>
      </c>
      <c r="P29" s="218"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127</v>
      </c>
      <c r="AJ29" s="219" t="n">
        <f aca="false">IF(AN29=0,L29,0)</f>
        <v>0</v>
      </c>
      <c r="AK29" s="219" t="n">
        <f aca="false">IF(AN29=12,L29,0)</f>
        <v>0</v>
      </c>
      <c r="AL29" s="219" t="n">
        <f aca="false">IF(AN29=21,L29,0)</f>
        <v>0</v>
      </c>
      <c r="AN29" s="90" t="n">
        <v>21</v>
      </c>
      <c r="AO29" s="90" t="n">
        <f aca="false">H29*1</f>
        <v>0</v>
      </c>
      <c r="AP29" s="90" t="n">
        <f aca="false">H29*(1-1)</f>
        <v>0</v>
      </c>
      <c r="AQ29" s="220" t="s">
        <v>199</v>
      </c>
      <c r="AV29" s="90" t="n">
        <f aca="false">AW29+AX29</f>
        <v>0</v>
      </c>
      <c r="AW29" s="90" t="n">
        <f aca="false">G29*AO29</f>
        <v>0</v>
      </c>
      <c r="AX29" s="90" t="n">
        <f aca="false">G29*AP29</f>
        <v>0</v>
      </c>
      <c r="AY29" s="89" t="s">
        <v>284</v>
      </c>
      <c r="AZ29" s="89" t="s">
        <v>2923</v>
      </c>
      <c r="BA29" s="190" t="s">
        <v>2899</v>
      </c>
      <c r="BC29" s="90" t="n">
        <f aca="false">AW29+AX29</f>
        <v>0</v>
      </c>
      <c r="BD29" s="90" t="n">
        <f aca="false">H29/(100-BE29)*100</f>
        <v>0</v>
      </c>
      <c r="BE29" s="90" t="n">
        <v>0</v>
      </c>
      <c r="BF29" s="90" t="n">
        <f aca="false">O29</f>
        <v>1.204</v>
      </c>
      <c r="BH29" s="219" t="n">
        <f aca="false">G29*AO29</f>
        <v>0</v>
      </c>
      <c r="BI29" s="219" t="n">
        <f aca="false">G29*AP29</f>
        <v>0</v>
      </c>
      <c r="BJ29" s="219" t="n">
        <f aca="false">G29*H29</f>
        <v>0</v>
      </c>
      <c r="BK29" s="219"/>
      <c r="BL29" s="90" t="n">
        <v>31</v>
      </c>
      <c r="BW29" s="90" t="str">
        <f aca="false">I29</f>
        <v>21</v>
      </c>
      <c r="BX29" s="221" t="s">
        <v>2926</v>
      </c>
    </row>
    <row r="30" customFormat="false" ht="24.05" hidden="false" customHeight="true" outlineLevel="0" collapsed="false">
      <c r="A30" s="214" t="s">
        <v>197</v>
      </c>
      <c r="B30" s="214" t="s">
        <v>127</v>
      </c>
      <c r="C30" s="214" t="s">
        <v>2928</v>
      </c>
      <c r="D30" s="215" t="s">
        <v>2929</v>
      </c>
      <c r="E30" s="215"/>
      <c r="F30" s="214" t="s">
        <v>1297</v>
      </c>
      <c r="G30" s="216" t="n">
        <f aca="false">'Stavební rozpočet'!G1107</f>
        <v>4.838</v>
      </c>
      <c r="H30" s="217" t="n">
        <f aca="false">'Stavební rozpočet'!H1107</f>
        <v>0</v>
      </c>
      <c r="I30" s="218" t="s">
        <v>203</v>
      </c>
      <c r="J30" s="217" t="n">
        <f aca="false">G30*AO30</f>
        <v>0</v>
      </c>
      <c r="K30" s="217" t="n">
        <f aca="false">G30*AP30</f>
        <v>0</v>
      </c>
      <c r="L30" s="217" t="n">
        <f aca="false">G30*H30</f>
        <v>0</v>
      </c>
      <c r="M30" s="217" t="n">
        <f aca="false">L30*(1+BW30/100)</f>
        <v>0</v>
      </c>
      <c r="N30" s="217" t="n">
        <f aca="false">'Stavební rozpočet'!N1107</f>
        <v>0.001</v>
      </c>
      <c r="O30" s="217" t="n">
        <f aca="false">G30*N30</f>
        <v>0.004838</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127</v>
      </c>
      <c r="AJ30" s="219" t="n">
        <f aca="false">IF(AN30=0,L30,0)</f>
        <v>0</v>
      </c>
      <c r="AK30" s="219" t="n">
        <f aca="false">IF(AN30=12,L30,0)</f>
        <v>0</v>
      </c>
      <c r="AL30" s="219" t="n">
        <f aca="false">IF(AN30=21,L30,0)</f>
        <v>0</v>
      </c>
      <c r="AN30" s="90" t="n">
        <v>21</v>
      </c>
      <c r="AO30" s="90" t="n">
        <f aca="false">H30*1</f>
        <v>0</v>
      </c>
      <c r="AP30" s="90" t="n">
        <f aca="false">H30*(1-1)</f>
        <v>0</v>
      </c>
      <c r="AQ30" s="220" t="s">
        <v>199</v>
      </c>
      <c r="AV30" s="90" t="n">
        <f aca="false">AW30+AX30</f>
        <v>0</v>
      </c>
      <c r="AW30" s="90" t="n">
        <f aca="false">G30*AO30</f>
        <v>0</v>
      </c>
      <c r="AX30" s="90" t="n">
        <f aca="false">G30*AP30</f>
        <v>0</v>
      </c>
      <c r="AY30" s="89" t="s">
        <v>284</v>
      </c>
      <c r="AZ30" s="89" t="s">
        <v>2923</v>
      </c>
      <c r="BA30" s="190" t="s">
        <v>2899</v>
      </c>
      <c r="BC30" s="90" t="n">
        <f aca="false">AW30+AX30</f>
        <v>0</v>
      </c>
      <c r="BD30" s="90" t="n">
        <f aca="false">H30/(100-BE30)*100</f>
        <v>0</v>
      </c>
      <c r="BE30" s="90" t="n">
        <v>0</v>
      </c>
      <c r="BF30" s="90" t="n">
        <f aca="false">O30</f>
        <v>0.004838</v>
      </c>
      <c r="BH30" s="219" t="n">
        <f aca="false">G30*AO30</f>
        <v>0</v>
      </c>
      <c r="BI30" s="219" t="n">
        <f aca="false">G30*AP30</f>
        <v>0</v>
      </c>
      <c r="BJ30" s="219" t="n">
        <f aca="false">G30*H30</f>
        <v>0</v>
      </c>
      <c r="BK30" s="219"/>
      <c r="BL30" s="90" t="n">
        <v>31</v>
      </c>
      <c r="BW30" s="90" t="str">
        <f aca="false">I30</f>
        <v>21</v>
      </c>
      <c r="BX30" s="221" t="s">
        <v>2929</v>
      </c>
    </row>
    <row r="31" customFormat="false" ht="24.05" hidden="false" customHeight="true" outlineLevel="0" collapsed="false">
      <c r="A31" s="214" t="s">
        <v>252</v>
      </c>
      <c r="B31" s="214" t="s">
        <v>127</v>
      </c>
      <c r="C31" s="214" t="s">
        <v>2931</v>
      </c>
      <c r="D31" s="215" t="s">
        <v>2932</v>
      </c>
      <c r="E31" s="215"/>
      <c r="F31" s="214" t="s">
        <v>1297</v>
      </c>
      <c r="G31" s="216" t="n">
        <f aca="false">'Stavební rozpočet'!G1108</f>
        <v>17.28</v>
      </c>
      <c r="H31" s="217" t="n">
        <f aca="false">'Stavební rozpočet'!H1108</f>
        <v>0</v>
      </c>
      <c r="I31" s="218" t="s">
        <v>203</v>
      </c>
      <c r="J31" s="217" t="n">
        <f aca="false">G31*AO31</f>
        <v>0</v>
      </c>
      <c r="K31" s="217" t="n">
        <f aca="false">G31*AP31</f>
        <v>0</v>
      </c>
      <c r="L31" s="217" t="n">
        <f aca="false">G31*H31</f>
        <v>0</v>
      </c>
      <c r="M31" s="217" t="n">
        <f aca="false">L31*(1+BW31/100)</f>
        <v>0</v>
      </c>
      <c r="N31" s="217" t="n">
        <f aca="false">'Stavební rozpočet'!N1108</f>
        <v>0.001</v>
      </c>
      <c r="O31" s="217" t="n">
        <f aca="false">G31*N31</f>
        <v>0.01728</v>
      </c>
      <c r="P31" s="218"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127</v>
      </c>
      <c r="AJ31" s="219" t="n">
        <f aca="false">IF(AN31=0,L31,0)</f>
        <v>0</v>
      </c>
      <c r="AK31" s="219" t="n">
        <f aca="false">IF(AN31=12,L31,0)</f>
        <v>0</v>
      </c>
      <c r="AL31" s="219" t="n">
        <f aca="false">IF(AN31=21,L31,0)</f>
        <v>0</v>
      </c>
      <c r="AN31" s="90" t="n">
        <v>21</v>
      </c>
      <c r="AO31" s="90" t="n">
        <f aca="false">H31*1</f>
        <v>0</v>
      </c>
      <c r="AP31" s="90" t="n">
        <f aca="false">H31*(1-1)</f>
        <v>0</v>
      </c>
      <c r="AQ31" s="220" t="s">
        <v>199</v>
      </c>
      <c r="AV31" s="90" t="n">
        <f aca="false">AW31+AX31</f>
        <v>0</v>
      </c>
      <c r="AW31" s="90" t="n">
        <f aca="false">G31*AO31</f>
        <v>0</v>
      </c>
      <c r="AX31" s="90" t="n">
        <f aca="false">G31*AP31</f>
        <v>0</v>
      </c>
      <c r="AY31" s="89" t="s">
        <v>284</v>
      </c>
      <c r="AZ31" s="89" t="s">
        <v>2923</v>
      </c>
      <c r="BA31" s="190" t="s">
        <v>2899</v>
      </c>
      <c r="BC31" s="90" t="n">
        <f aca="false">AW31+AX31</f>
        <v>0</v>
      </c>
      <c r="BD31" s="90" t="n">
        <f aca="false">H31/(100-BE31)*100</f>
        <v>0</v>
      </c>
      <c r="BE31" s="90" t="n">
        <v>0</v>
      </c>
      <c r="BF31" s="90" t="n">
        <f aca="false">O31</f>
        <v>0.01728</v>
      </c>
      <c r="BH31" s="219" t="n">
        <f aca="false">G31*AO31</f>
        <v>0</v>
      </c>
      <c r="BI31" s="219" t="n">
        <f aca="false">G31*AP31</f>
        <v>0</v>
      </c>
      <c r="BJ31" s="219" t="n">
        <f aca="false">G31*H31</f>
        <v>0</v>
      </c>
      <c r="BK31" s="219"/>
      <c r="BL31" s="90" t="n">
        <v>31</v>
      </c>
      <c r="BW31" s="90" t="str">
        <f aca="false">I31</f>
        <v>21</v>
      </c>
      <c r="BX31" s="221" t="s">
        <v>2932</v>
      </c>
    </row>
    <row r="32" customFormat="false" ht="24.05" hidden="false" customHeight="true" outlineLevel="0" collapsed="false">
      <c r="A32" s="209" t="s">
        <v>256</v>
      </c>
      <c r="B32" s="209" t="s">
        <v>127</v>
      </c>
      <c r="C32" s="209" t="s">
        <v>2921</v>
      </c>
      <c r="D32" s="210" t="s">
        <v>2934</v>
      </c>
      <c r="E32" s="210"/>
      <c r="F32" s="209" t="s">
        <v>771</v>
      </c>
      <c r="G32" s="211" t="n">
        <f aca="false">'Stavební rozpočet'!G1109</f>
        <v>58</v>
      </c>
      <c r="H32" s="212" t="n">
        <f aca="false">'Stavební rozpočet'!H1109</f>
        <v>0</v>
      </c>
      <c r="I32" s="213" t="s">
        <v>203</v>
      </c>
      <c r="J32" s="212" t="n">
        <f aca="false">G32*AO32</f>
        <v>0</v>
      </c>
      <c r="K32" s="212" t="n">
        <f aca="false">G32*AP32</f>
        <v>0</v>
      </c>
      <c r="L32" s="212" t="n">
        <f aca="false">G32*H32</f>
        <v>0</v>
      </c>
      <c r="M32" s="212" t="n">
        <f aca="false">L32*(1+BW32/100)</f>
        <v>0</v>
      </c>
      <c r="N32" s="212" t="n">
        <f aca="false">'Stavební rozpočet'!N1109</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127</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284</v>
      </c>
      <c r="AZ32" s="89" t="s">
        <v>2923</v>
      </c>
      <c r="BA32" s="190" t="s">
        <v>2899</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31</v>
      </c>
      <c r="BW32" s="90" t="str">
        <f aca="false">I32</f>
        <v>21</v>
      </c>
      <c r="BX32" s="11" t="s">
        <v>2934</v>
      </c>
    </row>
    <row r="33" customFormat="false" ht="24.05" hidden="false" customHeight="true" outlineLevel="0" collapsed="false">
      <c r="A33" s="214" t="s">
        <v>214</v>
      </c>
      <c r="B33" s="214" t="s">
        <v>127</v>
      </c>
      <c r="C33" s="214" t="s">
        <v>2925</v>
      </c>
      <c r="D33" s="215" t="s">
        <v>2936</v>
      </c>
      <c r="E33" s="215"/>
      <c r="F33" s="214" t="s">
        <v>261</v>
      </c>
      <c r="G33" s="216" t="n">
        <f aca="false">'Stavební rozpočet'!G1110</f>
        <v>58</v>
      </c>
      <c r="H33" s="217" t="n">
        <f aca="false">'Stavební rozpočet'!H1110</f>
        <v>0</v>
      </c>
      <c r="I33" s="218" t="s">
        <v>203</v>
      </c>
      <c r="J33" s="217" t="n">
        <f aca="false">G33*AO33</f>
        <v>0</v>
      </c>
      <c r="K33" s="217" t="n">
        <f aca="false">G33*AP33</f>
        <v>0</v>
      </c>
      <c r="L33" s="217" t="n">
        <f aca="false">G33*H33</f>
        <v>0</v>
      </c>
      <c r="M33" s="217" t="n">
        <f aca="false">L33*(1+BW33/100)</f>
        <v>0</v>
      </c>
      <c r="N33" s="217" t="n">
        <f aca="false">'Stavební rozpočet'!N1110</f>
        <v>0.086</v>
      </c>
      <c r="O33" s="217" t="n">
        <f aca="false">G33*N33</f>
        <v>4.988</v>
      </c>
      <c r="P33" s="218"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127</v>
      </c>
      <c r="AJ33" s="219" t="n">
        <f aca="false">IF(AN33=0,L33,0)</f>
        <v>0</v>
      </c>
      <c r="AK33" s="219" t="n">
        <f aca="false">IF(AN33=12,L33,0)</f>
        <v>0</v>
      </c>
      <c r="AL33" s="219" t="n">
        <f aca="false">IF(AN33=21,L33,0)</f>
        <v>0</v>
      </c>
      <c r="AN33" s="90" t="n">
        <v>21</v>
      </c>
      <c r="AO33" s="90" t="n">
        <f aca="false">H33*1</f>
        <v>0</v>
      </c>
      <c r="AP33" s="90" t="n">
        <f aca="false">H33*(1-1)</f>
        <v>0</v>
      </c>
      <c r="AQ33" s="220" t="s">
        <v>199</v>
      </c>
      <c r="AV33" s="90" t="n">
        <f aca="false">AW33+AX33</f>
        <v>0</v>
      </c>
      <c r="AW33" s="90" t="n">
        <f aca="false">G33*AO33</f>
        <v>0</v>
      </c>
      <c r="AX33" s="90" t="n">
        <f aca="false">G33*AP33</f>
        <v>0</v>
      </c>
      <c r="AY33" s="89" t="s">
        <v>284</v>
      </c>
      <c r="AZ33" s="89" t="s">
        <v>2923</v>
      </c>
      <c r="BA33" s="190" t="s">
        <v>2899</v>
      </c>
      <c r="BC33" s="90" t="n">
        <f aca="false">AW33+AX33</f>
        <v>0</v>
      </c>
      <c r="BD33" s="90" t="n">
        <f aca="false">H33/(100-BE33)*100</f>
        <v>0</v>
      </c>
      <c r="BE33" s="90" t="n">
        <v>0</v>
      </c>
      <c r="BF33" s="90" t="n">
        <f aca="false">O33</f>
        <v>4.988</v>
      </c>
      <c r="BH33" s="219" t="n">
        <f aca="false">G33*AO33</f>
        <v>0</v>
      </c>
      <c r="BI33" s="219" t="n">
        <f aca="false">G33*AP33</f>
        <v>0</v>
      </c>
      <c r="BJ33" s="219" t="n">
        <f aca="false">G33*H33</f>
        <v>0</v>
      </c>
      <c r="BK33" s="219"/>
      <c r="BL33" s="90" t="n">
        <v>31</v>
      </c>
      <c r="BW33" s="90" t="str">
        <f aca="false">I33</f>
        <v>21</v>
      </c>
      <c r="BX33" s="221" t="s">
        <v>2936</v>
      </c>
    </row>
    <row r="34" customFormat="false" ht="24.05" hidden="false" customHeight="true" outlineLevel="0" collapsed="false">
      <c r="A34" s="214" t="s">
        <v>231</v>
      </c>
      <c r="B34" s="214" t="s">
        <v>127</v>
      </c>
      <c r="C34" s="214" t="s">
        <v>2928</v>
      </c>
      <c r="D34" s="215" t="s">
        <v>2938</v>
      </c>
      <c r="E34" s="215"/>
      <c r="F34" s="214" t="s">
        <v>1297</v>
      </c>
      <c r="G34" s="216" t="n">
        <f aca="false">'Stavební rozpočet'!G1111</f>
        <v>14.515</v>
      </c>
      <c r="H34" s="217" t="n">
        <f aca="false">'Stavební rozpočet'!H1111</f>
        <v>0</v>
      </c>
      <c r="I34" s="218" t="s">
        <v>203</v>
      </c>
      <c r="J34" s="217" t="n">
        <f aca="false">G34*AO34</f>
        <v>0</v>
      </c>
      <c r="K34" s="217" t="n">
        <f aca="false">G34*AP34</f>
        <v>0</v>
      </c>
      <c r="L34" s="217" t="n">
        <f aca="false">G34*H34</f>
        <v>0</v>
      </c>
      <c r="M34" s="217" t="n">
        <f aca="false">L34*(1+BW34/100)</f>
        <v>0</v>
      </c>
      <c r="N34" s="217" t="n">
        <f aca="false">'Stavební rozpočet'!N1111</f>
        <v>0.001</v>
      </c>
      <c r="O34" s="217" t="n">
        <f aca="false">G34*N34</f>
        <v>0.014515</v>
      </c>
      <c r="P34" s="218"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127</v>
      </c>
      <c r="AJ34" s="219" t="n">
        <f aca="false">IF(AN34=0,L34,0)</f>
        <v>0</v>
      </c>
      <c r="AK34" s="219" t="n">
        <f aca="false">IF(AN34=12,L34,0)</f>
        <v>0</v>
      </c>
      <c r="AL34" s="219" t="n">
        <f aca="false">IF(AN34=21,L34,0)</f>
        <v>0</v>
      </c>
      <c r="AN34" s="90" t="n">
        <v>21</v>
      </c>
      <c r="AO34" s="90" t="n">
        <f aca="false">H34*1</f>
        <v>0</v>
      </c>
      <c r="AP34" s="90" t="n">
        <f aca="false">H34*(1-1)</f>
        <v>0</v>
      </c>
      <c r="AQ34" s="220" t="s">
        <v>199</v>
      </c>
      <c r="AV34" s="90" t="n">
        <f aca="false">AW34+AX34</f>
        <v>0</v>
      </c>
      <c r="AW34" s="90" t="n">
        <f aca="false">G34*AO34</f>
        <v>0</v>
      </c>
      <c r="AX34" s="90" t="n">
        <f aca="false">G34*AP34</f>
        <v>0</v>
      </c>
      <c r="AY34" s="89" t="s">
        <v>284</v>
      </c>
      <c r="AZ34" s="89" t="s">
        <v>2923</v>
      </c>
      <c r="BA34" s="190" t="s">
        <v>2899</v>
      </c>
      <c r="BC34" s="90" t="n">
        <f aca="false">AW34+AX34</f>
        <v>0</v>
      </c>
      <c r="BD34" s="90" t="n">
        <f aca="false">H34/(100-BE34)*100</f>
        <v>0</v>
      </c>
      <c r="BE34" s="90" t="n">
        <v>0</v>
      </c>
      <c r="BF34" s="90" t="n">
        <f aca="false">O34</f>
        <v>0.014515</v>
      </c>
      <c r="BH34" s="219" t="n">
        <f aca="false">G34*AO34</f>
        <v>0</v>
      </c>
      <c r="BI34" s="219" t="n">
        <f aca="false">G34*AP34</f>
        <v>0</v>
      </c>
      <c r="BJ34" s="219" t="n">
        <f aca="false">G34*H34</f>
        <v>0</v>
      </c>
      <c r="BK34" s="219"/>
      <c r="BL34" s="90" t="n">
        <v>31</v>
      </c>
      <c r="BW34" s="90" t="str">
        <f aca="false">I34</f>
        <v>21</v>
      </c>
      <c r="BX34" s="221" t="s">
        <v>2938</v>
      </c>
    </row>
    <row r="35" customFormat="false" ht="24.05" hidden="false" customHeight="true" outlineLevel="0" collapsed="false">
      <c r="A35" s="214" t="s">
        <v>265</v>
      </c>
      <c r="B35" s="214" t="s">
        <v>127</v>
      </c>
      <c r="C35" s="214" t="s">
        <v>2931</v>
      </c>
      <c r="D35" s="215" t="s">
        <v>2940</v>
      </c>
      <c r="E35" s="215"/>
      <c r="F35" s="214" t="s">
        <v>1297</v>
      </c>
      <c r="G35" s="216" t="n">
        <f aca="false">'Stavební rozpočet'!G1112</f>
        <v>88.128</v>
      </c>
      <c r="H35" s="217" t="n">
        <f aca="false">'Stavební rozpočet'!H1112</f>
        <v>0</v>
      </c>
      <c r="I35" s="218" t="s">
        <v>203</v>
      </c>
      <c r="J35" s="217" t="n">
        <f aca="false">G35*AO35</f>
        <v>0</v>
      </c>
      <c r="K35" s="217" t="n">
        <f aca="false">G35*AP35</f>
        <v>0</v>
      </c>
      <c r="L35" s="217" t="n">
        <f aca="false">G35*H35</f>
        <v>0</v>
      </c>
      <c r="M35" s="217" t="n">
        <f aca="false">L35*(1+BW35/100)</f>
        <v>0</v>
      </c>
      <c r="N35" s="217" t="n">
        <f aca="false">'Stavební rozpočet'!N1112</f>
        <v>0.001</v>
      </c>
      <c r="O35" s="217" t="n">
        <f aca="false">G35*N35</f>
        <v>0.088128</v>
      </c>
      <c r="P35" s="218"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127</v>
      </c>
      <c r="AJ35" s="219" t="n">
        <f aca="false">IF(AN35=0,L35,0)</f>
        <v>0</v>
      </c>
      <c r="AK35" s="219" t="n">
        <f aca="false">IF(AN35=12,L35,0)</f>
        <v>0</v>
      </c>
      <c r="AL35" s="219" t="n">
        <f aca="false">IF(AN35=21,L35,0)</f>
        <v>0</v>
      </c>
      <c r="AN35" s="90" t="n">
        <v>21</v>
      </c>
      <c r="AO35" s="90" t="n">
        <f aca="false">H35*1</f>
        <v>0</v>
      </c>
      <c r="AP35" s="90" t="n">
        <f aca="false">H35*(1-1)</f>
        <v>0</v>
      </c>
      <c r="AQ35" s="220" t="s">
        <v>199</v>
      </c>
      <c r="AV35" s="90" t="n">
        <f aca="false">AW35+AX35</f>
        <v>0</v>
      </c>
      <c r="AW35" s="90" t="n">
        <f aca="false">G35*AO35</f>
        <v>0</v>
      </c>
      <c r="AX35" s="90" t="n">
        <f aca="false">G35*AP35</f>
        <v>0</v>
      </c>
      <c r="AY35" s="89" t="s">
        <v>284</v>
      </c>
      <c r="AZ35" s="89" t="s">
        <v>2923</v>
      </c>
      <c r="BA35" s="190" t="s">
        <v>2899</v>
      </c>
      <c r="BC35" s="90" t="n">
        <f aca="false">AW35+AX35</f>
        <v>0</v>
      </c>
      <c r="BD35" s="90" t="n">
        <f aca="false">H35/(100-BE35)*100</f>
        <v>0</v>
      </c>
      <c r="BE35" s="90" t="n">
        <v>0</v>
      </c>
      <c r="BF35" s="90" t="n">
        <f aca="false">O35</f>
        <v>0.088128</v>
      </c>
      <c r="BH35" s="219" t="n">
        <f aca="false">G35*AO35</f>
        <v>0</v>
      </c>
      <c r="BI35" s="219" t="n">
        <f aca="false">G35*AP35</f>
        <v>0</v>
      </c>
      <c r="BJ35" s="219" t="n">
        <f aca="false">G35*H35</f>
        <v>0</v>
      </c>
      <c r="BK35" s="219"/>
      <c r="BL35" s="90" t="n">
        <v>31</v>
      </c>
      <c r="BW35" s="90" t="str">
        <f aca="false">I35</f>
        <v>21</v>
      </c>
      <c r="BX35" s="221" t="s">
        <v>2940</v>
      </c>
    </row>
    <row r="36" customFormat="false" ht="24.05" hidden="false" customHeight="true" outlineLevel="0" collapsed="false">
      <c r="A36" s="209" t="s">
        <v>268</v>
      </c>
      <c r="B36" s="209" t="s">
        <v>127</v>
      </c>
      <c r="C36" s="209" t="s">
        <v>2921</v>
      </c>
      <c r="D36" s="210" t="s">
        <v>2942</v>
      </c>
      <c r="E36" s="210"/>
      <c r="F36" s="209" t="s">
        <v>771</v>
      </c>
      <c r="G36" s="211" t="n">
        <f aca="false">'Stavební rozpočet'!G1113</f>
        <v>18</v>
      </c>
      <c r="H36" s="212" t="n">
        <f aca="false">'Stavební rozpočet'!H1113</f>
        <v>0</v>
      </c>
      <c r="I36" s="213" t="s">
        <v>203</v>
      </c>
      <c r="J36" s="212" t="n">
        <f aca="false">G36*AO36</f>
        <v>0</v>
      </c>
      <c r="K36" s="212" t="n">
        <f aca="false">G36*AP36</f>
        <v>0</v>
      </c>
      <c r="L36" s="212" t="n">
        <f aca="false">G36*H36</f>
        <v>0</v>
      </c>
      <c r="M36" s="212" t="n">
        <f aca="false">L36*(1+BW36/100)</f>
        <v>0</v>
      </c>
      <c r="N36" s="212" t="n">
        <f aca="false">'Stavební rozpočet'!N1113</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127</v>
      </c>
      <c r="AJ36" s="90" t="n">
        <f aca="false">IF(AN36=0,L36,0)</f>
        <v>0</v>
      </c>
      <c r="AK36" s="90" t="n">
        <f aca="false">IF(AN36=12,L36,0)</f>
        <v>0</v>
      </c>
      <c r="AL36" s="90" t="n">
        <f aca="false">IF(AN36=21,L36,0)</f>
        <v>0</v>
      </c>
      <c r="AN36" s="90" t="n">
        <v>21</v>
      </c>
      <c r="AO36" s="90" t="n">
        <f aca="false">H36*0</f>
        <v>0</v>
      </c>
      <c r="AP36" s="90" t="n">
        <f aca="false">H36*(1-0)</f>
        <v>0</v>
      </c>
      <c r="AQ36" s="89" t="s">
        <v>199</v>
      </c>
      <c r="AV36" s="90" t="n">
        <f aca="false">AW36+AX36</f>
        <v>0</v>
      </c>
      <c r="AW36" s="90" t="n">
        <f aca="false">G36*AO36</f>
        <v>0</v>
      </c>
      <c r="AX36" s="90" t="n">
        <f aca="false">G36*AP36</f>
        <v>0</v>
      </c>
      <c r="AY36" s="89" t="s">
        <v>284</v>
      </c>
      <c r="AZ36" s="89" t="s">
        <v>2923</v>
      </c>
      <c r="BA36" s="190" t="s">
        <v>2899</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t="n">
        <v>31</v>
      </c>
      <c r="BW36" s="90" t="str">
        <f aca="false">I36</f>
        <v>21</v>
      </c>
      <c r="BX36" s="11" t="s">
        <v>2942</v>
      </c>
    </row>
    <row r="37" customFormat="false" ht="24.05" hidden="false" customHeight="true" outlineLevel="0" collapsed="false">
      <c r="A37" s="214" t="s">
        <v>271</v>
      </c>
      <c r="B37" s="214" t="s">
        <v>127</v>
      </c>
      <c r="C37" s="214" t="s">
        <v>2925</v>
      </c>
      <c r="D37" s="215" t="s">
        <v>2944</v>
      </c>
      <c r="E37" s="215"/>
      <c r="F37" s="214" t="s">
        <v>261</v>
      </c>
      <c r="G37" s="216" t="n">
        <f aca="false">'Stavební rozpočet'!G1114</f>
        <v>18</v>
      </c>
      <c r="H37" s="217" t="n">
        <f aca="false">'Stavební rozpočet'!H1114</f>
        <v>0</v>
      </c>
      <c r="I37" s="218" t="s">
        <v>203</v>
      </c>
      <c r="J37" s="217" t="n">
        <f aca="false">G37*AO37</f>
        <v>0</v>
      </c>
      <c r="K37" s="217" t="n">
        <f aca="false">G37*AP37</f>
        <v>0</v>
      </c>
      <c r="L37" s="217" t="n">
        <f aca="false">G37*H37</f>
        <v>0</v>
      </c>
      <c r="M37" s="217" t="n">
        <f aca="false">L37*(1+BW37/100)</f>
        <v>0</v>
      </c>
      <c r="N37" s="217" t="n">
        <f aca="false">'Stavební rozpočet'!N1114</f>
        <v>0.086</v>
      </c>
      <c r="O37" s="217" t="n">
        <f aca="false">G37*N37</f>
        <v>1.548</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127</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284</v>
      </c>
      <c r="AZ37" s="89" t="s">
        <v>2923</v>
      </c>
      <c r="BA37" s="190" t="s">
        <v>2899</v>
      </c>
      <c r="BC37" s="90" t="n">
        <f aca="false">AW37+AX37</f>
        <v>0</v>
      </c>
      <c r="BD37" s="90" t="n">
        <f aca="false">H37/(100-BE37)*100</f>
        <v>0</v>
      </c>
      <c r="BE37" s="90" t="n">
        <v>0</v>
      </c>
      <c r="BF37" s="90" t="n">
        <f aca="false">O37</f>
        <v>1.548</v>
      </c>
      <c r="BH37" s="219" t="n">
        <f aca="false">G37*AO37</f>
        <v>0</v>
      </c>
      <c r="BI37" s="219" t="n">
        <f aca="false">G37*AP37</f>
        <v>0</v>
      </c>
      <c r="BJ37" s="219" t="n">
        <f aca="false">G37*H37</f>
        <v>0</v>
      </c>
      <c r="BK37" s="219"/>
      <c r="BL37" s="90" t="n">
        <v>31</v>
      </c>
      <c r="BW37" s="90" t="str">
        <f aca="false">I37</f>
        <v>21</v>
      </c>
      <c r="BX37" s="221" t="s">
        <v>2944</v>
      </c>
    </row>
    <row r="38" customFormat="false" ht="24.05" hidden="false" customHeight="true" outlineLevel="0" collapsed="false">
      <c r="A38" s="214" t="s">
        <v>203</v>
      </c>
      <c r="B38" s="214" t="s">
        <v>127</v>
      </c>
      <c r="C38" s="214" t="s">
        <v>2928</v>
      </c>
      <c r="D38" s="215" t="s">
        <v>2946</v>
      </c>
      <c r="E38" s="215"/>
      <c r="F38" s="214" t="s">
        <v>1297</v>
      </c>
      <c r="G38" s="216" t="n">
        <f aca="false">'Stavební rozpočet'!G1115</f>
        <v>4.838</v>
      </c>
      <c r="H38" s="217" t="n">
        <f aca="false">'Stavební rozpočet'!H1115</f>
        <v>0</v>
      </c>
      <c r="I38" s="218" t="s">
        <v>203</v>
      </c>
      <c r="J38" s="217" t="n">
        <f aca="false">G38*AO38</f>
        <v>0</v>
      </c>
      <c r="K38" s="217" t="n">
        <f aca="false">G38*AP38</f>
        <v>0</v>
      </c>
      <c r="L38" s="217" t="n">
        <f aca="false">G38*H38</f>
        <v>0</v>
      </c>
      <c r="M38" s="217" t="n">
        <f aca="false">L38*(1+BW38/100)</f>
        <v>0</v>
      </c>
      <c r="N38" s="217" t="n">
        <f aca="false">'Stavební rozpočet'!N1115</f>
        <v>0.001</v>
      </c>
      <c r="O38" s="217" t="n">
        <f aca="false">G38*N38</f>
        <v>0.004838</v>
      </c>
      <c r="P38" s="218"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127</v>
      </c>
      <c r="AJ38" s="219" t="n">
        <f aca="false">IF(AN38=0,L38,0)</f>
        <v>0</v>
      </c>
      <c r="AK38" s="219" t="n">
        <f aca="false">IF(AN38=12,L38,0)</f>
        <v>0</v>
      </c>
      <c r="AL38" s="219" t="n">
        <f aca="false">IF(AN38=21,L38,0)</f>
        <v>0</v>
      </c>
      <c r="AN38" s="90" t="n">
        <v>21</v>
      </c>
      <c r="AO38" s="90" t="n">
        <f aca="false">H38*1</f>
        <v>0</v>
      </c>
      <c r="AP38" s="90" t="n">
        <f aca="false">H38*(1-1)</f>
        <v>0</v>
      </c>
      <c r="AQ38" s="220" t="s">
        <v>199</v>
      </c>
      <c r="AV38" s="90" t="n">
        <f aca="false">AW38+AX38</f>
        <v>0</v>
      </c>
      <c r="AW38" s="90" t="n">
        <f aca="false">G38*AO38</f>
        <v>0</v>
      </c>
      <c r="AX38" s="90" t="n">
        <f aca="false">G38*AP38</f>
        <v>0</v>
      </c>
      <c r="AY38" s="89" t="s">
        <v>284</v>
      </c>
      <c r="AZ38" s="89" t="s">
        <v>2923</v>
      </c>
      <c r="BA38" s="190" t="s">
        <v>2899</v>
      </c>
      <c r="BC38" s="90" t="n">
        <f aca="false">AW38+AX38</f>
        <v>0</v>
      </c>
      <c r="BD38" s="90" t="n">
        <f aca="false">H38/(100-BE38)*100</f>
        <v>0</v>
      </c>
      <c r="BE38" s="90" t="n">
        <v>0</v>
      </c>
      <c r="BF38" s="90" t="n">
        <f aca="false">O38</f>
        <v>0.004838</v>
      </c>
      <c r="BH38" s="219" t="n">
        <f aca="false">G38*AO38</f>
        <v>0</v>
      </c>
      <c r="BI38" s="219" t="n">
        <f aca="false">G38*AP38</f>
        <v>0</v>
      </c>
      <c r="BJ38" s="219" t="n">
        <f aca="false">G38*H38</f>
        <v>0</v>
      </c>
      <c r="BK38" s="219"/>
      <c r="BL38" s="90" t="n">
        <v>31</v>
      </c>
      <c r="BW38" s="90" t="str">
        <f aca="false">I38</f>
        <v>21</v>
      </c>
      <c r="BX38" s="221" t="s">
        <v>2946</v>
      </c>
    </row>
    <row r="39" customFormat="false" ht="24.05" hidden="false" customHeight="true" outlineLevel="0" collapsed="false">
      <c r="A39" s="214" t="s">
        <v>276</v>
      </c>
      <c r="B39" s="214" t="s">
        <v>127</v>
      </c>
      <c r="C39" s="214" t="s">
        <v>2931</v>
      </c>
      <c r="D39" s="215" t="s">
        <v>2948</v>
      </c>
      <c r="E39" s="215"/>
      <c r="F39" s="214" t="s">
        <v>1297</v>
      </c>
      <c r="G39" s="216" t="n">
        <f aca="false">'Stavební rozpočet'!G1116</f>
        <v>3.2</v>
      </c>
      <c r="H39" s="217" t="n">
        <f aca="false">'Stavební rozpočet'!H1116</f>
        <v>0</v>
      </c>
      <c r="I39" s="218" t="s">
        <v>203</v>
      </c>
      <c r="J39" s="217" t="n">
        <f aca="false">G39*AO39</f>
        <v>0</v>
      </c>
      <c r="K39" s="217" t="n">
        <f aca="false">G39*AP39</f>
        <v>0</v>
      </c>
      <c r="L39" s="217" t="n">
        <f aca="false">G39*H39</f>
        <v>0</v>
      </c>
      <c r="M39" s="217" t="n">
        <f aca="false">L39*(1+BW39/100)</f>
        <v>0</v>
      </c>
      <c r="N39" s="217" t="n">
        <f aca="false">'Stavební rozpočet'!N1116</f>
        <v>0.001</v>
      </c>
      <c r="O39" s="217" t="n">
        <f aca="false">G39*N39</f>
        <v>0.0032</v>
      </c>
      <c r="P39" s="218"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127</v>
      </c>
      <c r="AJ39" s="219" t="n">
        <f aca="false">IF(AN39=0,L39,0)</f>
        <v>0</v>
      </c>
      <c r="AK39" s="219" t="n">
        <f aca="false">IF(AN39=12,L39,0)</f>
        <v>0</v>
      </c>
      <c r="AL39" s="219" t="n">
        <f aca="false">IF(AN39=21,L39,0)</f>
        <v>0</v>
      </c>
      <c r="AN39" s="90" t="n">
        <v>21</v>
      </c>
      <c r="AO39" s="90" t="n">
        <f aca="false">H39*1</f>
        <v>0</v>
      </c>
      <c r="AP39" s="90" t="n">
        <f aca="false">H39*(1-1)</f>
        <v>0</v>
      </c>
      <c r="AQ39" s="220" t="s">
        <v>199</v>
      </c>
      <c r="AV39" s="90" t="n">
        <f aca="false">AW39+AX39</f>
        <v>0</v>
      </c>
      <c r="AW39" s="90" t="n">
        <f aca="false">G39*AO39</f>
        <v>0</v>
      </c>
      <c r="AX39" s="90" t="n">
        <f aca="false">G39*AP39</f>
        <v>0</v>
      </c>
      <c r="AY39" s="89" t="s">
        <v>284</v>
      </c>
      <c r="AZ39" s="89" t="s">
        <v>2923</v>
      </c>
      <c r="BA39" s="190" t="s">
        <v>2899</v>
      </c>
      <c r="BC39" s="90" t="n">
        <f aca="false">AW39+AX39</f>
        <v>0</v>
      </c>
      <c r="BD39" s="90" t="n">
        <f aca="false">H39/(100-BE39)*100</f>
        <v>0</v>
      </c>
      <c r="BE39" s="90" t="n">
        <v>0</v>
      </c>
      <c r="BF39" s="90" t="n">
        <f aca="false">O39</f>
        <v>0.0032</v>
      </c>
      <c r="BH39" s="219" t="n">
        <f aca="false">G39*AO39</f>
        <v>0</v>
      </c>
      <c r="BI39" s="219" t="n">
        <f aca="false">G39*AP39</f>
        <v>0</v>
      </c>
      <c r="BJ39" s="219" t="n">
        <f aca="false">G39*H39</f>
        <v>0</v>
      </c>
      <c r="BK39" s="219"/>
      <c r="BL39" s="90" t="n">
        <v>31</v>
      </c>
      <c r="BW39" s="90" t="str">
        <f aca="false">I39</f>
        <v>21</v>
      </c>
      <c r="BX39" s="221" t="s">
        <v>2948</v>
      </c>
    </row>
    <row r="40" customFormat="false" ht="24.05" hidden="false" customHeight="true" outlineLevel="0" collapsed="false">
      <c r="A40" s="214" t="s">
        <v>281</v>
      </c>
      <c r="B40" s="214" t="s">
        <v>127</v>
      </c>
      <c r="C40" s="214" t="s">
        <v>2950</v>
      </c>
      <c r="D40" s="215" t="s">
        <v>2951</v>
      </c>
      <c r="E40" s="215"/>
      <c r="F40" s="214" t="s">
        <v>1297</v>
      </c>
      <c r="G40" s="216" t="n">
        <f aca="false">'Stavební rozpočet'!G1117</f>
        <v>49.766</v>
      </c>
      <c r="H40" s="217" t="n">
        <f aca="false">'Stavební rozpočet'!H1117</f>
        <v>0</v>
      </c>
      <c r="I40" s="218" t="s">
        <v>203</v>
      </c>
      <c r="J40" s="217" t="n">
        <f aca="false">G40*AO40</f>
        <v>0</v>
      </c>
      <c r="K40" s="217" t="n">
        <f aca="false">G40*AP40</f>
        <v>0</v>
      </c>
      <c r="L40" s="217" t="n">
        <f aca="false">G40*H40</f>
        <v>0</v>
      </c>
      <c r="M40" s="217" t="n">
        <f aca="false">L40*(1+BW40/100)</f>
        <v>0</v>
      </c>
      <c r="N40" s="217" t="n">
        <f aca="false">'Stavební rozpočet'!N1117</f>
        <v>0.001</v>
      </c>
      <c r="O40" s="217" t="n">
        <f aca="false">G40*N40</f>
        <v>0.049766</v>
      </c>
      <c r="P40" s="218"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127</v>
      </c>
      <c r="AJ40" s="219" t="n">
        <f aca="false">IF(AN40=0,L40,0)</f>
        <v>0</v>
      </c>
      <c r="AK40" s="219" t="n">
        <f aca="false">IF(AN40=12,L40,0)</f>
        <v>0</v>
      </c>
      <c r="AL40" s="219" t="n">
        <f aca="false">IF(AN40=21,L40,0)</f>
        <v>0</v>
      </c>
      <c r="AN40" s="90" t="n">
        <v>21</v>
      </c>
      <c r="AO40" s="90" t="n">
        <f aca="false">H40*1</f>
        <v>0</v>
      </c>
      <c r="AP40" s="90" t="n">
        <f aca="false">H40*(1-1)</f>
        <v>0</v>
      </c>
      <c r="AQ40" s="220" t="s">
        <v>199</v>
      </c>
      <c r="AV40" s="90" t="n">
        <f aca="false">AW40+AX40</f>
        <v>0</v>
      </c>
      <c r="AW40" s="90" t="n">
        <f aca="false">G40*AO40</f>
        <v>0</v>
      </c>
      <c r="AX40" s="90" t="n">
        <f aca="false">G40*AP40</f>
        <v>0</v>
      </c>
      <c r="AY40" s="89" t="s">
        <v>284</v>
      </c>
      <c r="AZ40" s="89" t="s">
        <v>2923</v>
      </c>
      <c r="BA40" s="190" t="s">
        <v>2899</v>
      </c>
      <c r="BC40" s="90" t="n">
        <f aca="false">AW40+AX40</f>
        <v>0</v>
      </c>
      <c r="BD40" s="90" t="n">
        <f aca="false">H40/(100-BE40)*100</f>
        <v>0</v>
      </c>
      <c r="BE40" s="90" t="n">
        <v>0</v>
      </c>
      <c r="BF40" s="90" t="n">
        <f aca="false">O40</f>
        <v>0.049766</v>
      </c>
      <c r="BH40" s="219" t="n">
        <f aca="false">G40*AO40</f>
        <v>0</v>
      </c>
      <c r="BI40" s="219" t="n">
        <f aca="false">G40*AP40</f>
        <v>0</v>
      </c>
      <c r="BJ40" s="219" t="n">
        <f aca="false">G40*H40</f>
        <v>0</v>
      </c>
      <c r="BK40" s="219"/>
      <c r="BL40" s="90" t="n">
        <v>31</v>
      </c>
      <c r="BW40" s="90" t="str">
        <f aca="false">I40</f>
        <v>21</v>
      </c>
      <c r="BX40" s="221" t="s">
        <v>2951</v>
      </c>
    </row>
    <row r="41" customFormat="false" ht="24.05" hidden="false" customHeight="true" outlineLevel="0" collapsed="false">
      <c r="A41" s="209" t="s">
        <v>286</v>
      </c>
      <c r="B41" s="209" t="s">
        <v>127</v>
      </c>
      <c r="C41" s="209" t="s">
        <v>2921</v>
      </c>
      <c r="D41" s="210" t="s">
        <v>2953</v>
      </c>
      <c r="E41" s="210"/>
      <c r="F41" s="209" t="s">
        <v>771</v>
      </c>
      <c r="G41" s="211" t="n">
        <f aca="false">'Stavební rozpočet'!G1118</f>
        <v>49</v>
      </c>
      <c r="H41" s="212" t="n">
        <f aca="false">'Stavební rozpočet'!H1118</f>
        <v>0</v>
      </c>
      <c r="I41" s="213" t="s">
        <v>203</v>
      </c>
      <c r="J41" s="212" t="n">
        <f aca="false">G41*AO41</f>
        <v>0</v>
      </c>
      <c r="K41" s="212" t="n">
        <f aca="false">G41*AP41</f>
        <v>0</v>
      </c>
      <c r="L41" s="212" t="n">
        <f aca="false">G41*H41</f>
        <v>0</v>
      </c>
      <c r="M41" s="212" t="n">
        <f aca="false">L41*(1+BW41/100)</f>
        <v>0</v>
      </c>
      <c r="N41" s="212" t="n">
        <f aca="false">'Stavební rozpočet'!N1118</f>
        <v>0</v>
      </c>
      <c r="O41" s="212" t="n">
        <f aca="false">G41*N41</f>
        <v>0</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127</v>
      </c>
      <c r="AJ41" s="90" t="n">
        <f aca="false">IF(AN41=0,L41,0)</f>
        <v>0</v>
      </c>
      <c r="AK41" s="90" t="n">
        <f aca="false">IF(AN41=12,L41,0)</f>
        <v>0</v>
      </c>
      <c r="AL41" s="90" t="n">
        <f aca="false">IF(AN41=21,L41,0)</f>
        <v>0</v>
      </c>
      <c r="AN41" s="90" t="n">
        <v>21</v>
      </c>
      <c r="AO41" s="90" t="n">
        <f aca="false">H41*0</f>
        <v>0</v>
      </c>
      <c r="AP41" s="90" t="n">
        <f aca="false">H41*(1-0)</f>
        <v>0</v>
      </c>
      <c r="AQ41" s="89" t="s">
        <v>199</v>
      </c>
      <c r="AV41" s="90" t="n">
        <f aca="false">AW41+AX41</f>
        <v>0</v>
      </c>
      <c r="AW41" s="90" t="n">
        <f aca="false">G41*AO41</f>
        <v>0</v>
      </c>
      <c r="AX41" s="90" t="n">
        <f aca="false">G41*AP41</f>
        <v>0</v>
      </c>
      <c r="AY41" s="89" t="s">
        <v>284</v>
      </c>
      <c r="AZ41" s="89" t="s">
        <v>2923</v>
      </c>
      <c r="BA41" s="190" t="s">
        <v>2899</v>
      </c>
      <c r="BC41" s="90" t="n">
        <f aca="false">AW41+AX41</f>
        <v>0</v>
      </c>
      <c r="BD41" s="90" t="n">
        <f aca="false">H41/(100-BE41)*100</f>
        <v>0</v>
      </c>
      <c r="BE41" s="90" t="n">
        <v>0</v>
      </c>
      <c r="BF41" s="90" t="n">
        <f aca="false">O41</f>
        <v>0</v>
      </c>
      <c r="BH41" s="90" t="n">
        <f aca="false">G41*AO41</f>
        <v>0</v>
      </c>
      <c r="BI41" s="90" t="n">
        <f aca="false">G41*AP41</f>
        <v>0</v>
      </c>
      <c r="BJ41" s="90" t="n">
        <f aca="false">G41*H41</f>
        <v>0</v>
      </c>
      <c r="BK41" s="90"/>
      <c r="BL41" s="90" t="n">
        <v>31</v>
      </c>
      <c r="BW41" s="90" t="str">
        <f aca="false">I41</f>
        <v>21</v>
      </c>
      <c r="BX41" s="11" t="s">
        <v>2953</v>
      </c>
    </row>
    <row r="42" customFormat="false" ht="24.05" hidden="false" customHeight="true" outlineLevel="0" collapsed="false">
      <c r="A42" s="214" t="s">
        <v>289</v>
      </c>
      <c r="B42" s="214" t="s">
        <v>127</v>
      </c>
      <c r="C42" s="214" t="s">
        <v>2925</v>
      </c>
      <c r="D42" s="215" t="s">
        <v>2955</v>
      </c>
      <c r="E42" s="215"/>
      <c r="F42" s="214" t="s">
        <v>261</v>
      </c>
      <c r="G42" s="216" t="n">
        <f aca="false">'Stavební rozpočet'!G1119</f>
        <v>49</v>
      </c>
      <c r="H42" s="217" t="n">
        <f aca="false">'Stavební rozpočet'!H1119</f>
        <v>0</v>
      </c>
      <c r="I42" s="218" t="s">
        <v>203</v>
      </c>
      <c r="J42" s="217" t="n">
        <f aca="false">G42*AO42</f>
        <v>0</v>
      </c>
      <c r="K42" s="217" t="n">
        <f aca="false">G42*AP42</f>
        <v>0</v>
      </c>
      <c r="L42" s="217" t="n">
        <f aca="false">G42*H42</f>
        <v>0</v>
      </c>
      <c r="M42" s="217" t="n">
        <f aca="false">L42*(1+BW42/100)</f>
        <v>0</v>
      </c>
      <c r="N42" s="217" t="n">
        <f aca="false">'Stavební rozpočet'!N1119</f>
        <v>0.086</v>
      </c>
      <c r="O42" s="217" t="n">
        <f aca="false">G42*N42</f>
        <v>4.214</v>
      </c>
      <c r="P42" s="218"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127</v>
      </c>
      <c r="AJ42" s="219" t="n">
        <f aca="false">IF(AN42=0,L42,0)</f>
        <v>0</v>
      </c>
      <c r="AK42" s="219" t="n">
        <f aca="false">IF(AN42=12,L42,0)</f>
        <v>0</v>
      </c>
      <c r="AL42" s="219" t="n">
        <f aca="false">IF(AN42=21,L42,0)</f>
        <v>0</v>
      </c>
      <c r="AN42" s="90" t="n">
        <v>21</v>
      </c>
      <c r="AO42" s="90" t="n">
        <f aca="false">H42*1</f>
        <v>0</v>
      </c>
      <c r="AP42" s="90" t="n">
        <f aca="false">H42*(1-1)</f>
        <v>0</v>
      </c>
      <c r="AQ42" s="220" t="s">
        <v>199</v>
      </c>
      <c r="AV42" s="90" t="n">
        <f aca="false">AW42+AX42</f>
        <v>0</v>
      </c>
      <c r="AW42" s="90" t="n">
        <f aca="false">G42*AO42</f>
        <v>0</v>
      </c>
      <c r="AX42" s="90" t="n">
        <f aca="false">G42*AP42</f>
        <v>0</v>
      </c>
      <c r="AY42" s="89" t="s">
        <v>284</v>
      </c>
      <c r="AZ42" s="89" t="s">
        <v>2923</v>
      </c>
      <c r="BA42" s="190" t="s">
        <v>2899</v>
      </c>
      <c r="BC42" s="90" t="n">
        <f aca="false">AW42+AX42</f>
        <v>0</v>
      </c>
      <c r="BD42" s="90" t="n">
        <f aca="false">H42/(100-BE42)*100</f>
        <v>0</v>
      </c>
      <c r="BE42" s="90" t="n">
        <v>0</v>
      </c>
      <c r="BF42" s="90" t="n">
        <f aca="false">O42</f>
        <v>4.214</v>
      </c>
      <c r="BH42" s="219" t="n">
        <f aca="false">G42*AO42</f>
        <v>0</v>
      </c>
      <c r="BI42" s="219" t="n">
        <f aca="false">G42*AP42</f>
        <v>0</v>
      </c>
      <c r="BJ42" s="219" t="n">
        <f aca="false">G42*H42</f>
        <v>0</v>
      </c>
      <c r="BK42" s="219"/>
      <c r="BL42" s="90" t="n">
        <v>31</v>
      </c>
      <c r="BW42" s="90" t="str">
        <f aca="false">I42</f>
        <v>21</v>
      </c>
      <c r="BX42" s="221" t="s">
        <v>2955</v>
      </c>
    </row>
    <row r="43" customFormat="false" ht="24.05" hidden="false" customHeight="true" outlineLevel="0" collapsed="false">
      <c r="A43" s="214" t="s">
        <v>292</v>
      </c>
      <c r="B43" s="214" t="s">
        <v>127</v>
      </c>
      <c r="C43" s="214" t="s">
        <v>2928</v>
      </c>
      <c r="D43" s="215" t="s">
        <v>2957</v>
      </c>
      <c r="E43" s="215"/>
      <c r="F43" s="214" t="s">
        <v>1297</v>
      </c>
      <c r="G43" s="216" t="n">
        <f aca="false">'Stavební rozpočet'!G1120</f>
        <v>12.096</v>
      </c>
      <c r="H43" s="217" t="n">
        <f aca="false">'Stavební rozpočet'!H1120</f>
        <v>0</v>
      </c>
      <c r="I43" s="218" t="s">
        <v>203</v>
      </c>
      <c r="J43" s="217" t="n">
        <f aca="false">G43*AO43</f>
        <v>0</v>
      </c>
      <c r="K43" s="217" t="n">
        <f aca="false">G43*AP43</f>
        <v>0</v>
      </c>
      <c r="L43" s="217" t="n">
        <f aca="false">G43*H43</f>
        <v>0</v>
      </c>
      <c r="M43" s="217" t="n">
        <f aca="false">L43*(1+BW43/100)</f>
        <v>0</v>
      </c>
      <c r="N43" s="217" t="n">
        <f aca="false">'Stavební rozpočet'!N1120</f>
        <v>0.001</v>
      </c>
      <c r="O43" s="217" t="n">
        <f aca="false">G43*N43</f>
        <v>0.012096</v>
      </c>
      <c r="P43" s="218"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127</v>
      </c>
      <c r="AJ43" s="219" t="n">
        <f aca="false">IF(AN43=0,L43,0)</f>
        <v>0</v>
      </c>
      <c r="AK43" s="219" t="n">
        <f aca="false">IF(AN43=12,L43,0)</f>
        <v>0</v>
      </c>
      <c r="AL43" s="219" t="n">
        <f aca="false">IF(AN43=21,L43,0)</f>
        <v>0</v>
      </c>
      <c r="AN43" s="90" t="n">
        <v>21</v>
      </c>
      <c r="AO43" s="90" t="n">
        <f aca="false">H43*1</f>
        <v>0</v>
      </c>
      <c r="AP43" s="90" t="n">
        <f aca="false">H43*(1-1)</f>
        <v>0</v>
      </c>
      <c r="AQ43" s="220" t="s">
        <v>199</v>
      </c>
      <c r="AV43" s="90" t="n">
        <f aca="false">AW43+AX43</f>
        <v>0</v>
      </c>
      <c r="AW43" s="90" t="n">
        <f aca="false">G43*AO43</f>
        <v>0</v>
      </c>
      <c r="AX43" s="90" t="n">
        <f aca="false">G43*AP43</f>
        <v>0</v>
      </c>
      <c r="AY43" s="89" t="s">
        <v>284</v>
      </c>
      <c r="AZ43" s="89" t="s">
        <v>2923</v>
      </c>
      <c r="BA43" s="190" t="s">
        <v>2899</v>
      </c>
      <c r="BC43" s="90" t="n">
        <f aca="false">AW43+AX43</f>
        <v>0</v>
      </c>
      <c r="BD43" s="90" t="n">
        <f aca="false">H43/(100-BE43)*100</f>
        <v>0</v>
      </c>
      <c r="BE43" s="90" t="n">
        <v>0</v>
      </c>
      <c r="BF43" s="90" t="n">
        <f aca="false">O43</f>
        <v>0.012096</v>
      </c>
      <c r="BH43" s="219" t="n">
        <f aca="false">G43*AO43</f>
        <v>0</v>
      </c>
      <c r="BI43" s="219" t="n">
        <f aca="false">G43*AP43</f>
        <v>0</v>
      </c>
      <c r="BJ43" s="219" t="n">
        <f aca="false">G43*H43</f>
        <v>0</v>
      </c>
      <c r="BK43" s="219"/>
      <c r="BL43" s="90" t="n">
        <v>31</v>
      </c>
      <c r="BW43" s="90" t="str">
        <f aca="false">I43</f>
        <v>21</v>
      </c>
      <c r="BX43" s="221" t="s">
        <v>2957</v>
      </c>
    </row>
    <row r="44" customFormat="false" ht="24.05" hidden="false" customHeight="true" outlineLevel="0" collapsed="false">
      <c r="A44" s="214" t="s">
        <v>240</v>
      </c>
      <c r="B44" s="214" t="s">
        <v>127</v>
      </c>
      <c r="C44" s="214" t="s">
        <v>2931</v>
      </c>
      <c r="D44" s="215" t="s">
        <v>2959</v>
      </c>
      <c r="E44" s="215"/>
      <c r="F44" s="214" t="s">
        <v>1297</v>
      </c>
      <c r="G44" s="216" t="n">
        <f aca="false">'Stavební rozpočet'!G1121</f>
        <v>64</v>
      </c>
      <c r="H44" s="217" t="n">
        <f aca="false">'Stavební rozpočet'!H1121</f>
        <v>0</v>
      </c>
      <c r="I44" s="218" t="s">
        <v>203</v>
      </c>
      <c r="J44" s="217" t="n">
        <f aca="false">G44*AO44</f>
        <v>0</v>
      </c>
      <c r="K44" s="217" t="n">
        <f aca="false">G44*AP44</f>
        <v>0</v>
      </c>
      <c r="L44" s="217" t="n">
        <f aca="false">G44*H44</f>
        <v>0</v>
      </c>
      <c r="M44" s="217" t="n">
        <f aca="false">L44*(1+BW44/100)</f>
        <v>0</v>
      </c>
      <c r="N44" s="217" t="n">
        <f aca="false">'Stavební rozpočet'!N1121</f>
        <v>0.001</v>
      </c>
      <c r="O44" s="217" t="n">
        <f aca="false">G44*N44</f>
        <v>0.064</v>
      </c>
      <c r="P44" s="218"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127</v>
      </c>
      <c r="AJ44" s="219" t="n">
        <f aca="false">IF(AN44=0,L44,0)</f>
        <v>0</v>
      </c>
      <c r="AK44" s="219" t="n">
        <f aca="false">IF(AN44=12,L44,0)</f>
        <v>0</v>
      </c>
      <c r="AL44" s="219" t="n">
        <f aca="false">IF(AN44=21,L44,0)</f>
        <v>0</v>
      </c>
      <c r="AN44" s="90" t="n">
        <v>21</v>
      </c>
      <c r="AO44" s="90" t="n">
        <f aca="false">H44*1</f>
        <v>0</v>
      </c>
      <c r="AP44" s="90" t="n">
        <f aca="false">H44*(1-1)</f>
        <v>0</v>
      </c>
      <c r="AQ44" s="220" t="s">
        <v>199</v>
      </c>
      <c r="AV44" s="90" t="n">
        <f aca="false">AW44+AX44</f>
        <v>0</v>
      </c>
      <c r="AW44" s="90" t="n">
        <f aca="false">G44*AO44</f>
        <v>0</v>
      </c>
      <c r="AX44" s="90" t="n">
        <f aca="false">G44*AP44</f>
        <v>0</v>
      </c>
      <c r="AY44" s="89" t="s">
        <v>284</v>
      </c>
      <c r="AZ44" s="89" t="s">
        <v>2923</v>
      </c>
      <c r="BA44" s="190" t="s">
        <v>2899</v>
      </c>
      <c r="BC44" s="90" t="n">
        <f aca="false">AW44+AX44</f>
        <v>0</v>
      </c>
      <c r="BD44" s="90" t="n">
        <f aca="false">H44/(100-BE44)*100</f>
        <v>0</v>
      </c>
      <c r="BE44" s="90" t="n">
        <v>0</v>
      </c>
      <c r="BF44" s="90" t="n">
        <f aca="false">O44</f>
        <v>0.064</v>
      </c>
      <c r="BH44" s="219" t="n">
        <f aca="false">G44*AO44</f>
        <v>0</v>
      </c>
      <c r="BI44" s="219" t="n">
        <f aca="false">G44*AP44</f>
        <v>0</v>
      </c>
      <c r="BJ44" s="219" t="n">
        <f aca="false">G44*H44</f>
        <v>0</v>
      </c>
      <c r="BK44" s="219"/>
      <c r="BL44" s="90" t="n">
        <v>31</v>
      </c>
      <c r="BW44" s="90" t="str">
        <f aca="false">I44</f>
        <v>21</v>
      </c>
      <c r="BX44" s="221" t="s">
        <v>2959</v>
      </c>
    </row>
    <row r="45" customFormat="false" ht="15" hidden="false" customHeight="true" outlineLevel="0" collapsed="false">
      <c r="A45" s="203"/>
      <c r="B45" s="204" t="s">
        <v>127</v>
      </c>
      <c r="C45" s="204" t="s">
        <v>685</v>
      </c>
      <c r="D45" s="205" t="s">
        <v>686</v>
      </c>
      <c r="E45" s="205"/>
      <c r="F45" s="203" t="s">
        <v>97</v>
      </c>
      <c r="G45" s="206" t="s">
        <v>97</v>
      </c>
      <c r="H45" s="203" t="s">
        <v>97</v>
      </c>
      <c r="I45" s="203" t="s">
        <v>97</v>
      </c>
      <c r="J45" s="207" t="n">
        <f aca="false">SUM(J46:J118)</f>
        <v>0</v>
      </c>
      <c r="K45" s="207" t="n">
        <f aca="false">SUM(K46:K118)</f>
        <v>0</v>
      </c>
      <c r="L45" s="207" t="n">
        <f aca="false">SUM(L46:L118)</f>
        <v>0</v>
      </c>
      <c r="M45" s="207" t="n">
        <f aca="false">SUM(M46:M118)</f>
        <v>0</v>
      </c>
      <c r="N45" s="208"/>
      <c r="O45" s="207" t="n">
        <f aca="false">SUM(O46:O118)</f>
        <v>10.85518805</v>
      </c>
      <c r="P45" s="208"/>
      <c r="AI45" s="190" t="s">
        <v>127</v>
      </c>
      <c r="AS45" s="178" t="n">
        <f aca="false">SUM(AJ46:AJ118)</f>
        <v>0</v>
      </c>
      <c r="AT45" s="178" t="n">
        <f aca="false">SUM(AK46:AK118)</f>
        <v>0</v>
      </c>
      <c r="AU45" s="178" t="n">
        <f aca="false">SUM(AL46:AL118)</f>
        <v>0</v>
      </c>
    </row>
    <row r="46" customFormat="false" ht="24.05" hidden="false" customHeight="true" outlineLevel="0" collapsed="false">
      <c r="A46" s="209" t="s">
        <v>297</v>
      </c>
      <c r="B46" s="209" t="s">
        <v>127</v>
      </c>
      <c r="C46" s="209" t="s">
        <v>2961</v>
      </c>
      <c r="D46" s="210" t="s">
        <v>2962</v>
      </c>
      <c r="E46" s="210"/>
      <c r="F46" s="209" t="s">
        <v>313</v>
      </c>
      <c r="G46" s="211" t="n">
        <f aca="false">'Stavební rozpočet'!G1123</f>
        <v>40</v>
      </c>
      <c r="H46" s="212" t="n">
        <f aca="false">'Stavební rozpočet'!H1123</f>
        <v>0</v>
      </c>
      <c r="I46" s="213" t="s">
        <v>203</v>
      </c>
      <c r="J46" s="212" t="n">
        <f aca="false">G46*AO46</f>
        <v>0</v>
      </c>
      <c r="K46" s="212" t="n">
        <f aca="false">G46*AP46</f>
        <v>0</v>
      </c>
      <c r="L46" s="212" t="n">
        <f aca="false">G46*H46</f>
        <v>0</v>
      </c>
      <c r="M46" s="212" t="n">
        <f aca="false">L46*(1+BW46/100)</f>
        <v>0</v>
      </c>
      <c r="N46" s="212" t="n">
        <f aca="false">'Stavební rozpočet'!N1123</f>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127</v>
      </c>
      <c r="AJ46" s="90" t="n">
        <f aca="false">IF(AN46=0,L46,0)</f>
        <v>0</v>
      </c>
      <c r="AK46" s="90" t="n">
        <f aca="false">IF(AN46=12,L46,0)</f>
        <v>0</v>
      </c>
      <c r="AL46" s="90" t="n">
        <f aca="false">IF(AN46=21,L46,0)</f>
        <v>0</v>
      </c>
      <c r="AN46" s="90" t="n">
        <v>21</v>
      </c>
      <c r="AO46" s="90" t="n">
        <f aca="false">H46*0</f>
        <v>0</v>
      </c>
      <c r="AP46" s="90" t="n">
        <f aca="false">H46*(1-0)</f>
        <v>0</v>
      </c>
      <c r="AQ46" s="89" t="s">
        <v>226</v>
      </c>
      <c r="AV46" s="90" t="n">
        <f aca="false">AW46+AX46</f>
        <v>0</v>
      </c>
      <c r="AW46" s="90" t="n">
        <f aca="false">G46*AO46</f>
        <v>0</v>
      </c>
      <c r="AX46" s="90" t="n">
        <f aca="false">G46*AP46</f>
        <v>0</v>
      </c>
      <c r="AY46" s="89" t="s">
        <v>690</v>
      </c>
      <c r="AZ46" s="89" t="s">
        <v>2963</v>
      </c>
      <c r="BA46" s="190" t="s">
        <v>2899</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t="n">
        <v>767</v>
      </c>
      <c r="BW46" s="90" t="str">
        <f aca="false">I46</f>
        <v>21</v>
      </c>
      <c r="BX46" s="11" t="s">
        <v>2962</v>
      </c>
    </row>
    <row r="47" customFormat="false" ht="24.05" hidden="false" customHeight="true" outlineLevel="0" collapsed="false">
      <c r="A47" s="214" t="s">
        <v>300</v>
      </c>
      <c r="B47" s="214" t="s">
        <v>127</v>
      </c>
      <c r="C47" s="214" t="s">
        <v>2965</v>
      </c>
      <c r="D47" s="215" t="s">
        <v>2966</v>
      </c>
      <c r="E47" s="215"/>
      <c r="F47" s="214" t="s">
        <v>255</v>
      </c>
      <c r="G47" s="216" t="n">
        <f aca="false">'Stavební rozpočet'!G1124</f>
        <v>64.05</v>
      </c>
      <c r="H47" s="217" t="n">
        <f aca="false">'Stavební rozpočet'!H1124</f>
        <v>0</v>
      </c>
      <c r="I47" s="218" t="s">
        <v>203</v>
      </c>
      <c r="J47" s="217" t="n">
        <f aca="false">G47*AO47</f>
        <v>0</v>
      </c>
      <c r="K47" s="217" t="n">
        <f aca="false">G47*AP47</f>
        <v>0</v>
      </c>
      <c r="L47" s="217" t="n">
        <f aca="false">G47*H47</f>
        <v>0</v>
      </c>
      <c r="M47" s="217" t="n">
        <f aca="false">L47*(1+BW47/100)</f>
        <v>0</v>
      </c>
      <c r="N47" s="217" t="n">
        <f aca="false">'Stavební rozpočet'!N1124</f>
        <v>0.0071</v>
      </c>
      <c r="O47" s="217" t="n">
        <f aca="false">G47*N47</f>
        <v>0.454755</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127</v>
      </c>
      <c r="AJ47" s="219" t="n">
        <f aca="false">IF(AN47=0,L47,0)</f>
        <v>0</v>
      </c>
      <c r="AK47" s="219" t="n">
        <f aca="false">IF(AN47=12,L47,0)</f>
        <v>0</v>
      </c>
      <c r="AL47" s="219" t="n">
        <f aca="false">IF(AN47=21,L47,0)</f>
        <v>0</v>
      </c>
      <c r="AN47" s="90" t="n">
        <v>21</v>
      </c>
      <c r="AO47" s="90" t="n">
        <f aca="false">H47*1</f>
        <v>0</v>
      </c>
      <c r="AP47" s="90" t="n">
        <f aca="false">H47*(1-1)</f>
        <v>0</v>
      </c>
      <c r="AQ47" s="220" t="s">
        <v>226</v>
      </c>
      <c r="AV47" s="90" t="n">
        <f aca="false">AW47+AX47</f>
        <v>0</v>
      </c>
      <c r="AW47" s="90" t="n">
        <f aca="false">G47*AO47</f>
        <v>0</v>
      </c>
      <c r="AX47" s="90" t="n">
        <f aca="false">G47*AP47</f>
        <v>0</v>
      </c>
      <c r="AY47" s="89" t="s">
        <v>690</v>
      </c>
      <c r="AZ47" s="89" t="s">
        <v>2963</v>
      </c>
      <c r="BA47" s="190" t="s">
        <v>2899</v>
      </c>
      <c r="BC47" s="90" t="n">
        <f aca="false">AW47+AX47</f>
        <v>0</v>
      </c>
      <c r="BD47" s="90" t="n">
        <f aca="false">H47/(100-BE47)*100</f>
        <v>0</v>
      </c>
      <c r="BE47" s="90" t="n">
        <v>0</v>
      </c>
      <c r="BF47" s="90" t="n">
        <f aca="false">O47</f>
        <v>0.454755</v>
      </c>
      <c r="BH47" s="219" t="n">
        <f aca="false">G47*AO47</f>
        <v>0</v>
      </c>
      <c r="BI47" s="219" t="n">
        <f aca="false">G47*AP47</f>
        <v>0</v>
      </c>
      <c r="BJ47" s="219" t="n">
        <f aca="false">G47*H47</f>
        <v>0</v>
      </c>
      <c r="BK47" s="219"/>
      <c r="BL47" s="90" t="n">
        <v>767</v>
      </c>
      <c r="BW47" s="90" t="str">
        <f aca="false">I47</f>
        <v>21</v>
      </c>
      <c r="BX47" s="221" t="s">
        <v>2966</v>
      </c>
    </row>
    <row r="48" customFormat="false" ht="24.05" hidden="false" customHeight="true" outlineLevel="0" collapsed="false">
      <c r="A48" s="214" t="s">
        <v>303</v>
      </c>
      <c r="B48" s="214" t="s">
        <v>127</v>
      </c>
      <c r="C48" s="214" t="s">
        <v>2968</v>
      </c>
      <c r="D48" s="215" t="s">
        <v>2969</v>
      </c>
      <c r="E48" s="215"/>
      <c r="F48" s="214" t="s">
        <v>255</v>
      </c>
      <c r="G48" s="216" t="n">
        <f aca="false">'Stavební rozpočet'!G1125</f>
        <v>10.15</v>
      </c>
      <c r="H48" s="217" t="n">
        <f aca="false">'Stavební rozpočet'!H1125</f>
        <v>0</v>
      </c>
      <c r="I48" s="218" t="s">
        <v>203</v>
      </c>
      <c r="J48" s="217" t="n">
        <f aca="false">G48*AO48</f>
        <v>0</v>
      </c>
      <c r="K48" s="217" t="n">
        <f aca="false">G48*AP48</f>
        <v>0</v>
      </c>
      <c r="L48" s="217" t="n">
        <f aca="false">G48*H48</f>
        <v>0</v>
      </c>
      <c r="M48" s="217" t="n">
        <f aca="false">L48*(1+BW48/100)</f>
        <v>0</v>
      </c>
      <c r="N48" s="217" t="n">
        <f aca="false">'Stavební rozpočet'!N1125</f>
        <v>0.0071</v>
      </c>
      <c r="O48" s="217" t="n">
        <f aca="false">G48*N48</f>
        <v>0.072065</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127</v>
      </c>
      <c r="AJ48" s="219" t="n">
        <f aca="false">IF(AN48=0,L48,0)</f>
        <v>0</v>
      </c>
      <c r="AK48" s="219" t="n">
        <f aca="false">IF(AN48=12,L48,0)</f>
        <v>0</v>
      </c>
      <c r="AL48" s="219" t="n">
        <f aca="false">IF(AN48=21,L48,0)</f>
        <v>0</v>
      </c>
      <c r="AN48" s="90" t="n">
        <v>21</v>
      </c>
      <c r="AO48" s="90" t="n">
        <f aca="false">H48*1</f>
        <v>0</v>
      </c>
      <c r="AP48" s="90" t="n">
        <f aca="false">H48*(1-1)</f>
        <v>0</v>
      </c>
      <c r="AQ48" s="220" t="s">
        <v>226</v>
      </c>
      <c r="AV48" s="90" t="n">
        <f aca="false">AW48+AX48</f>
        <v>0</v>
      </c>
      <c r="AW48" s="90" t="n">
        <f aca="false">G48*AO48</f>
        <v>0</v>
      </c>
      <c r="AX48" s="90" t="n">
        <f aca="false">G48*AP48</f>
        <v>0</v>
      </c>
      <c r="AY48" s="89" t="s">
        <v>690</v>
      </c>
      <c r="AZ48" s="89" t="s">
        <v>2963</v>
      </c>
      <c r="BA48" s="190" t="s">
        <v>2899</v>
      </c>
      <c r="BC48" s="90" t="n">
        <f aca="false">AW48+AX48</f>
        <v>0</v>
      </c>
      <c r="BD48" s="90" t="n">
        <f aca="false">H48/(100-BE48)*100</f>
        <v>0</v>
      </c>
      <c r="BE48" s="90" t="n">
        <v>0</v>
      </c>
      <c r="BF48" s="90" t="n">
        <f aca="false">O48</f>
        <v>0.072065</v>
      </c>
      <c r="BH48" s="219" t="n">
        <f aca="false">G48*AO48</f>
        <v>0</v>
      </c>
      <c r="BI48" s="219" t="n">
        <f aca="false">G48*AP48</f>
        <v>0</v>
      </c>
      <c r="BJ48" s="219" t="n">
        <f aca="false">G48*H48</f>
        <v>0</v>
      </c>
      <c r="BK48" s="219"/>
      <c r="BL48" s="90" t="n">
        <v>767</v>
      </c>
      <c r="BW48" s="90" t="str">
        <f aca="false">I48</f>
        <v>21</v>
      </c>
      <c r="BX48" s="221" t="s">
        <v>2969</v>
      </c>
    </row>
    <row r="49" customFormat="false" ht="24.05" hidden="false" customHeight="true" outlineLevel="0" collapsed="false">
      <c r="A49" s="209" t="s">
        <v>279</v>
      </c>
      <c r="B49" s="209" t="s">
        <v>127</v>
      </c>
      <c r="C49" s="209" t="s">
        <v>2971</v>
      </c>
      <c r="D49" s="210" t="s">
        <v>2972</v>
      </c>
      <c r="E49" s="210"/>
      <c r="F49" s="209" t="s">
        <v>313</v>
      </c>
      <c r="G49" s="211" t="n">
        <f aca="false">'Stavební rozpočet'!G1126</f>
        <v>21</v>
      </c>
      <c r="H49" s="212" t="n">
        <f aca="false">'Stavební rozpočet'!H1126</f>
        <v>0</v>
      </c>
      <c r="I49" s="213" t="s">
        <v>203</v>
      </c>
      <c r="J49" s="212" t="n">
        <f aca="false">G49*AO49</f>
        <v>0</v>
      </c>
      <c r="K49" s="212" t="n">
        <f aca="false">G49*AP49</f>
        <v>0</v>
      </c>
      <c r="L49" s="212" t="n">
        <f aca="false">G49*H49</f>
        <v>0</v>
      </c>
      <c r="M49" s="212" t="n">
        <f aca="false">L49*(1+BW49/100)</f>
        <v>0</v>
      </c>
      <c r="N49" s="212" t="n">
        <f aca="false">'Stavební rozpočet'!N1126</f>
        <v>0</v>
      </c>
      <c r="O49" s="212" t="n">
        <f aca="false">G49*N49</f>
        <v>0</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127</v>
      </c>
      <c r="AJ49" s="90" t="n">
        <f aca="false">IF(AN49=0,L49,0)</f>
        <v>0</v>
      </c>
      <c r="AK49" s="90" t="n">
        <f aca="false">IF(AN49=12,L49,0)</f>
        <v>0</v>
      </c>
      <c r="AL49" s="90" t="n">
        <f aca="false">IF(AN49=21,L49,0)</f>
        <v>0</v>
      </c>
      <c r="AN49" s="90" t="n">
        <v>21</v>
      </c>
      <c r="AO49" s="90" t="n">
        <f aca="false">H49*0</f>
        <v>0</v>
      </c>
      <c r="AP49" s="90" t="n">
        <f aca="false">H49*(1-0)</f>
        <v>0</v>
      </c>
      <c r="AQ49" s="89" t="s">
        <v>226</v>
      </c>
      <c r="AV49" s="90" t="n">
        <f aca="false">AW49+AX49</f>
        <v>0</v>
      </c>
      <c r="AW49" s="90" t="n">
        <f aca="false">G49*AO49</f>
        <v>0</v>
      </c>
      <c r="AX49" s="90" t="n">
        <f aca="false">G49*AP49</f>
        <v>0</v>
      </c>
      <c r="AY49" s="89" t="s">
        <v>690</v>
      </c>
      <c r="AZ49" s="89" t="s">
        <v>2963</v>
      </c>
      <c r="BA49" s="190" t="s">
        <v>2899</v>
      </c>
      <c r="BC49" s="90" t="n">
        <f aca="false">AW49+AX49</f>
        <v>0</v>
      </c>
      <c r="BD49" s="90" t="n">
        <f aca="false">H49/(100-BE49)*100</f>
        <v>0</v>
      </c>
      <c r="BE49" s="90" t="n">
        <v>0</v>
      </c>
      <c r="BF49" s="90" t="n">
        <f aca="false">O49</f>
        <v>0</v>
      </c>
      <c r="BH49" s="90" t="n">
        <f aca="false">G49*AO49</f>
        <v>0</v>
      </c>
      <c r="BI49" s="90" t="n">
        <f aca="false">G49*AP49</f>
        <v>0</v>
      </c>
      <c r="BJ49" s="90" t="n">
        <f aca="false">G49*H49</f>
        <v>0</v>
      </c>
      <c r="BK49" s="90"/>
      <c r="BL49" s="90" t="n">
        <v>767</v>
      </c>
      <c r="BW49" s="90" t="str">
        <f aca="false">I49</f>
        <v>21</v>
      </c>
      <c r="BX49" s="11" t="s">
        <v>2972</v>
      </c>
    </row>
    <row r="50" customFormat="false" ht="24.05" hidden="false" customHeight="true" outlineLevel="0" collapsed="false">
      <c r="A50" s="214" t="s">
        <v>310</v>
      </c>
      <c r="B50" s="214" t="s">
        <v>127</v>
      </c>
      <c r="C50" s="214" t="s">
        <v>2974</v>
      </c>
      <c r="D50" s="215" t="s">
        <v>2975</v>
      </c>
      <c r="E50" s="215"/>
      <c r="F50" s="214" t="s">
        <v>1297</v>
      </c>
      <c r="G50" s="216" t="n">
        <f aca="false">'Stavební rozpočet'!G1127</f>
        <v>83.145</v>
      </c>
      <c r="H50" s="217" t="n">
        <f aca="false">'Stavební rozpočet'!H1127</f>
        <v>0</v>
      </c>
      <c r="I50" s="218" t="s">
        <v>203</v>
      </c>
      <c r="J50" s="217" t="n">
        <f aca="false">G50*AO50</f>
        <v>0</v>
      </c>
      <c r="K50" s="217" t="n">
        <f aca="false">G50*AP50</f>
        <v>0</v>
      </c>
      <c r="L50" s="217" t="n">
        <f aca="false">G50*H50</f>
        <v>0</v>
      </c>
      <c r="M50" s="217" t="n">
        <f aca="false">L50*(1+BW50/100)</f>
        <v>0</v>
      </c>
      <c r="N50" s="217" t="n">
        <f aca="false">'Stavební rozpočet'!N1127</f>
        <v>0.001</v>
      </c>
      <c r="O50" s="217" t="n">
        <f aca="false">G50*N50</f>
        <v>0.083145</v>
      </c>
      <c r="P50" s="218"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127</v>
      </c>
      <c r="AJ50" s="219" t="n">
        <f aca="false">IF(AN50=0,L50,0)</f>
        <v>0</v>
      </c>
      <c r="AK50" s="219" t="n">
        <f aca="false">IF(AN50=12,L50,0)</f>
        <v>0</v>
      </c>
      <c r="AL50" s="219" t="n">
        <f aca="false">IF(AN50=21,L50,0)</f>
        <v>0</v>
      </c>
      <c r="AN50" s="90" t="n">
        <v>21</v>
      </c>
      <c r="AO50" s="90" t="n">
        <f aca="false">H50*1</f>
        <v>0</v>
      </c>
      <c r="AP50" s="90" t="n">
        <f aca="false">H50*(1-1)</f>
        <v>0</v>
      </c>
      <c r="AQ50" s="220" t="s">
        <v>226</v>
      </c>
      <c r="AV50" s="90" t="n">
        <f aca="false">AW50+AX50</f>
        <v>0</v>
      </c>
      <c r="AW50" s="90" t="n">
        <f aca="false">G50*AO50</f>
        <v>0</v>
      </c>
      <c r="AX50" s="90" t="n">
        <f aca="false">G50*AP50</f>
        <v>0</v>
      </c>
      <c r="AY50" s="89" t="s">
        <v>690</v>
      </c>
      <c r="AZ50" s="89" t="s">
        <v>2963</v>
      </c>
      <c r="BA50" s="190" t="s">
        <v>2899</v>
      </c>
      <c r="BC50" s="90" t="n">
        <f aca="false">AW50+AX50</f>
        <v>0</v>
      </c>
      <c r="BD50" s="90" t="n">
        <f aca="false">H50/(100-BE50)*100</f>
        <v>0</v>
      </c>
      <c r="BE50" s="90" t="n">
        <v>0</v>
      </c>
      <c r="BF50" s="90" t="n">
        <f aca="false">O50</f>
        <v>0.083145</v>
      </c>
      <c r="BH50" s="219" t="n">
        <f aca="false">G50*AO50</f>
        <v>0</v>
      </c>
      <c r="BI50" s="219" t="n">
        <f aca="false">G50*AP50</f>
        <v>0</v>
      </c>
      <c r="BJ50" s="219" t="n">
        <f aca="false">G50*H50</f>
        <v>0</v>
      </c>
      <c r="BK50" s="219"/>
      <c r="BL50" s="90" t="n">
        <v>767</v>
      </c>
      <c r="BW50" s="90" t="str">
        <f aca="false">I50</f>
        <v>21</v>
      </c>
      <c r="BX50" s="221" t="s">
        <v>2975</v>
      </c>
    </row>
    <row r="51" customFormat="false" ht="24.05" hidden="false" customHeight="true" outlineLevel="0" collapsed="false">
      <c r="A51" s="209" t="s">
        <v>315</v>
      </c>
      <c r="B51" s="209" t="s">
        <v>127</v>
      </c>
      <c r="C51" s="209" t="s">
        <v>2971</v>
      </c>
      <c r="D51" s="210" t="s">
        <v>2977</v>
      </c>
      <c r="E51" s="210"/>
      <c r="F51" s="209" t="s">
        <v>313</v>
      </c>
      <c r="G51" s="211" t="n">
        <f aca="false">'Stavební rozpočet'!G1128</f>
        <v>59.5</v>
      </c>
      <c r="H51" s="212" t="n">
        <f aca="false">'Stavební rozpočet'!H1128</f>
        <v>0</v>
      </c>
      <c r="I51" s="213" t="s">
        <v>203</v>
      </c>
      <c r="J51" s="212" t="n">
        <f aca="false">G51*AO51</f>
        <v>0</v>
      </c>
      <c r="K51" s="212" t="n">
        <f aca="false">G51*AP51</f>
        <v>0</v>
      </c>
      <c r="L51" s="212" t="n">
        <f aca="false">G51*H51</f>
        <v>0</v>
      </c>
      <c r="M51" s="212" t="n">
        <f aca="false">L51*(1+BW51/100)</f>
        <v>0</v>
      </c>
      <c r="N51" s="212" t="n">
        <f aca="false">'Stavební rozpočet'!N1128</f>
        <v>0</v>
      </c>
      <c r="O51" s="212" t="n">
        <f aca="false">G51*N51</f>
        <v>0</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127</v>
      </c>
      <c r="AJ51" s="90" t="n">
        <f aca="false">IF(AN51=0,L51,0)</f>
        <v>0</v>
      </c>
      <c r="AK51" s="90" t="n">
        <f aca="false">IF(AN51=12,L51,0)</f>
        <v>0</v>
      </c>
      <c r="AL51" s="90" t="n">
        <f aca="false">IF(AN51=21,L51,0)</f>
        <v>0</v>
      </c>
      <c r="AN51" s="90" t="n">
        <v>21</v>
      </c>
      <c r="AO51" s="90" t="n">
        <f aca="false">H51*0</f>
        <v>0</v>
      </c>
      <c r="AP51" s="90" t="n">
        <f aca="false">H51*(1-0)</f>
        <v>0</v>
      </c>
      <c r="AQ51" s="89" t="s">
        <v>226</v>
      </c>
      <c r="AV51" s="90" t="n">
        <f aca="false">AW51+AX51</f>
        <v>0</v>
      </c>
      <c r="AW51" s="90" t="n">
        <f aca="false">G51*AO51</f>
        <v>0</v>
      </c>
      <c r="AX51" s="90" t="n">
        <f aca="false">G51*AP51</f>
        <v>0</v>
      </c>
      <c r="AY51" s="89" t="s">
        <v>690</v>
      </c>
      <c r="AZ51" s="89" t="s">
        <v>2963</v>
      </c>
      <c r="BA51" s="190" t="s">
        <v>2899</v>
      </c>
      <c r="BC51" s="90" t="n">
        <f aca="false">AW51+AX51</f>
        <v>0</v>
      </c>
      <c r="BD51" s="90" t="n">
        <f aca="false">H51/(100-BE51)*100</f>
        <v>0</v>
      </c>
      <c r="BE51" s="90" t="n">
        <v>0</v>
      </c>
      <c r="BF51" s="90" t="n">
        <f aca="false">O51</f>
        <v>0</v>
      </c>
      <c r="BH51" s="90" t="n">
        <f aca="false">G51*AO51</f>
        <v>0</v>
      </c>
      <c r="BI51" s="90" t="n">
        <f aca="false">G51*AP51</f>
        <v>0</v>
      </c>
      <c r="BJ51" s="90" t="n">
        <f aca="false">G51*H51</f>
        <v>0</v>
      </c>
      <c r="BK51" s="90"/>
      <c r="BL51" s="90" t="n">
        <v>767</v>
      </c>
      <c r="BW51" s="90" t="str">
        <f aca="false">I51</f>
        <v>21</v>
      </c>
      <c r="BX51" s="11" t="s">
        <v>2977</v>
      </c>
    </row>
    <row r="52" customFormat="false" ht="24.05" hidden="false" customHeight="true" outlineLevel="0" collapsed="false">
      <c r="A52" s="214" t="s">
        <v>308</v>
      </c>
      <c r="B52" s="214" t="s">
        <v>127</v>
      </c>
      <c r="C52" s="214" t="s">
        <v>2979</v>
      </c>
      <c r="D52" s="215" t="s">
        <v>2980</v>
      </c>
      <c r="E52" s="215"/>
      <c r="F52" s="214" t="s">
        <v>1297</v>
      </c>
      <c r="G52" s="216" t="n">
        <f aca="false">'Stavební rozpočet'!G1129</f>
        <v>235.577</v>
      </c>
      <c r="H52" s="217" t="n">
        <f aca="false">'Stavební rozpočet'!H1129</f>
        <v>0</v>
      </c>
      <c r="I52" s="218" t="s">
        <v>203</v>
      </c>
      <c r="J52" s="217" t="n">
        <f aca="false">G52*AO52</f>
        <v>0</v>
      </c>
      <c r="K52" s="217" t="n">
        <f aca="false">G52*AP52</f>
        <v>0</v>
      </c>
      <c r="L52" s="217" t="n">
        <f aca="false">G52*H52</f>
        <v>0</v>
      </c>
      <c r="M52" s="217" t="n">
        <f aca="false">L52*(1+BW52/100)</f>
        <v>0</v>
      </c>
      <c r="N52" s="217" t="n">
        <f aca="false">'Stavební rozpočet'!N1129</f>
        <v>0.001</v>
      </c>
      <c r="O52" s="217" t="n">
        <f aca="false">G52*N52</f>
        <v>0.235577</v>
      </c>
      <c r="P52" s="218"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127</v>
      </c>
      <c r="AJ52" s="219" t="n">
        <f aca="false">IF(AN52=0,L52,0)</f>
        <v>0</v>
      </c>
      <c r="AK52" s="219" t="n">
        <f aca="false">IF(AN52=12,L52,0)</f>
        <v>0</v>
      </c>
      <c r="AL52" s="219" t="n">
        <f aca="false">IF(AN52=21,L52,0)</f>
        <v>0</v>
      </c>
      <c r="AN52" s="90" t="n">
        <v>21</v>
      </c>
      <c r="AO52" s="90" t="n">
        <f aca="false">H52*1</f>
        <v>0</v>
      </c>
      <c r="AP52" s="90" t="n">
        <f aca="false">H52*(1-1)</f>
        <v>0</v>
      </c>
      <c r="AQ52" s="220" t="s">
        <v>226</v>
      </c>
      <c r="AV52" s="90" t="n">
        <f aca="false">AW52+AX52</f>
        <v>0</v>
      </c>
      <c r="AW52" s="90" t="n">
        <f aca="false">G52*AO52</f>
        <v>0</v>
      </c>
      <c r="AX52" s="90" t="n">
        <f aca="false">G52*AP52</f>
        <v>0</v>
      </c>
      <c r="AY52" s="89" t="s">
        <v>690</v>
      </c>
      <c r="AZ52" s="89" t="s">
        <v>2963</v>
      </c>
      <c r="BA52" s="190" t="s">
        <v>2899</v>
      </c>
      <c r="BC52" s="90" t="n">
        <f aca="false">AW52+AX52</f>
        <v>0</v>
      </c>
      <c r="BD52" s="90" t="n">
        <f aca="false">H52/(100-BE52)*100</f>
        <v>0</v>
      </c>
      <c r="BE52" s="90" t="n">
        <v>0</v>
      </c>
      <c r="BF52" s="90" t="n">
        <f aca="false">O52</f>
        <v>0.235577</v>
      </c>
      <c r="BH52" s="219" t="n">
        <f aca="false">G52*AO52</f>
        <v>0</v>
      </c>
      <c r="BI52" s="219" t="n">
        <f aca="false">G52*AP52</f>
        <v>0</v>
      </c>
      <c r="BJ52" s="219" t="n">
        <f aca="false">G52*H52</f>
        <v>0</v>
      </c>
      <c r="BK52" s="219"/>
      <c r="BL52" s="90" t="n">
        <v>767</v>
      </c>
      <c r="BW52" s="90" t="str">
        <f aca="false">I52</f>
        <v>21</v>
      </c>
      <c r="BX52" s="221" t="s">
        <v>2980</v>
      </c>
    </row>
    <row r="53" customFormat="false" ht="35.5" hidden="false" customHeight="true" outlineLevel="0" collapsed="false">
      <c r="A53" s="209" t="s">
        <v>320</v>
      </c>
      <c r="B53" s="209" t="s">
        <v>127</v>
      </c>
      <c r="C53" s="209" t="s">
        <v>2971</v>
      </c>
      <c r="D53" s="210" t="s">
        <v>2982</v>
      </c>
      <c r="E53" s="210"/>
      <c r="F53" s="209" t="s">
        <v>313</v>
      </c>
      <c r="G53" s="211" t="n">
        <f aca="false">'Stavební rozpočet'!G1130</f>
        <v>22</v>
      </c>
      <c r="H53" s="212" t="n">
        <f aca="false">'Stavební rozpočet'!H1130</f>
        <v>0</v>
      </c>
      <c r="I53" s="213" t="s">
        <v>203</v>
      </c>
      <c r="J53" s="212" t="n">
        <f aca="false">G53*AO53</f>
        <v>0</v>
      </c>
      <c r="K53" s="212" t="n">
        <f aca="false">G53*AP53</f>
        <v>0</v>
      </c>
      <c r="L53" s="212" t="n">
        <f aca="false">G53*H53</f>
        <v>0</v>
      </c>
      <c r="M53" s="212" t="n">
        <f aca="false">L53*(1+BW53/100)</f>
        <v>0</v>
      </c>
      <c r="N53" s="212" t="n">
        <f aca="false">'Stavební rozpočet'!N1130</f>
        <v>0</v>
      </c>
      <c r="O53" s="212" t="n">
        <f aca="false">G53*N53</f>
        <v>0</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127</v>
      </c>
      <c r="AJ53" s="90" t="n">
        <f aca="false">IF(AN53=0,L53,0)</f>
        <v>0</v>
      </c>
      <c r="AK53" s="90" t="n">
        <f aca="false">IF(AN53=12,L53,0)</f>
        <v>0</v>
      </c>
      <c r="AL53" s="90" t="n">
        <f aca="false">IF(AN53=21,L53,0)</f>
        <v>0</v>
      </c>
      <c r="AN53" s="90" t="n">
        <v>21</v>
      </c>
      <c r="AO53" s="90" t="n">
        <f aca="false">H53*0</f>
        <v>0</v>
      </c>
      <c r="AP53" s="90" t="n">
        <f aca="false">H53*(1-0)</f>
        <v>0</v>
      </c>
      <c r="AQ53" s="89" t="s">
        <v>226</v>
      </c>
      <c r="AV53" s="90" t="n">
        <f aca="false">AW53+AX53</f>
        <v>0</v>
      </c>
      <c r="AW53" s="90" t="n">
        <f aca="false">G53*AO53</f>
        <v>0</v>
      </c>
      <c r="AX53" s="90" t="n">
        <f aca="false">G53*AP53</f>
        <v>0</v>
      </c>
      <c r="AY53" s="89" t="s">
        <v>690</v>
      </c>
      <c r="AZ53" s="89" t="s">
        <v>2963</v>
      </c>
      <c r="BA53" s="190" t="s">
        <v>2899</v>
      </c>
      <c r="BC53" s="90" t="n">
        <f aca="false">AW53+AX53</f>
        <v>0</v>
      </c>
      <c r="BD53" s="90" t="n">
        <f aca="false">H53/(100-BE53)*100</f>
        <v>0</v>
      </c>
      <c r="BE53" s="90" t="n">
        <v>0</v>
      </c>
      <c r="BF53" s="90" t="n">
        <f aca="false">O53</f>
        <v>0</v>
      </c>
      <c r="BH53" s="90" t="n">
        <f aca="false">G53*AO53</f>
        <v>0</v>
      </c>
      <c r="BI53" s="90" t="n">
        <f aca="false">G53*AP53</f>
        <v>0</v>
      </c>
      <c r="BJ53" s="90" t="n">
        <f aca="false">G53*H53</f>
        <v>0</v>
      </c>
      <c r="BK53" s="90"/>
      <c r="BL53" s="90" t="n">
        <v>767</v>
      </c>
      <c r="BW53" s="90" t="str">
        <f aca="false">I53</f>
        <v>21</v>
      </c>
      <c r="BX53" s="11" t="s">
        <v>2982</v>
      </c>
    </row>
    <row r="54" customFormat="false" ht="23.85" hidden="false" customHeight="true" outlineLevel="0" collapsed="false">
      <c r="A54" s="214" t="s">
        <v>323</v>
      </c>
      <c r="B54" s="214" t="s">
        <v>127</v>
      </c>
      <c r="C54" s="214" t="s">
        <v>2984</v>
      </c>
      <c r="D54" s="215" t="s">
        <v>2985</v>
      </c>
      <c r="E54" s="215"/>
      <c r="F54" s="214" t="s">
        <v>1297</v>
      </c>
      <c r="G54" s="216" t="n">
        <f aca="false">'Stavební rozpočet'!G1131</f>
        <v>126.95</v>
      </c>
      <c r="H54" s="217" t="n">
        <f aca="false">'Stavební rozpočet'!H1131</f>
        <v>0</v>
      </c>
      <c r="I54" s="218" t="s">
        <v>203</v>
      </c>
      <c r="J54" s="217" t="n">
        <f aca="false">G54*AO54</f>
        <v>0</v>
      </c>
      <c r="K54" s="217" t="n">
        <f aca="false">G54*AP54</f>
        <v>0</v>
      </c>
      <c r="L54" s="217" t="n">
        <f aca="false">G54*H54</f>
        <v>0</v>
      </c>
      <c r="M54" s="217" t="n">
        <f aca="false">L54*(1+BW54/100)</f>
        <v>0</v>
      </c>
      <c r="N54" s="217" t="n">
        <f aca="false">'Stavební rozpočet'!N1131</f>
        <v>0.001</v>
      </c>
      <c r="O54" s="217" t="n">
        <f aca="false">G54*N54</f>
        <v>0.12695</v>
      </c>
      <c r="P54" s="218"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127</v>
      </c>
      <c r="AJ54" s="219" t="n">
        <f aca="false">IF(AN54=0,L54,0)</f>
        <v>0</v>
      </c>
      <c r="AK54" s="219" t="n">
        <f aca="false">IF(AN54=12,L54,0)</f>
        <v>0</v>
      </c>
      <c r="AL54" s="219" t="n">
        <f aca="false">IF(AN54=21,L54,0)</f>
        <v>0</v>
      </c>
      <c r="AN54" s="90" t="n">
        <v>21</v>
      </c>
      <c r="AO54" s="90" t="n">
        <f aca="false">H54*1</f>
        <v>0</v>
      </c>
      <c r="AP54" s="90" t="n">
        <f aca="false">H54*(1-1)</f>
        <v>0</v>
      </c>
      <c r="AQ54" s="220" t="s">
        <v>226</v>
      </c>
      <c r="AV54" s="90" t="n">
        <f aca="false">AW54+AX54</f>
        <v>0</v>
      </c>
      <c r="AW54" s="90" t="n">
        <f aca="false">G54*AO54</f>
        <v>0</v>
      </c>
      <c r="AX54" s="90" t="n">
        <f aca="false">G54*AP54</f>
        <v>0</v>
      </c>
      <c r="AY54" s="89" t="s">
        <v>690</v>
      </c>
      <c r="AZ54" s="89" t="s">
        <v>2963</v>
      </c>
      <c r="BA54" s="190" t="s">
        <v>2899</v>
      </c>
      <c r="BC54" s="90" t="n">
        <f aca="false">AW54+AX54</f>
        <v>0</v>
      </c>
      <c r="BD54" s="90" t="n">
        <f aca="false">H54/(100-BE54)*100</f>
        <v>0</v>
      </c>
      <c r="BE54" s="90" t="n">
        <v>0</v>
      </c>
      <c r="BF54" s="90" t="n">
        <f aca="false">O54</f>
        <v>0.12695</v>
      </c>
      <c r="BH54" s="219" t="n">
        <f aca="false">G54*AO54</f>
        <v>0</v>
      </c>
      <c r="BI54" s="219" t="n">
        <f aca="false">G54*AP54</f>
        <v>0</v>
      </c>
      <c r="BJ54" s="219" t="n">
        <f aca="false">G54*H54</f>
        <v>0</v>
      </c>
      <c r="BK54" s="219"/>
      <c r="BL54" s="90" t="n">
        <v>767</v>
      </c>
      <c r="BW54" s="90" t="str">
        <f aca="false">I54</f>
        <v>21</v>
      </c>
      <c r="BX54" s="221" t="s">
        <v>2985</v>
      </c>
    </row>
    <row r="55" customFormat="false" ht="23.85" hidden="false" customHeight="true" outlineLevel="0" collapsed="false">
      <c r="A55" s="209" t="s">
        <v>326</v>
      </c>
      <c r="B55" s="209" t="s">
        <v>127</v>
      </c>
      <c r="C55" s="209" t="s">
        <v>2987</v>
      </c>
      <c r="D55" s="210" t="s">
        <v>2988</v>
      </c>
      <c r="E55" s="210"/>
      <c r="F55" s="209" t="s">
        <v>1297</v>
      </c>
      <c r="G55" s="211" t="n">
        <f aca="false">'Stavební rozpočet'!G1132</f>
        <v>143.31</v>
      </c>
      <c r="H55" s="212" t="n">
        <f aca="false">'Stavební rozpočet'!H1132</f>
        <v>0</v>
      </c>
      <c r="I55" s="213" t="s">
        <v>203</v>
      </c>
      <c r="J55" s="212" t="n">
        <f aca="false">G55*AO55</f>
        <v>0</v>
      </c>
      <c r="K55" s="212" t="n">
        <f aca="false">G55*AP55</f>
        <v>0</v>
      </c>
      <c r="L55" s="212" t="n">
        <f aca="false">G55*H55</f>
        <v>0</v>
      </c>
      <c r="M55" s="212" t="n">
        <f aca="false">L55*(1+BW55/100)</f>
        <v>0</v>
      </c>
      <c r="N55" s="212" t="n">
        <f aca="false">'Stavební rozpočet'!N1132</f>
        <v>5E-005</v>
      </c>
      <c r="O55" s="212" t="n">
        <f aca="false">G55*N55</f>
        <v>0.0071655</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127</v>
      </c>
      <c r="AJ55" s="90" t="n">
        <f aca="false">IF(AN55=0,L55,0)</f>
        <v>0</v>
      </c>
      <c r="AK55" s="90" t="n">
        <f aca="false">IF(AN55=12,L55,0)</f>
        <v>0</v>
      </c>
      <c r="AL55" s="90" t="n">
        <f aca="false">IF(AN55=21,L55,0)</f>
        <v>0</v>
      </c>
      <c r="AN55" s="90" t="n">
        <v>21</v>
      </c>
      <c r="AO55" s="90" t="n">
        <f aca="false">H55*0.217697412</f>
        <v>0</v>
      </c>
      <c r="AP55" s="90" t="n">
        <f aca="false">H55*(1-0.217697412)</f>
        <v>0</v>
      </c>
      <c r="AQ55" s="89" t="s">
        <v>226</v>
      </c>
      <c r="AV55" s="90" t="n">
        <f aca="false">AW55+AX55</f>
        <v>0</v>
      </c>
      <c r="AW55" s="90" t="n">
        <f aca="false">G55*AO55</f>
        <v>0</v>
      </c>
      <c r="AX55" s="90" t="n">
        <f aca="false">G55*AP55</f>
        <v>0</v>
      </c>
      <c r="AY55" s="89" t="s">
        <v>690</v>
      </c>
      <c r="AZ55" s="89" t="s">
        <v>2963</v>
      </c>
      <c r="BA55" s="190" t="s">
        <v>2899</v>
      </c>
      <c r="BC55" s="90" t="n">
        <f aca="false">AW55+AX55</f>
        <v>0</v>
      </c>
      <c r="BD55" s="90" t="n">
        <f aca="false">H55/(100-BE55)*100</f>
        <v>0</v>
      </c>
      <c r="BE55" s="90" t="n">
        <v>0</v>
      </c>
      <c r="BF55" s="90" t="n">
        <f aca="false">O55</f>
        <v>0.0071655</v>
      </c>
      <c r="BH55" s="90" t="n">
        <f aca="false">G55*AO55</f>
        <v>0</v>
      </c>
      <c r="BI55" s="90" t="n">
        <f aca="false">G55*AP55</f>
        <v>0</v>
      </c>
      <c r="BJ55" s="90" t="n">
        <f aca="false">G55*H55</f>
        <v>0</v>
      </c>
      <c r="BK55" s="90"/>
      <c r="BL55" s="90" t="n">
        <v>767</v>
      </c>
      <c r="BW55" s="90" t="str">
        <f aca="false">I55</f>
        <v>21</v>
      </c>
      <c r="BX55" s="11" t="s">
        <v>2988</v>
      </c>
    </row>
    <row r="56" customFormat="false" ht="35.5" hidden="false" customHeight="true" outlineLevel="0" collapsed="false">
      <c r="A56" s="214" t="s">
        <v>329</v>
      </c>
      <c r="B56" s="214" t="s">
        <v>127</v>
      </c>
      <c r="C56" s="214" t="s">
        <v>2990</v>
      </c>
      <c r="D56" s="215" t="s">
        <v>2991</v>
      </c>
      <c r="E56" s="215"/>
      <c r="F56" s="214" t="s">
        <v>1297</v>
      </c>
      <c r="G56" s="216" t="n">
        <f aca="false">'Stavební rozpočet'!G1133</f>
        <v>154.775</v>
      </c>
      <c r="H56" s="217" t="n">
        <f aca="false">'Stavební rozpočet'!H1133</f>
        <v>0</v>
      </c>
      <c r="I56" s="218" t="s">
        <v>203</v>
      </c>
      <c r="J56" s="217" t="n">
        <f aca="false">G56*AO56</f>
        <v>0</v>
      </c>
      <c r="K56" s="217" t="n">
        <f aca="false">G56*AP56</f>
        <v>0</v>
      </c>
      <c r="L56" s="217" t="n">
        <f aca="false">G56*H56</f>
        <v>0</v>
      </c>
      <c r="M56" s="217" t="n">
        <f aca="false">L56*(1+BW56/100)</f>
        <v>0</v>
      </c>
      <c r="N56" s="217" t="n">
        <f aca="false">'Stavební rozpočet'!N1133</f>
        <v>0.001</v>
      </c>
      <c r="O56" s="217" t="n">
        <f aca="false">G56*N56</f>
        <v>0.154775</v>
      </c>
      <c r="P56" s="218"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127</v>
      </c>
      <c r="AJ56" s="219" t="n">
        <f aca="false">IF(AN56=0,L56,0)</f>
        <v>0</v>
      </c>
      <c r="AK56" s="219" t="n">
        <f aca="false">IF(AN56=12,L56,0)</f>
        <v>0</v>
      </c>
      <c r="AL56" s="219" t="n">
        <f aca="false">IF(AN56=21,L56,0)</f>
        <v>0</v>
      </c>
      <c r="AN56" s="90" t="n">
        <v>21</v>
      </c>
      <c r="AO56" s="90" t="n">
        <f aca="false">H56*1</f>
        <v>0</v>
      </c>
      <c r="AP56" s="90" t="n">
        <f aca="false">H56*(1-1)</f>
        <v>0</v>
      </c>
      <c r="AQ56" s="220" t="s">
        <v>226</v>
      </c>
      <c r="AV56" s="90" t="n">
        <f aca="false">AW56+AX56</f>
        <v>0</v>
      </c>
      <c r="AW56" s="90" t="n">
        <f aca="false">G56*AO56</f>
        <v>0</v>
      </c>
      <c r="AX56" s="90" t="n">
        <f aca="false">G56*AP56</f>
        <v>0</v>
      </c>
      <c r="AY56" s="89" t="s">
        <v>690</v>
      </c>
      <c r="AZ56" s="89" t="s">
        <v>2963</v>
      </c>
      <c r="BA56" s="190" t="s">
        <v>2899</v>
      </c>
      <c r="BC56" s="90" t="n">
        <f aca="false">AW56+AX56</f>
        <v>0</v>
      </c>
      <c r="BD56" s="90" t="n">
        <f aca="false">H56/(100-BE56)*100</f>
        <v>0</v>
      </c>
      <c r="BE56" s="90" t="n">
        <v>0</v>
      </c>
      <c r="BF56" s="90" t="n">
        <f aca="false">O56</f>
        <v>0.154775</v>
      </c>
      <c r="BH56" s="219" t="n">
        <f aca="false">G56*AO56</f>
        <v>0</v>
      </c>
      <c r="BI56" s="219" t="n">
        <f aca="false">G56*AP56</f>
        <v>0</v>
      </c>
      <c r="BJ56" s="219" t="n">
        <f aca="false">G56*H56</f>
        <v>0</v>
      </c>
      <c r="BK56" s="219"/>
      <c r="BL56" s="90" t="n">
        <v>767</v>
      </c>
      <c r="BW56" s="90" t="str">
        <f aca="false">I56</f>
        <v>21</v>
      </c>
      <c r="BX56" s="221" t="s">
        <v>2991</v>
      </c>
    </row>
    <row r="57" customFormat="false" ht="23.85" hidden="false" customHeight="true" outlineLevel="0" collapsed="false">
      <c r="A57" s="209" t="s">
        <v>334</v>
      </c>
      <c r="B57" s="209" t="s">
        <v>127</v>
      </c>
      <c r="C57" s="209" t="s">
        <v>2993</v>
      </c>
      <c r="D57" s="210" t="s">
        <v>2994</v>
      </c>
      <c r="E57" s="210"/>
      <c r="F57" s="209" t="s">
        <v>255</v>
      </c>
      <c r="G57" s="211" t="n">
        <f aca="false">'Stavební rozpočet'!G1134</f>
        <v>200</v>
      </c>
      <c r="H57" s="212" t="n">
        <f aca="false">'Stavební rozpočet'!H1134</f>
        <v>0</v>
      </c>
      <c r="I57" s="213" t="s">
        <v>203</v>
      </c>
      <c r="J57" s="212" t="n">
        <f aca="false">G57*AO57</f>
        <v>0</v>
      </c>
      <c r="K57" s="212" t="n">
        <f aca="false">G57*AP57</f>
        <v>0</v>
      </c>
      <c r="L57" s="212" t="n">
        <f aca="false">G57*H57</f>
        <v>0</v>
      </c>
      <c r="M57" s="212" t="n">
        <f aca="false">L57*(1+BW57/100)</f>
        <v>0</v>
      </c>
      <c r="N57" s="212" t="n">
        <f aca="false">'Stavební rozpočet'!N1134</f>
        <v>5E-005</v>
      </c>
      <c r="O57" s="212" t="n">
        <f aca="false">G57*N57</f>
        <v>0.01</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127</v>
      </c>
      <c r="AJ57" s="90" t="n">
        <f aca="false">IF(AN57=0,L57,0)</f>
        <v>0</v>
      </c>
      <c r="AK57" s="90" t="n">
        <f aca="false">IF(AN57=12,L57,0)</f>
        <v>0</v>
      </c>
      <c r="AL57" s="90" t="n">
        <f aca="false">IF(AN57=21,L57,0)</f>
        <v>0</v>
      </c>
      <c r="AN57" s="90" t="n">
        <v>21</v>
      </c>
      <c r="AO57" s="90" t="n">
        <f aca="false">H57*0.205619022</f>
        <v>0</v>
      </c>
      <c r="AP57" s="90" t="n">
        <f aca="false">H57*(1-0.205619022)</f>
        <v>0</v>
      </c>
      <c r="AQ57" s="89" t="s">
        <v>226</v>
      </c>
      <c r="AV57" s="90" t="n">
        <f aca="false">AW57+AX57</f>
        <v>0</v>
      </c>
      <c r="AW57" s="90" t="n">
        <f aca="false">G57*AO57</f>
        <v>0</v>
      </c>
      <c r="AX57" s="90" t="n">
        <f aca="false">G57*AP57</f>
        <v>0</v>
      </c>
      <c r="AY57" s="89" t="s">
        <v>690</v>
      </c>
      <c r="AZ57" s="89" t="s">
        <v>2963</v>
      </c>
      <c r="BA57" s="190" t="s">
        <v>2899</v>
      </c>
      <c r="BC57" s="90" t="n">
        <f aca="false">AW57+AX57</f>
        <v>0</v>
      </c>
      <c r="BD57" s="90" t="n">
        <f aca="false">H57/(100-BE57)*100</f>
        <v>0</v>
      </c>
      <c r="BE57" s="90" t="n">
        <v>0</v>
      </c>
      <c r="BF57" s="90" t="n">
        <f aca="false">O57</f>
        <v>0.01</v>
      </c>
      <c r="BH57" s="90" t="n">
        <f aca="false">G57*AO57</f>
        <v>0</v>
      </c>
      <c r="BI57" s="90" t="n">
        <f aca="false">G57*AP57</f>
        <v>0</v>
      </c>
      <c r="BJ57" s="90" t="n">
        <f aca="false">G57*H57</f>
        <v>0</v>
      </c>
      <c r="BK57" s="90"/>
      <c r="BL57" s="90" t="n">
        <v>767</v>
      </c>
      <c r="BW57" s="90" t="str">
        <f aca="false">I57</f>
        <v>21</v>
      </c>
      <c r="BX57" s="11" t="s">
        <v>2994</v>
      </c>
    </row>
    <row r="58" customFormat="false" ht="23.85" hidden="false" customHeight="true" outlineLevel="0" collapsed="false">
      <c r="A58" s="214" t="s">
        <v>339</v>
      </c>
      <c r="B58" s="214" t="s">
        <v>127</v>
      </c>
      <c r="C58" s="214" t="s">
        <v>2996</v>
      </c>
      <c r="D58" s="215" t="s">
        <v>2997</v>
      </c>
      <c r="E58" s="215"/>
      <c r="F58" s="214" t="s">
        <v>255</v>
      </c>
      <c r="G58" s="216" t="n">
        <f aca="false">'Stavební rozpočet'!G1135</f>
        <v>220</v>
      </c>
      <c r="H58" s="217" t="n">
        <f aca="false">'Stavební rozpočet'!H1135</f>
        <v>0</v>
      </c>
      <c r="I58" s="218" t="s">
        <v>203</v>
      </c>
      <c r="J58" s="217" t="n">
        <f aca="false">G58*AO58</f>
        <v>0</v>
      </c>
      <c r="K58" s="217" t="n">
        <f aca="false">G58*AP58</f>
        <v>0</v>
      </c>
      <c r="L58" s="217" t="n">
        <f aca="false">G58*H58</f>
        <v>0</v>
      </c>
      <c r="M58" s="217" t="n">
        <f aca="false">L58*(1+BW58/100)</f>
        <v>0</v>
      </c>
      <c r="N58" s="217" t="n">
        <f aca="false">'Stavební rozpočet'!N1135</f>
        <v>0.0002</v>
      </c>
      <c r="O58" s="217" t="n">
        <f aca="false">G58*N58</f>
        <v>0.044</v>
      </c>
      <c r="P58" s="218"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127</v>
      </c>
      <c r="AJ58" s="219" t="n">
        <f aca="false">IF(AN58=0,L58,0)</f>
        <v>0</v>
      </c>
      <c r="AK58" s="219" t="n">
        <f aca="false">IF(AN58=12,L58,0)</f>
        <v>0</v>
      </c>
      <c r="AL58" s="219" t="n">
        <f aca="false">IF(AN58=21,L58,0)</f>
        <v>0</v>
      </c>
      <c r="AN58" s="90" t="n">
        <v>21</v>
      </c>
      <c r="AO58" s="90" t="n">
        <f aca="false">H58*1</f>
        <v>0</v>
      </c>
      <c r="AP58" s="90" t="n">
        <f aca="false">H58*(1-1)</f>
        <v>0</v>
      </c>
      <c r="AQ58" s="220" t="s">
        <v>226</v>
      </c>
      <c r="AV58" s="90" t="n">
        <f aca="false">AW58+AX58</f>
        <v>0</v>
      </c>
      <c r="AW58" s="90" t="n">
        <f aca="false">G58*AO58</f>
        <v>0</v>
      </c>
      <c r="AX58" s="90" t="n">
        <f aca="false">G58*AP58</f>
        <v>0</v>
      </c>
      <c r="AY58" s="89" t="s">
        <v>690</v>
      </c>
      <c r="AZ58" s="89" t="s">
        <v>2963</v>
      </c>
      <c r="BA58" s="190" t="s">
        <v>2899</v>
      </c>
      <c r="BC58" s="90" t="n">
        <f aca="false">AW58+AX58</f>
        <v>0</v>
      </c>
      <c r="BD58" s="90" t="n">
        <f aca="false">H58/(100-BE58)*100</f>
        <v>0</v>
      </c>
      <c r="BE58" s="90" t="n">
        <v>0</v>
      </c>
      <c r="BF58" s="90" t="n">
        <f aca="false">O58</f>
        <v>0.044</v>
      </c>
      <c r="BH58" s="219" t="n">
        <f aca="false">G58*AO58</f>
        <v>0</v>
      </c>
      <c r="BI58" s="219" t="n">
        <f aca="false">G58*AP58</f>
        <v>0</v>
      </c>
      <c r="BJ58" s="219" t="n">
        <f aca="false">G58*H58</f>
        <v>0</v>
      </c>
      <c r="BK58" s="219"/>
      <c r="BL58" s="90" t="n">
        <v>767</v>
      </c>
      <c r="BW58" s="90" t="str">
        <f aca="false">I58</f>
        <v>21</v>
      </c>
      <c r="BX58" s="221" t="s">
        <v>2997</v>
      </c>
    </row>
    <row r="59" customFormat="false" ht="15" hidden="false" customHeight="true" outlineLevel="0" collapsed="false">
      <c r="A59" s="214" t="s">
        <v>332</v>
      </c>
      <c r="B59" s="214" t="s">
        <v>127</v>
      </c>
      <c r="C59" s="214" t="s">
        <v>2999</v>
      </c>
      <c r="D59" s="215" t="s">
        <v>3000</v>
      </c>
      <c r="E59" s="215"/>
      <c r="F59" s="214" t="s">
        <v>1297</v>
      </c>
      <c r="G59" s="216" t="n">
        <f aca="false">'Stavební rozpočet'!G1136</f>
        <v>20.363</v>
      </c>
      <c r="H59" s="217" t="n">
        <f aca="false">'Stavební rozpočet'!H1136</f>
        <v>0</v>
      </c>
      <c r="I59" s="218" t="s">
        <v>203</v>
      </c>
      <c r="J59" s="217" t="n">
        <f aca="false">G59*AO59</f>
        <v>0</v>
      </c>
      <c r="K59" s="217" t="n">
        <f aca="false">G59*AP59</f>
        <v>0</v>
      </c>
      <c r="L59" s="217" t="n">
        <f aca="false">G59*H59</f>
        <v>0</v>
      </c>
      <c r="M59" s="217" t="n">
        <f aca="false">L59*(1+BW59/100)</f>
        <v>0</v>
      </c>
      <c r="N59" s="217" t="n">
        <f aca="false">'Stavební rozpočet'!N1136</f>
        <v>0.001</v>
      </c>
      <c r="O59" s="217" t="n">
        <f aca="false">G59*N59</f>
        <v>0.020363</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127</v>
      </c>
      <c r="AJ59" s="219" t="n">
        <f aca="false">IF(AN59=0,L59,0)</f>
        <v>0</v>
      </c>
      <c r="AK59" s="219" t="n">
        <f aca="false">IF(AN59=12,L59,0)</f>
        <v>0</v>
      </c>
      <c r="AL59" s="219" t="n">
        <f aca="false">IF(AN59=21,L59,0)</f>
        <v>0</v>
      </c>
      <c r="AN59" s="90" t="n">
        <v>21</v>
      </c>
      <c r="AO59" s="90" t="n">
        <f aca="false">H59*1</f>
        <v>0</v>
      </c>
      <c r="AP59" s="90" t="n">
        <f aca="false">H59*(1-1)</f>
        <v>0</v>
      </c>
      <c r="AQ59" s="220" t="s">
        <v>226</v>
      </c>
      <c r="AV59" s="90" t="n">
        <f aca="false">AW59+AX59</f>
        <v>0</v>
      </c>
      <c r="AW59" s="90" t="n">
        <f aca="false">G59*AO59</f>
        <v>0</v>
      </c>
      <c r="AX59" s="90" t="n">
        <f aca="false">G59*AP59</f>
        <v>0</v>
      </c>
      <c r="AY59" s="89" t="s">
        <v>690</v>
      </c>
      <c r="AZ59" s="89" t="s">
        <v>2963</v>
      </c>
      <c r="BA59" s="190" t="s">
        <v>2899</v>
      </c>
      <c r="BC59" s="90" t="n">
        <f aca="false">AW59+AX59</f>
        <v>0</v>
      </c>
      <c r="BD59" s="90" t="n">
        <f aca="false">H59/(100-BE59)*100</f>
        <v>0</v>
      </c>
      <c r="BE59" s="90" t="n">
        <v>0</v>
      </c>
      <c r="BF59" s="90" t="n">
        <f aca="false">O59</f>
        <v>0.020363</v>
      </c>
      <c r="BH59" s="219" t="n">
        <f aca="false">G59*AO59</f>
        <v>0</v>
      </c>
      <c r="BI59" s="219" t="n">
        <f aca="false">G59*AP59</f>
        <v>0</v>
      </c>
      <c r="BJ59" s="219" t="n">
        <f aca="false">G59*H59</f>
        <v>0</v>
      </c>
      <c r="BK59" s="219"/>
      <c r="BL59" s="90" t="n">
        <v>767</v>
      </c>
      <c r="BW59" s="90" t="str">
        <f aca="false">I59</f>
        <v>21</v>
      </c>
      <c r="BX59" s="221" t="s">
        <v>3000</v>
      </c>
    </row>
    <row r="60" customFormat="false" ht="24.05" hidden="false" customHeight="true" outlineLevel="0" collapsed="false">
      <c r="A60" s="209" t="s">
        <v>344</v>
      </c>
      <c r="B60" s="209" t="s">
        <v>127</v>
      </c>
      <c r="C60" s="209" t="s">
        <v>2961</v>
      </c>
      <c r="D60" s="210" t="s">
        <v>3002</v>
      </c>
      <c r="E60" s="210"/>
      <c r="F60" s="209" t="s">
        <v>313</v>
      </c>
      <c r="G60" s="211" t="n">
        <f aca="false">'Stavební rozpočet'!G1137</f>
        <v>40</v>
      </c>
      <c r="H60" s="212" t="n">
        <f aca="false">'Stavební rozpočet'!H1137</f>
        <v>0</v>
      </c>
      <c r="I60" s="213" t="s">
        <v>203</v>
      </c>
      <c r="J60" s="212" t="n">
        <f aca="false">G60*AO60</f>
        <v>0</v>
      </c>
      <c r="K60" s="212" t="n">
        <f aca="false">G60*AP60</f>
        <v>0</v>
      </c>
      <c r="L60" s="212" t="n">
        <f aca="false">G60*H60</f>
        <v>0</v>
      </c>
      <c r="M60" s="212" t="n">
        <f aca="false">L60*(1+BW60/100)</f>
        <v>0</v>
      </c>
      <c r="N60" s="212" t="n">
        <f aca="false">'Stavební rozpočet'!N1137</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127</v>
      </c>
      <c r="AJ60" s="90" t="n">
        <f aca="false">IF(AN60=0,L60,0)</f>
        <v>0</v>
      </c>
      <c r="AK60" s="90" t="n">
        <f aca="false">IF(AN60=12,L60,0)</f>
        <v>0</v>
      </c>
      <c r="AL60" s="90" t="n">
        <f aca="false">IF(AN60=21,L60,0)</f>
        <v>0</v>
      </c>
      <c r="AN60" s="90" t="n">
        <v>21</v>
      </c>
      <c r="AO60" s="90" t="n">
        <f aca="false">H60*0</f>
        <v>0</v>
      </c>
      <c r="AP60" s="90" t="n">
        <f aca="false">H60*(1-0)</f>
        <v>0</v>
      </c>
      <c r="AQ60" s="89" t="s">
        <v>226</v>
      </c>
      <c r="AV60" s="90" t="n">
        <f aca="false">AW60+AX60</f>
        <v>0</v>
      </c>
      <c r="AW60" s="90" t="n">
        <f aca="false">G60*AO60</f>
        <v>0</v>
      </c>
      <c r="AX60" s="90" t="n">
        <f aca="false">G60*AP60</f>
        <v>0</v>
      </c>
      <c r="AY60" s="89" t="s">
        <v>690</v>
      </c>
      <c r="AZ60" s="89" t="s">
        <v>2963</v>
      </c>
      <c r="BA60" s="190" t="s">
        <v>2899</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t="n">
        <v>767</v>
      </c>
      <c r="BW60" s="90" t="str">
        <f aca="false">I60</f>
        <v>21</v>
      </c>
      <c r="BX60" s="11" t="s">
        <v>3002</v>
      </c>
    </row>
    <row r="61" customFormat="false" ht="24.05" hidden="false" customHeight="true" outlineLevel="0" collapsed="false">
      <c r="A61" s="214" t="s">
        <v>347</v>
      </c>
      <c r="B61" s="214" t="s">
        <v>127</v>
      </c>
      <c r="C61" s="214" t="s">
        <v>2968</v>
      </c>
      <c r="D61" s="215" t="s">
        <v>3004</v>
      </c>
      <c r="E61" s="215"/>
      <c r="F61" s="214" t="s">
        <v>255</v>
      </c>
      <c r="G61" s="216" t="n">
        <f aca="false">'Stavební rozpočet'!G1138</f>
        <v>81.2</v>
      </c>
      <c r="H61" s="217" t="n">
        <f aca="false">'Stavební rozpočet'!H1138</f>
        <v>0</v>
      </c>
      <c r="I61" s="218" t="s">
        <v>203</v>
      </c>
      <c r="J61" s="217" t="n">
        <f aca="false">G61*AO61</f>
        <v>0</v>
      </c>
      <c r="K61" s="217" t="n">
        <f aca="false">G61*AP61</f>
        <v>0</v>
      </c>
      <c r="L61" s="217" t="n">
        <f aca="false">G61*H61</f>
        <v>0</v>
      </c>
      <c r="M61" s="217" t="n">
        <f aca="false">L61*(1+BW61/100)</f>
        <v>0</v>
      </c>
      <c r="N61" s="217" t="n">
        <f aca="false">'Stavební rozpočet'!N1138</f>
        <v>0.0071</v>
      </c>
      <c r="O61" s="217" t="n">
        <f aca="false">G61*N61</f>
        <v>0.57652</v>
      </c>
      <c r="P61" s="218"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127</v>
      </c>
      <c r="AJ61" s="219" t="n">
        <f aca="false">IF(AN61=0,L61,0)</f>
        <v>0</v>
      </c>
      <c r="AK61" s="219" t="n">
        <f aca="false">IF(AN61=12,L61,0)</f>
        <v>0</v>
      </c>
      <c r="AL61" s="219" t="n">
        <f aca="false">IF(AN61=21,L61,0)</f>
        <v>0</v>
      </c>
      <c r="AN61" s="90" t="n">
        <v>21</v>
      </c>
      <c r="AO61" s="90" t="n">
        <f aca="false">H61*1</f>
        <v>0</v>
      </c>
      <c r="AP61" s="90" t="n">
        <f aca="false">H61*(1-1)</f>
        <v>0</v>
      </c>
      <c r="AQ61" s="220" t="s">
        <v>226</v>
      </c>
      <c r="AV61" s="90" t="n">
        <f aca="false">AW61+AX61</f>
        <v>0</v>
      </c>
      <c r="AW61" s="90" t="n">
        <f aca="false">G61*AO61</f>
        <v>0</v>
      </c>
      <c r="AX61" s="90" t="n">
        <f aca="false">G61*AP61</f>
        <v>0</v>
      </c>
      <c r="AY61" s="89" t="s">
        <v>690</v>
      </c>
      <c r="AZ61" s="89" t="s">
        <v>2963</v>
      </c>
      <c r="BA61" s="190" t="s">
        <v>2899</v>
      </c>
      <c r="BC61" s="90" t="n">
        <f aca="false">AW61+AX61</f>
        <v>0</v>
      </c>
      <c r="BD61" s="90" t="n">
        <f aca="false">H61/(100-BE61)*100</f>
        <v>0</v>
      </c>
      <c r="BE61" s="90" t="n">
        <v>0</v>
      </c>
      <c r="BF61" s="90" t="n">
        <f aca="false">O61</f>
        <v>0.57652</v>
      </c>
      <c r="BH61" s="219" t="n">
        <f aca="false">G61*AO61</f>
        <v>0</v>
      </c>
      <c r="BI61" s="219" t="n">
        <f aca="false">G61*AP61</f>
        <v>0</v>
      </c>
      <c r="BJ61" s="219" t="n">
        <f aca="false">G61*H61</f>
        <v>0</v>
      </c>
      <c r="BK61" s="219"/>
      <c r="BL61" s="90" t="n">
        <v>767</v>
      </c>
      <c r="BW61" s="90" t="str">
        <f aca="false">I61</f>
        <v>21</v>
      </c>
      <c r="BX61" s="221" t="s">
        <v>3004</v>
      </c>
    </row>
    <row r="62" customFormat="false" ht="24.05" hidden="false" customHeight="true" outlineLevel="0" collapsed="false">
      <c r="A62" s="209" t="s">
        <v>350</v>
      </c>
      <c r="B62" s="209" t="s">
        <v>127</v>
      </c>
      <c r="C62" s="209" t="s">
        <v>2971</v>
      </c>
      <c r="D62" s="210" t="s">
        <v>3006</v>
      </c>
      <c r="E62" s="210"/>
      <c r="F62" s="209" t="s">
        <v>313</v>
      </c>
      <c r="G62" s="211" t="n">
        <f aca="false">'Stavební rozpočet'!G1139</f>
        <v>24</v>
      </c>
      <c r="H62" s="212" t="n">
        <f aca="false">'Stavební rozpočet'!H1139</f>
        <v>0</v>
      </c>
      <c r="I62" s="213" t="s">
        <v>203</v>
      </c>
      <c r="J62" s="212" t="n">
        <f aca="false">G62*AO62</f>
        <v>0</v>
      </c>
      <c r="K62" s="212" t="n">
        <f aca="false">G62*AP62</f>
        <v>0</v>
      </c>
      <c r="L62" s="212" t="n">
        <f aca="false">G62*H62</f>
        <v>0</v>
      </c>
      <c r="M62" s="212" t="n">
        <f aca="false">L62*(1+BW62/100)</f>
        <v>0</v>
      </c>
      <c r="N62" s="212" t="n">
        <f aca="false">'Stavební rozpočet'!N1139</f>
        <v>0</v>
      </c>
      <c r="O62" s="212" t="n">
        <f aca="false">G62*N62</f>
        <v>0</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127</v>
      </c>
      <c r="AJ62" s="90" t="n">
        <f aca="false">IF(AN62=0,L62,0)</f>
        <v>0</v>
      </c>
      <c r="AK62" s="90" t="n">
        <f aca="false">IF(AN62=12,L62,0)</f>
        <v>0</v>
      </c>
      <c r="AL62" s="90" t="n">
        <f aca="false">IF(AN62=21,L62,0)</f>
        <v>0</v>
      </c>
      <c r="AN62" s="90" t="n">
        <v>21</v>
      </c>
      <c r="AO62" s="90" t="n">
        <f aca="false">H62*0</f>
        <v>0</v>
      </c>
      <c r="AP62" s="90" t="n">
        <f aca="false">H62*(1-0)</f>
        <v>0</v>
      </c>
      <c r="AQ62" s="89" t="s">
        <v>226</v>
      </c>
      <c r="AV62" s="90" t="n">
        <f aca="false">AW62+AX62</f>
        <v>0</v>
      </c>
      <c r="AW62" s="90" t="n">
        <f aca="false">G62*AO62</f>
        <v>0</v>
      </c>
      <c r="AX62" s="90" t="n">
        <f aca="false">G62*AP62</f>
        <v>0</v>
      </c>
      <c r="AY62" s="89" t="s">
        <v>690</v>
      </c>
      <c r="AZ62" s="89" t="s">
        <v>2963</v>
      </c>
      <c r="BA62" s="190" t="s">
        <v>2899</v>
      </c>
      <c r="BC62" s="90" t="n">
        <f aca="false">AW62+AX62</f>
        <v>0</v>
      </c>
      <c r="BD62" s="90" t="n">
        <f aca="false">H62/(100-BE62)*100</f>
        <v>0</v>
      </c>
      <c r="BE62" s="90" t="n">
        <v>0</v>
      </c>
      <c r="BF62" s="90" t="n">
        <f aca="false">O62</f>
        <v>0</v>
      </c>
      <c r="BH62" s="90" t="n">
        <f aca="false">G62*AO62</f>
        <v>0</v>
      </c>
      <c r="BI62" s="90" t="n">
        <f aca="false">G62*AP62</f>
        <v>0</v>
      </c>
      <c r="BJ62" s="90" t="n">
        <f aca="false">G62*H62</f>
        <v>0</v>
      </c>
      <c r="BK62" s="90"/>
      <c r="BL62" s="90" t="n">
        <v>767</v>
      </c>
      <c r="BW62" s="90" t="str">
        <f aca="false">I62</f>
        <v>21</v>
      </c>
      <c r="BX62" s="11" t="s">
        <v>3006</v>
      </c>
    </row>
    <row r="63" customFormat="false" ht="24.05" hidden="false" customHeight="true" outlineLevel="0" collapsed="false">
      <c r="A63" s="214" t="s">
        <v>353</v>
      </c>
      <c r="B63" s="214" t="s">
        <v>127</v>
      </c>
      <c r="C63" s="214" t="s">
        <v>2974</v>
      </c>
      <c r="D63" s="215" t="s">
        <v>3008</v>
      </c>
      <c r="E63" s="215"/>
      <c r="F63" s="214" t="s">
        <v>1297</v>
      </c>
      <c r="G63" s="216" t="n">
        <f aca="false">'Stavební rozpočet'!G1140</f>
        <v>87.984</v>
      </c>
      <c r="H63" s="217" t="n">
        <f aca="false">'Stavební rozpočet'!H1140</f>
        <v>0</v>
      </c>
      <c r="I63" s="218" t="s">
        <v>203</v>
      </c>
      <c r="J63" s="217" t="n">
        <f aca="false">G63*AO63</f>
        <v>0</v>
      </c>
      <c r="K63" s="217" t="n">
        <f aca="false">G63*AP63</f>
        <v>0</v>
      </c>
      <c r="L63" s="217" t="n">
        <f aca="false">G63*H63</f>
        <v>0</v>
      </c>
      <c r="M63" s="217" t="n">
        <f aca="false">L63*(1+BW63/100)</f>
        <v>0</v>
      </c>
      <c r="N63" s="217" t="n">
        <f aca="false">'Stavební rozpočet'!N1140</f>
        <v>0.001</v>
      </c>
      <c r="O63" s="217" t="n">
        <f aca="false">G63*N63</f>
        <v>0.087984</v>
      </c>
      <c r="P63" s="218"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127</v>
      </c>
      <c r="AJ63" s="219" t="n">
        <f aca="false">IF(AN63=0,L63,0)</f>
        <v>0</v>
      </c>
      <c r="AK63" s="219" t="n">
        <f aca="false">IF(AN63=12,L63,0)</f>
        <v>0</v>
      </c>
      <c r="AL63" s="219" t="n">
        <f aca="false">IF(AN63=21,L63,0)</f>
        <v>0</v>
      </c>
      <c r="AN63" s="90" t="n">
        <v>21</v>
      </c>
      <c r="AO63" s="90" t="n">
        <f aca="false">H63*1</f>
        <v>0</v>
      </c>
      <c r="AP63" s="90" t="n">
        <f aca="false">H63*(1-1)</f>
        <v>0</v>
      </c>
      <c r="AQ63" s="220" t="s">
        <v>226</v>
      </c>
      <c r="AV63" s="90" t="n">
        <f aca="false">AW63+AX63</f>
        <v>0</v>
      </c>
      <c r="AW63" s="90" t="n">
        <f aca="false">G63*AO63</f>
        <v>0</v>
      </c>
      <c r="AX63" s="90" t="n">
        <f aca="false">G63*AP63</f>
        <v>0</v>
      </c>
      <c r="AY63" s="89" t="s">
        <v>690</v>
      </c>
      <c r="AZ63" s="89" t="s">
        <v>2963</v>
      </c>
      <c r="BA63" s="190" t="s">
        <v>2899</v>
      </c>
      <c r="BC63" s="90" t="n">
        <f aca="false">AW63+AX63</f>
        <v>0</v>
      </c>
      <c r="BD63" s="90" t="n">
        <f aca="false">H63/(100-BE63)*100</f>
        <v>0</v>
      </c>
      <c r="BE63" s="90" t="n">
        <v>0</v>
      </c>
      <c r="BF63" s="90" t="n">
        <f aca="false">O63</f>
        <v>0.087984</v>
      </c>
      <c r="BH63" s="219" t="n">
        <f aca="false">G63*AO63</f>
        <v>0</v>
      </c>
      <c r="BI63" s="219" t="n">
        <f aca="false">G63*AP63</f>
        <v>0</v>
      </c>
      <c r="BJ63" s="219" t="n">
        <f aca="false">G63*H63</f>
        <v>0</v>
      </c>
      <c r="BK63" s="219"/>
      <c r="BL63" s="90" t="n">
        <v>767</v>
      </c>
      <c r="BW63" s="90" t="str">
        <f aca="false">I63</f>
        <v>21</v>
      </c>
      <c r="BX63" s="221" t="s">
        <v>3008</v>
      </c>
    </row>
    <row r="64" customFormat="false" ht="24.05" hidden="false" customHeight="true" outlineLevel="0" collapsed="false">
      <c r="A64" s="209" t="s">
        <v>356</v>
      </c>
      <c r="B64" s="209" t="s">
        <v>127</v>
      </c>
      <c r="C64" s="209" t="s">
        <v>2971</v>
      </c>
      <c r="D64" s="210" t="s">
        <v>3010</v>
      </c>
      <c r="E64" s="210"/>
      <c r="F64" s="209" t="s">
        <v>313</v>
      </c>
      <c r="G64" s="211" t="n">
        <f aca="false">'Stavební rozpočet'!G1141</f>
        <v>59.5</v>
      </c>
      <c r="H64" s="212" t="n">
        <f aca="false">'Stavební rozpočet'!H1141</f>
        <v>0</v>
      </c>
      <c r="I64" s="213" t="s">
        <v>203</v>
      </c>
      <c r="J64" s="212" t="n">
        <f aca="false">G64*AO64</f>
        <v>0</v>
      </c>
      <c r="K64" s="212" t="n">
        <f aca="false">G64*AP64</f>
        <v>0</v>
      </c>
      <c r="L64" s="212" t="n">
        <f aca="false">G64*H64</f>
        <v>0</v>
      </c>
      <c r="M64" s="212" t="n">
        <f aca="false">L64*(1+BW64/100)</f>
        <v>0</v>
      </c>
      <c r="N64" s="212" t="n">
        <f aca="false">'Stavební rozpočet'!N1141</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127</v>
      </c>
      <c r="AJ64" s="90" t="n">
        <f aca="false">IF(AN64=0,L64,0)</f>
        <v>0</v>
      </c>
      <c r="AK64" s="90" t="n">
        <f aca="false">IF(AN64=12,L64,0)</f>
        <v>0</v>
      </c>
      <c r="AL64" s="90" t="n">
        <f aca="false">IF(AN64=21,L64,0)</f>
        <v>0</v>
      </c>
      <c r="AN64" s="90" t="n">
        <v>21</v>
      </c>
      <c r="AO64" s="90" t="n">
        <f aca="false">H64*0</f>
        <v>0</v>
      </c>
      <c r="AP64" s="90" t="n">
        <f aca="false">H64*(1-0)</f>
        <v>0</v>
      </c>
      <c r="AQ64" s="89" t="s">
        <v>226</v>
      </c>
      <c r="AV64" s="90" t="n">
        <f aca="false">AW64+AX64</f>
        <v>0</v>
      </c>
      <c r="AW64" s="90" t="n">
        <f aca="false">G64*AO64</f>
        <v>0</v>
      </c>
      <c r="AX64" s="90" t="n">
        <f aca="false">G64*AP64</f>
        <v>0</v>
      </c>
      <c r="AY64" s="89" t="s">
        <v>690</v>
      </c>
      <c r="AZ64" s="89" t="s">
        <v>2963</v>
      </c>
      <c r="BA64" s="190" t="s">
        <v>2899</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t="n">
        <v>767</v>
      </c>
      <c r="BW64" s="90" t="str">
        <f aca="false">I64</f>
        <v>21</v>
      </c>
      <c r="BX64" s="11" t="s">
        <v>3010</v>
      </c>
    </row>
    <row r="65" customFormat="false" ht="24.05" hidden="false" customHeight="true" outlineLevel="0" collapsed="false">
      <c r="A65" s="214" t="s">
        <v>360</v>
      </c>
      <c r="B65" s="214" t="s">
        <v>127</v>
      </c>
      <c r="C65" s="214" t="s">
        <v>2979</v>
      </c>
      <c r="D65" s="215" t="s">
        <v>3012</v>
      </c>
      <c r="E65" s="215"/>
      <c r="F65" s="214" t="s">
        <v>1297</v>
      </c>
      <c r="G65" s="216" t="n">
        <f aca="false">'Stavební rozpočet'!G1142</f>
        <v>302.885</v>
      </c>
      <c r="H65" s="217" t="n">
        <f aca="false">'Stavební rozpočet'!H1142</f>
        <v>0</v>
      </c>
      <c r="I65" s="218" t="s">
        <v>203</v>
      </c>
      <c r="J65" s="217" t="n">
        <f aca="false">G65*AO65</f>
        <v>0</v>
      </c>
      <c r="K65" s="217" t="n">
        <f aca="false">G65*AP65</f>
        <v>0</v>
      </c>
      <c r="L65" s="217" t="n">
        <f aca="false">G65*H65</f>
        <v>0</v>
      </c>
      <c r="M65" s="217" t="n">
        <f aca="false">L65*(1+BW65/100)</f>
        <v>0</v>
      </c>
      <c r="N65" s="217" t="n">
        <f aca="false">'Stavební rozpočet'!N1142</f>
        <v>0.001</v>
      </c>
      <c r="O65" s="217" t="n">
        <f aca="false">G65*N65</f>
        <v>0.302885</v>
      </c>
      <c r="P65" s="218"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127</v>
      </c>
      <c r="AJ65" s="219" t="n">
        <f aca="false">IF(AN65=0,L65,0)</f>
        <v>0</v>
      </c>
      <c r="AK65" s="219" t="n">
        <f aca="false">IF(AN65=12,L65,0)</f>
        <v>0</v>
      </c>
      <c r="AL65" s="219" t="n">
        <f aca="false">IF(AN65=21,L65,0)</f>
        <v>0</v>
      </c>
      <c r="AN65" s="90" t="n">
        <v>21</v>
      </c>
      <c r="AO65" s="90" t="n">
        <f aca="false">H65*1</f>
        <v>0</v>
      </c>
      <c r="AP65" s="90" t="n">
        <f aca="false">H65*(1-1)</f>
        <v>0</v>
      </c>
      <c r="AQ65" s="220" t="s">
        <v>226</v>
      </c>
      <c r="AV65" s="90" t="n">
        <f aca="false">AW65+AX65</f>
        <v>0</v>
      </c>
      <c r="AW65" s="90" t="n">
        <f aca="false">G65*AO65</f>
        <v>0</v>
      </c>
      <c r="AX65" s="90" t="n">
        <f aca="false">G65*AP65</f>
        <v>0</v>
      </c>
      <c r="AY65" s="89" t="s">
        <v>690</v>
      </c>
      <c r="AZ65" s="89" t="s">
        <v>2963</v>
      </c>
      <c r="BA65" s="190" t="s">
        <v>2899</v>
      </c>
      <c r="BC65" s="90" t="n">
        <f aca="false">AW65+AX65</f>
        <v>0</v>
      </c>
      <c r="BD65" s="90" t="n">
        <f aca="false">H65/(100-BE65)*100</f>
        <v>0</v>
      </c>
      <c r="BE65" s="90" t="n">
        <v>0</v>
      </c>
      <c r="BF65" s="90" t="n">
        <f aca="false">O65</f>
        <v>0.302885</v>
      </c>
      <c r="BH65" s="219" t="n">
        <f aca="false">G65*AO65</f>
        <v>0</v>
      </c>
      <c r="BI65" s="219" t="n">
        <f aca="false">G65*AP65</f>
        <v>0</v>
      </c>
      <c r="BJ65" s="219" t="n">
        <f aca="false">G65*H65</f>
        <v>0</v>
      </c>
      <c r="BK65" s="219"/>
      <c r="BL65" s="90" t="n">
        <v>767</v>
      </c>
      <c r="BW65" s="90" t="str">
        <f aca="false">I65</f>
        <v>21</v>
      </c>
      <c r="BX65" s="221" t="s">
        <v>3012</v>
      </c>
    </row>
    <row r="66" customFormat="false" ht="24.05" hidden="false" customHeight="true" outlineLevel="0" collapsed="false">
      <c r="A66" s="209" t="s">
        <v>363</v>
      </c>
      <c r="B66" s="209" t="s">
        <v>127</v>
      </c>
      <c r="C66" s="209" t="s">
        <v>2993</v>
      </c>
      <c r="D66" s="210" t="s">
        <v>3014</v>
      </c>
      <c r="E66" s="210"/>
      <c r="F66" s="209" t="s">
        <v>255</v>
      </c>
      <c r="G66" s="211" t="n">
        <f aca="false">'Stavební rozpočet'!G1143</f>
        <v>200</v>
      </c>
      <c r="H66" s="212" t="n">
        <f aca="false">'Stavební rozpočet'!H1143</f>
        <v>0</v>
      </c>
      <c r="I66" s="213" t="s">
        <v>203</v>
      </c>
      <c r="J66" s="212" t="n">
        <f aca="false">G66*AO66</f>
        <v>0</v>
      </c>
      <c r="K66" s="212" t="n">
        <f aca="false">G66*AP66</f>
        <v>0</v>
      </c>
      <c r="L66" s="212" t="n">
        <f aca="false">G66*H66</f>
        <v>0</v>
      </c>
      <c r="M66" s="212" t="n">
        <f aca="false">L66*(1+BW66/100)</f>
        <v>0</v>
      </c>
      <c r="N66" s="212" t="n">
        <f aca="false">'Stavební rozpočet'!N1143</f>
        <v>5E-005</v>
      </c>
      <c r="O66" s="212" t="n">
        <f aca="false">G66*N66</f>
        <v>0.01</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127</v>
      </c>
      <c r="AJ66" s="90" t="n">
        <f aca="false">IF(AN66=0,L66,0)</f>
        <v>0</v>
      </c>
      <c r="AK66" s="90" t="n">
        <f aca="false">IF(AN66=12,L66,0)</f>
        <v>0</v>
      </c>
      <c r="AL66" s="90" t="n">
        <f aca="false">IF(AN66=21,L66,0)</f>
        <v>0</v>
      </c>
      <c r="AN66" s="90" t="n">
        <v>21</v>
      </c>
      <c r="AO66" s="90" t="n">
        <f aca="false">H66*0.205619022</f>
        <v>0</v>
      </c>
      <c r="AP66" s="90" t="n">
        <f aca="false">H66*(1-0.205619022)</f>
        <v>0</v>
      </c>
      <c r="AQ66" s="89" t="s">
        <v>226</v>
      </c>
      <c r="AV66" s="90" t="n">
        <f aca="false">AW66+AX66</f>
        <v>0</v>
      </c>
      <c r="AW66" s="90" t="n">
        <f aca="false">G66*AO66</f>
        <v>0</v>
      </c>
      <c r="AX66" s="90" t="n">
        <f aca="false">G66*AP66</f>
        <v>0</v>
      </c>
      <c r="AY66" s="89" t="s">
        <v>690</v>
      </c>
      <c r="AZ66" s="89" t="s">
        <v>2963</v>
      </c>
      <c r="BA66" s="190" t="s">
        <v>2899</v>
      </c>
      <c r="BC66" s="90" t="n">
        <f aca="false">AW66+AX66</f>
        <v>0</v>
      </c>
      <c r="BD66" s="90" t="n">
        <f aca="false">H66/(100-BE66)*100</f>
        <v>0</v>
      </c>
      <c r="BE66" s="90" t="n">
        <v>0</v>
      </c>
      <c r="BF66" s="90" t="n">
        <f aca="false">O66</f>
        <v>0.01</v>
      </c>
      <c r="BH66" s="90" t="n">
        <f aca="false">G66*AO66</f>
        <v>0</v>
      </c>
      <c r="BI66" s="90" t="n">
        <f aca="false">G66*AP66</f>
        <v>0</v>
      </c>
      <c r="BJ66" s="90" t="n">
        <f aca="false">G66*H66</f>
        <v>0</v>
      </c>
      <c r="BK66" s="90"/>
      <c r="BL66" s="90" t="n">
        <v>767</v>
      </c>
      <c r="BW66" s="90" t="str">
        <f aca="false">I66</f>
        <v>21</v>
      </c>
      <c r="BX66" s="11" t="s">
        <v>3014</v>
      </c>
    </row>
    <row r="67" customFormat="false" ht="24.05" hidden="false" customHeight="true" outlineLevel="0" collapsed="false">
      <c r="A67" s="214" t="s">
        <v>366</v>
      </c>
      <c r="B67" s="214" t="s">
        <v>127</v>
      </c>
      <c r="C67" s="214" t="s">
        <v>2996</v>
      </c>
      <c r="D67" s="215" t="s">
        <v>3016</v>
      </c>
      <c r="E67" s="215"/>
      <c r="F67" s="214" t="s">
        <v>255</v>
      </c>
      <c r="G67" s="216" t="n">
        <f aca="false">'Stavební rozpočet'!G1144</f>
        <v>220</v>
      </c>
      <c r="H67" s="217" t="n">
        <f aca="false">'Stavební rozpočet'!H1144</f>
        <v>0</v>
      </c>
      <c r="I67" s="218" t="s">
        <v>203</v>
      </c>
      <c r="J67" s="217" t="n">
        <f aca="false">G67*AO67</f>
        <v>0</v>
      </c>
      <c r="K67" s="217" t="n">
        <f aca="false">G67*AP67</f>
        <v>0</v>
      </c>
      <c r="L67" s="217" t="n">
        <f aca="false">G67*H67</f>
        <v>0</v>
      </c>
      <c r="M67" s="217" t="n">
        <f aca="false">L67*(1+BW67/100)</f>
        <v>0</v>
      </c>
      <c r="N67" s="217" t="n">
        <f aca="false">'Stavební rozpočet'!N1144</f>
        <v>0.0002</v>
      </c>
      <c r="O67" s="217" t="n">
        <f aca="false">G67*N67</f>
        <v>0.044</v>
      </c>
      <c r="P67" s="218"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127</v>
      </c>
      <c r="AJ67" s="219" t="n">
        <f aca="false">IF(AN67=0,L67,0)</f>
        <v>0</v>
      </c>
      <c r="AK67" s="219" t="n">
        <f aca="false">IF(AN67=12,L67,0)</f>
        <v>0</v>
      </c>
      <c r="AL67" s="219" t="n">
        <f aca="false">IF(AN67=21,L67,0)</f>
        <v>0</v>
      </c>
      <c r="AN67" s="90" t="n">
        <v>21</v>
      </c>
      <c r="AO67" s="90" t="n">
        <f aca="false">H67*1</f>
        <v>0</v>
      </c>
      <c r="AP67" s="90" t="n">
        <f aca="false">H67*(1-1)</f>
        <v>0</v>
      </c>
      <c r="AQ67" s="220" t="s">
        <v>226</v>
      </c>
      <c r="AV67" s="90" t="n">
        <f aca="false">AW67+AX67</f>
        <v>0</v>
      </c>
      <c r="AW67" s="90" t="n">
        <f aca="false">G67*AO67</f>
        <v>0</v>
      </c>
      <c r="AX67" s="90" t="n">
        <f aca="false">G67*AP67</f>
        <v>0</v>
      </c>
      <c r="AY67" s="89" t="s">
        <v>690</v>
      </c>
      <c r="AZ67" s="89" t="s">
        <v>2963</v>
      </c>
      <c r="BA67" s="190" t="s">
        <v>2899</v>
      </c>
      <c r="BC67" s="90" t="n">
        <f aca="false">AW67+AX67</f>
        <v>0</v>
      </c>
      <c r="BD67" s="90" t="n">
        <f aca="false">H67/(100-BE67)*100</f>
        <v>0</v>
      </c>
      <c r="BE67" s="90" t="n">
        <v>0</v>
      </c>
      <c r="BF67" s="90" t="n">
        <f aca="false">O67</f>
        <v>0.044</v>
      </c>
      <c r="BH67" s="219" t="n">
        <f aca="false">G67*AO67</f>
        <v>0</v>
      </c>
      <c r="BI67" s="219" t="n">
        <f aca="false">G67*AP67</f>
        <v>0</v>
      </c>
      <c r="BJ67" s="219" t="n">
        <f aca="false">G67*H67</f>
        <v>0</v>
      </c>
      <c r="BK67" s="219"/>
      <c r="BL67" s="90" t="n">
        <v>767</v>
      </c>
      <c r="BW67" s="90" t="str">
        <f aca="false">I67</f>
        <v>21</v>
      </c>
      <c r="BX67" s="221" t="s">
        <v>3016</v>
      </c>
    </row>
    <row r="68" customFormat="false" ht="15" hidden="false" customHeight="true" outlineLevel="0" collapsed="false">
      <c r="A68" s="214" t="s">
        <v>369</v>
      </c>
      <c r="B68" s="214" t="s">
        <v>127</v>
      </c>
      <c r="C68" s="214" t="s">
        <v>2999</v>
      </c>
      <c r="D68" s="215" t="s">
        <v>3018</v>
      </c>
      <c r="E68" s="215"/>
      <c r="F68" s="214" t="s">
        <v>1297</v>
      </c>
      <c r="G68" s="216" t="n">
        <f aca="false">'Stavební rozpočet'!G1145</f>
        <v>20.363</v>
      </c>
      <c r="H68" s="217" t="n">
        <f aca="false">'Stavební rozpočet'!H1145</f>
        <v>0</v>
      </c>
      <c r="I68" s="218" t="s">
        <v>203</v>
      </c>
      <c r="J68" s="217" t="n">
        <f aca="false">G68*AO68</f>
        <v>0</v>
      </c>
      <c r="K68" s="217" t="n">
        <f aca="false">G68*AP68</f>
        <v>0</v>
      </c>
      <c r="L68" s="217" t="n">
        <f aca="false">G68*H68</f>
        <v>0</v>
      </c>
      <c r="M68" s="217" t="n">
        <f aca="false">L68*(1+BW68/100)</f>
        <v>0</v>
      </c>
      <c r="N68" s="217" t="n">
        <f aca="false">'Stavební rozpočet'!N1145</f>
        <v>0.001</v>
      </c>
      <c r="O68" s="217" t="n">
        <f aca="false">G68*N68</f>
        <v>0.020363</v>
      </c>
      <c r="P68" s="218"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127</v>
      </c>
      <c r="AJ68" s="219" t="n">
        <f aca="false">IF(AN68=0,L68,0)</f>
        <v>0</v>
      </c>
      <c r="AK68" s="219" t="n">
        <f aca="false">IF(AN68=12,L68,0)</f>
        <v>0</v>
      </c>
      <c r="AL68" s="219" t="n">
        <f aca="false">IF(AN68=21,L68,0)</f>
        <v>0</v>
      </c>
      <c r="AN68" s="90" t="n">
        <v>21</v>
      </c>
      <c r="AO68" s="90" t="n">
        <f aca="false">H68*1</f>
        <v>0</v>
      </c>
      <c r="AP68" s="90" t="n">
        <f aca="false">H68*(1-1)</f>
        <v>0</v>
      </c>
      <c r="AQ68" s="220" t="s">
        <v>226</v>
      </c>
      <c r="AV68" s="90" t="n">
        <f aca="false">AW68+AX68</f>
        <v>0</v>
      </c>
      <c r="AW68" s="90" t="n">
        <f aca="false">G68*AO68</f>
        <v>0</v>
      </c>
      <c r="AX68" s="90" t="n">
        <f aca="false">G68*AP68</f>
        <v>0</v>
      </c>
      <c r="AY68" s="89" t="s">
        <v>690</v>
      </c>
      <c r="AZ68" s="89" t="s">
        <v>2963</v>
      </c>
      <c r="BA68" s="190" t="s">
        <v>2899</v>
      </c>
      <c r="BC68" s="90" t="n">
        <f aca="false">AW68+AX68</f>
        <v>0</v>
      </c>
      <c r="BD68" s="90" t="n">
        <f aca="false">H68/(100-BE68)*100</f>
        <v>0</v>
      </c>
      <c r="BE68" s="90" t="n">
        <v>0</v>
      </c>
      <c r="BF68" s="90" t="n">
        <f aca="false">O68</f>
        <v>0.020363</v>
      </c>
      <c r="BH68" s="219" t="n">
        <f aca="false">G68*AO68</f>
        <v>0</v>
      </c>
      <c r="BI68" s="219" t="n">
        <f aca="false">G68*AP68</f>
        <v>0</v>
      </c>
      <c r="BJ68" s="219" t="n">
        <f aca="false">G68*H68</f>
        <v>0</v>
      </c>
      <c r="BK68" s="219"/>
      <c r="BL68" s="90" t="n">
        <v>767</v>
      </c>
      <c r="BW68" s="90" t="str">
        <f aca="false">I68</f>
        <v>21</v>
      </c>
      <c r="BX68" s="221" t="s">
        <v>3018</v>
      </c>
    </row>
    <row r="69" customFormat="false" ht="24.05" hidden="false" customHeight="true" outlineLevel="0" collapsed="false">
      <c r="A69" s="209" t="s">
        <v>372</v>
      </c>
      <c r="B69" s="209" t="s">
        <v>127</v>
      </c>
      <c r="C69" s="209" t="s">
        <v>2961</v>
      </c>
      <c r="D69" s="210" t="s">
        <v>3020</v>
      </c>
      <c r="E69" s="210"/>
      <c r="F69" s="209" t="s">
        <v>313</v>
      </c>
      <c r="G69" s="211" t="n">
        <f aca="false">'Stavební rozpočet'!G1146</f>
        <v>151</v>
      </c>
      <c r="H69" s="212" t="n">
        <f aca="false">'Stavební rozpočet'!H1146</f>
        <v>0</v>
      </c>
      <c r="I69" s="213" t="s">
        <v>203</v>
      </c>
      <c r="J69" s="212" t="n">
        <f aca="false">G69*AO69</f>
        <v>0</v>
      </c>
      <c r="K69" s="212" t="n">
        <f aca="false">G69*AP69</f>
        <v>0</v>
      </c>
      <c r="L69" s="212" t="n">
        <f aca="false">G69*H69</f>
        <v>0</v>
      </c>
      <c r="M69" s="212" t="n">
        <f aca="false">L69*(1+BW69/100)</f>
        <v>0</v>
      </c>
      <c r="N69" s="212" t="n">
        <f aca="false">'Stavební rozpočet'!N1146</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127</v>
      </c>
      <c r="AJ69" s="90" t="n">
        <f aca="false">IF(AN69=0,L69,0)</f>
        <v>0</v>
      </c>
      <c r="AK69" s="90" t="n">
        <f aca="false">IF(AN69=12,L69,0)</f>
        <v>0</v>
      </c>
      <c r="AL69" s="90" t="n">
        <f aca="false">IF(AN69=21,L69,0)</f>
        <v>0</v>
      </c>
      <c r="AN69" s="90" t="n">
        <v>21</v>
      </c>
      <c r="AO69" s="90" t="n">
        <f aca="false">H69*0</f>
        <v>0</v>
      </c>
      <c r="AP69" s="90" t="n">
        <f aca="false">H69*(1-0)</f>
        <v>0</v>
      </c>
      <c r="AQ69" s="89" t="s">
        <v>226</v>
      </c>
      <c r="AV69" s="90" t="n">
        <f aca="false">AW69+AX69</f>
        <v>0</v>
      </c>
      <c r="AW69" s="90" t="n">
        <f aca="false">G69*AO69</f>
        <v>0</v>
      </c>
      <c r="AX69" s="90" t="n">
        <f aca="false">G69*AP69</f>
        <v>0</v>
      </c>
      <c r="AY69" s="89" t="s">
        <v>690</v>
      </c>
      <c r="AZ69" s="89" t="s">
        <v>2963</v>
      </c>
      <c r="BA69" s="190" t="s">
        <v>2899</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t="n">
        <v>767</v>
      </c>
      <c r="BW69" s="90" t="str">
        <f aca="false">I69</f>
        <v>21</v>
      </c>
      <c r="BX69" s="11" t="s">
        <v>3020</v>
      </c>
    </row>
    <row r="70" customFormat="false" ht="24.05" hidden="false" customHeight="true" outlineLevel="0" collapsed="false">
      <c r="A70" s="214" t="s">
        <v>375</v>
      </c>
      <c r="B70" s="214" t="s">
        <v>127</v>
      </c>
      <c r="C70" s="214" t="s">
        <v>2968</v>
      </c>
      <c r="D70" s="215" t="s">
        <v>3022</v>
      </c>
      <c r="E70" s="215"/>
      <c r="F70" s="214" t="s">
        <v>255</v>
      </c>
      <c r="G70" s="216" t="n">
        <f aca="false">'Stavební rozpočet'!G1147</f>
        <v>25.882</v>
      </c>
      <c r="H70" s="217" t="n">
        <f aca="false">'Stavební rozpočet'!H1147</f>
        <v>0</v>
      </c>
      <c r="I70" s="218" t="s">
        <v>203</v>
      </c>
      <c r="J70" s="217" t="n">
        <f aca="false">G70*AO70</f>
        <v>0</v>
      </c>
      <c r="K70" s="217" t="n">
        <f aca="false">G70*AP70</f>
        <v>0</v>
      </c>
      <c r="L70" s="217" t="n">
        <f aca="false">G70*H70</f>
        <v>0</v>
      </c>
      <c r="M70" s="217" t="n">
        <f aca="false">L70*(1+BW70/100)</f>
        <v>0</v>
      </c>
      <c r="N70" s="217" t="n">
        <f aca="false">'Stavební rozpočet'!N1147</f>
        <v>0.0071</v>
      </c>
      <c r="O70" s="217" t="n">
        <f aca="false">G70*N70</f>
        <v>0.1837622</v>
      </c>
      <c r="P70" s="218"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127</v>
      </c>
      <c r="AJ70" s="219" t="n">
        <f aca="false">IF(AN70=0,L70,0)</f>
        <v>0</v>
      </c>
      <c r="AK70" s="219" t="n">
        <f aca="false">IF(AN70=12,L70,0)</f>
        <v>0</v>
      </c>
      <c r="AL70" s="219" t="n">
        <f aca="false">IF(AN70=21,L70,0)</f>
        <v>0</v>
      </c>
      <c r="AN70" s="90" t="n">
        <v>21</v>
      </c>
      <c r="AO70" s="90" t="n">
        <f aca="false">H70*1</f>
        <v>0</v>
      </c>
      <c r="AP70" s="90" t="n">
        <f aca="false">H70*(1-1)</f>
        <v>0</v>
      </c>
      <c r="AQ70" s="220" t="s">
        <v>226</v>
      </c>
      <c r="AV70" s="90" t="n">
        <f aca="false">AW70+AX70</f>
        <v>0</v>
      </c>
      <c r="AW70" s="90" t="n">
        <f aca="false">G70*AO70</f>
        <v>0</v>
      </c>
      <c r="AX70" s="90" t="n">
        <f aca="false">G70*AP70</f>
        <v>0</v>
      </c>
      <c r="AY70" s="89" t="s">
        <v>690</v>
      </c>
      <c r="AZ70" s="89" t="s">
        <v>2963</v>
      </c>
      <c r="BA70" s="190" t="s">
        <v>2899</v>
      </c>
      <c r="BC70" s="90" t="n">
        <f aca="false">AW70+AX70</f>
        <v>0</v>
      </c>
      <c r="BD70" s="90" t="n">
        <f aca="false">H70/(100-BE70)*100</f>
        <v>0</v>
      </c>
      <c r="BE70" s="90" t="n">
        <v>0</v>
      </c>
      <c r="BF70" s="90" t="n">
        <f aca="false">O70</f>
        <v>0.1837622</v>
      </c>
      <c r="BH70" s="219" t="n">
        <f aca="false">G70*AO70</f>
        <v>0</v>
      </c>
      <c r="BI70" s="219" t="n">
        <f aca="false">G70*AP70</f>
        <v>0</v>
      </c>
      <c r="BJ70" s="219" t="n">
        <f aca="false">G70*H70</f>
        <v>0</v>
      </c>
      <c r="BK70" s="219"/>
      <c r="BL70" s="90" t="n">
        <v>767</v>
      </c>
      <c r="BW70" s="90" t="str">
        <f aca="false">I70</f>
        <v>21</v>
      </c>
      <c r="BX70" s="221" t="s">
        <v>3022</v>
      </c>
    </row>
    <row r="71" customFormat="false" ht="24.05" hidden="false" customHeight="true" outlineLevel="0" collapsed="false">
      <c r="A71" s="214" t="s">
        <v>378</v>
      </c>
      <c r="B71" s="214" t="s">
        <v>127</v>
      </c>
      <c r="C71" s="214" t="s">
        <v>2965</v>
      </c>
      <c r="D71" s="215" t="s">
        <v>3024</v>
      </c>
      <c r="E71" s="215"/>
      <c r="F71" s="214" t="s">
        <v>255</v>
      </c>
      <c r="G71" s="216" t="n">
        <f aca="false">'Stavební rozpočet'!G1148</f>
        <v>259.32</v>
      </c>
      <c r="H71" s="217" t="n">
        <f aca="false">'Stavební rozpočet'!H1148</f>
        <v>0</v>
      </c>
      <c r="I71" s="218" t="s">
        <v>203</v>
      </c>
      <c r="J71" s="217" t="n">
        <f aca="false">G71*AO71</f>
        <v>0</v>
      </c>
      <c r="K71" s="217" t="n">
        <f aca="false">G71*AP71</f>
        <v>0</v>
      </c>
      <c r="L71" s="217" t="n">
        <f aca="false">G71*H71</f>
        <v>0</v>
      </c>
      <c r="M71" s="217" t="n">
        <f aca="false">L71*(1+BW71/100)</f>
        <v>0</v>
      </c>
      <c r="N71" s="217" t="n">
        <f aca="false">'Stavební rozpočet'!N1148</f>
        <v>0.0071</v>
      </c>
      <c r="O71" s="217" t="n">
        <f aca="false">G71*N71</f>
        <v>1.841172</v>
      </c>
      <c r="P71" s="218"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127</v>
      </c>
      <c r="AJ71" s="219" t="n">
        <f aca="false">IF(AN71=0,L71,0)</f>
        <v>0</v>
      </c>
      <c r="AK71" s="219" t="n">
        <f aca="false">IF(AN71=12,L71,0)</f>
        <v>0</v>
      </c>
      <c r="AL71" s="219" t="n">
        <f aca="false">IF(AN71=21,L71,0)</f>
        <v>0</v>
      </c>
      <c r="AN71" s="90" t="n">
        <v>21</v>
      </c>
      <c r="AO71" s="90" t="n">
        <f aca="false">H71*1</f>
        <v>0</v>
      </c>
      <c r="AP71" s="90" t="n">
        <f aca="false">H71*(1-1)</f>
        <v>0</v>
      </c>
      <c r="AQ71" s="220" t="s">
        <v>226</v>
      </c>
      <c r="AV71" s="90" t="n">
        <f aca="false">AW71+AX71</f>
        <v>0</v>
      </c>
      <c r="AW71" s="90" t="n">
        <f aca="false">G71*AO71</f>
        <v>0</v>
      </c>
      <c r="AX71" s="90" t="n">
        <f aca="false">G71*AP71</f>
        <v>0</v>
      </c>
      <c r="AY71" s="89" t="s">
        <v>690</v>
      </c>
      <c r="AZ71" s="89" t="s">
        <v>2963</v>
      </c>
      <c r="BA71" s="190" t="s">
        <v>2899</v>
      </c>
      <c r="BC71" s="90" t="n">
        <f aca="false">AW71+AX71</f>
        <v>0</v>
      </c>
      <c r="BD71" s="90" t="n">
        <f aca="false">H71/(100-BE71)*100</f>
        <v>0</v>
      </c>
      <c r="BE71" s="90" t="n">
        <v>0</v>
      </c>
      <c r="BF71" s="90" t="n">
        <f aca="false">O71</f>
        <v>1.841172</v>
      </c>
      <c r="BH71" s="219" t="n">
        <f aca="false">G71*AO71</f>
        <v>0</v>
      </c>
      <c r="BI71" s="219" t="n">
        <f aca="false">G71*AP71</f>
        <v>0</v>
      </c>
      <c r="BJ71" s="219" t="n">
        <f aca="false">G71*H71</f>
        <v>0</v>
      </c>
      <c r="BK71" s="219"/>
      <c r="BL71" s="90" t="n">
        <v>767</v>
      </c>
      <c r="BW71" s="90" t="str">
        <f aca="false">I71</f>
        <v>21</v>
      </c>
      <c r="BX71" s="221" t="s">
        <v>3024</v>
      </c>
    </row>
    <row r="72" customFormat="false" ht="24.05" hidden="false" customHeight="true" outlineLevel="0" collapsed="false">
      <c r="A72" s="209" t="s">
        <v>381</v>
      </c>
      <c r="B72" s="209" t="s">
        <v>127</v>
      </c>
      <c r="C72" s="209" t="s">
        <v>2971</v>
      </c>
      <c r="D72" s="210" t="s">
        <v>3026</v>
      </c>
      <c r="E72" s="210"/>
      <c r="F72" s="209" t="s">
        <v>313</v>
      </c>
      <c r="G72" s="211" t="n">
        <f aca="false">'Stavební rozpočet'!G1149</f>
        <v>6</v>
      </c>
      <c r="H72" s="212" t="n">
        <f aca="false">'Stavební rozpočet'!H1149</f>
        <v>0</v>
      </c>
      <c r="I72" s="213" t="s">
        <v>203</v>
      </c>
      <c r="J72" s="212" t="n">
        <f aca="false">G72*AO72</f>
        <v>0</v>
      </c>
      <c r="K72" s="212" t="n">
        <f aca="false">G72*AP72</f>
        <v>0</v>
      </c>
      <c r="L72" s="212" t="n">
        <f aca="false">G72*H72</f>
        <v>0</v>
      </c>
      <c r="M72" s="212" t="n">
        <f aca="false">L72*(1+BW72/100)</f>
        <v>0</v>
      </c>
      <c r="N72" s="212" t="n">
        <f aca="false">'Stavební rozpočet'!N1149</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127</v>
      </c>
      <c r="AJ72" s="90" t="n">
        <f aca="false">IF(AN72=0,L72,0)</f>
        <v>0</v>
      </c>
      <c r="AK72" s="90" t="n">
        <f aca="false">IF(AN72=12,L72,0)</f>
        <v>0</v>
      </c>
      <c r="AL72" s="90" t="n">
        <f aca="false">IF(AN72=21,L72,0)</f>
        <v>0</v>
      </c>
      <c r="AN72" s="90" t="n">
        <v>21</v>
      </c>
      <c r="AO72" s="90" t="n">
        <f aca="false">H72*0</f>
        <v>0</v>
      </c>
      <c r="AP72" s="90" t="n">
        <f aca="false">H72*(1-0)</f>
        <v>0</v>
      </c>
      <c r="AQ72" s="89" t="s">
        <v>226</v>
      </c>
      <c r="AV72" s="90" t="n">
        <f aca="false">AW72+AX72</f>
        <v>0</v>
      </c>
      <c r="AW72" s="90" t="n">
        <f aca="false">G72*AO72</f>
        <v>0</v>
      </c>
      <c r="AX72" s="90" t="n">
        <f aca="false">G72*AP72</f>
        <v>0</v>
      </c>
      <c r="AY72" s="89" t="s">
        <v>690</v>
      </c>
      <c r="AZ72" s="89" t="s">
        <v>2963</v>
      </c>
      <c r="BA72" s="190" t="s">
        <v>2899</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t="n">
        <v>767</v>
      </c>
      <c r="BW72" s="90" t="str">
        <f aca="false">I72</f>
        <v>21</v>
      </c>
      <c r="BX72" s="11" t="s">
        <v>3026</v>
      </c>
    </row>
    <row r="73" customFormat="false" ht="24.05" hidden="false" customHeight="true" outlineLevel="0" collapsed="false">
      <c r="A73" s="214" t="s">
        <v>383</v>
      </c>
      <c r="B73" s="214" t="s">
        <v>127</v>
      </c>
      <c r="C73" s="214" t="s">
        <v>2974</v>
      </c>
      <c r="D73" s="215" t="s">
        <v>3028</v>
      </c>
      <c r="E73" s="215"/>
      <c r="F73" s="214" t="s">
        <v>1297</v>
      </c>
      <c r="G73" s="216" t="n">
        <f aca="false">'Stavební rozpočet'!G1150</f>
        <v>23.756</v>
      </c>
      <c r="H73" s="217" t="n">
        <f aca="false">'Stavební rozpočet'!H1150</f>
        <v>0</v>
      </c>
      <c r="I73" s="218" t="s">
        <v>203</v>
      </c>
      <c r="J73" s="217" t="n">
        <f aca="false">G73*AO73</f>
        <v>0</v>
      </c>
      <c r="K73" s="217" t="n">
        <f aca="false">G73*AP73</f>
        <v>0</v>
      </c>
      <c r="L73" s="217" t="n">
        <f aca="false">G73*H73</f>
        <v>0</v>
      </c>
      <c r="M73" s="217" t="n">
        <f aca="false">L73*(1+BW73/100)</f>
        <v>0</v>
      </c>
      <c r="N73" s="217" t="n">
        <f aca="false">'Stavební rozpočet'!N1150</f>
        <v>0.001</v>
      </c>
      <c r="O73" s="217" t="n">
        <f aca="false">G73*N73</f>
        <v>0.023756</v>
      </c>
      <c r="P73" s="218"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127</v>
      </c>
      <c r="AJ73" s="219" t="n">
        <f aca="false">IF(AN73=0,L73,0)</f>
        <v>0</v>
      </c>
      <c r="AK73" s="219" t="n">
        <f aca="false">IF(AN73=12,L73,0)</f>
        <v>0</v>
      </c>
      <c r="AL73" s="219" t="n">
        <f aca="false">IF(AN73=21,L73,0)</f>
        <v>0</v>
      </c>
      <c r="AN73" s="90" t="n">
        <v>21</v>
      </c>
      <c r="AO73" s="90" t="n">
        <f aca="false">H73*1</f>
        <v>0</v>
      </c>
      <c r="AP73" s="90" t="n">
        <f aca="false">H73*(1-1)</f>
        <v>0</v>
      </c>
      <c r="AQ73" s="220" t="s">
        <v>226</v>
      </c>
      <c r="AV73" s="90" t="n">
        <f aca="false">AW73+AX73</f>
        <v>0</v>
      </c>
      <c r="AW73" s="90" t="n">
        <f aca="false">G73*AO73</f>
        <v>0</v>
      </c>
      <c r="AX73" s="90" t="n">
        <f aca="false">G73*AP73</f>
        <v>0</v>
      </c>
      <c r="AY73" s="89" t="s">
        <v>690</v>
      </c>
      <c r="AZ73" s="89" t="s">
        <v>2963</v>
      </c>
      <c r="BA73" s="190" t="s">
        <v>2899</v>
      </c>
      <c r="BC73" s="90" t="n">
        <f aca="false">AW73+AX73</f>
        <v>0</v>
      </c>
      <c r="BD73" s="90" t="n">
        <f aca="false">H73/(100-BE73)*100</f>
        <v>0</v>
      </c>
      <c r="BE73" s="90" t="n">
        <v>0</v>
      </c>
      <c r="BF73" s="90" t="n">
        <f aca="false">O73</f>
        <v>0.023756</v>
      </c>
      <c r="BH73" s="219" t="n">
        <f aca="false">G73*AO73</f>
        <v>0</v>
      </c>
      <c r="BI73" s="219" t="n">
        <f aca="false">G73*AP73</f>
        <v>0</v>
      </c>
      <c r="BJ73" s="219" t="n">
        <f aca="false">G73*H73</f>
        <v>0</v>
      </c>
      <c r="BK73" s="219"/>
      <c r="BL73" s="90" t="n">
        <v>767</v>
      </c>
      <c r="BW73" s="90" t="str">
        <f aca="false">I73</f>
        <v>21</v>
      </c>
      <c r="BX73" s="221" t="s">
        <v>3028</v>
      </c>
    </row>
    <row r="74" customFormat="false" ht="24.05" hidden="false" customHeight="true" outlineLevel="0" collapsed="false">
      <c r="A74" s="209" t="s">
        <v>388</v>
      </c>
      <c r="B74" s="209" t="s">
        <v>127</v>
      </c>
      <c r="C74" s="209" t="s">
        <v>2971</v>
      </c>
      <c r="D74" s="210" t="s">
        <v>3030</v>
      </c>
      <c r="E74" s="210"/>
      <c r="F74" s="209" t="s">
        <v>313</v>
      </c>
      <c r="G74" s="211" t="n">
        <f aca="false">'Stavební rozpočet'!G1151</f>
        <v>373.116</v>
      </c>
      <c r="H74" s="212" t="n">
        <f aca="false">'Stavební rozpočet'!H1151</f>
        <v>0</v>
      </c>
      <c r="I74" s="213" t="s">
        <v>203</v>
      </c>
      <c r="J74" s="212" t="n">
        <f aca="false">G74*AO74</f>
        <v>0</v>
      </c>
      <c r="K74" s="212" t="n">
        <f aca="false">G74*AP74</f>
        <v>0</v>
      </c>
      <c r="L74" s="212" t="n">
        <f aca="false">G74*H74</f>
        <v>0</v>
      </c>
      <c r="M74" s="212" t="n">
        <f aca="false">L74*(1+BW74/100)</f>
        <v>0</v>
      </c>
      <c r="N74" s="212" t="n">
        <f aca="false">'Stavební rozpočet'!N1151</f>
        <v>0</v>
      </c>
      <c r="O74" s="212" t="n">
        <f aca="false">G74*N74</f>
        <v>0</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127</v>
      </c>
      <c r="AJ74" s="90" t="n">
        <f aca="false">IF(AN74=0,L74,0)</f>
        <v>0</v>
      </c>
      <c r="AK74" s="90" t="n">
        <f aca="false">IF(AN74=12,L74,0)</f>
        <v>0</v>
      </c>
      <c r="AL74" s="90" t="n">
        <f aca="false">IF(AN74=21,L74,0)</f>
        <v>0</v>
      </c>
      <c r="AN74" s="90" t="n">
        <v>21</v>
      </c>
      <c r="AO74" s="90" t="n">
        <f aca="false">H74*0</f>
        <v>0</v>
      </c>
      <c r="AP74" s="90" t="n">
        <f aca="false">H74*(1-0)</f>
        <v>0</v>
      </c>
      <c r="AQ74" s="89" t="s">
        <v>226</v>
      </c>
      <c r="AV74" s="90" t="n">
        <f aca="false">AW74+AX74</f>
        <v>0</v>
      </c>
      <c r="AW74" s="90" t="n">
        <f aca="false">G74*AO74</f>
        <v>0</v>
      </c>
      <c r="AX74" s="90" t="n">
        <f aca="false">G74*AP74</f>
        <v>0</v>
      </c>
      <c r="AY74" s="89" t="s">
        <v>690</v>
      </c>
      <c r="AZ74" s="89" t="s">
        <v>2963</v>
      </c>
      <c r="BA74" s="190" t="s">
        <v>2899</v>
      </c>
      <c r="BC74" s="90" t="n">
        <f aca="false">AW74+AX74</f>
        <v>0</v>
      </c>
      <c r="BD74" s="90" t="n">
        <f aca="false">H74/(100-BE74)*100</f>
        <v>0</v>
      </c>
      <c r="BE74" s="90" t="n">
        <v>0</v>
      </c>
      <c r="BF74" s="90" t="n">
        <f aca="false">O74</f>
        <v>0</v>
      </c>
      <c r="BH74" s="90" t="n">
        <f aca="false">G74*AO74</f>
        <v>0</v>
      </c>
      <c r="BI74" s="90" t="n">
        <f aca="false">G74*AP74</f>
        <v>0</v>
      </c>
      <c r="BJ74" s="90" t="n">
        <f aca="false">G74*H74</f>
        <v>0</v>
      </c>
      <c r="BK74" s="90"/>
      <c r="BL74" s="90" t="n">
        <v>767</v>
      </c>
      <c r="BW74" s="90" t="str">
        <f aca="false">I74</f>
        <v>21</v>
      </c>
      <c r="BX74" s="11" t="s">
        <v>3030</v>
      </c>
    </row>
    <row r="75" customFormat="false" ht="24.05" hidden="false" customHeight="true" outlineLevel="0" collapsed="false">
      <c r="A75" s="214" t="s">
        <v>393</v>
      </c>
      <c r="B75" s="214" t="s">
        <v>127</v>
      </c>
      <c r="C75" s="214" t="s">
        <v>2979</v>
      </c>
      <c r="D75" s="215" t="s">
        <v>3032</v>
      </c>
      <c r="E75" s="215"/>
      <c r="F75" s="214" t="s">
        <v>1297</v>
      </c>
      <c r="G75" s="216" t="n">
        <f aca="false">'Stavební rozpočet'!G1152</f>
        <v>1448.305</v>
      </c>
      <c r="H75" s="217" t="n">
        <f aca="false">'Stavební rozpočet'!H1152</f>
        <v>0</v>
      </c>
      <c r="I75" s="218" t="s">
        <v>203</v>
      </c>
      <c r="J75" s="217" t="n">
        <f aca="false">G75*AO75</f>
        <v>0</v>
      </c>
      <c r="K75" s="217" t="n">
        <f aca="false">G75*AP75</f>
        <v>0</v>
      </c>
      <c r="L75" s="217" t="n">
        <f aca="false">G75*H75</f>
        <v>0</v>
      </c>
      <c r="M75" s="217" t="n">
        <f aca="false">L75*(1+BW75/100)</f>
        <v>0</v>
      </c>
      <c r="N75" s="217" t="n">
        <f aca="false">'Stavební rozpočet'!N1152</f>
        <v>0.001</v>
      </c>
      <c r="O75" s="217" t="n">
        <f aca="false">G75*N75</f>
        <v>1.448305</v>
      </c>
      <c r="P75" s="218"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127</v>
      </c>
      <c r="AJ75" s="219" t="n">
        <f aca="false">IF(AN75=0,L75,0)</f>
        <v>0</v>
      </c>
      <c r="AK75" s="219" t="n">
        <f aca="false">IF(AN75=12,L75,0)</f>
        <v>0</v>
      </c>
      <c r="AL75" s="219" t="n">
        <f aca="false">IF(AN75=21,L75,0)</f>
        <v>0</v>
      </c>
      <c r="AN75" s="90" t="n">
        <v>21</v>
      </c>
      <c r="AO75" s="90" t="n">
        <f aca="false">H75*1</f>
        <v>0</v>
      </c>
      <c r="AP75" s="90" t="n">
        <f aca="false">H75*(1-1)</f>
        <v>0</v>
      </c>
      <c r="AQ75" s="220" t="s">
        <v>226</v>
      </c>
      <c r="AV75" s="90" t="n">
        <f aca="false">AW75+AX75</f>
        <v>0</v>
      </c>
      <c r="AW75" s="90" t="n">
        <f aca="false">G75*AO75</f>
        <v>0</v>
      </c>
      <c r="AX75" s="90" t="n">
        <f aca="false">G75*AP75</f>
        <v>0</v>
      </c>
      <c r="AY75" s="89" t="s">
        <v>690</v>
      </c>
      <c r="AZ75" s="89" t="s">
        <v>2963</v>
      </c>
      <c r="BA75" s="190" t="s">
        <v>2899</v>
      </c>
      <c r="BC75" s="90" t="n">
        <f aca="false">AW75+AX75</f>
        <v>0</v>
      </c>
      <c r="BD75" s="90" t="n">
        <f aca="false">H75/(100-BE75)*100</f>
        <v>0</v>
      </c>
      <c r="BE75" s="90" t="n">
        <v>0</v>
      </c>
      <c r="BF75" s="90" t="n">
        <f aca="false">O75</f>
        <v>1.448305</v>
      </c>
      <c r="BH75" s="219" t="n">
        <f aca="false">G75*AO75</f>
        <v>0</v>
      </c>
      <c r="BI75" s="219" t="n">
        <f aca="false">G75*AP75</f>
        <v>0</v>
      </c>
      <c r="BJ75" s="219" t="n">
        <f aca="false">G75*H75</f>
        <v>0</v>
      </c>
      <c r="BK75" s="219"/>
      <c r="BL75" s="90" t="n">
        <v>767</v>
      </c>
      <c r="BW75" s="90" t="str">
        <f aca="false">I75</f>
        <v>21</v>
      </c>
      <c r="BX75" s="221" t="s">
        <v>3032</v>
      </c>
    </row>
    <row r="76" customFormat="false" ht="35.5" hidden="false" customHeight="true" outlineLevel="0" collapsed="false">
      <c r="A76" s="209" t="s">
        <v>396</v>
      </c>
      <c r="B76" s="209" t="s">
        <v>127</v>
      </c>
      <c r="C76" s="209" t="s">
        <v>2971</v>
      </c>
      <c r="D76" s="210" t="s">
        <v>3034</v>
      </c>
      <c r="E76" s="210"/>
      <c r="F76" s="209" t="s">
        <v>313</v>
      </c>
      <c r="G76" s="211" t="n">
        <f aca="false">'Stavební rozpočet'!G1153</f>
        <v>32.8</v>
      </c>
      <c r="H76" s="212" t="n">
        <f aca="false">'Stavební rozpočet'!H1153</f>
        <v>0</v>
      </c>
      <c r="I76" s="213" t="s">
        <v>203</v>
      </c>
      <c r="J76" s="212" t="n">
        <f aca="false">G76*AO76</f>
        <v>0</v>
      </c>
      <c r="K76" s="212" t="n">
        <f aca="false">G76*AP76</f>
        <v>0</v>
      </c>
      <c r="L76" s="212" t="n">
        <f aca="false">G76*H76</f>
        <v>0</v>
      </c>
      <c r="M76" s="212" t="n">
        <f aca="false">L76*(1+BW76/100)</f>
        <v>0</v>
      </c>
      <c r="N76" s="212" t="n">
        <f aca="false">'Stavební rozpočet'!N1153</f>
        <v>0</v>
      </c>
      <c r="O76" s="212" t="n">
        <f aca="false">G76*N76</f>
        <v>0</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127</v>
      </c>
      <c r="AJ76" s="90" t="n">
        <f aca="false">IF(AN76=0,L76,0)</f>
        <v>0</v>
      </c>
      <c r="AK76" s="90" t="n">
        <f aca="false">IF(AN76=12,L76,0)</f>
        <v>0</v>
      </c>
      <c r="AL76" s="90" t="n">
        <f aca="false">IF(AN76=21,L76,0)</f>
        <v>0</v>
      </c>
      <c r="AN76" s="90" t="n">
        <v>21</v>
      </c>
      <c r="AO76" s="90" t="n">
        <f aca="false">H76*0</f>
        <v>0</v>
      </c>
      <c r="AP76" s="90" t="n">
        <f aca="false">H76*(1-0)</f>
        <v>0</v>
      </c>
      <c r="AQ76" s="89" t="s">
        <v>226</v>
      </c>
      <c r="AV76" s="90" t="n">
        <f aca="false">AW76+AX76</f>
        <v>0</v>
      </c>
      <c r="AW76" s="90" t="n">
        <f aca="false">G76*AO76</f>
        <v>0</v>
      </c>
      <c r="AX76" s="90" t="n">
        <f aca="false">G76*AP76</f>
        <v>0</v>
      </c>
      <c r="AY76" s="89" t="s">
        <v>690</v>
      </c>
      <c r="AZ76" s="89" t="s">
        <v>2963</v>
      </c>
      <c r="BA76" s="190" t="s">
        <v>2899</v>
      </c>
      <c r="BC76" s="90" t="n">
        <f aca="false">AW76+AX76</f>
        <v>0</v>
      </c>
      <c r="BD76" s="90" t="n">
        <f aca="false">H76/(100-BE76)*100</f>
        <v>0</v>
      </c>
      <c r="BE76" s="90" t="n">
        <v>0</v>
      </c>
      <c r="BF76" s="90" t="n">
        <f aca="false">O76</f>
        <v>0</v>
      </c>
      <c r="BH76" s="90" t="n">
        <f aca="false">G76*AO76</f>
        <v>0</v>
      </c>
      <c r="BI76" s="90" t="n">
        <f aca="false">G76*AP76</f>
        <v>0</v>
      </c>
      <c r="BJ76" s="90" t="n">
        <f aca="false">G76*H76</f>
        <v>0</v>
      </c>
      <c r="BK76" s="90"/>
      <c r="BL76" s="90" t="n">
        <v>767</v>
      </c>
      <c r="BW76" s="90" t="str">
        <f aca="false">I76</f>
        <v>21</v>
      </c>
      <c r="BX76" s="11" t="s">
        <v>3034</v>
      </c>
    </row>
    <row r="77" customFormat="false" ht="23.85" hidden="false" customHeight="true" outlineLevel="0" collapsed="false">
      <c r="A77" s="214" t="s">
        <v>399</v>
      </c>
      <c r="B77" s="214" t="s">
        <v>127</v>
      </c>
      <c r="C77" s="214" t="s">
        <v>3036</v>
      </c>
      <c r="D77" s="215" t="s">
        <v>3037</v>
      </c>
      <c r="E77" s="215"/>
      <c r="F77" s="214" t="s">
        <v>1297</v>
      </c>
      <c r="G77" s="216" t="n">
        <f aca="false">'Stavební rozpočet'!G1154</f>
        <v>189.27</v>
      </c>
      <c r="H77" s="217" t="n">
        <f aca="false">'Stavební rozpočet'!H1154</f>
        <v>0</v>
      </c>
      <c r="I77" s="218" t="s">
        <v>203</v>
      </c>
      <c r="J77" s="217" t="n">
        <f aca="false">G77*AO77</f>
        <v>0</v>
      </c>
      <c r="K77" s="217" t="n">
        <f aca="false">G77*AP77</f>
        <v>0</v>
      </c>
      <c r="L77" s="217" t="n">
        <f aca="false">G77*H77</f>
        <v>0</v>
      </c>
      <c r="M77" s="217" t="n">
        <f aca="false">L77*(1+BW77/100)</f>
        <v>0</v>
      </c>
      <c r="N77" s="217" t="n">
        <f aca="false">'Stavební rozpočet'!N1154</f>
        <v>0.001</v>
      </c>
      <c r="O77" s="217" t="n">
        <f aca="false">G77*N77</f>
        <v>0.18927</v>
      </c>
      <c r="P77" s="218"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127</v>
      </c>
      <c r="AJ77" s="219" t="n">
        <f aca="false">IF(AN77=0,L77,0)</f>
        <v>0</v>
      </c>
      <c r="AK77" s="219" t="n">
        <f aca="false">IF(AN77=12,L77,0)</f>
        <v>0</v>
      </c>
      <c r="AL77" s="219" t="n">
        <f aca="false">IF(AN77=21,L77,0)</f>
        <v>0</v>
      </c>
      <c r="AN77" s="90" t="n">
        <v>21</v>
      </c>
      <c r="AO77" s="90" t="n">
        <f aca="false">H77*1</f>
        <v>0</v>
      </c>
      <c r="AP77" s="90" t="n">
        <f aca="false">H77*(1-1)</f>
        <v>0</v>
      </c>
      <c r="AQ77" s="220" t="s">
        <v>226</v>
      </c>
      <c r="AV77" s="90" t="n">
        <f aca="false">AW77+AX77</f>
        <v>0</v>
      </c>
      <c r="AW77" s="90" t="n">
        <f aca="false">G77*AO77</f>
        <v>0</v>
      </c>
      <c r="AX77" s="90" t="n">
        <f aca="false">G77*AP77</f>
        <v>0</v>
      </c>
      <c r="AY77" s="89" t="s">
        <v>690</v>
      </c>
      <c r="AZ77" s="89" t="s">
        <v>2963</v>
      </c>
      <c r="BA77" s="190" t="s">
        <v>2899</v>
      </c>
      <c r="BC77" s="90" t="n">
        <f aca="false">AW77+AX77</f>
        <v>0</v>
      </c>
      <c r="BD77" s="90" t="n">
        <f aca="false">H77/(100-BE77)*100</f>
        <v>0</v>
      </c>
      <c r="BE77" s="90" t="n">
        <v>0</v>
      </c>
      <c r="BF77" s="90" t="n">
        <f aca="false">O77</f>
        <v>0.18927</v>
      </c>
      <c r="BH77" s="219" t="n">
        <f aca="false">G77*AO77</f>
        <v>0</v>
      </c>
      <c r="BI77" s="219" t="n">
        <f aca="false">G77*AP77</f>
        <v>0</v>
      </c>
      <c r="BJ77" s="219" t="n">
        <f aca="false">G77*H77</f>
        <v>0</v>
      </c>
      <c r="BK77" s="219"/>
      <c r="BL77" s="90" t="n">
        <v>767</v>
      </c>
      <c r="BW77" s="90" t="str">
        <f aca="false">I77</f>
        <v>21</v>
      </c>
      <c r="BX77" s="221" t="s">
        <v>3037</v>
      </c>
    </row>
    <row r="78" customFormat="false" ht="23.85" hidden="false" customHeight="true" outlineLevel="0" collapsed="false">
      <c r="A78" s="209" t="s">
        <v>386</v>
      </c>
      <c r="B78" s="209" t="s">
        <v>127</v>
      </c>
      <c r="C78" s="209" t="s">
        <v>2987</v>
      </c>
      <c r="D78" s="210" t="s">
        <v>3039</v>
      </c>
      <c r="E78" s="210"/>
      <c r="F78" s="209" t="s">
        <v>1297</v>
      </c>
      <c r="G78" s="211" t="n">
        <f aca="false">'Stavební rozpočet'!G1155</f>
        <v>264.624</v>
      </c>
      <c r="H78" s="212" t="n">
        <f aca="false">'Stavební rozpočet'!H1155</f>
        <v>0</v>
      </c>
      <c r="I78" s="213" t="s">
        <v>203</v>
      </c>
      <c r="J78" s="212" t="n">
        <f aca="false">G78*AO78</f>
        <v>0</v>
      </c>
      <c r="K78" s="212" t="n">
        <f aca="false">G78*AP78</f>
        <v>0</v>
      </c>
      <c r="L78" s="212" t="n">
        <f aca="false">G78*H78</f>
        <v>0</v>
      </c>
      <c r="M78" s="212" t="n">
        <f aca="false">L78*(1+BW78/100)</f>
        <v>0</v>
      </c>
      <c r="N78" s="212" t="n">
        <f aca="false">'Stavební rozpočet'!N1155</f>
        <v>5E-005</v>
      </c>
      <c r="O78" s="212" t="n">
        <f aca="false">G78*N78</f>
        <v>0.0132312</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127</v>
      </c>
      <c r="AJ78" s="90" t="n">
        <f aca="false">IF(AN78=0,L78,0)</f>
        <v>0</v>
      </c>
      <c r="AK78" s="90" t="n">
        <f aca="false">IF(AN78=12,L78,0)</f>
        <v>0</v>
      </c>
      <c r="AL78" s="90" t="n">
        <f aca="false">IF(AN78=21,L78,0)</f>
        <v>0</v>
      </c>
      <c r="AN78" s="90" t="n">
        <v>21</v>
      </c>
      <c r="AO78" s="90" t="n">
        <f aca="false">H78*0.217697327</f>
        <v>0</v>
      </c>
      <c r="AP78" s="90" t="n">
        <f aca="false">H78*(1-0.217697327)</f>
        <v>0</v>
      </c>
      <c r="AQ78" s="89" t="s">
        <v>226</v>
      </c>
      <c r="AV78" s="90" t="n">
        <f aca="false">AW78+AX78</f>
        <v>0</v>
      </c>
      <c r="AW78" s="90" t="n">
        <f aca="false">G78*AO78</f>
        <v>0</v>
      </c>
      <c r="AX78" s="90" t="n">
        <f aca="false">G78*AP78</f>
        <v>0</v>
      </c>
      <c r="AY78" s="89" t="s">
        <v>690</v>
      </c>
      <c r="AZ78" s="89" t="s">
        <v>2963</v>
      </c>
      <c r="BA78" s="190" t="s">
        <v>2899</v>
      </c>
      <c r="BC78" s="90" t="n">
        <f aca="false">AW78+AX78</f>
        <v>0</v>
      </c>
      <c r="BD78" s="90" t="n">
        <f aca="false">H78/(100-BE78)*100</f>
        <v>0</v>
      </c>
      <c r="BE78" s="90" t="n">
        <v>0</v>
      </c>
      <c r="BF78" s="90" t="n">
        <f aca="false">O78</f>
        <v>0.0132312</v>
      </c>
      <c r="BH78" s="90" t="n">
        <f aca="false">G78*AO78</f>
        <v>0</v>
      </c>
      <c r="BI78" s="90" t="n">
        <f aca="false">G78*AP78</f>
        <v>0</v>
      </c>
      <c r="BJ78" s="90" t="n">
        <f aca="false">G78*H78</f>
        <v>0</v>
      </c>
      <c r="BK78" s="90"/>
      <c r="BL78" s="90" t="n">
        <v>767</v>
      </c>
      <c r="BW78" s="90" t="str">
        <f aca="false">I78</f>
        <v>21</v>
      </c>
      <c r="BX78" s="11" t="s">
        <v>3039</v>
      </c>
    </row>
    <row r="79" customFormat="false" ht="35.5" hidden="false" customHeight="true" outlineLevel="0" collapsed="false">
      <c r="A79" s="214" t="s">
        <v>404</v>
      </c>
      <c r="B79" s="214" t="s">
        <v>127</v>
      </c>
      <c r="C79" s="214" t="s">
        <v>3041</v>
      </c>
      <c r="D79" s="215" t="s">
        <v>3042</v>
      </c>
      <c r="E79" s="215"/>
      <c r="F79" s="214" t="s">
        <v>1297</v>
      </c>
      <c r="G79" s="216" t="n">
        <f aca="false">'Stavební rozpočet'!G1156</f>
        <v>285.794</v>
      </c>
      <c r="H79" s="217" t="n">
        <f aca="false">'Stavební rozpočet'!H1156</f>
        <v>0</v>
      </c>
      <c r="I79" s="218" t="s">
        <v>203</v>
      </c>
      <c r="J79" s="217" t="n">
        <f aca="false">G79*AO79</f>
        <v>0</v>
      </c>
      <c r="K79" s="217" t="n">
        <f aca="false">G79*AP79</f>
        <v>0</v>
      </c>
      <c r="L79" s="217" t="n">
        <f aca="false">G79*H79</f>
        <v>0</v>
      </c>
      <c r="M79" s="217" t="n">
        <f aca="false">L79*(1+BW79/100)</f>
        <v>0</v>
      </c>
      <c r="N79" s="217" t="n">
        <f aca="false">'Stavební rozpočet'!N1156</f>
        <v>0.001</v>
      </c>
      <c r="O79" s="217" t="n">
        <f aca="false">G79*N79</f>
        <v>0.285794</v>
      </c>
      <c r="P79" s="218"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127</v>
      </c>
      <c r="AJ79" s="219" t="n">
        <f aca="false">IF(AN79=0,L79,0)</f>
        <v>0</v>
      </c>
      <c r="AK79" s="219" t="n">
        <f aca="false">IF(AN79=12,L79,0)</f>
        <v>0</v>
      </c>
      <c r="AL79" s="219" t="n">
        <f aca="false">IF(AN79=21,L79,0)</f>
        <v>0</v>
      </c>
      <c r="AN79" s="90" t="n">
        <v>21</v>
      </c>
      <c r="AO79" s="90" t="n">
        <f aca="false">H79*1</f>
        <v>0</v>
      </c>
      <c r="AP79" s="90" t="n">
        <f aca="false">H79*(1-1)</f>
        <v>0</v>
      </c>
      <c r="AQ79" s="220" t="s">
        <v>226</v>
      </c>
      <c r="AV79" s="90" t="n">
        <f aca="false">AW79+AX79</f>
        <v>0</v>
      </c>
      <c r="AW79" s="90" t="n">
        <f aca="false">G79*AO79</f>
        <v>0</v>
      </c>
      <c r="AX79" s="90" t="n">
        <f aca="false">G79*AP79</f>
        <v>0</v>
      </c>
      <c r="AY79" s="89" t="s">
        <v>690</v>
      </c>
      <c r="AZ79" s="89" t="s">
        <v>2963</v>
      </c>
      <c r="BA79" s="190" t="s">
        <v>2899</v>
      </c>
      <c r="BC79" s="90" t="n">
        <f aca="false">AW79+AX79</f>
        <v>0</v>
      </c>
      <c r="BD79" s="90" t="n">
        <f aca="false">H79/(100-BE79)*100</f>
        <v>0</v>
      </c>
      <c r="BE79" s="90" t="n">
        <v>0</v>
      </c>
      <c r="BF79" s="90" t="n">
        <f aca="false">O79</f>
        <v>0.285794</v>
      </c>
      <c r="BH79" s="219" t="n">
        <f aca="false">G79*AO79</f>
        <v>0</v>
      </c>
      <c r="BI79" s="219" t="n">
        <f aca="false">G79*AP79</f>
        <v>0</v>
      </c>
      <c r="BJ79" s="219" t="n">
        <f aca="false">G79*H79</f>
        <v>0</v>
      </c>
      <c r="BK79" s="219"/>
      <c r="BL79" s="90" t="n">
        <v>767</v>
      </c>
      <c r="BW79" s="90" t="str">
        <f aca="false">I79</f>
        <v>21</v>
      </c>
      <c r="BX79" s="221" t="s">
        <v>3042</v>
      </c>
    </row>
    <row r="80" customFormat="false" ht="23.85" hidden="false" customHeight="true" outlineLevel="0" collapsed="false">
      <c r="A80" s="209" t="s">
        <v>407</v>
      </c>
      <c r="B80" s="209" t="s">
        <v>127</v>
      </c>
      <c r="C80" s="209" t="s">
        <v>2993</v>
      </c>
      <c r="D80" s="210" t="s">
        <v>3044</v>
      </c>
      <c r="E80" s="210"/>
      <c r="F80" s="209" t="s">
        <v>255</v>
      </c>
      <c r="G80" s="211" t="n">
        <f aca="false">'Stavební rozpočet'!G1157</f>
        <v>453</v>
      </c>
      <c r="H80" s="212" t="n">
        <f aca="false">'Stavební rozpočet'!H1157</f>
        <v>0</v>
      </c>
      <c r="I80" s="213" t="s">
        <v>203</v>
      </c>
      <c r="J80" s="212" t="n">
        <f aca="false">G80*AO80</f>
        <v>0</v>
      </c>
      <c r="K80" s="212" t="n">
        <f aca="false">G80*AP80</f>
        <v>0</v>
      </c>
      <c r="L80" s="212" t="n">
        <f aca="false">G80*H80</f>
        <v>0</v>
      </c>
      <c r="M80" s="212" t="n">
        <f aca="false">L80*(1+BW80/100)</f>
        <v>0</v>
      </c>
      <c r="N80" s="212" t="n">
        <f aca="false">'Stavební rozpočet'!N1157</f>
        <v>5E-005</v>
      </c>
      <c r="O80" s="212" t="n">
        <f aca="false">G80*N80</f>
        <v>0.02265</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127</v>
      </c>
      <c r="AJ80" s="90" t="n">
        <f aca="false">IF(AN80=0,L80,0)</f>
        <v>0</v>
      </c>
      <c r="AK80" s="90" t="n">
        <f aca="false">IF(AN80=12,L80,0)</f>
        <v>0</v>
      </c>
      <c r="AL80" s="90" t="n">
        <f aca="false">IF(AN80=21,L80,0)</f>
        <v>0</v>
      </c>
      <c r="AN80" s="90" t="n">
        <v>21</v>
      </c>
      <c r="AO80" s="90" t="n">
        <f aca="false">H80*0.205619033</f>
        <v>0</v>
      </c>
      <c r="AP80" s="90" t="n">
        <f aca="false">H80*(1-0.205619033)</f>
        <v>0</v>
      </c>
      <c r="AQ80" s="89" t="s">
        <v>226</v>
      </c>
      <c r="AV80" s="90" t="n">
        <f aca="false">AW80+AX80</f>
        <v>0</v>
      </c>
      <c r="AW80" s="90" t="n">
        <f aca="false">G80*AO80</f>
        <v>0</v>
      </c>
      <c r="AX80" s="90" t="n">
        <f aca="false">G80*AP80</f>
        <v>0</v>
      </c>
      <c r="AY80" s="89" t="s">
        <v>690</v>
      </c>
      <c r="AZ80" s="89" t="s">
        <v>2963</v>
      </c>
      <c r="BA80" s="190" t="s">
        <v>2899</v>
      </c>
      <c r="BC80" s="90" t="n">
        <f aca="false">AW80+AX80</f>
        <v>0</v>
      </c>
      <c r="BD80" s="90" t="n">
        <f aca="false">H80/(100-BE80)*100</f>
        <v>0</v>
      </c>
      <c r="BE80" s="90" t="n">
        <v>0</v>
      </c>
      <c r="BF80" s="90" t="n">
        <f aca="false">O80</f>
        <v>0.02265</v>
      </c>
      <c r="BH80" s="90" t="n">
        <f aca="false">G80*AO80</f>
        <v>0</v>
      </c>
      <c r="BI80" s="90" t="n">
        <f aca="false">G80*AP80</f>
        <v>0</v>
      </c>
      <c r="BJ80" s="90" t="n">
        <f aca="false">G80*H80</f>
        <v>0</v>
      </c>
      <c r="BK80" s="90"/>
      <c r="BL80" s="90" t="n">
        <v>767</v>
      </c>
      <c r="BW80" s="90" t="str">
        <f aca="false">I80</f>
        <v>21</v>
      </c>
      <c r="BX80" s="11" t="s">
        <v>3044</v>
      </c>
    </row>
    <row r="81" customFormat="false" ht="23.85" hidden="false" customHeight="true" outlineLevel="0" collapsed="false">
      <c r="A81" s="214" t="s">
        <v>412</v>
      </c>
      <c r="B81" s="214" t="s">
        <v>127</v>
      </c>
      <c r="C81" s="214" t="s">
        <v>2996</v>
      </c>
      <c r="D81" s="215" t="s">
        <v>3046</v>
      </c>
      <c r="E81" s="215"/>
      <c r="F81" s="214" t="s">
        <v>255</v>
      </c>
      <c r="G81" s="216" t="n">
        <f aca="false">'Stavební rozpočet'!G1158</f>
        <v>498.3</v>
      </c>
      <c r="H81" s="217" t="n">
        <f aca="false">'Stavební rozpočet'!H1158</f>
        <v>0</v>
      </c>
      <c r="I81" s="218" t="s">
        <v>203</v>
      </c>
      <c r="J81" s="217" t="n">
        <f aca="false">G81*AO81</f>
        <v>0</v>
      </c>
      <c r="K81" s="217" t="n">
        <f aca="false">G81*AP81</f>
        <v>0</v>
      </c>
      <c r="L81" s="217" t="n">
        <f aca="false">G81*H81</f>
        <v>0</v>
      </c>
      <c r="M81" s="217" t="n">
        <f aca="false">L81*(1+BW81/100)</f>
        <v>0</v>
      </c>
      <c r="N81" s="217" t="n">
        <f aca="false">'Stavební rozpočet'!N1158</f>
        <v>0.0002</v>
      </c>
      <c r="O81" s="217" t="n">
        <f aca="false">G81*N81</f>
        <v>0.09966</v>
      </c>
      <c r="P81" s="218"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127</v>
      </c>
      <c r="AJ81" s="219" t="n">
        <f aca="false">IF(AN81=0,L81,0)</f>
        <v>0</v>
      </c>
      <c r="AK81" s="219" t="n">
        <f aca="false">IF(AN81=12,L81,0)</f>
        <v>0</v>
      </c>
      <c r="AL81" s="219" t="n">
        <f aca="false">IF(AN81=21,L81,0)</f>
        <v>0</v>
      </c>
      <c r="AN81" s="90" t="n">
        <v>21</v>
      </c>
      <c r="AO81" s="90" t="n">
        <f aca="false">H81*1</f>
        <v>0</v>
      </c>
      <c r="AP81" s="90" t="n">
        <f aca="false">H81*(1-1)</f>
        <v>0</v>
      </c>
      <c r="AQ81" s="220" t="s">
        <v>226</v>
      </c>
      <c r="AV81" s="90" t="n">
        <f aca="false">AW81+AX81</f>
        <v>0</v>
      </c>
      <c r="AW81" s="90" t="n">
        <f aca="false">G81*AO81</f>
        <v>0</v>
      </c>
      <c r="AX81" s="90" t="n">
        <f aca="false">G81*AP81</f>
        <v>0</v>
      </c>
      <c r="AY81" s="89" t="s">
        <v>690</v>
      </c>
      <c r="AZ81" s="89" t="s">
        <v>2963</v>
      </c>
      <c r="BA81" s="190" t="s">
        <v>2899</v>
      </c>
      <c r="BC81" s="90" t="n">
        <f aca="false">AW81+AX81</f>
        <v>0</v>
      </c>
      <c r="BD81" s="90" t="n">
        <f aca="false">H81/(100-BE81)*100</f>
        <v>0</v>
      </c>
      <c r="BE81" s="90" t="n">
        <v>0</v>
      </c>
      <c r="BF81" s="90" t="n">
        <f aca="false">O81</f>
        <v>0.09966</v>
      </c>
      <c r="BH81" s="219" t="n">
        <f aca="false">G81*AO81</f>
        <v>0</v>
      </c>
      <c r="BI81" s="219" t="n">
        <f aca="false">G81*AP81</f>
        <v>0</v>
      </c>
      <c r="BJ81" s="219" t="n">
        <f aca="false">G81*H81</f>
        <v>0</v>
      </c>
      <c r="BK81" s="219"/>
      <c r="BL81" s="90" t="n">
        <v>767</v>
      </c>
      <c r="BW81" s="90" t="str">
        <f aca="false">I81</f>
        <v>21</v>
      </c>
      <c r="BX81" s="221" t="s">
        <v>3046</v>
      </c>
    </row>
    <row r="82" customFormat="false" ht="15" hidden="false" customHeight="true" outlineLevel="0" collapsed="false">
      <c r="A82" s="214" t="s">
        <v>415</v>
      </c>
      <c r="B82" s="214" t="s">
        <v>127</v>
      </c>
      <c r="C82" s="214" t="s">
        <v>2999</v>
      </c>
      <c r="D82" s="215" t="s">
        <v>3048</v>
      </c>
      <c r="E82" s="215"/>
      <c r="F82" s="214" t="s">
        <v>1297</v>
      </c>
      <c r="G82" s="216" t="n">
        <f aca="false">'Stavební rozpočet'!G1159</f>
        <v>75.089</v>
      </c>
      <c r="H82" s="217" t="n">
        <f aca="false">'Stavební rozpočet'!H1159</f>
        <v>0</v>
      </c>
      <c r="I82" s="218" t="s">
        <v>203</v>
      </c>
      <c r="J82" s="217" t="n">
        <f aca="false">G82*AO82</f>
        <v>0</v>
      </c>
      <c r="K82" s="217" t="n">
        <f aca="false">G82*AP82</f>
        <v>0</v>
      </c>
      <c r="L82" s="217" t="n">
        <f aca="false">G82*H82</f>
        <v>0</v>
      </c>
      <c r="M82" s="217" t="n">
        <f aca="false">L82*(1+BW82/100)</f>
        <v>0</v>
      </c>
      <c r="N82" s="217" t="n">
        <f aca="false">'Stavební rozpočet'!N1159</f>
        <v>0.001</v>
      </c>
      <c r="O82" s="217" t="n">
        <f aca="false">G82*N82</f>
        <v>0.075089</v>
      </c>
      <c r="P82" s="218"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127</v>
      </c>
      <c r="AJ82" s="219" t="n">
        <f aca="false">IF(AN82=0,L82,0)</f>
        <v>0</v>
      </c>
      <c r="AK82" s="219" t="n">
        <f aca="false">IF(AN82=12,L82,0)</f>
        <v>0</v>
      </c>
      <c r="AL82" s="219" t="n">
        <f aca="false">IF(AN82=21,L82,0)</f>
        <v>0</v>
      </c>
      <c r="AN82" s="90" t="n">
        <v>21</v>
      </c>
      <c r="AO82" s="90" t="n">
        <f aca="false">H82*1</f>
        <v>0</v>
      </c>
      <c r="AP82" s="90" t="n">
        <f aca="false">H82*(1-1)</f>
        <v>0</v>
      </c>
      <c r="AQ82" s="220" t="s">
        <v>226</v>
      </c>
      <c r="AV82" s="90" t="n">
        <f aca="false">AW82+AX82</f>
        <v>0</v>
      </c>
      <c r="AW82" s="90" t="n">
        <f aca="false">G82*AO82</f>
        <v>0</v>
      </c>
      <c r="AX82" s="90" t="n">
        <f aca="false">G82*AP82</f>
        <v>0</v>
      </c>
      <c r="AY82" s="89" t="s">
        <v>690</v>
      </c>
      <c r="AZ82" s="89" t="s">
        <v>2963</v>
      </c>
      <c r="BA82" s="190" t="s">
        <v>2899</v>
      </c>
      <c r="BC82" s="90" t="n">
        <f aca="false">AW82+AX82</f>
        <v>0</v>
      </c>
      <c r="BD82" s="90" t="n">
        <f aca="false">H82/(100-BE82)*100</f>
        <v>0</v>
      </c>
      <c r="BE82" s="90" t="n">
        <v>0</v>
      </c>
      <c r="BF82" s="90" t="n">
        <f aca="false">O82</f>
        <v>0.075089</v>
      </c>
      <c r="BH82" s="219" t="n">
        <f aca="false">G82*AO82</f>
        <v>0</v>
      </c>
      <c r="BI82" s="219" t="n">
        <f aca="false">G82*AP82</f>
        <v>0</v>
      </c>
      <c r="BJ82" s="219" t="n">
        <f aca="false">G82*H82</f>
        <v>0</v>
      </c>
      <c r="BK82" s="219"/>
      <c r="BL82" s="90" t="n">
        <v>767</v>
      </c>
      <c r="BW82" s="90" t="str">
        <f aca="false">I82</f>
        <v>21</v>
      </c>
      <c r="BX82" s="221" t="s">
        <v>3048</v>
      </c>
    </row>
    <row r="83" customFormat="false" ht="23.85" hidden="false" customHeight="true" outlineLevel="0" collapsed="false">
      <c r="A83" s="209" t="s">
        <v>418</v>
      </c>
      <c r="B83" s="209" t="s">
        <v>127</v>
      </c>
      <c r="C83" s="209" t="s">
        <v>2987</v>
      </c>
      <c r="D83" s="210" t="s">
        <v>3050</v>
      </c>
      <c r="E83" s="210"/>
      <c r="F83" s="209" t="s">
        <v>1297</v>
      </c>
      <c r="G83" s="211" t="n">
        <f aca="false">'Stavební rozpočet'!G1160</f>
        <v>77.589</v>
      </c>
      <c r="H83" s="212" t="n">
        <f aca="false">'Stavební rozpočet'!H1160</f>
        <v>0</v>
      </c>
      <c r="I83" s="213" t="s">
        <v>203</v>
      </c>
      <c r="J83" s="212" t="n">
        <f aca="false">G83*AO83</f>
        <v>0</v>
      </c>
      <c r="K83" s="212" t="n">
        <f aca="false">G83*AP83</f>
        <v>0</v>
      </c>
      <c r="L83" s="212" t="n">
        <f aca="false">G83*H83</f>
        <v>0</v>
      </c>
      <c r="M83" s="212" t="n">
        <f aca="false">L83*(1+BW83/100)</f>
        <v>0</v>
      </c>
      <c r="N83" s="212" t="n">
        <f aca="false">'Stavební rozpočet'!N1160</f>
        <v>5E-005</v>
      </c>
      <c r="O83" s="212" t="n">
        <f aca="false">G83*N83</f>
        <v>0.00387945</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127</v>
      </c>
      <c r="AJ83" s="90" t="n">
        <f aca="false">IF(AN83=0,L83,0)</f>
        <v>0</v>
      </c>
      <c r="AK83" s="90" t="n">
        <f aca="false">IF(AN83=12,L83,0)</f>
        <v>0</v>
      </c>
      <c r="AL83" s="90" t="n">
        <f aca="false">IF(AN83=21,L83,0)</f>
        <v>0</v>
      </c>
      <c r="AN83" s="90" t="n">
        <v>21</v>
      </c>
      <c r="AO83" s="90" t="n">
        <f aca="false">H83*0.217696988</f>
        <v>0</v>
      </c>
      <c r="AP83" s="90" t="n">
        <f aca="false">H83*(1-0.217696988)</f>
        <v>0</v>
      </c>
      <c r="AQ83" s="89" t="s">
        <v>226</v>
      </c>
      <c r="AV83" s="90" t="n">
        <f aca="false">AW83+AX83</f>
        <v>0</v>
      </c>
      <c r="AW83" s="90" t="n">
        <f aca="false">G83*AO83</f>
        <v>0</v>
      </c>
      <c r="AX83" s="90" t="n">
        <f aca="false">G83*AP83</f>
        <v>0</v>
      </c>
      <c r="AY83" s="89" t="s">
        <v>690</v>
      </c>
      <c r="AZ83" s="89" t="s">
        <v>2963</v>
      </c>
      <c r="BA83" s="190" t="s">
        <v>2899</v>
      </c>
      <c r="BC83" s="90" t="n">
        <f aca="false">AW83+AX83</f>
        <v>0</v>
      </c>
      <c r="BD83" s="90" t="n">
        <f aca="false">H83/(100-BE83)*100</f>
        <v>0</v>
      </c>
      <c r="BE83" s="90" t="n">
        <v>0</v>
      </c>
      <c r="BF83" s="90" t="n">
        <f aca="false">O83</f>
        <v>0.00387945</v>
      </c>
      <c r="BH83" s="90" t="n">
        <f aca="false">G83*AO83</f>
        <v>0</v>
      </c>
      <c r="BI83" s="90" t="n">
        <f aca="false">G83*AP83</f>
        <v>0</v>
      </c>
      <c r="BJ83" s="90" t="n">
        <f aca="false">G83*H83</f>
        <v>0</v>
      </c>
      <c r="BK83" s="90"/>
      <c r="BL83" s="90" t="n">
        <v>767</v>
      </c>
      <c r="BW83" s="90" t="str">
        <f aca="false">I83</f>
        <v>21</v>
      </c>
      <c r="BX83" s="11" t="s">
        <v>3050</v>
      </c>
    </row>
    <row r="84" customFormat="false" ht="35.5" hidden="false" customHeight="true" outlineLevel="0" collapsed="false">
      <c r="A84" s="214" t="s">
        <v>422</v>
      </c>
      <c r="B84" s="214" t="s">
        <v>127</v>
      </c>
      <c r="C84" s="214" t="s">
        <v>3052</v>
      </c>
      <c r="D84" s="215" t="s">
        <v>3053</v>
      </c>
      <c r="E84" s="215"/>
      <c r="F84" s="214" t="s">
        <v>1297</v>
      </c>
      <c r="G84" s="216" t="n">
        <f aca="false">'Stavební rozpočet'!G1161</f>
        <v>83.796</v>
      </c>
      <c r="H84" s="217" t="n">
        <f aca="false">'Stavební rozpočet'!H1161</f>
        <v>0</v>
      </c>
      <c r="I84" s="218" t="s">
        <v>203</v>
      </c>
      <c r="J84" s="217" t="n">
        <f aca="false">G84*AO84</f>
        <v>0</v>
      </c>
      <c r="K84" s="217" t="n">
        <f aca="false">G84*AP84</f>
        <v>0</v>
      </c>
      <c r="L84" s="217" t="n">
        <f aca="false">G84*H84</f>
        <v>0</v>
      </c>
      <c r="M84" s="217" t="n">
        <f aca="false">L84*(1+BW84/100)</f>
        <v>0</v>
      </c>
      <c r="N84" s="217" t="n">
        <f aca="false">'Stavební rozpočet'!N1161</f>
        <v>0.001</v>
      </c>
      <c r="O84" s="217" t="n">
        <f aca="false">G84*N84</f>
        <v>0.083796</v>
      </c>
      <c r="P84" s="218"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127</v>
      </c>
      <c r="AJ84" s="219" t="n">
        <f aca="false">IF(AN84=0,L84,0)</f>
        <v>0</v>
      </c>
      <c r="AK84" s="219" t="n">
        <f aca="false">IF(AN84=12,L84,0)</f>
        <v>0</v>
      </c>
      <c r="AL84" s="219" t="n">
        <f aca="false">IF(AN84=21,L84,0)</f>
        <v>0</v>
      </c>
      <c r="AN84" s="90" t="n">
        <v>21</v>
      </c>
      <c r="AO84" s="90" t="n">
        <f aca="false">H84*1</f>
        <v>0</v>
      </c>
      <c r="AP84" s="90" t="n">
        <f aca="false">H84*(1-1)</f>
        <v>0</v>
      </c>
      <c r="AQ84" s="220" t="s">
        <v>226</v>
      </c>
      <c r="AV84" s="90" t="n">
        <f aca="false">AW84+AX84</f>
        <v>0</v>
      </c>
      <c r="AW84" s="90" t="n">
        <f aca="false">G84*AO84</f>
        <v>0</v>
      </c>
      <c r="AX84" s="90" t="n">
        <f aca="false">G84*AP84</f>
        <v>0</v>
      </c>
      <c r="AY84" s="89" t="s">
        <v>690</v>
      </c>
      <c r="AZ84" s="89" t="s">
        <v>2963</v>
      </c>
      <c r="BA84" s="190" t="s">
        <v>2899</v>
      </c>
      <c r="BC84" s="90" t="n">
        <f aca="false">AW84+AX84</f>
        <v>0</v>
      </c>
      <c r="BD84" s="90" t="n">
        <f aca="false">H84/(100-BE84)*100</f>
        <v>0</v>
      </c>
      <c r="BE84" s="90" t="n">
        <v>0</v>
      </c>
      <c r="BF84" s="90" t="n">
        <f aca="false">O84</f>
        <v>0.083796</v>
      </c>
      <c r="BH84" s="219" t="n">
        <f aca="false">G84*AO84</f>
        <v>0</v>
      </c>
      <c r="BI84" s="219" t="n">
        <f aca="false">G84*AP84</f>
        <v>0</v>
      </c>
      <c r="BJ84" s="219" t="n">
        <f aca="false">G84*H84</f>
        <v>0</v>
      </c>
      <c r="BK84" s="219"/>
      <c r="BL84" s="90" t="n">
        <v>767</v>
      </c>
      <c r="BW84" s="90" t="str">
        <f aca="false">I84</f>
        <v>21</v>
      </c>
      <c r="BX84" s="221" t="s">
        <v>3053</v>
      </c>
    </row>
    <row r="85" customFormat="false" ht="24.05" hidden="false" customHeight="true" outlineLevel="0" collapsed="false">
      <c r="A85" s="209" t="s">
        <v>425</v>
      </c>
      <c r="B85" s="209" t="s">
        <v>127</v>
      </c>
      <c r="C85" s="209" t="s">
        <v>2961</v>
      </c>
      <c r="D85" s="210" t="s">
        <v>3055</v>
      </c>
      <c r="E85" s="210"/>
      <c r="F85" s="209" t="s">
        <v>313</v>
      </c>
      <c r="G85" s="211" t="n">
        <f aca="false">'Stavební rozpočet'!G1162</f>
        <v>34.2</v>
      </c>
      <c r="H85" s="212" t="n">
        <f aca="false">'Stavební rozpočet'!H1162</f>
        <v>0</v>
      </c>
      <c r="I85" s="213" t="s">
        <v>203</v>
      </c>
      <c r="J85" s="212" t="n">
        <f aca="false">G85*AO85</f>
        <v>0</v>
      </c>
      <c r="K85" s="212" t="n">
        <f aca="false">G85*AP85</f>
        <v>0</v>
      </c>
      <c r="L85" s="212" t="n">
        <f aca="false">G85*H85</f>
        <v>0</v>
      </c>
      <c r="M85" s="212" t="n">
        <f aca="false">L85*(1+BW85/100)</f>
        <v>0</v>
      </c>
      <c r="N85" s="212" t="n">
        <f aca="false">'Stavební rozpočet'!N1162</f>
        <v>0</v>
      </c>
      <c r="O85" s="212" t="n">
        <f aca="false">G85*N85</f>
        <v>0</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127</v>
      </c>
      <c r="AJ85" s="90" t="n">
        <f aca="false">IF(AN85=0,L85,0)</f>
        <v>0</v>
      </c>
      <c r="AK85" s="90" t="n">
        <f aca="false">IF(AN85=12,L85,0)</f>
        <v>0</v>
      </c>
      <c r="AL85" s="90" t="n">
        <f aca="false">IF(AN85=21,L85,0)</f>
        <v>0</v>
      </c>
      <c r="AN85" s="90" t="n">
        <v>21</v>
      </c>
      <c r="AO85" s="90" t="n">
        <f aca="false">H85*0</f>
        <v>0</v>
      </c>
      <c r="AP85" s="90" t="n">
        <f aca="false">H85*(1-0)</f>
        <v>0</v>
      </c>
      <c r="AQ85" s="89" t="s">
        <v>226</v>
      </c>
      <c r="AV85" s="90" t="n">
        <f aca="false">AW85+AX85</f>
        <v>0</v>
      </c>
      <c r="AW85" s="90" t="n">
        <f aca="false">G85*AO85</f>
        <v>0</v>
      </c>
      <c r="AX85" s="90" t="n">
        <f aca="false">G85*AP85</f>
        <v>0</v>
      </c>
      <c r="AY85" s="89" t="s">
        <v>690</v>
      </c>
      <c r="AZ85" s="89" t="s">
        <v>2963</v>
      </c>
      <c r="BA85" s="190" t="s">
        <v>2899</v>
      </c>
      <c r="BC85" s="90" t="n">
        <f aca="false">AW85+AX85</f>
        <v>0</v>
      </c>
      <c r="BD85" s="90" t="n">
        <f aca="false">H85/(100-BE85)*100</f>
        <v>0</v>
      </c>
      <c r="BE85" s="90" t="n">
        <v>0</v>
      </c>
      <c r="BF85" s="90" t="n">
        <f aca="false">O85</f>
        <v>0</v>
      </c>
      <c r="BH85" s="90" t="n">
        <f aca="false">G85*AO85</f>
        <v>0</v>
      </c>
      <c r="BI85" s="90" t="n">
        <f aca="false">G85*AP85</f>
        <v>0</v>
      </c>
      <c r="BJ85" s="90" t="n">
        <f aca="false">G85*H85</f>
        <v>0</v>
      </c>
      <c r="BK85" s="90"/>
      <c r="BL85" s="90" t="n">
        <v>767</v>
      </c>
      <c r="BW85" s="90" t="str">
        <f aca="false">I85</f>
        <v>21</v>
      </c>
      <c r="BX85" s="11" t="s">
        <v>3055</v>
      </c>
    </row>
    <row r="86" customFormat="false" ht="24.05" hidden="false" customHeight="true" outlineLevel="0" collapsed="false">
      <c r="A86" s="214" t="s">
        <v>429</v>
      </c>
      <c r="B86" s="214" t="s">
        <v>127</v>
      </c>
      <c r="C86" s="214" t="s">
        <v>2968</v>
      </c>
      <c r="D86" s="215" t="s">
        <v>3057</v>
      </c>
      <c r="E86" s="215"/>
      <c r="F86" s="214" t="s">
        <v>255</v>
      </c>
      <c r="G86" s="216" t="n">
        <f aca="false">'Stavební rozpočet'!G1163</f>
        <v>72.897</v>
      </c>
      <c r="H86" s="217" t="n">
        <f aca="false">'Stavební rozpočet'!H1163</f>
        <v>0</v>
      </c>
      <c r="I86" s="218" t="s">
        <v>203</v>
      </c>
      <c r="J86" s="217" t="n">
        <f aca="false">G86*AO86</f>
        <v>0</v>
      </c>
      <c r="K86" s="217" t="n">
        <f aca="false">G86*AP86</f>
        <v>0</v>
      </c>
      <c r="L86" s="217" t="n">
        <f aca="false">G86*H86</f>
        <v>0</v>
      </c>
      <c r="M86" s="217" t="n">
        <f aca="false">L86*(1+BW86/100)</f>
        <v>0</v>
      </c>
      <c r="N86" s="217" t="n">
        <f aca="false">'Stavební rozpočet'!N1163</f>
        <v>0.0071</v>
      </c>
      <c r="O86" s="217" t="n">
        <f aca="false">G86*N86</f>
        <v>0.5175687</v>
      </c>
      <c r="P86" s="218"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127</v>
      </c>
      <c r="AJ86" s="219" t="n">
        <f aca="false">IF(AN86=0,L86,0)</f>
        <v>0</v>
      </c>
      <c r="AK86" s="219" t="n">
        <f aca="false">IF(AN86=12,L86,0)</f>
        <v>0</v>
      </c>
      <c r="AL86" s="219" t="n">
        <f aca="false">IF(AN86=21,L86,0)</f>
        <v>0</v>
      </c>
      <c r="AN86" s="90" t="n">
        <v>21</v>
      </c>
      <c r="AO86" s="90" t="n">
        <f aca="false">H86*1</f>
        <v>0</v>
      </c>
      <c r="AP86" s="90" t="n">
        <f aca="false">H86*(1-1)</f>
        <v>0</v>
      </c>
      <c r="AQ86" s="220" t="s">
        <v>226</v>
      </c>
      <c r="AV86" s="90" t="n">
        <f aca="false">AW86+AX86</f>
        <v>0</v>
      </c>
      <c r="AW86" s="90" t="n">
        <f aca="false">G86*AO86</f>
        <v>0</v>
      </c>
      <c r="AX86" s="90" t="n">
        <f aca="false">G86*AP86</f>
        <v>0</v>
      </c>
      <c r="AY86" s="89" t="s">
        <v>690</v>
      </c>
      <c r="AZ86" s="89" t="s">
        <v>2963</v>
      </c>
      <c r="BA86" s="190" t="s">
        <v>2899</v>
      </c>
      <c r="BC86" s="90" t="n">
        <f aca="false">AW86+AX86</f>
        <v>0</v>
      </c>
      <c r="BD86" s="90" t="n">
        <f aca="false">H86/(100-BE86)*100</f>
        <v>0</v>
      </c>
      <c r="BE86" s="90" t="n">
        <v>0</v>
      </c>
      <c r="BF86" s="90" t="n">
        <f aca="false">O86</f>
        <v>0.5175687</v>
      </c>
      <c r="BH86" s="219" t="n">
        <f aca="false">G86*AO86</f>
        <v>0</v>
      </c>
      <c r="BI86" s="219" t="n">
        <f aca="false">G86*AP86</f>
        <v>0</v>
      </c>
      <c r="BJ86" s="219" t="n">
        <f aca="false">G86*H86</f>
        <v>0</v>
      </c>
      <c r="BK86" s="219"/>
      <c r="BL86" s="90" t="n">
        <v>767</v>
      </c>
      <c r="BW86" s="90" t="str">
        <f aca="false">I86</f>
        <v>21</v>
      </c>
      <c r="BX86" s="221" t="s">
        <v>3057</v>
      </c>
    </row>
    <row r="87" customFormat="false" ht="24.05" hidden="false" customHeight="true" outlineLevel="0" collapsed="false">
      <c r="A87" s="209" t="s">
        <v>432</v>
      </c>
      <c r="B87" s="209" t="s">
        <v>127</v>
      </c>
      <c r="C87" s="209" t="s">
        <v>2971</v>
      </c>
      <c r="D87" s="210" t="s">
        <v>3059</v>
      </c>
      <c r="E87" s="210"/>
      <c r="F87" s="209" t="s">
        <v>313</v>
      </c>
      <c r="G87" s="211" t="n">
        <f aca="false">'Stavební rozpočet'!G1164</f>
        <v>62</v>
      </c>
      <c r="H87" s="212" t="n">
        <f aca="false">'Stavební rozpočet'!H1164</f>
        <v>0</v>
      </c>
      <c r="I87" s="213" t="s">
        <v>203</v>
      </c>
      <c r="J87" s="212" t="n">
        <f aca="false">G87*AO87</f>
        <v>0</v>
      </c>
      <c r="K87" s="212" t="n">
        <f aca="false">G87*AP87</f>
        <v>0</v>
      </c>
      <c r="L87" s="212" t="n">
        <f aca="false">G87*H87</f>
        <v>0</v>
      </c>
      <c r="M87" s="212" t="n">
        <f aca="false">L87*(1+BW87/100)</f>
        <v>0</v>
      </c>
      <c r="N87" s="212" t="n">
        <f aca="false">'Stavební rozpočet'!N1164</f>
        <v>0</v>
      </c>
      <c r="O87" s="212" t="n">
        <f aca="false">G87*N87</f>
        <v>0</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127</v>
      </c>
      <c r="AJ87" s="90" t="n">
        <f aca="false">IF(AN87=0,L87,0)</f>
        <v>0</v>
      </c>
      <c r="AK87" s="90" t="n">
        <f aca="false">IF(AN87=12,L87,0)</f>
        <v>0</v>
      </c>
      <c r="AL87" s="90" t="n">
        <f aca="false">IF(AN87=21,L87,0)</f>
        <v>0</v>
      </c>
      <c r="AN87" s="90" t="n">
        <v>21</v>
      </c>
      <c r="AO87" s="90" t="n">
        <f aca="false">H87*0</f>
        <v>0</v>
      </c>
      <c r="AP87" s="90" t="n">
        <f aca="false">H87*(1-0)</f>
        <v>0</v>
      </c>
      <c r="AQ87" s="89" t="s">
        <v>226</v>
      </c>
      <c r="AV87" s="90" t="n">
        <f aca="false">AW87+AX87</f>
        <v>0</v>
      </c>
      <c r="AW87" s="90" t="n">
        <f aca="false">G87*AO87</f>
        <v>0</v>
      </c>
      <c r="AX87" s="90" t="n">
        <f aca="false">G87*AP87</f>
        <v>0</v>
      </c>
      <c r="AY87" s="89" t="s">
        <v>690</v>
      </c>
      <c r="AZ87" s="89" t="s">
        <v>2963</v>
      </c>
      <c r="BA87" s="190" t="s">
        <v>2899</v>
      </c>
      <c r="BC87" s="90" t="n">
        <f aca="false">AW87+AX87</f>
        <v>0</v>
      </c>
      <c r="BD87" s="90" t="n">
        <f aca="false">H87/(100-BE87)*100</f>
        <v>0</v>
      </c>
      <c r="BE87" s="90" t="n">
        <v>0</v>
      </c>
      <c r="BF87" s="90" t="n">
        <f aca="false">O87</f>
        <v>0</v>
      </c>
      <c r="BH87" s="90" t="n">
        <f aca="false">G87*AO87</f>
        <v>0</v>
      </c>
      <c r="BI87" s="90" t="n">
        <f aca="false">G87*AP87</f>
        <v>0</v>
      </c>
      <c r="BJ87" s="90" t="n">
        <f aca="false">G87*H87</f>
        <v>0</v>
      </c>
      <c r="BK87" s="90"/>
      <c r="BL87" s="90" t="n">
        <v>767</v>
      </c>
      <c r="BW87" s="90" t="str">
        <f aca="false">I87</f>
        <v>21</v>
      </c>
      <c r="BX87" s="11" t="s">
        <v>3059</v>
      </c>
    </row>
    <row r="88" customFormat="false" ht="24.05" hidden="false" customHeight="true" outlineLevel="0" collapsed="false">
      <c r="A88" s="214" t="s">
        <v>434</v>
      </c>
      <c r="B88" s="214" t="s">
        <v>127</v>
      </c>
      <c r="C88" s="214" t="s">
        <v>2979</v>
      </c>
      <c r="D88" s="215" t="s">
        <v>3061</v>
      </c>
      <c r="E88" s="215"/>
      <c r="F88" s="214" t="s">
        <v>1297</v>
      </c>
      <c r="G88" s="216" t="n">
        <f aca="false">'Stavební rozpočet'!G1165</f>
        <v>245.475</v>
      </c>
      <c r="H88" s="217" t="n">
        <f aca="false">'Stavební rozpočet'!H1165</f>
        <v>0</v>
      </c>
      <c r="I88" s="218" t="s">
        <v>203</v>
      </c>
      <c r="J88" s="217" t="n">
        <f aca="false">G88*AO88</f>
        <v>0</v>
      </c>
      <c r="K88" s="217" t="n">
        <f aca="false">G88*AP88</f>
        <v>0</v>
      </c>
      <c r="L88" s="217" t="n">
        <f aca="false">G88*H88</f>
        <v>0</v>
      </c>
      <c r="M88" s="217" t="n">
        <f aca="false">L88*(1+BW88/100)</f>
        <v>0</v>
      </c>
      <c r="N88" s="217" t="n">
        <f aca="false">'Stavební rozpočet'!N1165</f>
        <v>0.001</v>
      </c>
      <c r="O88" s="217" t="n">
        <f aca="false">G88*N88</f>
        <v>0.245475</v>
      </c>
      <c r="P88" s="218"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127</v>
      </c>
      <c r="AJ88" s="219" t="n">
        <f aca="false">IF(AN88=0,L88,0)</f>
        <v>0</v>
      </c>
      <c r="AK88" s="219" t="n">
        <f aca="false">IF(AN88=12,L88,0)</f>
        <v>0</v>
      </c>
      <c r="AL88" s="219" t="n">
        <f aca="false">IF(AN88=21,L88,0)</f>
        <v>0</v>
      </c>
      <c r="AN88" s="90" t="n">
        <v>21</v>
      </c>
      <c r="AO88" s="90" t="n">
        <f aca="false">H88*1</f>
        <v>0</v>
      </c>
      <c r="AP88" s="90" t="n">
        <f aca="false">H88*(1-1)</f>
        <v>0</v>
      </c>
      <c r="AQ88" s="220" t="s">
        <v>226</v>
      </c>
      <c r="AV88" s="90" t="n">
        <f aca="false">AW88+AX88</f>
        <v>0</v>
      </c>
      <c r="AW88" s="90" t="n">
        <f aca="false">G88*AO88</f>
        <v>0</v>
      </c>
      <c r="AX88" s="90" t="n">
        <f aca="false">G88*AP88</f>
        <v>0</v>
      </c>
      <c r="AY88" s="89" t="s">
        <v>690</v>
      </c>
      <c r="AZ88" s="89" t="s">
        <v>2963</v>
      </c>
      <c r="BA88" s="190" t="s">
        <v>2899</v>
      </c>
      <c r="BC88" s="90" t="n">
        <f aca="false">AW88+AX88</f>
        <v>0</v>
      </c>
      <c r="BD88" s="90" t="n">
        <f aca="false">H88/(100-BE88)*100</f>
        <v>0</v>
      </c>
      <c r="BE88" s="90" t="n">
        <v>0</v>
      </c>
      <c r="BF88" s="90" t="n">
        <f aca="false">O88</f>
        <v>0.245475</v>
      </c>
      <c r="BH88" s="219" t="n">
        <f aca="false">G88*AO88</f>
        <v>0</v>
      </c>
      <c r="BI88" s="219" t="n">
        <f aca="false">G88*AP88</f>
        <v>0</v>
      </c>
      <c r="BJ88" s="219" t="n">
        <f aca="false">G88*H88</f>
        <v>0</v>
      </c>
      <c r="BK88" s="219"/>
      <c r="BL88" s="90" t="n">
        <v>767</v>
      </c>
      <c r="BW88" s="90" t="str">
        <f aca="false">I88</f>
        <v>21</v>
      </c>
      <c r="BX88" s="221" t="s">
        <v>3061</v>
      </c>
    </row>
    <row r="89" customFormat="false" ht="35.5" hidden="false" customHeight="true" outlineLevel="0" collapsed="false">
      <c r="A89" s="209" t="s">
        <v>436</v>
      </c>
      <c r="B89" s="209" t="s">
        <v>127</v>
      </c>
      <c r="C89" s="209" t="s">
        <v>2971</v>
      </c>
      <c r="D89" s="210" t="s">
        <v>3063</v>
      </c>
      <c r="E89" s="210"/>
      <c r="F89" s="209" t="s">
        <v>313</v>
      </c>
      <c r="G89" s="211" t="n">
        <f aca="false">'Stavební rozpočet'!G1166</f>
        <v>31.3</v>
      </c>
      <c r="H89" s="212" t="n">
        <f aca="false">'Stavební rozpočet'!H1166</f>
        <v>0</v>
      </c>
      <c r="I89" s="213" t="s">
        <v>203</v>
      </c>
      <c r="J89" s="212" t="n">
        <f aca="false">G89*AO89</f>
        <v>0</v>
      </c>
      <c r="K89" s="212" t="n">
        <f aca="false">G89*AP89</f>
        <v>0</v>
      </c>
      <c r="L89" s="212" t="n">
        <f aca="false">G89*H89</f>
        <v>0</v>
      </c>
      <c r="M89" s="212" t="n">
        <f aca="false">L89*(1+BW89/100)</f>
        <v>0</v>
      </c>
      <c r="N89" s="212" t="n">
        <f aca="false">'Stavební rozpočet'!N1166</f>
        <v>0</v>
      </c>
      <c r="O89" s="212" t="n">
        <f aca="false">G89*N89</f>
        <v>0</v>
      </c>
      <c r="P89" s="213"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127</v>
      </c>
      <c r="AJ89" s="90" t="n">
        <f aca="false">IF(AN89=0,L89,0)</f>
        <v>0</v>
      </c>
      <c r="AK89" s="90" t="n">
        <f aca="false">IF(AN89=12,L89,0)</f>
        <v>0</v>
      </c>
      <c r="AL89" s="90" t="n">
        <f aca="false">IF(AN89=21,L89,0)</f>
        <v>0</v>
      </c>
      <c r="AN89" s="90" t="n">
        <v>21</v>
      </c>
      <c r="AO89" s="90" t="n">
        <f aca="false">H89*0</f>
        <v>0</v>
      </c>
      <c r="AP89" s="90" t="n">
        <f aca="false">H89*(1-0)</f>
        <v>0</v>
      </c>
      <c r="AQ89" s="89" t="s">
        <v>226</v>
      </c>
      <c r="AV89" s="90" t="n">
        <f aca="false">AW89+AX89</f>
        <v>0</v>
      </c>
      <c r="AW89" s="90" t="n">
        <f aca="false">G89*AO89</f>
        <v>0</v>
      </c>
      <c r="AX89" s="90" t="n">
        <f aca="false">G89*AP89</f>
        <v>0</v>
      </c>
      <c r="AY89" s="89" t="s">
        <v>690</v>
      </c>
      <c r="AZ89" s="89" t="s">
        <v>2963</v>
      </c>
      <c r="BA89" s="190" t="s">
        <v>2899</v>
      </c>
      <c r="BC89" s="90" t="n">
        <f aca="false">AW89+AX89</f>
        <v>0</v>
      </c>
      <c r="BD89" s="90" t="n">
        <f aca="false">H89/(100-BE89)*100</f>
        <v>0</v>
      </c>
      <c r="BE89" s="90" t="n">
        <v>0</v>
      </c>
      <c r="BF89" s="90" t="n">
        <f aca="false">O89</f>
        <v>0</v>
      </c>
      <c r="BH89" s="90" t="n">
        <f aca="false">G89*AO89</f>
        <v>0</v>
      </c>
      <c r="BI89" s="90" t="n">
        <f aca="false">G89*AP89</f>
        <v>0</v>
      </c>
      <c r="BJ89" s="90" t="n">
        <f aca="false">G89*H89</f>
        <v>0</v>
      </c>
      <c r="BK89" s="90"/>
      <c r="BL89" s="90" t="n">
        <v>767</v>
      </c>
      <c r="BW89" s="90" t="str">
        <f aca="false">I89</f>
        <v>21</v>
      </c>
      <c r="BX89" s="11" t="s">
        <v>3063</v>
      </c>
    </row>
    <row r="90" customFormat="false" ht="23.85" hidden="false" customHeight="true" outlineLevel="0" collapsed="false">
      <c r="A90" s="214" t="s">
        <v>440</v>
      </c>
      <c r="B90" s="214" t="s">
        <v>127</v>
      </c>
      <c r="C90" s="214" t="s">
        <v>3065</v>
      </c>
      <c r="D90" s="215" t="s">
        <v>3066</v>
      </c>
      <c r="E90" s="215"/>
      <c r="F90" s="214" t="s">
        <v>1297</v>
      </c>
      <c r="G90" s="216" t="n">
        <f aca="false">'Stavební rozpočet'!G1167</f>
        <v>180.615</v>
      </c>
      <c r="H90" s="217" t="n">
        <f aca="false">'Stavební rozpočet'!H1167</f>
        <v>0</v>
      </c>
      <c r="I90" s="218" t="s">
        <v>203</v>
      </c>
      <c r="J90" s="217" t="n">
        <f aca="false">G90*AO90</f>
        <v>0</v>
      </c>
      <c r="K90" s="217" t="n">
        <f aca="false">G90*AP90</f>
        <v>0</v>
      </c>
      <c r="L90" s="217" t="n">
        <f aca="false">G90*H90</f>
        <v>0</v>
      </c>
      <c r="M90" s="217" t="n">
        <f aca="false">L90*(1+BW90/100)</f>
        <v>0</v>
      </c>
      <c r="N90" s="217" t="n">
        <f aca="false">'Stavební rozpočet'!N1167</f>
        <v>0.001</v>
      </c>
      <c r="O90" s="217" t="n">
        <f aca="false">G90*N90</f>
        <v>0.180615</v>
      </c>
      <c r="P90" s="218"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127</v>
      </c>
      <c r="AJ90" s="219" t="n">
        <f aca="false">IF(AN90=0,L90,0)</f>
        <v>0</v>
      </c>
      <c r="AK90" s="219" t="n">
        <f aca="false">IF(AN90=12,L90,0)</f>
        <v>0</v>
      </c>
      <c r="AL90" s="219" t="n">
        <f aca="false">IF(AN90=21,L90,0)</f>
        <v>0</v>
      </c>
      <c r="AN90" s="90" t="n">
        <v>21</v>
      </c>
      <c r="AO90" s="90" t="n">
        <f aca="false">H90*1</f>
        <v>0</v>
      </c>
      <c r="AP90" s="90" t="n">
        <f aca="false">H90*(1-1)</f>
        <v>0</v>
      </c>
      <c r="AQ90" s="220" t="s">
        <v>226</v>
      </c>
      <c r="AV90" s="90" t="n">
        <f aca="false">AW90+AX90</f>
        <v>0</v>
      </c>
      <c r="AW90" s="90" t="n">
        <f aca="false">G90*AO90</f>
        <v>0</v>
      </c>
      <c r="AX90" s="90" t="n">
        <f aca="false">G90*AP90</f>
        <v>0</v>
      </c>
      <c r="AY90" s="89" t="s">
        <v>690</v>
      </c>
      <c r="AZ90" s="89" t="s">
        <v>2963</v>
      </c>
      <c r="BA90" s="190" t="s">
        <v>2899</v>
      </c>
      <c r="BC90" s="90" t="n">
        <f aca="false">AW90+AX90</f>
        <v>0</v>
      </c>
      <c r="BD90" s="90" t="n">
        <f aca="false">H90/(100-BE90)*100</f>
        <v>0</v>
      </c>
      <c r="BE90" s="90" t="n">
        <v>0</v>
      </c>
      <c r="BF90" s="90" t="n">
        <f aca="false">O90</f>
        <v>0.180615</v>
      </c>
      <c r="BH90" s="219" t="n">
        <f aca="false">G90*AO90</f>
        <v>0</v>
      </c>
      <c r="BI90" s="219" t="n">
        <f aca="false">G90*AP90</f>
        <v>0</v>
      </c>
      <c r="BJ90" s="219" t="n">
        <f aca="false">G90*H90</f>
        <v>0</v>
      </c>
      <c r="BK90" s="219"/>
      <c r="BL90" s="90" t="n">
        <v>767</v>
      </c>
      <c r="BW90" s="90" t="str">
        <f aca="false">I90</f>
        <v>21</v>
      </c>
      <c r="BX90" s="221" t="s">
        <v>3066</v>
      </c>
    </row>
    <row r="91" customFormat="false" ht="23.85" hidden="false" customHeight="true" outlineLevel="0" collapsed="false">
      <c r="A91" s="209" t="s">
        <v>443</v>
      </c>
      <c r="B91" s="209" t="s">
        <v>127</v>
      </c>
      <c r="C91" s="209" t="s">
        <v>2987</v>
      </c>
      <c r="D91" s="210" t="s">
        <v>3068</v>
      </c>
      <c r="E91" s="210"/>
      <c r="F91" s="209" t="s">
        <v>1297</v>
      </c>
      <c r="G91" s="211" t="n">
        <f aca="false">'Stavební rozpočet'!G1168</f>
        <v>132.312</v>
      </c>
      <c r="H91" s="212" t="n">
        <f aca="false">'Stavební rozpočet'!H1168</f>
        <v>0</v>
      </c>
      <c r="I91" s="213" t="s">
        <v>203</v>
      </c>
      <c r="J91" s="212" t="n">
        <f aca="false">G91*AO91</f>
        <v>0</v>
      </c>
      <c r="K91" s="212" t="n">
        <f aca="false">G91*AP91</f>
        <v>0</v>
      </c>
      <c r="L91" s="212" t="n">
        <f aca="false">G91*H91</f>
        <v>0</v>
      </c>
      <c r="M91" s="212" t="n">
        <f aca="false">L91*(1+BW91/100)</f>
        <v>0</v>
      </c>
      <c r="N91" s="212" t="n">
        <f aca="false">'Stavební rozpočet'!N1168</f>
        <v>5E-005</v>
      </c>
      <c r="O91" s="212" t="n">
        <f aca="false">G91*N91</f>
        <v>0.0066156</v>
      </c>
      <c r="P91" s="213"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127</v>
      </c>
      <c r="AJ91" s="90" t="n">
        <f aca="false">IF(AN91=0,L91,0)</f>
        <v>0</v>
      </c>
      <c r="AK91" s="90" t="n">
        <f aca="false">IF(AN91=12,L91,0)</f>
        <v>0</v>
      </c>
      <c r="AL91" s="90" t="n">
        <f aca="false">IF(AN91=21,L91,0)</f>
        <v>0</v>
      </c>
      <c r="AN91" s="90" t="n">
        <v>21</v>
      </c>
      <c r="AO91" s="90" t="n">
        <f aca="false">H91*0.217697328</f>
        <v>0</v>
      </c>
      <c r="AP91" s="90" t="n">
        <f aca="false">H91*(1-0.217697328)</f>
        <v>0</v>
      </c>
      <c r="AQ91" s="89" t="s">
        <v>226</v>
      </c>
      <c r="AV91" s="90" t="n">
        <f aca="false">AW91+AX91</f>
        <v>0</v>
      </c>
      <c r="AW91" s="90" t="n">
        <f aca="false">G91*AO91</f>
        <v>0</v>
      </c>
      <c r="AX91" s="90" t="n">
        <f aca="false">G91*AP91</f>
        <v>0</v>
      </c>
      <c r="AY91" s="89" t="s">
        <v>690</v>
      </c>
      <c r="AZ91" s="89" t="s">
        <v>2963</v>
      </c>
      <c r="BA91" s="190" t="s">
        <v>2899</v>
      </c>
      <c r="BC91" s="90" t="n">
        <f aca="false">AW91+AX91</f>
        <v>0</v>
      </c>
      <c r="BD91" s="90" t="n">
        <f aca="false">H91/(100-BE91)*100</f>
        <v>0</v>
      </c>
      <c r="BE91" s="90" t="n">
        <v>0</v>
      </c>
      <c r="BF91" s="90" t="n">
        <f aca="false">O91</f>
        <v>0.0066156</v>
      </c>
      <c r="BH91" s="90" t="n">
        <f aca="false">G91*AO91</f>
        <v>0</v>
      </c>
      <c r="BI91" s="90" t="n">
        <f aca="false">G91*AP91</f>
        <v>0</v>
      </c>
      <c r="BJ91" s="90" t="n">
        <f aca="false">G91*H91</f>
        <v>0</v>
      </c>
      <c r="BK91" s="90"/>
      <c r="BL91" s="90" t="n">
        <v>767</v>
      </c>
      <c r="BW91" s="90" t="str">
        <f aca="false">I91</f>
        <v>21</v>
      </c>
      <c r="BX91" s="11" t="s">
        <v>3068</v>
      </c>
    </row>
    <row r="92" customFormat="false" ht="35.5" hidden="false" customHeight="true" outlineLevel="0" collapsed="false">
      <c r="A92" s="214" t="s">
        <v>446</v>
      </c>
      <c r="B92" s="214" t="s">
        <v>127</v>
      </c>
      <c r="C92" s="214" t="s">
        <v>3070</v>
      </c>
      <c r="D92" s="215" t="s">
        <v>3071</v>
      </c>
      <c r="E92" s="215"/>
      <c r="F92" s="214" t="s">
        <v>1297</v>
      </c>
      <c r="G92" s="216" t="n">
        <f aca="false">'Stavební rozpočet'!G1169</f>
        <v>142.897</v>
      </c>
      <c r="H92" s="217" t="n">
        <f aca="false">'Stavební rozpočet'!H1169</f>
        <v>0</v>
      </c>
      <c r="I92" s="218" t="s">
        <v>203</v>
      </c>
      <c r="J92" s="217" t="n">
        <f aca="false">G92*AO92</f>
        <v>0</v>
      </c>
      <c r="K92" s="217" t="n">
        <f aca="false">G92*AP92</f>
        <v>0</v>
      </c>
      <c r="L92" s="217" t="n">
        <f aca="false">G92*H92</f>
        <v>0</v>
      </c>
      <c r="M92" s="217" t="n">
        <f aca="false">L92*(1+BW92/100)</f>
        <v>0</v>
      </c>
      <c r="N92" s="217" t="n">
        <f aca="false">'Stavební rozpočet'!N1169</f>
        <v>0.001</v>
      </c>
      <c r="O92" s="217" t="n">
        <f aca="false">G92*N92</f>
        <v>0.142897</v>
      </c>
      <c r="P92" s="218"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127</v>
      </c>
      <c r="AJ92" s="219" t="n">
        <f aca="false">IF(AN92=0,L92,0)</f>
        <v>0</v>
      </c>
      <c r="AK92" s="219" t="n">
        <f aca="false">IF(AN92=12,L92,0)</f>
        <v>0</v>
      </c>
      <c r="AL92" s="219" t="n">
        <f aca="false">IF(AN92=21,L92,0)</f>
        <v>0</v>
      </c>
      <c r="AN92" s="90" t="n">
        <v>21</v>
      </c>
      <c r="AO92" s="90" t="n">
        <f aca="false">H92*1</f>
        <v>0</v>
      </c>
      <c r="AP92" s="90" t="n">
        <f aca="false">H92*(1-1)</f>
        <v>0</v>
      </c>
      <c r="AQ92" s="220" t="s">
        <v>226</v>
      </c>
      <c r="AV92" s="90" t="n">
        <f aca="false">AW92+AX92</f>
        <v>0</v>
      </c>
      <c r="AW92" s="90" t="n">
        <f aca="false">G92*AO92</f>
        <v>0</v>
      </c>
      <c r="AX92" s="90" t="n">
        <f aca="false">G92*AP92</f>
        <v>0</v>
      </c>
      <c r="AY92" s="89" t="s">
        <v>690</v>
      </c>
      <c r="AZ92" s="89" t="s">
        <v>2963</v>
      </c>
      <c r="BA92" s="190" t="s">
        <v>2899</v>
      </c>
      <c r="BC92" s="90" t="n">
        <f aca="false">AW92+AX92</f>
        <v>0</v>
      </c>
      <c r="BD92" s="90" t="n">
        <f aca="false">H92/(100-BE92)*100</f>
        <v>0</v>
      </c>
      <c r="BE92" s="90" t="n">
        <v>0</v>
      </c>
      <c r="BF92" s="90" t="n">
        <f aca="false">O92</f>
        <v>0.142897</v>
      </c>
      <c r="BH92" s="219" t="n">
        <f aca="false">G92*AO92</f>
        <v>0</v>
      </c>
      <c r="BI92" s="219" t="n">
        <f aca="false">G92*AP92</f>
        <v>0</v>
      </c>
      <c r="BJ92" s="219" t="n">
        <f aca="false">G92*H92</f>
        <v>0</v>
      </c>
      <c r="BK92" s="219"/>
      <c r="BL92" s="90" t="n">
        <v>767</v>
      </c>
      <c r="BW92" s="90" t="str">
        <f aca="false">I92</f>
        <v>21</v>
      </c>
      <c r="BX92" s="221" t="s">
        <v>3071</v>
      </c>
    </row>
    <row r="93" customFormat="false" ht="23.85" hidden="false" customHeight="true" outlineLevel="0" collapsed="false">
      <c r="A93" s="209" t="s">
        <v>448</v>
      </c>
      <c r="B93" s="209" t="s">
        <v>127</v>
      </c>
      <c r="C93" s="209" t="s">
        <v>2993</v>
      </c>
      <c r="D93" s="210" t="s">
        <v>3073</v>
      </c>
      <c r="E93" s="210"/>
      <c r="F93" s="209" t="s">
        <v>255</v>
      </c>
      <c r="G93" s="211" t="n">
        <f aca="false">'Stavební rozpočet'!G1170</f>
        <v>102.6</v>
      </c>
      <c r="H93" s="212" t="n">
        <f aca="false">'Stavební rozpočet'!H1170</f>
        <v>0</v>
      </c>
      <c r="I93" s="213" t="s">
        <v>203</v>
      </c>
      <c r="J93" s="212" t="n">
        <f aca="false">G93*AO93</f>
        <v>0</v>
      </c>
      <c r="K93" s="212" t="n">
        <f aca="false">G93*AP93</f>
        <v>0</v>
      </c>
      <c r="L93" s="212" t="n">
        <f aca="false">G93*H93</f>
        <v>0</v>
      </c>
      <c r="M93" s="212" t="n">
        <f aca="false">L93*(1+BW93/100)</f>
        <v>0</v>
      </c>
      <c r="N93" s="212" t="n">
        <f aca="false">'Stavební rozpočet'!N1170</f>
        <v>5E-005</v>
      </c>
      <c r="O93" s="212" t="n">
        <f aca="false">G93*N93</f>
        <v>0.00513</v>
      </c>
      <c r="P93" s="213"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127</v>
      </c>
      <c r="AJ93" s="90" t="n">
        <f aca="false">IF(AN93=0,L93,0)</f>
        <v>0</v>
      </c>
      <c r="AK93" s="90" t="n">
        <f aca="false">IF(AN93=12,L93,0)</f>
        <v>0</v>
      </c>
      <c r="AL93" s="90" t="n">
        <f aca="false">IF(AN93=21,L93,0)</f>
        <v>0</v>
      </c>
      <c r="AN93" s="90" t="n">
        <v>21</v>
      </c>
      <c r="AO93" s="90" t="n">
        <f aca="false">H93*0.205619049</f>
        <v>0</v>
      </c>
      <c r="AP93" s="90" t="n">
        <f aca="false">H93*(1-0.205619049)</f>
        <v>0</v>
      </c>
      <c r="AQ93" s="89" t="s">
        <v>226</v>
      </c>
      <c r="AV93" s="90" t="n">
        <f aca="false">AW93+AX93</f>
        <v>0</v>
      </c>
      <c r="AW93" s="90" t="n">
        <f aca="false">G93*AO93</f>
        <v>0</v>
      </c>
      <c r="AX93" s="90" t="n">
        <f aca="false">G93*AP93</f>
        <v>0</v>
      </c>
      <c r="AY93" s="89" t="s">
        <v>690</v>
      </c>
      <c r="AZ93" s="89" t="s">
        <v>2963</v>
      </c>
      <c r="BA93" s="190" t="s">
        <v>2899</v>
      </c>
      <c r="BC93" s="90" t="n">
        <f aca="false">AW93+AX93</f>
        <v>0</v>
      </c>
      <c r="BD93" s="90" t="n">
        <f aca="false">H93/(100-BE93)*100</f>
        <v>0</v>
      </c>
      <c r="BE93" s="90" t="n">
        <v>0</v>
      </c>
      <c r="BF93" s="90" t="n">
        <f aca="false">O93</f>
        <v>0.00513</v>
      </c>
      <c r="BH93" s="90" t="n">
        <f aca="false">G93*AO93</f>
        <v>0</v>
      </c>
      <c r="BI93" s="90" t="n">
        <f aca="false">G93*AP93</f>
        <v>0</v>
      </c>
      <c r="BJ93" s="90" t="n">
        <f aca="false">G93*H93</f>
        <v>0</v>
      </c>
      <c r="BK93" s="90"/>
      <c r="BL93" s="90" t="n">
        <v>767</v>
      </c>
      <c r="BW93" s="90" t="str">
        <f aca="false">I93</f>
        <v>21</v>
      </c>
      <c r="BX93" s="11" t="s">
        <v>3073</v>
      </c>
    </row>
    <row r="94" customFormat="false" ht="23.85" hidden="false" customHeight="true" outlineLevel="0" collapsed="false">
      <c r="A94" s="214" t="s">
        <v>451</v>
      </c>
      <c r="B94" s="214" t="s">
        <v>127</v>
      </c>
      <c r="C94" s="214" t="s">
        <v>2996</v>
      </c>
      <c r="D94" s="215" t="s">
        <v>3075</v>
      </c>
      <c r="E94" s="215"/>
      <c r="F94" s="214" t="s">
        <v>255</v>
      </c>
      <c r="G94" s="216" t="n">
        <f aca="false">'Stavební rozpočet'!G1171</f>
        <v>112.86</v>
      </c>
      <c r="H94" s="217" t="n">
        <f aca="false">'Stavební rozpočet'!H1171</f>
        <v>0</v>
      </c>
      <c r="I94" s="218" t="s">
        <v>203</v>
      </c>
      <c r="J94" s="217" t="n">
        <f aca="false">G94*AO94</f>
        <v>0</v>
      </c>
      <c r="K94" s="217" t="n">
        <f aca="false">G94*AP94</f>
        <v>0</v>
      </c>
      <c r="L94" s="217" t="n">
        <f aca="false">G94*H94</f>
        <v>0</v>
      </c>
      <c r="M94" s="217" t="n">
        <f aca="false">L94*(1+BW94/100)</f>
        <v>0</v>
      </c>
      <c r="N94" s="217" t="n">
        <f aca="false">'Stavební rozpočet'!N1171</f>
        <v>0.0002</v>
      </c>
      <c r="O94" s="217" t="n">
        <f aca="false">G94*N94</f>
        <v>0.022572</v>
      </c>
      <c r="P94" s="218"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127</v>
      </c>
      <c r="AJ94" s="219" t="n">
        <f aca="false">IF(AN94=0,L94,0)</f>
        <v>0</v>
      </c>
      <c r="AK94" s="219" t="n">
        <f aca="false">IF(AN94=12,L94,0)</f>
        <v>0</v>
      </c>
      <c r="AL94" s="219" t="n">
        <f aca="false">IF(AN94=21,L94,0)</f>
        <v>0</v>
      </c>
      <c r="AN94" s="90" t="n">
        <v>21</v>
      </c>
      <c r="AO94" s="90" t="n">
        <f aca="false">H94*1</f>
        <v>0</v>
      </c>
      <c r="AP94" s="90" t="n">
        <f aca="false">H94*(1-1)</f>
        <v>0</v>
      </c>
      <c r="AQ94" s="220" t="s">
        <v>226</v>
      </c>
      <c r="AV94" s="90" t="n">
        <f aca="false">AW94+AX94</f>
        <v>0</v>
      </c>
      <c r="AW94" s="90" t="n">
        <f aca="false">G94*AO94</f>
        <v>0</v>
      </c>
      <c r="AX94" s="90" t="n">
        <f aca="false">G94*AP94</f>
        <v>0</v>
      </c>
      <c r="AY94" s="89" t="s">
        <v>690</v>
      </c>
      <c r="AZ94" s="89" t="s">
        <v>2963</v>
      </c>
      <c r="BA94" s="190" t="s">
        <v>2899</v>
      </c>
      <c r="BC94" s="90" t="n">
        <f aca="false">AW94+AX94</f>
        <v>0</v>
      </c>
      <c r="BD94" s="90" t="n">
        <f aca="false">H94/(100-BE94)*100</f>
        <v>0</v>
      </c>
      <c r="BE94" s="90" t="n">
        <v>0</v>
      </c>
      <c r="BF94" s="90" t="n">
        <f aca="false">O94</f>
        <v>0.022572</v>
      </c>
      <c r="BH94" s="219" t="n">
        <f aca="false">G94*AO94</f>
        <v>0</v>
      </c>
      <c r="BI94" s="219" t="n">
        <f aca="false">G94*AP94</f>
        <v>0</v>
      </c>
      <c r="BJ94" s="219" t="n">
        <f aca="false">G94*H94</f>
        <v>0</v>
      </c>
      <c r="BK94" s="219"/>
      <c r="BL94" s="90" t="n">
        <v>767</v>
      </c>
      <c r="BW94" s="90" t="str">
        <f aca="false">I94</f>
        <v>21</v>
      </c>
      <c r="BX94" s="221" t="s">
        <v>3075</v>
      </c>
    </row>
    <row r="95" customFormat="false" ht="15" hidden="false" customHeight="true" outlineLevel="0" collapsed="false">
      <c r="A95" s="214" t="s">
        <v>455</v>
      </c>
      <c r="B95" s="214" t="s">
        <v>127</v>
      </c>
      <c r="C95" s="214" t="s">
        <v>2999</v>
      </c>
      <c r="D95" s="215" t="s">
        <v>3077</v>
      </c>
      <c r="E95" s="215"/>
      <c r="F95" s="214" t="s">
        <v>1297</v>
      </c>
      <c r="G95" s="216" t="n">
        <f aca="false">'Stavební rozpočet'!G1172</f>
        <v>18.454</v>
      </c>
      <c r="H95" s="217" t="n">
        <f aca="false">'Stavební rozpočet'!H1172</f>
        <v>0</v>
      </c>
      <c r="I95" s="218" t="s">
        <v>203</v>
      </c>
      <c r="J95" s="217" t="n">
        <f aca="false">G95*AO95</f>
        <v>0</v>
      </c>
      <c r="K95" s="217" t="n">
        <f aca="false">G95*AP95</f>
        <v>0</v>
      </c>
      <c r="L95" s="217" t="n">
        <f aca="false">G95*H95</f>
        <v>0</v>
      </c>
      <c r="M95" s="217" t="n">
        <f aca="false">L95*(1+BW95/100)</f>
        <v>0</v>
      </c>
      <c r="N95" s="217" t="n">
        <f aca="false">'Stavební rozpočet'!N1172</f>
        <v>0.001</v>
      </c>
      <c r="O95" s="217" t="n">
        <f aca="false">G95*N95</f>
        <v>0.018454</v>
      </c>
      <c r="P95" s="218"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127</v>
      </c>
      <c r="AJ95" s="219" t="n">
        <f aca="false">IF(AN95=0,L95,0)</f>
        <v>0</v>
      </c>
      <c r="AK95" s="219" t="n">
        <f aca="false">IF(AN95=12,L95,0)</f>
        <v>0</v>
      </c>
      <c r="AL95" s="219" t="n">
        <f aca="false">IF(AN95=21,L95,0)</f>
        <v>0</v>
      </c>
      <c r="AN95" s="90" t="n">
        <v>21</v>
      </c>
      <c r="AO95" s="90" t="n">
        <f aca="false">H95*1</f>
        <v>0</v>
      </c>
      <c r="AP95" s="90" t="n">
        <f aca="false">H95*(1-1)</f>
        <v>0</v>
      </c>
      <c r="AQ95" s="220" t="s">
        <v>226</v>
      </c>
      <c r="AV95" s="90" t="n">
        <f aca="false">AW95+AX95</f>
        <v>0</v>
      </c>
      <c r="AW95" s="90" t="n">
        <f aca="false">G95*AO95</f>
        <v>0</v>
      </c>
      <c r="AX95" s="90" t="n">
        <f aca="false">G95*AP95</f>
        <v>0</v>
      </c>
      <c r="AY95" s="89" t="s">
        <v>690</v>
      </c>
      <c r="AZ95" s="89" t="s">
        <v>2963</v>
      </c>
      <c r="BA95" s="190" t="s">
        <v>2899</v>
      </c>
      <c r="BC95" s="90" t="n">
        <f aca="false">AW95+AX95</f>
        <v>0</v>
      </c>
      <c r="BD95" s="90" t="n">
        <f aca="false">H95/(100-BE95)*100</f>
        <v>0</v>
      </c>
      <c r="BE95" s="90" t="n">
        <v>0</v>
      </c>
      <c r="BF95" s="90" t="n">
        <f aca="false">O95</f>
        <v>0.018454</v>
      </c>
      <c r="BH95" s="219" t="n">
        <f aca="false">G95*AO95</f>
        <v>0</v>
      </c>
      <c r="BI95" s="219" t="n">
        <f aca="false">G95*AP95</f>
        <v>0</v>
      </c>
      <c r="BJ95" s="219" t="n">
        <f aca="false">G95*H95</f>
        <v>0</v>
      </c>
      <c r="BK95" s="219"/>
      <c r="BL95" s="90" t="n">
        <v>767</v>
      </c>
      <c r="BW95" s="90" t="str">
        <f aca="false">I95</f>
        <v>21</v>
      </c>
      <c r="BX95" s="221" t="s">
        <v>3077</v>
      </c>
    </row>
    <row r="96" customFormat="false" ht="23.85" hidden="false" customHeight="true" outlineLevel="0" collapsed="false">
      <c r="A96" s="209" t="s">
        <v>459</v>
      </c>
      <c r="B96" s="209" t="s">
        <v>127</v>
      </c>
      <c r="C96" s="209" t="s">
        <v>2987</v>
      </c>
      <c r="D96" s="210" t="s">
        <v>3079</v>
      </c>
      <c r="E96" s="210"/>
      <c r="F96" s="209" t="s">
        <v>1297</v>
      </c>
      <c r="G96" s="211" t="n">
        <f aca="false">'Stavební rozpočet'!G1173</f>
        <v>124.98</v>
      </c>
      <c r="H96" s="212" t="n">
        <f aca="false">'Stavební rozpočet'!H1173</f>
        <v>0</v>
      </c>
      <c r="I96" s="213" t="s">
        <v>203</v>
      </c>
      <c r="J96" s="212" t="n">
        <f aca="false">G96*AO96</f>
        <v>0</v>
      </c>
      <c r="K96" s="212" t="n">
        <f aca="false">G96*AP96</f>
        <v>0</v>
      </c>
      <c r="L96" s="212" t="n">
        <f aca="false">G96*H96</f>
        <v>0</v>
      </c>
      <c r="M96" s="212" t="n">
        <f aca="false">L96*(1+BW96/100)</f>
        <v>0</v>
      </c>
      <c r="N96" s="212" t="n">
        <f aca="false">'Stavební rozpočet'!N1173</f>
        <v>5E-005</v>
      </c>
      <c r="O96" s="212" t="n">
        <f aca="false">G96*N96</f>
        <v>0.006249</v>
      </c>
      <c r="P96" s="213"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127</v>
      </c>
      <c r="AJ96" s="90" t="n">
        <f aca="false">IF(AN96=0,L96,0)</f>
        <v>0</v>
      </c>
      <c r="AK96" s="90" t="n">
        <f aca="false">IF(AN96=12,L96,0)</f>
        <v>0</v>
      </c>
      <c r="AL96" s="90" t="n">
        <f aca="false">IF(AN96=21,L96,0)</f>
        <v>0</v>
      </c>
      <c r="AN96" s="90" t="n">
        <v>21</v>
      </c>
      <c r="AO96" s="90" t="n">
        <f aca="false">H96*0.217697263</f>
        <v>0</v>
      </c>
      <c r="AP96" s="90" t="n">
        <f aca="false">H96*(1-0.217697263)</f>
        <v>0</v>
      </c>
      <c r="AQ96" s="89" t="s">
        <v>226</v>
      </c>
      <c r="AV96" s="90" t="n">
        <f aca="false">AW96+AX96</f>
        <v>0</v>
      </c>
      <c r="AW96" s="90" t="n">
        <f aca="false">G96*AO96</f>
        <v>0</v>
      </c>
      <c r="AX96" s="90" t="n">
        <f aca="false">G96*AP96</f>
        <v>0</v>
      </c>
      <c r="AY96" s="89" t="s">
        <v>690</v>
      </c>
      <c r="AZ96" s="89" t="s">
        <v>2963</v>
      </c>
      <c r="BA96" s="190" t="s">
        <v>2899</v>
      </c>
      <c r="BC96" s="90" t="n">
        <f aca="false">AW96+AX96</f>
        <v>0</v>
      </c>
      <c r="BD96" s="90" t="n">
        <f aca="false">H96/(100-BE96)*100</f>
        <v>0</v>
      </c>
      <c r="BE96" s="90" t="n">
        <v>0</v>
      </c>
      <c r="BF96" s="90" t="n">
        <f aca="false">O96</f>
        <v>0.006249</v>
      </c>
      <c r="BH96" s="90" t="n">
        <f aca="false">G96*AO96</f>
        <v>0</v>
      </c>
      <c r="BI96" s="90" t="n">
        <f aca="false">G96*AP96</f>
        <v>0</v>
      </c>
      <c r="BJ96" s="90" t="n">
        <f aca="false">G96*H96</f>
        <v>0</v>
      </c>
      <c r="BK96" s="90"/>
      <c r="BL96" s="90" t="n">
        <v>767</v>
      </c>
      <c r="BW96" s="90" t="str">
        <f aca="false">I96</f>
        <v>21</v>
      </c>
      <c r="BX96" s="11" t="s">
        <v>3079</v>
      </c>
    </row>
    <row r="97" customFormat="false" ht="35.5" hidden="false" customHeight="true" outlineLevel="0" collapsed="false">
      <c r="A97" s="214" t="s">
        <v>462</v>
      </c>
      <c r="B97" s="214" t="s">
        <v>127</v>
      </c>
      <c r="C97" s="214" t="s">
        <v>3081</v>
      </c>
      <c r="D97" s="215" t="s">
        <v>3082</v>
      </c>
      <c r="E97" s="215"/>
      <c r="F97" s="214" t="s">
        <v>1297</v>
      </c>
      <c r="G97" s="216" t="n">
        <f aca="false">'Stavební rozpočet'!G1174</f>
        <v>134.978</v>
      </c>
      <c r="H97" s="217" t="n">
        <f aca="false">'Stavební rozpočet'!H1174</f>
        <v>0</v>
      </c>
      <c r="I97" s="218" t="s">
        <v>203</v>
      </c>
      <c r="J97" s="217" t="n">
        <f aca="false">G97*AO97</f>
        <v>0</v>
      </c>
      <c r="K97" s="217" t="n">
        <f aca="false">G97*AP97</f>
        <v>0</v>
      </c>
      <c r="L97" s="217" t="n">
        <f aca="false">G97*H97</f>
        <v>0</v>
      </c>
      <c r="M97" s="217" t="n">
        <f aca="false">L97*(1+BW97/100)</f>
        <v>0</v>
      </c>
      <c r="N97" s="217" t="n">
        <f aca="false">'Stavební rozpočet'!N1174</f>
        <v>0.001</v>
      </c>
      <c r="O97" s="217" t="n">
        <f aca="false">G97*N97</f>
        <v>0.134978</v>
      </c>
      <c r="P97" s="218"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127</v>
      </c>
      <c r="AJ97" s="219" t="n">
        <f aca="false">IF(AN97=0,L97,0)</f>
        <v>0</v>
      </c>
      <c r="AK97" s="219" t="n">
        <f aca="false">IF(AN97=12,L97,0)</f>
        <v>0</v>
      </c>
      <c r="AL97" s="219" t="n">
        <f aca="false">IF(AN97=21,L97,0)</f>
        <v>0</v>
      </c>
      <c r="AN97" s="90" t="n">
        <v>21</v>
      </c>
      <c r="AO97" s="90" t="n">
        <f aca="false">H97*1</f>
        <v>0</v>
      </c>
      <c r="AP97" s="90" t="n">
        <f aca="false">H97*(1-1)</f>
        <v>0</v>
      </c>
      <c r="AQ97" s="220" t="s">
        <v>226</v>
      </c>
      <c r="AV97" s="90" t="n">
        <f aca="false">AW97+AX97</f>
        <v>0</v>
      </c>
      <c r="AW97" s="90" t="n">
        <f aca="false">G97*AO97</f>
        <v>0</v>
      </c>
      <c r="AX97" s="90" t="n">
        <f aca="false">G97*AP97</f>
        <v>0</v>
      </c>
      <c r="AY97" s="89" t="s">
        <v>690</v>
      </c>
      <c r="AZ97" s="89" t="s">
        <v>2963</v>
      </c>
      <c r="BA97" s="190" t="s">
        <v>2899</v>
      </c>
      <c r="BC97" s="90" t="n">
        <f aca="false">AW97+AX97</f>
        <v>0</v>
      </c>
      <c r="BD97" s="90" t="n">
        <f aca="false">H97/(100-BE97)*100</f>
        <v>0</v>
      </c>
      <c r="BE97" s="90" t="n">
        <v>0</v>
      </c>
      <c r="BF97" s="90" t="n">
        <f aca="false">O97</f>
        <v>0.134978</v>
      </c>
      <c r="BH97" s="219" t="n">
        <f aca="false">G97*AO97</f>
        <v>0</v>
      </c>
      <c r="BI97" s="219" t="n">
        <f aca="false">G97*AP97</f>
        <v>0</v>
      </c>
      <c r="BJ97" s="219" t="n">
        <f aca="false">G97*H97</f>
        <v>0</v>
      </c>
      <c r="BK97" s="219"/>
      <c r="BL97" s="90" t="n">
        <v>767</v>
      </c>
      <c r="BW97" s="90" t="str">
        <f aca="false">I97</f>
        <v>21</v>
      </c>
      <c r="BX97" s="221" t="s">
        <v>3082</v>
      </c>
    </row>
    <row r="98" customFormat="false" ht="24.05" hidden="false" customHeight="true" outlineLevel="0" collapsed="false">
      <c r="A98" s="209" t="s">
        <v>463</v>
      </c>
      <c r="B98" s="209" t="s">
        <v>127</v>
      </c>
      <c r="C98" s="209" t="s">
        <v>2961</v>
      </c>
      <c r="D98" s="210" t="s">
        <v>3084</v>
      </c>
      <c r="E98" s="210"/>
      <c r="F98" s="209" t="s">
        <v>313</v>
      </c>
      <c r="G98" s="211" t="n">
        <f aca="false">'Stavební rozpočet'!G1175</f>
        <v>5.4</v>
      </c>
      <c r="H98" s="212" t="n">
        <f aca="false">'Stavební rozpočet'!H1175</f>
        <v>0</v>
      </c>
      <c r="I98" s="213" t="s">
        <v>203</v>
      </c>
      <c r="J98" s="212" t="n">
        <f aca="false">G98*AO98</f>
        <v>0</v>
      </c>
      <c r="K98" s="212" t="n">
        <f aca="false">G98*AP98</f>
        <v>0</v>
      </c>
      <c r="L98" s="212" t="n">
        <f aca="false">G98*H98</f>
        <v>0</v>
      </c>
      <c r="M98" s="212" t="n">
        <f aca="false">L98*(1+BW98/100)</f>
        <v>0</v>
      </c>
      <c r="N98" s="212" t="n">
        <f aca="false">'Stavební rozpočet'!N1175</f>
        <v>0</v>
      </c>
      <c r="O98" s="212" t="n">
        <f aca="false">G98*N98</f>
        <v>0</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127</v>
      </c>
      <c r="AJ98" s="90" t="n">
        <f aca="false">IF(AN98=0,L98,0)</f>
        <v>0</v>
      </c>
      <c r="AK98" s="90" t="n">
        <f aca="false">IF(AN98=12,L98,0)</f>
        <v>0</v>
      </c>
      <c r="AL98" s="90" t="n">
        <f aca="false">IF(AN98=21,L98,0)</f>
        <v>0</v>
      </c>
      <c r="AN98" s="90" t="n">
        <v>21</v>
      </c>
      <c r="AO98" s="90" t="n">
        <f aca="false">H98*0</f>
        <v>0</v>
      </c>
      <c r="AP98" s="90" t="n">
        <f aca="false">H98*(1-0)</f>
        <v>0</v>
      </c>
      <c r="AQ98" s="89" t="s">
        <v>226</v>
      </c>
      <c r="AV98" s="90" t="n">
        <f aca="false">AW98+AX98</f>
        <v>0</v>
      </c>
      <c r="AW98" s="90" t="n">
        <f aca="false">G98*AO98</f>
        <v>0</v>
      </c>
      <c r="AX98" s="90" t="n">
        <f aca="false">G98*AP98</f>
        <v>0</v>
      </c>
      <c r="AY98" s="89" t="s">
        <v>690</v>
      </c>
      <c r="AZ98" s="89" t="s">
        <v>2963</v>
      </c>
      <c r="BA98" s="190" t="s">
        <v>2899</v>
      </c>
      <c r="BC98" s="90" t="n">
        <f aca="false">AW98+AX98</f>
        <v>0</v>
      </c>
      <c r="BD98" s="90" t="n">
        <f aca="false">H98/(100-BE98)*100</f>
        <v>0</v>
      </c>
      <c r="BE98" s="90" t="n">
        <v>0</v>
      </c>
      <c r="BF98" s="90" t="n">
        <f aca="false">O98</f>
        <v>0</v>
      </c>
      <c r="BH98" s="90" t="n">
        <f aca="false">G98*AO98</f>
        <v>0</v>
      </c>
      <c r="BI98" s="90" t="n">
        <f aca="false">G98*AP98</f>
        <v>0</v>
      </c>
      <c r="BJ98" s="90" t="n">
        <f aca="false">G98*H98</f>
        <v>0</v>
      </c>
      <c r="BK98" s="90"/>
      <c r="BL98" s="90" t="n">
        <v>767</v>
      </c>
      <c r="BW98" s="90" t="str">
        <f aca="false">I98</f>
        <v>21</v>
      </c>
      <c r="BX98" s="11" t="s">
        <v>3084</v>
      </c>
    </row>
    <row r="99" customFormat="false" ht="24.05" hidden="false" customHeight="true" outlineLevel="0" collapsed="false">
      <c r="A99" s="214" t="s">
        <v>466</v>
      </c>
      <c r="B99" s="214" t="s">
        <v>127</v>
      </c>
      <c r="C99" s="214" t="s">
        <v>2968</v>
      </c>
      <c r="D99" s="215" t="s">
        <v>3086</v>
      </c>
      <c r="E99" s="215"/>
      <c r="F99" s="214" t="s">
        <v>255</v>
      </c>
      <c r="G99" s="216" t="n">
        <f aca="false">'Stavební rozpočet'!G1176</f>
        <v>11.181</v>
      </c>
      <c r="H99" s="217" t="n">
        <f aca="false">'Stavební rozpočet'!H1176</f>
        <v>0</v>
      </c>
      <c r="I99" s="218" t="s">
        <v>203</v>
      </c>
      <c r="J99" s="217" t="n">
        <f aca="false">G99*AO99</f>
        <v>0</v>
      </c>
      <c r="K99" s="217" t="n">
        <f aca="false">G99*AP99</f>
        <v>0</v>
      </c>
      <c r="L99" s="217" t="n">
        <f aca="false">G99*H99</f>
        <v>0</v>
      </c>
      <c r="M99" s="217" t="n">
        <f aca="false">L99*(1+BW99/100)</f>
        <v>0</v>
      </c>
      <c r="N99" s="217" t="n">
        <f aca="false">'Stavební rozpočet'!N1176</f>
        <v>0.0071</v>
      </c>
      <c r="O99" s="217" t="n">
        <f aca="false">G99*N99</f>
        <v>0.0793851</v>
      </c>
      <c r="P99" s="218"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127</v>
      </c>
      <c r="AJ99" s="219" t="n">
        <f aca="false">IF(AN99=0,L99,0)</f>
        <v>0</v>
      </c>
      <c r="AK99" s="219" t="n">
        <f aca="false">IF(AN99=12,L99,0)</f>
        <v>0</v>
      </c>
      <c r="AL99" s="219" t="n">
        <f aca="false">IF(AN99=21,L99,0)</f>
        <v>0</v>
      </c>
      <c r="AN99" s="90" t="n">
        <v>21</v>
      </c>
      <c r="AO99" s="90" t="n">
        <f aca="false">H99*1</f>
        <v>0</v>
      </c>
      <c r="AP99" s="90" t="n">
        <f aca="false">H99*(1-1)</f>
        <v>0</v>
      </c>
      <c r="AQ99" s="220" t="s">
        <v>226</v>
      </c>
      <c r="AV99" s="90" t="n">
        <f aca="false">AW99+AX99</f>
        <v>0</v>
      </c>
      <c r="AW99" s="90" t="n">
        <f aca="false">G99*AO99</f>
        <v>0</v>
      </c>
      <c r="AX99" s="90" t="n">
        <f aca="false">G99*AP99</f>
        <v>0</v>
      </c>
      <c r="AY99" s="89" t="s">
        <v>690</v>
      </c>
      <c r="AZ99" s="89" t="s">
        <v>2963</v>
      </c>
      <c r="BA99" s="190" t="s">
        <v>2899</v>
      </c>
      <c r="BC99" s="90" t="n">
        <f aca="false">AW99+AX99</f>
        <v>0</v>
      </c>
      <c r="BD99" s="90" t="n">
        <f aca="false">H99/(100-BE99)*100</f>
        <v>0</v>
      </c>
      <c r="BE99" s="90" t="n">
        <v>0</v>
      </c>
      <c r="BF99" s="90" t="n">
        <f aca="false">O99</f>
        <v>0.0793851</v>
      </c>
      <c r="BH99" s="219" t="n">
        <f aca="false">G99*AO99</f>
        <v>0</v>
      </c>
      <c r="BI99" s="219" t="n">
        <f aca="false">G99*AP99</f>
        <v>0</v>
      </c>
      <c r="BJ99" s="219" t="n">
        <f aca="false">G99*H99</f>
        <v>0</v>
      </c>
      <c r="BK99" s="219"/>
      <c r="BL99" s="90" t="n">
        <v>767</v>
      </c>
      <c r="BW99" s="90" t="str">
        <f aca="false">I99</f>
        <v>21</v>
      </c>
      <c r="BX99" s="221" t="s">
        <v>3086</v>
      </c>
    </row>
    <row r="100" customFormat="false" ht="24.05" hidden="false" customHeight="true" outlineLevel="0" collapsed="false">
      <c r="A100" s="209" t="s">
        <v>467</v>
      </c>
      <c r="B100" s="209" t="s">
        <v>127</v>
      </c>
      <c r="C100" s="209" t="s">
        <v>2971</v>
      </c>
      <c r="D100" s="210" t="s">
        <v>3088</v>
      </c>
      <c r="E100" s="210"/>
      <c r="F100" s="209" t="s">
        <v>313</v>
      </c>
      <c r="G100" s="211" t="n">
        <f aca="false">'Stavební rozpočet'!G1177</f>
        <v>9</v>
      </c>
      <c r="H100" s="212" t="n">
        <f aca="false">'Stavební rozpočet'!H1177</f>
        <v>0</v>
      </c>
      <c r="I100" s="213" t="s">
        <v>203</v>
      </c>
      <c r="J100" s="212" t="n">
        <f aca="false">G100*AO100</f>
        <v>0</v>
      </c>
      <c r="K100" s="212" t="n">
        <f aca="false">G100*AP100</f>
        <v>0</v>
      </c>
      <c r="L100" s="212" t="n">
        <f aca="false">G100*H100</f>
        <v>0</v>
      </c>
      <c r="M100" s="212" t="n">
        <f aca="false">L100*(1+BW100/100)</f>
        <v>0</v>
      </c>
      <c r="N100" s="212" t="n">
        <f aca="false">'Stavební rozpočet'!N1177</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127</v>
      </c>
      <c r="AJ100" s="90" t="n">
        <f aca="false">IF(AN100=0,L100,0)</f>
        <v>0</v>
      </c>
      <c r="AK100" s="90" t="n">
        <f aca="false">IF(AN100=12,L100,0)</f>
        <v>0</v>
      </c>
      <c r="AL100" s="90" t="n">
        <f aca="false">IF(AN100=21,L100,0)</f>
        <v>0</v>
      </c>
      <c r="AN100" s="90" t="n">
        <v>21</v>
      </c>
      <c r="AO100" s="90" t="n">
        <f aca="false">H100*0</f>
        <v>0</v>
      </c>
      <c r="AP100" s="90" t="n">
        <f aca="false">H100*(1-0)</f>
        <v>0</v>
      </c>
      <c r="AQ100" s="89" t="s">
        <v>226</v>
      </c>
      <c r="AV100" s="90" t="n">
        <f aca="false">AW100+AX100</f>
        <v>0</v>
      </c>
      <c r="AW100" s="90" t="n">
        <f aca="false">G100*AO100</f>
        <v>0</v>
      </c>
      <c r="AX100" s="90" t="n">
        <f aca="false">G100*AP100</f>
        <v>0</v>
      </c>
      <c r="AY100" s="89" t="s">
        <v>690</v>
      </c>
      <c r="AZ100" s="89" t="s">
        <v>2963</v>
      </c>
      <c r="BA100" s="190" t="s">
        <v>2899</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t="n">
        <v>767</v>
      </c>
      <c r="BW100" s="90" t="str">
        <f aca="false">I100</f>
        <v>21</v>
      </c>
      <c r="BX100" s="11" t="s">
        <v>3088</v>
      </c>
    </row>
    <row r="101" customFormat="false" ht="24.05" hidden="false" customHeight="true" outlineLevel="0" collapsed="false">
      <c r="A101" s="214" t="s">
        <v>472</v>
      </c>
      <c r="B101" s="214" t="s">
        <v>127</v>
      </c>
      <c r="C101" s="214" t="s">
        <v>2974</v>
      </c>
      <c r="D101" s="215" t="s">
        <v>3090</v>
      </c>
      <c r="E101" s="215"/>
      <c r="F101" s="214" t="s">
        <v>1297</v>
      </c>
      <c r="G101" s="216" t="n">
        <f aca="false">'Stavební rozpočet'!G1178</f>
        <v>35.634</v>
      </c>
      <c r="H101" s="217" t="n">
        <f aca="false">'Stavební rozpočet'!H1178</f>
        <v>0</v>
      </c>
      <c r="I101" s="218" t="s">
        <v>203</v>
      </c>
      <c r="J101" s="217" t="n">
        <f aca="false">G101*AO101</f>
        <v>0</v>
      </c>
      <c r="K101" s="217" t="n">
        <f aca="false">G101*AP101</f>
        <v>0</v>
      </c>
      <c r="L101" s="217" t="n">
        <f aca="false">G101*H101</f>
        <v>0</v>
      </c>
      <c r="M101" s="217" t="n">
        <f aca="false">L101*(1+BW101/100)</f>
        <v>0</v>
      </c>
      <c r="N101" s="217" t="n">
        <f aca="false">'Stavební rozpočet'!N1178</f>
        <v>0.001</v>
      </c>
      <c r="O101" s="217" t="n">
        <f aca="false">G101*N101</f>
        <v>0.035634</v>
      </c>
      <c r="P101" s="218"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127</v>
      </c>
      <c r="AJ101" s="219" t="n">
        <f aca="false">IF(AN101=0,L101,0)</f>
        <v>0</v>
      </c>
      <c r="AK101" s="219" t="n">
        <f aca="false">IF(AN101=12,L101,0)</f>
        <v>0</v>
      </c>
      <c r="AL101" s="219" t="n">
        <f aca="false">IF(AN101=21,L101,0)</f>
        <v>0</v>
      </c>
      <c r="AN101" s="90" t="n">
        <v>21</v>
      </c>
      <c r="AO101" s="90" t="n">
        <f aca="false">H101*1</f>
        <v>0</v>
      </c>
      <c r="AP101" s="90" t="n">
        <f aca="false">H101*(1-1)</f>
        <v>0</v>
      </c>
      <c r="AQ101" s="220" t="s">
        <v>226</v>
      </c>
      <c r="AV101" s="90" t="n">
        <f aca="false">AW101+AX101</f>
        <v>0</v>
      </c>
      <c r="AW101" s="90" t="n">
        <f aca="false">G101*AO101</f>
        <v>0</v>
      </c>
      <c r="AX101" s="90" t="n">
        <f aca="false">G101*AP101</f>
        <v>0</v>
      </c>
      <c r="AY101" s="89" t="s">
        <v>690</v>
      </c>
      <c r="AZ101" s="89" t="s">
        <v>2963</v>
      </c>
      <c r="BA101" s="190" t="s">
        <v>2899</v>
      </c>
      <c r="BC101" s="90" t="n">
        <f aca="false">AW101+AX101</f>
        <v>0</v>
      </c>
      <c r="BD101" s="90" t="n">
        <f aca="false">H101/(100-BE101)*100</f>
        <v>0</v>
      </c>
      <c r="BE101" s="90" t="n">
        <v>0</v>
      </c>
      <c r="BF101" s="90" t="n">
        <f aca="false">O101</f>
        <v>0.035634</v>
      </c>
      <c r="BH101" s="219" t="n">
        <f aca="false">G101*AO101</f>
        <v>0</v>
      </c>
      <c r="BI101" s="219" t="n">
        <f aca="false">G101*AP101</f>
        <v>0</v>
      </c>
      <c r="BJ101" s="219" t="n">
        <f aca="false">G101*H101</f>
        <v>0</v>
      </c>
      <c r="BK101" s="219"/>
      <c r="BL101" s="90" t="n">
        <v>767</v>
      </c>
      <c r="BW101" s="90" t="str">
        <f aca="false">I101</f>
        <v>21</v>
      </c>
      <c r="BX101" s="221" t="s">
        <v>3090</v>
      </c>
    </row>
    <row r="102" customFormat="false" ht="35.5" hidden="false" customHeight="true" outlineLevel="0" collapsed="false">
      <c r="A102" s="214" t="s">
        <v>477</v>
      </c>
      <c r="B102" s="214" t="s">
        <v>127</v>
      </c>
      <c r="C102" s="214" t="s">
        <v>3092</v>
      </c>
      <c r="D102" s="215" t="s">
        <v>3093</v>
      </c>
      <c r="E102" s="215"/>
      <c r="F102" s="214" t="s">
        <v>1297</v>
      </c>
      <c r="G102" s="216" t="n">
        <f aca="false">'Stavební rozpočet'!G1179</f>
        <v>83.796</v>
      </c>
      <c r="H102" s="217" t="n">
        <f aca="false">'Stavební rozpočet'!H1179</f>
        <v>0</v>
      </c>
      <c r="I102" s="218" t="s">
        <v>203</v>
      </c>
      <c r="J102" s="217" t="n">
        <f aca="false">G102*AO102</f>
        <v>0</v>
      </c>
      <c r="K102" s="217" t="n">
        <f aca="false">G102*AP102</f>
        <v>0</v>
      </c>
      <c r="L102" s="217" t="n">
        <f aca="false">G102*H102</f>
        <v>0</v>
      </c>
      <c r="M102" s="217" t="n">
        <f aca="false">L102*(1+BW102/100)</f>
        <v>0</v>
      </c>
      <c r="N102" s="217" t="n">
        <f aca="false">'Stavební rozpočet'!N1179</f>
        <v>0.001</v>
      </c>
      <c r="O102" s="217" t="n">
        <f aca="false">G102*N102</f>
        <v>0.083796</v>
      </c>
      <c r="P102" s="218"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127</v>
      </c>
      <c r="AJ102" s="219" t="n">
        <f aca="false">IF(AN102=0,L102,0)</f>
        <v>0</v>
      </c>
      <c r="AK102" s="219" t="n">
        <f aca="false">IF(AN102=12,L102,0)</f>
        <v>0</v>
      </c>
      <c r="AL102" s="219" t="n">
        <f aca="false">IF(AN102=21,L102,0)</f>
        <v>0</v>
      </c>
      <c r="AN102" s="90" t="n">
        <v>21</v>
      </c>
      <c r="AO102" s="90" t="n">
        <f aca="false">H102*1</f>
        <v>0</v>
      </c>
      <c r="AP102" s="90" t="n">
        <f aca="false">H102*(1-1)</f>
        <v>0</v>
      </c>
      <c r="AQ102" s="220" t="s">
        <v>226</v>
      </c>
      <c r="AV102" s="90" t="n">
        <f aca="false">AW102+AX102</f>
        <v>0</v>
      </c>
      <c r="AW102" s="90" t="n">
        <f aca="false">G102*AO102</f>
        <v>0</v>
      </c>
      <c r="AX102" s="90" t="n">
        <f aca="false">G102*AP102</f>
        <v>0</v>
      </c>
      <c r="AY102" s="89" t="s">
        <v>690</v>
      </c>
      <c r="AZ102" s="89" t="s">
        <v>2963</v>
      </c>
      <c r="BA102" s="190" t="s">
        <v>2899</v>
      </c>
      <c r="BC102" s="90" t="n">
        <f aca="false">AW102+AX102</f>
        <v>0</v>
      </c>
      <c r="BD102" s="90" t="n">
        <f aca="false">H102/(100-BE102)*100</f>
        <v>0</v>
      </c>
      <c r="BE102" s="90" t="n">
        <v>0</v>
      </c>
      <c r="BF102" s="90" t="n">
        <f aca="false">O102</f>
        <v>0.083796</v>
      </c>
      <c r="BH102" s="219" t="n">
        <f aca="false">G102*AO102</f>
        <v>0</v>
      </c>
      <c r="BI102" s="219" t="n">
        <f aca="false">G102*AP102</f>
        <v>0</v>
      </c>
      <c r="BJ102" s="219" t="n">
        <f aca="false">G102*H102</f>
        <v>0</v>
      </c>
      <c r="BK102" s="219"/>
      <c r="BL102" s="90" t="n">
        <v>767</v>
      </c>
      <c r="BW102" s="90" t="str">
        <f aca="false">I102</f>
        <v>21</v>
      </c>
      <c r="BX102" s="221" t="s">
        <v>3093</v>
      </c>
    </row>
    <row r="103" customFormat="false" ht="15" hidden="false" customHeight="true" outlineLevel="0" collapsed="false">
      <c r="A103" s="209" t="s">
        <v>480</v>
      </c>
      <c r="B103" s="209" t="s">
        <v>127</v>
      </c>
      <c r="C103" s="209" t="s">
        <v>2961</v>
      </c>
      <c r="D103" s="210" t="s">
        <v>3095</v>
      </c>
      <c r="E103" s="210"/>
      <c r="F103" s="209" t="s">
        <v>313</v>
      </c>
      <c r="G103" s="211" t="n">
        <f aca="false">'Stavební rozpočet'!G1180</f>
        <v>21.4</v>
      </c>
      <c r="H103" s="212" t="n">
        <f aca="false">'Stavební rozpočet'!H1180</f>
        <v>0</v>
      </c>
      <c r="I103" s="213" t="s">
        <v>203</v>
      </c>
      <c r="J103" s="212" t="n">
        <f aca="false">G103*AO103</f>
        <v>0</v>
      </c>
      <c r="K103" s="212" t="n">
        <f aca="false">G103*AP103</f>
        <v>0</v>
      </c>
      <c r="L103" s="212" t="n">
        <f aca="false">G103*H103</f>
        <v>0</v>
      </c>
      <c r="M103" s="212" t="n">
        <f aca="false">L103*(1+BW103/100)</f>
        <v>0</v>
      </c>
      <c r="N103" s="212" t="n">
        <f aca="false">'Stavební rozpočet'!N1180</f>
        <v>0</v>
      </c>
      <c r="O103" s="212" t="n">
        <f aca="false">G103*N103</f>
        <v>0</v>
      </c>
      <c r="P103" s="213"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127</v>
      </c>
      <c r="AJ103" s="90" t="n">
        <f aca="false">IF(AN103=0,L103,0)</f>
        <v>0</v>
      </c>
      <c r="AK103" s="90" t="n">
        <f aca="false">IF(AN103=12,L103,0)</f>
        <v>0</v>
      </c>
      <c r="AL103" s="90" t="n">
        <f aca="false">IF(AN103=21,L103,0)</f>
        <v>0</v>
      </c>
      <c r="AN103" s="90" t="n">
        <v>21</v>
      </c>
      <c r="AO103" s="90" t="n">
        <f aca="false">H103*0</f>
        <v>0</v>
      </c>
      <c r="AP103" s="90" t="n">
        <f aca="false">H103*(1-0)</f>
        <v>0</v>
      </c>
      <c r="AQ103" s="89" t="s">
        <v>226</v>
      </c>
      <c r="AV103" s="90" t="n">
        <f aca="false">AW103+AX103</f>
        <v>0</v>
      </c>
      <c r="AW103" s="90" t="n">
        <f aca="false">G103*AO103</f>
        <v>0</v>
      </c>
      <c r="AX103" s="90" t="n">
        <f aca="false">G103*AP103</f>
        <v>0</v>
      </c>
      <c r="AY103" s="89" t="s">
        <v>690</v>
      </c>
      <c r="AZ103" s="89" t="s">
        <v>2963</v>
      </c>
      <c r="BA103" s="190" t="s">
        <v>2899</v>
      </c>
      <c r="BC103" s="90" t="n">
        <f aca="false">AW103+AX103</f>
        <v>0</v>
      </c>
      <c r="BD103" s="90" t="n">
        <f aca="false">H103/(100-BE103)*100</f>
        <v>0</v>
      </c>
      <c r="BE103" s="90" t="n">
        <v>0</v>
      </c>
      <c r="BF103" s="90" t="n">
        <f aca="false">O103</f>
        <v>0</v>
      </c>
      <c r="BH103" s="90" t="n">
        <f aca="false">G103*AO103</f>
        <v>0</v>
      </c>
      <c r="BI103" s="90" t="n">
        <f aca="false">G103*AP103</f>
        <v>0</v>
      </c>
      <c r="BJ103" s="90" t="n">
        <f aca="false">G103*H103</f>
        <v>0</v>
      </c>
      <c r="BK103" s="90"/>
      <c r="BL103" s="90" t="n">
        <v>767</v>
      </c>
      <c r="BW103" s="90" t="str">
        <f aca="false">I103</f>
        <v>21</v>
      </c>
      <c r="BX103" s="11" t="s">
        <v>3095</v>
      </c>
    </row>
    <row r="104" customFormat="false" ht="24.05" hidden="false" customHeight="true" outlineLevel="0" collapsed="false">
      <c r="A104" s="214" t="s">
        <v>483</v>
      </c>
      <c r="B104" s="214" t="s">
        <v>127</v>
      </c>
      <c r="C104" s="214" t="s">
        <v>3097</v>
      </c>
      <c r="D104" s="215" t="s">
        <v>3098</v>
      </c>
      <c r="E104" s="215"/>
      <c r="F104" s="214" t="s">
        <v>255</v>
      </c>
      <c r="G104" s="216" t="n">
        <f aca="false">'Stavební rozpočet'!G1181</f>
        <v>43.642</v>
      </c>
      <c r="H104" s="217" t="n">
        <f aca="false">'Stavební rozpočet'!H1181</f>
        <v>0</v>
      </c>
      <c r="I104" s="218" t="s">
        <v>203</v>
      </c>
      <c r="J104" s="217" t="n">
        <f aca="false">G104*AO104</f>
        <v>0</v>
      </c>
      <c r="K104" s="217" t="n">
        <f aca="false">G104*AP104</f>
        <v>0</v>
      </c>
      <c r="L104" s="217" t="n">
        <f aca="false">G104*H104</f>
        <v>0</v>
      </c>
      <c r="M104" s="217" t="n">
        <f aca="false">L104*(1+BW104/100)</f>
        <v>0</v>
      </c>
      <c r="N104" s="217" t="n">
        <f aca="false">'Stavební rozpočet'!N1181</f>
        <v>0.0071</v>
      </c>
      <c r="O104" s="217" t="n">
        <f aca="false">G104*N104</f>
        <v>0.3098582</v>
      </c>
      <c r="P104" s="218"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127</v>
      </c>
      <c r="AJ104" s="219" t="n">
        <f aca="false">IF(AN104=0,L104,0)</f>
        <v>0</v>
      </c>
      <c r="AK104" s="219" t="n">
        <f aca="false">IF(AN104=12,L104,0)</f>
        <v>0</v>
      </c>
      <c r="AL104" s="219" t="n">
        <f aca="false">IF(AN104=21,L104,0)</f>
        <v>0</v>
      </c>
      <c r="AN104" s="90" t="n">
        <v>21</v>
      </c>
      <c r="AO104" s="90" t="n">
        <f aca="false">H104*1</f>
        <v>0</v>
      </c>
      <c r="AP104" s="90" t="n">
        <f aca="false">H104*(1-1)</f>
        <v>0</v>
      </c>
      <c r="AQ104" s="220" t="s">
        <v>226</v>
      </c>
      <c r="AV104" s="90" t="n">
        <f aca="false">AW104+AX104</f>
        <v>0</v>
      </c>
      <c r="AW104" s="90" t="n">
        <f aca="false">G104*AO104</f>
        <v>0</v>
      </c>
      <c r="AX104" s="90" t="n">
        <f aca="false">G104*AP104</f>
        <v>0</v>
      </c>
      <c r="AY104" s="89" t="s">
        <v>690</v>
      </c>
      <c r="AZ104" s="89" t="s">
        <v>2963</v>
      </c>
      <c r="BA104" s="190" t="s">
        <v>2899</v>
      </c>
      <c r="BC104" s="90" t="n">
        <f aca="false">AW104+AX104</f>
        <v>0</v>
      </c>
      <c r="BD104" s="90" t="n">
        <f aca="false">H104/(100-BE104)*100</f>
        <v>0</v>
      </c>
      <c r="BE104" s="90" t="n">
        <v>0</v>
      </c>
      <c r="BF104" s="90" t="n">
        <f aca="false">O104</f>
        <v>0.3098582</v>
      </c>
      <c r="BH104" s="219" t="n">
        <f aca="false">G104*AO104</f>
        <v>0</v>
      </c>
      <c r="BI104" s="219" t="n">
        <f aca="false">G104*AP104</f>
        <v>0</v>
      </c>
      <c r="BJ104" s="219" t="n">
        <f aca="false">G104*H104</f>
        <v>0</v>
      </c>
      <c r="BK104" s="219"/>
      <c r="BL104" s="90" t="n">
        <v>767</v>
      </c>
      <c r="BW104" s="90" t="str">
        <f aca="false">I104</f>
        <v>21</v>
      </c>
      <c r="BX104" s="221" t="s">
        <v>3098</v>
      </c>
    </row>
    <row r="105" customFormat="false" ht="24.05" hidden="false" customHeight="true" outlineLevel="0" collapsed="false">
      <c r="A105" s="214" t="s">
        <v>486</v>
      </c>
      <c r="B105" s="214" t="s">
        <v>127</v>
      </c>
      <c r="C105" s="214" t="s">
        <v>2965</v>
      </c>
      <c r="D105" s="215" t="s">
        <v>3100</v>
      </c>
      <c r="E105" s="215"/>
      <c r="F105" s="214" t="s">
        <v>255</v>
      </c>
      <c r="G105" s="216" t="n">
        <f aca="false">'Stavební rozpočet'!G1182</f>
        <v>12.883</v>
      </c>
      <c r="H105" s="217" t="n">
        <f aca="false">'Stavební rozpočet'!H1182</f>
        <v>0</v>
      </c>
      <c r="I105" s="218" t="s">
        <v>203</v>
      </c>
      <c r="J105" s="217" t="n">
        <f aca="false">G105*AO105</f>
        <v>0</v>
      </c>
      <c r="K105" s="217" t="n">
        <f aca="false">G105*AP105</f>
        <v>0</v>
      </c>
      <c r="L105" s="217" t="n">
        <f aca="false">G105*H105</f>
        <v>0</v>
      </c>
      <c r="M105" s="217" t="n">
        <f aca="false">L105*(1+BW105/100)</f>
        <v>0</v>
      </c>
      <c r="N105" s="217" t="n">
        <f aca="false">'Stavební rozpočet'!N1182</f>
        <v>0.0071</v>
      </c>
      <c r="O105" s="217" t="n">
        <f aca="false">G105*N105</f>
        <v>0.0914693</v>
      </c>
      <c r="P105" s="218"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127</v>
      </c>
      <c r="AJ105" s="219" t="n">
        <f aca="false">IF(AN105=0,L105,0)</f>
        <v>0</v>
      </c>
      <c r="AK105" s="219" t="n">
        <f aca="false">IF(AN105=12,L105,0)</f>
        <v>0</v>
      </c>
      <c r="AL105" s="219" t="n">
        <f aca="false">IF(AN105=21,L105,0)</f>
        <v>0</v>
      </c>
      <c r="AN105" s="90" t="n">
        <v>21</v>
      </c>
      <c r="AO105" s="90" t="n">
        <f aca="false">H105*1</f>
        <v>0</v>
      </c>
      <c r="AP105" s="90" t="n">
        <f aca="false">H105*(1-1)</f>
        <v>0</v>
      </c>
      <c r="AQ105" s="220" t="s">
        <v>226</v>
      </c>
      <c r="AV105" s="90" t="n">
        <f aca="false">AW105+AX105</f>
        <v>0</v>
      </c>
      <c r="AW105" s="90" t="n">
        <f aca="false">G105*AO105</f>
        <v>0</v>
      </c>
      <c r="AX105" s="90" t="n">
        <f aca="false">G105*AP105</f>
        <v>0</v>
      </c>
      <c r="AY105" s="89" t="s">
        <v>690</v>
      </c>
      <c r="AZ105" s="89" t="s">
        <v>2963</v>
      </c>
      <c r="BA105" s="190" t="s">
        <v>2899</v>
      </c>
      <c r="BC105" s="90" t="n">
        <f aca="false">AW105+AX105</f>
        <v>0</v>
      </c>
      <c r="BD105" s="90" t="n">
        <f aca="false">H105/(100-BE105)*100</f>
        <v>0</v>
      </c>
      <c r="BE105" s="90" t="n">
        <v>0</v>
      </c>
      <c r="BF105" s="90" t="n">
        <f aca="false">O105</f>
        <v>0.0914693</v>
      </c>
      <c r="BH105" s="219" t="n">
        <f aca="false">G105*AO105</f>
        <v>0</v>
      </c>
      <c r="BI105" s="219" t="n">
        <f aca="false">G105*AP105</f>
        <v>0</v>
      </c>
      <c r="BJ105" s="219" t="n">
        <f aca="false">G105*H105</f>
        <v>0</v>
      </c>
      <c r="BK105" s="219"/>
      <c r="BL105" s="90" t="n">
        <v>767</v>
      </c>
      <c r="BW105" s="90" t="str">
        <f aca="false">I105</f>
        <v>21</v>
      </c>
      <c r="BX105" s="221" t="s">
        <v>3100</v>
      </c>
    </row>
    <row r="106" customFormat="false" ht="24.05" hidden="false" customHeight="true" outlineLevel="0" collapsed="false">
      <c r="A106" s="209" t="s">
        <v>489</v>
      </c>
      <c r="B106" s="209" t="s">
        <v>127</v>
      </c>
      <c r="C106" s="209" t="s">
        <v>2971</v>
      </c>
      <c r="D106" s="210" t="s">
        <v>3102</v>
      </c>
      <c r="E106" s="210"/>
      <c r="F106" s="209" t="s">
        <v>313</v>
      </c>
      <c r="G106" s="211" t="n">
        <f aca="false">'Stavební rozpočet'!G1183</f>
        <v>12</v>
      </c>
      <c r="H106" s="212" t="n">
        <f aca="false">'Stavební rozpočet'!H1183</f>
        <v>0</v>
      </c>
      <c r="I106" s="213" t="s">
        <v>203</v>
      </c>
      <c r="J106" s="212" t="n">
        <f aca="false">G106*AO106</f>
        <v>0</v>
      </c>
      <c r="K106" s="212" t="n">
        <f aca="false">G106*AP106</f>
        <v>0</v>
      </c>
      <c r="L106" s="212" t="n">
        <f aca="false">G106*H106</f>
        <v>0</v>
      </c>
      <c r="M106" s="212" t="n">
        <f aca="false">L106*(1+BW106/100)</f>
        <v>0</v>
      </c>
      <c r="N106" s="212" t="n">
        <f aca="false">'Stavební rozpočet'!N1183</f>
        <v>0</v>
      </c>
      <c r="O106" s="212" t="n">
        <f aca="false">G106*N106</f>
        <v>0</v>
      </c>
      <c r="P106" s="213" t="s">
        <v>204</v>
      </c>
      <c r="Z106" s="90" t="n">
        <f aca="false">IF(AQ106="5",BJ106,0)</f>
        <v>0</v>
      </c>
      <c r="AB106" s="90" t="n">
        <f aca="false">IF(AQ106="1",BH106,0)</f>
        <v>0</v>
      </c>
      <c r="AC106" s="90" t="n">
        <f aca="false">IF(AQ106="1",BI106,0)</f>
        <v>0</v>
      </c>
      <c r="AD106" s="90" t="n">
        <f aca="false">IF(AQ106="7",BH106,0)</f>
        <v>0</v>
      </c>
      <c r="AE106" s="90" t="n">
        <f aca="false">IF(AQ106="7",BI106,0)</f>
        <v>0</v>
      </c>
      <c r="AF106" s="90" t="n">
        <f aca="false">IF(AQ106="2",BH106,0)</f>
        <v>0</v>
      </c>
      <c r="AG106" s="90" t="n">
        <f aca="false">IF(AQ106="2",BI106,0)</f>
        <v>0</v>
      </c>
      <c r="AH106" s="90" t="n">
        <f aca="false">IF(AQ106="0",BJ106,0)</f>
        <v>0</v>
      </c>
      <c r="AI106" s="190" t="s">
        <v>127</v>
      </c>
      <c r="AJ106" s="90" t="n">
        <f aca="false">IF(AN106=0,L106,0)</f>
        <v>0</v>
      </c>
      <c r="AK106" s="90" t="n">
        <f aca="false">IF(AN106=12,L106,0)</f>
        <v>0</v>
      </c>
      <c r="AL106" s="90" t="n">
        <f aca="false">IF(AN106=21,L106,0)</f>
        <v>0</v>
      </c>
      <c r="AN106" s="90" t="n">
        <v>21</v>
      </c>
      <c r="AO106" s="90" t="n">
        <f aca="false">H106*0</f>
        <v>0</v>
      </c>
      <c r="AP106" s="90" t="n">
        <f aca="false">H106*(1-0)</f>
        <v>0</v>
      </c>
      <c r="AQ106" s="89" t="s">
        <v>226</v>
      </c>
      <c r="AV106" s="90" t="n">
        <f aca="false">AW106+AX106</f>
        <v>0</v>
      </c>
      <c r="AW106" s="90" t="n">
        <f aca="false">G106*AO106</f>
        <v>0</v>
      </c>
      <c r="AX106" s="90" t="n">
        <f aca="false">G106*AP106</f>
        <v>0</v>
      </c>
      <c r="AY106" s="89" t="s">
        <v>690</v>
      </c>
      <c r="AZ106" s="89" t="s">
        <v>2963</v>
      </c>
      <c r="BA106" s="190" t="s">
        <v>2899</v>
      </c>
      <c r="BC106" s="90" t="n">
        <f aca="false">AW106+AX106</f>
        <v>0</v>
      </c>
      <c r="BD106" s="90" t="n">
        <f aca="false">H106/(100-BE106)*100</f>
        <v>0</v>
      </c>
      <c r="BE106" s="90" t="n">
        <v>0</v>
      </c>
      <c r="BF106" s="90" t="n">
        <f aca="false">O106</f>
        <v>0</v>
      </c>
      <c r="BH106" s="90" t="n">
        <f aca="false">G106*AO106</f>
        <v>0</v>
      </c>
      <c r="BI106" s="90" t="n">
        <f aca="false">G106*AP106</f>
        <v>0</v>
      </c>
      <c r="BJ106" s="90" t="n">
        <f aca="false">G106*H106</f>
        <v>0</v>
      </c>
      <c r="BK106" s="90"/>
      <c r="BL106" s="90" t="n">
        <v>767</v>
      </c>
      <c r="BW106" s="90" t="str">
        <f aca="false">I106</f>
        <v>21</v>
      </c>
      <c r="BX106" s="11" t="s">
        <v>3102</v>
      </c>
    </row>
    <row r="107" customFormat="false" ht="24.05" hidden="false" customHeight="true" outlineLevel="0" collapsed="false">
      <c r="A107" s="214" t="s">
        <v>492</v>
      </c>
      <c r="B107" s="214" t="s">
        <v>127</v>
      </c>
      <c r="C107" s="214" t="s">
        <v>2974</v>
      </c>
      <c r="D107" s="215" t="s">
        <v>3104</v>
      </c>
      <c r="E107" s="215"/>
      <c r="F107" s="214" t="s">
        <v>1297</v>
      </c>
      <c r="G107" s="216" t="n">
        <f aca="false">'Stavební rozpočet'!G1184</f>
        <v>47.511</v>
      </c>
      <c r="H107" s="217" t="n">
        <f aca="false">'Stavební rozpočet'!H1184</f>
        <v>0</v>
      </c>
      <c r="I107" s="218" t="s">
        <v>203</v>
      </c>
      <c r="J107" s="217" t="n">
        <f aca="false">G107*AO107</f>
        <v>0</v>
      </c>
      <c r="K107" s="217" t="n">
        <f aca="false">G107*AP107</f>
        <v>0</v>
      </c>
      <c r="L107" s="217" t="n">
        <f aca="false">G107*H107</f>
        <v>0</v>
      </c>
      <c r="M107" s="217" t="n">
        <f aca="false">L107*(1+BW107/100)</f>
        <v>0</v>
      </c>
      <c r="N107" s="217" t="n">
        <f aca="false">'Stavební rozpočet'!N1184</f>
        <v>0.001</v>
      </c>
      <c r="O107" s="217" t="n">
        <f aca="false">G107*N107</f>
        <v>0.047511</v>
      </c>
      <c r="P107" s="218"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127</v>
      </c>
      <c r="AJ107" s="219" t="n">
        <f aca="false">IF(AN107=0,L107,0)</f>
        <v>0</v>
      </c>
      <c r="AK107" s="219" t="n">
        <f aca="false">IF(AN107=12,L107,0)</f>
        <v>0</v>
      </c>
      <c r="AL107" s="219" t="n">
        <f aca="false">IF(AN107=21,L107,0)</f>
        <v>0</v>
      </c>
      <c r="AN107" s="90" t="n">
        <v>21</v>
      </c>
      <c r="AO107" s="90" t="n">
        <f aca="false">H107*1</f>
        <v>0</v>
      </c>
      <c r="AP107" s="90" t="n">
        <f aca="false">H107*(1-1)</f>
        <v>0</v>
      </c>
      <c r="AQ107" s="220" t="s">
        <v>226</v>
      </c>
      <c r="AV107" s="90" t="n">
        <f aca="false">AW107+AX107</f>
        <v>0</v>
      </c>
      <c r="AW107" s="90" t="n">
        <f aca="false">G107*AO107</f>
        <v>0</v>
      </c>
      <c r="AX107" s="90" t="n">
        <f aca="false">G107*AP107</f>
        <v>0</v>
      </c>
      <c r="AY107" s="89" t="s">
        <v>690</v>
      </c>
      <c r="AZ107" s="89" t="s">
        <v>2963</v>
      </c>
      <c r="BA107" s="190" t="s">
        <v>2899</v>
      </c>
      <c r="BC107" s="90" t="n">
        <f aca="false">AW107+AX107</f>
        <v>0</v>
      </c>
      <c r="BD107" s="90" t="n">
        <f aca="false">H107/(100-BE107)*100</f>
        <v>0</v>
      </c>
      <c r="BE107" s="90" t="n">
        <v>0</v>
      </c>
      <c r="BF107" s="90" t="n">
        <f aca="false">O107</f>
        <v>0.047511</v>
      </c>
      <c r="BH107" s="219" t="n">
        <f aca="false">G107*AO107</f>
        <v>0</v>
      </c>
      <c r="BI107" s="219" t="n">
        <f aca="false">G107*AP107</f>
        <v>0</v>
      </c>
      <c r="BJ107" s="219" t="n">
        <f aca="false">G107*H107</f>
        <v>0</v>
      </c>
      <c r="BK107" s="219"/>
      <c r="BL107" s="90" t="n">
        <v>767</v>
      </c>
      <c r="BW107" s="90" t="str">
        <f aca="false">I107</f>
        <v>21</v>
      </c>
      <c r="BX107" s="221" t="s">
        <v>3104</v>
      </c>
    </row>
    <row r="108" customFormat="false" ht="24.05" hidden="false" customHeight="true" outlineLevel="0" collapsed="false">
      <c r="A108" s="209" t="s">
        <v>493</v>
      </c>
      <c r="B108" s="209" t="s">
        <v>127</v>
      </c>
      <c r="C108" s="209" t="s">
        <v>2971</v>
      </c>
      <c r="D108" s="210" t="s">
        <v>3106</v>
      </c>
      <c r="E108" s="210"/>
      <c r="F108" s="209" t="s">
        <v>313</v>
      </c>
      <c r="G108" s="211" t="n">
        <f aca="false">'Stavební rozpočet'!G1185</f>
        <v>50.4</v>
      </c>
      <c r="H108" s="212" t="n">
        <f aca="false">'Stavební rozpočet'!H1185</f>
        <v>0</v>
      </c>
      <c r="I108" s="213" t="s">
        <v>203</v>
      </c>
      <c r="J108" s="212" t="n">
        <f aca="false">G108*AO108</f>
        <v>0</v>
      </c>
      <c r="K108" s="212" t="n">
        <f aca="false">G108*AP108</f>
        <v>0</v>
      </c>
      <c r="L108" s="212" t="n">
        <f aca="false">G108*H108</f>
        <v>0</v>
      </c>
      <c r="M108" s="212" t="n">
        <f aca="false">L108*(1+BW108/100)</f>
        <v>0</v>
      </c>
      <c r="N108" s="212" t="n">
        <f aca="false">'Stavební rozpočet'!N1185</f>
        <v>0</v>
      </c>
      <c r="O108" s="212" t="n">
        <f aca="false">G108*N108</f>
        <v>0</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127</v>
      </c>
      <c r="AJ108" s="90" t="n">
        <f aca="false">IF(AN108=0,L108,0)</f>
        <v>0</v>
      </c>
      <c r="AK108" s="90" t="n">
        <f aca="false">IF(AN108=12,L108,0)</f>
        <v>0</v>
      </c>
      <c r="AL108" s="90" t="n">
        <f aca="false">IF(AN108=21,L108,0)</f>
        <v>0</v>
      </c>
      <c r="AN108" s="90" t="n">
        <v>21</v>
      </c>
      <c r="AO108" s="90" t="n">
        <f aca="false">H108*0</f>
        <v>0</v>
      </c>
      <c r="AP108" s="90" t="n">
        <f aca="false">H108*(1-0)</f>
        <v>0</v>
      </c>
      <c r="AQ108" s="89" t="s">
        <v>226</v>
      </c>
      <c r="AV108" s="90" t="n">
        <f aca="false">AW108+AX108</f>
        <v>0</v>
      </c>
      <c r="AW108" s="90" t="n">
        <f aca="false">G108*AO108</f>
        <v>0</v>
      </c>
      <c r="AX108" s="90" t="n">
        <f aca="false">G108*AP108</f>
        <v>0</v>
      </c>
      <c r="AY108" s="89" t="s">
        <v>690</v>
      </c>
      <c r="AZ108" s="89" t="s">
        <v>2963</v>
      </c>
      <c r="BA108" s="190" t="s">
        <v>2899</v>
      </c>
      <c r="BC108" s="90" t="n">
        <f aca="false">AW108+AX108</f>
        <v>0</v>
      </c>
      <c r="BD108" s="90" t="n">
        <f aca="false">H108/(100-BE108)*100</f>
        <v>0</v>
      </c>
      <c r="BE108" s="90" t="n">
        <v>0</v>
      </c>
      <c r="BF108" s="90" t="n">
        <f aca="false">O108</f>
        <v>0</v>
      </c>
      <c r="BH108" s="90" t="n">
        <f aca="false">G108*AO108</f>
        <v>0</v>
      </c>
      <c r="BI108" s="90" t="n">
        <f aca="false">G108*AP108</f>
        <v>0</v>
      </c>
      <c r="BJ108" s="90" t="n">
        <f aca="false">G108*H108</f>
        <v>0</v>
      </c>
      <c r="BK108" s="90"/>
      <c r="BL108" s="90" t="n">
        <v>767</v>
      </c>
      <c r="BW108" s="90" t="str">
        <f aca="false">I108</f>
        <v>21</v>
      </c>
      <c r="BX108" s="11" t="s">
        <v>3106</v>
      </c>
    </row>
    <row r="109" customFormat="false" ht="24.05" hidden="false" customHeight="true" outlineLevel="0" collapsed="false">
      <c r="A109" s="214" t="s">
        <v>496</v>
      </c>
      <c r="B109" s="214" t="s">
        <v>127</v>
      </c>
      <c r="C109" s="214" t="s">
        <v>2974</v>
      </c>
      <c r="D109" s="215" t="s">
        <v>3108</v>
      </c>
      <c r="E109" s="215"/>
      <c r="F109" s="214" t="s">
        <v>1297</v>
      </c>
      <c r="G109" s="216" t="n">
        <f aca="false">'Stavební rozpočet'!G1186</f>
        <v>199.547</v>
      </c>
      <c r="H109" s="217" t="n">
        <f aca="false">'Stavební rozpočet'!H1186</f>
        <v>0</v>
      </c>
      <c r="I109" s="218" t="s">
        <v>203</v>
      </c>
      <c r="J109" s="217" t="n">
        <f aca="false">G109*AO109</f>
        <v>0</v>
      </c>
      <c r="K109" s="217" t="n">
        <f aca="false">G109*AP109</f>
        <v>0</v>
      </c>
      <c r="L109" s="217" t="n">
        <f aca="false">G109*H109</f>
        <v>0</v>
      </c>
      <c r="M109" s="217" t="n">
        <f aca="false">L109*(1+BW109/100)</f>
        <v>0</v>
      </c>
      <c r="N109" s="217" t="n">
        <f aca="false">'Stavební rozpočet'!N1186</f>
        <v>0.001</v>
      </c>
      <c r="O109" s="217" t="n">
        <f aca="false">G109*N109</f>
        <v>0.199547</v>
      </c>
      <c r="P109" s="218" t="s">
        <v>204</v>
      </c>
      <c r="Z109" s="90" t="n">
        <f aca="false">IF(AQ109="5",BJ109,0)</f>
        <v>0</v>
      </c>
      <c r="AB109" s="90" t="n">
        <f aca="false">IF(AQ109="1",BH109,0)</f>
        <v>0</v>
      </c>
      <c r="AC109" s="90" t="n">
        <f aca="false">IF(AQ109="1",BI109,0)</f>
        <v>0</v>
      </c>
      <c r="AD109" s="90" t="n">
        <f aca="false">IF(AQ109="7",BH109,0)</f>
        <v>0</v>
      </c>
      <c r="AE109" s="90" t="n">
        <f aca="false">IF(AQ109="7",BI109,0)</f>
        <v>0</v>
      </c>
      <c r="AF109" s="90" t="n">
        <f aca="false">IF(AQ109="2",BH109,0)</f>
        <v>0</v>
      </c>
      <c r="AG109" s="90" t="n">
        <f aca="false">IF(AQ109="2",BI109,0)</f>
        <v>0</v>
      </c>
      <c r="AH109" s="90" t="n">
        <f aca="false">IF(AQ109="0",BJ109,0)</f>
        <v>0</v>
      </c>
      <c r="AI109" s="190" t="s">
        <v>127</v>
      </c>
      <c r="AJ109" s="219" t="n">
        <f aca="false">IF(AN109=0,L109,0)</f>
        <v>0</v>
      </c>
      <c r="AK109" s="219" t="n">
        <f aca="false">IF(AN109=12,L109,0)</f>
        <v>0</v>
      </c>
      <c r="AL109" s="219" t="n">
        <f aca="false">IF(AN109=21,L109,0)</f>
        <v>0</v>
      </c>
      <c r="AN109" s="90" t="n">
        <v>21</v>
      </c>
      <c r="AO109" s="90" t="n">
        <f aca="false">H109*1</f>
        <v>0</v>
      </c>
      <c r="AP109" s="90" t="n">
        <f aca="false">H109*(1-1)</f>
        <v>0</v>
      </c>
      <c r="AQ109" s="220" t="s">
        <v>226</v>
      </c>
      <c r="AV109" s="90" t="n">
        <f aca="false">AW109+AX109</f>
        <v>0</v>
      </c>
      <c r="AW109" s="90" t="n">
        <f aca="false">G109*AO109</f>
        <v>0</v>
      </c>
      <c r="AX109" s="90" t="n">
        <f aca="false">G109*AP109</f>
        <v>0</v>
      </c>
      <c r="AY109" s="89" t="s">
        <v>690</v>
      </c>
      <c r="AZ109" s="89" t="s">
        <v>2963</v>
      </c>
      <c r="BA109" s="190" t="s">
        <v>2899</v>
      </c>
      <c r="BC109" s="90" t="n">
        <f aca="false">AW109+AX109</f>
        <v>0</v>
      </c>
      <c r="BD109" s="90" t="n">
        <f aca="false">H109/(100-BE109)*100</f>
        <v>0</v>
      </c>
      <c r="BE109" s="90" t="n">
        <v>0</v>
      </c>
      <c r="BF109" s="90" t="n">
        <f aca="false">O109</f>
        <v>0.199547</v>
      </c>
      <c r="BH109" s="219" t="n">
        <f aca="false">G109*AO109</f>
        <v>0</v>
      </c>
      <c r="BI109" s="219" t="n">
        <f aca="false">G109*AP109</f>
        <v>0</v>
      </c>
      <c r="BJ109" s="219" t="n">
        <f aca="false">G109*H109</f>
        <v>0</v>
      </c>
      <c r="BK109" s="219"/>
      <c r="BL109" s="90" t="n">
        <v>767</v>
      </c>
      <c r="BW109" s="90" t="str">
        <f aca="false">I109</f>
        <v>21</v>
      </c>
      <c r="BX109" s="221" t="s">
        <v>3108</v>
      </c>
    </row>
    <row r="110" customFormat="false" ht="15" hidden="false" customHeight="true" outlineLevel="0" collapsed="false">
      <c r="A110" s="209" t="s">
        <v>499</v>
      </c>
      <c r="B110" s="209" t="s">
        <v>127</v>
      </c>
      <c r="C110" s="209" t="s">
        <v>2961</v>
      </c>
      <c r="D110" s="210" t="s">
        <v>3110</v>
      </c>
      <c r="E110" s="210"/>
      <c r="F110" s="209" t="s">
        <v>313</v>
      </c>
      <c r="G110" s="211" t="n">
        <f aca="false">'Stavební rozpočet'!G1187</f>
        <v>121.5</v>
      </c>
      <c r="H110" s="212" t="n">
        <f aca="false">'Stavební rozpočet'!H1187</f>
        <v>0</v>
      </c>
      <c r="I110" s="213" t="s">
        <v>203</v>
      </c>
      <c r="J110" s="212" t="n">
        <f aca="false">G110*AO110</f>
        <v>0</v>
      </c>
      <c r="K110" s="212" t="n">
        <f aca="false">G110*AP110</f>
        <v>0</v>
      </c>
      <c r="L110" s="212" t="n">
        <f aca="false">G110*H110</f>
        <v>0</v>
      </c>
      <c r="M110" s="212" t="n">
        <f aca="false">L110*(1+BW110/100)</f>
        <v>0</v>
      </c>
      <c r="N110" s="212" t="n">
        <f aca="false">'Stavební rozpočet'!N1187</f>
        <v>0</v>
      </c>
      <c r="O110" s="212" t="n">
        <f aca="false">G110*N110</f>
        <v>0</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127</v>
      </c>
      <c r="AJ110" s="90" t="n">
        <f aca="false">IF(AN110=0,L110,0)</f>
        <v>0</v>
      </c>
      <c r="AK110" s="90" t="n">
        <f aca="false">IF(AN110=12,L110,0)</f>
        <v>0</v>
      </c>
      <c r="AL110" s="90" t="n">
        <f aca="false">IF(AN110=21,L110,0)</f>
        <v>0</v>
      </c>
      <c r="AN110" s="90" t="n">
        <v>21</v>
      </c>
      <c r="AO110" s="90" t="n">
        <f aca="false">H110*0</f>
        <v>0</v>
      </c>
      <c r="AP110" s="90" t="n">
        <f aca="false">H110*(1-0)</f>
        <v>0</v>
      </c>
      <c r="AQ110" s="89" t="s">
        <v>226</v>
      </c>
      <c r="AV110" s="90" t="n">
        <f aca="false">AW110+AX110</f>
        <v>0</v>
      </c>
      <c r="AW110" s="90" t="n">
        <f aca="false">G110*AO110</f>
        <v>0</v>
      </c>
      <c r="AX110" s="90" t="n">
        <f aca="false">G110*AP110</f>
        <v>0</v>
      </c>
      <c r="AY110" s="89" t="s">
        <v>690</v>
      </c>
      <c r="AZ110" s="89" t="s">
        <v>2963</v>
      </c>
      <c r="BA110" s="190" t="s">
        <v>2899</v>
      </c>
      <c r="BC110" s="90" t="n">
        <f aca="false">AW110+AX110</f>
        <v>0</v>
      </c>
      <c r="BD110" s="90" t="n">
        <f aca="false">H110/(100-BE110)*100</f>
        <v>0</v>
      </c>
      <c r="BE110" s="90" t="n">
        <v>0</v>
      </c>
      <c r="BF110" s="90" t="n">
        <f aca="false">O110</f>
        <v>0</v>
      </c>
      <c r="BH110" s="90" t="n">
        <f aca="false">G110*AO110</f>
        <v>0</v>
      </c>
      <c r="BI110" s="90" t="n">
        <f aca="false">G110*AP110</f>
        <v>0</v>
      </c>
      <c r="BJ110" s="90" t="n">
        <f aca="false">G110*H110</f>
        <v>0</v>
      </c>
      <c r="BK110" s="90"/>
      <c r="BL110" s="90" t="n">
        <v>767</v>
      </c>
      <c r="BW110" s="90" t="str">
        <f aca="false">I110</f>
        <v>21</v>
      </c>
      <c r="BX110" s="11" t="s">
        <v>3110</v>
      </c>
    </row>
    <row r="111" customFormat="false" ht="24.05" hidden="false" customHeight="true" outlineLevel="0" collapsed="false">
      <c r="A111" s="214" t="s">
        <v>502</v>
      </c>
      <c r="B111" s="214" t="s">
        <v>127</v>
      </c>
      <c r="C111" s="214" t="s">
        <v>2965</v>
      </c>
      <c r="D111" s="215" t="s">
        <v>3112</v>
      </c>
      <c r="E111" s="215"/>
      <c r="F111" s="214" t="s">
        <v>255</v>
      </c>
      <c r="G111" s="216" t="n">
        <f aca="false">'Stavební rozpočet'!G1188</f>
        <v>224.568</v>
      </c>
      <c r="H111" s="217" t="n">
        <f aca="false">'Stavební rozpočet'!H1188</f>
        <v>0</v>
      </c>
      <c r="I111" s="218" t="s">
        <v>203</v>
      </c>
      <c r="J111" s="217" t="n">
        <f aca="false">G111*AO111</f>
        <v>0</v>
      </c>
      <c r="K111" s="217" t="n">
        <f aca="false">G111*AP111</f>
        <v>0</v>
      </c>
      <c r="L111" s="217" t="n">
        <f aca="false">G111*H111</f>
        <v>0</v>
      </c>
      <c r="M111" s="217" t="n">
        <f aca="false">L111*(1+BW111/100)</f>
        <v>0</v>
      </c>
      <c r="N111" s="217" t="n">
        <f aca="false">'Stavební rozpočet'!N1188</f>
        <v>0.0071</v>
      </c>
      <c r="O111" s="217" t="n">
        <f aca="false">G111*N111</f>
        <v>1.5944328</v>
      </c>
      <c r="P111" s="218"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127</v>
      </c>
      <c r="AJ111" s="219" t="n">
        <f aca="false">IF(AN111=0,L111,0)</f>
        <v>0</v>
      </c>
      <c r="AK111" s="219" t="n">
        <f aca="false">IF(AN111=12,L111,0)</f>
        <v>0</v>
      </c>
      <c r="AL111" s="219" t="n">
        <f aca="false">IF(AN111=21,L111,0)</f>
        <v>0</v>
      </c>
      <c r="AN111" s="90" t="n">
        <v>21</v>
      </c>
      <c r="AO111" s="90" t="n">
        <f aca="false">H111*1</f>
        <v>0</v>
      </c>
      <c r="AP111" s="90" t="n">
        <f aca="false">H111*(1-1)</f>
        <v>0</v>
      </c>
      <c r="AQ111" s="220" t="s">
        <v>226</v>
      </c>
      <c r="AV111" s="90" t="n">
        <f aca="false">AW111+AX111</f>
        <v>0</v>
      </c>
      <c r="AW111" s="90" t="n">
        <f aca="false">G111*AO111</f>
        <v>0</v>
      </c>
      <c r="AX111" s="90" t="n">
        <f aca="false">G111*AP111</f>
        <v>0</v>
      </c>
      <c r="AY111" s="89" t="s">
        <v>690</v>
      </c>
      <c r="AZ111" s="89" t="s">
        <v>2963</v>
      </c>
      <c r="BA111" s="190" t="s">
        <v>2899</v>
      </c>
      <c r="BC111" s="90" t="n">
        <f aca="false">AW111+AX111</f>
        <v>0</v>
      </c>
      <c r="BD111" s="90" t="n">
        <f aca="false">H111/(100-BE111)*100</f>
        <v>0</v>
      </c>
      <c r="BE111" s="90" t="n">
        <v>0</v>
      </c>
      <c r="BF111" s="90" t="n">
        <f aca="false">O111</f>
        <v>1.5944328</v>
      </c>
      <c r="BH111" s="219" t="n">
        <f aca="false">G111*AO111</f>
        <v>0</v>
      </c>
      <c r="BI111" s="219" t="n">
        <f aca="false">G111*AP111</f>
        <v>0</v>
      </c>
      <c r="BJ111" s="219" t="n">
        <f aca="false">G111*H111</f>
        <v>0</v>
      </c>
      <c r="BK111" s="219"/>
      <c r="BL111" s="90" t="n">
        <v>767</v>
      </c>
      <c r="BW111" s="90" t="str">
        <f aca="false">I111</f>
        <v>21</v>
      </c>
      <c r="BX111" s="221" t="s">
        <v>3112</v>
      </c>
    </row>
    <row r="112" customFormat="false" ht="24.05" hidden="false" customHeight="true" outlineLevel="0" collapsed="false">
      <c r="A112" s="209" t="s">
        <v>507</v>
      </c>
      <c r="B112" s="209" t="s">
        <v>127</v>
      </c>
      <c r="C112" s="209" t="s">
        <v>2971</v>
      </c>
      <c r="D112" s="210" t="s">
        <v>3114</v>
      </c>
      <c r="E112" s="210"/>
      <c r="F112" s="209" t="s">
        <v>313</v>
      </c>
      <c r="G112" s="211" t="n">
        <f aca="false">'Stavební rozpočet'!G1189</f>
        <v>150</v>
      </c>
      <c r="H112" s="212" t="n">
        <f aca="false">'Stavební rozpočet'!H1189</f>
        <v>0</v>
      </c>
      <c r="I112" s="213" t="s">
        <v>203</v>
      </c>
      <c r="J112" s="212" t="n">
        <f aca="false">G112*AO112</f>
        <v>0</v>
      </c>
      <c r="K112" s="212" t="n">
        <f aca="false">G112*AP112</f>
        <v>0</v>
      </c>
      <c r="L112" s="212" t="n">
        <f aca="false">G112*H112</f>
        <v>0</v>
      </c>
      <c r="M112" s="212" t="n">
        <f aca="false">L112*(1+BW112/100)</f>
        <v>0</v>
      </c>
      <c r="N112" s="212" t="n">
        <f aca="false">'Stavební rozpočet'!N1189</f>
        <v>0</v>
      </c>
      <c r="O112" s="212" t="n">
        <f aca="false">G112*N112</f>
        <v>0</v>
      </c>
      <c r="P112" s="213" t="s">
        <v>204</v>
      </c>
      <c r="Z112" s="90" t="n">
        <f aca="false">IF(AQ112="5",BJ112,0)</f>
        <v>0</v>
      </c>
      <c r="AB112" s="90" t="n">
        <f aca="false">IF(AQ112="1",BH112,0)</f>
        <v>0</v>
      </c>
      <c r="AC112" s="90" t="n">
        <f aca="false">IF(AQ112="1",BI112,0)</f>
        <v>0</v>
      </c>
      <c r="AD112" s="90" t="n">
        <f aca="false">IF(AQ112="7",BH112,0)</f>
        <v>0</v>
      </c>
      <c r="AE112" s="90" t="n">
        <f aca="false">IF(AQ112="7",BI112,0)</f>
        <v>0</v>
      </c>
      <c r="AF112" s="90" t="n">
        <f aca="false">IF(AQ112="2",BH112,0)</f>
        <v>0</v>
      </c>
      <c r="AG112" s="90" t="n">
        <f aca="false">IF(AQ112="2",BI112,0)</f>
        <v>0</v>
      </c>
      <c r="AH112" s="90" t="n">
        <f aca="false">IF(AQ112="0",BJ112,0)</f>
        <v>0</v>
      </c>
      <c r="AI112" s="190" t="s">
        <v>127</v>
      </c>
      <c r="AJ112" s="90" t="n">
        <f aca="false">IF(AN112=0,L112,0)</f>
        <v>0</v>
      </c>
      <c r="AK112" s="90" t="n">
        <f aca="false">IF(AN112=12,L112,0)</f>
        <v>0</v>
      </c>
      <c r="AL112" s="90" t="n">
        <f aca="false">IF(AN112=21,L112,0)</f>
        <v>0</v>
      </c>
      <c r="AN112" s="90" t="n">
        <v>21</v>
      </c>
      <c r="AO112" s="90" t="n">
        <f aca="false">H112*0</f>
        <v>0</v>
      </c>
      <c r="AP112" s="90" t="n">
        <f aca="false">H112*(1-0)</f>
        <v>0</v>
      </c>
      <c r="AQ112" s="89" t="s">
        <v>226</v>
      </c>
      <c r="AV112" s="90" t="n">
        <f aca="false">AW112+AX112</f>
        <v>0</v>
      </c>
      <c r="AW112" s="90" t="n">
        <f aca="false">G112*AO112</f>
        <v>0</v>
      </c>
      <c r="AX112" s="90" t="n">
        <f aca="false">G112*AP112</f>
        <v>0</v>
      </c>
      <c r="AY112" s="89" t="s">
        <v>690</v>
      </c>
      <c r="AZ112" s="89" t="s">
        <v>2963</v>
      </c>
      <c r="BA112" s="190" t="s">
        <v>2899</v>
      </c>
      <c r="BC112" s="90" t="n">
        <f aca="false">AW112+AX112</f>
        <v>0</v>
      </c>
      <c r="BD112" s="90" t="n">
        <f aca="false">H112/(100-BE112)*100</f>
        <v>0</v>
      </c>
      <c r="BE112" s="90" t="n">
        <v>0</v>
      </c>
      <c r="BF112" s="90" t="n">
        <f aca="false">O112</f>
        <v>0</v>
      </c>
      <c r="BH112" s="90" t="n">
        <f aca="false">G112*AO112</f>
        <v>0</v>
      </c>
      <c r="BI112" s="90" t="n">
        <f aca="false">G112*AP112</f>
        <v>0</v>
      </c>
      <c r="BJ112" s="90" t="n">
        <f aca="false">G112*H112</f>
        <v>0</v>
      </c>
      <c r="BK112" s="90"/>
      <c r="BL112" s="90" t="n">
        <v>767</v>
      </c>
      <c r="BW112" s="90" t="str">
        <f aca="false">I112</f>
        <v>21</v>
      </c>
      <c r="BX112" s="11" t="s">
        <v>3114</v>
      </c>
    </row>
    <row r="113" customFormat="false" ht="24.05" hidden="false" customHeight="true" outlineLevel="0" collapsed="false">
      <c r="A113" s="214" t="s">
        <v>511</v>
      </c>
      <c r="B113" s="214" t="s">
        <v>127</v>
      </c>
      <c r="C113" s="214" t="s">
        <v>2974</v>
      </c>
      <c r="D113" s="215" t="s">
        <v>3116</v>
      </c>
      <c r="E113" s="215"/>
      <c r="F113" s="214" t="s">
        <v>1297</v>
      </c>
      <c r="G113" s="216" t="n">
        <f aca="false">'Stavební rozpočet'!G1190</f>
        <v>546.381</v>
      </c>
      <c r="H113" s="217" t="n">
        <f aca="false">'Stavební rozpočet'!H1190</f>
        <v>0</v>
      </c>
      <c r="I113" s="218" t="s">
        <v>203</v>
      </c>
      <c r="J113" s="217" t="n">
        <f aca="false">G113*AO113</f>
        <v>0</v>
      </c>
      <c r="K113" s="217" t="n">
        <f aca="false">G113*AP113</f>
        <v>0</v>
      </c>
      <c r="L113" s="217" t="n">
        <f aca="false">G113*H113</f>
        <v>0</v>
      </c>
      <c r="M113" s="217" t="n">
        <f aca="false">L113*(1+BW113/100)</f>
        <v>0</v>
      </c>
      <c r="N113" s="217" t="n">
        <f aca="false">'Stavební rozpočet'!N1190</f>
        <v>0.001</v>
      </c>
      <c r="O113" s="217" t="n">
        <f aca="false">G113*N113</f>
        <v>0.546381</v>
      </c>
      <c r="P113" s="218" t="s">
        <v>204</v>
      </c>
      <c r="Z113" s="90" t="n">
        <f aca="false">IF(AQ113="5",BJ113,0)</f>
        <v>0</v>
      </c>
      <c r="AB113" s="90" t="n">
        <f aca="false">IF(AQ113="1",BH113,0)</f>
        <v>0</v>
      </c>
      <c r="AC113" s="90" t="n">
        <f aca="false">IF(AQ113="1",BI113,0)</f>
        <v>0</v>
      </c>
      <c r="AD113" s="90" t="n">
        <f aca="false">IF(AQ113="7",BH113,0)</f>
        <v>0</v>
      </c>
      <c r="AE113" s="90" t="n">
        <f aca="false">IF(AQ113="7",BI113,0)</f>
        <v>0</v>
      </c>
      <c r="AF113" s="90" t="n">
        <f aca="false">IF(AQ113="2",BH113,0)</f>
        <v>0</v>
      </c>
      <c r="AG113" s="90" t="n">
        <f aca="false">IF(AQ113="2",BI113,0)</f>
        <v>0</v>
      </c>
      <c r="AH113" s="90" t="n">
        <f aca="false">IF(AQ113="0",BJ113,0)</f>
        <v>0</v>
      </c>
      <c r="AI113" s="190" t="s">
        <v>127</v>
      </c>
      <c r="AJ113" s="219" t="n">
        <f aca="false">IF(AN113=0,L113,0)</f>
        <v>0</v>
      </c>
      <c r="AK113" s="219" t="n">
        <f aca="false">IF(AN113=12,L113,0)</f>
        <v>0</v>
      </c>
      <c r="AL113" s="219" t="n">
        <f aca="false">IF(AN113=21,L113,0)</f>
        <v>0</v>
      </c>
      <c r="AN113" s="90" t="n">
        <v>21</v>
      </c>
      <c r="AO113" s="90" t="n">
        <f aca="false">H113*1</f>
        <v>0</v>
      </c>
      <c r="AP113" s="90" t="n">
        <f aca="false">H113*(1-1)</f>
        <v>0</v>
      </c>
      <c r="AQ113" s="220" t="s">
        <v>226</v>
      </c>
      <c r="AV113" s="90" t="n">
        <f aca="false">AW113+AX113</f>
        <v>0</v>
      </c>
      <c r="AW113" s="90" t="n">
        <f aca="false">G113*AO113</f>
        <v>0</v>
      </c>
      <c r="AX113" s="90" t="n">
        <f aca="false">G113*AP113</f>
        <v>0</v>
      </c>
      <c r="AY113" s="89" t="s">
        <v>690</v>
      </c>
      <c r="AZ113" s="89" t="s">
        <v>2963</v>
      </c>
      <c r="BA113" s="190" t="s">
        <v>2899</v>
      </c>
      <c r="BC113" s="90" t="n">
        <f aca="false">AW113+AX113</f>
        <v>0</v>
      </c>
      <c r="BD113" s="90" t="n">
        <f aca="false">H113/(100-BE113)*100</f>
        <v>0</v>
      </c>
      <c r="BE113" s="90" t="n">
        <v>0</v>
      </c>
      <c r="BF113" s="90" t="n">
        <f aca="false">O113</f>
        <v>0.546381</v>
      </c>
      <c r="BH113" s="219" t="n">
        <f aca="false">G113*AO113</f>
        <v>0</v>
      </c>
      <c r="BI113" s="219" t="n">
        <f aca="false">G113*AP113</f>
        <v>0</v>
      </c>
      <c r="BJ113" s="219" t="n">
        <f aca="false">G113*H113</f>
        <v>0</v>
      </c>
      <c r="BK113" s="219"/>
      <c r="BL113" s="90" t="n">
        <v>767</v>
      </c>
      <c r="BW113" s="90" t="str">
        <f aca="false">I113</f>
        <v>21</v>
      </c>
      <c r="BX113" s="221" t="s">
        <v>3116</v>
      </c>
    </row>
    <row r="114" customFormat="false" ht="24.05" hidden="false" customHeight="true" outlineLevel="0" collapsed="false">
      <c r="A114" s="209" t="s">
        <v>514</v>
      </c>
      <c r="B114" s="209" t="s">
        <v>127</v>
      </c>
      <c r="C114" s="209" t="s">
        <v>2971</v>
      </c>
      <c r="D114" s="210" t="s">
        <v>3118</v>
      </c>
      <c r="E114" s="210"/>
      <c r="F114" s="209" t="s">
        <v>313</v>
      </c>
      <c r="G114" s="211" t="n">
        <f aca="false">'Stavební rozpočet'!G1191</f>
        <v>14.4</v>
      </c>
      <c r="H114" s="212" t="n">
        <f aca="false">'Stavební rozpočet'!H1191</f>
        <v>0</v>
      </c>
      <c r="I114" s="213" t="s">
        <v>203</v>
      </c>
      <c r="J114" s="212" t="n">
        <f aca="false">G114*AO114</f>
        <v>0</v>
      </c>
      <c r="K114" s="212" t="n">
        <f aca="false">G114*AP114</f>
        <v>0</v>
      </c>
      <c r="L114" s="212" t="n">
        <f aca="false">G114*H114</f>
        <v>0</v>
      </c>
      <c r="M114" s="212" t="n">
        <f aca="false">L114*(1+BW114/100)</f>
        <v>0</v>
      </c>
      <c r="N114" s="212" t="n">
        <f aca="false">'Stavební rozpočet'!N1191</f>
        <v>0</v>
      </c>
      <c r="O114" s="212" t="n">
        <f aca="false">G114*N114</f>
        <v>0</v>
      </c>
      <c r="P114" s="213" t="s">
        <v>204</v>
      </c>
      <c r="Z114" s="90" t="n">
        <f aca="false">IF(AQ114="5",BJ114,0)</f>
        <v>0</v>
      </c>
      <c r="AB114" s="90" t="n">
        <f aca="false">IF(AQ114="1",BH114,0)</f>
        <v>0</v>
      </c>
      <c r="AC114" s="90" t="n">
        <f aca="false">IF(AQ114="1",BI114,0)</f>
        <v>0</v>
      </c>
      <c r="AD114" s="90" t="n">
        <f aca="false">IF(AQ114="7",BH114,0)</f>
        <v>0</v>
      </c>
      <c r="AE114" s="90" t="n">
        <f aca="false">IF(AQ114="7",BI114,0)</f>
        <v>0</v>
      </c>
      <c r="AF114" s="90" t="n">
        <f aca="false">IF(AQ114="2",BH114,0)</f>
        <v>0</v>
      </c>
      <c r="AG114" s="90" t="n">
        <f aca="false">IF(AQ114="2",BI114,0)</f>
        <v>0</v>
      </c>
      <c r="AH114" s="90" t="n">
        <f aca="false">IF(AQ114="0",BJ114,0)</f>
        <v>0</v>
      </c>
      <c r="AI114" s="190" t="s">
        <v>127</v>
      </c>
      <c r="AJ114" s="90" t="n">
        <f aca="false">IF(AN114=0,L114,0)</f>
        <v>0</v>
      </c>
      <c r="AK114" s="90" t="n">
        <f aca="false">IF(AN114=12,L114,0)</f>
        <v>0</v>
      </c>
      <c r="AL114" s="90" t="n">
        <f aca="false">IF(AN114=21,L114,0)</f>
        <v>0</v>
      </c>
      <c r="AN114" s="90" t="n">
        <v>21</v>
      </c>
      <c r="AO114" s="90" t="n">
        <f aca="false">H114*0</f>
        <v>0</v>
      </c>
      <c r="AP114" s="90" t="n">
        <f aca="false">H114*(1-0)</f>
        <v>0</v>
      </c>
      <c r="AQ114" s="89" t="s">
        <v>226</v>
      </c>
      <c r="AV114" s="90" t="n">
        <f aca="false">AW114+AX114</f>
        <v>0</v>
      </c>
      <c r="AW114" s="90" t="n">
        <f aca="false">G114*AO114</f>
        <v>0</v>
      </c>
      <c r="AX114" s="90" t="n">
        <f aca="false">G114*AP114</f>
        <v>0</v>
      </c>
      <c r="AY114" s="89" t="s">
        <v>690</v>
      </c>
      <c r="AZ114" s="89" t="s">
        <v>2963</v>
      </c>
      <c r="BA114" s="190" t="s">
        <v>2899</v>
      </c>
      <c r="BC114" s="90" t="n">
        <f aca="false">AW114+AX114</f>
        <v>0</v>
      </c>
      <c r="BD114" s="90" t="n">
        <f aca="false">H114/(100-BE114)*100</f>
        <v>0</v>
      </c>
      <c r="BE114" s="90" t="n">
        <v>0</v>
      </c>
      <c r="BF114" s="90" t="n">
        <f aca="false">O114</f>
        <v>0</v>
      </c>
      <c r="BH114" s="90" t="n">
        <f aca="false">G114*AO114</f>
        <v>0</v>
      </c>
      <c r="BI114" s="90" t="n">
        <f aca="false">G114*AP114</f>
        <v>0</v>
      </c>
      <c r="BJ114" s="90" t="n">
        <f aca="false">G114*H114</f>
        <v>0</v>
      </c>
      <c r="BK114" s="90"/>
      <c r="BL114" s="90" t="n">
        <v>767</v>
      </c>
      <c r="BW114" s="90" t="str">
        <f aca="false">I114</f>
        <v>21</v>
      </c>
      <c r="BX114" s="11" t="s">
        <v>3118</v>
      </c>
    </row>
    <row r="115" customFormat="false" ht="24.05" hidden="false" customHeight="true" outlineLevel="0" collapsed="false">
      <c r="A115" s="214" t="s">
        <v>517</v>
      </c>
      <c r="B115" s="214" t="s">
        <v>127</v>
      </c>
      <c r="C115" s="214" t="s">
        <v>2974</v>
      </c>
      <c r="D115" s="215" t="s">
        <v>3120</v>
      </c>
      <c r="E115" s="215"/>
      <c r="F115" s="214" t="s">
        <v>1297</v>
      </c>
      <c r="G115" s="216" t="n">
        <f aca="false">'Stavební rozpočet'!G1192</f>
        <v>57.013</v>
      </c>
      <c r="H115" s="217" t="n">
        <f aca="false">'Stavební rozpočet'!H1192</f>
        <v>0</v>
      </c>
      <c r="I115" s="218" t="s">
        <v>203</v>
      </c>
      <c r="J115" s="217" t="n">
        <f aca="false">G115*AO115</f>
        <v>0</v>
      </c>
      <c r="K115" s="217" t="n">
        <f aca="false">G115*AP115</f>
        <v>0</v>
      </c>
      <c r="L115" s="217" t="n">
        <f aca="false">G115*H115</f>
        <v>0</v>
      </c>
      <c r="M115" s="217" t="n">
        <f aca="false">L115*(1+BW115/100)</f>
        <v>0</v>
      </c>
      <c r="N115" s="217" t="n">
        <f aca="false">'Stavební rozpočet'!N1192</f>
        <v>0.001</v>
      </c>
      <c r="O115" s="217" t="n">
        <f aca="false">G115*N115</f>
        <v>0.057013</v>
      </c>
      <c r="P115" s="218" t="s">
        <v>204</v>
      </c>
      <c r="Z115" s="90" t="n">
        <f aca="false">IF(AQ115="5",BJ115,0)</f>
        <v>0</v>
      </c>
      <c r="AB115" s="90" t="n">
        <f aca="false">IF(AQ115="1",BH115,0)</f>
        <v>0</v>
      </c>
      <c r="AC115" s="90" t="n">
        <f aca="false">IF(AQ115="1",BI115,0)</f>
        <v>0</v>
      </c>
      <c r="AD115" s="90" t="n">
        <f aca="false">IF(AQ115="7",BH115,0)</f>
        <v>0</v>
      </c>
      <c r="AE115" s="90" t="n">
        <f aca="false">IF(AQ115="7",BI115,0)</f>
        <v>0</v>
      </c>
      <c r="AF115" s="90" t="n">
        <f aca="false">IF(AQ115="2",BH115,0)</f>
        <v>0</v>
      </c>
      <c r="AG115" s="90" t="n">
        <f aca="false">IF(AQ115="2",BI115,0)</f>
        <v>0</v>
      </c>
      <c r="AH115" s="90" t="n">
        <f aca="false">IF(AQ115="0",BJ115,0)</f>
        <v>0</v>
      </c>
      <c r="AI115" s="190" t="s">
        <v>127</v>
      </c>
      <c r="AJ115" s="219" t="n">
        <f aca="false">IF(AN115=0,L115,0)</f>
        <v>0</v>
      </c>
      <c r="AK115" s="219" t="n">
        <f aca="false">IF(AN115=12,L115,0)</f>
        <v>0</v>
      </c>
      <c r="AL115" s="219" t="n">
        <f aca="false">IF(AN115=21,L115,0)</f>
        <v>0</v>
      </c>
      <c r="AN115" s="90" t="n">
        <v>21</v>
      </c>
      <c r="AO115" s="90" t="n">
        <f aca="false">H115*1</f>
        <v>0</v>
      </c>
      <c r="AP115" s="90" t="n">
        <f aca="false">H115*(1-1)</f>
        <v>0</v>
      </c>
      <c r="AQ115" s="220" t="s">
        <v>226</v>
      </c>
      <c r="AV115" s="90" t="n">
        <f aca="false">AW115+AX115</f>
        <v>0</v>
      </c>
      <c r="AW115" s="90" t="n">
        <f aca="false">G115*AO115</f>
        <v>0</v>
      </c>
      <c r="AX115" s="90" t="n">
        <f aca="false">G115*AP115</f>
        <v>0</v>
      </c>
      <c r="AY115" s="89" t="s">
        <v>690</v>
      </c>
      <c r="AZ115" s="89" t="s">
        <v>2963</v>
      </c>
      <c r="BA115" s="190" t="s">
        <v>2899</v>
      </c>
      <c r="BC115" s="90" t="n">
        <f aca="false">AW115+AX115</f>
        <v>0</v>
      </c>
      <c r="BD115" s="90" t="n">
        <f aca="false">H115/(100-BE115)*100</f>
        <v>0</v>
      </c>
      <c r="BE115" s="90" t="n">
        <v>0</v>
      </c>
      <c r="BF115" s="90" t="n">
        <f aca="false">O115</f>
        <v>0.057013</v>
      </c>
      <c r="BH115" s="219" t="n">
        <f aca="false">G115*AO115</f>
        <v>0</v>
      </c>
      <c r="BI115" s="219" t="n">
        <f aca="false">G115*AP115</f>
        <v>0</v>
      </c>
      <c r="BJ115" s="219" t="n">
        <f aca="false">G115*H115</f>
        <v>0</v>
      </c>
      <c r="BK115" s="219"/>
      <c r="BL115" s="90" t="n">
        <v>767</v>
      </c>
      <c r="BW115" s="90" t="str">
        <f aca="false">I115</f>
        <v>21</v>
      </c>
      <c r="BX115" s="221" t="s">
        <v>3120</v>
      </c>
    </row>
    <row r="116" customFormat="false" ht="24.05" hidden="false" customHeight="true" outlineLevel="0" collapsed="false">
      <c r="A116" s="209" t="s">
        <v>520</v>
      </c>
      <c r="B116" s="209" t="s">
        <v>127</v>
      </c>
      <c r="C116" s="209" t="s">
        <v>3122</v>
      </c>
      <c r="D116" s="210" t="s">
        <v>3123</v>
      </c>
      <c r="E116" s="210"/>
      <c r="F116" s="209" t="s">
        <v>313</v>
      </c>
      <c r="G116" s="211" t="n">
        <f aca="false">'Stavební rozpočet'!G1193</f>
        <v>61.54</v>
      </c>
      <c r="H116" s="212" t="n">
        <f aca="false">'Stavební rozpočet'!H1193</f>
        <v>0</v>
      </c>
      <c r="I116" s="213" t="s">
        <v>203</v>
      </c>
      <c r="J116" s="212" t="n">
        <f aca="false">G116*AO116</f>
        <v>0</v>
      </c>
      <c r="K116" s="212" t="n">
        <f aca="false">G116*AP116</f>
        <v>0</v>
      </c>
      <c r="L116" s="212" t="n">
        <f aca="false">G116*H116</f>
        <v>0</v>
      </c>
      <c r="M116" s="212" t="n">
        <f aca="false">L116*(1+BW116/100)</f>
        <v>0</v>
      </c>
      <c r="N116" s="212" t="n">
        <f aca="false">'Stavební rozpočet'!N1193</f>
        <v>0</v>
      </c>
      <c r="O116" s="212" t="n">
        <f aca="false">G116*N116</f>
        <v>0</v>
      </c>
      <c r="P116" s="213" t="s">
        <v>204</v>
      </c>
      <c r="Z116" s="90" t="n">
        <f aca="false">IF(AQ116="5",BJ116,0)</f>
        <v>0</v>
      </c>
      <c r="AB116" s="90" t="n">
        <f aca="false">IF(AQ116="1",BH116,0)</f>
        <v>0</v>
      </c>
      <c r="AC116" s="90" t="n">
        <f aca="false">IF(AQ116="1",BI116,0)</f>
        <v>0</v>
      </c>
      <c r="AD116" s="90" t="n">
        <f aca="false">IF(AQ116="7",BH116,0)</f>
        <v>0</v>
      </c>
      <c r="AE116" s="90" t="n">
        <f aca="false">IF(AQ116="7",BI116,0)</f>
        <v>0</v>
      </c>
      <c r="AF116" s="90" t="n">
        <f aca="false">IF(AQ116="2",BH116,0)</f>
        <v>0</v>
      </c>
      <c r="AG116" s="90" t="n">
        <f aca="false">IF(AQ116="2",BI116,0)</f>
        <v>0</v>
      </c>
      <c r="AH116" s="90" t="n">
        <f aca="false">IF(AQ116="0",BJ116,0)</f>
        <v>0</v>
      </c>
      <c r="AI116" s="190" t="s">
        <v>127</v>
      </c>
      <c r="AJ116" s="90" t="n">
        <f aca="false">IF(AN116=0,L116,0)</f>
        <v>0</v>
      </c>
      <c r="AK116" s="90" t="n">
        <f aca="false">IF(AN116=12,L116,0)</f>
        <v>0</v>
      </c>
      <c r="AL116" s="90" t="n">
        <f aca="false">IF(AN116=21,L116,0)</f>
        <v>0</v>
      </c>
      <c r="AN116" s="90" t="n">
        <v>21</v>
      </c>
      <c r="AO116" s="90" t="n">
        <f aca="false">H116*0.059519332</f>
        <v>0</v>
      </c>
      <c r="AP116" s="90" t="n">
        <f aca="false">H116*(1-0.059519332)</f>
        <v>0</v>
      </c>
      <c r="AQ116" s="89" t="s">
        <v>226</v>
      </c>
      <c r="AV116" s="90" t="n">
        <f aca="false">AW116+AX116</f>
        <v>0</v>
      </c>
      <c r="AW116" s="90" t="n">
        <f aca="false">G116*AO116</f>
        <v>0</v>
      </c>
      <c r="AX116" s="90" t="n">
        <f aca="false">G116*AP116</f>
        <v>0</v>
      </c>
      <c r="AY116" s="89" t="s">
        <v>690</v>
      </c>
      <c r="AZ116" s="89" t="s">
        <v>2963</v>
      </c>
      <c r="BA116" s="190" t="s">
        <v>2899</v>
      </c>
      <c r="BC116" s="90" t="n">
        <f aca="false">AW116+AX116</f>
        <v>0</v>
      </c>
      <c r="BD116" s="90" t="n">
        <f aca="false">H116/(100-BE116)*100</f>
        <v>0</v>
      </c>
      <c r="BE116" s="90" t="n">
        <v>0</v>
      </c>
      <c r="BF116" s="90" t="n">
        <f aca="false">O116</f>
        <v>0</v>
      </c>
      <c r="BH116" s="90" t="n">
        <f aca="false">G116*AO116</f>
        <v>0</v>
      </c>
      <c r="BI116" s="90" t="n">
        <f aca="false">G116*AP116</f>
        <v>0</v>
      </c>
      <c r="BJ116" s="90" t="n">
        <f aca="false">G116*H116</f>
        <v>0</v>
      </c>
      <c r="BK116" s="90"/>
      <c r="BL116" s="90" t="n">
        <v>767</v>
      </c>
      <c r="BW116" s="90" t="str">
        <f aca="false">I116</f>
        <v>21</v>
      </c>
      <c r="BX116" s="11" t="s">
        <v>3123</v>
      </c>
    </row>
    <row r="117" customFormat="false" ht="15" hidden="false" customHeight="true" outlineLevel="0" collapsed="false">
      <c r="A117" s="209" t="s">
        <v>524</v>
      </c>
      <c r="B117" s="209" t="s">
        <v>127</v>
      </c>
      <c r="C117" s="209" t="s">
        <v>3125</v>
      </c>
      <c r="D117" s="210" t="s">
        <v>3126</v>
      </c>
      <c r="E117" s="210"/>
      <c r="F117" s="209" t="s">
        <v>313</v>
      </c>
      <c r="G117" s="211" t="n">
        <f aca="false">'Stavební rozpočet'!G1194</f>
        <v>18.9</v>
      </c>
      <c r="H117" s="212" t="n">
        <f aca="false">'Stavební rozpočet'!H1194</f>
        <v>0</v>
      </c>
      <c r="I117" s="213" t="s">
        <v>203</v>
      </c>
      <c r="J117" s="212" t="n">
        <f aca="false">G117*AO117</f>
        <v>0</v>
      </c>
      <c r="K117" s="212" t="n">
        <f aca="false">G117*AP117</f>
        <v>0</v>
      </c>
      <c r="L117" s="212" t="n">
        <f aca="false">G117*H117</f>
        <v>0</v>
      </c>
      <c r="M117" s="212" t="n">
        <f aca="false">L117*(1+BW117/100)</f>
        <v>0</v>
      </c>
      <c r="N117" s="212" t="n">
        <f aca="false">'Stavební rozpočet'!N1194</f>
        <v>0.00046</v>
      </c>
      <c r="O117" s="212" t="n">
        <f aca="false">G117*N117</f>
        <v>0.008694</v>
      </c>
      <c r="P117" s="213" t="s">
        <v>204</v>
      </c>
      <c r="Z117" s="90" t="n">
        <f aca="false">IF(AQ117="5",BJ117,0)</f>
        <v>0</v>
      </c>
      <c r="AB117" s="90" t="n">
        <f aca="false">IF(AQ117="1",BH117,0)</f>
        <v>0</v>
      </c>
      <c r="AC117" s="90" t="n">
        <f aca="false">IF(AQ117="1",BI117,0)</f>
        <v>0</v>
      </c>
      <c r="AD117" s="90" t="n">
        <f aca="false">IF(AQ117="7",BH117,0)</f>
        <v>0</v>
      </c>
      <c r="AE117" s="90" t="n">
        <f aca="false">IF(AQ117="7",BI117,0)</f>
        <v>0</v>
      </c>
      <c r="AF117" s="90" t="n">
        <f aca="false">IF(AQ117="2",BH117,0)</f>
        <v>0</v>
      </c>
      <c r="AG117" s="90" t="n">
        <f aca="false">IF(AQ117="2",BI117,0)</f>
        <v>0</v>
      </c>
      <c r="AH117" s="90" t="n">
        <f aca="false">IF(AQ117="0",BJ117,0)</f>
        <v>0</v>
      </c>
      <c r="AI117" s="190" t="s">
        <v>127</v>
      </c>
      <c r="AJ117" s="90" t="n">
        <f aca="false">IF(AN117=0,L117,0)</f>
        <v>0</v>
      </c>
      <c r="AK117" s="90" t="n">
        <f aca="false">IF(AN117=12,L117,0)</f>
        <v>0</v>
      </c>
      <c r="AL117" s="90" t="n">
        <f aca="false">IF(AN117=21,L117,0)</f>
        <v>0</v>
      </c>
      <c r="AN117" s="90" t="n">
        <v>21</v>
      </c>
      <c r="AO117" s="90" t="n">
        <f aca="false">H117*0.149135783</f>
        <v>0</v>
      </c>
      <c r="AP117" s="90" t="n">
        <f aca="false">H117*(1-0.149135783)</f>
        <v>0</v>
      </c>
      <c r="AQ117" s="89" t="s">
        <v>226</v>
      </c>
      <c r="AV117" s="90" t="n">
        <f aca="false">AW117+AX117</f>
        <v>0</v>
      </c>
      <c r="AW117" s="90" t="n">
        <f aca="false">G117*AO117</f>
        <v>0</v>
      </c>
      <c r="AX117" s="90" t="n">
        <f aca="false">G117*AP117</f>
        <v>0</v>
      </c>
      <c r="AY117" s="89" t="s">
        <v>690</v>
      </c>
      <c r="AZ117" s="89" t="s">
        <v>2963</v>
      </c>
      <c r="BA117" s="190" t="s">
        <v>2899</v>
      </c>
      <c r="BC117" s="90" t="n">
        <f aca="false">AW117+AX117</f>
        <v>0</v>
      </c>
      <c r="BD117" s="90" t="n">
        <f aca="false">H117/(100-BE117)*100</f>
        <v>0</v>
      </c>
      <c r="BE117" s="90" t="n">
        <v>0</v>
      </c>
      <c r="BF117" s="90" t="n">
        <f aca="false">O117</f>
        <v>0.008694</v>
      </c>
      <c r="BH117" s="90" t="n">
        <f aca="false">G117*AO117</f>
        <v>0</v>
      </c>
      <c r="BI117" s="90" t="n">
        <f aca="false">G117*AP117</f>
        <v>0</v>
      </c>
      <c r="BJ117" s="90" t="n">
        <f aca="false">G117*H117</f>
        <v>0</v>
      </c>
      <c r="BK117" s="90"/>
      <c r="BL117" s="90" t="n">
        <v>767</v>
      </c>
      <c r="BW117" s="90" t="str">
        <f aca="false">I117</f>
        <v>21</v>
      </c>
      <c r="BX117" s="11" t="s">
        <v>3126</v>
      </c>
    </row>
    <row r="118" customFormat="false" ht="15" hidden="false" customHeight="true" outlineLevel="0" collapsed="false">
      <c r="A118" s="209" t="s">
        <v>527</v>
      </c>
      <c r="B118" s="209" t="s">
        <v>127</v>
      </c>
      <c r="C118" s="209" t="s">
        <v>819</v>
      </c>
      <c r="D118" s="210" t="s">
        <v>820</v>
      </c>
      <c r="E118" s="210"/>
      <c r="F118" s="209" t="s">
        <v>264</v>
      </c>
      <c r="G118" s="211" t="n">
        <f aca="false">'Stavební rozpočet'!G1195</f>
        <v>10.855</v>
      </c>
      <c r="H118" s="212" t="n">
        <f aca="false">'Stavební rozpočet'!H1195</f>
        <v>0</v>
      </c>
      <c r="I118" s="213" t="s">
        <v>203</v>
      </c>
      <c r="J118" s="212" t="n">
        <f aca="false">G118*AO118</f>
        <v>0</v>
      </c>
      <c r="K118" s="212" t="n">
        <f aca="false">G118*AP118</f>
        <v>0</v>
      </c>
      <c r="L118" s="212" t="n">
        <f aca="false">G118*H118</f>
        <v>0</v>
      </c>
      <c r="M118" s="212" t="n">
        <f aca="false">L118*(1+BW118/100)</f>
        <v>0</v>
      </c>
      <c r="N118" s="212" t="n">
        <f aca="false">'Stavební rozpočet'!N1195</f>
        <v>0</v>
      </c>
      <c r="O118" s="212" t="n">
        <f aca="false">G118*N118</f>
        <v>0</v>
      </c>
      <c r="P118" s="213" t="s">
        <v>204</v>
      </c>
      <c r="Z118" s="90" t="n">
        <f aca="false">IF(AQ118="5",BJ118,0)</f>
        <v>0</v>
      </c>
      <c r="AB118" s="90" t="n">
        <f aca="false">IF(AQ118="1",BH118,0)</f>
        <v>0</v>
      </c>
      <c r="AC118" s="90" t="n">
        <f aca="false">IF(AQ118="1",BI118,0)</f>
        <v>0</v>
      </c>
      <c r="AD118" s="90" t="n">
        <f aca="false">IF(AQ118="7",BH118,0)</f>
        <v>0</v>
      </c>
      <c r="AE118" s="90" t="n">
        <f aca="false">IF(AQ118="7",BI118,0)</f>
        <v>0</v>
      </c>
      <c r="AF118" s="90" t="n">
        <f aca="false">IF(AQ118="2",BH118,0)</f>
        <v>0</v>
      </c>
      <c r="AG118" s="90" t="n">
        <f aca="false">IF(AQ118="2",BI118,0)</f>
        <v>0</v>
      </c>
      <c r="AH118" s="90" t="n">
        <f aca="false">IF(AQ118="0",BJ118,0)</f>
        <v>0</v>
      </c>
      <c r="AI118" s="190" t="s">
        <v>127</v>
      </c>
      <c r="AJ118" s="90" t="n">
        <f aca="false">IF(AN118=0,L118,0)</f>
        <v>0</v>
      </c>
      <c r="AK118" s="90" t="n">
        <f aca="false">IF(AN118=12,L118,0)</f>
        <v>0</v>
      </c>
      <c r="AL118" s="90" t="n">
        <f aca="false">IF(AN118=21,L118,0)</f>
        <v>0</v>
      </c>
      <c r="AN118" s="90" t="n">
        <v>21</v>
      </c>
      <c r="AO118" s="90" t="n">
        <f aca="false">H118*0</f>
        <v>0</v>
      </c>
      <c r="AP118" s="90" t="n">
        <f aca="false">H118*(1-0)</f>
        <v>0</v>
      </c>
      <c r="AQ118" s="89" t="s">
        <v>220</v>
      </c>
      <c r="AV118" s="90" t="n">
        <f aca="false">AW118+AX118</f>
        <v>0</v>
      </c>
      <c r="AW118" s="90" t="n">
        <f aca="false">G118*AO118</f>
        <v>0</v>
      </c>
      <c r="AX118" s="90" t="n">
        <f aca="false">G118*AP118</f>
        <v>0</v>
      </c>
      <c r="AY118" s="89" t="s">
        <v>690</v>
      </c>
      <c r="AZ118" s="89" t="s">
        <v>2963</v>
      </c>
      <c r="BA118" s="190" t="s">
        <v>2899</v>
      </c>
      <c r="BC118" s="90" t="n">
        <f aca="false">AW118+AX118</f>
        <v>0</v>
      </c>
      <c r="BD118" s="90" t="n">
        <f aca="false">H118/(100-BE118)*100</f>
        <v>0</v>
      </c>
      <c r="BE118" s="90" t="n">
        <v>0</v>
      </c>
      <c r="BF118" s="90" t="n">
        <f aca="false">O118</f>
        <v>0</v>
      </c>
      <c r="BH118" s="90" t="n">
        <f aca="false">G118*AO118</f>
        <v>0</v>
      </c>
      <c r="BI118" s="90" t="n">
        <f aca="false">G118*AP118</f>
        <v>0</v>
      </c>
      <c r="BJ118" s="90" t="n">
        <f aca="false">G118*H118</f>
        <v>0</v>
      </c>
      <c r="BK118" s="90"/>
      <c r="BL118" s="90" t="n">
        <v>767</v>
      </c>
      <c r="BW118" s="90" t="str">
        <f aca="false">I118</f>
        <v>21</v>
      </c>
      <c r="BX118" s="11" t="s">
        <v>820</v>
      </c>
    </row>
    <row r="119" customFormat="false" ht="15" hidden="false" customHeight="true" outlineLevel="0" collapsed="false">
      <c r="A119" s="203"/>
      <c r="B119" s="204" t="s">
        <v>127</v>
      </c>
      <c r="C119" s="204" t="s">
        <v>3128</v>
      </c>
      <c r="D119" s="205" t="s">
        <v>3129</v>
      </c>
      <c r="E119" s="205"/>
      <c r="F119" s="203" t="s">
        <v>97</v>
      </c>
      <c r="G119" s="206" t="s">
        <v>97</v>
      </c>
      <c r="H119" s="203" t="s">
        <v>97</v>
      </c>
      <c r="I119" s="203" t="s">
        <v>97</v>
      </c>
      <c r="J119" s="207" t="n">
        <f aca="false">SUM(J120)</f>
        <v>0</v>
      </c>
      <c r="K119" s="207" t="n">
        <f aca="false">SUM(K120)</f>
        <v>0</v>
      </c>
      <c r="L119" s="207" t="n">
        <f aca="false">SUM(L120)</f>
        <v>0</v>
      </c>
      <c r="M119" s="207" t="n">
        <f aca="false">SUM(M120)</f>
        <v>0</v>
      </c>
      <c r="N119" s="208"/>
      <c r="O119" s="207" t="n">
        <f aca="false">SUM(O120)</f>
        <v>0</v>
      </c>
      <c r="P119" s="208"/>
      <c r="AI119" s="190" t="s">
        <v>127</v>
      </c>
      <c r="AS119" s="178" t="n">
        <f aca="false">SUM(AJ120)</f>
        <v>0</v>
      </c>
      <c r="AT119" s="178" t="n">
        <f aca="false">SUM(AK120)</f>
        <v>0</v>
      </c>
      <c r="AU119" s="178" t="n">
        <f aca="false">SUM(AL120)</f>
        <v>0</v>
      </c>
    </row>
    <row r="120" customFormat="false" ht="15" hidden="false" customHeight="true" outlineLevel="0" collapsed="false">
      <c r="A120" s="209" t="s">
        <v>528</v>
      </c>
      <c r="B120" s="209" t="s">
        <v>127</v>
      </c>
      <c r="C120" s="209" t="s">
        <v>3131</v>
      </c>
      <c r="D120" s="210" t="s">
        <v>3132</v>
      </c>
      <c r="E120" s="210"/>
      <c r="F120" s="209" t="s">
        <v>264</v>
      </c>
      <c r="G120" s="211" t="n">
        <f aca="false">'Stavební rozpočet'!G1197</f>
        <v>265.296</v>
      </c>
      <c r="H120" s="212" t="n">
        <f aca="false">'Stavební rozpočet'!H1197</f>
        <v>0</v>
      </c>
      <c r="I120" s="213" t="s">
        <v>203</v>
      </c>
      <c r="J120" s="212" t="n">
        <f aca="false">G120*AO120</f>
        <v>0</v>
      </c>
      <c r="K120" s="212" t="n">
        <f aca="false">G120*AP120</f>
        <v>0</v>
      </c>
      <c r="L120" s="212" t="n">
        <f aca="false">G120*H120</f>
        <v>0</v>
      </c>
      <c r="M120" s="212" t="n">
        <f aca="false">L120*(1+BW120/100)</f>
        <v>0</v>
      </c>
      <c r="N120" s="212" t="n">
        <f aca="false">'Stavební rozpočet'!N1197</f>
        <v>0</v>
      </c>
      <c r="O120" s="212" t="n">
        <f aca="false">G120*N120</f>
        <v>0</v>
      </c>
      <c r="P120" s="213" t="s">
        <v>204</v>
      </c>
      <c r="Z120" s="90" t="n">
        <f aca="false">IF(AQ120="5",BJ120,0)</f>
        <v>0</v>
      </c>
      <c r="AB120" s="90" t="n">
        <f aca="false">IF(AQ120="1",BH120,0)</f>
        <v>0</v>
      </c>
      <c r="AC120" s="90" t="n">
        <f aca="false">IF(AQ120="1",BI120,0)</f>
        <v>0</v>
      </c>
      <c r="AD120" s="90" t="n">
        <f aca="false">IF(AQ120="7",BH120,0)</f>
        <v>0</v>
      </c>
      <c r="AE120" s="90" t="n">
        <f aca="false">IF(AQ120="7",BI120,0)</f>
        <v>0</v>
      </c>
      <c r="AF120" s="90" t="n">
        <f aca="false">IF(AQ120="2",BH120,0)</f>
        <v>0</v>
      </c>
      <c r="AG120" s="90" t="n">
        <f aca="false">IF(AQ120="2",BI120,0)</f>
        <v>0</v>
      </c>
      <c r="AH120" s="90" t="n">
        <f aca="false">IF(AQ120="0",BJ120,0)</f>
        <v>0</v>
      </c>
      <c r="AI120" s="190" t="s">
        <v>127</v>
      </c>
      <c r="AJ120" s="90" t="n">
        <f aca="false">IF(AN120=0,L120,0)</f>
        <v>0</v>
      </c>
      <c r="AK120" s="90" t="n">
        <f aca="false">IF(AN120=12,L120,0)</f>
        <v>0</v>
      </c>
      <c r="AL120" s="90" t="n">
        <f aca="false">IF(AN120=21,L120,0)</f>
        <v>0</v>
      </c>
      <c r="AN120" s="90" t="n">
        <v>21</v>
      </c>
      <c r="AO120" s="90" t="n">
        <f aca="false">H120*0</f>
        <v>0</v>
      </c>
      <c r="AP120" s="90" t="n">
        <f aca="false">H120*(1-0)</f>
        <v>0</v>
      </c>
      <c r="AQ120" s="89" t="s">
        <v>220</v>
      </c>
      <c r="AV120" s="90" t="n">
        <f aca="false">AW120+AX120</f>
        <v>0</v>
      </c>
      <c r="AW120" s="90" t="n">
        <f aca="false">G120*AO120</f>
        <v>0</v>
      </c>
      <c r="AX120" s="90" t="n">
        <f aca="false">G120*AP120</f>
        <v>0</v>
      </c>
      <c r="AY120" s="89" t="s">
        <v>3133</v>
      </c>
      <c r="AZ120" s="89" t="s">
        <v>3134</v>
      </c>
      <c r="BA120" s="190" t="s">
        <v>2899</v>
      </c>
      <c r="BC120" s="90" t="n">
        <f aca="false">AW120+AX120</f>
        <v>0</v>
      </c>
      <c r="BD120" s="90" t="n">
        <f aca="false">H120/(100-BE120)*100</f>
        <v>0</v>
      </c>
      <c r="BE120" s="90" t="n">
        <v>0</v>
      </c>
      <c r="BF120" s="90" t="n">
        <f aca="false">O120</f>
        <v>0</v>
      </c>
      <c r="BH120" s="90" t="n">
        <f aca="false">G120*AO120</f>
        <v>0</v>
      </c>
      <c r="BI120" s="90" t="n">
        <f aca="false">G120*AP120</f>
        <v>0</v>
      </c>
      <c r="BJ120" s="90" t="n">
        <f aca="false">G120*H120</f>
        <v>0</v>
      </c>
      <c r="BK120" s="90"/>
      <c r="BL120" s="90"/>
      <c r="BW120" s="90" t="str">
        <f aca="false">I120</f>
        <v>21</v>
      </c>
      <c r="BX120" s="11" t="s">
        <v>3132</v>
      </c>
    </row>
    <row r="121" customFormat="false" ht="19.85" hidden="false" customHeight="true" outlineLevel="0" collapsed="false">
      <c r="J121" s="172" t="s">
        <v>160</v>
      </c>
      <c r="K121" s="172"/>
      <c r="L121" s="358" t="n">
        <f aca="false">L13+L19+L23+L25+L27+L45+L119</f>
        <v>0</v>
      </c>
      <c r="M121" s="358" t="n">
        <f aca="false">M13+M19+M23+M25+M27+M45+M119</f>
        <v>0</v>
      </c>
    </row>
    <row r="122" customFormat="false" ht="15" hidden="false" customHeight="false" outlineLevel="0" collapsed="false">
      <c r="A122" s="1"/>
    </row>
    <row r="123" customFormat="false" ht="15" hidden="false" customHeight="false" outlineLevel="0" collapsed="false">
      <c r="A123" s="11"/>
      <c r="B123" s="11"/>
      <c r="C123" s="11"/>
      <c r="D123" s="11"/>
      <c r="E123" s="11"/>
      <c r="F123" s="11"/>
      <c r="G123" s="11"/>
      <c r="H123" s="11"/>
      <c r="I123" s="11"/>
      <c r="J123" s="11"/>
      <c r="K123" s="11"/>
      <c r="L123" s="11"/>
      <c r="M123" s="11"/>
      <c r="N123" s="11"/>
      <c r="O123" s="11"/>
      <c r="P123" s="11"/>
    </row>
  </sheetData>
  <mergeCells count="14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D112:E112"/>
    <mergeCell ref="D113:E113"/>
    <mergeCell ref="D114:E114"/>
    <mergeCell ref="D115:E115"/>
    <mergeCell ref="D116:E116"/>
    <mergeCell ref="D117:E117"/>
    <mergeCell ref="D118:E118"/>
    <mergeCell ref="D119:E119"/>
    <mergeCell ref="D120:E120"/>
    <mergeCell ref="J121:K121"/>
    <mergeCell ref="A123:P12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0522D"/>
    <pageSetUpPr fitToPage="true"/>
  </sheetPr>
  <dimension ref="A1:H28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1.2"/>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5954</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203</v>
      </c>
      <c r="D13" s="205" t="s">
        <v>2771</v>
      </c>
      <c r="E13" s="205"/>
      <c r="F13" s="204"/>
      <c r="G13" s="208"/>
      <c r="H13" s="208"/>
    </row>
    <row r="14" customFormat="false" ht="15" hidden="false" customHeight="true" outlineLevel="0" collapsed="false">
      <c r="A14" s="204"/>
      <c r="B14" s="204" t="s">
        <v>4419</v>
      </c>
      <c r="C14" s="204" t="s">
        <v>240</v>
      </c>
      <c r="D14" s="205" t="s">
        <v>241</v>
      </c>
      <c r="E14" s="205"/>
      <c r="F14" s="204"/>
      <c r="G14" s="208"/>
      <c r="H14" s="208"/>
    </row>
    <row r="15" customFormat="false" ht="15" hidden="false" customHeight="true" outlineLevel="0" collapsed="false">
      <c r="A15" s="204"/>
      <c r="B15" s="204" t="s">
        <v>4419</v>
      </c>
      <c r="C15" s="204" t="s">
        <v>279</v>
      </c>
      <c r="D15" s="205" t="s">
        <v>280</v>
      </c>
      <c r="E15" s="205"/>
      <c r="F15" s="204"/>
      <c r="G15" s="208"/>
      <c r="H15" s="208"/>
    </row>
    <row r="16" customFormat="false" ht="15" hidden="false" customHeight="true" outlineLevel="0" collapsed="false">
      <c r="A16" s="204"/>
      <c r="B16" s="204" t="s">
        <v>4419</v>
      </c>
      <c r="C16" s="204" t="s">
        <v>685</v>
      </c>
      <c r="D16" s="205" t="s">
        <v>686</v>
      </c>
      <c r="E16" s="205"/>
      <c r="F16" s="204"/>
      <c r="G16" s="208"/>
      <c r="H16" s="208"/>
    </row>
    <row r="17" customFormat="false" ht="15" hidden="false" customHeight="true" outlineLevel="0" collapsed="false">
      <c r="A17" s="204"/>
      <c r="B17" s="204" t="s">
        <v>4419</v>
      </c>
      <c r="C17" s="204" t="s">
        <v>3128</v>
      </c>
      <c r="D17" s="205" t="s">
        <v>3129</v>
      </c>
      <c r="E17" s="205"/>
      <c r="F17" s="204"/>
      <c r="G17" s="208"/>
      <c r="H17" s="208"/>
    </row>
    <row r="18" customFormat="false" ht="15" hidden="false" customHeight="true" outlineLevel="0" collapsed="false">
      <c r="A18" s="209" t="s">
        <v>199</v>
      </c>
      <c r="B18" s="209" t="s">
        <v>127</v>
      </c>
      <c r="C18" s="209" t="s">
        <v>2896</v>
      </c>
      <c r="D18" s="210" t="s">
        <v>2897</v>
      </c>
      <c r="E18" s="210"/>
      <c r="F18" s="209" t="s">
        <v>202</v>
      </c>
      <c r="G18" s="212" t="n">
        <v>5.871</v>
      </c>
      <c r="H18" s="212" t="n">
        <v>0</v>
      </c>
    </row>
    <row r="19" customFormat="false" ht="15" hidden="false" customHeight="false" outlineLevel="0" collapsed="false">
      <c r="A19" s="364"/>
      <c r="B19" s="364"/>
      <c r="C19" s="364"/>
      <c r="D19" s="365" t="s">
        <v>4996</v>
      </c>
      <c r="E19" s="366"/>
      <c r="F19" s="366"/>
      <c r="G19" s="367" t="n">
        <v>5.871</v>
      </c>
      <c r="H19" s="364"/>
    </row>
    <row r="20" customFormat="false" ht="15" hidden="false" customHeight="true" outlineLevel="0" collapsed="false">
      <c r="A20" s="209" t="s">
        <v>208</v>
      </c>
      <c r="B20" s="209" t="s">
        <v>127</v>
      </c>
      <c r="C20" s="209" t="s">
        <v>2901</v>
      </c>
      <c r="D20" s="210" t="s">
        <v>2902</v>
      </c>
      <c r="E20" s="210"/>
      <c r="F20" s="209" t="s">
        <v>202</v>
      </c>
      <c r="G20" s="212" t="n">
        <v>5.871</v>
      </c>
      <c r="H20" s="212" t="n">
        <v>0</v>
      </c>
    </row>
    <row r="21" customFormat="false" ht="15" hidden="false" customHeight="false" outlineLevel="0" collapsed="false">
      <c r="A21" s="364"/>
      <c r="B21" s="364"/>
      <c r="C21" s="364"/>
      <c r="D21" s="365" t="s">
        <v>4996</v>
      </c>
      <c r="E21" s="366"/>
      <c r="F21" s="366"/>
      <c r="G21" s="367" t="n">
        <v>5.871</v>
      </c>
      <c r="H21" s="364"/>
    </row>
    <row r="22" customFormat="false" ht="15" hidden="false" customHeight="true" outlineLevel="0" collapsed="false">
      <c r="A22" s="209" t="s">
        <v>211</v>
      </c>
      <c r="B22" s="209" t="s">
        <v>127</v>
      </c>
      <c r="C22" s="209" t="s">
        <v>2904</v>
      </c>
      <c r="D22" s="210" t="s">
        <v>2905</v>
      </c>
      <c r="E22" s="210"/>
      <c r="F22" s="209" t="s">
        <v>202</v>
      </c>
      <c r="G22" s="212" t="n">
        <v>54.59</v>
      </c>
      <c r="H22" s="212" t="n">
        <v>0</v>
      </c>
    </row>
    <row r="23" customFormat="false" ht="15" hidden="false" customHeight="false" outlineLevel="0" collapsed="false">
      <c r="A23" s="364"/>
      <c r="B23" s="364"/>
      <c r="C23" s="364"/>
      <c r="D23" s="365" t="s">
        <v>4997</v>
      </c>
      <c r="E23" s="366" t="s">
        <v>4998</v>
      </c>
      <c r="F23" s="366"/>
      <c r="G23" s="367" t="n">
        <v>5.88</v>
      </c>
      <c r="H23" s="364"/>
    </row>
    <row r="24" customFormat="false" ht="15" hidden="false" customHeight="false" outlineLevel="0" collapsed="false">
      <c r="A24" s="209"/>
      <c r="B24" s="209"/>
      <c r="C24" s="209"/>
      <c r="D24" s="365" t="s">
        <v>4999</v>
      </c>
      <c r="E24" s="366" t="s">
        <v>5000</v>
      </c>
      <c r="F24" s="366"/>
      <c r="G24" s="367" t="n">
        <v>24.36</v>
      </c>
      <c r="H24" s="213"/>
    </row>
    <row r="25" customFormat="false" ht="15" hidden="false" customHeight="false" outlineLevel="0" collapsed="false">
      <c r="A25" s="209"/>
      <c r="B25" s="209"/>
      <c r="C25" s="209"/>
      <c r="D25" s="365" t="s">
        <v>5001</v>
      </c>
      <c r="E25" s="366" t="s">
        <v>5002</v>
      </c>
      <c r="F25" s="366"/>
      <c r="G25" s="367" t="n">
        <v>3.938</v>
      </c>
      <c r="H25" s="213"/>
    </row>
    <row r="26" customFormat="false" ht="15" hidden="false" customHeight="false" outlineLevel="0" collapsed="false">
      <c r="A26" s="209"/>
      <c r="B26" s="209"/>
      <c r="C26" s="209"/>
      <c r="D26" s="365" t="s">
        <v>5003</v>
      </c>
      <c r="E26" s="366" t="s">
        <v>5004</v>
      </c>
      <c r="F26" s="366"/>
      <c r="G26" s="367" t="n">
        <v>20.412</v>
      </c>
      <c r="H26" s="213"/>
    </row>
    <row r="27" customFormat="false" ht="15" hidden="false" customHeight="true" outlineLevel="0" collapsed="false">
      <c r="A27" s="209" t="s">
        <v>216</v>
      </c>
      <c r="B27" s="209" t="s">
        <v>127</v>
      </c>
      <c r="C27" s="209" t="s">
        <v>2744</v>
      </c>
      <c r="D27" s="210" t="s">
        <v>2745</v>
      </c>
      <c r="E27" s="210"/>
      <c r="F27" s="209" t="s">
        <v>202</v>
      </c>
      <c r="G27" s="212" t="n">
        <v>54.59</v>
      </c>
      <c r="H27" s="212" t="n">
        <v>0</v>
      </c>
    </row>
    <row r="28" customFormat="false" ht="15" hidden="false" customHeight="false" outlineLevel="0" collapsed="false">
      <c r="A28" s="364"/>
      <c r="B28" s="364"/>
      <c r="C28" s="364"/>
      <c r="D28" s="365" t="s">
        <v>5005</v>
      </c>
      <c r="E28" s="366"/>
      <c r="F28" s="366"/>
      <c r="G28" s="367" t="n">
        <v>54.59</v>
      </c>
      <c r="H28" s="364"/>
    </row>
    <row r="29" customFormat="false" ht="15" hidden="false" customHeight="true" outlineLevel="0" collapsed="false">
      <c r="A29" s="209" t="s">
        <v>220</v>
      </c>
      <c r="B29" s="209" t="s">
        <v>127</v>
      </c>
      <c r="C29" s="209" t="s">
        <v>2908</v>
      </c>
      <c r="D29" s="210" t="s">
        <v>2909</v>
      </c>
      <c r="E29" s="210"/>
      <c r="F29" s="209" t="s">
        <v>202</v>
      </c>
      <c r="G29" s="212" t="n">
        <v>52.839</v>
      </c>
      <c r="H29" s="212" t="n">
        <v>0</v>
      </c>
    </row>
    <row r="30" customFormat="false" ht="15" hidden="false" customHeight="false" outlineLevel="0" collapsed="false">
      <c r="A30" s="364"/>
      <c r="B30" s="364"/>
      <c r="C30" s="364"/>
      <c r="D30" s="365" t="s">
        <v>5006</v>
      </c>
      <c r="E30" s="366"/>
      <c r="F30" s="366"/>
      <c r="G30" s="367" t="n">
        <v>52.839</v>
      </c>
      <c r="H30" s="364"/>
    </row>
    <row r="31" customFormat="false" ht="24.05" hidden="false" customHeight="true" outlineLevel="0" collapsed="false">
      <c r="A31" s="209" t="s">
        <v>223</v>
      </c>
      <c r="B31" s="209" t="s">
        <v>127</v>
      </c>
      <c r="C31" s="209" t="s">
        <v>217</v>
      </c>
      <c r="D31" s="210" t="s">
        <v>218</v>
      </c>
      <c r="E31" s="210"/>
      <c r="F31" s="209" t="s">
        <v>202</v>
      </c>
      <c r="G31" s="212" t="n">
        <v>113.3</v>
      </c>
      <c r="H31" s="212" t="n">
        <v>0</v>
      </c>
    </row>
    <row r="32" customFormat="false" ht="15" hidden="false" customHeight="false" outlineLevel="0" collapsed="false">
      <c r="A32" s="364"/>
      <c r="B32" s="364"/>
      <c r="C32" s="364"/>
      <c r="D32" s="365" t="s">
        <v>5007</v>
      </c>
      <c r="E32" s="366"/>
      <c r="F32" s="366"/>
      <c r="G32" s="367" t="n">
        <v>113.3</v>
      </c>
      <c r="H32" s="364"/>
    </row>
    <row r="33" customFormat="false" ht="15" hidden="false" customHeight="true" outlineLevel="0" collapsed="false">
      <c r="A33" s="209" t="s">
        <v>226</v>
      </c>
      <c r="B33" s="209" t="s">
        <v>127</v>
      </c>
      <c r="C33" s="209" t="s">
        <v>221</v>
      </c>
      <c r="D33" s="210" t="s">
        <v>222</v>
      </c>
      <c r="E33" s="210"/>
      <c r="F33" s="209" t="s">
        <v>202</v>
      </c>
      <c r="G33" s="212" t="n">
        <v>60.461</v>
      </c>
      <c r="H33" s="212" t="n">
        <v>0</v>
      </c>
    </row>
    <row r="34" customFormat="false" ht="15" hidden="false" customHeight="false" outlineLevel="0" collapsed="false">
      <c r="A34" s="364"/>
      <c r="B34" s="364"/>
      <c r="C34" s="364"/>
      <c r="D34" s="365" t="s">
        <v>5008</v>
      </c>
      <c r="E34" s="366"/>
      <c r="F34" s="366"/>
      <c r="G34" s="367" t="n">
        <v>60.461</v>
      </c>
      <c r="H34" s="364"/>
    </row>
    <row r="35" customFormat="false" ht="15" hidden="false" customHeight="true" outlineLevel="0" collapsed="false">
      <c r="A35" s="209" t="s">
        <v>229</v>
      </c>
      <c r="B35" s="209" t="s">
        <v>127</v>
      </c>
      <c r="C35" s="209" t="s">
        <v>224</v>
      </c>
      <c r="D35" s="210" t="s">
        <v>225</v>
      </c>
      <c r="E35" s="210"/>
      <c r="F35" s="209" t="s">
        <v>202</v>
      </c>
      <c r="G35" s="212" t="n">
        <v>52.839</v>
      </c>
      <c r="H35" s="212" t="n">
        <v>0</v>
      </c>
    </row>
    <row r="36" customFormat="false" ht="15" hidden="false" customHeight="false" outlineLevel="0" collapsed="false">
      <c r="A36" s="364"/>
      <c r="B36" s="364"/>
      <c r="C36" s="364"/>
      <c r="D36" s="365" t="s">
        <v>5009</v>
      </c>
      <c r="E36" s="366"/>
      <c r="F36" s="366"/>
      <c r="G36" s="367" t="n">
        <v>52.839</v>
      </c>
      <c r="H36" s="364"/>
    </row>
    <row r="37" customFormat="false" ht="15" hidden="false" customHeight="true" outlineLevel="0" collapsed="false">
      <c r="A37" s="209" t="s">
        <v>233</v>
      </c>
      <c r="B37" s="209" t="s">
        <v>127</v>
      </c>
      <c r="C37" s="209" t="s">
        <v>2914</v>
      </c>
      <c r="D37" s="210" t="s">
        <v>2915</v>
      </c>
      <c r="E37" s="210"/>
      <c r="F37" s="209" t="s">
        <v>202</v>
      </c>
      <c r="G37" s="212" t="n">
        <v>54.59</v>
      </c>
      <c r="H37" s="212" t="n">
        <v>0</v>
      </c>
    </row>
    <row r="38" customFormat="false" ht="15" hidden="false" customHeight="false" outlineLevel="0" collapsed="false">
      <c r="A38" s="364"/>
      <c r="B38" s="364"/>
      <c r="C38" s="364"/>
      <c r="D38" s="365" t="s">
        <v>5005</v>
      </c>
      <c r="E38" s="366"/>
      <c r="F38" s="366"/>
      <c r="G38" s="367" t="n">
        <v>54.59</v>
      </c>
      <c r="H38" s="364"/>
    </row>
    <row r="39" customFormat="false" ht="15" hidden="false" customHeight="true" outlineLevel="0" collapsed="false">
      <c r="A39" s="209" t="s">
        <v>237</v>
      </c>
      <c r="B39" s="209" t="s">
        <v>127</v>
      </c>
      <c r="C39" s="209" t="s">
        <v>2918</v>
      </c>
      <c r="D39" s="210" t="s">
        <v>2919</v>
      </c>
      <c r="E39" s="210"/>
      <c r="F39" s="209" t="s">
        <v>202</v>
      </c>
      <c r="G39" s="212" t="n">
        <v>58.71</v>
      </c>
      <c r="H39" s="212" t="n">
        <v>0</v>
      </c>
    </row>
    <row r="40" customFormat="false" ht="15" hidden="false" customHeight="false" outlineLevel="0" collapsed="false">
      <c r="A40" s="364"/>
      <c r="B40" s="364"/>
      <c r="C40" s="364"/>
      <c r="D40" s="365" t="s">
        <v>5010</v>
      </c>
      <c r="E40" s="366" t="s">
        <v>5011</v>
      </c>
      <c r="F40" s="366"/>
      <c r="G40" s="367" t="n">
        <v>0.529</v>
      </c>
      <c r="H40" s="364"/>
    </row>
    <row r="41" customFormat="false" ht="15" hidden="false" customHeight="false" outlineLevel="0" collapsed="false">
      <c r="A41" s="209"/>
      <c r="B41" s="209"/>
      <c r="C41" s="209"/>
      <c r="D41" s="365" t="s">
        <v>5012</v>
      </c>
      <c r="E41" s="366" t="s">
        <v>5013</v>
      </c>
      <c r="F41" s="366"/>
      <c r="G41" s="367" t="n">
        <v>7.862</v>
      </c>
      <c r="H41" s="213"/>
    </row>
    <row r="42" customFormat="false" ht="15" hidden="false" customHeight="false" outlineLevel="0" collapsed="false">
      <c r="A42" s="209"/>
      <c r="B42" s="209"/>
      <c r="C42" s="209"/>
      <c r="D42" s="365" t="s">
        <v>5014</v>
      </c>
      <c r="E42" s="366" t="s">
        <v>5015</v>
      </c>
      <c r="F42" s="366"/>
      <c r="G42" s="367" t="n">
        <v>3.15</v>
      </c>
      <c r="H42" s="213"/>
    </row>
    <row r="43" customFormat="false" ht="15" hidden="false" customHeight="false" outlineLevel="0" collapsed="false">
      <c r="A43" s="209"/>
      <c r="B43" s="209"/>
      <c r="C43" s="209"/>
      <c r="D43" s="365" t="s">
        <v>5016</v>
      </c>
      <c r="E43" s="366" t="s">
        <v>5017</v>
      </c>
      <c r="F43" s="366"/>
      <c r="G43" s="367" t="n">
        <v>0.605</v>
      </c>
      <c r="H43" s="213"/>
    </row>
    <row r="44" customFormat="false" ht="15" hidden="false" customHeight="false" outlineLevel="0" collapsed="false">
      <c r="A44" s="209"/>
      <c r="B44" s="209"/>
      <c r="C44" s="209"/>
      <c r="D44" s="365" t="s">
        <v>5018</v>
      </c>
      <c r="E44" s="366" t="s">
        <v>5013</v>
      </c>
      <c r="F44" s="366"/>
      <c r="G44" s="367" t="n">
        <v>7.862</v>
      </c>
      <c r="H44" s="213"/>
    </row>
    <row r="45" customFormat="false" ht="15" hidden="false" customHeight="false" outlineLevel="0" collapsed="false">
      <c r="A45" s="209"/>
      <c r="B45" s="209"/>
      <c r="C45" s="209"/>
      <c r="D45" s="365" t="s">
        <v>5019</v>
      </c>
      <c r="E45" s="366" t="s">
        <v>5020</v>
      </c>
      <c r="F45" s="366"/>
      <c r="G45" s="367" t="n">
        <v>0.151</v>
      </c>
      <c r="H45" s="213"/>
    </row>
    <row r="46" customFormat="false" ht="15" hidden="false" customHeight="false" outlineLevel="0" collapsed="false">
      <c r="A46" s="209"/>
      <c r="B46" s="209"/>
      <c r="C46" s="209"/>
      <c r="D46" s="365" t="s">
        <v>5021</v>
      </c>
      <c r="E46" s="366"/>
      <c r="F46" s="366"/>
      <c r="G46" s="367" t="n">
        <v>22.302</v>
      </c>
      <c r="H46" s="213"/>
    </row>
    <row r="47" customFormat="false" ht="15" hidden="false" customHeight="false" outlineLevel="0" collapsed="false">
      <c r="A47" s="209"/>
      <c r="B47" s="209"/>
      <c r="C47" s="209"/>
      <c r="D47" s="365" t="s">
        <v>5022</v>
      </c>
      <c r="E47" s="366"/>
      <c r="F47" s="366"/>
      <c r="G47" s="367" t="n">
        <v>3.494</v>
      </c>
      <c r="H47" s="213"/>
    </row>
    <row r="48" customFormat="false" ht="15" hidden="false" customHeight="false" outlineLevel="0" collapsed="false">
      <c r="A48" s="209"/>
      <c r="B48" s="209"/>
      <c r="C48" s="209"/>
      <c r="D48" s="365" t="s">
        <v>5023</v>
      </c>
      <c r="E48" s="366" t="s">
        <v>5024</v>
      </c>
      <c r="F48" s="366"/>
      <c r="G48" s="367" t="n">
        <v>3.78</v>
      </c>
      <c r="H48" s="213"/>
    </row>
    <row r="49" customFormat="false" ht="15" hidden="false" customHeight="false" outlineLevel="0" collapsed="false">
      <c r="A49" s="209"/>
      <c r="B49" s="209"/>
      <c r="C49" s="209"/>
      <c r="D49" s="365" t="s">
        <v>5022</v>
      </c>
      <c r="E49" s="366"/>
      <c r="F49" s="366"/>
      <c r="G49" s="367" t="n">
        <v>3.494</v>
      </c>
      <c r="H49" s="213"/>
    </row>
    <row r="50" customFormat="false" ht="15" hidden="false" customHeight="false" outlineLevel="0" collapsed="false">
      <c r="A50" s="209"/>
      <c r="B50" s="209"/>
      <c r="C50" s="209"/>
      <c r="D50" s="365" t="s">
        <v>5025</v>
      </c>
      <c r="E50" s="366" t="s">
        <v>5026</v>
      </c>
      <c r="F50" s="366"/>
      <c r="G50" s="367" t="n">
        <v>1.323</v>
      </c>
      <c r="H50" s="213"/>
    </row>
    <row r="51" customFormat="false" ht="15" hidden="false" customHeight="false" outlineLevel="0" collapsed="false">
      <c r="A51" s="209"/>
      <c r="B51" s="209"/>
      <c r="C51" s="209"/>
      <c r="D51" s="365" t="s">
        <v>5027</v>
      </c>
      <c r="E51" s="366"/>
      <c r="F51" s="366"/>
      <c r="G51" s="367" t="n">
        <v>0.302</v>
      </c>
      <c r="H51" s="213"/>
    </row>
    <row r="52" customFormat="false" ht="15" hidden="false" customHeight="false" outlineLevel="0" collapsed="false">
      <c r="A52" s="209"/>
      <c r="B52" s="209"/>
      <c r="C52" s="209"/>
      <c r="D52" s="365" t="s">
        <v>5028</v>
      </c>
      <c r="E52" s="366" t="s">
        <v>5029</v>
      </c>
      <c r="F52" s="366"/>
      <c r="G52" s="367" t="n">
        <v>3.478</v>
      </c>
      <c r="H52" s="213"/>
    </row>
    <row r="53" customFormat="false" ht="15" hidden="false" customHeight="false" outlineLevel="0" collapsed="false">
      <c r="A53" s="209"/>
      <c r="B53" s="209"/>
      <c r="C53" s="209"/>
      <c r="D53" s="365" t="s">
        <v>5030</v>
      </c>
      <c r="E53" s="366"/>
      <c r="F53" s="366"/>
      <c r="G53" s="367" t="n">
        <v>0.378</v>
      </c>
      <c r="H53" s="213"/>
    </row>
    <row r="54" customFormat="false" ht="15" hidden="false" customHeight="true" outlineLevel="0" collapsed="false">
      <c r="A54" s="209" t="s">
        <v>242</v>
      </c>
      <c r="B54" s="209" t="s">
        <v>127</v>
      </c>
      <c r="C54" s="209" t="s">
        <v>2921</v>
      </c>
      <c r="D54" s="210" t="s">
        <v>2922</v>
      </c>
      <c r="E54" s="210"/>
      <c r="F54" s="209" t="s">
        <v>771</v>
      </c>
      <c r="G54" s="212" t="n">
        <v>14</v>
      </c>
      <c r="H54" s="212" t="n">
        <v>0</v>
      </c>
    </row>
    <row r="55" customFormat="false" ht="15" hidden="false" customHeight="false" outlineLevel="0" collapsed="false">
      <c r="A55" s="364"/>
      <c r="B55" s="364"/>
      <c r="C55" s="364"/>
      <c r="D55" s="365" t="s">
        <v>5031</v>
      </c>
      <c r="E55" s="366" t="s">
        <v>5032</v>
      </c>
      <c r="F55" s="366"/>
      <c r="G55" s="367" t="n">
        <v>14</v>
      </c>
      <c r="H55" s="364"/>
    </row>
    <row r="56" customFormat="false" ht="15" hidden="false" customHeight="true" outlineLevel="0" collapsed="false">
      <c r="A56" s="214" t="s">
        <v>247</v>
      </c>
      <c r="B56" s="214" t="s">
        <v>127</v>
      </c>
      <c r="C56" s="214" t="s">
        <v>2925</v>
      </c>
      <c r="D56" s="215" t="s">
        <v>2926</v>
      </c>
      <c r="E56" s="215"/>
      <c r="F56" s="214" t="s">
        <v>261</v>
      </c>
      <c r="G56" s="217" t="n">
        <v>14</v>
      </c>
      <c r="H56" s="217" t="n">
        <v>0</v>
      </c>
    </row>
    <row r="57" customFormat="false" ht="15" hidden="false" customHeight="false" outlineLevel="0" collapsed="false">
      <c r="A57" s="364"/>
      <c r="B57" s="364"/>
      <c r="C57" s="364"/>
      <c r="D57" s="365" t="s">
        <v>252</v>
      </c>
      <c r="E57" s="366"/>
      <c r="F57" s="366"/>
      <c r="G57" s="368" t="n">
        <v>14</v>
      </c>
      <c r="H57" s="364"/>
    </row>
    <row r="58" customFormat="false" ht="15" hidden="false" customHeight="true" outlineLevel="0" collapsed="false">
      <c r="A58" s="214" t="s">
        <v>197</v>
      </c>
      <c r="B58" s="214" t="s">
        <v>127</v>
      </c>
      <c r="C58" s="214" t="s">
        <v>2928</v>
      </c>
      <c r="D58" s="215" t="s">
        <v>2929</v>
      </c>
      <c r="E58" s="215"/>
      <c r="F58" s="214" t="s">
        <v>1297</v>
      </c>
      <c r="G58" s="217" t="n">
        <v>4.838</v>
      </c>
      <c r="H58" s="217" t="n">
        <v>0</v>
      </c>
    </row>
    <row r="59" customFormat="false" ht="15" hidden="false" customHeight="false" outlineLevel="0" collapsed="false">
      <c r="A59" s="364"/>
      <c r="B59" s="364"/>
      <c r="C59" s="364"/>
      <c r="D59" s="365" t="s">
        <v>5033</v>
      </c>
      <c r="E59" s="366" t="s">
        <v>5034</v>
      </c>
      <c r="F59" s="366"/>
      <c r="G59" s="368" t="n">
        <v>4.48</v>
      </c>
      <c r="H59" s="364"/>
    </row>
    <row r="60" customFormat="false" ht="15" hidden="false" customHeight="false" outlineLevel="0" collapsed="false">
      <c r="A60" s="214"/>
      <c r="B60" s="214"/>
      <c r="C60" s="214"/>
      <c r="D60" s="365" t="s">
        <v>5035</v>
      </c>
      <c r="E60" s="366"/>
      <c r="F60" s="366"/>
      <c r="G60" s="368" t="n">
        <v>0.358</v>
      </c>
      <c r="H60" s="218"/>
    </row>
    <row r="61" customFormat="false" ht="15" hidden="false" customHeight="true" outlineLevel="0" collapsed="false">
      <c r="A61" s="214" t="s">
        <v>252</v>
      </c>
      <c r="B61" s="214" t="s">
        <v>127</v>
      </c>
      <c r="C61" s="214" t="s">
        <v>2931</v>
      </c>
      <c r="D61" s="215" t="s">
        <v>2932</v>
      </c>
      <c r="E61" s="215"/>
      <c r="F61" s="214" t="s">
        <v>1297</v>
      </c>
      <c r="G61" s="217" t="n">
        <v>17.28</v>
      </c>
      <c r="H61" s="217" t="n">
        <v>0</v>
      </c>
    </row>
    <row r="62" customFormat="false" ht="15" hidden="false" customHeight="false" outlineLevel="0" collapsed="false">
      <c r="A62" s="364"/>
      <c r="B62" s="364"/>
      <c r="C62" s="364"/>
      <c r="D62" s="365" t="s">
        <v>5036</v>
      </c>
      <c r="E62" s="366" t="s">
        <v>5034</v>
      </c>
      <c r="F62" s="366"/>
      <c r="G62" s="368" t="n">
        <v>16</v>
      </c>
      <c r="H62" s="364"/>
    </row>
    <row r="63" customFormat="false" ht="15" hidden="false" customHeight="false" outlineLevel="0" collapsed="false">
      <c r="A63" s="214"/>
      <c r="B63" s="214"/>
      <c r="C63" s="214"/>
      <c r="D63" s="365" t="s">
        <v>5037</v>
      </c>
      <c r="E63" s="366"/>
      <c r="F63" s="366"/>
      <c r="G63" s="368" t="n">
        <v>1.28</v>
      </c>
      <c r="H63" s="218"/>
    </row>
    <row r="64" customFormat="false" ht="15" hidden="false" customHeight="true" outlineLevel="0" collapsed="false">
      <c r="A64" s="209" t="s">
        <v>256</v>
      </c>
      <c r="B64" s="209" t="s">
        <v>127</v>
      </c>
      <c r="C64" s="209" t="s">
        <v>2921</v>
      </c>
      <c r="D64" s="210" t="s">
        <v>2934</v>
      </c>
      <c r="E64" s="210"/>
      <c r="F64" s="209" t="s">
        <v>771</v>
      </c>
      <c r="G64" s="212" t="n">
        <v>58</v>
      </c>
      <c r="H64" s="212" t="n">
        <v>0</v>
      </c>
    </row>
    <row r="65" customFormat="false" ht="15" hidden="false" customHeight="false" outlineLevel="0" collapsed="false">
      <c r="A65" s="364"/>
      <c r="B65" s="364"/>
      <c r="C65" s="364"/>
      <c r="D65" s="365" t="s">
        <v>5038</v>
      </c>
      <c r="E65" s="366" t="s">
        <v>5020</v>
      </c>
      <c r="F65" s="366"/>
      <c r="G65" s="367" t="n">
        <v>58</v>
      </c>
      <c r="H65" s="364"/>
    </row>
    <row r="66" customFormat="false" ht="15" hidden="false" customHeight="true" outlineLevel="0" collapsed="false">
      <c r="A66" s="214" t="s">
        <v>214</v>
      </c>
      <c r="B66" s="214" t="s">
        <v>127</v>
      </c>
      <c r="C66" s="214" t="s">
        <v>2925</v>
      </c>
      <c r="D66" s="215" t="s">
        <v>2936</v>
      </c>
      <c r="E66" s="215"/>
      <c r="F66" s="214" t="s">
        <v>261</v>
      </c>
      <c r="G66" s="217" t="n">
        <v>58</v>
      </c>
      <c r="H66" s="217" t="n">
        <v>0</v>
      </c>
    </row>
    <row r="67" customFormat="false" ht="15" hidden="false" customHeight="false" outlineLevel="0" collapsed="false">
      <c r="A67" s="364"/>
      <c r="B67" s="364"/>
      <c r="C67" s="364"/>
      <c r="D67" s="365" t="s">
        <v>396</v>
      </c>
      <c r="E67" s="366"/>
      <c r="F67" s="366"/>
      <c r="G67" s="368" t="n">
        <v>58</v>
      </c>
      <c r="H67" s="364"/>
    </row>
    <row r="68" customFormat="false" ht="15" hidden="false" customHeight="true" outlineLevel="0" collapsed="false">
      <c r="A68" s="214" t="s">
        <v>231</v>
      </c>
      <c r="B68" s="214" t="s">
        <v>127</v>
      </c>
      <c r="C68" s="214" t="s">
        <v>2928</v>
      </c>
      <c r="D68" s="215" t="s">
        <v>2938</v>
      </c>
      <c r="E68" s="215"/>
      <c r="F68" s="214" t="s">
        <v>1297</v>
      </c>
      <c r="G68" s="217" t="n">
        <v>14.515</v>
      </c>
      <c r="H68" s="217" t="n">
        <v>0</v>
      </c>
    </row>
    <row r="69" customFormat="false" ht="15" hidden="false" customHeight="false" outlineLevel="0" collapsed="false">
      <c r="A69" s="364"/>
      <c r="B69" s="364"/>
      <c r="C69" s="364"/>
      <c r="D69" s="365" t="s">
        <v>5039</v>
      </c>
      <c r="E69" s="366" t="s">
        <v>5034</v>
      </c>
      <c r="F69" s="366"/>
      <c r="G69" s="368" t="n">
        <v>13.44</v>
      </c>
      <c r="H69" s="364"/>
    </row>
    <row r="70" customFormat="false" ht="15" hidden="false" customHeight="false" outlineLevel="0" collapsed="false">
      <c r="A70" s="214"/>
      <c r="B70" s="214"/>
      <c r="C70" s="214"/>
      <c r="D70" s="365" t="s">
        <v>5040</v>
      </c>
      <c r="E70" s="366"/>
      <c r="F70" s="366"/>
      <c r="G70" s="368" t="n">
        <v>1.075</v>
      </c>
      <c r="H70" s="218"/>
    </row>
    <row r="71" customFormat="false" ht="15" hidden="false" customHeight="true" outlineLevel="0" collapsed="false">
      <c r="A71" s="214" t="s">
        <v>265</v>
      </c>
      <c r="B71" s="214" t="s">
        <v>127</v>
      </c>
      <c r="C71" s="214" t="s">
        <v>2931</v>
      </c>
      <c r="D71" s="215" t="s">
        <v>2940</v>
      </c>
      <c r="E71" s="215"/>
      <c r="F71" s="214" t="s">
        <v>1297</v>
      </c>
      <c r="G71" s="217" t="n">
        <v>88.128</v>
      </c>
      <c r="H71" s="217" t="n">
        <v>0</v>
      </c>
    </row>
    <row r="72" customFormat="false" ht="15" hidden="false" customHeight="false" outlineLevel="0" collapsed="false">
      <c r="A72" s="364"/>
      <c r="B72" s="364"/>
      <c r="C72" s="364"/>
      <c r="D72" s="365" t="s">
        <v>5041</v>
      </c>
      <c r="E72" s="366" t="s">
        <v>5034</v>
      </c>
      <c r="F72" s="366"/>
      <c r="G72" s="368" t="n">
        <v>81.6</v>
      </c>
      <c r="H72" s="364"/>
    </row>
    <row r="73" customFormat="false" ht="15" hidden="false" customHeight="false" outlineLevel="0" collapsed="false">
      <c r="A73" s="214"/>
      <c r="B73" s="214"/>
      <c r="C73" s="214"/>
      <c r="D73" s="365" t="s">
        <v>5042</v>
      </c>
      <c r="E73" s="366"/>
      <c r="F73" s="366"/>
      <c r="G73" s="368" t="n">
        <v>6.528</v>
      </c>
      <c r="H73" s="218"/>
    </row>
    <row r="74" customFormat="false" ht="15" hidden="false" customHeight="true" outlineLevel="0" collapsed="false">
      <c r="A74" s="209" t="s">
        <v>268</v>
      </c>
      <c r="B74" s="209" t="s">
        <v>127</v>
      </c>
      <c r="C74" s="209" t="s">
        <v>2921</v>
      </c>
      <c r="D74" s="210" t="s">
        <v>2942</v>
      </c>
      <c r="E74" s="210"/>
      <c r="F74" s="209" t="s">
        <v>771</v>
      </c>
      <c r="G74" s="212" t="n">
        <v>18</v>
      </c>
      <c r="H74" s="212" t="n">
        <v>0</v>
      </c>
    </row>
    <row r="75" customFormat="false" ht="15" hidden="false" customHeight="false" outlineLevel="0" collapsed="false">
      <c r="A75" s="364"/>
      <c r="B75" s="364"/>
      <c r="C75" s="364"/>
      <c r="D75" s="365" t="s">
        <v>5043</v>
      </c>
      <c r="E75" s="366" t="s">
        <v>5026</v>
      </c>
      <c r="F75" s="366"/>
      <c r="G75" s="367" t="n">
        <v>18</v>
      </c>
      <c r="H75" s="364"/>
    </row>
    <row r="76" customFormat="false" ht="15" hidden="false" customHeight="true" outlineLevel="0" collapsed="false">
      <c r="A76" s="214" t="s">
        <v>271</v>
      </c>
      <c r="B76" s="214" t="s">
        <v>127</v>
      </c>
      <c r="C76" s="214" t="s">
        <v>2925</v>
      </c>
      <c r="D76" s="215" t="s">
        <v>2944</v>
      </c>
      <c r="E76" s="215"/>
      <c r="F76" s="214" t="s">
        <v>261</v>
      </c>
      <c r="G76" s="217" t="n">
        <v>18</v>
      </c>
      <c r="H76" s="217" t="n">
        <v>0</v>
      </c>
    </row>
    <row r="77" customFormat="false" ht="15" hidden="false" customHeight="false" outlineLevel="0" collapsed="false">
      <c r="A77" s="364"/>
      <c r="B77" s="364"/>
      <c r="C77" s="364"/>
      <c r="D77" s="365" t="s">
        <v>265</v>
      </c>
      <c r="E77" s="366"/>
      <c r="F77" s="366"/>
      <c r="G77" s="368" t="n">
        <v>18</v>
      </c>
      <c r="H77" s="364"/>
    </row>
    <row r="78" customFormat="false" ht="15" hidden="false" customHeight="true" outlineLevel="0" collapsed="false">
      <c r="A78" s="214" t="s">
        <v>203</v>
      </c>
      <c r="B78" s="214" t="s">
        <v>127</v>
      </c>
      <c r="C78" s="214" t="s">
        <v>2928</v>
      </c>
      <c r="D78" s="215" t="s">
        <v>2946</v>
      </c>
      <c r="E78" s="215"/>
      <c r="F78" s="214" t="s">
        <v>1297</v>
      </c>
      <c r="G78" s="217" t="n">
        <v>4.838</v>
      </c>
      <c r="H78" s="217" t="n">
        <v>0</v>
      </c>
    </row>
    <row r="79" customFormat="false" ht="15" hidden="false" customHeight="false" outlineLevel="0" collapsed="false">
      <c r="A79" s="364"/>
      <c r="B79" s="364"/>
      <c r="C79" s="364"/>
      <c r="D79" s="365" t="s">
        <v>5033</v>
      </c>
      <c r="E79" s="366" t="s">
        <v>5034</v>
      </c>
      <c r="F79" s="366"/>
      <c r="G79" s="368" t="n">
        <v>4.48</v>
      </c>
      <c r="H79" s="364"/>
    </row>
    <row r="80" customFormat="false" ht="15" hidden="false" customHeight="false" outlineLevel="0" collapsed="false">
      <c r="A80" s="214"/>
      <c r="B80" s="214"/>
      <c r="C80" s="214"/>
      <c r="D80" s="365" t="s">
        <v>5035</v>
      </c>
      <c r="E80" s="366"/>
      <c r="F80" s="366"/>
      <c r="G80" s="368" t="n">
        <v>0.358</v>
      </c>
      <c r="H80" s="218"/>
    </row>
    <row r="81" customFormat="false" ht="15" hidden="false" customHeight="true" outlineLevel="0" collapsed="false">
      <c r="A81" s="214" t="s">
        <v>276</v>
      </c>
      <c r="B81" s="214" t="s">
        <v>127</v>
      </c>
      <c r="C81" s="214" t="s">
        <v>2931</v>
      </c>
      <c r="D81" s="215" t="s">
        <v>2948</v>
      </c>
      <c r="E81" s="215"/>
      <c r="F81" s="214" t="s">
        <v>1297</v>
      </c>
      <c r="G81" s="217" t="n">
        <v>3.2</v>
      </c>
      <c r="H81" s="217" t="n">
        <v>0</v>
      </c>
    </row>
    <row r="82" customFormat="false" ht="15" hidden="false" customHeight="false" outlineLevel="0" collapsed="false">
      <c r="A82" s="364"/>
      <c r="B82" s="364"/>
      <c r="C82" s="364"/>
      <c r="D82" s="365" t="s">
        <v>5044</v>
      </c>
      <c r="E82" s="366" t="s">
        <v>5034</v>
      </c>
      <c r="F82" s="366"/>
      <c r="G82" s="368" t="n">
        <v>3.2</v>
      </c>
      <c r="H82" s="364"/>
    </row>
    <row r="83" customFormat="false" ht="24.05" hidden="false" customHeight="true" outlineLevel="0" collapsed="false">
      <c r="A83" s="214" t="s">
        <v>281</v>
      </c>
      <c r="B83" s="214" t="s">
        <v>127</v>
      </c>
      <c r="C83" s="214" t="s">
        <v>2950</v>
      </c>
      <c r="D83" s="215" t="s">
        <v>2951</v>
      </c>
      <c r="E83" s="215"/>
      <c r="F83" s="214" t="s">
        <v>1297</v>
      </c>
      <c r="G83" s="217" t="n">
        <v>49.766</v>
      </c>
      <c r="H83" s="217" t="n">
        <v>0</v>
      </c>
    </row>
    <row r="84" customFormat="false" ht="15" hidden="false" customHeight="false" outlineLevel="0" collapsed="false">
      <c r="A84" s="364"/>
      <c r="B84" s="364"/>
      <c r="C84" s="364"/>
      <c r="D84" s="365" t="s">
        <v>5045</v>
      </c>
      <c r="E84" s="366" t="s">
        <v>5034</v>
      </c>
      <c r="F84" s="366"/>
      <c r="G84" s="368" t="n">
        <v>46.08</v>
      </c>
      <c r="H84" s="364"/>
    </row>
    <row r="85" customFormat="false" ht="15" hidden="false" customHeight="false" outlineLevel="0" collapsed="false">
      <c r="A85" s="214"/>
      <c r="B85" s="214"/>
      <c r="C85" s="214"/>
      <c r="D85" s="365" t="s">
        <v>5046</v>
      </c>
      <c r="E85" s="366"/>
      <c r="F85" s="366"/>
      <c r="G85" s="368" t="n">
        <v>3.686</v>
      </c>
      <c r="H85" s="218"/>
    </row>
    <row r="86" customFormat="false" ht="15" hidden="false" customHeight="true" outlineLevel="0" collapsed="false">
      <c r="A86" s="209" t="s">
        <v>286</v>
      </c>
      <c r="B86" s="209" t="s">
        <v>127</v>
      </c>
      <c r="C86" s="209" t="s">
        <v>2921</v>
      </c>
      <c r="D86" s="210" t="s">
        <v>2953</v>
      </c>
      <c r="E86" s="210"/>
      <c r="F86" s="209" t="s">
        <v>771</v>
      </c>
      <c r="G86" s="212" t="n">
        <v>49</v>
      </c>
      <c r="H86" s="212" t="n">
        <v>0</v>
      </c>
    </row>
    <row r="87" customFormat="false" ht="15" hidden="false" customHeight="false" outlineLevel="0" collapsed="false">
      <c r="A87" s="364"/>
      <c r="B87" s="364"/>
      <c r="C87" s="364"/>
      <c r="D87" s="365" t="s">
        <v>366</v>
      </c>
      <c r="E87" s="366"/>
      <c r="F87" s="366"/>
      <c r="G87" s="367" t="n">
        <v>49</v>
      </c>
      <c r="H87" s="364"/>
    </row>
    <row r="88" customFormat="false" ht="15" hidden="false" customHeight="true" outlineLevel="0" collapsed="false">
      <c r="A88" s="214" t="s">
        <v>289</v>
      </c>
      <c r="B88" s="214" t="s">
        <v>127</v>
      </c>
      <c r="C88" s="214" t="s">
        <v>2925</v>
      </c>
      <c r="D88" s="215" t="s">
        <v>2955</v>
      </c>
      <c r="E88" s="215"/>
      <c r="F88" s="214" t="s">
        <v>261</v>
      </c>
      <c r="G88" s="217" t="n">
        <v>49</v>
      </c>
      <c r="H88" s="217" t="n">
        <v>0</v>
      </c>
    </row>
    <row r="89" customFormat="false" ht="15" hidden="false" customHeight="false" outlineLevel="0" collapsed="false">
      <c r="A89" s="364"/>
      <c r="B89" s="364"/>
      <c r="C89" s="364"/>
      <c r="D89" s="365" t="s">
        <v>366</v>
      </c>
      <c r="E89" s="366"/>
      <c r="F89" s="366"/>
      <c r="G89" s="368" t="n">
        <v>49</v>
      </c>
      <c r="H89" s="364"/>
    </row>
    <row r="90" customFormat="false" ht="15" hidden="false" customHeight="true" outlineLevel="0" collapsed="false">
      <c r="A90" s="214" t="s">
        <v>292</v>
      </c>
      <c r="B90" s="214" t="s">
        <v>127</v>
      </c>
      <c r="C90" s="214" t="s">
        <v>2928</v>
      </c>
      <c r="D90" s="215" t="s">
        <v>2957</v>
      </c>
      <c r="E90" s="215"/>
      <c r="F90" s="214" t="s">
        <v>1297</v>
      </c>
      <c r="G90" s="217" t="n">
        <v>12.096</v>
      </c>
      <c r="H90" s="217" t="n">
        <v>0</v>
      </c>
    </row>
    <row r="91" customFormat="false" ht="15" hidden="false" customHeight="false" outlineLevel="0" collapsed="false">
      <c r="A91" s="364"/>
      <c r="B91" s="364"/>
      <c r="C91" s="364"/>
      <c r="D91" s="365" t="s">
        <v>5047</v>
      </c>
      <c r="E91" s="366" t="s">
        <v>5034</v>
      </c>
      <c r="F91" s="366"/>
      <c r="G91" s="368" t="n">
        <v>11.2</v>
      </c>
      <c r="H91" s="364"/>
    </row>
    <row r="92" customFormat="false" ht="15" hidden="false" customHeight="false" outlineLevel="0" collapsed="false">
      <c r="A92" s="214"/>
      <c r="B92" s="214"/>
      <c r="C92" s="214"/>
      <c r="D92" s="365" t="s">
        <v>5048</v>
      </c>
      <c r="E92" s="366"/>
      <c r="F92" s="366"/>
      <c r="G92" s="368" t="n">
        <v>0.896</v>
      </c>
      <c r="H92" s="218"/>
    </row>
    <row r="93" customFormat="false" ht="15" hidden="false" customHeight="true" outlineLevel="0" collapsed="false">
      <c r="A93" s="214" t="s">
        <v>240</v>
      </c>
      <c r="B93" s="214" t="s">
        <v>127</v>
      </c>
      <c r="C93" s="214" t="s">
        <v>2931</v>
      </c>
      <c r="D93" s="215" t="s">
        <v>2959</v>
      </c>
      <c r="E93" s="215"/>
      <c r="F93" s="214" t="s">
        <v>1297</v>
      </c>
      <c r="G93" s="217" t="n">
        <v>64</v>
      </c>
      <c r="H93" s="217" t="n">
        <v>0</v>
      </c>
    </row>
    <row r="94" customFormat="false" ht="15" hidden="false" customHeight="false" outlineLevel="0" collapsed="false">
      <c r="A94" s="364"/>
      <c r="B94" s="364"/>
      <c r="C94" s="364"/>
      <c r="D94" s="365" t="s">
        <v>5049</v>
      </c>
      <c r="E94" s="366" t="s">
        <v>5034</v>
      </c>
      <c r="F94" s="366"/>
      <c r="G94" s="368" t="n">
        <v>64</v>
      </c>
      <c r="H94" s="364"/>
    </row>
    <row r="95" customFormat="false" ht="15" hidden="false" customHeight="true" outlineLevel="0" collapsed="false">
      <c r="A95" s="209" t="s">
        <v>297</v>
      </c>
      <c r="B95" s="209" t="s">
        <v>127</v>
      </c>
      <c r="C95" s="209" t="s">
        <v>2961</v>
      </c>
      <c r="D95" s="210" t="s">
        <v>2962</v>
      </c>
      <c r="E95" s="210"/>
      <c r="F95" s="209" t="s">
        <v>313</v>
      </c>
      <c r="G95" s="212" t="n">
        <v>40</v>
      </c>
      <c r="H95" s="212" t="n">
        <v>0</v>
      </c>
    </row>
    <row r="96" customFormat="false" ht="15" hidden="false" customHeight="false" outlineLevel="0" collapsed="false">
      <c r="A96" s="364"/>
      <c r="B96" s="364"/>
      <c r="C96" s="364"/>
      <c r="D96" s="365" t="s">
        <v>339</v>
      </c>
      <c r="E96" s="366"/>
      <c r="F96" s="366"/>
      <c r="G96" s="367" t="n">
        <v>40</v>
      </c>
      <c r="H96" s="364"/>
    </row>
    <row r="97" customFormat="false" ht="15" hidden="false" customHeight="true" outlineLevel="0" collapsed="false">
      <c r="A97" s="214" t="s">
        <v>300</v>
      </c>
      <c r="B97" s="214" t="s">
        <v>127</v>
      </c>
      <c r="C97" s="214" t="s">
        <v>2965</v>
      </c>
      <c r="D97" s="215" t="s">
        <v>2966</v>
      </c>
      <c r="E97" s="215"/>
      <c r="F97" s="214" t="s">
        <v>255</v>
      </c>
      <c r="G97" s="217" t="n">
        <v>64.05</v>
      </c>
      <c r="H97" s="217" t="n">
        <v>0</v>
      </c>
    </row>
    <row r="98" customFormat="false" ht="15" hidden="false" customHeight="false" outlineLevel="0" collapsed="false">
      <c r="A98" s="364"/>
      <c r="B98" s="364"/>
      <c r="C98" s="364"/>
      <c r="D98" s="365" t="s">
        <v>5050</v>
      </c>
      <c r="E98" s="366" t="s">
        <v>5051</v>
      </c>
      <c r="F98" s="366"/>
      <c r="G98" s="368" t="n">
        <v>64.05</v>
      </c>
      <c r="H98" s="364"/>
    </row>
    <row r="99" customFormat="false" ht="15" hidden="false" customHeight="true" outlineLevel="0" collapsed="false">
      <c r="A99" s="214" t="s">
        <v>303</v>
      </c>
      <c r="B99" s="214" t="s">
        <v>127</v>
      </c>
      <c r="C99" s="214" t="s">
        <v>2968</v>
      </c>
      <c r="D99" s="215" t="s">
        <v>2969</v>
      </c>
      <c r="E99" s="215"/>
      <c r="F99" s="214" t="s">
        <v>255</v>
      </c>
      <c r="G99" s="217" t="n">
        <v>10.15</v>
      </c>
      <c r="H99" s="217" t="n">
        <v>0</v>
      </c>
    </row>
    <row r="100" customFormat="false" ht="15" hidden="false" customHeight="false" outlineLevel="0" collapsed="false">
      <c r="A100" s="364"/>
      <c r="B100" s="364"/>
      <c r="C100" s="364"/>
      <c r="D100" s="365" t="s">
        <v>5052</v>
      </c>
      <c r="E100" s="366" t="s">
        <v>5053</v>
      </c>
      <c r="F100" s="366"/>
      <c r="G100" s="368" t="n">
        <v>10.15</v>
      </c>
      <c r="H100" s="364"/>
    </row>
    <row r="101" customFormat="false" ht="15" hidden="false" customHeight="true" outlineLevel="0" collapsed="false">
      <c r="A101" s="209" t="s">
        <v>279</v>
      </c>
      <c r="B101" s="209" t="s">
        <v>127</v>
      </c>
      <c r="C101" s="209" t="s">
        <v>2971</v>
      </c>
      <c r="D101" s="210" t="s">
        <v>2972</v>
      </c>
      <c r="E101" s="210"/>
      <c r="F101" s="209" t="s">
        <v>313</v>
      </c>
      <c r="G101" s="212" t="n">
        <v>21</v>
      </c>
      <c r="H101" s="212" t="n">
        <v>0</v>
      </c>
    </row>
    <row r="102" customFormat="false" ht="15" hidden="false" customHeight="false" outlineLevel="0" collapsed="false">
      <c r="A102" s="364"/>
      <c r="B102" s="364"/>
      <c r="C102" s="364"/>
      <c r="D102" s="365" t="s">
        <v>5054</v>
      </c>
      <c r="E102" s="366"/>
      <c r="F102" s="366"/>
      <c r="G102" s="367" t="n">
        <v>21</v>
      </c>
      <c r="H102" s="364"/>
    </row>
    <row r="103" customFormat="false" ht="15" hidden="false" customHeight="true" outlineLevel="0" collapsed="false">
      <c r="A103" s="214" t="s">
        <v>310</v>
      </c>
      <c r="B103" s="214" t="s">
        <v>127</v>
      </c>
      <c r="C103" s="214" t="s">
        <v>2974</v>
      </c>
      <c r="D103" s="215" t="s">
        <v>2975</v>
      </c>
      <c r="E103" s="215"/>
      <c r="F103" s="214" t="s">
        <v>1297</v>
      </c>
      <c r="G103" s="217" t="n">
        <v>83.145</v>
      </c>
      <c r="H103" s="217" t="n">
        <v>0</v>
      </c>
    </row>
    <row r="104" customFormat="false" ht="15" hidden="false" customHeight="false" outlineLevel="0" collapsed="false">
      <c r="A104" s="364"/>
      <c r="B104" s="364"/>
      <c r="C104" s="364"/>
      <c r="D104" s="365" t="s">
        <v>5055</v>
      </c>
      <c r="E104" s="366"/>
      <c r="F104" s="366"/>
      <c r="G104" s="368" t="n">
        <v>76.986</v>
      </c>
      <c r="H104" s="364"/>
    </row>
    <row r="105" customFormat="false" ht="15" hidden="false" customHeight="false" outlineLevel="0" collapsed="false">
      <c r="A105" s="214"/>
      <c r="B105" s="214"/>
      <c r="C105" s="214"/>
      <c r="D105" s="365" t="s">
        <v>5056</v>
      </c>
      <c r="E105" s="366"/>
      <c r="F105" s="366"/>
      <c r="G105" s="368" t="n">
        <v>6.159</v>
      </c>
      <c r="H105" s="218"/>
    </row>
    <row r="106" customFormat="false" ht="15" hidden="false" customHeight="true" outlineLevel="0" collapsed="false">
      <c r="A106" s="209" t="s">
        <v>315</v>
      </c>
      <c r="B106" s="209" t="s">
        <v>127</v>
      </c>
      <c r="C106" s="209" t="s">
        <v>2971</v>
      </c>
      <c r="D106" s="210" t="s">
        <v>2977</v>
      </c>
      <c r="E106" s="210"/>
      <c r="F106" s="209" t="s">
        <v>313</v>
      </c>
      <c r="G106" s="212" t="n">
        <v>59.5</v>
      </c>
      <c r="H106" s="212" t="n">
        <v>0</v>
      </c>
    </row>
    <row r="107" customFormat="false" ht="15" hidden="false" customHeight="false" outlineLevel="0" collapsed="false">
      <c r="A107" s="364"/>
      <c r="B107" s="364"/>
      <c r="C107" s="364"/>
      <c r="D107" s="365" t="s">
        <v>5057</v>
      </c>
      <c r="E107" s="366"/>
      <c r="F107" s="366"/>
      <c r="G107" s="367" t="n">
        <v>59.5</v>
      </c>
      <c r="H107" s="364"/>
    </row>
    <row r="108" customFormat="false" ht="15" hidden="false" customHeight="true" outlineLevel="0" collapsed="false">
      <c r="A108" s="214" t="s">
        <v>308</v>
      </c>
      <c r="B108" s="214" t="s">
        <v>127</v>
      </c>
      <c r="C108" s="214" t="s">
        <v>2979</v>
      </c>
      <c r="D108" s="215" t="s">
        <v>2980</v>
      </c>
      <c r="E108" s="215"/>
      <c r="F108" s="214" t="s">
        <v>1297</v>
      </c>
      <c r="G108" s="217" t="n">
        <v>235.577</v>
      </c>
      <c r="H108" s="217" t="n">
        <v>0</v>
      </c>
    </row>
    <row r="109" customFormat="false" ht="15" hidden="false" customHeight="false" outlineLevel="0" collapsed="false">
      <c r="A109" s="364"/>
      <c r="B109" s="364"/>
      <c r="C109" s="364"/>
      <c r="D109" s="365" t="s">
        <v>5058</v>
      </c>
      <c r="E109" s="366"/>
      <c r="F109" s="366"/>
      <c r="G109" s="368" t="n">
        <v>218.127</v>
      </c>
      <c r="H109" s="364"/>
    </row>
    <row r="110" customFormat="false" ht="15" hidden="false" customHeight="false" outlineLevel="0" collapsed="false">
      <c r="A110" s="214"/>
      <c r="B110" s="214"/>
      <c r="C110" s="214"/>
      <c r="D110" s="365" t="s">
        <v>5059</v>
      </c>
      <c r="E110" s="366"/>
      <c r="F110" s="366"/>
      <c r="G110" s="368" t="n">
        <v>17.45</v>
      </c>
      <c r="H110" s="218"/>
    </row>
    <row r="111" customFormat="false" ht="24.05" hidden="false" customHeight="true" outlineLevel="0" collapsed="false">
      <c r="A111" s="209" t="s">
        <v>320</v>
      </c>
      <c r="B111" s="209" t="s">
        <v>127</v>
      </c>
      <c r="C111" s="209" t="s">
        <v>2971</v>
      </c>
      <c r="D111" s="210" t="s">
        <v>2982</v>
      </c>
      <c r="E111" s="210"/>
      <c r="F111" s="209" t="s">
        <v>313</v>
      </c>
      <c r="G111" s="212" t="n">
        <v>22</v>
      </c>
      <c r="H111" s="212" t="n">
        <v>0</v>
      </c>
    </row>
    <row r="112" customFormat="false" ht="15" hidden="false" customHeight="false" outlineLevel="0" collapsed="false">
      <c r="A112" s="364"/>
      <c r="B112" s="364"/>
      <c r="C112" s="364"/>
      <c r="D112" s="365" t="s">
        <v>5060</v>
      </c>
      <c r="E112" s="366"/>
      <c r="F112" s="366"/>
      <c r="G112" s="367" t="n">
        <v>22</v>
      </c>
      <c r="H112" s="364"/>
    </row>
    <row r="113" customFormat="false" ht="24.05" hidden="false" customHeight="true" outlineLevel="0" collapsed="false">
      <c r="A113" s="214" t="s">
        <v>323</v>
      </c>
      <c r="B113" s="214" t="s">
        <v>127</v>
      </c>
      <c r="C113" s="214" t="s">
        <v>2984</v>
      </c>
      <c r="D113" s="215" t="s">
        <v>2985</v>
      </c>
      <c r="E113" s="215"/>
      <c r="F113" s="214" t="s">
        <v>1297</v>
      </c>
      <c r="G113" s="217" t="n">
        <v>126.95</v>
      </c>
      <c r="H113" s="217" t="n">
        <v>0</v>
      </c>
    </row>
    <row r="114" customFormat="false" ht="15" hidden="false" customHeight="false" outlineLevel="0" collapsed="false">
      <c r="A114" s="364"/>
      <c r="B114" s="364"/>
      <c r="C114" s="364"/>
      <c r="D114" s="365" t="s">
        <v>5061</v>
      </c>
      <c r="E114" s="366"/>
      <c r="F114" s="366"/>
      <c r="G114" s="368" t="n">
        <v>117.546</v>
      </c>
      <c r="H114" s="364"/>
    </row>
    <row r="115" customFormat="false" ht="15" hidden="false" customHeight="false" outlineLevel="0" collapsed="false">
      <c r="A115" s="214"/>
      <c r="B115" s="214"/>
      <c r="C115" s="214"/>
      <c r="D115" s="365" t="s">
        <v>5062</v>
      </c>
      <c r="E115" s="366"/>
      <c r="F115" s="366"/>
      <c r="G115" s="368" t="n">
        <v>9.404</v>
      </c>
      <c r="H115" s="218"/>
    </row>
    <row r="116" customFormat="false" ht="24.05" hidden="false" customHeight="true" outlineLevel="0" collapsed="false">
      <c r="A116" s="209" t="s">
        <v>326</v>
      </c>
      <c r="B116" s="209" t="s">
        <v>127</v>
      </c>
      <c r="C116" s="209" t="s">
        <v>2987</v>
      </c>
      <c r="D116" s="210" t="s">
        <v>2988</v>
      </c>
      <c r="E116" s="210"/>
      <c r="F116" s="209" t="s">
        <v>1297</v>
      </c>
      <c r="G116" s="212" t="n">
        <v>143.31</v>
      </c>
      <c r="H116" s="212" t="n">
        <v>0</v>
      </c>
    </row>
    <row r="117" customFormat="false" ht="15" hidden="false" customHeight="false" outlineLevel="0" collapsed="false">
      <c r="A117" s="364"/>
      <c r="B117" s="364"/>
      <c r="C117" s="364"/>
      <c r="D117" s="365" t="s">
        <v>5063</v>
      </c>
      <c r="E117" s="366"/>
      <c r="F117" s="366"/>
      <c r="G117" s="367" t="n">
        <v>128.31</v>
      </c>
      <c r="H117" s="364"/>
    </row>
    <row r="118" customFormat="false" ht="15" hidden="false" customHeight="false" outlineLevel="0" collapsed="false">
      <c r="A118" s="209"/>
      <c r="B118" s="209"/>
      <c r="C118" s="209"/>
      <c r="D118" s="365" t="s">
        <v>256</v>
      </c>
      <c r="E118" s="366"/>
      <c r="F118" s="366"/>
      <c r="G118" s="367" t="n">
        <v>15</v>
      </c>
      <c r="H118" s="213"/>
    </row>
    <row r="119" customFormat="false" ht="24.05" hidden="false" customHeight="true" outlineLevel="0" collapsed="false">
      <c r="A119" s="214" t="s">
        <v>329</v>
      </c>
      <c r="B119" s="214" t="s">
        <v>127</v>
      </c>
      <c r="C119" s="214" t="s">
        <v>2990</v>
      </c>
      <c r="D119" s="215" t="s">
        <v>2991</v>
      </c>
      <c r="E119" s="215"/>
      <c r="F119" s="214" t="s">
        <v>1297</v>
      </c>
      <c r="G119" s="217" t="n">
        <v>154.775</v>
      </c>
      <c r="H119" s="217" t="n">
        <v>0</v>
      </c>
    </row>
    <row r="120" customFormat="false" ht="15" hidden="false" customHeight="false" outlineLevel="0" collapsed="false">
      <c r="A120" s="364"/>
      <c r="B120" s="364"/>
      <c r="C120" s="364"/>
      <c r="D120" s="365" t="s">
        <v>5064</v>
      </c>
      <c r="E120" s="366"/>
      <c r="F120" s="366"/>
      <c r="G120" s="368" t="n">
        <v>143.31</v>
      </c>
      <c r="H120" s="364"/>
    </row>
    <row r="121" customFormat="false" ht="15" hidden="false" customHeight="false" outlineLevel="0" collapsed="false">
      <c r="A121" s="214"/>
      <c r="B121" s="214"/>
      <c r="C121" s="214"/>
      <c r="D121" s="365" t="s">
        <v>5065</v>
      </c>
      <c r="E121" s="366"/>
      <c r="F121" s="366"/>
      <c r="G121" s="368" t="n">
        <v>11.465</v>
      </c>
      <c r="H121" s="218"/>
    </row>
    <row r="122" customFormat="false" ht="24.05" hidden="false" customHeight="true" outlineLevel="0" collapsed="false">
      <c r="A122" s="209" t="s">
        <v>334</v>
      </c>
      <c r="B122" s="209" t="s">
        <v>127</v>
      </c>
      <c r="C122" s="209" t="s">
        <v>2993</v>
      </c>
      <c r="D122" s="210" t="s">
        <v>2994</v>
      </c>
      <c r="E122" s="210"/>
      <c r="F122" s="209" t="s">
        <v>255</v>
      </c>
      <c r="G122" s="212" t="n">
        <v>200</v>
      </c>
      <c r="H122" s="212" t="n">
        <v>0</v>
      </c>
    </row>
    <row r="123" customFormat="false" ht="15" hidden="false" customHeight="false" outlineLevel="0" collapsed="false">
      <c r="A123" s="364"/>
      <c r="B123" s="364"/>
      <c r="C123" s="364"/>
      <c r="D123" s="365" t="s">
        <v>5066</v>
      </c>
      <c r="E123" s="366"/>
      <c r="F123" s="366"/>
      <c r="G123" s="367" t="n">
        <v>200</v>
      </c>
      <c r="H123" s="364"/>
    </row>
    <row r="124" customFormat="false" ht="15" hidden="false" customHeight="true" outlineLevel="0" collapsed="false">
      <c r="A124" s="214" t="s">
        <v>339</v>
      </c>
      <c r="B124" s="214" t="s">
        <v>127</v>
      </c>
      <c r="C124" s="214" t="s">
        <v>2996</v>
      </c>
      <c r="D124" s="215" t="s">
        <v>2997</v>
      </c>
      <c r="E124" s="215"/>
      <c r="F124" s="214" t="s">
        <v>255</v>
      </c>
      <c r="G124" s="217" t="n">
        <v>220</v>
      </c>
      <c r="H124" s="217" t="n">
        <v>0</v>
      </c>
    </row>
    <row r="125" customFormat="false" ht="15" hidden="false" customHeight="false" outlineLevel="0" collapsed="false">
      <c r="A125" s="364"/>
      <c r="B125" s="364"/>
      <c r="C125" s="364"/>
      <c r="D125" s="365" t="s">
        <v>5066</v>
      </c>
      <c r="E125" s="366"/>
      <c r="F125" s="366"/>
      <c r="G125" s="368" t="n">
        <v>200</v>
      </c>
      <c r="H125" s="364"/>
    </row>
    <row r="126" customFormat="false" ht="15" hidden="false" customHeight="false" outlineLevel="0" collapsed="false">
      <c r="A126" s="214"/>
      <c r="B126" s="214"/>
      <c r="C126" s="214"/>
      <c r="D126" s="365" t="s">
        <v>5067</v>
      </c>
      <c r="E126" s="366"/>
      <c r="F126" s="366"/>
      <c r="G126" s="368" t="n">
        <v>20</v>
      </c>
      <c r="H126" s="218"/>
    </row>
    <row r="127" customFormat="false" ht="15" hidden="false" customHeight="true" outlineLevel="0" collapsed="false">
      <c r="A127" s="214" t="s">
        <v>332</v>
      </c>
      <c r="B127" s="214" t="s">
        <v>127</v>
      </c>
      <c r="C127" s="214" t="s">
        <v>2999</v>
      </c>
      <c r="D127" s="215" t="s">
        <v>3000</v>
      </c>
      <c r="E127" s="215"/>
      <c r="F127" s="214" t="s">
        <v>1297</v>
      </c>
      <c r="G127" s="217" t="n">
        <v>20.363</v>
      </c>
      <c r="H127" s="217" t="n">
        <v>0</v>
      </c>
    </row>
    <row r="128" customFormat="false" ht="15" hidden="false" customHeight="false" outlineLevel="0" collapsed="false">
      <c r="A128" s="364"/>
      <c r="B128" s="364"/>
      <c r="C128" s="364"/>
      <c r="D128" s="365" t="s">
        <v>5068</v>
      </c>
      <c r="E128" s="366"/>
      <c r="F128" s="366"/>
      <c r="G128" s="368" t="n">
        <v>17.707</v>
      </c>
      <c r="H128" s="364"/>
    </row>
    <row r="129" customFormat="false" ht="15" hidden="false" customHeight="false" outlineLevel="0" collapsed="false">
      <c r="A129" s="214"/>
      <c r="B129" s="214"/>
      <c r="C129" s="214"/>
      <c r="D129" s="365" t="s">
        <v>5069</v>
      </c>
      <c r="E129" s="366"/>
      <c r="F129" s="366"/>
      <c r="G129" s="368" t="n">
        <v>2.656</v>
      </c>
      <c r="H129" s="218"/>
    </row>
    <row r="130" customFormat="false" ht="15" hidden="false" customHeight="true" outlineLevel="0" collapsed="false">
      <c r="A130" s="209" t="s">
        <v>344</v>
      </c>
      <c r="B130" s="209" t="s">
        <v>127</v>
      </c>
      <c r="C130" s="209" t="s">
        <v>2961</v>
      </c>
      <c r="D130" s="210" t="s">
        <v>3002</v>
      </c>
      <c r="E130" s="210"/>
      <c r="F130" s="209" t="s">
        <v>313</v>
      </c>
      <c r="G130" s="212" t="n">
        <v>40</v>
      </c>
      <c r="H130" s="212" t="n">
        <v>0</v>
      </c>
    </row>
    <row r="131" customFormat="false" ht="15" hidden="false" customHeight="false" outlineLevel="0" collapsed="false">
      <c r="A131" s="364"/>
      <c r="B131" s="364"/>
      <c r="C131" s="364"/>
      <c r="D131" s="365" t="s">
        <v>339</v>
      </c>
      <c r="E131" s="366"/>
      <c r="F131" s="366"/>
      <c r="G131" s="367" t="n">
        <v>40</v>
      </c>
      <c r="H131" s="364"/>
    </row>
    <row r="132" customFormat="false" ht="15" hidden="false" customHeight="true" outlineLevel="0" collapsed="false">
      <c r="A132" s="214" t="s">
        <v>347</v>
      </c>
      <c r="B132" s="214" t="s">
        <v>127</v>
      </c>
      <c r="C132" s="214" t="s">
        <v>2968</v>
      </c>
      <c r="D132" s="215" t="s">
        <v>3004</v>
      </c>
      <c r="E132" s="215"/>
      <c r="F132" s="214" t="s">
        <v>255</v>
      </c>
      <c r="G132" s="217" t="n">
        <v>81.2</v>
      </c>
      <c r="H132" s="217" t="n">
        <v>0</v>
      </c>
    </row>
    <row r="133" customFormat="false" ht="15" hidden="false" customHeight="false" outlineLevel="0" collapsed="false">
      <c r="A133" s="364"/>
      <c r="B133" s="364"/>
      <c r="C133" s="364"/>
      <c r="D133" s="365" t="s">
        <v>5070</v>
      </c>
      <c r="E133" s="366"/>
      <c r="F133" s="366"/>
      <c r="G133" s="368" t="n">
        <v>81.2</v>
      </c>
      <c r="H133" s="364"/>
    </row>
    <row r="134" customFormat="false" ht="15" hidden="false" customHeight="true" outlineLevel="0" collapsed="false">
      <c r="A134" s="209" t="s">
        <v>350</v>
      </c>
      <c r="B134" s="209" t="s">
        <v>127</v>
      </c>
      <c r="C134" s="209" t="s">
        <v>2971</v>
      </c>
      <c r="D134" s="210" t="s">
        <v>3006</v>
      </c>
      <c r="E134" s="210"/>
      <c r="F134" s="209" t="s">
        <v>313</v>
      </c>
      <c r="G134" s="212" t="n">
        <v>24</v>
      </c>
      <c r="H134" s="212" t="n">
        <v>0</v>
      </c>
    </row>
    <row r="135" customFormat="false" ht="15" hidden="false" customHeight="false" outlineLevel="0" collapsed="false">
      <c r="A135" s="364"/>
      <c r="B135" s="364"/>
      <c r="C135" s="364"/>
      <c r="D135" s="365" t="s">
        <v>5071</v>
      </c>
      <c r="E135" s="366"/>
      <c r="F135" s="366"/>
      <c r="G135" s="367" t="n">
        <v>24</v>
      </c>
      <c r="H135" s="364"/>
    </row>
    <row r="136" customFormat="false" ht="15" hidden="false" customHeight="true" outlineLevel="0" collapsed="false">
      <c r="A136" s="214" t="s">
        <v>353</v>
      </c>
      <c r="B136" s="214" t="s">
        <v>127</v>
      </c>
      <c r="C136" s="214" t="s">
        <v>2974</v>
      </c>
      <c r="D136" s="215" t="s">
        <v>3008</v>
      </c>
      <c r="E136" s="215"/>
      <c r="F136" s="214" t="s">
        <v>1297</v>
      </c>
      <c r="G136" s="217" t="n">
        <v>87.984</v>
      </c>
      <c r="H136" s="217" t="n">
        <v>0</v>
      </c>
    </row>
    <row r="137" customFormat="false" ht="15" hidden="false" customHeight="false" outlineLevel="0" collapsed="false">
      <c r="A137" s="364"/>
      <c r="B137" s="364"/>
      <c r="C137" s="364"/>
      <c r="D137" s="365" t="s">
        <v>5072</v>
      </c>
      <c r="E137" s="366"/>
      <c r="F137" s="366"/>
      <c r="G137" s="368" t="n">
        <v>87.984</v>
      </c>
      <c r="H137" s="364"/>
    </row>
    <row r="138" customFormat="false" ht="15" hidden="false" customHeight="true" outlineLevel="0" collapsed="false">
      <c r="A138" s="209" t="s">
        <v>356</v>
      </c>
      <c r="B138" s="209" t="s">
        <v>127</v>
      </c>
      <c r="C138" s="209" t="s">
        <v>2971</v>
      </c>
      <c r="D138" s="210" t="s">
        <v>3010</v>
      </c>
      <c r="E138" s="210"/>
      <c r="F138" s="209" t="s">
        <v>313</v>
      </c>
      <c r="G138" s="212" t="n">
        <v>59.5</v>
      </c>
      <c r="H138" s="212" t="n">
        <v>0</v>
      </c>
    </row>
    <row r="139" customFormat="false" ht="15" hidden="false" customHeight="false" outlineLevel="0" collapsed="false">
      <c r="A139" s="364"/>
      <c r="B139" s="364"/>
      <c r="C139" s="364"/>
      <c r="D139" s="365" t="s">
        <v>5057</v>
      </c>
      <c r="E139" s="366"/>
      <c r="F139" s="366"/>
      <c r="G139" s="367" t="n">
        <v>59.5</v>
      </c>
      <c r="H139" s="364"/>
    </row>
    <row r="140" customFormat="false" ht="15" hidden="false" customHeight="true" outlineLevel="0" collapsed="false">
      <c r="A140" s="214" t="s">
        <v>360</v>
      </c>
      <c r="B140" s="214" t="s">
        <v>127</v>
      </c>
      <c r="C140" s="214" t="s">
        <v>2979</v>
      </c>
      <c r="D140" s="215" t="s">
        <v>3012</v>
      </c>
      <c r="E140" s="215"/>
      <c r="F140" s="214" t="s">
        <v>1297</v>
      </c>
      <c r="G140" s="217" t="n">
        <v>302.885</v>
      </c>
      <c r="H140" s="217" t="n">
        <v>0</v>
      </c>
    </row>
    <row r="141" customFormat="false" ht="15" hidden="false" customHeight="false" outlineLevel="0" collapsed="false">
      <c r="A141" s="364"/>
      <c r="B141" s="364"/>
      <c r="C141" s="364"/>
      <c r="D141" s="365" t="s">
        <v>5073</v>
      </c>
      <c r="E141" s="366"/>
      <c r="F141" s="366"/>
      <c r="G141" s="368" t="n">
        <v>280.449</v>
      </c>
      <c r="H141" s="364"/>
    </row>
    <row r="142" customFormat="false" ht="15" hidden="false" customHeight="false" outlineLevel="0" collapsed="false">
      <c r="A142" s="214"/>
      <c r="B142" s="214"/>
      <c r="C142" s="214"/>
      <c r="D142" s="365" t="s">
        <v>5074</v>
      </c>
      <c r="E142" s="366"/>
      <c r="F142" s="366"/>
      <c r="G142" s="368" t="n">
        <v>22.436</v>
      </c>
      <c r="H142" s="218"/>
    </row>
    <row r="143" customFormat="false" ht="24.05" hidden="false" customHeight="true" outlineLevel="0" collapsed="false">
      <c r="A143" s="209" t="s">
        <v>363</v>
      </c>
      <c r="B143" s="209" t="s">
        <v>127</v>
      </c>
      <c r="C143" s="209" t="s">
        <v>2993</v>
      </c>
      <c r="D143" s="210" t="s">
        <v>3014</v>
      </c>
      <c r="E143" s="210"/>
      <c r="F143" s="209" t="s">
        <v>255</v>
      </c>
      <c r="G143" s="212" t="n">
        <v>200</v>
      </c>
      <c r="H143" s="212" t="n">
        <v>0</v>
      </c>
    </row>
    <row r="144" customFormat="false" ht="15" hidden="false" customHeight="false" outlineLevel="0" collapsed="false">
      <c r="A144" s="364"/>
      <c r="B144" s="364"/>
      <c r="C144" s="364"/>
      <c r="D144" s="365" t="s">
        <v>5066</v>
      </c>
      <c r="E144" s="366"/>
      <c r="F144" s="366"/>
      <c r="G144" s="367" t="n">
        <v>200</v>
      </c>
      <c r="H144" s="364"/>
    </row>
    <row r="145" customFormat="false" ht="15" hidden="false" customHeight="true" outlineLevel="0" collapsed="false">
      <c r="A145" s="214" t="s">
        <v>366</v>
      </c>
      <c r="B145" s="214" t="s">
        <v>127</v>
      </c>
      <c r="C145" s="214" t="s">
        <v>2996</v>
      </c>
      <c r="D145" s="215" t="s">
        <v>3016</v>
      </c>
      <c r="E145" s="215"/>
      <c r="F145" s="214" t="s">
        <v>255</v>
      </c>
      <c r="G145" s="217" t="n">
        <v>220</v>
      </c>
      <c r="H145" s="217" t="n">
        <v>0</v>
      </c>
    </row>
    <row r="146" customFormat="false" ht="15" hidden="false" customHeight="false" outlineLevel="0" collapsed="false">
      <c r="A146" s="364"/>
      <c r="B146" s="364"/>
      <c r="C146" s="364"/>
      <c r="D146" s="365" t="s">
        <v>5066</v>
      </c>
      <c r="E146" s="366"/>
      <c r="F146" s="366"/>
      <c r="G146" s="368" t="n">
        <v>200</v>
      </c>
      <c r="H146" s="364"/>
    </row>
    <row r="147" customFormat="false" ht="15" hidden="false" customHeight="false" outlineLevel="0" collapsed="false">
      <c r="A147" s="214"/>
      <c r="B147" s="214"/>
      <c r="C147" s="214"/>
      <c r="D147" s="365" t="s">
        <v>5067</v>
      </c>
      <c r="E147" s="366"/>
      <c r="F147" s="366"/>
      <c r="G147" s="368" t="n">
        <v>20</v>
      </c>
      <c r="H147" s="218"/>
    </row>
    <row r="148" customFormat="false" ht="15" hidden="false" customHeight="true" outlineLevel="0" collapsed="false">
      <c r="A148" s="214" t="s">
        <v>369</v>
      </c>
      <c r="B148" s="214" t="s">
        <v>127</v>
      </c>
      <c r="C148" s="214" t="s">
        <v>2999</v>
      </c>
      <c r="D148" s="215" t="s">
        <v>3018</v>
      </c>
      <c r="E148" s="215"/>
      <c r="F148" s="214" t="s">
        <v>1297</v>
      </c>
      <c r="G148" s="217" t="n">
        <v>20.363</v>
      </c>
      <c r="H148" s="217" t="n">
        <v>0</v>
      </c>
    </row>
    <row r="149" customFormat="false" ht="15" hidden="false" customHeight="false" outlineLevel="0" collapsed="false">
      <c r="A149" s="364"/>
      <c r="B149" s="364"/>
      <c r="C149" s="364"/>
      <c r="D149" s="365" t="s">
        <v>5068</v>
      </c>
      <c r="E149" s="366"/>
      <c r="F149" s="366"/>
      <c r="G149" s="368" t="n">
        <v>17.707</v>
      </c>
      <c r="H149" s="364"/>
    </row>
    <row r="150" customFormat="false" ht="15" hidden="false" customHeight="false" outlineLevel="0" collapsed="false">
      <c r="A150" s="214"/>
      <c r="B150" s="214"/>
      <c r="C150" s="214"/>
      <c r="D150" s="365" t="s">
        <v>5069</v>
      </c>
      <c r="E150" s="366"/>
      <c r="F150" s="366"/>
      <c r="G150" s="368" t="n">
        <v>2.656</v>
      </c>
      <c r="H150" s="218"/>
    </row>
    <row r="151" customFormat="false" ht="15" hidden="false" customHeight="true" outlineLevel="0" collapsed="false">
      <c r="A151" s="209" t="s">
        <v>372</v>
      </c>
      <c r="B151" s="209" t="s">
        <v>127</v>
      </c>
      <c r="C151" s="209" t="s">
        <v>2961</v>
      </c>
      <c r="D151" s="210" t="s">
        <v>3020</v>
      </c>
      <c r="E151" s="210"/>
      <c r="F151" s="209" t="s">
        <v>313</v>
      </c>
      <c r="G151" s="212" t="n">
        <v>151</v>
      </c>
      <c r="H151" s="212" t="n">
        <v>0</v>
      </c>
    </row>
    <row r="152" customFormat="false" ht="15" hidden="false" customHeight="false" outlineLevel="0" collapsed="false">
      <c r="A152" s="364"/>
      <c r="B152" s="364"/>
      <c r="C152" s="364"/>
      <c r="D152" s="365" t="s">
        <v>5075</v>
      </c>
      <c r="E152" s="366"/>
      <c r="F152" s="366"/>
      <c r="G152" s="367" t="n">
        <v>151</v>
      </c>
      <c r="H152" s="364"/>
    </row>
    <row r="153" customFormat="false" ht="15" hidden="false" customHeight="true" outlineLevel="0" collapsed="false">
      <c r="A153" s="214" t="s">
        <v>375</v>
      </c>
      <c r="B153" s="214" t="s">
        <v>127</v>
      </c>
      <c r="C153" s="214" t="s">
        <v>2968</v>
      </c>
      <c r="D153" s="215" t="s">
        <v>3022</v>
      </c>
      <c r="E153" s="215"/>
      <c r="F153" s="214" t="s">
        <v>255</v>
      </c>
      <c r="G153" s="217" t="n">
        <v>25.882</v>
      </c>
      <c r="H153" s="217" t="n">
        <v>0</v>
      </c>
    </row>
    <row r="154" customFormat="false" ht="15" hidden="false" customHeight="false" outlineLevel="0" collapsed="false">
      <c r="A154" s="364"/>
      <c r="B154" s="364"/>
      <c r="C154" s="364"/>
      <c r="D154" s="365" t="s">
        <v>5076</v>
      </c>
      <c r="E154" s="366" t="s">
        <v>5077</v>
      </c>
      <c r="F154" s="366"/>
      <c r="G154" s="368" t="n">
        <v>25.375</v>
      </c>
      <c r="H154" s="364"/>
    </row>
    <row r="155" customFormat="false" ht="15" hidden="false" customHeight="false" outlineLevel="0" collapsed="false">
      <c r="A155" s="214"/>
      <c r="B155" s="214"/>
      <c r="C155" s="214"/>
      <c r="D155" s="365" t="s">
        <v>5078</v>
      </c>
      <c r="E155" s="366"/>
      <c r="F155" s="366"/>
      <c r="G155" s="368" t="n">
        <v>0.507</v>
      </c>
      <c r="H155" s="218"/>
    </row>
    <row r="156" customFormat="false" ht="15" hidden="false" customHeight="true" outlineLevel="0" collapsed="false">
      <c r="A156" s="214" t="s">
        <v>378</v>
      </c>
      <c r="B156" s="214" t="s">
        <v>127</v>
      </c>
      <c r="C156" s="214" t="s">
        <v>2965</v>
      </c>
      <c r="D156" s="215" t="s">
        <v>3024</v>
      </c>
      <c r="E156" s="215"/>
      <c r="F156" s="214" t="s">
        <v>255</v>
      </c>
      <c r="G156" s="217" t="n">
        <v>259.32</v>
      </c>
      <c r="H156" s="217" t="n">
        <v>0</v>
      </c>
    </row>
    <row r="157" customFormat="false" ht="15" hidden="false" customHeight="false" outlineLevel="0" collapsed="false">
      <c r="A157" s="364"/>
      <c r="B157" s="364"/>
      <c r="C157" s="364"/>
      <c r="D157" s="365" t="s">
        <v>5079</v>
      </c>
      <c r="E157" s="366" t="s">
        <v>5080</v>
      </c>
      <c r="F157" s="366"/>
      <c r="G157" s="368" t="n">
        <v>258.03</v>
      </c>
      <c r="H157" s="364"/>
    </row>
    <row r="158" customFormat="false" ht="15" hidden="false" customHeight="false" outlineLevel="0" collapsed="false">
      <c r="A158" s="214"/>
      <c r="B158" s="214"/>
      <c r="C158" s="214"/>
      <c r="D158" s="365" t="s">
        <v>5081</v>
      </c>
      <c r="E158" s="366"/>
      <c r="F158" s="366"/>
      <c r="G158" s="368" t="n">
        <v>1.29</v>
      </c>
      <c r="H158" s="218"/>
    </row>
    <row r="159" customFormat="false" ht="15" hidden="false" customHeight="true" outlineLevel="0" collapsed="false">
      <c r="A159" s="209" t="s">
        <v>381</v>
      </c>
      <c r="B159" s="209" t="s">
        <v>127</v>
      </c>
      <c r="C159" s="209" t="s">
        <v>2971</v>
      </c>
      <c r="D159" s="210" t="s">
        <v>3026</v>
      </c>
      <c r="E159" s="210"/>
      <c r="F159" s="209" t="s">
        <v>313</v>
      </c>
      <c r="G159" s="212" t="n">
        <v>6</v>
      </c>
      <c r="H159" s="212" t="n">
        <v>0</v>
      </c>
    </row>
    <row r="160" customFormat="false" ht="15" hidden="false" customHeight="false" outlineLevel="0" collapsed="false">
      <c r="A160" s="364"/>
      <c r="B160" s="364"/>
      <c r="C160" s="364"/>
      <c r="D160" s="365" t="s">
        <v>5082</v>
      </c>
      <c r="E160" s="366"/>
      <c r="F160" s="366"/>
      <c r="G160" s="367" t="n">
        <v>6</v>
      </c>
      <c r="H160" s="364"/>
    </row>
    <row r="161" customFormat="false" ht="15" hidden="false" customHeight="true" outlineLevel="0" collapsed="false">
      <c r="A161" s="214" t="s">
        <v>383</v>
      </c>
      <c r="B161" s="214" t="s">
        <v>127</v>
      </c>
      <c r="C161" s="214" t="s">
        <v>2974</v>
      </c>
      <c r="D161" s="215" t="s">
        <v>3028</v>
      </c>
      <c r="E161" s="215"/>
      <c r="F161" s="214" t="s">
        <v>1297</v>
      </c>
      <c r="G161" s="217" t="n">
        <v>23.756</v>
      </c>
      <c r="H161" s="217" t="n">
        <v>0</v>
      </c>
    </row>
    <row r="162" customFormat="false" ht="15" hidden="false" customHeight="false" outlineLevel="0" collapsed="false">
      <c r="A162" s="364"/>
      <c r="B162" s="364"/>
      <c r="C162" s="364"/>
      <c r="D162" s="365" t="s">
        <v>5083</v>
      </c>
      <c r="E162" s="366"/>
      <c r="F162" s="366"/>
      <c r="G162" s="368" t="n">
        <v>21.996</v>
      </c>
      <c r="H162" s="364"/>
    </row>
    <row r="163" customFormat="false" ht="15" hidden="false" customHeight="false" outlineLevel="0" collapsed="false">
      <c r="A163" s="214"/>
      <c r="B163" s="214"/>
      <c r="C163" s="214"/>
      <c r="D163" s="365" t="s">
        <v>5084</v>
      </c>
      <c r="E163" s="366"/>
      <c r="F163" s="366"/>
      <c r="G163" s="368" t="n">
        <v>1.76</v>
      </c>
      <c r="H163" s="218"/>
    </row>
    <row r="164" customFormat="false" ht="15" hidden="false" customHeight="true" outlineLevel="0" collapsed="false">
      <c r="A164" s="209" t="s">
        <v>388</v>
      </c>
      <c r="B164" s="209" t="s">
        <v>127</v>
      </c>
      <c r="C164" s="209" t="s">
        <v>2971</v>
      </c>
      <c r="D164" s="210" t="s">
        <v>3030</v>
      </c>
      <c r="E164" s="210"/>
      <c r="F164" s="209" t="s">
        <v>313</v>
      </c>
      <c r="G164" s="212" t="n">
        <v>373.116</v>
      </c>
      <c r="H164" s="212" t="n">
        <v>0</v>
      </c>
    </row>
    <row r="165" customFormat="false" ht="15" hidden="false" customHeight="false" outlineLevel="0" collapsed="false">
      <c r="A165" s="364"/>
      <c r="B165" s="364"/>
      <c r="C165" s="364"/>
      <c r="D165" s="365" t="s">
        <v>5085</v>
      </c>
      <c r="E165" s="366"/>
      <c r="F165" s="366"/>
      <c r="G165" s="367" t="n">
        <v>365.8</v>
      </c>
      <c r="H165" s="364"/>
    </row>
    <row r="166" customFormat="false" ht="15" hidden="false" customHeight="false" outlineLevel="0" collapsed="false">
      <c r="A166" s="209"/>
      <c r="B166" s="209"/>
      <c r="C166" s="209"/>
      <c r="D166" s="365" t="s">
        <v>5086</v>
      </c>
      <c r="E166" s="366"/>
      <c r="F166" s="366"/>
      <c r="G166" s="367" t="n">
        <v>7.316</v>
      </c>
      <c r="H166" s="213"/>
    </row>
    <row r="167" customFormat="false" ht="15" hidden="false" customHeight="true" outlineLevel="0" collapsed="false">
      <c r="A167" s="214" t="s">
        <v>393</v>
      </c>
      <c r="B167" s="214" t="s">
        <v>127</v>
      </c>
      <c r="C167" s="214" t="s">
        <v>2979</v>
      </c>
      <c r="D167" s="215" t="s">
        <v>3032</v>
      </c>
      <c r="E167" s="215"/>
      <c r="F167" s="214" t="s">
        <v>1297</v>
      </c>
      <c r="G167" s="217" t="n">
        <v>1448.305</v>
      </c>
      <c r="H167" s="217" t="n">
        <v>0</v>
      </c>
    </row>
    <row r="168" customFormat="false" ht="15" hidden="false" customHeight="false" outlineLevel="0" collapsed="false">
      <c r="A168" s="364"/>
      <c r="B168" s="364"/>
      <c r="C168" s="364"/>
      <c r="D168" s="365" t="s">
        <v>5087</v>
      </c>
      <c r="E168" s="366"/>
      <c r="F168" s="366"/>
      <c r="G168" s="368" t="n">
        <v>1341.023</v>
      </c>
      <c r="H168" s="364"/>
    </row>
    <row r="169" customFormat="false" ht="15" hidden="false" customHeight="false" outlineLevel="0" collapsed="false">
      <c r="A169" s="214"/>
      <c r="B169" s="214"/>
      <c r="C169" s="214"/>
      <c r="D169" s="365" t="s">
        <v>5088</v>
      </c>
      <c r="E169" s="366"/>
      <c r="F169" s="366"/>
      <c r="G169" s="368" t="n">
        <v>107.282</v>
      </c>
      <c r="H169" s="218"/>
    </row>
    <row r="170" customFormat="false" ht="24.05" hidden="false" customHeight="true" outlineLevel="0" collapsed="false">
      <c r="A170" s="209" t="s">
        <v>396</v>
      </c>
      <c r="B170" s="209" t="s">
        <v>127</v>
      </c>
      <c r="C170" s="209" t="s">
        <v>2971</v>
      </c>
      <c r="D170" s="210" t="s">
        <v>3034</v>
      </c>
      <c r="E170" s="210"/>
      <c r="F170" s="209" t="s">
        <v>313</v>
      </c>
      <c r="G170" s="212" t="n">
        <v>32.8</v>
      </c>
      <c r="H170" s="212" t="n">
        <v>0</v>
      </c>
    </row>
    <row r="171" customFormat="false" ht="15" hidden="false" customHeight="false" outlineLevel="0" collapsed="false">
      <c r="A171" s="364"/>
      <c r="B171" s="364"/>
      <c r="C171" s="364"/>
      <c r="D171" s="365" t="s">
        <v>5089</v>
      </c>
      <c r="E171" s="366"/>
      <c r="F171" s="366"/>
      <c r="G171" s="367" t="n">
        <v>32.8</v>
      </c>
      <c r="H171" s="364"/>
    </row>
    <row r="172" customFormat="false" ht="24.05" hidden="false" customHeight="true" outlineLevel="0" collapsed="false">
      <c r="A172" s="214" t="s">
        <v>399</v>
      </c>
      <c r="B172" s="214" t="s">
        <v>127</v>
      </c>
      <c r="C172" s="214" t="s">
        <v>3036</v>
      </c>
      <c r="D172" s="215" t="s">
        <v>3037</v>
      </c>
      <c r="E172" s="215"/>
      <c r="F172" s="214" t="s">
        <v>1297</v>
      </c>
      <c r="G172" s="217" t="n">
        <v>189.27</v>
      </c>
      <c r="H172" s="217" t="n">
        <v>0</v>
      </c>
    </row>
    <row r="173" customFormat="false" ht="15" hidden="false" customHeight="false" outlineLevel="0" collapsed="false">
      <c r="A173" s="364"/>
      <c r="B173" s="364"/>
      <c r="C173" s="364"/>
      <c r="D173" s="365" t="s">
        <v>5090</v>
      </c>
      <c r="E173" s="366"/>
      <c r="F173" s="366"/>
      <c r="G173" s="368" t="n">
        <v>175.25</v>
      </c>
      <c r="H173" s="364"/>
    </row>
    <row r="174" customFormat="false" ht="15" hidden="false" customHeight="false" outlineLevel="0" collapsed="false">
      <c r="A174" s="214"/>
      <c r="B174" s="214"/>
      <c r="C174" s="214"/>
      <c r="D174" s="365" t="s">
        <v>5091</v>
      </c>
      <c r="E174" s="366"/>
      <c r="F174" s="366"/>
      <c r="G174" s="368" t="n">
        <v>14.02</v>
      </c>
      <c r="H174" s="218"/>
    </row>
    <row r="175" customFormat="false" ht="24.05" hidden="false" customHeight="true" outlineLevel="0" collapsed="false">
      <c r="A175" s="209" t="s">
        <v>386</v>
      </c>
      <c r="B175" s="209" t="s">
        <v>127</v>
      </c>
      <c r="C175" s="209" t="s">
        <v>2987</v>
      </c>
      <c r="D175" s="210" t="s">
        <v>3039</v>
      </c>
      <c r="E175" s="210"/>
      <c r="F175" s="209" t="s">
        <v>1297</v>
      </c>
      <c r="G175" s="212" t="n">
        <v>264.624</v>
      </c>
      <c r="H175" s="212" t="n">
        <v>0</v>
      </c>
    </row>
    <row r="176" customFormat="false" ht="15" hidden="false" customHeight="false" outlineLevel="0" collapsed="false">
      <c r="A176" s="364"/>
      <c r="B176" s="364"/>
      <c r="C176" s="364"/>
      <c r="D176" s="365" t="s">
        <v>5092</v>
      </c>
      <c r="E176" s="366"/>
      <c r="F176" s="366"/>
      <c r="G176" s="367" t="n">
        <v>234.624</v>
      </c>
      <c r="H176" s="364"/>
    </row>
    <row r="177" customFormat="false" ht="15" hidden="false" customHeight="false" outlineLevel="0" collapsed="false">
      <c r="A177" s="209"/>
      <c r="B177" s="209"/>
      <c r="C177" s="209"/>
      <c r="D177" s="365" t="s">
        <v>5093</v>
      </c>
      <c r="E177" s="366"/>
      <c r="F177" s="366"/>
      <c r="G177" s="367" t="n">
        <v>30</v>
      </c>
      <c r="H177" s="213"/>
    </row>
    <row r="178" customFormat="false" ht="24.05" hidden="false" customHeight="true" outlineLevel="0" collapsed="false">
      <c r="A178" s="214" t="s">
        <v>404</v>
      </c>
      <c r="B178" s="214" t="s">
        <v>127</v>
      </c>
      <c r="C178" s="214" t="s">
        <v>3041</v>
      </c>
      <c r="D178" s="215" t="s">
        <v>3042</v>
      </c>
      <c r="E178" s="215"/>
      <c r="F178" s="214" t="s">
        <v>1297</v>
      </c>
      <c r="G178" s="217" t="n">
        <v>285.794</v>
      </c>
      <c r="H178" s="217" t="n">
        <v>0</v>
      </c>
    </row>
    <row r="179" customFormat="false" ht="15" hidden="false" customHeight="false" outlineLevel="0" collapsed="false">
      <c r="A179" s="364"/>
      <c r="B179" s="364"/>
      <c r="C179" s="364"/>
      <c r="D179" s="365" t="s">
        <v>5094</v>
      </c>
      <c r="E179" s="366"/>
      <c r="F179" s="366"/>
      <c r="G179" s="368" t="n">
        <v>264.624</v>
      </c>
      <c r="H179" s="364"/>
    </row>
    <row r="180" customFormat="false" ht="15" hidden="false" customHeight="false" outlineLevel="0" collapsed="false">
      <c r="A180" s="214"/>
      <c r="B180" s="214"/>
      <c r="C180" s="214"/>
      <c r="D180" s="365" t="s">
        <v>5095</v>
      </c>
      <c r="E180" s="366"/>
      <c r="F180" s="366"/>
      <c r="G180" s="368" t="n">
        <v>21.17</v>
      </c>
      <c r="H180" s="218"/>
    </row>
    <row r="181" customFormat="false" ht="24.05" hidden="false" customHeight="true" outlineLevel="0" collapsed="false">
      <c r="A181" s="209" t="s">
        <v>407</v>
      </c>
      <c r="B181" s="209" t="s">
        <v>127</v>
      </c>
      <c r="C181" s="209" t="s">
        <v>2993</v>
      </c>
      <c r="D181" s="210" t="s">
        <v>3044</v>
      </c>
      <c r="E181" s="210"/>
      <c r="F181" s="209" t="s">
        <v>255</v>
      </c>
      <c r="G181" s="212" t="n">
        <v>453</v>
      </c>
      <c r="H181" s="212" t="n">
        <v>0</v>
      </c>
    </row>
    <row r="182" customFormat="false" ht="15" hidden="false" customHeight="false" outlineLevel="0" collapsed="false">
      <c r="A182" s="364"/>
      <c r="B182" s="364"/>
      <c r="C182" s="364"/>
      <c r="D182" s="365" t="s">
        <v>5096</v>
      </c>
      <c r="E182" s="366"/>
      <c r="F182" s="366"/>
      <c r="G182" s="367" t="n">
        <v>453</v>
      </c>
      <c r="H182" s="364"/>
    </row>
    <row r="183" customFormat="false" ht="15" hidden="false" customHeight="true" outlineLevel="0" collapsed="false">
      <c r="A183" s="214" t="s">
        <v>412</v>
      </c>
      <c r="B183" s="214" t="s">
        <v>127</v>
      </c>
      <c r="C183" s="214" t="s">
        <v>2996</v>
      </c>
      <c r="D183" s="215" t="s">
        <v>3046</v>
      </c>
      <c r="E183" s="215"/>
      <c r="F183" s="214" t="s">
        <v>255</v>
      </c>
      <c r="G183" s="217" t="n">
        <v>498.3</v>
      </c>
      <c r="H183" s="217" t="n">
        <v>0</v>
      </c>
    </row>
    <row r="184" customFormat="false" ht="15" hidden="false" customHeight="false" outlineLevel="0" collapsed="false">
      <c r="A184" s="364"/>
      <c r="B184" s="364"/>
      <c r="C184" s="364"/>
      <c r="D184" s="365" t="s">
        <v>5096</v>
      </c>
      <c r="E184" s="366"/>
      <c r="F184" s="366"/>
      <c r="G184" s="368" t="n">
        <v>453</v>
      </c>
      <c r="H184" s="364"/>
    </row>
    <row r="185" customFormat="false" ht="15" hidden="false" customHeight="false" outlineLevel="0" collapsed="false">
      <c r="A185" s="214"/>
      <c r="B185" s="214"/>
      <c r="C185" s="214"/>
      <c r="D185" s="365" t="s">
        <v>5097</v>
      </c>
      <c r="E185" s="366"/>
      <c r="F185" s="366"/>
      <c r="G185" s="368" t="n">
        <v>45.3</v>
      </c>
      <c r="H185" s="218"/>
    </row>
    <row r="186" customFormat="false" ht="15" hidden="false" customHeight="true" outlineLevel="0" collapsed="false">
      <c r="A186" s="214" t="s">
        <v>415</v>
      </c>
      <c r="B186" s="214" t="s">
        <v>127</v>
      </c>
      <c r="C186" s="214" t="s">
        <v>2999</v>
      </c>
      <c r="D186" s="215" t="s">
        <v>3048</v>
      </c>
      <c r="E186" s="215"/>
      <c r="F186" s="214" t="s">
        <v>1297</v>
      </c>
      <c r="G186" s="217" t="n">
        <v>75.089</v>
      </c>
      <c r="H186" s="217" t="n">
        <v>0</v>
      </c>
    </row>
    <row r="187" customFormat="false" ht="15" hidden="false" customHeight="false" outlineLevel="0" collapsed="false">
      <c r="A187" s="364"/>
      <c r="B187" s="364"/>
      <c r="C187" s="364"/>
      <c r="D187" s="365" t="s">
        <v>5098</v>
      </c>
      <c r="E187" s="366"/>
      <c r="F187" s="366"/>
      <c r="G187" s="368" t="n">
        <v>65.295</v>
      </c>
      <c r="H187" s="364"/>
    </row>
    <row r="188" customFormat="false" ht="15" hidden="false" customHeight="false" outlineLevel="0" collapsed="false">
      <c r="A188" s="214"/>
      <c r="B188" s="214"/>
      <c r="C188" s="214"/>
      <c r="D188" s="365" t="s">
        <v>5099</v>
      </c>
      <c r="E188" s="366"/>
      <c r="F188" s="366"/>
      <c r="G188" s="368" t="n">
        <v>9.794</v>
      </c>
      <c r="H188" s="218"/>
    </row>
    <row r="189" customFormat="false" ht="24.05" hidden="false" customHeight="true" outlineLevel="0" collapsed="false">
      <c r="A189" s="209" t="s">
        <v>418</v>
      </c>
      <c r="B189" s="209" t="s">
        <v>127</v>
      </c>
      <c r="C189" s="209" t="s">
        <v>2987</v>
      </c>
      <c r="D189" s="210" t="s">
        <v>3050</v>
      </c>
      <c r="E189" s="210"/>
      <c r="F189" s="209" t="s">
        <v>1297</v>
      </c>
      <c r="G189" s="212" t="n">
        <v>77.589</v>
      </c>
      <c r="H189" s="212" t="n">
        <v>0</v>
      </c>
    </row>
    <row r="190" customFormat="false" ht="15" hidden="false" customHeight="false" outlineLevel="0" collapsed="false">
      <c r="A190" s="364"/>
      <c r="B190" s="364"/>
      <c r="C190" s="364"/>
      <c r="D190" s="365" t="s">
        <v>5100</v>
      </c>
      <c r="E190" s="366"/>
      <c r="F190" s="366"/>
      <c r="G190" s="367" t="n">
        <v>61.589</v>
      </c>
      <c r="H190" s="364"/>
    </row>
    <row r="191" customFormat="false" ht="15" hidden="false" customHeight="false" outlineLevel="0" collapsed="false">
      <c r="A191" s="209"/>
      <c r="B191" s="209"/>
      <c r="C191" s="209"/>
      <c r="D191" s="365" t="s">
        <v>5101</v>
      </c>
      <c r="E191" s="366"/>
      <c r="F191" s="366"/>
      <c r="G191" s="367" t="n">
        <v>16</v>
      </c>
      <c r="H191" s="213"/>
    </row>
    <row r="192" customFormat="false" ht="24.05" hidden="false" customHeight="true" outlineLevel="0" collapsed="false">
      <c r="A192" s="214" t="s">
        <v>422</v>
      </c>
      <c r="B192" s="214" t="s">
        <v>127</v>
      </c>
      <c r="C192" s="214" t="s">
        <v>3052</v>
      </c>
      <c r="D192" s="215" t="s">
        <v>3053</v>
      </c>
      <c r="E192" s="215"/>
      <c r="F192" s="214" t="s">
        <v>1297</v>
      </c>
      <c r="G192" s="217" t="n">
        <v>83.796</v>
      </c>
      <c r="H192" s="217" t="n">
        <v>0</v>
      </c>
    </row>
    <row r="193" customFormat="false" ht="15" hidden="false" customHeight="false" outlineLevel="0" collapsed="false">
      <c r="A193" s="364"/>
      <c r="B193" s="364"/>
      <c r="C193" s="364"/>
      <c r="D193" s="365" t="s">
        <v>5102</v>
      </c>
      <c r="E193" s="366"/>
      <c r="F193" s="366"/>
      <c r="G193" s="368" t="n">
        <v>77.589</v>
      </c>
      <c r="H193" s="364"/>
    </row>
    <row r="194" customFormat="false" ht="15" hidden="false" customHeight="false" outlineLevel="0" collapsed="false">
      <c r="A194" s="214"/>
      <c r="B194" s="214"/>
      <c r="C194" s="214"/>
      <c r="D194" s="365" t="s">
        <v>5103</v>
      </c>
      <c r="E194" s="366"/>
      <c r="F194" s="366"/>
      <c r="G194" s="368" t="n">
        <v>6.207</v>
      </c>
      <c r="H194" s="218"/>
    </row>
    <row r="195" customFormat="false" ht="15" hidden="false" customHeight="true" outlineLevel="0" collapsed="false">
      <c r="A195" s="209" t="s">
        <v>425</v>
      </c>
      <c r="B195" s="209" t="s">
        <v>127</v>
      </c>
      <c r="C195" s="209" t="s">
        <v>2961</v>
      </c>
      <c r="D195" s="210" t="s">
        <v>3055</v>
      </c>
      <c r="E195" s="210"/>
      <c r="F195" s="209" t="s">
        <v>313</v>
      </c>
      <c r="G195" s="212" t="n">
        <v>34.2</v>
      </c>
      <c r="H195" s="212" t="n">
        <v>0</v>
      </c>
    </row>
    <row r="196" customFormat="false" ht="15" hidden="false" customHeight="false" outlineLevel="0" collapsed="false">
      <c r="A196" s="364"/>
      <c r="B196" s="364"/>
      <c r="C196" s="364"/>
      <c r="D196" s="365" t="s">
        <v>5104</v>
      </c>
      <c r="E196" s="366"/>
      <c r="F196" s="366"/>
      <c r="G196" s="367" t="n">
        <v>34.2</v>
      </c>
      <c r="H196" s="364"/>
    </row>
    <row r="197" customFormat="false" ht="15" hidden="false" customHeight="true" outlineLevel="0" collapsed="false">
      <c r="A197" s="214" t="s">
        <v>429</v>
      </c>
      <c r="B197" s="214" t="s">
        <v>127</v>
      </c>
      <c r="C197" s="214" t="s">
        <v>2968</v>
      </c>
      <c r="D197" s="215" t="s">
        <v>3057</v>
      </c>
      <c r="E197" s="215"/>
      <c r="F197" s="214" t="s">
        <v>255</v>
      </c>
      <c r="G197" s="217" t="n">
        <v>72.897</v>
      </c>
      <c r="H197" s="217" t="n">
        <v>0</v>
      </c>
    </row>
    <row r="198" customFormat="false" ht="15" hidden="false" customHeight="false" outlineLevel="0" collapsed="false">
      <c r="A198" s="364"/>
      <c r="B198" s="364"/>
      <c r="C198" s="364"/>
      <c r="D198" s="365" t="s">
        <v>5105</v>
      </c>
      <c r="E198" s="366" t="s">
        <v>5077</v>
      </c>
      <c r="F198" s="366"/>
      <c r="G198" s="368" t="n">
        <v>69.426</v>
      </c>
      <c r="H198" s="364"/>
    </row>
    <row r="199" customFormat="false" ht="15" hidden="false" customHeight="false" outlineLevel="0" collapsed="false">
      <c r="A199" s="214"/>
      <c r="B199" s="214"/>
      <c r="C199" s="214"/>
      <c r="D199" s="365" t="s">
        <v>5106</v>
      </c>
      <c r="E199" s="366"/>
      <c r="F199" s="366"/>
      <c r="G199" s="368" t="n">
        <v>3.471</v>
      </c>
      <c r="H199" s="218"/>
    </row>
    <row r="200" customFormat="false" ht="15" hidden="false" customHeight="true" outlineLevel="0" collapsed="false">
      <c r="A200" s="209" t="s">
        <v>432</v>
      </c>
      <c r="B200" s="209" t="s">
        <v>127</v>
      </c>
      <c r="C200" s="209" t="s">
        <v>2971</v>
      </c>
      <c r="D200" s="210" t="s">
        <v>3059</v>
      </c>
      <c r="E200" s="210"/>
      <c r="F200" s="209" t="s">
        <v>313</v>
      </c>
      <c r="G200" s="212" t="n">
        <v>62</v>
      </c>
      <c r="H200" s="212" t="n">
        <v>0</v>
      </c>
    </row>
    <row r="201" customFormat="false" ht="15" hidden="false" customHeight="false" outlineLevel="0" collapsed="false">
      <c r="A201" s="364"/>
      <c r="B201" s="364"/>
      <c r="C201" s="364"/>
      <c r="D201" s="365" t="s">
        <v>5107</v>
      </c>
      <c r="E201" s="366"/>
      <c r="F201" s="366"/>
      <c r="G201" s="367" t="n">
        <v>62</v>
      </c>
      <c r="H201" s="364"/>
    </row>
    <row r="202" customFormat="false" ht="15" hidden="false" customHeight="true" outlineLevel="0" collapsed="false">
      <c r="A202" s="214" t="s">
        <v>434</v>
      </c>
      <c r="B202" s="214" t="s">
        <v>127</v>
      </c>
      <c r="C202" s="214" t="s">
        <v>2979</v>
      </c>
      <c r="D202" s="215" t="s">
        <v>3061</v>
      </c>
      <c r="E202" s="215"/>
      <c r="F202" s="214" t="s">
        <v>1297</v>
      </c>
      <c r="G202" s="217" t="n">
        <v>245.475</v>
      </c>
      <c r="H202" s="217" t="n">
        <v>0</v>
      </c>
    </row>
    <row r="203" customFormat="false" ht="15" hidden="false" customHeight="false" outlineLevel="0" collapsed="false">
      <c r="A203" s="364"/>
      <c r="B203" s="364"/>
      <c r="C203" s="364"/>
      <c r="D203" s="365" t="s">
        <v>5108</v>
      </c>
      <c r="E203" s="366"/>
      <c r="F203" s="366"/>
      <c r="G203" s="368" t="n">
        <v>227.292</v>
      </c>
      <c r="H203" s="364"/>
    </row>
    <row r="204" customFormat="false" ht="15" hidden="false" customHeight="false" outlineLevel="0" collapsed="false">
      <c r="A204" s="214"/>
      <c r="B204" s="214"/>
      <c r="C204" s="214"/>
      <c r="D204" s="365" t="s">
        <v>5109</v>
      </c>
      <c r="E204" s="366"/>
      <c r="F204" s="366"/>
      <c r="G204" s="368" t="n">
        <v>18.183</v>
      </c>
      <c r="H204" s="218"/>
    </row>
    <row r="205" customFormat="false" ht="24.05" hidden="false" customHeight="true" outlineLevel="0" collapsed="false">
      <c r="A205" s="209" t="s">
        <v>436</v>
      </c>
      <c r="B205" s="209" t="s">
        <v>127</v>
      </c>
      <c r="C205" s="209" t="s">
        <v>2971</v>
      </c>
      <c r="D205" s="210" t="s">
        <v>3063</v>
      </c>
      <c r="E205" s="210"/>
      <c r="F205" s="209" t="s">
        <v>313</v>
      </c>
      <c r="G205" s="212" t="n">
        <v>31.3</v>
      </c>
      <c r="H205" s="212" t="n">
        <v>0</v>
      </c>
    </row>
    <row r="206" customFormat="false" ht="15" hidden="false" customHeight="false" outlineLevel="0" collapsed="false">
      <c r="A206" s="364"/>
      <c r="B206" s="364"/>
      <c r="C206" s="364"/>
      <c r="D206" s="365" t="s">
        <v>5110</v>
      </c>
      <c r="E206" s="366"/>
      <c r="F206" s="366"/>
      <c r="G206" s="367" t="n">
        <v>31.3</v>
      </c>
      <c r="H206" s="364"/>
    </row>
    <row r="207" customFormat="false" ht="24.05" hidden="false" customHeight="true" outlineLevel="0" collapsed="false">
      <c r="A207" s="214" t="s">
        <v>440</v>
      </c>
      <c r="B207" s="214" t="s">
        <v>127</v>
      </c>
      <c r="C207" s="214" t="s">
        <v>3065</v>
      </c>
      <c r="D207" s="215" t="s">
        <v>3066</v>
      </c>
      <c r="E207" s="215"/>
      <c r="F207" s="214" t="s">
        <v>1297</v>
      </c>
      <c r="G207" s="217" t="n">
        <v>180.615</v>
      </c>
      <c r="H207" s="217" t="n">
        <v>0</v>
      </c>
    </row>
    <row r="208" customFormat="false" ht="15" hidden="false" customHeight="false" outlineLevel="0" collapsed="false">
      <c r="A208" s="364"/>
      <c r="B208" s="364"/>
      <c r="C208" s="364"/>
      <c r="D208" s="365" t="s">
        <v>5111</v>
      </c>
      <c r="E208" s="366"/>
      <c r="F208" s="366"/>
      <c r="G208" s="368" t="n">
        <v>167.236</v>
      </c>
      <c r="H208" s="364"/>
    </row>
    <row r="209" customFormat="false" ht="15" hidden="false" customHeight="false" outlineLevel="0" collapsed="false">
      <c r="A209" s="214"/>
      <c r="B209" s="214"/>
      <c r="C209" s="214"/>
      <c r="D209" s="365" t="s">
        <v>5112</v>
      </c>
      <c r="E209" s="366"/>
      <c r="F209" s="366"/>
      <c r="G209" s="368" t="n">
        <v>13.379</v>
      </c>
      <c r="H209" s="218"/>
    </row>
    <row r="210" customFormat="false" ht="24.05" hidden="false" customHeight="true" outlineLevel="0" collapsed="false">
      <c r="A210" s="209" t="s">
        <v>443</v>
      </c>
      <c r="B210" s="209" t="s">
        <v>127</v>
      </c>
      <c r="C210" s="209" t="s">
        <v>2987</v>
      </c>
      <c r="D210" s="210" t="s">
        <v>3068</v>
      </c>
      <c r="E210" s="210"/>
      <c r="F210" s="209" t="s">
        <v>1297</v>
      </c>
      <c r="G210" s="212" t="n">
        <v>132.312</v>
      </c>
      <c r="H210" s="212" t="n">
        <v>0</v>
      </c>
    </row>
    <row r="211" customFormat="false" ht="15" hidden="false" customHeight="false" outlineLevel="0" collapsed="false">
      <c r="A211" s="364"/>
      <c r="B211" s="364"/>
      <c r="C211" s="364"/>
      <c r="D211" s="365" t="s">
        <v>5113</v>
      </c>
      <c r="E211" s="366"/>
      <c r="F211" s="366"/>
      <c r="G211" s="367" t="n">
        <v>117.312</v>
      </c>
      <c r="H211" s="364"/>
    </row>
    <row r="212" customFormat="false" ht="15" hidden="false" customHeight="false" outlineLevel="0" collapsed="false">
      <c r="A212" s="209"/>
      <c r="B212" s="209"/>
      <c r="C212" s="209"/>
      <c r="D212" s="365" t="s">
        <v>256</v>
      </c>
      <c r="E212" s="366"/>
      <c r="F212" s="366"/>
      <c r="G212" s="367" t="n">
        <v>15</v>
      </c>
      <c r="H212" s="213"/>
    </row>
    <row r="213" customFormat="false" ht="24.05" hidden="false" customHeight="true" outlineLevel="0" collapsed="false">
      <c r="A213" s="214" t="s">
        <v>446</v>
      </c>
      <c r="B213" s="214" t="s">
        <v>127</v>
      </c>
      <c r="C213" s="214" t="s">
        <v>3070</v>
      </c>
      <c r="D213" s="215" t="s">
        <v>3071</v>
      </c>
      <c r="E213" s="215"/>
      <c r="F213" s="214" t="s">
        <v>1297</v>
      </c>
      <c r="G213" s="217" t="n">
        <v>142.897</v>
      </c>
      <c r="H213" s="217" t="n">
        <v>0</v>
      </c>
    </row>
    <row r="214" customFormat="false" ht="15" hidden="false" customHeight="false" outlineLevel="0" collapsed="false">
      <c r="A214" s="364"/>
      <c r="B214" s="364"/>
      <c r="C214" s="364"/>
      <c r="D214" s="365" t="s">
        <v>5114</v>
      </c>
      <c r="E214" s="366"/>
      <c r="F214" s="366"/>
      <c r="G214" s="368" t="n">
        <v>132.312</v>
      </c>
      <c r="H214" s="364"/>
    </row>
    <row r="215" customFormat="false" ht="15" hidden="false" customHeight="false" outlineLevel="0" collapsed="false">
      <c r="A215" s="214"/>
      <c r="B215" s="214"/>
      <c r="C215" s="214"/>
      <c r="D215" s="365" t="s">
        <v>5115</v>
      </c>
      <c r="E215" s="366"/>
      <c r="F215" s="366"/>
      <c r="G215" s="368" t="n">
        <v>10.585</v>
      </c>
      <c r="H215" s="218"/>
    </row>
    <row r="216" customFormat="false" ht="24.05" hidden="false" customHeight="true" outlineLevel="0" collapsed="false">
      <c r="A216" s="209" t="s">
        <v>448</v>
      </c>
      <c r="B216" s="209" t="s">
        <v>127</v>
      </c>
      <c r="C216" s="209" t="s">
        <v>2993</v>
      </c>
      <c r="D216" s="210" t="s">
        <v>3073</v>
      </c>
      <c r="E216" s="210"/>
      <c r="F216" s="209" t="s">
        <v>255</v>
      </c>
      <c r="G216" s="212" t="n">
        <v>102.6</v>
      </c>
      <c r="H216" s="212" t="n">
        <v>0</v>
      </c>
    </row>
    <row r="217" customFormat="false" ht="15" hidden="false" customHeight="false" outlineLevel="0" collapsed="false">
      <c r="A217" s="364"/>
      <c r="B217" s="364"/>
      <c r="C217" s="364"/>
      <c r="D217" s="365" t="s">
        <v>5116</v>
      </c>
      <c r="E217" s="366"/>
      <c r="F217" s="366"/>
      <c r="G217" s="367" t="n">
        <v>102.6</v>
      </c>
      <c r="H217" s="364"/>
    </row>
    <row r="218" customFormat="false" ht="15" hidden="false" customHeight="true" outlineLevel="0" collapsed="false">
      <c r="A218" s="214" t="s">
        <v>451</v>
      </c>
      <c r="B218" s="214" t="s">
        <v>127</v>
      </c>
      <c r="C218" s="214" t="s">
        <v>2996</v>
      </c>
      <c r="D218" s="215" t="s">
        <v>3075</v>
      </c>
      <c r="E218" s="215"/>
      <c r="F218" s="214" t="s">
        <v>255</v>
      </c>
      <c r="G218" s="217" t="n">
        <v>112.86</v>
      </c>
      <c r="H218" s="217" t="n">
        <v>0</v>
      </c>
    </row>
    <row r="219" customFormat="false" ht="15" hidden="false" customHeight="false" outlineLevel="0" collapsed="false">
      <c r="A219" s="364"/>
      <c r="B219" s="364"/>
      <c r="C219" s="364"/>
      <c r="D219" s="365" t="s">
        <v>5117</v>
      </c>
      <c r="E219" s="366"/>
      <c r="F219" s="366"/>
      <c r="G219" s="368" t="n">
        <v>102.6</v>
      </c>
      <c r="H219" s="364"/>
    </row>
    <row r="220" customFormat="false" ht="15" hidden="false" customHeight="false" outlineLevel="0" collapsed="false">
      <c r="A220" s="214"/>
      <c r="B220" s="214"/>
      <c r="C220" s="214"/>
      <c r="D220" s="365" t="s">
        <v>5118</v>
      </c>
      <c r="E220" s="366"/>
      <c r="F220" s="366"/>
      <c r="G220" s="368" t="n">
        <v>10.26</v>
      </c>
      <c r="H220" s="218"/>
    </row>
    <row r="221" customFormat="false" ht="15" hidden="false" customHeight="true" outlineLevel="0" collapsed="false">
      <c r="A221" s="214" t="s">
        <v>455</v>
      </c>
      <c r="B221" s="214" t="s">
        <v>127</v>
      </c>
      <c r="C221" s="214" t="s">
        <v>2999</v>
      </c>
      <c r="D221" s="215" t="s">
        <v>3077</v>
      </c>
      <c r="E221" s="215"/>
      <c r="F221" s="214" t="s">
        <v>1297</v>
      </c>
      <c r="G221" s="217" t="n">
        <v>18.454</v>
      </c>
      <c r="H221" s="217" t="n">
        <v>0</v>
      </c>
    </row>
    <row r="222" customFormat="false" ht="15" hidden="false" customHeight="false" outlineLevel="0" collapsed="false">
      <c r="A222" s="364"/>
      <c r="B222" s="364"/>
      <c r="C222" s="364"/>
      <c r="D222" s="365" t="s">
        <v>5119</v>
      </c>
      <c r="E222" s="366"/>
      <c r="F222" s="366"/>
      <c r="G222" s="368" t="n">
        <v>16.047</v>
      </c>
      <c r="H222" s="364"/>
    </row>
    <row r="223" customFormat="false" ht="15" hidden="false" customHeight="false" outlineLevel="0" collapsed="false">
      <c r="A223" s="214"/>
      <c r="B223" s="214"/>
      <c r="C223" s="214"/>
      <c r="D223" s="365" t="s">
        <v>5120</v>
      </c>
      <c r="E223" s="366"/>
      <c r="F223" s="366"/>
      <c r="G223" s="368" t="n">
        <v>2.407</v>
      </c>
      <c r="H223" s="218"/>
    </row>
    <row r="224" customFormat="false" ht="24.05" hidden="false" customHeight="true" outlineLevel="0" collapsed="false">
      <c r="A224" s="209" t="s">
        <v>459</v>
      </c>
      <c r="B224" s="209" t="s">
        <v>127</v>
      </c>
      <c r="C224" s="209" t="s">
        <v>2987</v>
      </c>
      <c r="D224" s="210" t="s">
        <v>3079</v>
      </c>
      <c r="E224" s="210"/>
      <c r="F224" s="209" t="s">
        <v>1297</v>
      </c>
      <c r="G224" s="212" t="n">
        <v>124.98</v>
      </c>
      <c r="H224" s="212" t="n">
        <v>0</v>
      </c>
    </row>
    <row r="225" customFormat="false" ht="15" hidden="false" customHeight="false" outlineLevel="0" collapsed="false">
      <c r="A225" s="364"/>
      <c r="B225" s="364"/>
      <c r="C225" s="364"/>
      <c r="D225" s="365" t="s">
        <v>5121</v>
      </c>
      <c r="E225" s="366"/>
      <c r="F225" s="366"/>
      <c r="G225" s="367" t="n">
        <v>109.98</v>
      </c>
      <c r="H225" s="364"/>
    </row>
    <row r="226" customFormat="false" ht="15" hidden="false" customHeight="false" outlineLevel="0" collapsed="false">
      <c r="A226" s="209"/>
      <c r="B226" s="209"/>
      <c r="C226" s="209"/>
      <c r="D226" s="365" t="s">
        <v>256</v>
      </c>
      <c r="E226" s="366"/>
      <c r="F226" s="366"/>
      <c r="G226" s="367" t="n">
        <v>15</v>
      </c>
      <c r="H226" s="213"/>
    </row>
    <row r="227" customFormat="false" ht="24.05" hidden="false" customHeight="true" outlineLevel="0" collapsed="false">
      <c r="A227" s="214" t="s">
        <v>462</v>
      </c>
      <c r="B227" s="214" t="s">
        <v>127</v>
      </c>
      <c r="C227" s="214" t="s">
        <v>3081</v>
      </c>
      <c r="D227" s="215" t="s">
        <v>3082</v>
      </c>
      <c r="E227" s="215"/>
      <c r="F227" s="214" t="s">
        <v>1297</v>
      </c>
      <c r="G227" s="217" t="n">
        <v>134.978</v>
      </c>
      <c r="H227" s="217" t="n">
        <v>0</v>
      </c>
    </row>
    <row r="228" customFormat="false" ht="15" hidden="false" customHeight="false" outlineLevel="0" collapsed="false">
      <c r="A228" s="364"/>
      <c r="B228" s="364"/>
      <c r="C228" s="364"/>
      <c r="D228" s="365" t="s">
        <v>5122</v>
      </c>
      <c r="E228" s="366"/>
      <c r="F228" s="366"/>
      <c r="G228" s="368" t="n">
        <v>124.98</v>
      </c>
      <c r="H228" s="364"/>
    </row>
    <row r="229" customFormat="false" ht="15" hidden="false" customHeight="false" outlineLevel="0" collapsed="false">
      <c r="A229" s="214"/>
      <c r="B229" s="214"/>
      <c r="C229" s="214"/>
      <c r="D229" s="365" t="s">
        <v>5123</v>
      </c>
      <c r="E229" s="366"/>
      <c r="F229" s="366"/>
      <c r="G229" s="368" t="n">
        <v>9.998</v>
      </c>
      <c r="H229" s="218"/>
    </row>
    <row r="230" customFormat="false" ht="15" hidden="false" customHeight="true" outlineLevel="0" collapsed="false">
      <c r="A230" s="209" t="s">
        <v>463</v>
      </c>
      <c r="B230" s="209" t="s">
        <v>127</v>
      </c>
      <c r="C230" s="209" t="s">
        <v>2961</v>
      </c>
      <c r="D230" s="210" t="s">
        <v>3084</v>
      </c>
      <c r="E230" s="210"/>
      <c r="F230" s="209" t="s">
        <v>313</v>
      </c>
      <c r="G230" s="212" t="n">
        <v>5.4</v>
      </c>
      <c r="H230" s="212" t="n">
        <v>0</v>
      </c>
    </row>
    <row r="231" customFormat="false" ht="15" hidden="false" customHeight="false" outlineLevel="0" collapsed="false">
      <c r="A231" s="364"/>
      <c r="B231" s="364"/>
      <c r="C231" s="364"/>
      <c r="D231" s="365" t="s">
        <v>5124</v>
      </c>
      <c r="E231" s="366"/>
      <c r="F231" s="366"/>
      <c r="G231" s="367" t="n">
        <v>5.4</v>
      </c>
      <c r="H231" s="364"/>
    </row>
    <row r="232" customFormat="false" ht="15" hidden="false" customHeight="true" outlineLevel="0" collapsed="false">
      <c r="A232" s="214" t="s">
        <v>466</v>
      </c>
      <c r="B232" s="214" t="s">
        <v>127</v>
      </c>
      <c r="C232" s="214" t="s">
        <v>2968</v>
      </c>
      <c r="D232" s="215" t="s">
        <v>3086</v>
      </c>
      <c r="E232" s="215"/>
      <c r="F232" s="214" t="s">
        <v>255</v>
      </c>
      <c r="G232" s="217" t="n">
        <v>11.181</v>
      </c>
      <c r="H232" s="217" t="n">
        <v>0</v>
      </c>
    </row>
    <row r="233" customFormat="false" ht="15" hidden="false" customHeight="false" outlineLevel="0" collapsed="false">
      <c r="A233" s="364"/>
      <c r="B233" s="364"/>
      <c r="C233" s="364"/>
      <c r="D233" s="365" t="s">
        <v>5125</v>
      </c>
      <c r="E233" s="366" t="s">
        <v>5126</v>
      </c>
      <c r="F233" s="366"/>
      <c r="G233" s="368" t="n">
        <v>10.962</v>
      </c>
      <c r="H233" s="364"/>
    </row>
    <row r="234" customFormat="false" ht="15" hidden="false" customHeight="false" outlineLevel="0" collapsed="false">
      <c r="A234" s="214"/>
      <c r="B234" s="214"/>
      <c r="C234" s="214"/>
      <c r="D234" s="365" t="s">
        <v>5127</v>
      </c>
      <c r="E234" s="366"/>
      <c r="F234" s="366"/>
      <c r="G234" s="368" t="n">
        <v>0.219</v>
      </c>
      <c r="H234" s="218"/>
    </row>
    <row r="235" customFormat="false" ht="15" hidden="false" customHeight="true" outlineLevel="0" collapsed="false">
      <c r="A235" s="209" t="s">
        <v>467</v>
      </c>
      <c r="B235" s="209" t="s">
        <v>127</v>
      </c>
      <c r="C235" s="209" t="s">
        <v>2971</v>
      </c>
      <c r="D235" s="210" t="s">
        <v>3088</v>
      </c>
      <c r="E235" s="210"/>
      <c r="F235" s="209" t="s">
        <v>313</v>
      </c>
      <c r="G235" s="212" t="n">
        <v>9</v>
      </c>
      <c r="H235" s="212" t="n">
        <v>0</v>
      </c>
    </row>
    <row r="236" customFormat="false" ht="15" hidden="false" customHeight="false" outlineLevel="0" collapsed="false">
      <c r="A236" s="364"/>
      <c r="B236" s="364"/>
      <c r="C236" s="364"/>
      <c r="D236" s="365" t="s">
        <v>5128</v>
      </c>
      <c r="E236" s="366"/>
      <c r="F236" s="366"/>
      <c r="G236" s="367" t="n">
        <v>9</v>
      </c>
      <c r="H236" s="364"/>
    </row>
    <row r="237" customFormat="false" ht="15" hidden="false" customHeight="true" outlineLevel="0" collapsed="false">
      <c r="A237" s="214" t="s">
        <v>472</v>
      </c>
      <c r="B237" s="214" t="s">
        <v>127</v>
      </c>
      <c r="C237" s="214" t="s">
        <v>2974</v>
      </c>
      <c r="D237" s="215" t="s">
        <v>3090</v>
      </c>
      <c r="E237" s="215"/>
      <c r="F237" s="214" t="s">
        <v>1297</v>
      </c>
      <c r="G237" s="217" t="n">
        <v>35.634</v>
      </c>
      <c r="H237" s="217" t="n">
        <v>0</v>
      </c>
    </row>
    <row r="238" customFormat="false" ht="15" hidden="false" customHeight="false" outlineLevel="0" collapsed="false">
      <c r="A238" s="364"/>
      <c r="B238" s="364"/>
      <c r="C238" s="364"/>
      <c r="D238" s="365" t="s">
        <v>5129</v>
      </c>
      <c r="E238" s="366"/>
      <c r="F238" s="366"/>
      <c r="G238" s="368" t="n">
        <v>32.994</v>
      </c>
      <c r="H238" s="364"/>
    </row>
    <row r="239" customFormat="false" ht="15" hidden="false" customHeight="false" outlineLevel="0" collapsed="false">
      <c r="A239" s="214"/>
      <c r="B239" s="214"/>
      <c r="C239" s="214"/>
      <c r="D239" s="365" t="s">
        <v>5130</v>
      </c>
      <c r="E239" s="366"/>
      <c r="F239" s="366"/>
      <c r="G239" s="368" t="n">
        <v>2.64</v>
      </c>
      <c r="H239" s="218"/>
    </row>
    <row r="240" customFormat="false" ht="24.05" hidden="false" customHeight="true" outlineLevel="0" collapsed="false">
      <c r="A240" s="214" t="s">
        <v>477</v>
      </c>
      <c r="B240" s="214" t="s">
        <v>127</v>
      </c>
      <c r="C240" s="214" t="s">
        <v>3092</v>
      </c>
      <c r="D240" s="215" t="s">
        <v>3093</v>
      </c>
      <c r="E240" s="215"/>
      <c r="F240" s="214" t="s">
        <v>1297</v>
      </c>
      <c r="G240" s="217" t="n">
        <v>83.796</v>
      </c>
      <c r="H240" s="217" t="n">
        <v>0</v>
      </c>
    </row>
    <row r="241" customFormat="false" ht="15" hidden="false" customHeight="false" outlineLevel="0" collapsed="false">
      <c r="A241" s="364"/>
      <c r="B241" s="364"/>
      <c r="C241" s="364"/>
      <c r="D241" s="365" t="s">
        <v>5102</v>
      </c>
      <c r="E241" s="366"/>
      <c r="F241" s="366"/>
      <c r="G241" s="368" t="n">
        <v>77.589</v>
      </c>
      <c r="H241" s="364"/>
    </row>
    <row r="242" customFormat="false" ht="15" hidden="false" customHeight="false" outlineLevel="0" collapsed="false">
      <c r="A242" s="214"/>
      <c r="B242" s="214"/>
      <c r="C242" s="214"/>
      <c r="D242" s="365" t="s">
        <v>5103</v>
      </c>
      <c r="E242" s="366"/>
      <c r="F242" s="366"/>
      <c r="G242" s="368" t="n">
        <v>6.207</v>
      </c>
      <c r="H242" s="218"/>
    </row>
    <row r="243" customFormat="false" ht="15" hidden="false" customHeight="true" outlineLevel="0" collapsed="false">
      <c r="A243" s="209" t="s">
        <v>480</v>
      </c>
      <c r="B243" s="209" t="s">
        <v>127</v>
      </c>
      <c r="C243" s="209" t="s">
        <v>2961</v>
      </c>
      <c r="D243" s="210" t="s">
        <v>3095</v>
      </c>
      <c r="E243" s="210"/>
      <c r="F243" s="209" t="s">
        <v>313</v>
      </c>
      <c r="G243" s="212" t="n">
        <v>21.4</v>
      </c>
      <c r="H243" s="212" t="n">
        <v>0</v>
      </c>
    </row>
    <row r="244" customFormat="false" ht="15" hidden="false" customHeight="false" outlineLevel="0" collapsed="false">
      <c r="A244" s="364"/>
      <c r="B244" s="364"/>
      <c r="C244" s="364"/>
      <c r="D244" s="365" t="s">
        <v>5131</v>
      </c>
      <c r="E244" s="366"/>
      <c r="F244" s="366"/>
      <c r="G244" s="367" t="n">
        <v>21.4</v>
      </c>
      <c r="H244" s="364"/>
    </row>
    <row r="245" customFormat="false" ht="15" hidden="false" customHeight="true" outlineLevel="0" collapsed="false">
      <c r="A245" s="214" t="s">
        <v>483</v>
      </c>
      <c r="B245" s="214" t="s">
        <v>127</v>
      </c>
      <c r="C245" s="214" t="s">
        <v>3097</v>
      </c>
      <c r="D245" s="215" t="s">
        <v>3098</v>
      </c>
      <c r="E245" s="215"/>
      <c r="F245" s="214" t="s">
        <v>255</v>
      </c>
      <c r="G245" s="217" t="n">
        <v>43.642</v>
      </c>
      <c r="H245" s="217" t="n">
        <v>0</v>
      </c>
    </row>
    <row r="246" customFormat="false" ht="15" hidden="false" customHeight="false" outlineLevel="0" collapsed="false">
      <c r="A246" s="364"/>
      <c r="B246" s="364"/>
      <c r="C246" s="364"/>
      <c r="D246" s="365" t="s">
        <v>5132</v>
      </c>
      <c r="E246" s="366"/>
      <c r="F246" s="366"/>
      <c r="G246" s="368" t="n">
        <v>37.95</v>
      </c>
      <c r="H246" s="364"/>
    </row>
    <row r="247" customFormat="false" ht="15" hidden="false" customHeight="false" outlineLevel="0" collapsed="false">
      <c r="A247" s="214"/>
      <c r="B247" s="214"/>
      <c r="C247" s="214"/>
      <c r="D247" s="365" t="s">
        <v>5133</v>
      </c>
      <c r="E247" s="366"/>
      <c r="F247" s="366"/>
      <c r="G247" s="368" t="n">
        <v>5.692</v>
      </c>
      <c r="H247" s="218"/>
    </row>
    <row r="248" customFormat="false" ht="15" hidden="false" customHeight="true" outlineLevel="0" collapsed="false">
      <c r="A248" s="214" t="s">
        <v>486</v>
      </c>
      <c r="B248" s="214" t="s">
        <v>127</v>
      </c>
      <c r="C248" s="214" t="s">
        <v>2965</v>
      </c>
      <c r="D248" s="215" t="s">
        <v>3100</v>
      </c>
      <c r="E248" s="215"/>
      <c r="F248" s="214" t="s">
        <v>255</v>
      </c>
      <c r="G248" s="217" t="n">
        <v>12.883</v>
      </c>
      <c r="H248" s="217" t="n">
        <v>0</v>
      </c>
    </row>
    <row r="249" customFormat="false" ht="15" hidden="false" customHeight="false" outlineLevel="0" collapsed="false">
      <c r="A249" s="364"/>
      <c r="B249" s="364"/>
      <c r="C249" s="364"/>
      <c r="D249" s="365" t="s">
        <v>5134</v>
      </c>
      <c r="E249" s="366" t="s">
        <v>5080</v>
      </c>
      <c r="F249" s="366"/>
      <c r="G249" s="368" t="n">
        <v>11.712</v>
      </c>
      <c r="H249" s="364"/>
    </row>
    <row r="250" customFormat="false" ht="15" hidden="false" customHeight="false" outlineLevel="0" collapsed="false">
      <c r="A250" s="214"/>
      <c r="B250" s="214"/>
      <c r="C250" s="214"/>
      <c r="D250" s="365" t="s">
        <v>5135</v>
      </c>
      <c r="E250" s="366"/>
      <c r="F250" s="366"/>
      <c r="G250" s="368" t="n">
        <v>1.171</v>
      </c>
      <c r="H250" s="218"/>
    </row>
    <row r="251" customFormat="false" ht="15" hidden="false" customHeight="true" outlineLevel="0" collapsed="false">
      <c r="A251" s="209" t="s">
        <v>489</v>
      </c>
      <c r="B251" s="209" t="s">
        <v>127</v>
      </c>
      <c r="C251" s="209" t="s">
        <v>2971</v>
      </c>
      <c r="D251" s="210" t="s">
        <v>3102</v>
      </c>
      <c r="E251" s="210"/>
      <c r="F251" s="209" t="s">
        <v>313</v>
      </c>
      <c r="G251" s="212" t="n">
        <v>12</v>
      </c>
      <c r="H251" s="212" t="n">
        <v>0</v>
      </c>
    </row>
    <row r="252" customFormat="false" ht="15" hidden="false" customHeight="false" outlineLevel="0" collapsed="false">
      <c r="A252" s="364"/>
      <c r="B252" s="364"/>
      <c r="C252" s="364"/>
      <c r="D252" s="365" t="s">
        <v>5136</v>
      </c>
      <c r="E252" s="366"/>
      <c r="F252" s="366"/>
      <c r="G252" s="367" t="n">
        <v>12</v>
      </c>
      <c r="H252" s="364"/>
    </row>
    <row r="253" customFormat="false" ht="15" hidden="false" customHeight="true" outlineLevel="0" collapsed="false">
      <c r="A253" s="214" t="s">
        <v>492</v>
      </c>
      <c r="B253" s="214" t="s">
        <v>127</v>
      </c>
      <c r="C253" s="214" t="s">
        <v>2974</v>
      </c>
      <c r="D253" s="215" t="s">
        <v>3104</v>
      </c>
      <c r="E253" s="215"/>
      <c r="F253" s="214" t="s">
        <v>1297</v>
      </c>
      <c r="G253" s="217" t="n">
        <v>47.511</v>
      </c>
      <c r="H253" s="217" t="n">
        <v>0</v>
      </c>
    </row>
    <row r="254" customFormat="false" ht="15" hidden="false" customHeight="false" outlineLevel="0" collapsed="false">
      <c r="A254" s="364"/>
      <c r="B254" s="364"/>
      <c r="C254" s="364"/>
      <c r="D254" s="365" t="s">
        <v>5137</v>
      </c>
      <c r="E254" s="366"/>
      <c r="F254" s="366"/>
      <c r="G254" s="368" t="n">
        <v>43.992</v>
      </c>
      <c r="H254" s="364"/>
    </row>
    <row r="255" customFormat="false" ht="15" hidden="false" customHeight="false" outlineLevel="0" collapsed="false">
      <c r="A255" s="214"/>
      <c r="B255" s="214"/>
      <c r="C255" s="214"/>
      <c r="D255" s="365" t="s">
        <v>5138</v>
      </c>
      <c r="E255" s="366"/>
      <c r="F255" s="366"/>
      <c r="G255" s="368" t="n">
        <v>3.519</v>
      </c>
      <c r="H255" s="218"/>
    </row>
    <row r="256" customFormat="false" ht="15" hidden="false" customHeight="true" outlineLevel="0" collapsed="false">
      <c r="A256" s="209" t="s">
        <v>493</v>
      </c>
      <c r="B256" s="209" t="s">
        <v>127</v>
      </c>
      <c r="C256" s="209" t="s">
        <v>2971</v>
      </c>
      <c r="D256" s="210" t="s">
        <v>3106</v>
      </c>
      <c r="E256" s="210"/>
      <c r="F256" s="209" t="s">
        <v>313</v>
      </c>
      <c r="G256" s="212" t="n">
        <v>50.4</v>
      </c>
      <c r="H256" s="212" t="n">
        <v>0</v>
      </c>
    </row>
    <row r="257" customFormat="false" ht="15" hidden="false" customHeight="false" outlineLevel="0" collapsed="false">
      <c r="A257" s="364"/>
      <c r="B257" s="364"/>
      <c r="C257" s="364"/>
      <c r="D257" s="365" t="s">
        <v>5139</v>
      </c>
      <c r="E257" s="366"/>
      <c r="F257" s="366"/>
      <c r="G257" s="367" t="n">
        <v>50.4</v>
      </c>
      <c r="H257" s="364"/>
    </row>
    <row r="258" customFormat="false" ht="15" hidden="false" customHeight="true" outlineLevel="0" collapsed="false">
      <c r="A258" s="214" t="s">
        <v>496</v>
      </c>
      <c r="B258" s="214" t="s">
        <v>127</v>
      </c>
      <c r="C258" s="214" t="s">
        <v>2974</v>
      </c>
      <c r="D258" s="215" t="s">
        <v>3108</v>
      </c>
      <c r="E258" s="215"/>
      <c r="F258" s="214" t="s">
        <v>1297</v>
      </c>
      <c r="G258" s="217" t="n">
        <v>199.547</v>
      </c>
      <c r="H258" s="217" t="n">
        <v>0</v>
      </c>
    </row>
    <row r="259" customFormat="false" ht="15" hidden="false" customHeight="false" outlineLevel="0" collapsed="false">
      <c r="A259" s="364"/>
      <c r="B259" s="364"/>
      <c r="C259" s="364"/>
      <c r="D259" s="365" t="s">
        <v>5140</v>
      </c>
      <c r="E259" s="366"/>
      <c r="F259" s="366"/>
      <c r="G259" s="368" t="n">
        <v>184.766</v>
      </c>
      <c r="H259" s="364"/>
    </row>
    <row r="260" customFormat="false" ht="15" hidden="false" customHeight="false" outlineLevel="0" collapsed="false">
      <c r="A260" s="214"/>
      <c r="B260" s="214"/>
      <c r="C260" s="214"/>
      <c r="D260" s="365" t="s">
        <v>5141</v>
      </c>
      <c r="E260" s="366"/>
      <c r="F260" s="366"/>
      <c r="G260" s="368" t="n">
        <v>14.781</v>
      </c>
      <c r="H260" s="218"/>
    </row>
    <row r="261" customFormat="false" ht="15" hidden="false" customHeight="true" outlineLevel="0" collapsed="false">
      <c r="A261" s="209" t="s">
        <v>499</v>
      </c>
      <c r="B261" s="209" t="s">
        <v>127</v>
      </c>
      <c r="C261" s="209" t="s">
        <v>2961</v>
      </c>
      <c r="D261" s="210" t="s">
        <v>3110</v>
      </c>
      <c r="E261" s="210"/>
      <c r="F261" s="209" t="s">
        <v>313</v>
      </c>
      <c r="G261" s="212" t="n">
        <v>121.5</v>
      </c>
      <c r="H261" s="212" t="n">
        <v>0</v>
      </c>
    </row>
    <row r="262" customFormat="false" ht="15" hidden="false" customHeight="false" outlineLevel="0" collapsed="false">
      <c r="A262" s="364"/>
      <c r="B262" s="364"/>
      <c r="C262" s="364"/>
      <c r="D262" s="365" t="s">
        <v>5142</v>
      </c>
      <c r="E262" s="366"/>
      <c r="F262" s="366"/>
      <c r="G262" s="367" t="n">
        <v>121.5</v>
      </c>
      <c r="H262" s="364"/>
    </row>
    <row r="263" customFormat="false" ht="15" hidden="false" customHeight="true" outlineLevel="0" collapsed="false">
      <c r="A263" s="214" t="s">
        <v>502</v>
      </c>
      <c r="B263" s="214" t="s">
        <v>127</v>
      </c>
      <c r="C263" s="214" t="s">
        <v>2965</v>
      </c>
      <c r="D263" s="215" t="s">
        <v>3112</v>
      </c>
      <c r="E263" s="215"/>
      <c r="F263" s="214" t="s">
        <v>255</v>
      </c>
      <c r="G263" s="217" t="n">
        <v>224.568</v>
      </c>
      <c r="H263" s="217" t="n">
        <v>0</v>
      </c>
    </row>
    <row r="264" customFormat="false" ht="15" hidden="false" customHeight="false" outlineLevel="0" collapsed="false">
      <c r="A264" s="364"/>
      <c r="B264" s="364"/>
      <c r="C264" s="364"/>
      <c r="D264" s="365" t="s">
        <v>5143</v>
      </c>
      <c r="E264" s="366" t="s">
        <v>5080</v>
      </c>
      <c r="F264" s="366"/>
      <c r="G264" s="368" t="n">
        <v>222.345</v>
      </c>
      <c r="H264" s="364"/>
    </row>
    <row r="265" customFormat="false" ht="15" hidden="false" customHeight="false" outlineLevel="0" collapsed="false">
      <c r="A265" s="214"/>
      <c r="B265" s="214"/>
      <c r="C265" s="214"/>
      <c r="D265" s="365" t="s">
        <v>5144</v>
      </c>
      <c r="E265" s="366"/>
      <c r="F265" s="366"/>
      <c r="G265" s="368" t="n">
        <v>2.223</v>
      </c>
      <c r="H265" s="218"/>
    </row>
    <row r="266" customFormat="false" ht="15" hidden="false" customHeight="true" outlineLevel="0" collapsed="false">
      <c r="A266" s="209" t="s">
        <v>507</v>
      </c>
      <c r="B266" s="209" t="s">
        <v>127</v>
      </c>
      <c r="C266" s="209" t="s">
        <v>2971</v>
      </c>
      <c r="D266" s="210" t="s">
        <v>3114</v>
      </c>
      <c r="E266" s="210"/>
      <c r="F266" s="209" t="s">
        <v>313</v>
      </c>
      <c r="G266" s="212" t="n">
        <v>150</v>
      </c>
      <c r="H266" s="212" t="n">
        <v>0</v>
      </c>
    </row>
    <row r="267" customFormat="false" ht="15" hidden="false" customHeight="false" outlineLevel="0" collapsed="false">
      <c r="A267" s="364"/>
      <c r="B267" s="364"/>
      <c r="C267" s="364"/>
      <c r="D267" s="365" t="s">
        <v>5145</v>
      </c>
      <c r="E267" s="366"/>
      <c r="F267" s="366"/>
      <c r="G267" s="367" t="n">
        <v>150</v>
      </c>
      <c r="H267" s="364"/>
    </row>
    <row r="268" customFormat="false" ht="15" hidden="false" customHeight="true" outlineLevel="0" collapsed="false">
      <c r="A268" s="214" t="s">
        <v>511</v>
      </c>
      <c r="B268" s="214" t="s">
        <v>127</v>
      </c>
      <c r="C268" s="214" t="s">
        <v>2974</v>
      </c>
      <c r="D268" s="215" t="s">
        <v>3116</v>
      </c>
      <c r="E268" s="215"/>
      <c r="F268" s="214" t="s">
        <v>1297</v>
      </c>
      <c r="G268" s="217" t="n">
        <v>546.381</v>
      </c>
      <c r="H268" s="217" t="n">
        <v>0</v>
      </c>
    </row>
    <row r="269" customFormat="false" ht="15" hidden="false" customHeight="false" outlineLevel="0" collapsed="false">
      <c r="A269" s="364"/>
      <c r="B269" s="364"/>
      <c r="C269" s="364"/>
      <c r="D269" s="365" t="s">
        <v>5146</v>
      </c>
      <c r="E269" s="366"/>
      <c r="F269" s="366"/>
      <c r="G269" s="368" t="n">
        <v>505.908</v>
      </c>
      <c r="H269" s="364"/>
    </row>
    <row r="270" customFormat="false" ht="15" hidden="false" customHeight="false" outlineLevel="0" collapsed="false">
      <c r="A270" s="214"/>
      <c r="B270" s="214"/>
      <c r="C270" s="214"/>
      <c r="D270" s="365" t="s">
        <v>5147</v>
      </c>
      <c r="E270" s="366"/>
      <c r="F270" s="366"/>
      <c r="G270" s="368" t="n">
        <v>40.473</v>
      </c>
      <c r="H270" s="218"/>
    </row>
    <row r="271" customFormat="false" ht="15" hidden="false" customHeight="true" outlineLevel="0" collapsed="false">
      <c r="A271" s="209" t="s">
        <v>514</v>
      </c>
      <c r="B271" s="209" t="s">
        <v>127</v>
      </c>
      <c r="C271" s="209" t="s">
        <v>2971</v>
      </c>
      <c r="D271" s="210" t="s">
        <v>3118</v>
      </c>
      <c r="E271" s="210"/>
      <c r="F271" s="209" t="s">
        <v>313</v>
      </c>
      <c r="G271" s="212" t="n">
        <v>14.4</v>
      </c>
      <c r="H271" s="212" t="n">
        <v>0</v>
      </c>
    </row>
    <row r="272" customFormat="false" ht="15" hidden="false" customHeight="false" outlineLevel="0" collapsed="false">
      <c r="A272" s="364"/>
      <c r="B272" s="364"/>
      <c r="C272" s="364"/>
      <c r="D272" s="365" t="s">
        <v>5148</v>
      </c>
      <c r="E272" s="366"/>
      <c r="F272" s="366"/>
      <c r="G272" s="367" t="n">
        <v>14.4</v>
      </c>
      <c r="H272" s="364"/>
    </row>
    <row r="273" customFormat="false" ht="15" hidden="false" customHeight="true" outlineLevel="0" collapsed="false">
      <c r="A273" s="214" t="s">
        <v>517</v>
      </c>
      <c r="B273" s="214" t="s">
        <v>127</v>
      </c>
      <c r="C273" s="214" t="s">
        <v>2974</v>
      </c>
      <c r="D273" s="215" t="s">
        <v>3120</v>
      </c>
      <c r="E273" s="215"/>
      <c r="F273" s="214" t="s">
        <v>1297</v>
      </c>
      <c r="G273" s="217" t="n">
        <v>57.013</v>
      </c>
      <c r="H273" s="217" t="n">
        <v>0</v>
      </c>
    </row>
    <row r="274" customFormat="false" ht="15" hidden="false" customHeight="false" outlineLevel="0" collapsed="false">
      <c r="A274" s="364"/>
      <c r="B274" s="364"/>
      <c r="C274" s="364"/>
      <c r="D274" s="365" t="s">
        <v>5149</v>
      </c>
      <c r="E274" s="366"/>
      <c r="F274" s="366"/>
      <c r="G274" s="368" t="n">
        <v>52.79</v>
      </c>
      <c r="H274" s="364"/>
    </row>
    <row r="275" customFormat="false" ht="15" hidden="false" customHeight="false" outlineLevel="0" collapsed="false">
      <c r="A275" s="214"/>
      <c r="B275" s="214"/>
      <c r="C275" s="214"/>
      <c r="D275" s="365" t="s">
        <v>5150</v>
      </c>
      <c r="E275" s="366"/>
      <c r="F275" s="366"/>
      <c r="G275" s="368" t="n">
        <v>4.223</v>
      </c>
      <c r="H275" s="218"/>
    </row>
    <row r="276" customFormat="false" ht="15" hidden="false" customHeight="true" outlineLevel="0" collapsed="false">
      <c r="A276" s="209" t="s">
        <v>520</v>
      </c>
      <c r="B276" s="209" t="s">
        <v>127</v>
      </c>
      <c r="C276" s="209" t="s">
        <v>3122</v>
      </c>
      <c r="D276" s="210" t="s">
        <v>3123</v>
      </c>
      <c r="E276" s="210"/>
      <c r="F276" s="209" t="s">
        <v>313</v>
      </c>
      <c r="G276" s="212" t="n">
        <v>61.54</v>
      </c>
      <c r="H276" s="212" t="n">
        <v>0</v>
      </c>
    </row>
    <row r="277" customFormat="false" ht="15" hidden="false" customHeight="false" outlineLevel="0" collapsed="false">
      <c r="A277" s="364"/>
      <c r="B277" s="364"/>
      <c r="C277" s="364"/>
      <c r="D277" s="365" t="s">
        <v>5151</v>
      </c>
      <c r="E277" s="366"/>
      <c r="F277" s="366"/>
      <c r="G277" s="367" t="n">
        <v>61.54</v>
      </c>
      <c r="H277" s="364"/>
    </row>
    <row r="278" customFormat="false" ht="15" hidden="false" customHeight="true" outlineLevel="0" collapsed="false">
      <c r="A278" s="209" t="s">
        <v>524</v>
      </c>
      <c r="B278" s="209" t="s">
        <v>127</v>
      </c>
      <c r="C278" s="209" t="s">
        <v>3125</v>
      </c>
      <c r="D278" s="210" t="s">
        <v>3126</v>
      </c>
      <c r="E278" s="210"/>
      <c r="F278" s="209" t="s">
        <v>313</v>
      </c>
      <c r="G278" s="212" t="n">
        <v>18.9</v>
      </c>
      <c r="H278" s="212" t="n">
        <v>0</v>
      </c>
    </row>
    <row r="279" customFormat="false" ht="15" hidden="false" customHeight="false" outlineLevel="0" collapsed="false">
      <c r="A279" s="364"/>
      <c r="B279" s="364"/>
      <c r="C279" s="364"/>
      <c r="D279" s="365" t="s">
        <v>5152</v>
      </c>
      <c r="E279" s="366"/>
      <c r="F279" s="366"/>
      <c r="G279" s="367" t="n">
        <v>18.9</v>
      </c>
      <c r="H279" s="364"/>
    </row>
    <row r="280" customFormat="false" ht="15" hidden="false" customHeight="true" outlineLevel="0" collapsed="false">
      <c r="A280" s="209" t="s">
        <v>527</v>
      </c>
      <c r="B280" s="209" t="s">
        <v>127</v>
      </c>
      <c r="C280" s="209" t="s">
        <v>819</v>
      </c>
      <c r="D280" s="210" t="s">
        <v>820</v>
      </c>
      <c r="E280" s="210"/>
      <c r="F280" s="209" t="s">
        <v>264</v>
      </c>
      <c r="G280" s="212" t="n">
        <v>10.855</v>
      </c>
      <c r="H280" s="212" t="n">
        <v>0</v>
      </c>
    </row>
    <row r="281" customFormat="false" ht="15" hidden="false" customHeight="false" outlineLevel="0" collapsed="false">
      <c r="A281" s="364"/>
      <c r="B281" s="364"/>
      <c r="C281" s="364"/>
      <c r="D281" s="365" t="s">
        <v>5153</v>
      </c>
      <c r="E281" s="366"/>
      <c r="F281" s="366"/>
      <c r="G281" s="367" t="n">
        <v>10.855</v>
      </c>
      <c r="H281" s="364"/>
    </row>
    <row r="282" customFormat="false" ht="15" hidden="false" customHeight="true" outlineLevel="0" collapsed="false">
      <c r="A282" s="209" t="s">
        <v>528</v>
      </c>
      <c r="B282" s="209" t="s">
        <v>127</v>
      </c>
      <c r="C282" s="209" t="s">
        <v>3131</v>
      </c>
      <c r="D282" s="210" t="s">
        <v>3132</v>
      </c>
      <c r="E282" s="210"/>
      <c r="F282" s="209" t="s">
        <v>264</v>
      </c>
      <c r="G282" s="212" t="n">
        <v>265.296</v>
      </c>
      <c r="H282" s="212" t="n">
        <v>0</v>
      </c>
    </row>
    <row r="283" customFormat="false" ht="15" hidden="false" customHeight="false" outlineLevel="0" collapsed="false">
      <c r="A283" s="364"/>
      <c r="B283" s="364"/>
      <c r="C283" s="364"/>
      <c r="D283" s="365" t="s">
        <v>5154</v>
      </c>
      <c r="E283" s="366"/>
      <c r="F283" s="366"/>
      <c r="G283" s="367" t="n">
        <v>265.296</v>
      </c>
      <c r="H283" s="364"/>
    </row>
    <row r="285" customFormat="false" ht="15" hidden="false" customHeight="false" outlineLevel="0" collapsed="false">
      <c r="A285" s="1"/>
    </row>
    <row r="286" customFormat="false" ht="15" hidden="true" customHeight="false" outlineLevel="0" collapsed="false">
      <c r="A286" s="11"/>
      <c r="B286" s="11"/>
      <c r="C286" s="11"/>
      <c r="D286" s="11"/>
      <c r="E286" s="11"/>
      <c r="F286" s="11"/>
      <c r="G286" s="11"/>
    </row>
    <row r="287" customFormat="false" ht="15" hidden="true" customHeight="false" outlineLevel="0" collapsed="false"/>
  </sheetData>
  <mergeCells count="29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E19:F19"/>
    <mergeCell ref="D20:E20"/>
    <mergeCell ref="E21:F21"/>
    <mergeCell ref="D22:E22"/>
    <mergeCell ref="E23:F23"/>
    <mergeCell ref="E24:F24"/>
    <mergeCell ref="E25:F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E41:F41"/>
    <mergeCell ref="E42:F42"/>
    <mergeCell ref="E43:F43"/>
    <mergeCell ref="E44:F44"/>
    <mergeCell ref="E45:F45"/>
    <mergeCell ref="E46:F46"/>
    <mergeCell ref="E47:F47"/>
    <mergeCell ref="E48:F48"/>
    <mergeCell ref="E49:F49"/>
    <mergeCell ref="E50:F50"/>
    <mergeCell ref="E51:F51"/>
    <mergeCell ref="E52:F52"/>
    <mergeCell ref="E53:F53"/>
    <mergeCell ref="D54:E54"/>
    <mergeCell ref="E55:F55"/>
    <mergeCell ref="D56:E56"/>
    <mergeCell ref="E57:F57"/>
    <mergeCell ref="D58:E58"/>
    <mergeCell ref="E59:F59"/>
    <mergeCell ref="E60:F60"/>
    <mergeCell ref="D61:E61"/>
    <mergeCell ref="E62:F62"/>
    <mergeCell ref="E63:F63"/>
    <mergeCell ref="D64:E64"/>
    <mergeCell ref="E65:F65"/>
    <mergeCell ref="D66:E66"/>
    <mergeCell ref="E67:F67"/>
    <mergeCell ref="D68:E68"/>
    <mergeCell ref="E69:F69"/>
    <mergeCell ref="E70:F70"/>
    <mergeCell ref="D71:E71"/>
    <mergeCell ref="E72:F72"/>
    <mergeCell ref="E73:F73"/>
    <mergeCell ref="D74:E74"/>
    <mergeCell ref="E75:F75"/>
    <mergeCell ref="D76:E76"/>
    <mergeCell ref="E77:F77"/>
    <mergeCell ref="D78:E78"/>
    <mergeCell ref="E79:F79"/>
    <mergeCell ref="E80:F80"/>
    <mergeCell ref="D81:E81"/>
    <mergeCell ref="E82:F82"/>
    <mergeCell ref="D83:E83"/>
    <mergeCell ref="E84:F84"/>
    <mergeCell ref="E85:F85"/>
    <mergeCell ref="D86:E86"/>
    <mergeCell ref="E87:F87"/>
    <mergeCell ref="D88:E88"/>
    <mergeCell ref="E89:F89"/>
    <mergeCell ref="D90:E90"/>
    <mergeCell ref="E91:F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E105:F105"/>
    <mergeCell ref="D106:E106"/>
    <mergeCell ref="E107:F107"/>
    <mergeCell ref="D108:E108"/>
    <mergeCell ref="E109:F109"/>
    <mergeCell ref="E110:F110"/>
    <mergeCell ref="D111:E111"/>
    <mergeCell ref="E112:F112"/>
    <mergeCell ref="D113:E113"/>
    <mergeCell ref="E114:F114"/>
    <mergeCell ref="E115:F115"/>
    <mergeCell ref="D116:E116"/>
    <mergeCell ref="E117:F117"/>
    <mergeCell ref="E118:F118"/>
    <mergeCell ref="D119:E119"/>
    <mergeCell ref="E120:F120"/>
    <mergeCell ref="E121:F121"/>
    <mergeCell ref="D122:E122"/>
    <mergeCell ref="E123:F123"/>
    <mergeCell ref="D124:E124"/>
    <mergeCell ref="E125:F125"/>
    <mergeCell ref="E126:F126"/>
    <mergeCell ref="D127:E127"/>
    <mergeCell ref="E128:F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E142:F142"/>
    <mergeCell ref="D143:E143"/>
    <mergeCell ref="E144:F144"/>
    <mergeCell ref="D145:E145"/>
    <mergeCell ref="E146:F146"/>
    <mergeCell ref="E147:F147"/>
    <mergeCell ref="D148:E148"/>
    <mergeCell ref="E149:F149"/>
    <mergeCell ref="E150:F150"/>
    <mergeCell ref="D151:E151"/>
    <mergeCell ref="E152:F152"/>
    <mergeCell ref="D153:E153"/>
    <mergeCell ref="E154:F154"/>
    <mergeCell ref="E155:F155"/>
    <mergeCell ref="D156:E156"/>
    <mergeCell ref="E157:F157"/>
    <mergeCell ref="E158:F158"/>
    <mergeCell ref="D159:E159"/>
    <mergeCell ref="E160:F160"/>
    <mergeCell ref="D161:E161"/>
    <mergeCell ref="E162:F162"/>
    <mergeCell ref="E163:F163"/>
    <mergeCell ref="D164:E164"/>
    <mergeCell ref="E165:F165"/>
    <mergeCell ref="E166:F166"/>
    <mergeCell ref="D167:E167"/>
    <mergeCell ref="E168:F168"/>
    <mergeCell ref="E169:F169"/>
    <mergeCell ref="D170:E170"/>
    <mergeCell ref="E171:F171"/>
    <mergeCell ref="D172:E172"/>
    <mergeCell ref="E173:F173"/>
    <mergeCell ref="E174:F174"/>
    <mergeCell ref="D175:E175"/>
    <mergeCell ref="E176:F176"/>
    <mergeCell ref="E177:F177"/>
    <mergeCell ref="D178:E178"/>
    <mergeCell ref="E179:F179"/>
    <mergeCell ref="E180:F180"/>
    <mergeCell ref="D181:E181"/>
    <mergeCell ref="E182:F182"/>
    <mergeCell ref="D183:E183"/>
    <mergeCell ref="E184:F184"/>
    <mergeCell ref="E185:F185"/>
    <mergeCell ref="D186:E186"/>
    <mergeCell ref="E187:F187"/>
    <mergeCell ref="E188:F188"/>
    <mergeCell ref="D189:E189"/>
    <mergeCell ref="E190:F190"/>
    <mergeCell ref="E191:F191"/>
    <mergeCell ref="D192:E192"/>
    <mergeCell ref="E193:F193"/>
    <mergeCell ref="E194:F194"/>
    <mergeCell ref="D195:E195"/>
    <mergeCell ref="E196:F196"/>
    <mergeCell ref="D197:E197"/>
    <mergeCell ref="E198:F198"/>
    <mergeCell ref="E199:F199"/>
    <mergeCell ref="D200:E200"/>
    <mergeCell ref="E201:F201"/>
    <mergeCell ref="D202:E202"/>
    <mergeCell ref="E203:F203"/>
    <mergeCell ref="E204:F204"/>
    <mergeCell ref="D205:E205"/>
    <mergeCell ref="E206:F206"/>
    <mergeCell ref="D207:E207"/>
    <mergeCell ref="E208:F208"/>
    <mergeCell ref="E209:F209"/>
    <mergeCell ref="D210:E210"/>
    <mergeCell ref="E211:F211"/>
    <mergeCell ref="E212:F212"/>
    <mergeCell ref="D213:E213"/>
    <mergeCell ref="E214:F214"/>
    <mergeCell ref="E215:F215"/>
    <mergeCell ref="D216:E216"/>
    <mergeCell ref="E217:F217"/>
    <mergeCell ref="D218:E218"/>
    <mergeCell ref="E219:F219"/>
    <mergeCell ref="E220:F220"/>
    <mergeCell ref="D221:E221"/>
    <mergeCell ref="E222:F222"/>
    <mergeCell ref="E223:F223"/>
    <mergeCell ref="D224:E224"/>
    <mergeCell ref="E225:F225"/>
    <mergeCell ref="E226:F226"/>
    <mergeCell ref="D227:E227"/>
    <mergeCell ref="E228:F228"/>
    <mergeCell ref="E229:F229"/>
    <mergeCell ref="D230:E230"/>
    <mergeCell ref="E231:F231"/>
    <mergeCell ref="D232:E232"/>
    <mergeCell ref="E233:F233"/>
    <mergeCell ref="E234:F234"/>
    <mergeCell ref="D235:E235"/>
    <mergeCell ref="E236:F236"/>
    <mergeCell ref="D237:E237"/>
    <mergeCell ref="E238:F238"/>
    <mergeCell ref="E239:F239"/>
    <mergeCell ref="D240:E240"/>
    <mergeCell ref="E241:F241"/>
    <mergeCell ref="E242:F242"/>
    <mergeCell ref="D243:E243"/>
    <mergeCell ref="E244:F244"/>
    <mergeCell ref="D245:E245"/>
    <mergeCell ref="E246:F246"/>
    <mergeCell ref="E247:F247"/>
    <mergeCell ref="D248:E248"/>
    <mergeCell ref="E249:F249"/>
    <mergeCell ref="E250:F250"/>
    <mergeCell ref="D251:E251"/>
    <mergeCell ref="E252:F252"/>
    <mergeCell ref="D253:E253"/>
    <mergeCell ref="E254:F254"/>
    <mergeCell ref="E255:F255"/>
    <mergeCell ref="D256:E256"/>
    <mergeCell ref="E257:F257"/>
    <mergeCell ref="D258:E258"/>
    <mergeCell ref="E259:F259"/>
    <mergeCell ref="E260:F260"/>
    <mergeCell ref="D261:E261"/>
    <mergeCell ref="E262:F262"/>
    <mergeCell ref="D263:E263"/>
    <mergeCell ref="E264:F264"/>
    <mergeCell ref="E265:F265"/>
    <mergeCell ref="D266:E266"/>
    <mergeCell ref="E267:F267"/>
    <mergeCell ref="D268:E268"/>
    <mergeCell ref="E269:F269"/>
    <mergeCell ref="E270:F270"/>
    <mergeCell ref="D271:E271"/>
    <mergeCell ref="E272:F272"/>
    <mergeCell ref="D273:E273"/>
    <mergeCell ref="E274:F274"/>
    <mergeCell ref="E275:F275"/>
    <mergeCell ref="D276:E276"/>
    <mergeCell ref="E277:F277"/>
    <mergeCell ref="D278:E278"/>
    <mergeCell ref="E279:F279"/>
    <mergeCell ref="D280:E280"/>
    <mergeCell ref="E281:F281"/>
    <mergeCell ref="D282:E282"/>
    <mergeCell ref="E283:F283"/>
    <mergeCell ref="A286:G28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20.38"/>
    <col collapsed="false" customWidth="true" hidden="false" outlineLevel="0" max="2" min="2" style="25" width="12.86"/>
    <col collapsed="false" customWidth="true" hidden="false" outlineLevel="0" max="3" min="3" style="25" width="27.15"/>
    <col collapsed="false" customWidth="true" hidden="false" outlineLevel="0" max="4" min="4" style="25" width="21.25"/>
    <col collapsed="false" customWidth="true" hidden="false" outlineLevel="0" max="5" min="5" style="25" width="14"/>
    <col collapsed="false" customWidth="true" hidden="false" outlineLevel="0" max="6" min="6" style="25" width="27.15"/>
    <col collapsed="false" customWidth="true" hidden="false" outlineLevel="0" max="7" min="7" style="25" width="20.7"/>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5955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8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87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(SO05.12)'!AB12:AB1941)</f>
        <v>0</v>
      </c>
      <c r="D14" s="33" t="s">
        <v>39</v>
      </c>
      <c r="E14" s="33"/>
      <c r="F14" s="34" t="n">
        <f aca="false">'VORN objektu (SO05.12)'!I15</f>
        <v>0</v>
      </c>
      <c r="G14" s="33" t="s">
        <v>83</v>
      </c>
      <c r="H14" s="33"/>
      <c r="I14" s="34" t="n">
        <f aca="false">'VORN objektu (SO05.12)'!I21</f>
        <v>0</v>
      </c>
    </row>
    <row r="15" customFormat="false" ht="15" hidden="false" customHeight="false" outlineLevel="0" collapsed="false">
      <c r="A15" s="35"/>
      <c r="B15" s="33" t="s">
        <v>40</v>
      </c>
      <c r="C15" s="34" t="n">
        <f aca="false">SUM('Stavební rozpočet (SO05.12)'!AC12:AC1941)</f>
        <v>0</v>
      </c>
      <c r="D15" s="33" t="s">
        <v>41</v>
      </c>
      <c r="E15" s="33"/>
      <c r="F15" s="34" t="n">
        <f aca="false">'VORN objektu (SO05.12)'!I16</f>
        <v>0</v>
      </c>
      <c r="G15" s="33" t="s">
        <v>84</v>
      </c>
      <c r="H15" s="33"/>
      <c r="I15" s="34" t="n">
        <f aca="false">'VORN objektu (SO05.12)'!I22</f>
        <v>0</v>
      </c>
    </row>
    <row r="16" customFormat="false" ht="15" hidden="false" customHeight="false" outlineLevel="0" collapsed="false">
      <c r="A16" s="32" t="s">
        <v>42</v>
      </c>
      <c r="B16" s="33" t="s">
        <v>38</v>
      </c>
      <c r="C16" s="34" t="n">
        <f aca="false">SUM('Stavební rozpočet (SO05.12)'!AD12:AD1941)</f>
        <v>0</v>
      </c>
      <c r="D16" s="33" t="s">
        <v>43</v>
      </c>
      <c r="E16" s="33"/>
      <c r="F16" s="34" t="n">
        <f aca="false">'VORN objektu (SO05.12)'!I17</f>
        <v>0</v>
      </c>
      <c r="G16" s="33" t="s">
        <v>85</v>
      </c>
      <c r="H16" s="33"/>
      <c r="I16" s="34" t="n">
        <f aca="false">'VORN objektu (SO05.12)'!I23</f>
        <v>0</v>
      </c>
    </row>
    <row r="17" customFormat="false" ht="15" hidden="false" customHeight="false" outlineLevel="0" collapsed="false">
      <c r="A17" s="35"/>
      <c r="B17" s="33" t="s">
        <v>40</v>
      </c>
      <c r="C17" s="34" t="n">
        <f aca="false">SUM('Stavební rozpočet (SO05.12)'!AE12:AE1941)</f>
        <v>0</v>
      </c>
      <c r="D17" s="33"/>
      <c r="E17" s="33"/>
      <c r="F17" s="36"/>
      <c r="G17" s="33" t="s">
        <v>86</v>
      </c>
      <c r="H17" s="33"/>
      <c r="I17" s="34" t="n">
        <f aca="false">'VORN objektu (SO05.12)'!I24</f>
        <v>0</v>
      </c>
    </row>
    <row r="18" customFormat="false" ht="15" hidden="false" customHeight="false" outlineLevel="0" collapsed="false">
      <c r="A18" s="32" t="s">
        <v>44</v>
      </c>
      <c r="B18" s="33" t="s">
        <v>38</v>
      </c>
      <c r="C18" s="34" t="n">
        <f aca="false">SUM('Stavební rozpočet (SO05.12)'!AF12:AF1941)</f>
        <v>0</v>
      </c>
      <c r="D18" s="33"/>
      <c r="E18" s="33"/>
      <c r="F18" s="36"/>
      <c r="G18" s="33" t="s">
        <v>87</v>
      </c>
      <c r="H18" s="33"/>
      <c r="I18" s="34" t="n">
        <f aca="false">'VORN objektu (SO05.12)'!I25</f>
        <v>0</v>
      </c>
    </row>
    <row r="19" customFormat="false" ht="15" hidden="false" customHeight="false" outlineLevel="0" collapsed="false">
      <c r="A19" s="35"/>
      <c r="B19" s="33" t="s">
        <v>40</v>
      </c>
      <c r="C19" s="34" t="n">
        <f aca="false">SUM('Stavební rozpočet (SO05.12)'!AG12:AG1941)</f>
        <v>0</v>
      </c>
      <c r="D19" s="33"/>
      <c r="E19" s="33"/>
      <c r="F19" s="36"/>
      <c r="G19" s="33" t="s">
        <v>88</v>
      </c>
      <c r="H19" s="33"/>
      <c r="I19" s="34" t="n">
        <f aca="false">'VORN objektu (SO05.12)'!I26</f>
        <v>0</v>
      </c>
    </row>
    <row r="20" customFormat="false" ht="15" hidden="false" customHeight="false" outlineLevel="0" collapsed="false">
      <c r="A20" s="35" t="s">
        <v>45</v>
      </c>
      <c r="B20" s="35"/>
      <c r="C20" s="34" t="n">
        <f aca="false">SUM('Stavební rozpočet (SO05.12)'!AH12:AH1941)</f>
        <v>0</v>
      </c>
      <c r="D20" s="33"/>
      <c r="E20" s="33"/>
      <c r="F20" s="36"/>
      <c r="G20" s="33"/>
      <c r="H20" s="33"/>
      <c r="I20" s="36"/>
    </row>
    <row r="21" customFormat="false" ht="15" hidden="false" customHeight="false" outlineLevel="0" collapsed="false">
      <c r="A21" s="32" t="s">
        <v>46</v>
      </c>
      <c r="B21" s="32"/>
      <c r="C21" s="37" t="n">
        <f aca="false">SUM('Stavební rozpočet (SO05.12)'!Z12:Z1941)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(SO05.12)'!I36</f>
        <v>0</v>
      </c>
    </row>
    <row r="25" customFormat="false" ht="15" hidden="false" customHeight="false" outlineLevel="0" collapsed="false">
      <c r="A25" s="44" t="s">
        <v>50</v>
      </c>
      <c r="B25" s="44"/>
      <c r="C25" s="45" t="n">
        <f aca="false">SUM('Stavební rozpočet (SO05.12)'!AJ12:AJ1941)</f>
        <v>0</v>
      </c>
      <c r="D25" s="46"/>
      <c r="E25" s="46"/>
      <c r="F25" s="46"/>
      <c r="G25" s="46"/>
      <c r="H25" s="46"/>
      <c r="I25" s="46"/>
    </row>
    <row r="26" customFormat="false" ht="15" hidden="false" customHeight="false" outlineLevel="0" collapsed="false">
      <c r="A26" s="47" t="s">
        <v>51</v>
      </c>
      <c r="B26" s="47"/>
      <c r="C26" s="48" t="n">
        <f aca="false">SUM('Stavební rozpočet (SO05.12)'!AK12:AK1941)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(SO05.12)'!AL12:AL1941)+(F22+I22+F23+I23+I24)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5956</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87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BX11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75"/>
    <col collapsed="false" customWidth="true" hidden="false" outlineLevel="0" max="4" min="4" style="174" width="33.18"/>
    <col collapsed="false" customWidth="true" hidden="false" outlineLevel="0" max="5" min="5" style="25" width="16.04"/>
    <col collapsed="false" customWidth="true" hidden="false" outlineLevel="0" max="6" min="6" style="25" width="4.29"/>
    <col collapsed="false" customWidth="true" hidden="false" outlineLevel="0" max="7" min="7" style="175" width="10.51"/>
    <col collapsed="false" customWidth="true" hidden="false" outlineLevel="0" max="8" min="8" style="25" width="12"/>
    <col collapsed="false" customWidth="true" hidden="false" outlineLevel="0" max="9" min="9" style="25" width="11.14"/>
    <col collapsed="false" customWidth="true" hidden="false" outlineLevel="0" max="10" min="10" style="25" width="12.57"/>
    <col collapsed="false" customWidth="true" hidden="false" outlineLevel="0" max="11" min="11" style="25" width="12.9"/>
    <col collapsed="false" customWidth="true" hidden="false" outlineLevel="0" max="12" min="12" style="25" width="15.61"/>
    <col collapsed="false" customWidth="true" hidden="false" outlineLevel="0" max="13" min="13" style="25" width="14.41"/>
    <col collapsed="false" customWidth="true" hidden="false" outlineLevel="0" max="14" min="14" style="25" width="7.91"/>
    <col collapsed="false" customWidth="true" hidden="false" outlineLevel="0" max="15" min="15" style="25" width="8.56"/>
    <col collapsed="false" customWidth="true" hidden="false" outlineLevel="0" max="16" min="16" style="25" width="12.36"/>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5957</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24"/>
      <c r="B12" s="277" t="s">
        <v>129</v>
      </c>
      <c r="C12" s="277"/>
      <c r="D12" s="278" t="s">
        <v>130</v>
      </c>
      <c r="E12" s="278"/>
      <c r="F12" s="124" t="s">
        <v>97</v>
      </c>
      <c r="G12" s="279" t="s">
        <v>97</v>
      </c>
      <c r="H12" s="124" t="s">
        <v>97</v>
      </c>
      <c r="I12" s="124" t="s">
        <v>97</v>
      </c>
      <c r="J12" s="280" t="n">
        <f aca="false">J13+J18+J26+J30+J33+J38+J41+J44+J46+J48+J70+J109</f>
        <v>0</v>
      </c>
      <c r="K12" s="280" t="n">
        <f aca="false">K13+K18+K26+K30+K33+K38+K41+K44+K46+K48+K70+K109</f>
        <v>0</v>
      </c>
      <c r="L12" s="280" t="n">
        <f aca="false">L13+L18+L26+L30+L33+L38+L41+L44+L46+L48+L70+L109</f>
        <v>0</v>
      </c>
      <c r="M12" s="280" t="n">
        <f aca="false">M13+M18+M26+M30+M33+M38+M41+M44+M46+M48+M70+M109</f>
        <v>0</v>
      </c>
      <c r="N12" s="281"/>
      <c r="O12" s="280" t="n">
        <f aca="false">O13+O18+O26+O30+O33+O38+O41+O44+O46+O48+O70+O109</f>
        <v>203.23271772</v>
      </c>
      <c r="P12" s="281"/>
    </row>
    <row r="13" customFormat="false" ht="15" hidden="false" customHeight="true" outlineLevel="0" collapsed="false">
      <c r="A13" s="203"/>
      <c r="B13" s="204" t="s">
        <v>129</v>
      </c>
      <c r="C13" s="204" t="s">
        <v>197</v>
      </c>
      <c r="D13" s="205" t="s">
        <v>198</v>
      </c>
      <c r="E13" s="205"/>
      <c r="F13" s="203" t="s">
        <v>97</v>
      </c>
      <c r="G13" s="206" t="s">
        <v>97</v>
      </c>
      <c r="H13" s="203" t="s">
        <v>97</v>
      </c>
      <c r="I13" s="203" t="s">
        <v>97</v>
      </c>
      <c r="J13" s="207" t="n">
        <f aca="false">SUM(J14:J17)</f>
        <v>0</v>
      </c>
      <c r="K13" s="207" t="n">
        <f aca="false">SUM(K14:K17)</f>
        <v>0</v>
      </c>
      <c r="L13" s="207" t="n">
        <f aca="false">SUM(L14:L17)</f>
        <v>0</v>
      </c>
      <c r="M13" s="207" t="n">
        <f aca="false">SUM(M14:M17)</f>
        <v>0</v>
      </c>
      <c r="N13" s="208"/>
      <c r="O13" s="207" t="n">
        <f aca="false">SUM(O14:O17)</f>
        <v>0</v>
      </c>
      <c r="P13" s="208"/>
      <c r="AI13" s="190" t="s">
        <v>129</v>
      </c>
      <c r="AS13" s="178" t="n">
        <f aca="false">SUM(AJ14:AJ17)</f>
        <v>0</v>
      </c>
      <c r="AT13" s="178" t="n">
        <f aca="false">SUM(AK14:AK17)</f>
        <v>0</v>
      </c>
      <c r="AU13" s="178" t="n">
        <f aca="false">SUM(AL14:AL17)</f>
        <v>0</v>
      </c>
    </row>
    <row r="14" customFormat="false" ht="15" hidden="false" customHeight="true" outlineLevel="0" collapsed="false">
      <c r="A14" s="209" t="s">
        <v>199</v>
      </c>
      <c r="B14" s="209" t="s">
        <v>129</v>
      </c>
      <c r="C14" s="209" t="s">
        <v>212</v>
      </c>
      <c r="D14" s="210" t="s">
        <v>213</v>
      </c>
      <c r="E14" s="210"/>
      <c r="F14" s="209" t="s">
        <v>202</v>
      </c>
      <c r="G14" s="211" t="n">
        <f aca="false">'Stavební rozpočet'!G1200</f>
        <v>40</v>
      </c>
      <c r="H14" s="212" t="n">
        <f aca="false">'Stavební rozpočet'!H1200</f>
        <v>0</v>
      </c>
      <c r="I14" s="213" t="s">
        <v>203</v>
      </c>
      <c r="J14" s="212" t="n">
        <f aca="false">G14*AO14</f>
        <v>0</v>
      </c>
      <c r="K14" s="212" t="n">
        <f aca="false">G14*AP14</f>
        <v>0</v>
      </c>
      <c r="L14" s="212" t="n">
        <f aca="false">G14*H14</f>
        <v>0</v>
      </c>
      <c r="M14" s="212" t="n">
        <f aca="false">L14*(1+BW14/100)</f>
        <v>0</v>
      </c>
      <c r="N14" s="212" t="n">
        <f aca="false">'Stavební rozpočet'!N1200</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129</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3136</v>
      </c>
      <c r="BA14" s="190" t="s">
        <v>3137</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213</v>
      </c>
    </row>
    <row r="15" customFormat="false" ht="24.05" hidden="false" customHeight="true" outlineLevel="0" collapsed="false">
      <c r="A15" s="209" t="s">
        <v>208</v>
      </c>
      <c r="B15" s="209" t="s">
        <v>129</v>
      </c>
      <c r="C15" s="209" t="s">
        <v>3139</v>
      </c>
      <c r="D15" s="210" t="s">
        <v>3140</v>
      </c>
      <c r="E15" s="210"/>
      <c r="F15" s="209" t="s">
        <v>202</v>
      </c>
      <c r="G15" s="211" t="n">
        <f aca="false">'Stavební rozpočet'!G1201</f>
        <v>20</v>
      </c>
      <c r="H15" s="212" t="n">
        <f aca="false">'Stavební rozpočet'!H1201</f>
        <v>0</v>
      </c>
      <c r="I15" s="213" t="s">
        <v>203</v>
      </c>
      <c r="J15" s="212" t="n">
        <f aca="false">G15*AO15</f>
        <v>0</v>
      </c>
      <c r="K15" s="212" t="n">
        <f aca="false">G15*AP15</f>
        <v>0</v>
      </c>
      <c r="L15" s="212" t="n">
        <f aca="false">G15*H15</f>
        <v>0</v>
      </c>
      <c r="M15" s="212" t="n">
        <f aca="false">L15*(1+BW15/100)</f>
        <v>0</v>
      </c>
      <c r="N15" s="212" t="n">
        <f aca="false">'Stavební rozpočet'!N1201</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129</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3136</v>
      </c>
      <c r="BA15" s="190" t="s">
        <v>3137</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3140</v>
      </c>
    </row>
    <row r="16" customFormat="false" ht="15" hidden="false" customHeight="true" outlineLevel="0" collapsed="false">
      <c r="A16" s="209" t="s">
        <v>211</v>
      </c>
      <c r="B16" s="209" t="s">
        <v>129</v>
      </c>
      <c r="C16" s="209" t="s">
        <v>200</v>
      </c>
      <c r="D16" s="210" t="s">
        <v>201</v>
      </c>
      <c r="E16" s="210"/>
      <c r="F16" s="209" t="s">
        <v>202</v>
      </c>
      <c r="G16" s="211" t="n">
        <f aca="false">'Stavební rozpočet'!G1202</f>
        <v>10</v>
      </c>
      <c r="H16" s="212" t="n">
        <f aca="false">'Stavební rozpočet'!H1202</f>
        <v>0</v>
      </c>
      <c r="I16" s="213" t="s">
        <v>203</v>
      </c>
      <c r="J16" s="212" t="n">
        <f aca="false">G16*AO16</f>
        <v>0</v>
      </c>
      <c r="K16" s="212" t="n">
        <f aca="false">G16*AP16</f>
        <v>0</v>
      </c>
      <c r="L16" s="212" t="n">
        <f aca="false">G16*H16</f>
        <v>0</v>
      </c>
      <c r="M16" s="212" t="n">
        <f aca="false">L16*(1+BW16/100)</f>
        <v>0</v>
      </c>
      <c r="N16" s="212" t="n">
        <f aca="false">'Stavební rozpočet'!N1202</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129</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3136</v>
      </c>
      <c r="BA16" s="190" t="s">
        <v>3137</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201</v>
      </c>
    </row>
    <row r="17" customFormat="false" ht="15" hidden="false" customHeight="true" outlineLevel="0" collapsed="false">
      <c r="A17" s="209" t="s">
        <v>216</v>
      </c>
      <c r="B17" s="209" t="s">
        <v>129</v>
      </c>
      <c r="C17" s="209" t="s">
        <v>209</v>
      </c>
      <c r="D17" s="210" t="s">
        <v>210</v>
      </c>
      <c r="E17" s="210"/>
      <c r="F17" s="209" t="s">
        <v>202</v>
      </c>
      <c r="G17" s="211" t="n">
        <f aca="false">'Stavební rozpočet'!G1203</f>
        <v>10</v>
      </c>
      <c r="H17" s="212" t="n">
        <f aca="false">'Stavební rozpočet'!H1203</f>
        <v>0</v>
      </c>
      <c r="I17" s="213" t="s">
        <v>203</v>
      </c>
      <c r="J17" s="212" t="n">
        <f aca="false">G17*AO17</f>
        <v>0</v>
      </c>
      <c r="K17" s="212" t="n">
        <f aca="false">G17*AP17</f>
        <v>0</v>
      </c>
      <c r="L17" s="212" t="n">
        <f aca="false">G17*H17</f>
        <v>0</v>
      </c>
      <c r="M17" s="212" t="n">
        <f aca="false">L17*(1+BW17/100)</f>
        <v>0</v>
      </c>
      <c r="N17" s="212" t="n">
        <f aca="false">'Stavební rozpočet'!N1203</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129</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3136</v>
      </c>
      <c r="BA17" s="190" t="s">
        <v>3137</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210</v>
      </c>
    </row>
    <row r="18" customFormat="false" ht="15" hidden="false" customHeight="true" outlineLevel="0" collapsed="false">
      <c r="A18" s="203"/>
      <c r="B18" s="204" t="s">
        <v>129</v>
      </c>
      <c r="C18" s="204" t="s">
        <v>214</v>
      </c>
      <c r="D18" s="205" t="s">
        <v>215</v>
      </c>
      <c r="E18" s="205"/>
      <c r="F18" s="203" t="s">
        <v>97</v>
      </c>
      <c r="G18" s="206" t="s">
        <v>97</v>
      </c>
      <c r="H18" s="203" t="s">
        <v>97</v>
      </c>
      <c r="I18" s="203" t="s">
        <v>97</v>
      </c>
      <c r="J18" s="207" t="n">
        <f aca="false">SUM(J19:J25)</f>
        <v>0</v>
      </c>
      <c r="K18" s="207" t="n">
        <f aca="false">SUM(K19:K25)</f>
        <v>0</v>
      </c>
      <c r="L18" s="207" t="n">
        <f aca="false">SUM(L19:L25)</f>
        <v>0</v>
      </c>
      <c r="M18" s="207" t="n">
        <f aca="false">SUM(M19:M25)</f>
        <v>0</v>
      </c>
      <c r="N18" s="208"/>
      <c r="O18" s="207" t="n">
        <f aca="false">SUM(O19:O25)</f>
        <v>0</v>
      </c>
      <c r="P18" s="208"/>
      <c r="AI18" s="190" t="s">
        <v>129</v>
      </c>
      <c r="AS18" s="178" t="n">
        <f aca="false">SUM(AJ19:AJ25)</f>
        <v>0</v>
      </c>
      <c r="AT18" s="178" t="n">
        <f aca="false">SUM(AK19:AK25)</f>
        <v>0</v>
      </c>
      <c r="AU18" s="178" t="n">
        <f aca="false">SUM(AL19:AL25)</f>
        <v>0</v>
      </c>
    </row>
    <row r="19" customFormat="false" ht="24.05" hidden="false" customHeight="true" outlineLevel="0" collapsed="false">
      <c r="A19" s="209" t="s">
        <v>220</v>
      </c>
      <c r="B19" s="209" t="s">
        <v>129</v>
      </c>
      <c r="C19" s="209" t="s">
        <v>217</v>
      </c>
      <c r="D19" s="210" t="s">
        <v>218</v>
      </c>
      <c r="E19" s="210"/>
      <c r="F19" s="209" t="s">
        <v>202</v>
      </c>
      <c r="G19" s="211" t="n">
        <f aca="false">'Stavební rozpočet'!G1205</f>
        <v>70</v>
      </c>
      <c r="H19" s="212" t="n">
        <f aca="false">'Stavební rozpočet'!H1205</f>
        <v>0</v>
      </c>
      <c r="I19" s="213" t="s">
        <v>203</v>
      </c>
      <c r="J19" s="212" t="n">
        <f aca="false">G19*AO19</f>
        <v>0</v>
      </c>
      <c r="K19" s="212" t="n">
        <f aca="false">G19*AP19</f>
        <v>0</v>
      </c>
      <c r="L19" s="212" t="n">
        <f aca="false">G19*H19</f>
        <v>0</v>
      </c>
      <c r="M19" s="212" t="n">
        <f aca="false">L19*(1+BW19/100)</f>
        <v>0</v>
      </c>
      <c r="N19" s="212" t="n">
        <f aca="false">'Stavební rozpočet'!N1205</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129</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3136</v>
      </c>
      <c r="BA19" s="190" t="s">
        <v>3137</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218</v>
      </c>
    </row>
    <row r="20" customFormat="false" ht="24.05" hidden="false" customHeight="true" outlineLevel="0" collapsed="false">
      <c r="A20" s="209" t="s">
        <v>223</v>
      </c>
      <c r="B20" s="209" t="s">
        <v>129</v>
      </c>
      <c r="C20" s="209" t="s">
        <v>221</v>
      </c>
      <c r="D20" s="210" t="s">
        <v>222</v>
      </c>
      <c r="E20" s="210"/>
      <c r="F20" s="209" t="s">
        <v>202</v>
      </c>
      <c r="G20" s="211" t="n">
        <f aca="false">'Stavební rozpočet'!G1206</f>
        <v>10</v>
      </c>
      <c r="H20" s="212" t="n">
        <f aca="false">'Stavební rozpočet'!H1206</f>
        <v>0</v>
      </c>
      <c r="I20" s="213" t="s">
        <v>203</v>
      </c>
      <c r="J20" s="212" t="n">
        <f aca="false">G20*AO20</f>
        <v>0</v>
      </c>
      <c r="K20" s="212" t="n">
        <f aca="false">G20*AP20</f>
        <v>0</v>
      </c>
      <c r="L20" s="212" t="n">
        <f aca="false">G20*H20</f>
        <v>0</v>
      </c>
      <c r="M20" s="212" t="n">
        <f aca="false">L20*(1+BW20/100)</f>
        <v>0</v>
      </c>
      <c r="N20" s="212" t="n">
        <f aca="false">'Stavební rozpočet'!N1206</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129</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3136</v>
      </c>
      <c r="BA20" s="190" t="s">
        <v>3137</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222</v>
      </c>
    </row>
    <row r="21" customFormat="false" ht="24.05" hidden="false" customHeight="true" outlineLevel="0" collapsed="false">
      <c r="A21" s="209" t="s">
        <v>226</v>
      </c>
      <c r="B21" s="209" t="s">
        <v>129</v>
      </c>
      <c r="C21" s="209" t="s">
        <v>224</v>
      </c>
      <c r="D21" s="210" t="s">
        <v>225</v>
      </c>
      <c r="E21" s="210"/>
      <c r="F21" s="209" t="s">
        <v>202</v>
      </c>
      <c r="G21" s="211" t="n">
        <f aca="false">'Stavební rozpočet'!G1207</f>
        <v>60</v>
      </c>
      <c r="H21" s="212" t="n">
        <f aca="false">'Stavební rozpočet'!H1207</f>
        <v>0</v>
      </c>
      <c r="I21" s="213" t="s">
        <v>203</v>
      </c>
      <c r="J21" s="212" t="n">
        <f aca="false">G21*AO21</f>
        <v>0</v>
      </c>
      <c r="K21" s="212" t="n">
        <f aca="false">G21*AP21</f>
        <v>0</v>
      </c>
      <c r="L21" s="212" t="n">
        <f aca="false">G21*H21</f>
        <v>0</v>
      </c>
      <c r="M21" s="212" t="n">
        <f aca="false">L21*(1+BW21/100)</f>
        <v>0</v>
      </c>
      <c r="N21" s="212" t="n">
        <f aca="false">'Stavební rozpočet'!N1207</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129</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3136</v>
      </c>
      <c r="BA21" s="190" t="s">
        <v>3137</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225</v>
      </c>
    </row>
    <row r="22" customFormat="false" ht="15" hidden="false" customHeight="true" outlineLevel="0" collapsed="false">
      <c r="A22" s="209" t="s">
        <v>229</v>
      </c>
      <c r="B22" s="209" t="s">
        <v>129</v>
      </c>
      <c r="C22" s="209" t="s">
        <v>3147</v>
      </c>
      <c r="D22" s="210" t="s">
        <v>3148</v>
      </c>
      <c r="E22" s="210"/>
      <c r="F22" s="209" t="s">
        <v>202</v>
      </c>
      <c r="G22" s="211" t="n">
        <f aca="false">'Stavební rozpočet'!G1208</f>
        <v>10</v>
      </c>
      <c r="H22" s="212" t="n">
        <f aca="false">'Stavební rozpočet'!H1208</f>
        <v>0</v>
      </c>
      <c r="I22" s="213" t="s">
        <v>203</v>
      </c>
      <c r="J22" s="212" t="n">
        <f aca="false">G22*AO22</f>
        <v>0</v>
      </c>
      <c r="K22" s="212" t="n">
        <f aca="false">G22*AP22</f>
        <v>0</v>
      </c>
      <c r="L22" s="212" t="n">
        <f aca="false">G22*H22</f>
        <v>0</v>
      </c>
      <c r="M22" s="212" t="n">
        <f aca="false">L22*(1+BW22/100)</f>
        <v>0</v>
      </c>
      <c r="N22" s="212" t="n">
        <f aca="false">'Stavební rozpočet'!N1208</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129</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3136</v>
      </c>
      <c r="BA22" s="190" t="s">
        <v>3137</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3148</v>
      </c>
    </row>
    <row r="23" customFormat="false" ht="15" hidden="false" customHeight="true" outlineLevel="0" collapsed="false">
      <c r="A23" s="209" t="s">
        <v>233</v>
      </c>
      <c r="B23" s="209" t="s">
        <v>129</v>
      </c>
      <c r="C23" s="209" t="s">
        <v>227</v>
      </c>
      <c r="D23" s="210" t="s">
        <v>228</v>
      </c>
      <c r="E23" s="210"/>
      <c r="F23" s="209" t="s">
        <v>202</v>
      </c>
      <c r="G23" s="211" t="n">
        <f aca="false">'Stavební rozpočet'!G1209</f>
        <v>30</v>
      </c>
      <c r="H23" s="212" t="n">
        <f aca="false">'Stavební rozpočet'!H1209</f>
        <v>0</v>
      </c>
      <c r="I23" s="213" t="s">
        <v>203</v>
      </c>
      <c r="J23" s="212" t="n">
        <f aca="false">G23*AO23</f>
        <v>0</v>
      </c>
      <c r="K23" s="212" t="n">
        <f aca="false">G23*AP23</f>
        <v>0</v>
      </c>
      <c r="L23" s="212" t="n">
        <f aca="false">G23*H23</f>
        <v>0</v>
      </c>
      <c r="M23" s="212" t="n">
        <f aca="false">L23*(1+BW23/100)</f>
        <v>0</v>
      </c>
      <c r="N23" s="212" t="n">
        <f aca="false">'Stavební rozpočet'!N1209</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129</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3136</v>
      </c>
      <c r="BA23" s="190" t="s">
        <v>3137</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228</v>
      </c>
    </row>
    <row r="24" customFormat="false" ht="24.05" hidden="false" customHeight="true" outlineLevel="0" collapsed="false">
      <c r="A24" s="209" t="s">
        <v>237</v>
      </c>
      <c r="B24" s="209" t="s">
        <v>129</v>
      </c>
      <c r="C24" s="209" t="s">
        <v>221</v>
      </c>
      <c r="D24" s="210" t="s">
        <v>2761</v>
      </c>
      <c r="E24" s="210"/>
      <c r="F24" s="209" t="s">
        <v>202</v>
      </c>
      <c r="G24" s="211" t="n">
        <f aca="false">'Stavební rozpočet'!G1210</f>
        <v>10</v>
      </c>
      <c r="H24" s="212" t="n">
        <f aca="false">'Stavební rozpočet'!H1210</f>
        <v>0</v>
      </c>
      <c r="I24" s="213" t="s">
        <v>203</v>
      </c>
      <c r="J24" s="212" t="n">
        <f aca="false">G24*AO24</f>
        <v>0</v>
      </c>
      <c r="K24" s="212" t="n">
        <f aca="false">G24*AP24</f>
        <v>0</v>
      </c>
      <c r="L24" s="212" t="n">
        <f aca="false">G24*H24</f>
        <v>0</v>
      </c>
      <c r="M24" s="212" t="n">
        <f aca="false">L24*(1+BW24/100)</f>
        <v>0</v>
      </c>
      <c r="N24" s="212" t="n">
        <f aca="false">'Stavební rozpočet'!N1210</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129</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3136</v>
      </c>
      <c r="BA24" s="190" t="s">
        <v>3137</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2761</v>
      </c>
    </row>
    <row r="25" customFormat="false" ht="24.05" hidden="false" customHeight="true" outlineLevel="0" collapsed="false">
      <c r="A25" s="209" t="s">
        <v>242</v>
      </c>
      <c r="B25" s="209" t="s">
        <v>129</v>
      </c>
      <c r="C25" s="209" t="s">
        <v>224</v>
      </c>
      <c r="D25" s="210" t="s">
        <v>230</v>
      </c>
      <c r="E25" s="210"/>
      <c r="F25" s="209" t="s">
        <v>202</v>
      </c>
      <c r="G25" s="211" t="n">
        <f aca="false">'Stavební rozpočet'!G1211</f>
        <v>30</v>
      </c>
      <c r="H25" s="212" t="n">
        <f aca="false">'Stavební rozpočet'!H1211</f>
        <v>0</v>
      </c>
      <c r="I25" s="213" t="s">
        <v>203</v>
      </c>
      <c r="J25" s="212" t="n">
        <f aca="false">G25*AO25</f>
        <v>0</v>
      </c>
      <c r="K25" s="212" t="n">
        <f aca="false">G25*AP25</f>
        <v>0</v>
      </c>
      <c r="L25" s="212" t="n">
        <f aca="false">G25*H25</f>
        <v>0</v>
      </c>
      <c r="M25" s="212" t="n">
        <f aca="false">L25*(1+BW25/100)</f>
        <v>0</v>
      </c>
      <c r="N25" s="212" t="n">
        <f aca="false">'Stavební rozpočet'!N1211</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129</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3136</v>
      </c>
      <c r="BA25" s="190" t="s">
        <v>3137</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230</v>
      </c>
    </row>
    <row r="26" customFormat="false" ht="15" hidden="false" customHeight="true" outlineLevel="0" collapsed="false">
      <c r="A26" s="203"/>
      <c r="B26" s="204" t="s">
        <v>129</v>
      </c>
      <c r="C26" s="204" t="s">
        <v>231</v>
      </c>
      <c r="D26" s="205" t="s">
        <v>232</v>
      </c>
      <c r="E26" s="205"/>
      <c r="F26" s="203" t="s">
        <v>97</v>
      </c>
      <c r="G26" s="206" t="s">
        <v>97</v>
      </c>
      <c r="H26" s="203" t="s">
        <v>97</v>
      </c>
      <c r="I26" s="203" t="s">
        <v>97</v>
      </c>
      <c r="J26" s="207" t="n">
        <f aca="false">SUM(J27:J29)</f>
        <v>0</v>
      </c>
      <c r="K26" s="207" t="n">
        <f aca="false">SUM(K27:K29)</f>
        <v>0</v>
      </c>
      <c r="L26" s="207" t="n">
        <f aca="false">SUM(L27:L29)</f>
        <v>0</v>
      </c>
      <c r="M26" s="207" t="n">
        <f aca="false">SUM(M27:M29)</f>
        <v>0</v>
      </c>
      <c r="N26" s="208"/>
      <c r="O26" s="207" t="n">
        <f aca="false">SUM(O27:O29)</f>
        <v>0</v>
      </c>
      <c r="P26" s="208"/>
      <c r="AI26" s="190" t="s">
        <v>129</v>
      </c>
      <c r="AS26" s="178" t="n">
        <f aca="false">SUM(AJ27:AJ29)</f>
        <v>0</v>
      </c>
      <c r="AT26" s="178" t="n">
        <f aca="false">SUM(AK27:AK29)</f>
        <v>0</v>
      </c>
      <c r="AU26" s="178" t="n">
        <f aca="false">SUM(AL27:AL29)</f>
        <v>0</v>
      </c>
    </row>
    <row r="27" customFormat="false" ht="15" hidden="false" customHeight="true" outlineLevel="0" collapsed="false">
      <c r="A27" s="209" t="s">
        <v>247</v>
      </c>
      <c r="B27" s="209" t="s">
        <v>129</v>
      </c>
      <c r="C27" s="209" t="s">
        <v>234</v>
      </c>
      <c r="D27" s="210" t="s">
        <v>235</v>
      </c>
      <c r="E27" s="210"/>
      <c r="F27" s="209" t="s">
        <v>202</v>
      </c>
      <c r="G27" s="211" t="n">
        <f aca="false">'Stavební rozpočet'!G1213</f>
        <v>40</v>
      </c>
      <c r="H27" s="212" t="n">
        <f aca="false">'Stavební rozpočet'!H1213</f>
        <v>0</v>
      </c>
      <c r="I27" s="213" t="s">
        <v>203</v>
      </c>
      <c r="J27" s="212" t="n">
        <f aca="false">G27*AO27</f>
        <v>0</v>
      </c>
      <c r="K27" s="212" t="n">
        <f aca="false">G27*AP27</f>
        <v>0</v>
      </c>
      <c r="L27" s="212" t="n">
        <f aca="false">G27*H27</f>
        <v>0</v>
      </c>
      <c r="M27" s="212" t="n">
        <f aca="false">L27*(1+BW27/100)</f>
        <v>0</v>
      </c>
      <c r="N27" s="212" t="n">
        <f aca="false">'Stavební rozpočet'!N1213</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129</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236</v>
      </c>
      <c r="AZ27" s="89" t="s">
        <v>3136</v>
      </c>
      <c r="BA27" s="190" t="s">
        <v>3137</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17</v>
      </c>
      <c r="BW27" s="90" t="str">
        <f aca="false">I27</f>
        <v>21</v>
      </c>
      <c r="BX27" s="11" t="s">
        <v>235</v>
      </c>
    </row>
    <row r="28" customFormat="false" ht="24.05" hidden="false" customHeight="true" outlineLevel="0" collapsed="false">
      <c r="A28" s="209" t="s">
        <v>197</v>
      </c>
      <c r="B28" s="209" t="s">
        <v>129</v>
      </c>
      <c r="C28" s="209" t="s">
        <v>3154</v>
      </c>
      <c r="D28" s="210" t="s">
        <v>3155</v>
      </c>
      <c r="E28" s="210"/>
      <c r="F28" s="209" t="s">
        <v>202</v>
      </c>
      <c r="G28" s="211" t="n">
        <f aca="false">'Stavební rozpočet'!G1214</f>
        <v>10</v>
      </c>
      <c r="H28" s="212" t="n">
        <f aca="false">'Stavební rozpočet'!H1214</f>
        <v>0</v>
      </c>
      <c r="I28" s="213" t="s">
        <v>203</v>
      </c>
      <c r="J28" s="212" t="n">
        <f aca="false">G28*AO28</f>
        <v>0</v>
      </c>
      <c r="K28" s="212" t="n">
        <f aca="false">G28*AP28</f>
        <v>0</v>
      </c>
      <c r="L28" s="212" t="n">
        <f aca="false">G28*H28</f>
        <v>0</v>
      </c>
      <c r="M28" s="212" t="n">
        <f aca="false">L28*(1+BW28/100)</f>
        <v>0</v>
      </c>
      <c r="N28" s="212" t="n">
        <f aca="false">'Stavební rozpočet'!N1214</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129</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236</v>
      </c>
      <c r="AZ28" s="89" t="s">
        <v>3136</v>
      </c>
      <c r="BA28" s="190" t="s">
        <v>3137</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17</v>
      </c>
      <c r="BW28" s="90" t="str">
        <f aca="false">I28</f>
        <v>21</v>
      </c>
      <c r="BX28" s="11" t="s">
        <v>3155</v>
      </c>
    </row>
    <row r="29" customFormat="false" ht="24.05" hidden="false" customHeight="true" outlineLevel="0" collapsed="false">
      <c r="A29" s="209" t="s">
        <v>252</v>
      </c>
      <c r="B29" s="209" t="s">
        <v>129</v>
      </c>
      <c r="C29" s="209" t="s">
        <v>238</v>
      </c>
      <c r="D29" s="210" t="s">
        <v>3157</v>
      </c>
      <c r="E29" s="210"/>
      <c r="F29" s="209" t="s">
        <v>202</v>
      </c>
      <c r="G29" s="211" t="n">
        <f aca="false">'Stavební rozpočet'!G1215</f>
        <v>30</v>
      </c>
      <c r="H29" s="212" t="n">
        <f aca="false">'Stavební rozpočet'!H1215</f>
        <v>0</v>
      </c>
      <c r="I29" s="213" t="s">
        <v>203</v>
      </c>
      <c r="J29" s="212" t="n">
        <f aca="false">G29*AO29</f>
        <v>0</v>
      </c>
      <c r="K29" s="212" t="n">
        <f aca="false">G29*AP29</f>
        <v>0</v>
      </c>
      <c r="L29" s="212" t="n">
        <f aca="false">G29*H29</f>
        <v>0</v>
      </c>
      <c r="M29" s="212" t="n">
        <f aca="false">L29*(1+BW29/100)</f>
        <v>0</v>
      </c>
      <c r="N29" s="212" t="n">
        <f aca="false">'Stavební rozpočet'!N1215</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129</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236</v>
      </c>
      <c r="AZ29" s="89" t="s">
        <v>3136</v>
      </c>
      <c r="BA29" s="190" t="s">
        <v>3137</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17</v>
      </c>
      <c r="BW29" s="90" t="str">
        <f aca="false">I29</f>
        <v>21</v>
      </c>
      <c r="BX29" s="11" t="s">
        <v>3157</v>
      </c>
    </row>
    <row r="30" customFormat="false" ht="15" hidden="false" customHeight="true" outlineLevel="0" collapsed="false">
      <c r="A30" s="203"/>
      <c r="B30" s="204" t="s">
        <v>129</v>
      </c>
      <c r="C30" s="204" t="s">
        <v>240</v>
      </c>
      <c r="D30" s="205" t="s">
        <v>241</v>
      </c>
      <c r="E30" s="205"/>
      <c r="F30" s="203" t="s">
        <v>97</v>
      </c>
      <c r="G30" s="206" t="s">
        <v>97</v>
      </c>
      <c r="H30" s="203" t="s">
        <v>97</v>
      </c>
      <c r="I30" s="203" t="s">
        <v>97</v>
      </c>
      <c r="J30" s="207" t="n">
        <f aca="false">SUM(J31:J32)</f>
        <v>0</v>
      </c>
      <c r="K30" s="207" t="n">
        <f aca="false">SUM(K31:K32)</f>
        <v>0</v>
      </c>
      <c r="L30" s="207" t="n">
        <f aca="false">SUM(L31:L32)</f>
        <v>0</v>
      </c>
      <c r="M30" s="207" t="n">
        <f aca="false">SUM(M31:M32)</f>
        <v>0</v>
      </c>
      <c r="N30" s="208"/>
      <c r="O30" s="207" t="n">
        <f aca="false">SUM(O31:O32)</f>
        <v>12.617425</v>
      </c>
      <c r="P30" s="208"/>
      <c r="AI30" s="190" t="s">
        <v>129</v>
      </c>
      <c r="AS30" s="178" t="n">
        <f aca="false">SUM(AJ31:AJ32)</f>
        <v>0</v>
      </c>
      <c r="AT30" s="178" t="n">
        <f aca="false">SUM(AK31:AK32)</f>
        <v>0</v>
      </c>
      <c r="AU30" s="178" t="n">
        <f aca="false">SUM(AL31:AL32)</f>
        <v>0</v>
      </c>
    </row>
    <row r="31" customFormat="false" ht="24.05" hidden="false" customHeight="true" outlineLevel="0" collapsed="false">
      <c r="A31" s="209" t="s">
        <v>256</v>
      </c>
      <c r="B31" s="209" t="s">
        <v>129</v>
      </c>
      <c r="C31" s="209" t="s">
        <v>248</v>
      </c>
      <c r="D31" s="210" t="s">
        <v>3159</v>
      </c>
      <c r="E31" s="210"/>
      <c r="F31" s="209" t="s">
        <v>202</v>
      </c>
      <c r="G31" s="211" t="n">
        <f aca="false">'Stavební rozpočet'!G1217</f>
        <v>4.997</v>
      </c>
      <c r="H31" s="212" t="n">
        <f aca="false">'Stavební rozpočet'!H1217</f>
        <v>0</v>
      </c>
      <c r="I31" s="213" t="s">
        <v>203</v>
      </c>
      <c r="J31" s="212" t="n">
        <f aca="false">G31*AO31</f>
        <v>0</v>
      </c>
      <c r="K31" s="212" t="n">
        <f aca="false">G31*AP31</f>
        <v>0</v>
      </c>
      <c r="L31" s="212" t="n">
        <f aca="false">G31*H31</f>
        <v>0</v>
      </c>
      <c r="M31" s="212" t="n">
        <f aca="false">L31*(1+BW31/100)</f>
        <v>0</v>
      </c>
      <c r="N31" s="212" t="n">
        <f aca="false">'Stavební rozpočet'!N1217</f>
        <v>2.525</v>
      </c>
      <c r="O31" s="212" t="n">
        <f aca="false">G31*N31</f>
        <v>12.617425</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129</v>
      </c>
      <c r="AJ31" s="90" t="n">
        <f aca="false">IF(AN31=0,L31,0)</f>
        <v>0</v>
      </c>
      <c r="AK31" s="90" t="n">
        <f aca="false">IF(AN31=12,L31,0)</f>
        <v>0</v>
      </c>
      <c r="AL31" s="90" t="n">
        <f aca="false">IF(AN31=21,L31,0)</f>
        <v>0</v>
      </c>
      <c r="AN31" s="90" t="n">
        <v>21</v>
      </c>
      <c r="AO31" s="90" t="n">
        <f aca="false">H31*0.89996372</f>
        <v>0</v>
      </c>
      <c r="AP31" s="90" t="n">
        <f aca="false">H31*(1-0.89996372)</f>
        <v>0</v>
      </c>
      <c r="AQ31" s="89" t="s">
        <v>199</v>
      </c>
      <c r="AV31" s="90" t="n">
        <f aca="false">AW31+AX31</f>
        <v>0</v>
      </c>
      <c r="AW31" s="90" t="n">
        <f aca="false">G31*AO31</f>
        <v>0</v>
      </c>
      <c r="AX31" s="90" t="n">
        <f aca="false">G31*AP31</f>
        <v>0</v>
      </c>
      <c r="AY31" s="89" t="s">
        <v>245</v>
      </c>
      <c r="AZ31" s="89" t="s">
        <v>3160</v>
      </c>
      <c r="BA31" s="190" t="s">
        <v>3137</v>
      </c>
      <c r="BC31" s="90" t="n">
        <f aca="false">AW31+AX31</f>
        <v>0</v>
      </c>
      <c r="BD31" s="90" t="n">
        <f aca="false">H31/(100-BE31)*100</f>
        <v>0</v>
      </c>
      <c r="BE31" s="90" t="n">
        <v>0</v>
      </c>
      <c r="BF31" s="90" t="n">
        <f aca="false">O31</f>
        <v>12.617425</v>
      </c>
      <c r="BH31" s="90" t="n">
        <f aca="false">G31*AO31</f>
        <v>0</v>
      </c>
      <c r="BI31" s="90" t="n">
        <f aca="false">G31*AP31</f>
        <v>0</v>
      </c>
      <c r="BJ31" s="90" t="n">
        <f aca="false">G31*H31</f>
        <v>0</v>
      </c>
      <c r="BK31" s="90"/>
      <c r="BL31" s="90" t="n">
        <v>27</v>
      </c>
      <c r="BW31" s="90" t="str">
        <f aca="false">I31</f>
        <v>21</v>
      </c>
      <c r="BX31" s="11" t="s">
        <v>3159</v>
      </c>
    </row>
    <row r="32" customFormat="false" ht="24.05" hidden="false" customHeight="true" outlineLevel="0" collapsed="false">
      <c r="A32" s="209" t="s">
        <v>214</v>
      </c>
      <c r="B32" s="209" t="s">
        <v>129</v>
      </c>
      <c r="C32" s="209" t="s">
        <v>2796</v>
      </c>
      <c r="D32" s="210" t="s">
        <v>2797</v>
      </c>
      <c r="E32" s="210"/>
      <c r="F32" s="209" t="s">
        <v>202</v>
      </c>
      <c r="G32" s="211" t="n">
        <f aca="false">'Stavební rozpočet'!G1218</f>
        <v>22.25</v>
      </c>
      <c r="H32" s="212" t="n">
        <f aca="false">'Stavební rozpočet'!H1218</f>
        <v>0</v>
      </c>
      <c r="I32" s="213" t="s">
        <v>203</v>
      </c>
      <c r="J32" s="212" t="n">
        <f aca="false">G32*AO32</f>
        <v>0</v>
      </c>
      <c r="K32" s="212" t="n">
        <f aca="false">G32*AP32</f>
        <v>0</v>
      </c>
      <c r="L32" s="212" t="n">
        <f aca="false">G32*H32</f>
        <v>0</v>
      </c>
      <c r="M32" s="212" t="n">
        <f aca="false">L32*(1+BW32/100)</f>
        <v>0</v>
      </c>
      <c r="N32" s="212" t="n">
        <f aca="false">'Stavební rozpočet'!N1218</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129</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245</v>
      </c>
      <c r="AZ32" s="89" t="s">
        <v>3160</v>
      </c>
      <c r="BA32" s="190" t="s">
        <v>3137</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27</v>
      </c>
      <c r="BW32" s="90" t="str">
        <f aca="false">I32</f>
        <v>21</v>
      </c>
      <c r="BX32" s="11" t="s">
        <v>2797</v>
      </c>
    </row>
    <row r="33" customFormat="false" ht="15" hidden="false" customHeight="true" outlineLevel="0" collapsed="false">
      <c r="A33" s="203"/>
      <c r="B33" s="204" t="s">
        <v>129</v>
      </c>
      <c r="C33" s="204" t="s">
        <v>310</v>
      </c>
      <c r="D33" s="205" t="s">
        <v>3162</v>
      </c>
      <c r="E33" s="205"/>
      <c r="F33" s="203" t="s">
        <v>97</v>
      </c>
      <c r="G33" s="206" t="s">
        <v>97</v>
      </c>
      <c r="H33" s="203" t="s">
        <v>97</v>
      </c>
      <c r="I33" s="203" t="s">
        <v>97</v>
      </c>
      <c r="J33" s="207" t="n">
        <f aca="false">SUM(J34:J37)</f>
        <v>0</v>
      </c>
      <c r="K33" s="207" t="n">
        <f aca="false">SUM(K34:K37)</f>
        <v>0</v>
      </c>
      <c r="L33" s="207" t="n">
        <f aca="false">SUM(L34:L37)</f>
        <v>0</v>
      </c>
      <c r="M33" s="207" t="n">
        <f aca="false">SUM(M34:M37)</f>
        <v>0</v>
      </c>
      <c r="N33" s="208"/>
      <c r="O33" s="207" t="n">
        <f aca="false">SUM(O34:O37)</f>
        <v>157.3782402</v>
      </c>
      <c r="P33" s="208"/>
      <c r="AI33" s="190" t="s">
        <v>129</v>
      </c>
      <c r="AS33" s="178" t="n">
        <f aca="false">SUM(AJ34:AJ37)</f>
        <v>0</v>
      </c>
      <c r="AT33" s="178" t="n">
        <f aca="false">SUM(AK34:AK37)</f>
        <v>0</v>
      </c>
      <c r="AU33" s="178" t="n">
        <f aca="false">SUM(AL34:AL37)</f>
        <v>0</v>
      </c>
    </row>
    <row r="34" customFormat="false" ht="24.05" hidden="false" customHeight="true" outlineLevel="0" collapsed="false">
      <c r="A34" s="209" t="s">
        <v>231</v>
      </c>
      <c r="B34" s="209" t="s">
        <v>129</v>
      </c>
      <c r="C34" s="209" t="s">
        <v>3164</v>
      </c>
      <c r="D34" s="210" t="s">
        <v>3165</v>
      </c>
      <c r="E34" s="210"/>
      <c r="F34" s="209" t="s">
        <v>202</v>
      </c>
      <c r="G34" s="211" t="n">
        <f aca="false">'Stavební rozpočet'!G1220</f>
        <v>41.278</v>
      </c>
      <c r="H34" s="212" t="n">
        <f aca="false">'Stavební rozpočet'!H1220</f>
        <v>0</v>
      </c>
      <c r="I34" s="213" t="s">
        <v>203</v>
      </c>
      <c r="J34" s="212" t="n">
        <f aca="false">G34*AO34</f>
        <v>0</v>
      </c>
      <c r="K34" s="212" t="n">
        <f aca="false">G34*AP34</f>
        <v>0</v>
      </c>
      <c r="L34" s="212" t="n">
        <f aca="false">G34*H34</f>
        <v>0</v>
      </c>
      <c r="M34" s="212" t="n">
        <f aca="false">L34*(1+BW34/100)</f>
        <v>0</v>
      </c>
      <c r="N34" s="212" t="n">
        <f aca="false">'Stavební rozpočet'!N1220</f>
        <v>0.0823</v>
      </c>
      <c r="O34" s="212" t="n">
        <f aca="false">G34*N34</f>
        <v>3.3971794</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129</v>
      </c>
      <c r="AJ34" s="90" t="n">
        <f aca="false">IF(AN34=0,L34,0)</f>
        <v>0</v>
      </c>
      <c r="AK34" s="90" t="n">
        <f aca="false">IF(AN34=12,L34,0)</f>
        <v>0</v>
      </c>
      <c r="AL34" s="90" t="n">
        <f aca="false">IF(AN34=21,L34,0)</f>
        <v>0</v>
      </c>
      <c r="AN34" s="90" t="n">
        <v>21</v>
      </c>
      <c r="AO34" s="90" t="n">
        <f aca="false">H34*0.063988407</f>
        <v>0</v>
      </c>
      <c r="AP34" s="90" t="n">
        <f aca="false">H34*(1-0.063988407)</f>
        <v>0</v>
      </c>
      <c r="AQ34" s="89" t="s">
        <v>199</v>
      </c>
      <c r="AV34" s="90" t="n">
        <f aca="false">AW34+AX34</f>
        <v>0</v>
      </c>
      <c r="AW34" s="90" t="n">
        <f aca="false">G34*AO34</f>
        <v>0</v>
      </c>
      <c r="AX34" s="90" t="n">
        <f aca="false">G34*AP34</f>
        <v>0</v>
      </c>
      <c r="AY34" s="89" t="s">
        <v>3166</v>
      </c>
      <c r="AZ34" s="89" t="s">
        <v>3167</v>
      </c>
      <c r="BA34" s="190" t="s">
        <v>3137</v>
      </c>
      <c r="BC34" s="90" t="n">
        <f aca="false">AW34+AX34</f>
        <v>0</v>
      </c>
      <c r="BD34" s="90" t="n">
        <f aca="false">H34/(100-BE34)*100</f>
        <v>0</v>
      </c>
      <c r="BE34" s="90" t="n">
        <v>0</v>
      </c>
      <c r="BF34" s="90" t="n">
        <f aca="false">O34</f>
        <v>3.3971794</v>
      </c>
      <c r="BH34" s="90" t="n">
        <f aca="false">G34*AO34</f>
        <v>0</v>
      </c>
      <c r="BI34" s="90" t="n">
        <f aca="false">G34*AP34</f>
        <v>0</v>
      </c>
      <c r="BJ34" s="90" t="n">
        <f aca="false">G34*H34</f>
        <v>0</v>
      </c>
      <c r="BK34" s="90"/>
      <c r="BL34" s="90" t="n">
        <v>32</v>
      </c>
      <c r="BW34" s="90" t="str">
        <f aca="false">I34</f>
        <v>21</v>
      </c>
      <c r="BX34" s="11" t="s">
        <v>3165</v>
      </c>
    </row>
    <row r="35" customFormat="false" ht="35.5" hidden="false" customHeight="true" outlineLevel="0" collapsed="false">
      <c r="A35" s="214" t="s">
        <v>265</v>
      </c>
      <c r="B35" s="214" t="s">
        <v>129</v>
      </c>
      <c r="C35" s="214" t="s">
        <v>3169</v>
      </c>
      <c r="D35" s="215" t="s">
        <v>3170</v>
      </c>
      <c r="E35" s="215"/>
      <c r="F35" s="214" t="s">
        <v>202</v>
      </c>
      <c r="G35" s="216" t="n">
        <f aca="false">'Stavební rozpočet'!G1221</f>
        <v>41.278</v>
      </c>
      <c r="H35" s="217" t="n">
        <f aca="false">'Stavební rozpočet'!H1221</f>
        <v>0</v>
      </c>
      <c r="I35" s="218" t="s">
        <v>203</v>
      </c>
      <c r="J35" s="217" t="n">
        <f aca="false">G35*AO35</f>
        <v>0</v>
      </c>
      <c r="K35" s="217" t="n">
        <f aca="false">G35*AP35</f>
        <v>0</v>
      </c>
      <c r="L35" s="217" t="n">
        <f aca="false">G35*H35</f>
        <v>0</v>
      </c>
      <c r="M35" s="217" t="n">
        <f aca="false">L35*(1+BW35/100)</f>
        <v>0</v>
      </c>
      <c r="N35" s="217" t="n">
        <f aca="false">'Stavební rozpočet'!N1221</f>
        <v>2.555</v>
      </c>
      <c r="O35" s="217" t="n">
        <f aca="false">G35*N35</f>
        <v>105.46529</v>
      </c>
      <c r="P35" s="218" t="s">
        <v>359</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129</v>
      </c>
      <c r="AJ35" s="219" t="n">
        <f aca="false">IF(AN35=0,L35,0)</f>
        <v>0</v>
      </c>
      <c r="AK35" s="219" t="n">
        <f aca="false">IF(AN35=12,L35,0)</f>
        <v>0</v>
      </c>
      <c r="AL35" s="219" t="n">
        <f aca="false">IF(AN35=21,L35,0)</f>
        <v>0</v>
      </c>
      <c r="AN35" s="90" t="n">
        <v>21</v>
      </c>
      <c r="AO35" s="90" t="n">
        <f aca="false">H35*1</f>
        <v>0</v>
      </c>
      <c r="AP35" s="90" t="n">
        <f aca="false">H35*(1-1)</f>
        <v>0</v>
      </c>
      <c r="AQ35" s="220" t="s">
        <v>199</v>
      </c>
      <c r="AV35" s="90" t="n">
        <f aca="false">AW35+AX35</f>
        <v>0</v>
      </c>
      <c r="AW35" s="90" t="n">
        <f aca="false">G35*AO35</f>
        <v>0</v>
      </c>
      <c r="AX35" s="90" t="n">
        <f aca="false">G35*AP35</f>
        <v>0</v>
      </c>
      <c r="AY35" s="89" t="s">
        <v>3166</v>
      </c>
      <c r="AZ35" s="89" t="s">
        <v>3167</v>
      </c>
      <c r="BA35" s="190" t="s">
        <v>3137</v>
      </c>
      <c r="BC35" s="90" t="n">
        <f aca="false">AW35+AX35</f>
        <v>0</v>
      </c>
      <c r="BD35" s="90" t="n">
        <f aca="false">H35/(100-BE35)*100</f>
        <v>0</v>
      </c>
      <c r="BE35" s="90" t="n">
        <v>0</v>
      </c>
      <c r="BF35" s="90" t="n">
        <f aca="false">O35</f>
        <v>105.46529</v>
      </c>
      <c r="BH35" s="219" t="n">
        <f aca="false">G35*AO35</f>
        <v>0</v>
      </c>
      <c r="BI35" s="219" t="n">
        <f aca="false">G35*AP35</f>
        <v>0</v>
      </c>
      <c r="BJ35" s="219" t="n">
        <f aca="false">G35*H35</f>
        <v>0</v>
      </c>
      <c r="BK35" s="219"/>
      <c r="BL35" s="90" t="n">
        <v>32</v>
      </c>
      <c r="BW35" s="90" t="str">
        <f aca="false">I35</f>
        <v>21</v>
      </c>
      <c r="BX35" s="221" t="s">
        <v>3170</v>
      </c>
    </row>
    <row r="36" customFormat="false" ht="24.05" hidden="false" customHeight="true" outlineLevel="0" collapsed="false">
      <c r="A36" s="209" t="s">
        <v>268</v>
      </c>
      <c r="B36" s="209" t="s">
        <v>129</v>
      </c>
      <c r="C36" s="209" t="s">
        <v>3164</v>
      </c>
      <c r="D36" s="210" t="s">
        <v>3172</v>
      </c>
      <c r="E36" s="210"/>
      <c r="F36" s="209" t="s">
        <v>202</v>
      </c>
      <c r="G36" s="211" t="n">
        <f aca="false">'Stavební rozpočet'!G1222</f>
        <v>18.396</v>
      </c>
      <c r="H36" s="212" t="n">
        <f aca="false">'Stavební rozpočet'!H1222</f>
        <v>0</v>
      </c>
      <c r="I36" s="213" t="s">
        <v>203</v>
      </c>
      <c r="J36" s="212" t="n">
        <f aca="false">G36*AO36</f>
        <v>0</v>
      </c>
      <c r="K36" s="212" t="n">
        <f aca="false">G36*AP36</f>
        <v>0</v>
      </c>
      <c r="L36" s="212" t="n">
        <f aca="false">G36*H36</f>
        <v>0</v>
      </c>
      <c r="M36" s="212" t="n">
        <f aca="false">L36*(1+BW36/100)</f>
        <v>0</v>
      </c>
      <c r="N36" s="212" t="n">
        <f aca="false">'Stavební rozpočet'!N1222</f>
        <v>0.0823</v>
      </c>
      <c r="O36" s="212" t="n">
        <f aca="false">G36*N36</f>
        <v>1.5139908</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129</v>
      </c>
      <c r="AJ36" s="90" t="n">
        <f aca="false">IF(AN36=0,L36,0)</f>
        <v>0</v>
      </c>
      <c r="AK36" s="90" t="n">
        <f aca="false">IF(AN36=12,L36,0)</f>
        <v>0</v>
      </c>
      <c r="AL36" s="90" t="n">
        <f aca="false">IF(AN36=21,L36,0)</f>
        <v>0</v>
      </c>
      <c r="AN36" s="90" t="n">
        <v>21</v>
      </c>
      <c r="AO36" s="90" t="n">
        <f aca="false">H36*0.063988403</f>
        <v>0</v>
      </c>
      <c r="AP36" s="90" t="n">
        <f aca="false">H36*(1-0.063988403)</f>
        <v>0</v>
      </c>
      <c r="AQ36" s="89" t="s">
        <v>199</v>
      </c>
      <c r="AV36" s="90" t="n">
        <f aca="false">AW36+AX36</f>
        <v>0</v>
      </c>
      <c r="AW36" s="90" t="n">
        <f aca="false">G36*AO36</f>
        <v>0</v>
      </c>
      <c r="AX36" s="90" t="n">
        <f aca="false">G36*AP36</f>
        <v>0</v>
      </c>
      <c r="AY36" s="89" t="s">
        <v>3166</v>
      </c>
      <c r="AZ36" s="89" t="s">
        <v>3167</v>
      </c>
      <c r="BA36" s="190" t="s">
        <v>3137</v>
      </c>
      <c r="BC36" s="90" t="n">
        <f aca="false">AW36+AX36</f>
        <v>0</v>
      </c>
      <c r="BD36" s="90" t="n">
        <f aca="false">H36/(100-BE36)*100</f>
        <v>0</v>
      </c>
      <c r="BE36" s="90" t="n">
        <v>0</v>
      </c>
      <c r="BF36" s="90" t="n">
        <f aca="false">O36</f>
        <v>1.5139908</v>
      </c>
      <c r="BH36" s="90" t="n">
        <f aca="false">G36*AO36</f>
        <v>0</v>
      </c>
      <c r="BI36" s="90" t="n">
        <f aca="false">G36*AP36</f>
        <v>0</v>
      </c>
      <c r="BJ36" s="90" t="n">
        <f aca="false">G36*H36</f>
        <v>0</v>
      </c>
      <c r="BK36" s="90"/>
      <c r="BL36" s="90" t="n">
        <v>32</v>
      </c>
      <c r="BW36" s="90" t="str">
        <f aca="false">I36</f>
        <v>21</v>
      </c>
      <c r="BX36" s="11" t="s">
        <v>3172</v>
      </c>
    </row>
    <row r="37" customFormat="false" ht="35.5" hidden="false" customHeight="true" outlineLevel="0" collapsed="false">
      <c r="A37" s="214" t="s">
        <v>271</v>
      </c>
      <c r="B37" s="214" t="s">
        <v>129</v>
      </c>
      <c r="C37" s="214" t="s">
        <v>3174</v>
      </c>
      <c r="D37" s="215" t="s">
        <v>3175</v>
      </c>
      <c r="E37" s="215"/>
      <c r="F37" s="214" t="s">
        <v>202</v>
      </c>
      <c r="G37" s="216" t="n">
        <f aca="false">'Stavební rozpočet'!G1223</f>
        <v>18.396</v>
      </c>
      <c r="H37" s="217" t="n">
        <f aca="false">'Stavební rozpočet'!H1223</f>
        <v>0</v>
      </c>
      <c r="I37" s="218" t="s">
        <v>203</v>
      </c>
      <c r="J37" s="217" t="n">
        <f aca="false">G37*AO37</f>
        <v>0</v>
      </c>
      <c r="K37" s="217" t="n">
        <f aca="false">G37*AP37</f>
        <v>0</v>
      </c>
      <c r="L37" s="217" t="n">
        <f aca="false">G37*H37</f>
        <v>0</v>
      </c>
      <c r="M37" s="217" t="n">
        <f aca="false">L37*(1+BW37/100)</f>
        <v>0</v>
      </c>
      <c r="N37" s="217" t="n">
        <f aca="false">'Stavební rozpočet'!N1223</f>
        <v>2.555</v>
      </c>
      <c r="O37" s="217" t="n">
        <f aca="false">G37*N37</f>
        <v>47.00178</v>
      </c>
      <c r="P37" s="218" t="s">
        <v>359</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129</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3166</v>
      </c>
      <c r="AZ37" s="89" t="s">
        <v>3167</v>
      </c>
      <c r="BA37" s="190" t="s">
        <v>3137</v>
      </c>
      <c r="BC37" s="90" t="n">
        <f aca="false">AW37+AX37</f>
        <v>0</v>
      </c>
      <c r="BD37" s="90" t="n">
        <f aca="false">H37/(100-BE37)*100</f>
        <v>0</v>
      </c>
      <c r="BE37" s="90" t="n">
        <v>0</v>
      </c>
      <c r="BF37" s="90" t="n">
        <f aca="false">O37</f>
        <v>47.00178</v>
      </c>
      <c r="BH37" s="219" t="n">
        <f aca="false">G37*AO37</f>
        <v>0</v>
      </c>
      <c r="BI37" s="219" t="n">
        <f aca="false">G37*AP37</f>
        <v>0</v>
      </c>
      <c r="BJ37" s="219" t="n">
        <f aca="false">G37*H37</f>
        <v>0</v>
      </c>
      <c r="BK37" s="219"/>
      <c r="BL37" s="90" t="n">
        <v>32</v>
      </c>
      <c r="BW37" s="90" t="str">
        <f aca="false">I37</f>
        <v>21</v>
      </c>
      <c r="BX37" s="221" t="s">
        <v>3175</v>
      </c>
    </row>
    <row r="38" customFormat="false" ht="15" hidden="false" customHeight="true" outlineLevel="0" collapsed="false">
      <c r="A38" s="203"/>
      <c r="B38" s="204" t="s">
        <v>129</v>
      </c>
      <c r="C38" s="204" t="s">
        <v>332</v>
      </c>
      <c r="D38" s="205" t="s">
        <v>333</v>
      </c>
      <c r="E38" s="205"/>
      <c r="F38" s="203" t="s">
        <v>97</v>
      </c>
      <c r="G38" s="206" t="s">
        <v>97</v>
      </c>
      <c r="H38" s="203" t="s">
        <v>97</v>
      </c>
      <c r="I38" s="203" t="s">
        <v>97</v>
      </c>
      <c r="J38" s="207" t="n">
        <f aca="false">SUM(J39:J40)</f>
        <v>0</v>
      </c>
      <c r="K38" s="207" t="n">
        <f aca="false">SUM(K39:K40)</f>
        <v>0</v>
      </c>
      <c r="L38" s="207" t="n">
        <f aca="false">SUM(L39:L40)</f>
        <v>0</v>
      </c>
      <c r="M38" s="207" t="n">
        <f aca="false">SUM(M39:M40)</f>
        <v>0</v>
      </c>
      <c r="N38" s="208"/>
      <c r="O38" s="207" t="n">
        <f aca="false">SUM(O39:O40)</f>
        <v>5.0969944</v>
      </c>
      <c r="P38" s="208"/>
      <c r="AI38" s="190" t="s">
        <v>129</v>
      </c>
      <c r="AS38" s="178" t="n">
        <f aca="false">SUM(AJ39:AJ40)</f>
        <v>0</v>
      </c>
      <c r="AT38" s="178" t="n">
        <f aca="false">SUM(AK39:AK40)</f>
        <v>0</v>
      </c>
      <c r="AU38" s="178" t="n">
        <f aca="false">SUM(AL39:AL40)</f>
        <v>0</v>
      </c>
    </row>
    <row r="39" customFormat="false" ht="35.5" hidden="false" customHeight="true" outlineLevel="0" collapsed="false">
      <c r="A39" s="209" t="s">
        <v>203</v>
      </c>
      <c r="B39" s="209" t="s">
        <v>129</v>
      </c>
      <c r="C39" s="209" t="s">
        <v>3177</v>
      </c>
      <c r="D39" s="210" t="s">
        <v>3178</v>
      </c>
      <c r="E39" s="210"/>
      <c r="F39" s="209" t="s">
        <v>255</v>
      </c>
      <c r="G39" s="211" t="n">
        <f aca="false">'Stavební rozpočet'!G1225</f>
        <v>18.666</v>
      </c>
      <c r="H39" s="212" t="n">
        <f aca="false">'Stavební rozpočet'!H1225</f>
        <v>0</v>
      </c>
      <c r="I39" s="213" t="s">
        <v>203</v>
      </c>
      <c r="J39" s="212" t="n">
        <f aca="false">G39*AO39</f>
        <v>0</v>
      </c>
      <c r="K39" s="212" t="n">
        <f aca="false">G39*AP39</f>
        <v>0</v>
      </c>
      <c r="L39" s="212" t="n">
        <f aca="false">G39*H39</f>
        <v>0</v>
      </c>
      <c r="M39" s="212" t="n">
        <f aca="false">L39*(1+BW39/100)</f>
        <v>0</v>
      </c>
      <c r="N39" s="212" t="n">
        <f aca="false">'Stavební rozpočet'!N1225</f>
        <v>0.21055</v>
      </c>
      <c r="O39" s="212" t="n">
        <f aca="false">G39*N39</f>
        <v>3.9301263</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129</v>
      </c>
      <c r="AJ39" s="90" t="n">
        <f aca="false">IF(AN39=0,L39,0)</f>
        <v>0</v>
      </c>
      <c r="AK39" s="90" t="n">
        <f aca="false">IF(AN39=12,L39,0)</f>
        <v>0</v>
      </c>
      <c r="AL39" s="90" t="n">
        <f aca="false">IF(AN39=21,L39,0)</f>
        <v>0</v>
      </c>
      <c r="AN39" s="90" t="n">
        <v>21</v>
      </c>
      <c r="AO39" s="90" t="n">
        <f aca="false">H39*0.584611648</f>
        <v>0</v>
      </c>
      <c r="AP39" s="90" t="n">
        <f aca="false">H39*(1-0.584611648)</f>
        <v>0</v>
      </c>
      <c r="AQ39" s="89" t="s">
        <v>199</v>
      </c>
      <c r="AV39" s="90" t="n">
        <f aca="false">AW39+AX39</f>
        <v>0</v>
      </c>
      <c r="AW39" s="90" t="n">
        <f aca="false">G39*AO39</f>
        <v>0</v>
      </c>
      <c r="AX39" s="90" t="n">
        <f aca="false">G39*AP39</f>
        <v>0</v>
      </c>
      <c r="AY39" s="89" t="s">
        <v>337</v>
      </c>
      <c r="AZ39" s="89" t="s">
        <v>3179</v>
      </c>
      <c r="BA39" s="190" t="s">
        <v>3137</v>
      </c>
      <c r="BC39" s="90" t="n">
        <f aca="false">AW39+AX39</f>
        <v>0</v>
      </c>
      <c r="BD39" s="90" t="n">
        <f aca="false">H39/(100-BE39)*100</f>
        <v>0</v>
      </c>
      <c r="BE39" s="90" t="n">
        <v>0</v>
      </c>
      <c r="BF39" s="90" t="n">
        <f aca="false">O39</f>
        <v>3.9301263</v>
      </c>
      <c r="BH39" s="90" t="n">
        <f aca="false">G39*AO39</f>
        <v>0</v>
      </c>
      <c r="BI39" s="90" t="n">
        <f aca="false">G39*AP39</f>
        <v>0</v>
      </c>
      <c r="BJ39" s="90" t="n">
        <f aca="false">G39*H39</f>
        <v>0</v>
      </c>
      <c r="BK39" s="90"/>
      <c r="BL39" s="90" t="n">
        <v>41</v>
      </c>
      <c r="BW39" s="90" t="str">
        <f aca="false">I39</f>
        <v>21</v>
      </c>
      <c r="BX39" s="11" t="s">
        <v>3178</v>
      </c>
    </row>
    <row r="40" customFormat="false" ht="35.5" hidden="false" customHeight="true" outlineLevel="0" collapsed="false">
      <c r="A40" s="209" t="s">
        <v>276</v>
      </c>
      <c r="B40" s="209" t="s">
        <v>129</v>
      </c>
      <c r="C40" s="209" t="s">
        <v>3177</v>
      </c>
      <c r="D40" s="210" t="s">
        <v>3181</v>
      </c>
      <c r="E40" s="210"/>
      <c r="F40" s="209" t="s">
        <v>255</v>
      </c>
      <c r="G40" s="211" t="n">
        <f aca="false">'Stavební rozpočet'!G1226</f>
        <v>5.542</v>
      </c>
      <c r="H40" s="212" t="n">
        <f aca="false">'Stavební rozpočet'!H1226</f>
        <v>0</v>
      </c>
      <c r="I40" s="213" t="s">
        <v>203</v>
      </c>
      <c r="J40" s="212" t="n">
        <f aca="false">G40*AO40</f>
        <v>0</v>
      </c>
      <c r="K40" s="212" t="n">
        <f aca="false">G40*AP40</f>
        <v>0</v>
      </c>
      <c r="L40" s="212" t="n">
        <f aca="false">G40*H40</f>
        <v>0</v>
      </c>
      <c r="M40" s="212" t="n">
        <f aca="false">L40*(1+BW40/100)</f>
        <v>0</v>
      </c>
      <c r="N40" s="212" t="n">
        <f aca="false">'Stavební rozpočet'!N1226</f>
        <v>0.21055</v>
      </c>
      <c r="O40" s="212" t="n">
        <f aca="false">G40*N40</f>
        <v>1.1668681</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129</v>
      </c>
      <c r="AJ40" s="90" t="n">
        <f aca="false">IF(AN40=0,L40,0)</f>
        <v>0</v>
      </c>
      <c r="AK40" s="90" t="n">
        <f aca="false">IF(AN40=12,L40,0)</f>
        <v>0</v>
      </c>
      <c r="AL40" s="90" t="n">
        <f aca="false">IF(AN40=21,L40,0)</f>
        <v>0</v>
      </c>
      <c r="AN40" s="90" t="n">
        <v>21</v>
      </c>
      <c r="AO40" s="90" t="n">
        <f aca="false">H40*0.584611815</f>
        <v>0</v>
      </c>
      <c r="AP40" s="90" t="n">
        <f aca="false">H40*(1-0.584611815)</f>
        <v>0</v>
      </c>
      <c r="AQ40" s="89" t="s">
        <v>199</v>
      </c>
      <c r="AV40" s="90" t="n">
        <f aca="false">AW40+AX40</f>
        <v>0</v>
      </c>
      <c r="AW40" s="90" t="n">
        <f aca="false">G40*AO40</f>
        <v>0</v>
      </c>
      <c r="AX40" s="90" t="n">
        <f aca="false">G40*AP40</f>
        <v>0</v>
      </c>
      <c r="AY40" s="89" t="s">
        <v>337</v>
      </c>
      <c r="AZ40" s="89" t="s">
        <v>3179</v>
      </c>
      <c r="BA40" s="190" t="s">
        <v>3137</v>
      </c>
      <c r="BC40" s="90" t="n">
        <f aca="false">AW40+AX40</f>
        <v>0</v>
      </c>
      <c r="BD40" s="90" t="n">
        <f aca="false">H40/(100-BE40)*100</f>
        <v>0</v>
      </c>
      <c r="BE40" s="90" t="n">
        <v>0</v>
      </c>
      <c r="BF40" s="90" t="n">
        <f aca="false">O40</f>
        <v>1.1668681</v>
      </c>
      <c r="BH40" s="90" t="n">
        <f aca="false">G40*AO40</f>
        <v>0</v>
      </c>
      <c r="BI40" s="90" t="n">
        <f aca="false">G40*AP40</f>
        <v>0</v>
      </c>
      <c r="BJ40" s="90" t="n">
        <f aca="false">G40*H40</f>
        <v>0</v>
      </c>
      <c r="BK40" s="90"/>
      <c r="BL40" s="90" t="n">
        <v>41</v>
      </c>
      <c r="BW40" s="90" t="str">
        <f aca="false">I40</f>
        <v>21</v>
      </c>
      <c r="BX40" s="11" t="s">
        <v>3181</v>
      </c>
    </row>
    <row r="41" customFormat="false" ht="24.05" hidden="false" customHeight="true" outlineLevel="0" collapsed="false">
      <c r="A41" s="203"/>
      <c r="B41" s="204" t="s">
        <v>129</v>
      </c>
      <c r="C41" s="204" t="s">
        <v>356</v>
      </c>
      <c r="D41" s="205" t="s">
        <v>2794</v>
      </c>
      <c r="E41" s="205"/>
      <c r="F41" s="203" t="s">
        <v>97</v>
      </c>
      <c r="G41" s="206" t="s">
        <v>97</v>
      </c>
      <c r="H41" s="203" t="s">
        <v>97</v>
      </c>
      <c r="I41" s="203" t="s">
        <v>97</v>
      </c>
      <c r="J41" s="207" t="n">
        <f aca="false">SUM(J42:J43)</f>
        <v>0</v>
      </c>
      <c r="K41" s="207" t="n">
        <f aca="false">SUM(K42:K43)</f>
        <v>0</v>
      </c>
      <c r="L41" s="207" t="n">
        <f aca="false">SUM(L42:L43)</f>
        <v>0</v>
      </c>
      <c r="M41" s="207" t="n">
        <f aca="false">SUM(M42:M43)</f>
        <v>0</v>
      </c>
      <c r="N41" s="208"/>
      <c r="O41" s="207" t="n">
        <f aca="false">SUM(O42:O43)</f>
        <v>5.93178691</v>
      </c>
      <c r="P41" s="208"/>
      <c r="AI41" s="190" t="s">
        <v>129</v>
      </c>
      <c r="AS41" s="178" t="n">
        <f aca="false">SUM(AJ42:AJ43)</f>
        <v>0</v>
      </c>
      <c r="AT41" s="178" t="n">
        <f aca="false">SUM(AK42:AK43)</f>
        <v>0</v>
      </c>
      <c r="AU41" s="178" t="n">
        <f aca="false">SUM(AL42:AL43)</f>
        <v>0</v>
      </c>
    </row>
    <row r="42" customFormat="false" ht="24.05" hidden="false" customHeight="true" outlineLevel="0" collapsed="false">
      <c r="A42" s="209" t="s">
        <v>281</v>
      </c>
      <c r="B42" s="209" t="s">
        <v>129</v>
      </c>
      <c r="C42" s="209" t="s">
        <v>2800</v>
      </c>
      <c r="D42" s="210" t="s">
        <v>2801</v>
      </c>
      <c r="E42" s="210"/>
      <c r="F42" s="209" t="s">
        <v>255</v>
      </c>
      <c r="G42" s="211" t="n">
        <f aca="false">'Stavební rozpočet'!G1228</f>
        <v>12.662</v>
      </c>
      <c r="H42" s="212" t="n">
        <f aca="false">'Stavební rozpočet'!H1228</f>
        <v>0</v>
      </c>
      <c r="I42" s="213" t="s">
        <v>203</v>
      </c>
      <c r="J42" s="212" t="n">
        <f aca="false">G42*AO42</f>
        <v>0</v>
      </c>
      <c r="K42" s="212" t="n">
        <f aca="false">G42*AP42</f>
        <v>0</v>
      </c>
      <c r="L42" s="212" t="n">
        <f aca="false">G42*H42</f>
        <v>0</v>
      </c>
      <c r="M42" s="212" t="n">
        <f aca="false">L42*(1+BW42/100)</f>
        <v>0</v>
      </c>
      <c r="N42" s="212" t="n">
        <f aca="false">'Stavební rozpočet'!N1228</f>
        <v>0.21204</v>
      </c>
      <c r="O42" s="212" t="n">
        <f aca="false">G42*N42</f>
        <v>2.68485048</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129</v>
      </c>
      <c r="AJ42" s="90" t="n">
        <f aca="false">IF(AN42=0,L42,0)</f>
        <v>0</v>
      </c>
      <c r="AK42" s="90" t="n">
        <f aca="false">IF(AN42=12,L42,0)</f>
        <v>0</v>
      </c>
      <c r="AL42" s="90" t="n">
        <f aca="false">IF(AN42=21,L42,0)</f>
        <v>0</v>
      </c>
      <c r="AN42" s="90" t="n">
        <v>21</v>
      </c>
      <c r="AO42" s="90" t="n">
        <f aca="false">H42*0.351878665</f>
        <v>0</v>
      </c>
      <c r="AP42" s="90" t="n">
        <f aca="false">H42*(1-0.351878665)</f>
        <v>0</v>
      </c>
      <c r="AQ42" s="89" t="s">
        <v>199</v>
      </c>
      <c r="AV42" s="90" t="n">
        <f aca="false">AW42+AX42</f>
        <v>0</v>
      </c>
      <c r="AW42" s="90" t="n">
        <f aca="false">G42*AO42</f>
        <v>0</v>
      </c>
      <c r="AX42" s="90" t="n">
        <f aca="false">G42*AP42</f>
        <v>0</v>
      </c>
      <c r="AY42" s="89" t="s">
        <v>2798</v>
      </c>
      <c r="AZ42" s="89" t="s">
        <v>3179</v>
      </c>
      <c r="BA42" s="190" t="s">
        <v>3137</v>
      </c>
      <c r="BC42" s="90" t="n">
        <f aca="false">AW42+AX42</f>
        <v>0</v>
      </c>
      <c r="BD42" s="90" t="n">
        <f aca="false">H42/(100-BE42)*100</f>
        <v>0</v>
      </c>
      <c r="BE42" s="90" t="n">
        <v>0</v>
      </c>
      <c r="BF42" s="90" t="n">
        <f aca="false">O42</f>
        <v>2.68485048</v>
      </c>
      <c r="BH42" s="90" t="n">
        <f aca="false">G42*AO42</f>
        <v>0</v>
      </c>
      <c r="BI42" s="90" t="n">
        <f aca="false">G42*AP42</f>
        <v>0</v>
      </c>
      <c r="BJ42" s="90" t="n">
        <f aca="false">G42*H42</f>
        <v>0</v>
      </c>
      <c r="BK42" s="90"/>
      <c r="BL42" s="90" t="n">
        <v>46</v>
      </c>
      <c r="BW42" s="90" t="str">
        <f aca="false">I42</f>
        <v>21</v>
      </c>
      <c r="BX42" s="11" t="s">
        <v>2801</v>
      </c>
    </row>
    <row r="43" customFormat="false" ht="15" hidden="false" customHeight="true" outlineLevel="0" collapsed="false">
      <c r="A43" s="214" t="s">
        <v>286</v>
      </c>
      <c r="B43" s="214" t="s">
        <v>129</v>
      </c>
      <c r="C43" s="214" t="s">
        <v>3184</v>
      </c>
      <c r="D43" s="215" t="s">
        <v>3185</v>
      </c>
      <c r="E43" s="215"/>
      <c r="F43" s="214" t="s">
        <v>261</v>
      </c>
      <c r="G43" s="216" t="n">
        <f aca="false">'Stavební rozpočet'!G1229</f>
        <v>151.939</v>
      </c>
      <c r="H43" s="217" t="n">
        <f aca="false">'Stavební rozpočet'!H1229</f>
        <v>0</v>
      </c>
      <c r="I43" s="218" t="s">
        <v>203</v>
      </c>
      <c r="J43" s="217" t="n">
        <f aca="false">G43*AO43</f>
        <v>0</v>
      </c>
      <c r="K43" s="217" t="n">
        <f aca="false">G43*AP43</f>
        <v>0</v>
      </c>
      <c r="L43" s="217" t="n">
        <f aca="false">G43*H43</f>
        <v>0</v>
      </c>
      <c r="M43" s="217" t="n">
        <f aca="false">L43*(1+BW43/100)</f>
        <v>0</v>
      </c>
      <c r="N43" s="217" t="n">
        <f aca="false">'Stavební rozpočet'!N1229</f>
        <v>0.02137</v>
      </c>
      <c r="O43" s="217" t="n">
        <f aca="false">G43*N43</f>
        <v>3.24693643</v>
      </c>
      <c r="P43" s="218" t="s">
        <v>359</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129</v>
      </c>
      <c r="AJ43" s="219" t="n">
        <f aca="false">IF(AN43=0,L43,0)</f>
        <v>0</v>
      </c>
      <c r="AK43" s="219" t="n">
        <f aca="false">IF(AN43=12,L43,0)</f>
        <v>0</v>
      </c>
      <c r="AL43" s="219" t="n">
        <f aca="false">IF(AN43=21,L43,0)</f>
        <v>0</v>
      </c>
      <c r="AN43" s="90" t="n">
        <v>21</v>
      </c>
      <c r="AO43" s="90" t="n">
        <f aca="false">H43*1</f>
        <v>0</v>
      </c>
      <c r="AP43" s="90" t="n">
        <f aca="false">H43*(1-1)</f>
        <v>0</v>
      </c>
      <c r="AQ43" s="220" t="s">
        <v>199</v>
      </c>
      <c r="AV43" s="90" t="n">
        <f aca="false">AW43+AX43</f>
        <v>0</v>
      </c>
      <c r="AW43" s="90" t="n">
        <f aca="false">G43*AO43</f>
        <v>0</v>
      </c>
      <c r="AX43" s="90" t="n">
        <f aca="false">G43*AP43</f>
        <v>0</v>
      </c>
      <c r="AY43" s="89" t="s">
        <v>2798</v>
      </c>
      <c r="AZ43" s="89" t="s">
        <v>3179</v>
      </c>
      <c r="BA43" s="190" t="s">
        <v>3137</v>
      </c>
      <c r="BC43" s="90" t="n">
        <f aca="false">AW43+AX43</f>
        <v>0</v>
      </c>
      <c r="BD43" s="90" t="n">
        <f aca="false">H43/(100-BE43)*100</f>
        <v>0</v>
      </c>
      <c r="BE43" s="90" t="n">
        <v>0</v>
      </c>
      <c r="BF43" s="90" t="n">
        <f aca="false">O43</f>
        <v>3.24693643</v>
      </c>
      <c r="BH43" s="219" t="n">
        <f aca="false">G43*AO43</f>
        <v>0</v>
      </c>
      <c r="BI43" s="219" t="n">
        <f aca="false">G43*AP43</f>
        <v>0</v>
      </c>
      <c r="BJ43" s="219" t="n">
        <f aca="false">G43*H43</f>
        <v>0</v>
      </c>
      <c r="BK43" s="219"/>
      <c r="BL43" s="90" t="n">
        <v>46</v>
      </c>
      <c r="BW43" s="90" t="str">
        <f aca="false">I43</f>
        <v>21</v>
      </c>
      <c r="BX43" s="221" t="s">
        <v>3185</v>
      </c>
    </row>
    <row r="44" customFormat="false" ht="15" hidden="false" customHeight="true" outlineLevel="0" collapsed="false">
      <c r="A44" s="203"/>
      <c r="B44" s="204" t="s">
        <v>129</v>
      </c>
      <c r="C44" s="204" t="s">
        <v>388</v>
      </c>
      <c r="D44" s="205" t="s">
        <v>2711</v>
      </c>
      <c r="E44" s="205"/>
      <c r="F44" s="203" t="s">
        <v>97</v>
      </c>
      <c r="G44" s="206" t="s">
        <v>97</v>
      </c>
      <c r="H44" s="203" t="s">
        <v>97</v>
      </c>
      <c r="I44" s="203" t="s">
        <v>97</v>
      </c>
      <c r="J44" s="207" t="n">
        <f aca="false">SUM(J45)</f>
        <v>0</v>
      </c>
      <c r="K44" s="207" t="n">
        <f aca="false">SUM(K45)</f>
        <v>0</v>
      </c>
      <c r="L44" s="207" t="n">
        <f aca="false">SUM(L45)</f>
        <v>0</v>
      </c>
      <c r="M44" s="207" t="n">
        <f aca="false">SUM(M45)</f>
        <v>0</v>
      </c>
      <c r="N44" s="208"/>
      <c r="O44" s="207" t="n">
        <f aca="false">SUM(O45)</f>
        <v>6.41583528</v>
      </c>
      <c r="P44" s="208"/>
      <c r="AI44" s="190" t="s">
        <v>129</v>
      </c>
      <c r="AS44" s="178" t="n">
        <f aca="false">SUM(AJ45)</f>
        <v>0</v>
      </c>
      <c r="AT44" s="178" t="n">
        <f aca="false">SUM(AK45)</f>
        <v>0</v>
      </c>
      <c r="AU44" s="178" t="n">
        <f aca="false">SUM(AL45)</f>
        <v>0</v>
      </c>
    </row>
    <row r="45" customFormat="false" ht="24.05" hidden="false" customHeight="true" outlineLevel="0" collapsed="false">
      <c r="A45" s="209" t="s">
        <v>289</v>
      </c>
      <c r="B45" s="209" t="s">
        <v>129</v>
      </c>
      <c r="C45" s="209" t="s">
        <v>2806</v>
      </c>
      <c r="D45" s="210" t="s">
        <v>2807</v>
      </c>
      <c r="E45" s="210"/>
      <c r="F45" s="209" t="s">
        <v>255</v>
      </c>
      <c r="G45" s="211" t="n">
        <f aca="false">'Stavební rozpočet'!G1231</f>
        <v>25.323</v>
      </c>
      <c r="H45" s="212" t="n">
        <f aca="false">'Stavební rozpočet'!H1231</f>
        <v>0</v>
      </c>
      <c r="I45" s="213" t="s">
        <v>203</v>
      </c>
      <c r="J45" s="212" t="n">
        <f aca="false">G45*AO45</f>
        <v>0</v>
      </c>
      <c r="K45" s="212" t="n">
        <f aca="false">G45*AP45</f>
        <v>0</v>
      </c>
      <c r="L45" s="212" t="n">
        <f aca="false">G45*H45</f>
        <v>0</v>
      </c>
      <c r="M45" s="212" t="n">
        <f aca="false">L45*(1+BW45/100)</f>
        <v>0</v>
      </c>
      <c r="N45" s="212" t="n">
        <f aca="false">'Stavební rozpočet'!N1231</f>
        <v>0.25336</v>
      </c>
      <c r="O45" s="212" t="n">
        <f aca="false">G45*N45</f>
        <v>6.41583528</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129</v>
      </c>
      <c r="AJ45" s="90" t="n">
        <f aca="false">IF(AN45=0,L45,0)</f>
        <v>0</v>
      </c>
      <c r="AK45" s="90" t="n">
        <f aca="false">IF(AN45=12,L45,0)</f>
        <v>0</v>
      </c>
      <c r="AL45" s="90" t="n">
        <f aca="false">IF(AN45=21,L45,0)</f>
        <v>0</v>
      </c>
      <c r="AN45" s="90" t="n">
        <v>21</v>
      </c>
      <c r="AO45" s="90" t="n">
        <f aca="false">H45*0.783461247</f>
        <v>0</v>
      </c>
      <c r="AP45" s="90" t="n">
        <f aca="false">H45*(1-0.783461247)</f>
        <v>0</v>
      </c>
      <c r="AQ45" s="89" t="s">
        <v>199</v>
      </c>
      <c r="AV45" s="90" t="n">
        <f aca="false">AW45+AX45</f>
        <v>0</v>
      </c>
      <c r="AW45" s="90" t="n">
        <f aca="false">G45*AO45</f>
        <v>0</v>
      </c>
      <c r="AX45" s="90" t="n">
        <f aca="false">G45*AP45</f>
        <v>0</v>
      </c>
      <c r="AY45" s="89" t="s">
        <v>2715</v>
      </c>
      <c r="AZ45" s="89" t="s">
        <v>3187</v>
      </c>
      <c r="BA45" s="190" t="s">
        <v>3137</v>
      </c>
      <c r="BC45" s="90" t="n">
        <f aca="false">AW45+AX45</f>
        <v>0</v>
      </c>
      <c r="BD45" s="90" t="n">
        <f aca="false">H45/(100-BE45)*100</f>
        <v>0</v>
      </c>
      <c r="BE45" s="90" t="n">
        <v>0</v>
      </c>
      <c r="BF45" s="90" t="n">
        <f aca="false">O45</f>
        <v>6.41583528</v>
      </c>
      <c r="BH45" s="90" t="n">
        <f aca="false">G45*AO45</f>
        <v>0</v>
      </c>
      <c r="BI45" s="90" t="n">
        <f aca="false">G45*AP45</f>
        <v>0</v>
      </c>
      <c r="BJ45" s="90" t="n">
        <f aca="false">G45*H45</f>
        <v>0</v>
      </c>
      <c r="BK45" s="90"/>
      <c r="BL45" s="90" t="n">
        <v>56</v>
      </c>
      <c r="BW45" s="90" t="str">
        <f aca="false">I45</f>
        <v>21</v>
      </c>
      <c r="BX45" s="11" t="s">
        <v>2807</v>
      </c>
    </row>
    <row r="46" customFormat="false" ht="24.05" hidden="false" customHeight="true" outlineLevel="0" collapsed="false">
      <c r="A46" s="203"/>
      <c r="B46" s="204" t="s">
        <v>129</v>
      </c>
      <c r="C46" s="204" t="s">
        <v>396</v>
      </c>
      <c r="D46" s="205" t="s">
        <v>2717</v>
      </c>
      <c r="E46" s="205"/>
      <c r="F46" s="203" t="s">
        <v>97</v>
      </c>
      <c r="G46" s="206" t="s">
        <v>97</v>
      </c>
      <c r="H46" s="203" t="s">
        <v>97</v>
      </c>
      <c r="I46" s="203" t="s">
        <v>97</v>
      </c>
      <c r="J46" s="207" t="n">
        <f aca="false">SUM(J47)</f>
        <v>0</v>
      </c>
      <c r="K46" s="207" t="n">
        <f aca="false">SUM(K47)</f>
        <v>0</v>
      </c>
      <c r="L46" s="207" t="n">
        <f aca="false">SUM(L47)</f>
        <v>0</v>
      </c>
      <c r="M46" s="207" t="n">
        <f aca="false">SUM(M47)</f>
        <v>0</v>
      </c>
      <c r="N46" s="208"/>
      <c r="O46" s="207" t="n">
        <f aca="false">SUM(O47)</f>
        <v>3.83683924</v>
      </c>
      <c r="P46" s="208"/>
      <c r="AI46" s="190" t="s">
        <v>129</v>
      </c>
      <c r="AS46" s="178" t="n">
        <f aca="false">SUM(AJ47)</f>
        <v>0</v>
      </c>
      <c r="AT46" s="178" t="n">
        <f aca="false">SUM(AK47)</f>
        <v>0</v>
      </c>
      <c r="AU46" s="178" t="n">
        <f aca="false">SUM(AL47)</f>
        <v>0</v>
      </c>
    </row>
    <row r="47" customFormat="false" ht="24.05" hidden="false" customHeight="true" outlineLevel="0" collapsed="false">
      <c r="A47" s="209" t="s">
        <v>292</v>
      </c>
      <c r="B47" s="209" t="s">
        <v>129</v>
      </c>
      <c r="C47" s="209" t="s">
        <v>3189</v>
      </c>
      <c r="D47" s="210" t="s">
        <v>3190</v>
      </c>
      <c r="E47" s="210"/>
      <c r="F47" s="209" t="s">
        <v>255</v>
      </c>
      <c r="G47" s="211" t="n">
        <f aca="false">'Stavební rozpočet'!G1233</f>
        <v>12.662</v>
      </c>
      <c r="H47" s="212" t="n">
        <f aca="false">'Stavební rozpočet'!H1233</f>
        <v>0</v>
      </c>
      <c r="I47" s="213" t="s">
        <v>203</v>
      </c>
      <c r="J47" s="212" t="n">
        <f aca="false">G47*AO47</f>
        <v>0</v>
      </c>
      <c r="K47" s="212" t="n">
        <f aca="false">G47*AP47</f>
        <v>0</v>
      </c>
      <c r="L47" s="212" t="n">
        <f aca="false">G47*H47</f>
        <v>0</v>
      </c>
      <c r="M47" s="212" t="n">
        <f aca="false">L47*(1+BW47/100)</f>
        <v>0</v>
      </c>
      <c r="N47" s="212" t="n">
        <f aca="false">'Stavební rozpočet'!N1233</f>
        <v>0.30302</v>
      </c>
      <c r="O47" s="212" t="n">
        <f aca="false">G47*N47</f>
        <v>3.83683924</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129</v>
      </c>
      <c r="AJ47" s="90" t="n">
        <f aca="false">IF(AN47=0,L47,0)</f>
        <v>0</v>
      </c>
      <c r="AK47" s="90" t="n">
        <f aca="false">IF(AN47=12,L47,0)</f>
        <v>0</v>
      </c>
      <c r="AL47" s="90" t="n">
        <f aca="false">IF(AN47=21,L47,0)</f>
        <v>0</v>
      </c>
      <c r="AN47" s="90" t="n">
        <v>21</v>
      </c>
      <c r="AO47" s="90" t="n">
        <f aca="false">H47*0.685550734</f>
        <v>0</v>
      </c>
      <c r="AP47" s="90" t="n">
        <f aca="false">H47*(1-0.685550734)</f>
        <v>0</v>
      </c>
      <c r="AQ47" s="89" t="s">
        <v>199</v>
      </c>
      <c r="AV47" s="90" t="n">
        <f aca="false">AW47+AX47</f>
        <v>0</v>
      </c>
      <c r="AW47" s="90" t="n">
        <f aca="false">G47*AO47</f>
        <v>0</v>
      </c>
      <c r="AX47" s="90" t="n">
        <f aca="false">G47*AP47</f>
        <v>0</v>
      </c>
      <c r="AY47" s="89" t="s">
        <v>2721</v>
      </c>
      <c r="AZ47" s="89" t="s">
        <v>3187</v>
      </c>
      <c r="BA47" s="190" t="s">
        <v>3137</v>
      </c>
      <c r="BC47" s="90" t="n">
        <f aca="false">AW47+AX47</f>
        <v>0</v>
      </c>
      <c r="BD47" s="90" t="n">
        <f aca="false">H47/(100-BE47)*100</f>
        <v>0</v>
      </c>
      <c r="BE47" s="90" t="n">
        <v>0</v>
      </c>
      <c r="BF47" s="90" t="n">
        <f aca="false">O47</f>
        <v>3.83683924</v>
      </c>
      <c r="BH47" s="90" t="n">
        <f aca="false">G47*AO47</f>
        <v>0</v>
      </c>
      <c r="BI47" s="90" t="n">
        <f aca="false">G47*AP47</f>
        <v>0</v>
      </c>
      <c r="BJ47" s="90" t="n">
        <f aca="false">G47*H47</f>
        <v>0</v>
      </c>
      <c r="BK47" s="90"/>
      <c r="BL47" s="90" t="n">
        <v>58</v>
      </c>
      <c r="BW47" s="90" t="str">
        <f aca="false">I47</f>
        <v>21</v>
      </c>
      <c r="BX47" s="11" t="s">
        <v>3190</v>
      </c>
    </row>
    <row r="48" customFormat="false" ht="24.05" hidden="false" customHeight="true" outlineLevel="0" collapsed="false">
      <c r="A48" s="203"/>
      <c r="B48" s="204" t="s">
        <v>129</v>
      </c>
      <c r="C48" s="204" t="s">
        <v>399</v>
      </c>
      <c r="D48" s="205" t="s">
        <v>3191</v>
      </c>
      <c r="E48" s="205"/>
      <c r="F48" s="203" t="s">
        <v>97</v>
      </c>
      <c r="G48" s="206" t="s">
        <v>97</v>
      </c>
      <c r="H48" s="203" t="s">
        <v>97</v>
      </c>
      <c r="I48" s="203" t="s">
        <v>97</v>
      </c>
      <c r="J48" s="207" t="n">
        <f aca="false">SUM(J49:J69)</f>
        <v>0</v>
      </c>
      <c r="K48" s="207" t="n">
        <f aca="false">SUM(K49:K69)</f>
        <v>0</v>
      </c>
      <c r="L48" s="207" t="n">
        <f aca="false">SUM(L49:L69)</f>
        <v>0</v>
      </c>
      <c r="M48" s="207" t="n">
        <f aca="false">SUM(M49:M69)</f>
        <v>0</v>
      </c>
      <c r="N48" s="208"/>
      <c r="O48" s="207" t="n">
        <f aca="false">SUM(O49:O69)</f>
        <v>11.05966555</v>
      </c>
      <c r="P48" s="208"/>
      <c r="AI48" s="190" t="s">
        <v>129</v>
      </c>
      <c r="AS48" s="178" t="n">
        <f aca="false">SUM(AJ49:AJ69)</f>
        <v>0</v>
      </c>
      <c r="AT48" s="178" t="n">
        <f aca="false">SUM(AK49:AK69)</f>
        <v>0</v>
      </c>
      <c r="AU48" s="178" t="n">
        <f aca="false">SUM(AL49:AL69)</f>
        <v>0</v>
      </c>
    </row>
    <row r="49" customFormat="false" ht="24.05" hidden="false" customHeight="true" outlineLevel="0" collapsed="false">
      <c r="A49" s="209" t="s">
        <v>240</v>
      </c>
      <c r="B49" s="209" t="s">
        <v>129</v>
      </c>
      <c r="C49" s="209" t="s">
        <v>3193</v>
      </c>
      <c r="D49" s="210" t="s">
        <v>3194</v>
      </c>
      <c r="E49" s="210"/>
      <c r="F49" s="209" t="s">
        <v>261</v>
      </c>
      <c r="G49" s="211" t="n">
        <f aca="false">'Stavební rozpočet'!G1235</f>
        <v>2</v>
      </c>
      <c r="H49" s="212" t="n">
        <f aca="false">'Stavební rozpočet'!H1235</f>
        <v>0</v>
      </c>
      <c r="I49" s="213" t="s">
        <v>203</v>
      </c>
      <c r="J49" s="212" t="n">
        <f aca="false">G49*AO49</f>
        <v>0</v>
      </c>
      <c r="K49" s="212" t="n">
        <f aca="false">G49*AP49</f>
        <v>0</v>
      </c>
      <c r="L49" s="212" t="n">
        <f aca="false">G49*H49</f>
        <v>0</v>
      </c>
      <c r="M49" s="212" t="n">
        <f aca="false">L49*(1+BW49/100)</f>
        <v>0</v>
      </c>
      <c r="N49" s="212" t="n">
        <f aca="false">'Stavební rozpočet'!N1235</f>
        <v>0.11378</v>
      </c>
      <c r="O49" s="212" t="n">
        <f aca="false">G49*N49</f>
        <v>0.22756</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129</v>
      </c>
      <c r="AJ49" s="90" t="n">
        <f aca="false">IF(AN49=0,L49,0)</f>
        <v>0</v>
      </c>
      <c r="AK49" s="90" t="n">
        <f aca="false">IF(AN49=12,L49,0)</f>
        <v>0</v>
      </c>
      <c r="AL49" s="90" t="n">
        <f aca="false">IF(AN49=21,L49,0)</f>
        <v>0</v>
      </c>
      <c r="AN49" s="90" t="n">
        <v>21</v>
      </c>
      <c r="AO49" s="90" t="n">
        <f aca="false">H49*0.983253459</f>
        <v>0</v>
      </c>
      <c r="AP49" s="90" t="n">
        <f aca="false">H49*(1-0.983253459)</f>
        <v>0</v>
      </c>
      <c r="AQ49" s="89" t="s">
        <v>199</v>
      </c>
      <c r="AV49" s="90" t="n">
        <f aca="false">AW49+AX49</f>
        <v>0</v>
      </c>
      <c r="AW49" s="90" t="n">
        <f aca="false">G49*AO49</f>
        <v>0</v>
      </c>
      <c r="AX49" s="90" t="n">
        <f aca="false">G49*AP49</f>
        <v>0</v>
      </c>
      <c r="AY49" s="89" t="s">
        <v>3195</v>
      </c>
      <c r="AZ49" s="89" t="s">
        <v>3187</v>
      </c>
      <c r="BA49" s="190" t="s">
        <v>3137</v>
      </c>
      <c r="BC49" s="90" t="n">
        <f aca="false">AW49+AX49</f>
        <v>0</v>
      </c>
      <c r="BD49" s="90" t="n">
        <f aca="false">H49/(100-BE49)*100</f>
        <v>0</v>
      </c>
      <c r="BE49" s="90" t="n">
        <v>0</v>
      </c>
      <c r="BF49" s="90" t="n">
        <f aca="false">O49</f>
        <v>0.22756</v>
      </c>
      <c r="BH49" s="90" t="n">
        <f aca="false">G49*AO49</f>
        <v>0</v>
      </c>
      <c r="BI49" s="90" t="n">
        <f aca="false">G49*AP49</f>
        <v>0</v>
      </c>
      <c r="BJ49" s="90" t="n">
        <f aca="false">G49*H49</f>
        <v>0</v>
      </c>
      <c r="BK49" s="90"/>
      <c r="BL49" s="90" t="n">
        <v>59</v>
      </c>
      <c r="BW49" s="90" t="str">
        <f aca="false">I49</f>
        <v>21</v>
      </c>
      <c r="BX49" s="11" t="s">
        <v>3194</v>
      </c>
    </row>
    <row r="50" customFormat="false" ht="24.05" hidden="false" customHeight="true" outlineLevel="0" collapsed="false">
      <c r="A50" s="209" t="s">
        <v>297</v>
      </c>
      <c r="B50" s="209" t="s">
        <v>129</v>
      </c>
      <c r="C50" s="209" t="s">
        <v>3197</v>
      </c>
      <c r="D50" s="210" t="s">
        <v>3198</v>
      </c>
      <c r="E50" s="210"/>
      <c r="F50" s="209" t="s">
        <v>261</v>
      </c>
      <c r="G50" s="211" t="n">
        <f aca="false">'Stavební rozpočet'!G1236</f>
        <v>2</v>
      </c>
      <c r="H50" s="212" t="n">
        <f aca="false">'Stavební rozpočet'!H1236</f>
        <v>0</v>
      </c>
      <c r="I50" s="213" t="s">
        <v>203</v>
      </c>
      <c r="J50" s="212" t="n">
        <f aca="false">G50*AO50</f>
        <v>0</v>
      </c>
      <c r="K50" s="212" t="n">
        <f aca="false">G50*AP50</f>
        <v>0</v>
      </c>
      <c r="L50" s="212" t="n">
        <f aca="false">G50*H50</f>
        <v>0</v>
      </c>
      <c r="M50" s="212" t="n">
        <f aca="false">L50*(1+BW50/100)</f>
        <v>0</v>
      </c>
      <c r="N50" s="212" t="n">
        <f aca="false">'Stavební rozpočet'!N1236</f>
        <v>0.00903</v>
      </c>
      <c r="O50" s="212" t="n">
        <f aca="false">G50*N50</f>
        <v>0.01806</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129</v>
      </c>
      <c r="AJ50" s="90" t="n">
        <f aca="false">IF(AN50=0,L50,0)</f>
        <v>0</v>
      </c>
      <c r="AK50" s="90" t="n">
        <f aca="false">IF(AN50=12,L50,0)</f>
        <v>0</v>
      </c>
      <c r="AL50" s="90" t="n">
        <f aca="false">IF(AN50=21,L50,0)</f>
        <v>0</v>
      </c>
      <c r="AN50" s="90" t="n">
        <v>21</v>
      </c>
      <c r="AO50" s="90" t="n">
        <f aca="false">H50*0.982455154</f>
        <v>0</v>
      </c>
      <c r="AP50" s="90" t="n">
        <f aca="false">H50*(1-0.982455154)</f>
        <v>0</v>
      </c>
      <c r="AQ50" s="89" t="s">
        <v>199</v>
      </c>
      <c r="AV50" s="90" t="n">
        <f aca="false">AW50+AX50</f>
        <v>0</v>
      </c>
      <c r="AW50" s="90" t="n">
        <f aca="false">G50*AO50</f>
        <v>0</v>
      </c>
      <c r="AX50" s="90" t="n">
        <f aca="false">G50*AP50</f>
        <v>0</v>
      </c>
      <c r="AY50" s="89" t="s">
        <v>3195</v>
      </c>
      <c r="AZ50" s="89" t="s">
        <v>3187</v>
      </c>
      <c r="BA50" s="190" t="s">
        <v>3137</v>
      </c>
      <c r="BC50" s="90" t="n">
        <f aca="false">AW50+AX50</f>
        <v>0</v>
      </c>
      <c r="BD50" s="90" t="n">
        <f aca="false">H50/(100-BE50)*100</f>
        <v>0</v>
      </c>
      <c r="BE50" s="90" t="n">
        <v>0</v>
      </c>
      <c r="BF50" s="90" t="n">
        <f aca="false">O50</f>
        <v>0.01806</v>
      </c>
      <c r="BH50" s="90" t="n">
        <f aca="false">G50*AO50</f>
        <v>0</v>
      </c>
      <c r="BI50" s="90" t="n">
        <f aca="false">G50*AP50</f>
        <v>0</v>
      </c>
      <c r="BJ50" s="90" t="n">
        <f aca="false">G50*H50</f>
        <v>0</v>
      </c>
      <c r="BK50" s="90"/>
      <c r="BL50" s="90" t="n">
        <v>59</v>
      </c>
      <c r="BW50" s="90" t="str">
        <f aca="false">I50</f>
        <v>21</v>
      </c>
      <c r="BX50" s="11" t="s">
        <v>3198</v>
      </c>
    </row>
    <row r="51" customFormat="false" ht="24.05" hidden="false" customHeight="true" outlineLevel="0" collapsed="false">
      <c r="A51" s="209" t="s">
        <v>300</v>
      </c>
      <c r="B51" s="209" t="s">
        <v>129</v>
      </c>
      <c r="C51" s="209" t="s">
        <v>3200</v>
      </c>
      <c r="D51" s="210" t="s">
        <v>3201</v>
      </c>
      <c r="E51" s="210"/>
      <c r="F51" s="209" t="s">
        <v>261</v>
      </c>
      <c r="G51" s="211" t="n">
        <f aca="false">'Stavební rozpočet'!G1237</f>
        <v>36</v>
      </c>
      <c r="H51" s="212" t="n">
        <f aca="false">'Stavební rozpočet'!H1237</f>
        <v>0</v>
      </c>
      <c r="I51" s="213" t="s">
        <v>203</v>
      </c>
      <c r="J51" s="212" t="n">
        <f aca="false">G51*AO51</f>
        <v>0</v>
      </c>
      <c r="K51" s="212" t="n">
        <f aca="false">G51*AP51</f>
        <v>0</v>
      </c>
      <c r="L51" s="212" t="n">
        <f aca="false">G51*H51</f>
        <v>0</v>
      </c>
      <c r="M51" s="212" t="n">
        <f aca="false">L51*(1+BW51/100)</f>
        <v>0</v>
      </c>
      <c r="N51" s="212" t="n">
        <f aca="false">'Stavební rozpočet'!N1237</f>
        <v>0.00557</v>
      </c>
      <c r="O51" s="212" t="n">
        <f aca="false">G51*N51</f>
        <v>0.20052</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129</v>
      </c>
      <c r="AJ51" s="90" t="n">
        <f aca="false">IF(AN51=0,L51,0)</f>
        <v>0</v>
      </c>
      <c r="AK51" s="90" t="n">
        <f aca="false">IF(AN51=12,L51,0)</f>
        <v>0</v>
      </c>
      <c r="AL51" s="90" t="n">
        <f aca="false">IF(AN51=21,L51,0)</f>
        <v>0</v>
      </c>
      <c r="AN51" s="90" t="n">
        <v>21</v>
      </c>
      <c r="AO51" s="90" t="n">
        <f aca="false">H51*0.972810201</f>
        <v>0</v>
      </c>
      <c r="AP51" s="90" t="n">
        <f aca="false">H51*(1-0.972810201)</f>
        <v>0</v>
      </c>
      <c r="AQ51" s="89" t="s">
        <v>199</v>
      </c>
      <c r="AV51" s="90" t="n">
        <f aca="false">AW51+AX51</f>
        <v>0</v>
      </c>
      <c r="AW51" s="90" t="n">
        <f aca="false">G51*AO51</f>
        <v>0</v>
      </c>
      <c r="AX51" s="90" t="n">
        <f aca="false">G51*AP51</f>
        <v>0</v>
      </c>
      <c r="AY51" s="89" t="s">
        <v>3195</v>
      </c>
      <c r="AZ51" s="89" t="s">
        <v>3187</v>
      </c>
      <c r="BA51" s="190" t="s">
        <v>3137</v>
      </c>
      <c r="BC51" s="90" t="n">
        <f aca="false">AW51+AX51</f>
        <v>0</v>
      </c>
      <c r="BD51" s="90" t="n">
        <f aca="false">H51/(100-BE51)*100</f>
        <v>0</v>
      </c>
      <c r="BE51" s="90" t="n">
        <v>0</v>
      </c>
      <c r="BF51" s="90" t="n">
        <f aca="false">O51</f>
        <v>0.20052</v>
      </c>
      <c r="BH51" s="90" t="n">
        <f aca="false">G51*AO51</f>
        <v>0</v>
      </c>
      <c r="BI51" s="90" t="n">
        <f aca="false">G51*AP51</f>
        <v>0</v>
      </c>
      <c r="BJ51" s="90" t="n">
        <f aca="false">G51*H51</f>
        <v>0</v>
      </c>
      <c r="BK51" s="90"/>
      <c r="BL51" s="90" t="n">
        <v>59</v>
      </c>
      <c r="BW51" s="90" t="str">
        <f aca="false">I51</f>
        <v>21</v>
      </c>
      <c r="BX51" s="11" t="s">
        <v>3201</v>
      </c>
    </row>
    <row r="52" customFormat="false" ht="24.05" hidden="false" customHeight="true" outlineLevel="0" collapsed="false">
      <c r="A52" s="209" t="s">
        <v>303</v>
      </c>
      <c r="B52" s="209" t="s">
        <v>129</v>
      </c>
      <c r="C52" s="209" t="s">
        <v>3203</v>
      </c>
      <c r="D52" s="210" t="s">
        <v>3204</v>
      </c>
      <c r="E52" s="210"/>
      <c r="F52" s="209" t="s">
        <v>313</v>
      </c>
      <c r="G52" s="211" t="n">
        <f aca="false">'Stavební rozpočet'!G1238</f>
        <v>36.365</v>
      </c>
      <c r="H52" s="212" t="n">
        <f aca="false">'Stavební rozpočet'!H1238</f>
        <v>0</v>
      </c>
      <c r="I52" s="213" t="s">
        <v>203</v>
      </c>
      <c r="J52" s="212" t="n">
        <f aca="false">G52*AO52</f>
        <v>0</v>
      </c>
      <c r="K52" s="212" t="n">
        <f aca="false">G52*AP52</f>
        <v>0</v>
      </c>
      <c r="L52" s="212" t="n">
        <f aca="false">G52*H52</f>
        <v>0</v>
      </c>
      <c r="M52" s="212" t="n">
        <f aca="false">L52*(1+BW52/100)</f>
        <v>0</v>
      </c>
      <c r="N52" s="212" t="n">
        <f aca="false">'Stavební rozpočet'!N1238</f>
        <v>0.25207</v>
      </c>
      <c r="O52" s="212" t="n">
        <f aca="false">G52*N52</f>
        <v>9.16652555</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129</v>
      </c>
      <c r="AJ52" s="90" t="n">
        <f aca="false">IF(AN52=0,L52,0)</f>
        <v>0</v>
      </c>
      <c r="AK52" s="90" t="n">
        <f aca="false">IF(AN52=12,L52,0)</f>
        <v>0</v>
      </c>
      <c r="AL52" s="90" t="n">
        <f aca="false">IF(AN52=21,L52,0)</f>
        <v>0</v>
      </c>
      <c r="AN52" s="90" t="n">
        <v>21</v>
      </c>
      <c r="AO52" s="90" t="n">
        <f aca="false">H52*0.487483058</f>
        <v>0</v>
      </c>
      <c r="AP52" s="90" t="n">
        <f aca="false">H52*(1-0.487483058)</f>
        <v>0</v>
      </c>
      <c r="AQ52" s="89" t="s">
        <v>199</v>
      </c>
      <c r="AV52" s="90" t="n">
        <f aca="false">AW52+AX52</f>
        <v>0</v>
      </c>
      <c r="AW52" s="90" t="n">
        <f aca="false">G52*AO52</f>
        <v>0</v>
      </c>
      <c r="AX52" s="90" t="n">
        <f aca="false">G52*AP52</f>
        <v>0</v>
      </c>
      <c r="AY52" s="89" t="s">
        <v>3195</v>
      </c>
      <c r="AZ52" s="89" t="s">
        <v>3187</v>
      </c>
      <c r="BA52" s="190" t="s">
        <v>3137</v>
      </c>
      <c r="BC52" s="90" t="n">
        <f aca="false">AW52+AX52</f>
        <v>0</v>
      </c>
      <c r="BD52" s="90" t="n">
        <f aca="false">H52/(100-BE52)*100</f>
        <v>0</v>
      </c>
      <c r="BE52" s="90" t="n">
        <v>0</v>
      </c>
      <c r="BF52" s="90" t="n">
        <f aca="false">O52</f>
        <v>9.16652555</v>
      </c>
      <c r="BH52" s="90" t="n">
        <f aca="false">G52*AO52</f>
        <v>0</v>
      </c>
      <c r="BI52" s="90" t="n">
        <f aca="false">G52*AP52</f>
        <v>0</v>
      </c>
      <c r="BJ52" s="90" t="n">
        <f aca="false">G52*H52</f>
        <v>0</v>
      </c>
      <c r="BK52" s="90"/>
      <c r="BL52" s="90" t="n">
        <v>59</v>
      </c>
      <c r="BW52" s="90" t="str">
        <f aca="false">I52</f>
        <v>21</v>
      </c>
      <c r="BX52" s="11" t="s">
        <v>3204</v>
      </c>
    </row>
    <row r="53" customFormat="false" ht="24.05" hidden="false" customHeight="true" outlineLevel="0" collapsed="false">
      <c r="A53" s="214" t="s">
        <v>279</v>
      </c>
      <c r="B53" s="214" t="s">
        <v>129</v>
      </c>
      <c r="C53" s="214" t="s">
        <v>3206</v>
      </c>
      <c r="D53" s="215" t="s">
        <v>3207</v>
      </c>
      <c r="E53" s="215"/>
      <c r="F53" s="214" t="s">
        <v>261</v>
      </c>
      <c r="G53" s="216" t="n">
        <f aca="false">'Stavební rozpočet'!G1239</f>
        <v>2</v>
      </c>
      <c r="H53" s="217" t="n">
        <f aca="false">'Stavební rozpočet'!H1239</f>
        <v>0</v>
      </c>
      <c r="I53" s="218" t="s">
        <v>203</v>
      </c>
      <c r="J53" s="217" t="n">
        <f aca="false">G53*AO53</f>
        <v>0</v>
      </c>
      <c r="K53" s="217" t="n">
        <f aca="false">G53*AP53</f>
        <v>0</v>
      </c>
      <c r="L53" s="217" t="n">
        <f aca="false">G53*H53</f>
        <v>0</v>
      </c>
      <c r="M53" s="217" t="n">
        <f aca="false">L53*(1+BW53/100)</f>
        <v>0</v>
      </c>
      <c r="N53" s="217" t="n">
        <f aca="false">'Stavební rozpočet'!N1239</f>
        <v>0.0292</v>
      </c>
      <c r="O53" s="217" t="n">
        <f aca="false">G53*N53</f>
        <v>0.0584</v>
      </c>
      <c r="P53" s="218"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129</v>
      </c>
      <c r="AJ53" s="219" t="n">
        <f aca="false">IF(AN53=0,L53,0)</f>
        <v>0</v>
      </c>
      <c r="AK53" s="219" t="n">
        <f aca="false">IF(AN53=12,L53,0)</f>
        <v>0</v>
      </c>
      <c r="AL53" s="219" t="n">
        <f aca="false">IF(AN53=21,L53,0)</f>
        <v>0</v>
      </c>
      <c r="AN53" s="90" t="n">
        <v>21</v>
      </c>
      <c r="AO53" s="90" t="n">
        <f aca="false">H53*1</f>
        <v>0</v>
      </c>
      <c r="AP53" s="90" t="n">
        <f aca="false">H53*(1-1)</f>
        <v>0</v>
      </c>
      <c r="AQ53" s="220" t="s">
        <v>199</v>
      </c>
      <c r="AV53" s="90" t="n">
        <f aca="false">AW53+AX53</f>
        <v>0</v>
      </c>
      <c r="AW53" s="90" t="n">
        <f aca="false">G53*AO53</f>
        <v>0</v>
      </c>
      <c r="AX53" s="90" t="n">
        <f aca="false">G53*AP53</f>
        <v>0</v>
      </c>
      <c r="AY53" s="89" t="s">
        <v>3195</v>
      </c>
      <c r="AZ53" s="89" t="s">
        <v>3187</v>
      </c>
      <c r="BA53" s="190" t="s">
        <v>3137</v>
      </c>
      <c r="BC53" s="90" t="n">
        <f aca="false">AW53+AX53</f>
        <v>0</v>
      </c>
      <c r="BD53" s="90" t="n">
        <f aca="false">H53/(100-BE53)*100</f>
        <v>0</v>
      </c>
      <c r="BE53" s="90" t="n">
        <v>0</v>
      </c>
      <c r="BF53" s="90" t="n">
        <f aca="false">O53</f>
        <v>0.0584</v>
      </c>
      <c r="BH53" s="219" t="n">
        <f aca="false">G53*AO53</f>
        <v>0</v>
      </c>
      <c r="BI53" s="219" t="n">
        <f aca="false">G53*AP53</f>
        <v>0</v>
      </c>
      <c r="BJ53" s="219" t="n">
        <f aca="false">G53*H53</f>
        <v>0</v>
      </c>
      <c r="BK53" s="219"/>
      <c r="BL53" s="90" t="n">
        <v>59</v>
      </c>
      <c r="BW53" s="90" t="str">
        <f aca="false">I53</f>
        <v>21</v>
      </c>
      <c r="BX53" s="221" t="s">
        <v>3207</v>
      </c>
    </row>
    <row r="54" customFormat="false" ht="24.05" hidden="false" customHeight="true" outlineLevel="0" collapsed="false">
      <c r="A54" s="214" t="s">
        <v>310</v>
      </c>
      <c r="B54" s="214" t="s">
        <v>129</v>
      </c>
      <c r="C54" s="214" t="s">
        <v>3209</v>
      </c>
      <c r="D54" s="215" t="s">
        <v>3210</v>
      </c>
      <c r="E54" s="215"/>
      <c r="F54" s="214" t="s">
        <v>261</v>
      </c>
      <c r="G54" s="216" t="n">
        <f aca="false">'Stavební rozpočet'!G1240</f>
        <v>4</v>
      </c>
      <c r="H54" s="217" t="n">
        <f aca="false">'Stavební rozpočet'!H1240</f>
        <v>0</v>
      </c>
      <c r="I54" s="218" t="s">
        <v>203</v>
      </c>
      <c r="J54" s="217" t="n">
        <f aca="false">G54*AO54</f>
        <v>0</v>
      </c>
      <c r="K54" s="217" t="n">
        <f aca="false">G54*AP54</f>
        <v>0</v>
      </c>
      <c r="L54" s="217" t="n">
        <f aca="false">G54*H54</f>
        <v>0</v>
      </c>
      <c r="M54" s="217" t="n">
        <f aca="false">L54*(1+BW54/100)</f>
        <v>0</v>
      </c>
      <c r="N54" s="217" t="n">
        <f aca="false">'Stavební rozpočet'!N1240</f>
        <v>0.0296</v>
      </c>
      <c r="O54" s="217" t="n">
        <f aca="false">G54*N54</f>
        <v>0.1184</v>
      </c>
      <c r="P54" s="218"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129</v>
      </c>
      <c r="AJ54" s="219" t="n">
        <f aca="false">IF(AN54=0,L54,0)</f>
        <v>0</v>
      </c>
      <c r="AK54" s="219" t="n">
        <f aca="false">IF(AN54=12,L54,0)</f>
        <v>0</v>
      </c>
      <c r="AL54" s="219" t="n">
        <f aca="false">IF(AN54=21,L54,0)</f>
        <v>0</v>
      </c>
      <c r="AN54" s="90" t="n">
        <v>21</v>
      </c>
      <c r="AO54" s="90" t="n">
        <f aca="false">H54*1</f>
        <v>0</v>
      </c>
      <c r="AP54" s="90" t="n">
        <f aca="false">H54*(1-1)</f>
        <v>0</v>
      </c>
      <c r="AQ54" s="220" t="s">
        <v>199</v>
      </c>
      <c r="AV54" s="90" t="n">
        <f aca="false">AW54+AX54</f>
        <v>0</v>
      </c>
      <c r="AW54" s="90" t="n">
        <f aca="false">G54*AO54</f>
        <v>0</v>
      </c>
      <c r="AX54" s="90" t="n">
        <f aca="false">G54*AP54</f>
        <v>0</v>
      </c>
      <c r="AY54" s="89" t="s">
        <v>3195</v>
      </c>
      <c r="AZ54" s="89" t="s">
        <v>3187</v>
      </c>
      <c r="BA54" s="190" t="s">
        <v>3137</v>
      </c>
      <c r="BC54" s="90" t="n">
        <f aca="false">AW54+AX54</f>
        <v>0</v>
      </c>
      <c r="BD54" s="90" t="n">
        <f aca="false">H54/(100-BE54)*100</f>
        <v>0</v>
      </c>
      <c r="BE54" s="90" t="n">
        <v>0</v>
      </c>
      <c r="BF54" s="90" t="n">
        <f aca="false">O54</f>
        <v>0.1184</v>
      </c>
      <c r="BH54" s="219" t="n">
        <f aca="false">G54*AO54</f>
        <v>0</v>
      </c>
      <c r="BI54" s="219" t="n">
        <f aca="false">G54*AP54</f>
        <v>0</v>
      </c>
      <c r="BJ54" s="219" t="n">
        <f aca="false">G54*H54</f>
        <v>0</v>
      </c>
      <c r="BK54" s="219"/>
      <c r="BL54" s="90" t="n">
        <v>59</v>
      </c>
      <c r="BW54" s="90" t="str">
        <f aca="false">I54</f>
        <v>21</v>
      </c>
      <c r="BX54" s="221" t="s">
        <v>3210</v>
      </c>
    </row>
    <row r="55" customFormat="false" ht="24.05" hidden="false" customHeight="true" outlineLevel="0" collapsed="false">
      <c r="A55" s="214" t="s">
        <v>315</v>
      </c>
      <c r="B55" s="214" t="s">
        <v>129</v>
      </c>
      <c r="C55" s="214" t="s">
        <v>3212</v>
      </c>
      <c r="D55" s="215" t="s">
        <v>3213</v>
      </c>
      <c r="E55" s="215"/>
      <c r="F55" s="214" t="s">
        <v>261</v>
      </c>
      <c r="G55" s="216" t="n">
        <f aca="false">'Stavební rozpočet'!G1241</f>
        <v>4</v>
      </c>
      <c r="H55" s="217" t="n">
        <f aca="false">'Stavební rozpočet'!H1241</f>
        <v>0</v>
      </c>
      <c r="I55" s="218" t="s">
        <v>203</v>
      </c>
      <c r="J55" s="217" t="n">
        <f aca="false">G55*AO55</f>
        <v>0</v>
      </c>
      <c r="K55" s="217" t="n">
        <f aca="false">G55*AP55</f>
        <v>0</v>
      </c>
      <c r="L55" s="217" t="n">
        <f aca="false">G55*H55</f>
        <v>0</v>
      </c>
      <c r="M55" s="217" t="n">
        <f aca="false">L55*(1+BW55/100)</f>
        <v>0</v>
      </c>
      <c r="N55" s="217" t="n">
        <f aca="false">'Stavební rozpočet'!N1241</f>
        <v>0.03</v>
      </c>
      <c r="O55" s="217" t="n">
        <f aca="false">G55*N55</f>
        <v>0.12</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129</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3195</v>
      </c>
      <c r="AZ55" s="89" t="s">
        <v>3187</v>
      </c>
      <c r="BA55" s="190" t="s">
        <v>3137</v>
      </c>
      <c r="BC55" s="90" t="n">
        <f aca="false">AW55+AX55</f>
        <v>0</v>
      </c>
      <c r="BD55" s="90" t="n">
        <f aca="false">H55/(100-BE55)*100</f>
        <v>0</v>
      </c>
      <c r="BE55" s="90" t="n">
        <v>0</v>
      </c>
      <c r="BF55" s="90" t="n">
        <f aca="false">O55</f>
        <v>0.12</v>
      </c>
      <c r="BH55" s="219" t="n">
        <f aca="false">G55*AO55</f>
        <v>0</v>
      </c>
      <c r="BI55" s="219" t="n">
        <f aca="false">G55*AP55</f>
        <v>0</v>
      </c>
      <c r="BJ55" s="219" t="n">
        <f aca="false">G55*H55</f>
        <v>0</v>
      </c>
      <c r="BK55" s="219"/>
      <c r="BL55" s="90" t="n">
        <v>59</v>
      </c>
      <c r="BW55" s="90" t="str">
        <f aca="false">I55</f>
        <v>21</v>
      </c>
      <c r="BX55" s="221" t="s">
        <v>3213</v>
      </c>
    </row>
    <row r="56" customFormat="false" ht="24.05" hidden="false" customHeight="true" outlineLevel="0" collapsed="false">
      <c r="A56" s="214" t="s">
        <v>308</v>
      </c>
      <c r="B56" s="214" t="s">
        <v>129</v>
      </c>
      <c r="C56" s="214" t="s">
        <v>3215</v>
      </c>
      <c r="D56" s="215" t="s">
        <v>3216</v>
      </c>
      <c r="E56" s="215"/>
      <c r="F56" s="214" t="s">
        <v>261</v>
      </c>
      <c r="G56" s="216" t="n">
        <f aca="false">'Stavební rozpočet'!G1242</f>
        <v>4</v>
      </c>
      <c r="H56" s="217" t="n">
        <f aca="false">'Stavební rozpočet'!H1242</f>
        <v>0</v>
      </c>
      <c r="I56" s="218" t="s">
        <v>203</v>
      </c>
      <c r="J56" s="217" t="n">
        <f aca="false">G56*AO56</f>
        <v>0</v>
      </c>
      <c r="K56" s="217" t="n">
        <f aca="false">G56*AP56</f>
        <v>0</v>
      </c>
      <c r="L56" s="217" t="n">
        <f aca="false">G56*H56</f>
        <v>0</v>
      </c>
      <c r="M56" s="217" t="n">
        <f aca="false">L56*(1+BW56/100)</f>
        <v>0</v>
      </c>
      <c r="N56" s="217" t="n">
        <f aca="false">'Stavební rozpočet'!N1242</f>
        <v>0.0305</v>
      </c>
      <c r="O56" s="217" t="n">
        <f aca="false">G56*N56</f>
        <v>0.122</v>
      </c>
      <c r="P56" s="218"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129</v>
      </c>
      <c r="AJ56" s="219" t="n">
        <f aca="false">IF(AN56=0,L56,0)</f>
        <v>0</v>
      </c>
      <c r="AK56" s="219" t="n">
        <f aca="false">IF(AN56=12,L56,0)</f>
        <v>0</v>
      </c>
      <c r="AL56" s="219" t="n">
        <f aca="false">IF(AN56=21,L56,0)</f>
        <v>0</v>
      </c>
      <c r="AN56" s="90" t="n">
        <v>21</v>
      </c>
      <c r="AO56" s="90" t="n">
        <f aca="false">H56*1</f>
        <v>0</v>
      </c>
      <c r="AP56" s="90" t="n">
        <f aca="false">H56*(1-1)</f>
        <v>0</v>
      </c>
      <c r="AQ56" s="220" t="s">
        <v>199</v>
      </c>
      <c r="AV56" s="90" t="n">
        <f aca="false">AW56+AX56</f>
        <v>0</v>
      </c>
      <c r="AW56" s="90" t="n">
        <f aca="false">G56*AO56</f>
        <v>0</v>
      </c>
      <c r="AX56" s="90" t="n">
        <f aca="false">G56*AP56</f>
        <v>0</v>
      </c>
      <c r="AY56" s="89" t="s">
        <v>3195</v>
      </c>
      <c r="AZ56" s="89" t="s">
        <v>3187</v>
      </c>
      <c r="BA56" s="190" t="s">
        <v>3137</v>
      </c>
      <c r="BC56" s="90" t="n">
        <f aca="false">AW56+AX56</f>
        <v>0</v>
      </c>
      <c r="BD56" s="90" t="n">
        <f aca="false">H56/(100-BE56)*100</f>
        <v>0</v>
      </c>
      <c r="BE56" s="90" t="n">
        <v>0</v>
      </c>
      <c r="BF56" s="90" t="n">
        <f aca="false">O56</f>
        <v>0.122</v>
      </c>
      <c r="BH56" s="219" t="n">
        <f aca="false">G56*AO56</f>
        <v>0</v>
      </c>
      <c r="BI56" s="219" t="n">
        <f aca="false">G56*AP56</f>
        <v>0</v>
      </c>
      <c r="BJ56" s="219" t="n">
        <f aca="false">G56*H56</f>
        <v>0</v>
      </c>
      <c r="BK56" s="219"/>
      <c r="BL56" s="90" t="n">
        <v>59</v>
      </c>
      <c r="BW56" s="90" t="str">
        <f aca="false">I56</f>
        <v>21</v>
      </c>
      <c r="BX56" s="221" t="s">
        <v>3216</v>
      </c>
    </row>
    <row r="57" customFormat="false" ht="24.05" hidden="false" customHeight="true" outlineLevel="0" collapsed="false">
      <c r="A57" s="214" t="s">
        <v>320</v>
      </c>
      <c r="B57" s="214" t="s">
        <v>129</v>
      </c>
      <c r="C57" s="214" t="s">
        <v>3218</v>
      </c>
      <c r="D57" s="215" t="s">
        <v>3219</v>
      </c>
      <c r="E57" s="215"/>
      <c r="F57" s="214" t="s">
        <v>261</v>
      </c>
      <c r="G57" s="216" t="n">
        <f aca="false">'Stavební rozpočet'!G1243</f>
        <v>4</v>
      </c>
      <c r="H57" s="217" t="n">
        <f aca="false">'Stavební rozpočet'!H1243</f>
        <v>0</v>
      </c>
      <c r="I57" s="218" t="s">
        <v>203</v>
      </c>
      <c r="J57" s="217" t="n">
        <f aca="false">G57*AO57</f>
        <v>0</v>
      </c>
      <c r="K57" s="217" t="n">
        <f aca="false">G57*AP57</f>
        <v>0</v>
      </c>
      <c r="L57" s="217" t="n">
        <f aca="false">G57*H57</f>
        <v>0</v>
      </c>
      <c r="M57" s="217" t="n">
        <f aca="false">L57*(1+BW57/100)</f>
        <v>0</v>
      </c>
      <c r="N57" s="217" t="n">
        <f aca="false">'Stavební rozpočet'!N1243</f>
        <v>0.031</v>
      </c>
      <c r="O57" s="217" t="n">
        <f aca="false">G57*N57</f>
        <v>0.124</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129</v>
      </c>
      <c r="AJ57" s="219" t="n">
        <f aca="false">IF(AN57=0,L57,0)</f>
        <v>0</v>
      </c>
      <c r="AK57" s="219" t="n">
        <f aca="false">IF(AN57=12,L57,0)</f>
        <v>0</v>
      </c>
      <c r="AL57" s="219" t="n">
        <f aca="false">IF(AN57=21,L57,0)</f>
        <v>0</v>
      </c>
      <c r="AN57" s="90" t="n">
        <v>21</v>
      </c>
      <c r="AO57" s="90" t="n">
        <f aca="false">H57*1</f>
        <v>0</v>
      </c>
      <c r="AP57" s="90" t="n">
        <f aca="false">H57*(1-1)</f>
        <v>0</v>
      </c>
      <c r="AQ57" s="220" t="s">
        <v>199</v>
      </c>
      <c r="AV57" s="90" t="n">
        <f aca="false">AW57+AX57</f>
        <v>0</v>
      </c>
      <c r="AW57" s="90" t="n">
        <f aca="false">G57*AO57</f>
        <v>0</v>
      </c>
      <c r="AX57" s="90" t="n">
        <f aca="false">G57*AP57</f>
        <v>0</v>
      </c>
      <c r="AY57" s="89" t="s">
        <v>3195</v>
      </c>
      <c r="AZ57" s="89" t="s">
        <v>3187</v>
      </c>
      <c r="BA57" s="190" t="s">
        <v>3137</v>
      </c>
      <c r="BC57" s="90" t="n">
        <f aca="false">AW57+AX57</f>
        <v>0</v>
      </c>
      <c r="BD57" s="90" t="n">
        <f aca="false">H57/(100-BE57)*100</f>
        <v>0</v>
      </c>
      <c r="BE57" s="90" t="n">
        <v>0</v>
      </c>
      <c r="BF57" s="90" t="n">
        <f aca="false">O57</f>
        <v>0.124</v>
      </c>
      <c r="BH57" s="219" t="n">
        <f aca="false">G57*AO57</f>
        <v>0</v>
      </c>
      <c r="BI57" s="219" t="n">
        <f aca="false">G57*AP57</f>
        <v>0</v>
      </c>
      <c r="BJ57" s="219" t="n">
        <f aca="false">G57*H57</f>
        <v>0</v>
      </c>
      <c r="BK57" s="219"/>
      <c r="BL57" s="90" t="n">
        <v>59</v>
      </c>
      <c r="BW57" s="90" t="str">
        <f aca="false">I57</f>
        <v>21</v>
      </c>
      <c r="BX57" s="221" t="s">
        <v>3219</v>
      </c>
    </row>
    <row r="58" customFormat="false" ht="24.05" hidden="false" customHeight="true" outlineLevel="0" collapsed="false">
      <c r="A58" s="214" t="s">
        <v>323</v>
      </c>
      <c r="B58" s="214" t="s">
        <v>129</v>
      </c>
      <c r="C58" s="214" t="s">
        <v>3221</v>
      </c>
      <c r="D58" s="215" t="s">
        <v>3222</v>
      </c>
      <c r="E58" s="215"/>
      <c r="F58" s="214" t="s">
        <v>261</v>
      </c>
      <c r="G58" s="216" t="n">
        <f aca="false">'Stavební rozpočet'!G1244</f>
        <v>3</v>
      </c>
      <c r="H58" s="217" t="n">
        <f aca="false">'Stavební rozpočet'!H1244</f>
        <v>0</v>
      </c>
      <c r="I58" s="218" t="s">
        <v>203</v>
      </c>
      <c r="J58" s="217" t="n">
        <f aca="false">G58*AO58</f>
        <v>0</v>
      </c>
      <c r="K58" s="217" t="n">
        <f aca="false">G58*AP58</f>
        <v>0</v>
      </c>
      <c r="L58" s="217" t="n">
        <f aca="false">G58*H58</f>
        <v>0</v>
      </c>
      <c r="M58" s="217" t="n">
        <f aca="false">L58*(1+BW58/100)</f>
        <v>0</v>
      </c>
      <c r="N58" s="217" t="n">
        <f aca="false">'Stavební rozpočet'!N1244</f>
        <v>0.0314</v>
      </c>
      <c r="O58" s="217" t="n">
        <f aca="false">G58*N58</f>
        <v>0.0942</v>
      </c>
      <c r="P58" s="218"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129</v>
      </c>
      <c r="AJ58" s="219" t="n">
        <f aca="false">IF(AN58=0,L58,0)</f>
        <v>0</v>
      </c>
      <c r="AK58" s="219" t="n">
        <f aca="false">IF(AN58=12,L58,0)</f>
        <v>0</v>
      </c>
      <c r="AL58" s="219" t="n">
        <f aca="false">IF(AN58=21,L58,0)</f>
        <v>0</v>
      </c>
      <c r="AN58" s="90" t="n">
        <v>21</v>
      </c>
      <c r="AO58" s="90" t="n">
        <f aca="false">H58*1</f>
        <v>0</v>
      </c>
      <c r="AP58" s="90" t="n">
        <f aca="false">H58*(1-1)</f>
        <v>0</v>
      </c>
      <c r="AQ58" s="220" t="s">
        <v>199</v>
      </c>
      <c r="AV58" s="90" t="n">
        <f aca="false">AW58+AX58</f>
        <v>0</v>
      </c>
      <c r="AW58" s="90" t="n">
        <f aca="false">G58*AO58</f>
        <v>0</v>
      </c>
      <c r="AX58" s="90" t="n">
        <f aca="false">G58*AP58</f>
        <v>0</v>
      </c>
      <c r="AY58" s="89" t="s">
        <v>3195</v>
      </c>
      <c r="AZ58" s="89" t="s">
        <v>3187</v>
      </c>
      <c r="BA58" s="190" t="s">
        <v>3137</v>
      </c>
      <c r="BC58" s="90" t="n">
        <f aca="false">AW58+AX58</f>
        <v>0</v>
      </c>
      <c r="BD58" s="90" t="n">
        <f aca="false">H58/(100-BE58)*100</f>
        <v>0</v>
      </c>
      <c r="BE58" s="90" t="n">
        <v>0</v>
      </c>
      <c r="BF58" s="90" t="n">
        <f aca="false">O58</f>
        <v>0.0942</v>
      </c>
      <c r="BH58" s="219" t="n">
        <f aca="false">G58*AO58</f>
        <v>0</v>
      </c>
      <c r="BI58" s="219" t="n">
        <f aca="false">G58*AP58</f>
        <v>0</v>
      </c>
      <c r="BJ58" s="219" t="n">
        <f aca="false">G58*H58</f>
        <v>0</v>
      </c>
      <c r="BK58" s="219"/>
      <c r="BL58" s="90" t="n">
        <v>59</v>
      </c>
      <c r="BW58" s="90" t="str">
        <f aca="false">I58</f>
        <v>21</v>
      </c>
      <c r="BX58" s="221" t="s">
        <v>3222</v>
      </c>
    </row>
    <row r="59" customFormat="false" ht="24.05" hidden="false" customHeight="true" outlineLevel="0" collapsed="false">
      <c r="A59" s="214" t="s">
        <v>326</v>
      </c>
      <c r="B59" s="214" t="s">
        <v>129</v>
      </c>
      <c r="C59" s="214" t="s">
        <v>3224</v>
      </c>
      <c r="D59" s="215" t="s">
        <v>3225</v>
      </c>
      <c r="E59" s="215"/>
      <c r="F59" s="214" t="s">
        <v>261</v>
      </c>
      <c r="G59" s="216" t="n">
        <f aca="false">'Stavební rozpočet'!G1245</f>
        <v>3</v>
      </c>
      <c r="H59" s="217" t="n">
        <f aca="false">'Stavební rozpočet'!H1245</f>
        <v>0</v>
      </c>
      <c r="I59" s="218" t="s">
        <v>203</v>
      </c>
      <c r="J59" s="217" t="n">
        <f aca="false">G59*AO59</f>
        <v>0</v>
      </c>
      <c r="K59" s="217" t="n">
        <f aca="false">G59*AP59</f>
        <v>0</v>
      </c>
      <c r="L59" s="217" t="n">
        <f aca="false">G59*H59</f>
        <v>0</v>
      </c>
      <c r="M59" s="217" t="n">
        <f aca="false">L59*(1+BW59/100)</f>
        <v>0</v>
      </c>
      <c r="N59" s="217" t="n">
        <f aca="false">'Stavební rozpočet'!N1245</f>
        <v>0.0316</v>
      </c>
      <c r="O59" s="217" t="n">
        <f aca="false">G59*N59</f>
        <v>0.0948</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129</v>
      </c>
      <c r="AJ59" s="219" t="n">
        <f aca="false">IF(AN59=0,L59,0)</f>
        <v>0</v>
      </c>
      <c r="AK59" s="219" t="n">
        <f aca="false">IF(AN59=12,L59,0)</f>
        <v>0</v>
      </c>
      <c r="AL59" s="219" t="n">
        <f aca="false">IF(AN59=21,L59,0)</f>
        <v>0</v>
      </c>
      <c r="AN59" s="90" t="n">
        <v>21</v>
      </c>
      <c r="AO59" s="90" t="n">
        <f aca="false">H59*1</f>
        <v>0</v>
      </c>
      <c r="AP59" s="90" t="n">
        <f aca="false">H59*(1-1)</f>
        <v>0</v>
      </c>
      <c r="AQ59" s="220" t="s">
        <v>199</v>
      </c>
      <c r="AV59" s="90" t="n">
        <f aca="false">AW59+AX59</f>
        <v>0</v>
      </c>
      <c r="AW59" s="90" t="n">
        <f aca="false">G59*AO59</f>
        <v>0</v>
      </c>
      <c r="AX59" s="90" t="n">
        <f aca="false">G59*AP59</f>
        <v>0</v>
      </c>
      <c r="AY59" s="89" t="s">
        <v>3195</v>
      </c>
      <c r="AZ59" s="89" t="s">
        <v>3187</v>
      </c>
      <c r="BA59" s="190" t="s">
        <v>3137</v>
      </c>
      <c r="BC59" s="90" t="n">
        <f aca="false">AW59+AX59</f>
        <v>0</v>
      </c>
      <c r="BD59" s="90" t="n">
        <f aca="false">H59/(100-BE59)*100</f>
        <v>0</v>
      </c>
      <c r="BE59" s="90" t="n">
        <v>0</v>
      </c>
      <c r="BF59" s="90" t="n">
        <f aca="false">O59</f>
        <v>0.0948</v>
      </c>
      <c r="BH59" s="219" t="n">
        <f aca="false">G59*AO59</f>
        <v>0</v>
      </c>
      <c r="BI59" s="219" t="n">
        <f aca="false">G59*AP59</f>
        <v>0</v>
      </c>
      <c r="BJ59" s="219" t="n">
        <f aca="false">G59*H59</f>
        <v>0</v>
      </c>
      <c r="BK59" s="219"/>
      <c r="BL59" s="90" t="n">
        <v>59</v>
      </c>
      <c r="BW59" s="90" t="str">
        <f aca="false">I59</f>
        <v>21</v>
      </c>
      <c r="BX59" s="221" t="s">
        <v>3225</v>
      </c>
    </row>
    <row r="60" customFormat="false" ht="24.05" hidden="false" customHeight="true" outlineLevel="0" collapsed="false">
      <c r="A60" s="214" t="s">
        <v>329</v>
      </c>
      <c r="B60" s="214" t="s">
        <v>129</v>
      </c>
      <c r="C60" s="214" t="s">
        <v>3227</v>
      </c>
      <c r="D60" s="215" t="s">
        <v>3228</v>
      </c>
      <c r="E60" s="215"/>
      <c r="F60" s="214" t="s">
        <v>261</v>
      </c>
      <c r="G60" s="216" t="n">
        <f aca="false">'Stavební rozpočet'!G1246</f>
        <v>3</v>
      </c>
      <c r="H60" s="217" t="n">
        <f aca="false">'Stavební rozpočet'!H1246</f>
        <v>0</v>
      </c>
      <c r="I60" s="218" t="s">
        <v>203</v>
      </c>
      <c r="J60" s="217" t="n">
        <f aca="false">G60*AO60</f>
        <v>0</v>
      </c>
      <c r="K60" s="217" t="n">
        <f aca="false">G60*AP60</f>
        <v>0</v>
      </c>
      <c r="L60" s="217" t="n">
        <f aca="false">G60*H60</f>
        <v>0</v>
      </c>
      <c r="M60" s="217" t="n">
        <f aca="false">L60*(1+BW60/100)</f>
        <v>0</v>
      </c>
      <c r="N60" s="217" t="n">
        <f aca="false">'Stavební rozpočet'!N1246</f>
        <v>0.0327</v>
      </c>
      <c r="O60" s="217" t="n">
        <f aca="false">G60*N60</f>
        <v>0.0981</v>
      </c>
      <c r="P60" s="218"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129</v>
      </c>
      <c r="AJ60" s="219" t="n">
        <f aca="false">IF(AN60=0,L60,0)</f>
        <v>0</v>
      </c>
      <c r="AK60" s="219" t="n">
        <f aca="false">IF(AN60=12,L60,0)</f>
        <v>0</v>
      </c>
      <c r="AL60" s="219" t="n">
        <f aca="false">IF(AN60=21,L60,0)</f>
        <v>0</v>
      </c>
      <c r="AN60" s="90" t="n">
        <v>21</v>
      </c>
      <c r="AO60" s="90" t="n">
        <f aca="false">H60*1</f>
        <v>0</v>
      </c>
      <c r="AP60" s="90" t="n">
        <f aca="false">H60*(1-1)</f>
        <v>0</v>
      </c>
      <c r="AQ60" s="220" t="s">
        <v>199</v>
      </c>
      <c r="AV60" s="90" t="n">
        <f aca="false">AW60+AX60</f>
        <v>0</v>
      </c>
      <c r="AW60" s="90" t="n">
        <f aca="false">G60*AO60</f>
        <v>0</v>
      </c>
      <c r="AX60" s="90" t="n">
        <f aca="false">G60*AP60</f>
        <v>0</v>
      </c>
      <c r="AY60" s="89" t="s">
        <v>3195</v>
      </c>
      <c r="AZ60" s="89" t="s">
        <v>3187</v>
      </c>
      <c r="BA60" s="190" t="s">
        <v>3137</v>
      </c>
      <c r="BC60" s="90" t="n">
        <f aca="false">AW60+AX60</f>
        <v>0</v>
      </c>
      <c r="BD60" s="90" t="n">
        <f aca="false">H60/(100-BE60)*100</f>
        <v>0</v>
      </c>
      <c r="BE60" s="90" t="n">
        <v>0</v>
      </c>
      <c r="BF60" s="90" t="n">
        <f aca="false">O60</f>
        <v>0.0981</v>
      </c>
      <c r="BH60" s="219" t="n">
        <f aca="false">G60*AO60</f>
        <v>0</v>
      </c>
      <c r="BI60" s="219" t="n">
        <f aca="false">G60*AP60</f>
        <v>0</v>
      </c>
      <c r="BJ60" s="219" t="n">
        <f aca="false">G60*H60</f>
        <v>0</v>
      </c>
      <c r="BK60" s="219"/>
      <c r="BL60" s="90" t="n">
        <v>59</v>
      </c>
      <c r="BW60" s="90" t="str">
        <f aca="false">I60</f>
        <v>21</v>
      </c>
      <c r="BX60" s="221" t="s">
        <v>3228</v>
      </c>
    </row>
    <row r="61" customFormat="false" ht="24.05" hidden="false" customHeight="true" outlineLevel="0" collapsed="false">
      <c r="A61" s="214" t="s">
        <v>334</v>
      </c>
      <c r="B61" s="214" t="s">
        <v>129</v>
      </c>
      <c r="C61" s="214" t="s">
        <v>3230</v>
      </c>
      <c r="D61" s="215" t="s">
        <v>3231</v>
      </c>
      <c r="E61" s="215"/>
      <c r="F61" s="214" t="s">
        <v>261</v>
      </c>
      <c r="G61" s="216" t="n">
        <f aca="false">'Stavební rozpočet'!G1247</f>
        <v>3</v>
      </c>
      <c r="H61" s="217" t="n">
        <f aca="false">'Stavební rozpočet'!H1247</f>
        <v>0</v>
      </c>
      <c r="I61" s="218" t="s">
        <v>203</v>
      </c>
      <c r="J61" s="217" t="n">
        <f aca="false">G61*AO61</f>
        <v>0</v>
      </c>
      <c r="K61" s="217" t="n">
        <f aca="false">G61*AP61</f>
        <v>0</v>
      </c>
      <c r="L61" s="217" t="n">
        <f aca="false">G61*H61</f>
        <v>0</v>
      </c>
      <c r="M61" s="217" t="n">
        <f aca="false">L61*(1+BW61/100)</f>
        <v>0</v>
      </c>
      <c r="N61" s="217" t="n">
        <f aca="false">'Stavební rozpočet'!N1247</f>
        <v>0.033</v>
      </c>
      <c r="O61" s="217" t="n">
        <f aca="false">G61*N61</f>
        <v>0.099</v>
      </c>
      <c r="P61" s="218"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129</v>
      </c>
      <c r="AJ61" s="219" t="n">
        <f aca="false">IF(AN61=0,L61,0)</f>
        <v>0</v>
      </c>
      <c r="AK61" s="219" t="n">
        <f aca="false">IF(AN61=12,L61,0)</f>
        <v>0</v>
      </c>
      <c r="AL61" s="219" t="n">
        <f aca="false">IF(AN61=21,L61,0)</f>
        <v>0</v>
      </c>
      <c r="AN61" s="90" t="n">
        <v>21</v>
      </c>
      <c r="AO61" s="90" t="n">
        <f aca="false">H61*1</f>
        <v>0</v>
      </c>
      <c r="AP61" s="90" t="n">
        <f aca="false">H61*(1-1)</f>
        <v>0</v>
      </c>
      <c r="AQ61" s="220" t="s">
        <v>199</v>
      </c>
      <c r="AV61" s="90" t="n">
        <f aca="false">AW61+AX61</f>
        <v>0</v>
      </c>
      <c r="AW61" s="90" t="n">
        <f aca="false">G61*AO61</f>
        <v>0</v>
      </c>
      <c r="AX61" s="90" t="n">
        <f aca="false">G61*AP61</f>
        <v>0</v>
      </c>
      <c r="AY61" s="89" t="s">
        <v>3195</v>
      </c>
      <c r="AZ61" s="89" t="s">
        <v>3187</v>
      </c>
      <c r="BA61" s="190" t="s">
        <v>3137</v>
      </c>
      <c r="BC61" s="90" t="n">
        <f aca="false">AW61+AX61</f>
        <v>0</v>
      </c>
      <c r="BD61" s="90" t="n">
        <f aca="false">H61/(100-BE61)*100</f>
        <v>0</v>
      </c>
      <c r="BE61" s="90" t="n">
        <v>0</v>
      </c>
      <c r="BF61" s="90" t="n">
        <f aca="false">O61</f>
        <v>0.099</v>
      </c>
      <c r="BH61" s="219" t="n">
        <f aca="false">G61*AO61</f>
        <v>0</v>
      </c>
      <c r="BI61" s="219" t="n">
        <f aca="false">G61*AP61</f>
        <v>0</v>
      </c>
      <c r="BJ61" s="219" t="n">
        <f aca="false">G61*H61</f>
        <v>0</v>
      </c>
      <c r="BK61" s="219"/>
      <c r="BL61" s="90" t="n">
        <v>59</v>
      </c>
      <c r="BW61" s="90" t="str">
        <f aca="false">I61</f>
        <v>21</v>
      </c>
      <c r="BX61" s="221" t="s">
        <v>3231</v>
      </c>
    </row>
    <row r="62" customFormat="false" ht="24.05" hidden="false" customHeight="true" outlineLevel="0" collapsed="false">
      <c r="A62" s="214" t="s">
        <v>339</v>
      </c>
      <c r="B62" s="214" t="s">
        <v>129</v>
      </c>
      <c r="C62" s="214" t="s">
        <v>3233</v>
      </c>
      <c r="D62" s="215" t="s">
        <v>3234</v>
      </c>
      <c r="E62" s="215"/>
      <c r="F62" s="214" t="s">
        <v>261</v>
      </c>
      <c r="G62" s="216" t="n">
        <f aca="false">'Stavební rozpočet'!G1248</f>
        <v>2</v>
      </c>
      <c r="H62" s="217" t="n">
        <f aca="false">'Stavební rozpočet'!H1248</f>
        <v>0</v>
      </c>
      <c r="I62" s="218" t="s">
        <v>203</v>
      </c>
      <c r="J62" s="217" t="n">
        <f aca="false">G62*AO62</f>
        <v>0</v>
      </c>
      <c r="K62" s="217" t="n">
        <f aca="false">G62*AP62</f>
        <v>0</v>
      </c>
      <c r="L62" s="217" t="n">
        <f aca="false">G62*H62</f>
        <v>0</v>
      </c>
      <c r="M62" s="217" t="n">
        <f aca="false">L62*(1+BW62/100)</f>
        <v>0</v>
      </c>
      <c r="N62" s="217" t="n">
        <f aca="false">'Stavební rozpočet'!N1248</f>
        <v>0.0339</v>
      </c>
      <c r="O62" s="217" t="n">
        <f aca="false">G62*N62</f>
        <v>0.0678</v>
      </c>
      <c r="P62" s="218"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129</v>
      </c>
      <c r="AJ62" s="219" t="n">
        <f aca="false">IF(AN62=0,L62,0)</f>
        <v>0</v>
      </c>
      <c r="AK62" s="219" t="n">
        <f aca="false">IF(AN62=12,L62,0)</f>
        <v>0</v>
      </c>
      <c r="AL62" s="219" t="n">
        <f aca="false">IF(AN62=21,L62,0)</f>
        <v>0</v>
      </c>
      <c r="AN62" s="90" t="n">
        <v>21</v>
      </c>
      <c r="AO62" s="90" t="n">
        <f aca="false">H62*1</f>
        <v>0</v>
      </c>
      <c r="AP62" s="90" t="n">
        <f aca="false">H62*(1-1)</f>
        <v>0</v>
      </c>
      <c r="AQ62" s="220" t="s">
        <v>199</v>
      </c>
      <c r="AV62" s="90" t="n">
        <f aca="false">AW62+AX62</f>
        <v>0</v>
      </c>
      <c r="AW62" s="90" t="n">
        <f aca="false">G62*AO62</f>
        <v>0</v>
      </c>
      <c r="AX62" s="90" t="n">
        <f aca="false">G62*AP62</f>
        <v>0</v>
      </c>
      <c r="AY62" s="89" t="s">
        <v>3195</v>
      </c>
      <c r="AZ62" s="89" t="s">
        <v>3187</v>
      </c>
      <c r="BA62" s="190" t="s">
        <v>3137</v>
      </c>
      <c r="BC62" s="90" t="n">
        <f aca="false">AW62+AX62</f>
        <v>0</v>
      </c>
      <c r="BD62" s="90" t="n">
        <f aca="false">H62/(100-BE62)*100</f>
        <v>0</v>
      </c>
      <c r="BE62" s="90" t="n">
        <v>0</v>
      </c>
      <c r="BF62" s="90" t="n">
        <f aca="false">O62</f>
        <v>0.0678</v>
      </c>
      <c r="BH62" s="219" t="n">
        <f aca="false">G62*AO62</f>
        <v>0</v>
      </c>
      <c r="BI62" s="219" t="n">
        <f aca="false">G62*AP62</f>
        <v>0</v>
      </c>
      <c r="BJ62" s="219" t="n">
        <f aca="false">G62*H62</f>
        <v>0</v>
      </c>
      <c r="BK62" s="219"/>
      <c r="BL62" s="90" t="n">
        <v>59</v>
      </c>
      <c r="BW62" s="90" t="str">
        <f aca="false">I62</f>
        <v>21</v>
      </c>
      <c r="BX62" s="221" t="s">
        <v>3234</v>
      </c>
    </row>
    <row r="63" customFormat="false" ht="24.05" hidden="false" customHeight="true" outlineLevel="0" collapsed="false">
      <c r="A63" s="214" t="s">
        <v>332</v>
      </c>
      <c r="B63" s="214" t="s">
        <v>129</v>
      </c>
      <c r="C63" s="214" t="s">
        <v>3236</v>
      </c>
      <c r="D63" s="215" t="s">
        <v>3237</v>
      </c>
      <c r="E63" s="215"/>
      <c r="F63" s="214" t="s">
        <v>261</v>
      </c>
      <c r="G63" s="216" t="n">
        <f aca="false">'Stavební rozpočet'!G1249</f>
        <v>2</v>
      </c>
      <c r="H63" s="217" t="n">
        <f aca="false">'Stavební rozpočet'!H1249</f>
        <v>0</v>
      </c>
      <c r="I63" s="218" t="s">
        <v>203</v>
      </c>
      <c r="J63" s="217" t="n">
        <f aca="false">G63*AO63</f>
        <v>0</v>
      </c>
      <c r="K63" s="217" t="n">
        <f aca="false">G63*AP63</f>
        <v>0</v>
      </c>
      <c r="L63" s="217" t="n">
        <f aca="false">G63*H63</f>
        <v>0</v>
      </c>
      <c r="M63" s="217" t="n">
        <f aca="false">L63*(1+BW63/100)</f>
        <v>0</v>
      </c>
      <c r="N63" s="217" t="n">
        <f aca="false">'Stavební rozpočet'!N1249</f>
        <v>0.0342</v>
      </c>
      <c r="O63" s="217" t="n">
        <f aca="false">G63*N63</f>
        <v>0.0684</v>
      </c>
      <c r="P63" s="218"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129</v>
      </c>
      <c r="AJ63" s="219" t="n">
        <f aca="false">IF(AN63=0,L63,0)</f>
        <v>0</v>
      </c>
      <c r="AK63" s="219" t="n">
        <f aca="false">IF(AN63=12,L63,0)</f>
        <v>0</v>
      </c>
      <c r="AL63" s="219" t="n">
        <f aca="false">IF(AN63=21,L63,0)</f>
        <v>0</v>
      </c>
      <c r="AN63" s="90" t="n">
        <v>21</v>
      </c>
      <c r="AO63" s="90" t="n">
        <f aca="false">H63*1</f>
        <v>0</v>
      </c>
      <c r="AP63" s="90" t="n">
        <f aca="false">H63*(1-1)</f>
        <v>0</v>
      </c>
      <c r="AQ63" s="220" t="s">
        <v>199</v>
      </c>
      <c r="AV63" s="90" t="n">
        <f aca="false">AW63+AX63</f>
        <v>0</v>
      </c>
      <c r="AW63" s="90" t="n">
        <f aca="false">G63*AO63</f>
        <v>0</v>
      </c>
      <c r="AX63" s="90" t="n">
        <f aca="false">G63*AP63</f>
        <v>0</v>
      </c>
      <c r="AY63" s="89" t="s">
        <v>3195</v>
      </c>
      <c r="AZ63" s="89" t="s">
        <v>3187</v>
      </c>
      <c r="BA63" s="190" t="s">
        <v>3137</v>
      </c>
      <c r="BC63" s="90" t="n">
        <f aca="false">AW63+AX63</f>
        <v>0</v>
      </c>
      <c r="BD63" s="90" t="n">
        <f aca="false">H63/(100-BE63)*100</f>
        <v>0</v>
      </c>
      <c r="BE63" s="90" t="n">
        <v>0</v>
      </c>
      <c r="BF63" s="90" t="n">
        <f aca="false">O63</f>
        <v>0.0684</v>
      </c>
      <c r="BH63" s="219" t="n">
        <f aca="false">G63*AO63</f>
        <v>0</v>
      </c>
      <c r="BI63" s="219" t="n">
        <f aca="false">G63*AP63</f>
        <v>0</v>
      </c>
      <c r="BJ63" s="219" t="n">
        <f aca="false">G63*H63</f>
        <v>0</v>
      </c>
      <c r="BK63" s="219"/>
      <c r="BL63" s="90" t="n">
        <v>59</v>
      </c>
      <c r="BW63" s="90" t="str">
        <f aca="false">I63</f>
        <v>21</v>
      </c>
      <c r="BX63" s="221" t="s">
        <v>3237</v>
      </c>
    </row>
    <row r="64" customFormat="false" ht="24.05" hidden="false" customHeight="true" outlineLevel="0" collapsed="false">
      <c r="A64" s="214" t="s">
        <v>344</v>
      </c>
      <c r="B64" s="214" t="s">
        <v>129</v>
      </c>
      <c r="C64" s="214" t="s">
        <v>3239</v>
      </c>
      <c r="D64" s="215" t="s">
        <v>3240</v>
      </c>
      <c r="E64" s="215"/>
      <c r="F64" s="214" t="s">
        <v>261</v>
      </c>
      <c r="G64" s="216" t="n">
        <f aca="false">'Stavební rozpočet'!G1250</f>
        <v>2</v>
      </c>
      <c r="H64" s="217" t="n">
        <f aca="false">'Stavební rozpočet'!H1250</f>
        <v>0</v>
      </c>
      <c r="I64" s="218" t="s">
        <v>203</v>
      </c>
      <c r="J64" s="217" t="n">
        <f aca="false">G64*AO64</f>
        <v>0</v>
      </c>
      <c r="K64" s="217" t="n">
        <f aca="false">G64*AP64</f>
        <v>0</v>
      </c>
      <c r="L64" s="217" t="n">
        <f aca="false">G64*H64</f>
        <v>0</v>
      </c>
      <c r="M64" s="217" t="n">
        <f aca="false">L64*(1+BW64/100)</f>
        <v>0</v>
      </c>
      <c r="N64" s="217" t="n">
        <f aca="false">'Stavební rozpočet'!N1250</f>
        <v>0.0344</v>
      </c>
      <c r="O64" s="217" t="n">
        <f aca="false">G64*N64</f>
        <v>0.0688</v>
      </c>
      <c r="P64" s="218"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129</v>
      </c>
      <c r="AJ64" s="219" t="n">
        <f aca="false">IF(AN64=0,L64,0)</f>
        <v>0</v>
      </c>
      <c r="AK64" s="219" t="n">
        <f aca="false">IF(AN64=12,L64,0)</f>
        <v>0</v>
      </c>
      <c r="AL64" s="219" t="n">
        <f aca="false">IF(AN64=21,L64,0)</f>
        <v>0</v>
      </c>
      <c r="AN64" s="90" t="n">
        <v>21</v>
      </c>
      <c r="AO64" s="90" t="n">
        <f aca="false">H64*1</f>
        <v>0</v>
      </c>
      <c r="AP64" s="90" t="n">
        <f aca="false">H64*(1-1)</f>
        <v>0</v>
      </c>
      <c r="AQ64" s="220" t="s">
        <v>199</v>
      </c>
      <c r="AV64" s="90" t="n">
        <f aca="false">AW64+AX64</f>
        <v>0</v>
      </c>
      <c r="AW64" s="90" t="n">
        <f aca="false">G64*AO64</f>
        <v>0</v>
      </c>
      <c r="AX64" s="90" t="n">
        <f aca="false">G64*AP64</f>
        <v>0</v>
      </c>
      <c r="AY64" s="89" t="s">
        <v>3195</v>
      </c>
      <c r="AZ64" s="89" t="s">
        <v>3187</v>
      </c>
      <c r="BA64" s="190" t="s">
        <v>3137</v>
      </c>
      <c r="BC64" s="90" t="n">
        <f aca="false">AW64+AX64</f>
        <v>0</v>
      </c>
      <c r="BD64" s="90" t="n">
        <f aca="false">H64/(100-BE64)*100</f>
        <v>0</v>
      </c>
      <c r="BE64" s="90" t="n">
        <v>0</v>
      </c>
      <c r="BF64" s="90" t="n">
        <f aca="false">O64</f>
        <v>0.0688</v>
      </c>
      <c r="BH64" s="219" t="n">
        <f aca="false">G64*AO64</f>
        <v>0</v>
      </c>
      <c r="BI64" s="219" t="n">
        <f aca="false">G64*AP64</f>
        <v>0</v>
      </c>
      <c r="BJ64" s="219" t="n">
        <f aca="false">G64*H64</f>
        <v>0</v>
      </c>
      <c r="BK64" s="219"/>
      <c r="BL64" s="90" t="n">
        <v>59</v>
      </c>
      <c r="BW64" s="90" t="str">
        <f aca="false">I64</f>
        <v>21</v>
      </c>
      <c r="BX64" s="221" t="s">
        <v>3240</v>
      </c>
    </row>
    <row r="65" customFormat="false" ht="24.05" hidden="false" customHeight="true" outlineLevel="0" collapsed="false">
      <c r="A65" s="214" t="s">
        <v>347</v>
      </c>
      <c r="B65" s="214" t="s">
        <v>129</v>
      </c>
      <c r="C65" s="214" t="s">
        <v>3242</v>
      </c>
      <c r="D65" s="215" t="s">
        <v>3243</v>
      </c>
      <c r="E65" s="215"/>
      <c r="F65" s="214" t="s">
        <v>261</v>
      </c>
      <c r="G65" s="216" t="n">
        <f aca="false">'Stavební rozpočet'!G1251</f>
        <v>1</v>
      </c>
      <c r="H65" s="217" t="n">
        <f aca="false">'Stavební rozpočet'!H1251</f>
        <v>0</v>
      </c>
      <c r="I65" s="218" t="s">
        <v>203</v>
      </c>
      <c r="J65" s="217" t="n">
        <f aca="false">G65*AO65</f>
        <v>0</v>
      </c>
      <c r="K65" s="217" t="n">
        <f aca="false">G65*AP65</f>
        <v>0</v>
      </c>
      <c r="L65" s="217" t="n">
        <f aca="false">G65*H65</f>
        <v>0</v>
      </c>
      <c r="M65" s="217" t="n">
        <f aca="false">L65*(1+BW65/100)</f>
        <v>0</v>
      </c>
      <c r="N65" s="217" t="n">
        <f aca="false">'Stavební rozpočet'!N1251</f>
        <v>0.0014</v>
      </c>
      <c r="O65" s="217" t="n">
        <f aca="false">G65*N65</f>
        <v>0.0014</v>
      </c>
      <c r="P65" s="218"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129</v>
      </c>
      <c r="AJ65" s="219" t="n">
        <f aca="false">IF(AN65=0,L65,0)</f>
        <v>0</v>
      </c>
      <c r="AK65" s="219" t="n">
        <f aca="false">IF(AN65=12,L65,0)</f>
        <v>0</v>
      </c>
      <c r="AL65" s="219" t="n">
        <f aca="false">IF(AN65=21,L65,0)</f>
        <v>0</v>
      </c>
      <c r="AN65" s="90" t="n">
        <v>21</v>
      </c>
      <c r="AO65" s="90" t="n">
        <f aca="false">H65*1</f>
        <v>0</v>
      </c>
      <c r="AP65" s="90" t="n">
        <f aca="false">H65*(1-1)</f>
        <v>0</v>
      </c>
      <c r="AQ65" s="220" t="s">
        <v>199</v>
      </c>
      <c r="AV65" s="90" t="n">
        <f aca="false">AW65+AX65</f>
        <v>0</v>
      </c>
      <c r="AW65" s="90" t="n">
        <f aca="false">G65*AO65</f>
        <v>0</v>
      </c>
      <c r="AX65" s="90" t="n">
        <f aca="false">G65*AP65</f>
        <v>0</v>
      </c>
      <c r="AY65" s="89" t="s">
        <v>3195</v>
      </c>
      <c r="AZ65" s="89" t="s">
        <v>3187</v>
      </c>
      <c r="BA65" s="190" t="s">
        <v>3137</v>
      </c>
      <c r="BC65" s="90" t="n">
        <f aca="false">AW65+AX65</f>
        <v>0</v>
      </c>
      <c r="BD65" s="90" t="n">
        <f aca="false">H65/(100-BE65)*100</f>
        <v>0</v>
      </c>
      <c r="BE65" s="90" t="n">
        <v>0</v>
      </c>
      <c r="BF65" s="90" t="n">
        <f aca="false">O65</f>
        <v>0.0014</v>
      </c>
      <c r="BH65" s="219" t="n">
        <f aca="false">G65*AO65</f>
        <v>0</v>
      </c>
      <c r="BI65" s="219" t="n">
        <f aca="false">G65*AP65</f>
        <v>0</v>
      </c>
      <c r="BJ65" s="219" t="n">
        <f aca="false">G65*H65</f>
        <v>0</v>
      </c>
      <c r="BK65" s="219"/>
      <c r="BL65" s="90" t="n">
        <v>59</v>
      </c>
      <c r="BW65" s="90" t="str">
        <f aca="false">I65</f>
        <v>21</v>
      </c>
      <c r="BX65" s="221" t="s">
        <v>3243</v>
      </c>
    </row>
    <row r="66" customFormat="false" ht="24.05" hidden="false" customHeight="true" outlineLevel="0" collapsed="false">
      <c r="A66" s="214" t="s">
        <v>350</v>
      </c>
      <c r="B66" s="214" t="s">
        <v>129</v>
      </c>
      <c r="C66" s="214" t="s">
        <v>3245</v>
      </c>
      <c r="D66" s="215" t="s">
        <v>3246</v>
      </c>
      <c r="E66" s="215"/>
      <c r="F66" s="214" t="s">
        <v>261</v>
      </c>
      <c r="G66" s="216" t="n">
        <f aca="false">'Stavební rozpočet'!G1252</f>
        <v>3</v>
      </c>
      <c r="H66" s="217" t="n">
        <f aca="false">'Stavební rozpočet'!H1252</f>
        <v>0</v>
      </c>
      <c r="I66" s="218" t="s">
        <v>203</v>
      </c>
      <c r="J66" s="217" t="n">
        <f aca="false">G66*AO66</f>
        <v>0</v>
      </c>
      <c r="K66" s="217" t="n">
        <f aca="false">G66*AP66</f>
        <v>0</v>
      </c>
      <c r="L66" s="217" t="n">
        <f aca="false">G66*H66</f>
        <v>0</v>
      </c>
      <c r="M66" s="217" t="n">
        <f aca="false">L66*(1+BW66/100)</f>
        <v>0</v>
      </c>
      <c r="N66" s="217" t="n">
        <f aca="false">'Stavební rozpočet'!N1252</f>
        <v>0.003</v>
      </c>
      <c r="O66" s="217" t="n">
        <f aca="false">G66*N66</f>
        <v>0.009</v>
      </c>
      <c r="P66" s="218"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129</v>
      </c>
      <c r="AJ66" s="219" t="n">
        <f aca="false">IF(AN66=0,L66,0)</f>
        <v>0</v>
      </c>
      <c r="AK66" s="219" t="n">
        <f aca="false">IF(AN66=12,L66,0)</f>
        <v>0</v>
      </c>
      <c r="AL66" s="219" t="n">
        <f aca="false">IF(AN66=21,L66,0)</f>
        <v>0</v>
      </c>
      <c r="AN66" s="90" t="n">
        <v>21</v>
      </c>
      <c r="AO66" s="90" t="n">
        <f aca="false">H66*1</f>
        <v>0</v>
      </c>
      <c r="AP66" s="90" t="n">
        <f aca="false">H66*(1-1)</f>
        <v>0</v>
      </c>
      <c r="AQ66" s="220" t="s">
        <v>199</v>
      </c>
      <c r="AV66" s="90" t="n">
        <f aca="false">AW66+AX66</f>
        <v>0</v>
      </c>
      <c r="AW66" s="90" t="n">
        <f aca="false">G66*AO66</f>
        <v>0</v>
      </c>
      <c r="AX66" s="90" t="n">
        <f aca="false">G66*AP66</f>
        <v>0</v>
      </c>
      <c r="AY66" s="89" t="s">
        <v>3195</v>
      </c>
      <c r="AZ66" s="89" t="s">
        <v>3187</v>
      </c>
      <c r="BA66" s="190" t="s">
        <v>3137</v>
      </c>
      <c r="BC66" s="90" t="n">
        <f aca="false">AW66+AX66</f>
        <v>0</v>
      </c>
      <c r="BD66" s="90" t="n">
        <f aca="false">H66/(100-BE66)*100</f>
        <v>0</v>
      </c>
      <c r="BE66" s="90" t="n">
        <v>0</v>
      </c>
      <c r="BF66" s="90" t="n">
        <f aca="false">O66</f>
        <v>0.009</v>
      </c>
      <c r="BH66" s="219" t="n">
        <f aca="false">G66*AO66</f>
        <v>0</v>
      </c>
      <c r="BI66" s="219" t="n">
        <f aca="false">G66*AP66</f>
        <v>0</v>
      </c>
      <c r="BJ66" s="219" t="n">
        <f aca="false">G66*H66</f>
        <v>0</v>
      </c>
      <c r="BK66" s="219"/>
      <c r="BL66" s="90" t="n">
        <v>59</v>
      </c>
      <c r="BW66" s="90" t="str">
        <f aca="false">I66</f>
        <v>21</v>
      </c>
      <c r="BX66" s="221" t="s">
        <v>3246</v>
      </c>
    </row>
    <row r="67" customFormat="false" ht="24.05" hidden="false" customHeight="true" outlineLevel="0" collapsed="false">
      <c r="A67" s="209" t="s">
        <v>353</v>
      </c>
      <c r="B67" s="209" t="s">
        <v>129</v>
      </c>
      <c r="C67" s="209" t="s">
        <v>3248</v>
      </c>
      <c r="D67" s="210" t="s">
        <v>3249</v>
      </c>
      <c r="E67" s="210"/>
      <c r="F67" s="209" t="s">
        <v>261</v>
      </c>
      <c r="G67" s="211" t="n">
        <f aca="false">'Stavební rozpočet'!G1253</f>
        <v>2</v>
      </c>
      <c r="H67" s="212" t="n">
        <f aca="false">'Stavební rozpočet'!H1253</f>
        <v>0</v>
      </c>
      <c r="I67" s="213" t="s">
        <v>203</v>
      </c>
      <c r="J67" s="212" t="n">
        <f aca="false">G67*AO67</f>
        <v>0</v>
      </c>
      <c r="K67" s="212" t="n">
        <f aca="false">G67*AP67</f>
        <v>0</v>
      </c>
      <c r="L67" s="212" t="n">
        <f aca="false">G67*H67</f>
        <v>0</v>
      </c>
      <c r="M67" s="212" t="n">
        <f aca="false">L67*(1+BW67/100)</f>
        <v>0</v>
      </c>
      <c r="N67" s="212" t="n">
        <f aca="false">'Stavební rozpočet'!N1253</f>
        <v>0.11565</v>
      </c>
      <c r="O67" s="212" t="n">
        <f aca="false">G67*N67</f>
        <v>0.2313</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129</v>
      </c>
      <c r="AJ67" s="90" t="n">
        <f aca="false">IF(AN67=0,L67,0)</f>
        <v>0</v>
      </c>
      <c r="AK67" s="90" t="n">
        <f aca="false">IF(AN67=12,L67,0)</f>
        <v>0</v>
      </c>
      <c r="AL67" s="90" t="n">
        <f aca="false">IF(AN67=21,L67,0)</f>
        <v>0</v>
      </c>
      <c r="AN67" s="90" t="n">
        <v>21</v>
      </c>
      <c r="AO67" s="90" t="n">
        <f aca="false">H67*0.354674067</f>
        <v>0</v>
      </c>
      <c r="AP67" s="90" t="n">
        <f aca="false">H67*(1-0.354674067)</f>
        <v>0</v>
      </c>
      <c r="AQ67" s="89" t="s">
        <v>199</v>
      </c>
      <c r="AV67" s="90" t="n">
        <f aca="false">AW67+AX67</f>
        <v>0</v>
      </c>
      <c r="AW67" s="90" t="n">
        <f aca="false">G67*AO67</f>
        <v>0</v>
      </c>
      <c r="AX67" s="90" t="n">
        <f aca="false">G67*AP67</f>
        <v>0</v>
      </c>
      <c r="AY67" s="89" t="s">
        <v>3195</v>
      </c>
      <c r="AZ67" s="89" t="s">
        <v>3187</v>
      </c>
      <c r="BA67" s="190" t="s">
        <v>3137</v>
      </c>
      <c r="BC67" s="90" t="n">
        <f aca="false">AW67+AX67</f>
        <v>0</v>
      </c>
      <c r="BD67" s="90" t="n">
        <f aca="false">H67/(100-BE67)*100</f>
        <v>0</v>
      </c>
      <c r="BE67" s="90" t="n">
        <v>0</v>
      </c>
      <c r="BF67" s="90" t="n">
        <f aca="false">O67</f>
        <v>0.2313</v>
      </c>
      <c r="BH67" s="90" t="n">
        <f aca="false">G67*AO67</f>
        <v>0</v>
      </c>
      <c r="BI67" s="90" t="n">
        <f aca="false">G67*AP67</f>
        <v>0</v>
      </c>
      <c r="BJ67" s="90" t="n">
        <f aca="false">G67*H67</f>
        <v>0</v>
      </c>
      <c r="BK67" s="90"/>
      <c r="BL67" s="90" t="n">
        <v>59</v>
      </c>
      <c r="BW67" s="90" t="str">
        <f aca="false">I67</f>
        <v>21</v>
      </c>
      <c r="BX67" s="11" t="s">
        <v>3249</v>
      </c>
    </row>
    <row r="68" customFormat="false" ht="24.05" hidden="false" customHeight="true" outlineLevel="0" collapsed="false">
      <c r="A68" s="214" t="s">
        <v>356</v>
      </c>
      <c r="B68" s="214" t="s">
        <v>129</v>
      </c>
      <c r="C68" s="214" t="s">
        <v>3251</v>
      </c>
      <c r="D68" s="215" t="s">
        <v>3252</v>
      </c>
      <c r="E68" s="215"/>
      <c r="F68" s="214" t="s">
        <v>261</v>
      </c>
      <c r="G68" s="216" t="n">
        <f aca="false">'Stavební rozpočet'!G1254</f>
        <v>2</v>
      </c>
      <c r="H68" s="217" t="n">
        <f aca="false">'Stavební rozpočet'!H1254</f>
        <v>0</v>
      </c>
      <c r="I68" s="218" t="s">
        <v>203</v>
      </c>
      <c r="J68" s="217" t="n">
        <f aca="false">G68*AO68</f>
        <v>0</v>
      </c>
      <c r="K68" s="217" t="n">
        <f aca="false">G68*AP68</f>
        <v>0</v>
      </c>
      <c r="L68" s="217" t="n">
        <f aca="false">G68*H68</f>
        <v>0</v>
      </c>
      <c r="M68" s="217" t="n">
        <f aca="false">L68*(1+BW68/100)</f>
        <v>0</v>
      </c>
      <c r="N68" s="217" t="n">
        <f aca="false">'Stavební rozpočet'!N1254</f>
        <v>0.0357</v>
      </c>
      <c r="O68" s="217" t="n">
        <f aca="false">G68*N68</f>
        <v>0.0714</v>
      </c>
      <c r="P68" s="218"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129</v>
      </c>
      <c r="AJ68" s="219" t="n">
        <f aca="false">IF(AN68=0,L68,0)</f>
        <v>0</v>
      </c>
      <c r="AK68" s="219" t="n">
        <f aca="false">IF(AN68=12,L68,0)</f>
        <v>0</v>
      </c>
      <c r="AL68" s="219" t="n">
        <f aca="false">IF(AN68=21,L68,0)</f>
        <v>0</v>
      </c>
      <c r="AN68" s="90" t="n">
        <v>21</v>
      </c>
      <c r="AO68" s="90" t="n">
        <f aca="false">H68*1</f>
        <v>0</v>
      </c>
      <c r="AP68" s="90" t="n">
        <f aca="false">H68*(1-1)</f>
        <v>0</v>
      </c>
      <c r="AQ68" s="220" t="s">
        <v>199</v>
      </c>
      <c r="AV68" s="90" t="n">
        <f aca="false">AW68+AX68</f>
        <v>0</v>
      </c>
      <c r="AW68" s="90" t="n">
        <f aca="false">G68*AO68</f>
        <v>0</v>
      </c>
      <c r="AX68" s="90" t="n">
        <f aca="false">G68*AP68</f>
        <v>0</v>
      </c>
      <c r="AY68" s="89" t="s">
        <v>3195</v>
      </c>
      <c r="AZ68" s="89" t="s">
        <v>3187</v>
      </c>
      <c r="BA68" s="190" t="s">
        <v>3137</v>
      </c>
      <c r="BC68" s="90" t="n">
        <f aca="false">AW68+AX68</f>
        <v>0</v>
      </c>
      <c r="BD68" s="90" t="n">
        <f aca="false">H68/(100-BE68)*100</f>
        <v>0</v>
      </c>
      <c r="BE68" s="90" t="n">
        <v>0</v>
      </c>
      <c r="BF68" s="90" t="n">
        <f aca="false">O68</f>
        <v>0.0714</v>
      </c>
      <c r="BH68" s="219" t="n">
        <f aca="false">G68*AO68</f>
        <v>0</v>
      </c>
      <c r="BI68" s="219" t="n">
        <f aca="false">G68*AP68</f>
        <v>0</v>
      </c>
      <c r="BJ68" s="219" t="n">
        <f aca="false">G68*H68</f>
        <v>0</v>
      </c>
      <c r="BK68" s="219"/>
      <c r="BL68" s="90" t="n">
        <v>59</v>
      </c>
      <c r="BW68" s="90" t="str">
        <f aca="false">I68</f>
        <v>21</v>
      </c>
      <c r="BX68" s="221" t="s">
        <v>3252</v>
      </c>
    </row>
    <row r="69" customFormat="false" ht="24.05" hidden="false" customHeight="true" outlineLevel="0" collapsed="false">
      <c r="A69" s="209" t="s">
        <v>360</v>
      </c>
      <c r="B69" s="209" t="s">
        <v>129</v>
      </c>
      <c r="C69" s="209" t="s">
        <v>3254</v>
      </c>
      <c r="D69" s="210" t="s">
        <v>3255</v>
      </c>
      <c r="E69" s="210"/>
      <c r="F69" s="209" t="s">
        <v>261</v>
      </c>
      <c r="G69" s="211" t="n">
        <f aca="false">'Stavební rozpočet'!G1255</f>
        <v>2</v>
      </c>
      <c r="H69" s="212" t="n">
        <f aca="false">'Stavební rozpočet'!H1255</f>
        <v>0</v>
      </c>
      <c r="I69" s="213" t="s">
        <v>203</v>
      </c>
      <c r="J69" s="212" t="n">
        <f aca="false">G69*AO69</f>
        <v>0</v>
      </c>
      <c r="K69" s="212" t="n">
        <f aca="false">G69*AP69</f>
        <v>0</v>
      </c>
      <c r="L69" s="212" t="n">
        <f aca="false">G69*H69</f>
        <v>0</v>
      </c>
      <c r="M69" s="212" t="n">
        <f aca="false">L69*(1+BW69/100)</f>
        <v>0</v>
      </c>
      <c r="N69" s="212" t="n">
        <f aca="false">'Stavební rozpočet'!N1255</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129</v>
      </c>
      <c r="AJ69" s="90" t="n">
        <f aca="false">IF(AN69=0,L69,0)</f>
        <v>0</v>
      </c>
      <c r="AK69" s="90" t="n">
        <f aca="false">IF(AN69=12,L69,0)</f>
        <v>0</v>
      </c>
      <c r="AL69" s="90" t="n">
        <f aca="false">IF(AN69=21,L69,0)</f>
        <v>0</v>
      </c>
      <c r="AN69" s="90" t="n">
        <v>21</v>
      </c>
      <c r="AO69" s="90" t="n">
        <f aca="false">H69*0</f>
        <v>0</v>
      </c>
      <c r="AP69" s="90" t="n">
        <f aca="false">H69*(1-0)</f>
        <v>0</v>
      </c>
      <c r="AQ69" s="89" t="s">
        <v>199</v>
      </c>
      <c r="AV69" s="90" t="n">
        <f aca="false">AW69+AX69</f>
        <v>0</v>
      </c>
      <c r="AW69" s="90" t="n">
        <f aca="false">G69*AO69</f>
        <v>0</v>
      </c>
      <c r="AX69" s="90" t="n">
        <f aca="false">G69*AP69</f>
        <v>0</v>
      </c>
      <c r="AY69" s="89" t="s">
        <v>3195</v>
      </c>
      <c r="AZ69" s="89" t="s">
        <v>3187</v>
      </c>
      <c r="BA69" s="190" t="s">
        <v>3137</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t="n">
        <v>59</v>
      </c>
      <c r="BW69" s="90" t="str">
        <f aca="false">I69</f>
        <v>21</v>
      </c>
      <c r="BX69" s="11" t="s">
        <v>3255</v>
      </c>
    </row>
    <row r="70" customFormat="false" ht="15" hidden="false" customHeight="true" outlineLevel="0" collapsed="false">
      <c r="A70" s="203"/>
      <c r="B70" s="204" t="s">
        <v>129</v>
      </c>
      <c r="C70" s="204" t="s">
        <v>685</v>
      </c>
      <c r="D70" s="205" t="s">
        <v>686</v>
      </c>
      <c r="E70" s="205"/>
      <c r="F70" s="203" t="s">
        <v>97</v>
      </c>
      <c r="G70" s="206" t="s">
        <v>97</v>
      </c>
      <c r="H70" s="203" t="s">
        <v>97</v>
      </c>
      <c r="I70" s="203" t="s">
        <v>97</v>
      </c>
      <c r="J70" s="207" t="n">
        <f aca="false">SUM(J71:J108)</f>
        <v>0</v>
      </c>
      <c r="K70" s="207" t="n">
        <f aca="false">SUM(K71:K108)</f>
        <v>0</v>
      </c>
      <c r="L70" s="207" t="n">
        <f aca="false">SUM(L71:L108)</f>
        <v>0</v>
      </c>
      <c r="M70" s="207" t="n">
        <f aca="false">SUM(M71:M108)</f>
        <v>0</v>
      </c>
      <c r="N70" s="208"/>
      <c r="O70" s="207" t="n">
        <f aca="false">SUM(O71:O108)</f>
        <v>0.89593114</v>
      </c>
      <c r="P70" s="208"/>
      <c r="AI70" s="190" t="s">
        <v>129</v>
      </c>
      <c r="AS70" s="178" t="n">
        <f aca="false">SUM(AJ71:AJ108)</f>
        <v>0</v>
      </c>
      <c r="AT70" s="178" t="n">
        <f aca="false">SUM(AK71:AK108)</f>
        <v>0</v>
      </c>
      <c r="AU70" s="178" t="n">
        <f aca="false">SUM(AL71:AL108)</f>
        <v>0</v>
      </c>
    </row>
    <row r="71" customFormat="false" ht="24.05" hidden="false" customHeight="true" outlineLevel="0" collapsed="false">
      <c r="A71" s="209" t="s">
        <v>363</v>
      </c>
      <c r="B71" s="209" t="s">
        <v>129</v>
      </c>
      <c r="C71" s="209" t="s">
        <v>3257</v>
      </c>
      <c r="D71" s="210" t="s">
        <v>3258</v>
      </c>
      <c r="E71" s="210"/>
      <c r="F71" s="209" t="s">
        <v>1297</v>
      </c>
      <c r="G71" s="211" t="n">
        <f aca="false">'Stavební rozpočet'!G1257</f>
        <v>342.609</v>
      </c>
      <c r="H71" s="212" t="n">
        <f aca="false">'Stavební rozpočet'!H1257</f>
        <v>0</v>
      </c>
      <c r="I71" s="213" t="s">
        <v>203</v>
      </c>
      <c r="J71" s="212" t="n">
        <f aca="false">G71*AO71</f>
        <v>0</v>
      </c>
      <c r="K71" s="212" t="n">
        <f aca="false">G71*AP71</f>
        <v>0</v>
      </c>
      <c r="L71" s="212" t="n">
        <f aca="false">G71*H71</f>
        <v>0</v>
      </c>
      <c r="M71" s="212" t="n">
        <f aca="false">L71*(1+BW71/100)</f>
        <v>0</v>
      </c>
      <c r="N71" s="212" t="n">
        <f aca="false">'Stavební rozpočet'!N1257</f>
        <v>6E-005</v>
      </c>
      <c r="O71" s="212" t="n">
        <f aca="false">G71*N71</f>
        <v>0.02055654</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129</v>
      </c>
      <c r="AJ71" s="90" t="n">
        <f aca="false">IF(AN71=0,L71,0)</f>
        <v>0</v>
      </c>
      <c r="AK71" s="90" t="n">
        <f aca="false">IF(AN71=12,L71,0)</f>
        <v>0</v>
      </c>
      <c r="AL71" s="90" t="n">
        <f aca="false">IF(AN71=21,L71,0)</f>
        <v>0</v>
      </c>
      <c r="AN71" s="90" t="n">
        <v>21</v>
      </c>
      <c r="AO71" s="90" t="n">
        <f aca="false">H71*0.10350168</f>
        <v>0</v>
      </c>
      <c r="AP71" s="90" t="n">
        <f aca="false">H71*(1-0.10350168)</f>
        <v>0</v>
      </c>
      <c r="AQ71" s="89" t="s">
        <v>226</v>
      </c>
      <c r="AV71" s="90" t="n">
        <f aca="false">AW71+AX71</f>
        <v>0</v>
      </c>
      <c r="AW71" s="90" t="n">
        <f aca="false">G71*AO71</f>
        <v>0</v>
      </c>
      <c r="AX71" s="90" t="n">
        <f aca="false">G71*AP71</f>
        <v>0</v>
      </c>
      <c r="AY71" s="89" t="s">
        <v>690</v>
      </c>
      <c r="AZ71" s="89" t="s">
        <v>3259</v>
      </c>
      <c r="BA71" s="190" t="s">
        <v>3137</v>
      </c>
      <c r="BC71" s="90" t="n">
        <f aca="false">AW71+AX71</f>
        <v>0</v>
      </c>
      <c r="BD71" s="90" t="n">
        <f aca="false">H71/(100-BE71)*100</f>
        <v>0</v>
      </c>
      <c r="BE71" s="90" t="n">
        <v>0</v>
      </c>
      <c r="BF71" s="90" t="n">
        <f aca="false">O71</f>
        <v>0.02055654</v>
      </c>
      <c r="BH71" s="90" t="n">
        <f aca="false">G71*AO71</f>
        <v>0</v>
      </c>
      <c r="BI71" s="90" t="n">
        <f aca="false">G71*AP71</f>
        <v>0</v>
      </c>
      <c r="BJ71" s="90" t="n">
        <f aca="false">G71*H71</f>
        <v>0</v>
      </c>
      <c r="BK71" s="90"/>
      <c r="BL71" s="90" t="n">
        <v>767</v>
      </c>
      <c r="BW71" s="90" t="str">
        <f aca="false">I71</f>
        <v>21</v>
      </c>
      <c r="BX71" s="11" t="s">
        <v>3258</v>
      </c>
    </row>
    <row r="72" customFormat="false" ht="24.05" hidden="false" customHeight="true" outlineLevel="0" collapsed="false">
      <c r="A72" s="214" t="s">
        <v>366</v>
      </c>
      <c r="B72" s="214" t="s">
        <v>129</v>
      </c>
      <c r="C72" s="214" t="s">
        <v>3261</v>
      </c>
      <c r="D72" s="215" t="s">
        <v>3262</v>
      </c>
      <c r="E72" s="215"/>
      <c r="F72" s="214" t="s">
        <v>264</v>
      </c>
      <c r="G72" s="216" t="n">
        <f aca="false">'Stavební rozpočet'!G1258</f>
        <v>0.086</v>
      </c>
      <c r="H72" s="217" t="n">
        <f aca="false">'Stavební rozpočet'!H1258</f>
        <v>0</v>
      </c>
      <c r="I72" s="218" t="s">
        <v>203</v>
      </c>
      <c r="J72" s="217" t="n">
        <f aca="false">G72*AO72</f>
        <v>0</v>
      </c>
      <c r="K72" s="217" t="n">
        <f aca="false">G72*AP72</f>
        <v>0</v>
      </c>
      <c r="L72" s="217" t="n">
        <f aca="false">G72*H72</f>
        <v>0</v>
      </c>
      <c r="M72" s="217" t="n">
        <f aca="false">L72*(1+BW72/100)</f>
        <v>0</v>
      </c>
      <c r="N72" s="217" t="n">
        <f aca="false">'Stavební rozpočet'!N1258</f>
        <v>1</v>
      </c>
      <c r="O72" s="217" t="n">
        <f aca="false">G72*N72</f>
        <v>0.086</v>
      </c>
      <c r="P72" s="218"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129</v>
      </c>
      <c r="AJ72" s="219" t="n">
        <f aca="false">IF(AN72=0,L72,0)</f>
        <v>0</v>
      </c>
      <c r="AK72" s="219" t="n">
        <f aca="false">IF(AN72=12,L72,0)</f>
        <v>0</v>
      </c>
      <c r="AL72" s="219" t="n">
        <f aca="false">IF(AN72=21,L72,0)</f>
        <v>0</v>
      </c>
      <c r="AN72" s="90" t="n">
        <v>21</v>
      </c>
      <c r="AO72" s="90" t="n">
        <f aca="false">H72*1</f>
        <v>0</v>
      </c>
      <c r="AP72" s="90" t="n">
        <f aca="false">H72*(1-1)</f>
        <v>0</v>
      </c>
      <c r="AQ72" s="220" t="s">
        <v>226</v>
      </c>
      <c r="AV72" s="90" t="n">
        <f aca="false">AW72+AX72</f>
        <v>0</v>
      </c>
      <c r="AW72" s="90" t="n">
        <f aca="false">G72*AO72</f>
        <v>0</v>
      </c>
      <c r="AX72" s="90" t="n">
        <f aca="false">G72*AP72</f>
        <v>0</v>
      </c>
      <c r="AY72" s="89" t="s">
        <v>690</v>
      </c>
      <c r="AZ72" s="89" t="s">
        <v>3259</v>
      </c>
      <c r="BA72" s="190" t="s">
        <v>3137</v>
      </c>
      <c r="BC72" s="90" t="n">
        <f aca="false">AW72+AX72</f>
        <v>0</v>
      </c>
      <c r="BD72" s="90" t="n">
        <f aca="false">H72/(100-BE72)*100</f>
        <v>0</v>
      </c>
      <c r="BE72" s="90" t="n">
        <v>0</v>
      </c>
      <c r="BF72" s="90" t="n">
        <f aca="false">O72</f>
        <v>0.086</v>
      </c>
      <c r="BH72" s="219" t="n">
        <f aca="false">G72*AO72</f>
        <v>0</v>
      </c>
      <c r="BI72" s="219" t="n">
        <f aca="false">G72*AP72</f>
        <v>0</v>
      </c>
      <c r="BJ72" s="219" t="n">
        <f aca="false">G72*H72</f>
        <v>0</v>
      </c>
      <c r="BK72" s="219"/>
      <c r="BL72" s="90" t="n">
        <v>767</v>
      </c>
      <c r="BW72" s="90" t="str">
        <f aca="false">I72</f>
        <v>21</v>
      </c>
      <c r="BX72" s="221" t="s">
        <v>3262</v>
      </c>
    </row>
    <row r="73" customFormat="false" ht="24.05" hidden="false" customHeight="true" outlineLevel="0" collapsed="false">
      <c r="A73" s="214" t="s">
        <v>369</v>
      </c>
      <c r="B73" s="214" t="s">
        <v>129</v>
      </c>
      <c r="C73" s="214" t="s">
        <v>3264</v>
      </c>
      <c r="D73" s="215" t="s">
        <v>3265</v>
      </c>
      <c r="E73" s="215"/>
      <c r="F73" s="214" t="s">
        <v>264</v>
      </c>
      <c r="G73" s="216" t="n">
        <f aca="false">'Stavební rozpočet'!G1259</f>
        <v>0.256</v>
      </c>
      <c r="H73" s="217" t="n">
        <f aca="false">'Stavební rozpočet'!H1259</f>
        <v>0</v>
      </c>
      <c r="I73" s="218" t="s">
        <v>203</v>
      </c>
      <c r="J73" s="217" t="n">
        <f aca="false">G73*AO73</f>
        <v>0</v>
      </c>
      <c r="K73" s="217" t="n">
        <f aca="false">G73*AP73</f>
        <v>0</v>
      </c>
      <c r="L73" s="217" t="n">
        <f aca="false">G73*H73</f>
        <v>0</v>
      </c>
      <c r="M73" s="217" t="n">
        <f aca="false">L73*(1+BW73/100)</f>
        <v>0</v>
      </c>
      <c r="N73" s="217" t="n">
        <f aca="false">'Stavební rozpočet'!N1259</f>
        <v>1</v>
      </c>
      <c r="O73" s="217" t="n">
        <f aca="false">G73*N73</f>
        <v>0.256</v>
      </c>
      <c r="P73" s="218"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129</v>
      </c>
      <c r="AJ73" s="219" t="n">
        <f aca="false">IF(AN73=0,L73,0)</f>
        <v>0</v>
      </c>
      <c r="AK73" s="219" t="n">
        <f aca="false">IF(AN73=12,L73,0)</f>
        <v>0</v>
      </c>
      <c r="AL73" s="219" t="n">
        <f aca="false">IF(AN73=21,L73,0)</f>
        <v>0</v>
      </c>
      <c r="AN73" s="90" t="n">
        <v>21</v>
      </c>
      <c r="AO73" s="90" t="n">
        <f aca="false">H73*1</f>
        <v>0</v>
      </c>
      <c r="AP73" s="90" t="n">
        <f aca="false">H73*(1-1)</f>
        <v>0</v>
      </c>
      <c r="AQ73" s="220" t="s">
        <v>226</v>
      </c>
      <c r="AV73" s="90" t="n">
        <f aca="false">AW73+AX73</f>
        <v>0</v>
      </c>
      <c r="AW73" s="90" t="n">
        <f aca="false">G73*AO73</f>
        <v>0</v>
      </c>
      <c r="AX73" s="90" t="n">
        <f aca="false">G73*AP73</f>
        <v>0</v>
      </c>
      <c r="AY73" s="89" t="s">
        <v>690</v>
      </c>
      <c r="AZ73" s="89" t="s">
        <v>3259</v>
      </c>
      <c r="BA73" s="190" t="s">
        <v>3137</v>
      </c>
      <c r="BC73" s="90" t="n">
        <f aca="false">AW73+AX73</f>
        <v>0</v>
      </c>
      <c r="BD73" s="90" t="n">
        <f aca="false">H73/(100-BE73)*100</f>
        <v>0</v>
      </c>
      <c r="BE73" s="90" t="n">
        <v>0</v>
      </c>
      <c r="BF73" s="90" t="n">
        <f aca="false">O73</f>
        <v>0.256</v>
      </c>
      <c r="BH73" s="219" t="n">
        <f aca="false">G73*AO73</f>
        <v>0</v>
      </c>
      <c r="BI73" s="219" t="n">
        <f aca="false">G73*AP73</f>
        <v>0</v>
      </c>
      <c r="BJ73" s="219" t="n">
        <f aca="false">G73*H73</f>
        <v>0</v>
      </c>
      <c r="BK73" s="219"/>
      <c r="BL73" s="90" t="n">
        <v>767</v>
      </c>
      <c r="BW73" s="90" t="str">
        <f aca="false">I73</f>
        <v>21</v>
      </c>
      <c r="BX73" s="221" t="s">
        <v>3265</v>
      </c>
    </row>
    <row r="74" customFormat="false" ht="35.5" hidden="false" customHeight="true" outlineLevel="0" collapsed="false">
      <c r="A74" s="214" t="s">
        <v>372</v>
      </c>
      <c r="B74" s="214" t="s">
        <v>129</v>
      </c>
      <c r="C74" s="214" t="s">
        <v>3267</v>
      </c>
      <c r="D74" s="215" t="s">
        <v>3268</v>
      </c>
      <c r="E74" s="215"/>
      <c r="F74" s="214" t="s">
        <v>264</v>
      </c>
      <c r="G74" s="216" t="n">
        <f aca="false">'Stavební rozpočet'!G1260</f>
        <v>0.036</v>
      </c>
      <c r="H74" s="217" t="n">
        <f aca="false">'Stavební rozpočet'!H1260</f>
        <v>0</v>
      </c>
      <c r="I74" s="218" t="s">
        <v>203</v>
      </c>
      <c r="J74" s="217" t="n">
        <f aca="false">G74*AO74</f>
        <v>0</v>
      </c>
      <c r="K74" s="217" t="n">
        <f aca="false">G74*AP74</f>
        <v>0</v>
      </c>
      <c r="L74" s="217" t="n">
        <f aca="false">G74*H74</f>
        <v>0</v>
      </c>
      <c r="M74" s="217" t="n">
        <f aca="false">L74*(1+BW74/100)</f>
        <v>0</v>
      </c>
      <c r="N74" s="217" t="n">
        <f aca="false">'Stavební rozpočet'!N1260</f>
        <v>1</v>
      </c>
      <c r="O74" s="217" t="n">
        <f aca="false">G74*N74</f>
        <v>0.036</v>
      </c>
      <c r="P74" s="218"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129</v>
      </c>
      <c r="AJ74" s="219" t="n">
        <f aca="false">IF(AN74=0,L74,0)</f>
        <v>0</v>
      </c>
      <c r="AK74" s="219" t="n">
        <f aca="false">IF(AN74=12,L74,0)</f>
        <v>0</v>
      </c>
      <c r="AL74" s="219" t="n">
        <f aca="false">IF(AN74=21,L74,0)</f>
        <v>0</v>
      </c>
      <c r="AN74" s="90" t="n">
        <v>21</v>
      </c>
      <c r="AO74" s="90" t="n">
        <f aca="false">H74*1</f>
        <v>0</v>
      </c>
      <c r="AP74" s="90" t="n">
        <f aca="false">H74*(1-1)</f>
        <v>0</v>
      </c>
      <c r="AQ74" s="220" t="s">
        <v>226</v>
      </c>
      <c r="AV74" s="90" t="n">
        <f aca="false">AW74+AX74</f>
        <v>0</v>
      </c>
      <c r="AW74" s="90" t="n">
        <f aca="false">G74*AO74</f>
        <v>0</v>
      </c>
      <c r="AX74" s="90" t="n">
        <f aca="false">G74*AP74</f>
        <v>0</v>
      </c>
      <c r="AY74" s="89" t="s">
        <v>690</v>
      </c>
      <c r="AZ74" s="89" t="s">
        <v>3259</v>
      </c>
      <c r="BA74" s="190" t="s">
        <v>3137</v>
      </c>
      <c r="BC74" s="90" t="n">
        <f aca="false">AW74+AX74</f>
        <v>0</v>
      </c>
      <c r="BD74" s="90" t="n">
        <f aca="false">H74/(100-BE74)*100</f>
        <v>0</v>
      </c>
      <c r="BE74" s="90" t="n">
        <v>0</v>
      </c>
      <c r="BF74" s="90" t="n">
        <f aca="false">O74</f>
        <v>0.036</v>
      </c>
      <c r="BH74" s="219" t="n">
        <f aca="false">G74*AO74</f>
        <v>0</v>
      </c>
      <c r="BI74" s="219" t="n">
        <f aca="false">G74*AP74</f>
        <v>0</v>
      </c>
      <c r="BJ74" s="219" t="n">
        <f aca="false">G74*H74</f>
        <v>0</v>
      </c>
      <c r="BK74" s="219"/>
      <c r="BL74" s="90" t="n">
        <v>767</v>
      </c>
      <c r="BW74" s="90" t="str">
        <f aca="false">I74</f>
        <v>21</v>
      </c>
      <c r="BX74" s="221" t="s">
        <v>3268</v>
      </c>
    </row>
    <row r="75" customFormat="false" ht="35.5" hidden="false" customHeight="true" outlineLevel="0" collapsed="false">
      <c r="A75" s="214" t="s">
        <v>375</v>
      </c>
      <c r="B75" s="214" t="s">
        <v>129</v>
      </c>
      <c r="C75" s="214" t="s">
        <v>3267</v>
      </c>
      <c r="D75" s="215" t="s">
        <v>3268</v>
      </c>
      <c r="E75" s="215"/>
      <c r="F75" s="214" t="s">
        <v>264</v>
      </c>
      <c r="G75" s="216" t="n">
        <f aca="false">'Stavební rozpočet'!G1261</f>
        <v>0.016</v>
      </c>
      <c r="H75" s="217" t="n">
        <f aca="false">'Stavební rozpočet'!H1261</f>
        <v>0</v>
      </c>
      <c r="I75" s="218" t="s">
        <v>203</v>
      </c>
      <c r="J75" s="217" t="n">
        <f aca="false">G75*AO75</f>
        <v>0</v>
      </c>
      <c r="K75" s="217" t="n">
        <f aca="false">G75*AP75</f>
        <v>0</v>
      </c>
      <c r="L75" s="217" t="n">
        <f aca="false">G75*H75</f>
        <v>0</v>
      </c>
      <c r="M75" s="217" t="n">
        <f aca="false">L75*(1+BW75/100)</f>
        <v>0</v>
      </c>
      <c r="N75" s="217" t="n">
        <f aca="false">'Stavební rozpočet'!N1261</f>
        <v>1</v>
      </c>
      <c r="O75" s="217" t="n">
        <f aca="false">G75*N75</f>
        <v>0.016</v>
      </c>
      <c r="P75" s="218"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129</v>
      </c>
      <c r="AJ75" s="219" t="n">
        <f aca="false">IF(AN75=0,L75,0)</f>
        <v>0</v>
      </c>
      <c r="AK75" s="219" t="n">
        <f aca="false">IF(AN75=12,L75,0)</f>
        <v>0</v>
      </c>
      <c r="AL75" s="219" t="n">
        <f aca="false">IF(AN75=21,L75,0)</f>
        <v>0</v>
      </c>
      <c r="AN75" s="90" t="n">
        <v>21</v>
      </c>
      <c r="AO75" s="90" t="n">
        <f aca="false">H75*1</f>
        <v>0</v>
      </c>
      <c r="AP75" s="90" t="n">
        <f aca="false">H75*(1-1)</f>
        <v>0</v>
      </c>
      <c r="AQ75" s="220" t="s">
        <v>226</v>
      </c>
      <c r="AV75" s="90" t="n">
        <f aca="false">AW75+AX75</f>
        <v>0</v>
      </c>
      <c r="AW75" s="90" t="n">
        <f aca="false">G75*AO75</f>
        <v>0</v>
      </c>
      <c r="AX75" s="90" t="n">
        <f aca="false">G75*AP75</f>
        <v>0</v>
      </c>
      <c r="AY75" s="89" t="s">
        <v>690</v>
      </c>
      <c r="AZ75" s="89" t="s">
        <v>3259</v>
      </c>
      <c r="BA75" s="190" t="s">
        <v>3137</v>
      </c>
      <c r="BC75" s="90" t="n">
        <f aca="false">AW75+AX75</f>
        <v>0</v>
      </c>
      <c r="BD75" s="90" t="n">
        <f aca="false">H75/(100-BE75)*100</f>
        <v>0</v>
      </c>
      <c r="BE75" s="90" t="n">
        <v>0</v>
      </c>
      <c r="BF75" s="90" t="n">
        <f aca="false">O75</f>
        <v>0.016</v>
      </c>
      <c r="BH75" s="219" t="n">
        <f aca="false">G75*AO75</f>
        <v>0</v>
      </c>
      <c r="BI75" s="219" t="n">
        <f aca="false">G75*AP75</f>
        <v>0</v>
      </c>
      <c r="BJ75" s="219" t="n">
        <f aca="false">G75*H75</f>
        <v>0</v>
      </c>
      <c r="BK75" s="219"/>
      <c r="BL75" s="90" t="n">
        <v>767</v>
      </c>
      <c r="BW75" s="90" t="str">
        <f aca="false">I75</f>
        <v>21</v>
      </c>
      <c r="BX75" s="221" t="s">
        <v>3268</v>
      </c>
    </row>
    <row r="76" customFormat="false" ht="35.5" hidden="false" customHeight="true" outlineLevel="0" collapsed="false">
      <c r="A76" s="209" t="s">
        <v>378</v>
      </c>
      <c r="B76" s="209" t="s">
        <v>129</v>
      </c>
      <c r="C76" s="209" t="s">
        <v>3271</v>
      </c>
      <c r="D76" s="210" t="s">
        <v>3272</v>
      </c>
      <c r="E76" s="210"/>
      <c r="F76" s="209" t="s">
        <v>255</v>
      </c>
      <c r="G76" s="211" t="n">
        <f aca="false">'Stavební rozpočet'!G1262</f>
        <v>11.698</v>
      </c>
      <c r="H76" s="212" t="n">
        <f aca="false">'Stavební rozpočet'!H1262</f>
        <v>0</v>
      </c>
      <c r="I76" s="213" t="s">
        <v>203</v>
      </c>
      <c r="J76" s="212" t="n">
        <f aca="false">G76*AO76</f>
        <v>0</v>
      </c>
      <c r="K76" s="212" t="n">
        <f aca="false">G76*AP76</f>
        <v>0</v>
      </c>
      <c r="L76" s="212" t="n">
        <f aca="false">G76*H76</f>
        <v>0</v>
      </c>
      <c r="M76" s="212" t="n">
        <f aca="false">L76*(1+BW76/100)</f>
        <v>0</v>
      </c>
      <c r="N76" s="212" t="n">
        <f aca="false">'Stavební rozpočet'!N1262</f>
        <v>0.00089</v>
      </c>
      <c r="O76" s="212" t="n">
        <f aca="false">G76*N76</f>
        <v>0.01041122</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129</v>
      </c>
      <c r="AJ76" s="90" t="n">
        <f aca="false">IF(AN76=0,L76,0)</f>
        <v>0</v>
      </c>
      <c r="AK76" s="90" t="n">
        <f aca="false">IF(AN76=12,L76,0)</f>
        <v>0</v>
      </c>
      <c r="AL76" s="90" t="n">
        <f aca="false">IF(AN76=21,L76,0)</f>
        <v>0</v>
      </c>
      <c r="AN76" s="90" t="n">
        <v>21</v>
      </c>
      <c r="AO76" s="90" t="n">
        <f aca="false">H76*0.655552214</f>
        <v>0</v>
      </c>
      <c r="AP76" s="90" t="n">
        <f aca="false">H76*(1-0.655552214)</f>
        <v>0</v>
      </c>
      <c r="AQ76" s="89" t="s">
        <v>226</v>
      </c>
      <c r="AV76" s="90" t="n">
        <f aca="false">AW76+AX76</f>
        <v>0</v>
      </c>
      <c r="AW76" s="90" t="n">
        <f aca="false">G76*AO76</f>
        <v>0</v>
      </c>
      <c r="AX76" s="90" t="n">
        <f aca="false">G76*AP76</f>
        <v>0</v>
      </c>
      <c r="AY76" s="89" t="s">
        <v>690</v>
      </c>
      <c r="AZ76" s="89" t="s">
        <v>3259</v>
      </c>
      <c r="BA76" s="190" t="s">
        <v>3137</v>
      </c>
      <c r="BC76" s="90" t="n">
        <f aca="false">AW76+AX76</f>
        <v>0</v>
      </c>
      <c r="BD76" s="90" t="n">
        <f aca="false">H76/(100-BE76)*100</f>
        <v>0</v>
      </c>
      <c r="BE76" s="90" t="n">
        <v>0</v>
      </c>
      <c r="BF76" s="90" t="n">
        <f aca="false">O76</f>
        <v>0.01041122</v>
      </c>
      <c r="BH76" s="90" t="n">
        <f aca="false">G76*AO76</f>
        <v>0</v>
      </c>
      <c r="BI76" s="90" t="n">
        <f aca="false">G76*AP76</f>
        <v>0</v>
      </c>
      <c r="BJ76" s="90" t="n">
        <f aca="false">G76*H76</f>
        <v>0</v>
      </c>
      <c r="BK76" s="90"/>
      <c r="BL76" s="90" t="n">
        <v>767</v>
      </c>
      <c r="BW76" s="90" t="str">
        <f aca="false">I76</f>
        <v>21</v>
      </c>
      <c r="BX76" s="11" t="s">
        <v>3272</v>
      </c>
    </row>
    <row r="77" customFormat="false" ht="24.05" hidden="false" customHeight="true" outlineLevel="0" collapsed="false">
      <c r="A77" s="209" t="s">
        <v>381</v>
      </c>
      <c r="B77" s="209" t="s">
        <v>129</v>
      </c>
      <c r="C77" s="209" t="s">
        <v>3274</v>
      </c>
      <c r="D77" s="210" t="s">
        <v>3275</v>
      </c>
      <c r="E77" s="210"/>
      <c r="F77" s="209" t="s">
        <v>261</v>
      </c>
      <c r="G77" s="211" t="n">
        <f aca="false">'Stavební rozpočet'!G1263</f>
        <v>40</v>
      </c>
      <c r="H77" s="212" t="n">
        <f aca="false">'Stavební rozpočet'!H1263</f>
        <v>0</v>
      </c>
      <c r="I77" s="213" t="s">
        <v>203</v>
      </c>
      <c r="J77" s="212" t="n">
        <f aca="false">G77*AO77</f>
        <v>0</v>
      </c>
      <c r="K77" s="212" t="n">
        <f aca="false">G77*AP77</f>
        <v>0</v>
      </c>
      <c r="L77" s="212" t="n">
        <f aca="false">G77*H77</f>
        <v>0</v>
      </c>
      <c r="M77" s="212" t="n">
        <f aca="false">L77*(1+BW77/100)</f>
        <v>0</v>
      </c>
      <c r="N77" s="212" t="n">
        <f aca="false">'Stavební rozpočet'!N1263</f>
        <v>0</v>
      </c>
      <c r="O77" s="212" t="n">
        <f aca="false">G77*N77</f>
        <v>0</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129</v>
      </c>
      <c r="AJ77" s="90" t="n">
        <f aca="false">IF(AN77=0,L77,0)</f>
        <v>0</v>
      </c>
      <c r="AK77" s="90" t="n">
        <f aca="false">IF(AN77=12,L77,0)</f>
        <v>0</v>
      </c>
      <c r="AL77" s="90" t="n">
        <f aca="false">IF(AN77=21,L77,0)</f>
        <v>0</v>
      </c>
      <c r="AN77" s="90" t="n">
        <v>21</v>
      </c>
      <c r="AO77" s="90" t="n">
        <f aca="false">H77*0.428273365</f>
        <v>0</v>
      </c>
      <c r="AP77" s="90" t="n">
        <f aca="false">H77*(1-0.428273365)</f>
        <v>0</v>
      </c>
      <c r="AQ77" s="89" t="s">
        <v>226</v>
      </c>
      <c r="AV77" s="90" t="n">
        <f aca="false">AW77+AX77</f>
        <v>0</v>
      </c>
      <c r="AW77" s="90" t="n">
        <f aca="false">G77*AO77</f>
        <v>0</v>
      </c>
      <c r="AX77" s="90" t="n">
        <f aca="false">G77*AP77</f>
        <v>0</v>
      </c>
      <c r="AY77" s="89" t="s">
        <v>690</v>
      </c>
      <c r="AZ77" s="89" t="s">
        <v>3259</v>
      </c>
      <c r="BA77" s="190" t="s">
        <v>3137</v>
      </c>
      <c r="BC77" s="90" t="n">
        <f aca="false">AW77+AX77</f>
        <v>0</v>
      </c>
      <c r="BD77" s="90" t="n">
        <f aca="false">H77/(100-BE77)*100</f>
        <v>0</v>
      </c>
      <c r="BE77" s="90" t="n">
        <v>0</v>
      </c>
      <c r="BF77" s="90" t="n">
        <f aca="false">O77</f>
        <v>0</v>
      </c>
      <c r="BH77" s="90" t="n">
        <f aca="false">G77*AO77</f>
        <v>0</v>
      </c>
      <c r="BI77" s="90" t="n">
        <f aca="false">G77*AP77</f>
        <v>0</v>
      </c>
      <c r="BJ77" s="90" t="n">
        <f aca="false">G77*H77</f>
        <v>0</v>
      </c>
      <c r="BK77" s="90"/>
      <c r="BL77" s="90" t="n">
        <v>767</v>
      </c>
      <c r="BW77" s="90" t="str">
        <f aca="false">I77</f>
        <v>21</v>
      </c>
      <c r="BX77" s="11" t="s">
        <v>3275</v>
      </c>
    </row>
    <row r="78" customFormat="false" ht="24.05" hidden="false" customHeight="true" outlineLevel="0" collapsed="false">
      <c r="A78" s="209" t="s">
        <v>383</v>
      </c>
      <c r="B78" s="209" t="s">
        <v>129</v>
      </c>
      <c r="C78" s="209" t="s">
        <v>3277</v>
      </c>
      <c r="D78" s="210" t="s">
        <v>3278</v>
      </c>
      <c r="E78" s="210"/>
      <c r="F78" s="209" t="s">
        <v>261</v>
      </c>
      <c r="G78" s="211" t="n">
        <f aca="false">'Stavební rozpočet'!G1264</f>
        <v>40</v>
      </c>
      <c r="H78" s="212" t="n">
        <f aca="false">'Stavební rozpočet'!H1264</f>
        <v>0</v>
      </c>
      <c r="I78" s="213" t="s">
        <v>203</v>
      </c>
      <c r="J78" s="212" t="n">
        <f aca="false">G78*AO78</f>
        <v>0</v>
      </c>
      <c r="K78" s="212" t="n">
        <f aca="false">G78*AP78</f>
        <v>0</v>
      </c>
      <c r="L78" s="212" t="n">
        <f aca="false">G78*H78</f>
        <v>0</v>
      </c>
      <c r="M78" s="212" t="n">
        <f aca="false">L78*(1+BW78/100)</f>
        <v>0</v>
      </c>
      <c r="N78" s="212" t="n">
        <f aca="false">'Stavební rozpočet'!N1264</f>
        <v>0</v>
      </c>
      <c r="O78" s="212" t="n">
        <f aca="false">G78*N78</f>
        <v>0</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129</v>
      </c>
      <c r="AJ78" s="90" t="n">
        <f aca="false">IF(AN78=0,L78,0)</f>
        <v>0</v>
      </c>
      <c r="AK78" s="90" t="n">
        <f aca="false">IF(AN78=12,L78,0)</f>
        <v>0</v>
      </c>
      <c r="AL78" s="90" t="n">
        <f aca="false">IF(AN78=21,L78,0)</f>
        <v>0</v>
      </c>
      <c r="AN78" s="90" t="n">
        <v>21</v>
      </c>
      <c r="AO78" s="90" t="n">
        <f aca="false">H78*0.490577099</f>
        <v>0</v>
      </c>
      <c r="AP78" s="90" t="n">
        <f aca="false">H78*(1-0.490577099)</f>
        <v>0</v>
      </c>
      <c r="AQ78" s="89" t="s">
        <v>226</v>
      </c>
      <c r="AV78" s="90" t="n">
        <f aca="false">AW78+AX78</f>
        <v>0</v>
      </c>
      <c r="AW78" s="90" t="n">
        <f aca="false">G78*AO78</f>
        <v>0</v>
      </c>
      <c r="AX78" s="90" t="n">
        <f aca="false">G78*AP78</f>
        <v>0</v>
      </c>
      <c r="AY78" s="89" t="s">
        <v>690</v>
      </c>
      <c r="AZ78" s="89" t="s">
        <v>3259</v>
      </c>
      <c r="BA78" s="190" t="s">
        <v>3137</v>
      </c>
      <c r="BC78" s="90" t="n">
        <f aca="false">AW78+AX78</f>
        <v>0</v>
      </c>
      <c r="BD78" s="90" t="n">
        <f aca="false">H78/(100-BE78)*100</f>
        <v>0</v>
      </c>
      <c r="BE78" s="90" t="n">
        <v>0</v>
      </c>
      <c r="BF78" s="90" t="n">
        <f aca="false">O78</f>
        <v>0</v>
      </c>
      <c r="BH78" s="90" t="n">
        <f aca="false">G78*AO78</f>
        <v>0</v>
      </c>
      <c r="BI78" s="90" t="n">
        <f aca="false">G78*AP78</f>
        <v>0</v>
      </c>
      <c r="BJ78" s="90" t="n">
        <f aca="false">G78*H78</f>
        <v>0</v>
      </c>
      <c r="BK78" s="90"/>
      <c r="BL78" s="90" t="n">
        <v>767</v>
      </c>
      <c r="BW78" s="90" t="str">
        <f aca="false">I78</f>
        <v>21</v>
      </c>
      <c r="BX78" s="11" t="s">
        <v>3278</v>
      </c>
    </row>
    <row r="79" customFormat="false" ht="24.05" hidden="false" customHeight="true" outlineLevel="0" collapsed="false">
      <c r="A79" s="209" t="s">
        <v>388</v>
      </c>
      <c r="B79" s="209" t="s">
        <v>129</v>
      </c>
      <c r="C79" s="209" t="s">
        <v>3257</v>
      </c>
      <c r="D79" s="210" t="s">
        <v>3280</v>
      </c>
      <c r="E79" s="210"/>
      <c r="F79" s="209" t="s">
        <v>1297</v>
      </c>
      <c r="G79" s="211" t="n">
        <f aca="false">'Stavební rozpočet'!G1265</f>
        <v>139.001</v>
      </c>
      <c r="H79" s="212" t="n">
        <f aca="false">'Stavební rozpočet'!H1265</f>
        <v>0</v>
      </c>
      <c r="I79" s="213" t="s">
        <v>203</v>
      </c>
      <c r="J79" s="212" t="n">
        <f aca="false">G79*AO79</f>
        <v>0</v>
      </c>
      <c r="K79" s="212" t="n">
        <f aca="false">G79*AP79</f>
        <v>0</v>
      </c>
      <c r="L79" s="212" t="n">
        <f aca="false">G79*H79</f>
        <v>0</v>
      </c>
      <c r="M79" s="212" t="n">
        <f aca="false">L79*(1+BW79/100)</f>
        <v>0</v>
      </c>
      <c r="N79" s="212" t="n">
        <f aca="false">'Stavební rozpočet'!N1265</f>
        <v>6E-005</v>
      </c>
      <c r="O79" s="212" t="n">
        <f aca="false">G79*N79</f>
        <v>0.00834006</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129</v>
      </c>
      <c r="AJ79" s="90" t="n">
        <f aca="false">IF(AN79=0,L79,0)</f>
        <v>0</v>
      </c>
      <c r="AK79" s="90" t="n">
        <f aca="false">IF(AN79=12,L79,0)</f>
        <v>0</v>
      </c>
      <c r="AL79" s="90" t="n">
        <f aca="false">IF(AN79=21,L79,0)</f>
        <v>0</v>
      </c>
      <c r="AN79" s="90" t="n">
        <v>21</v>
      </c>
      <c r="AO79" s="90" t="n">
        <f aca="false">H79*0.103501679</f>
        <v>0</v>
      </c>
      <c r="AP79" s="90" t="n">
        <f aca="false">H79*(1-0.103501679)</f>
        <v>0</v>
      </c>
      <c r="AQ79" s="89" t="s">
        <v>226</v>
      </c>
      <c r="AV79" s="90" t="n">
        <f aca="false">AW79+AX79</f>
        <v>0</v>
      </c>
      <c r="AW79" s="90" t="n">
        <f aca="false">G79*AO79</f>
        <v>0</v>
      </c>
      <c r="AX79" s="90" t="n">
        <f aca="false">G79*AP79</f>
        <v>0</v>
      </c>
      <c r="AY79" s="89" t="s">
        <v>690</v>
      </c>
      <c r="AZ79" s="89" t="s">
        <v>3259</v>
      </c>
      <c r="BA79" s="190" t="s">
        <v>3137</v>
      </c>
      <c r="BC79" s="90" t="n">
        <f aca="false">AW79+AX79</f>
        <v>0</v>
      </c>
      <c r="BD79" s="90" t="n">
        <f aca="false">H79/(100-BE79)*100</f>
        <v>0</v>
      </c>
      <c r="BE79" s="90" t="n">
        <v>0</v>
      </c>
      <c r="BF79" s="90" t="n">
        <f aca="false">O79</f>
        <v>0.00834006</v>
      </c>
      <c r="BH79" s="90" t="n">
        <f aca="false">G79*AO79</f>
        <v>0</v>
      </c>
      <c r="BI79" s="90" t="n">
        <f aca="false">G79*AP79</f>
        <v>0</v>
      </c>
      <c r="BJ79" s="90" t="n">
        <f aca="false">G79*H79</f>
        <v>0</v>
      </c>
      <c r="BK79" s="90"/>
      <c r="BL79" s="90" t="n">
        <v>767</v>
      </c>
      <c r="BW79" s="90" t="str">
        <f aca="false">I79</f>
        <v>21</v>
      </c>
      <c r="BX79" s="11" t="s">
        <v>3280</v>
      </c>
    </row>
    <row r="80" customFormat="false" ht="24.05" hidden="false" customHeight="true" outlineLevel="0" collapsed="false">
      <c r="A80" s="214" t="s">
        <v>393</v>
      </c>
      <c r="B80" s="214" t="s">
        <v>129</v>
      </c>
      <c r="C80" s="214" t="s">
        <v>3261</v>
      </c>
      <c r="D80" s="215" t="s">
        <v>3262</v>
      </c>
      <c r="E80" s="215"/>
      <c r="F80" s="214" t="s">
        <v>264</v>
      </c>
      <c r="G80" s="216" t="n">
        <f aca="false">'Stavební rozpočet'!G1266</f>
        <v>0.03</v>
      </c>
      <c r="H80" s="217" t="n">
        <f aca="false">'Stavební rozpočet'!H1266</f>
        <v>0</v>
      </c>
      <c r="I80" s="218" t="s">
        <v>203</v>
      </c>
      <c r="J80" s="217" t="n">
        <f aca="false">G80*AO80</f>
        <v>0</v>
      </c>
      <c r="K80" s="217" t="n">
        <f aca="false">G80*AP80</f>
        <v>0</v>
      </c>
      <c r="L80" s="217" t="n">
        <f aca="false">G80*H80</f>
        <v>0</v>
      </c>
      <c r="M80" s="217" t="n">
        <f aca="false">L80*(1+BW80/100)</f>
        <v>0</v>
      </c>
      <c r="N80" s="217" t="n">
        <f aca="false">'Stavební rozpočet'!N1266</f>
        <v>1</v>
      </c>
      <c r="O80" s="217" t="n">
        <f aca="false">G80*N80</f>
        <v>0.03</v>
      </c>
      <c r="P80" s="218"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129</v>
      </c>
      <c r="AJ80" s="219" t="n">
        <f aca="false">IF(AN80=0,L80,0)</f>
        <v>0</v>
      </c>
      <c r="AK80" s="219" t="n">
        <f aca="false">IF(AN80=12,L80,0)</f>
        <v>0</v>
      </c>
      <c r="AL80" s="219" t="n">
        <f aca="false">IF(AN80=21,L80,0)</f>
        <v>0</v>
      </c>
      <c r="AN80" s="90" t="n">
        <v>21</v>
      </c>
      <c r="AO80" s="90" t="n">
        <f aca="false">H80*1</f>
        <v>0</v>
      </c>
      <c r="AP80" s="90" t="n">
        <f aca="false">H80*(1-1)</f>
        <v>0</v>
      </c>
      <c r="AQ80" s="220" t="s">
        <v>226</v>
      </c>
      <c r="AV80" s="90" t="n">
        <f aca="false">AW80+AX80</f>
        <v>0</v>
      </c>
      <c r="AW80" s="90" t="n">
        <f aca="false">G80*AO80</f>
        <v>0</v>
      </c>
      <c r="AX80" s="90" t="n">
        <f aca="false">G80*AP80</f>
        <v>0</v>
      </c>
      <c r="AY80" s="89" t="s">
        <v>690</v>
      </c>
      <c r="AZ80" s="89" t="s">
        <v>3259</v>
      </c>
      <c r="BA80" s="190" t="s">
        <v>3137</v>
      </c>
      <c r="BC80" s="90" t="n">
        <f aca="false">AW80+AX80</f>
        <v>0</v>
      </c>
      <c r="BD80" s="90" t="n">
        <f aca="false">H80/(100-BE80)*100</f>
        <v>0</v>
      </c>
      <c r="BE80" s="90" t="n">
        <v>0</v>
      </c>
      <c r="BF80" s="90" t="n">
        <f aca="false">O80</f>
        <v>0.03</v>
      </c>
      <c r="BH80" s="219" t="n">
        <f aca="false">G80*AO80</f>
        <v>0</v>
      </c>
      <c r="BI80" s="219" t="n">
        <f aca="false">G80*AP80</f>
        <v>0</v>
      </c>
      <c r="BJ80" s="219" t="n">
        <f aca="false">G80*H80</f>
        <v>0</v>
      </c>
      <c r="BK80" s="219"/>
      <c r="BL80" s="90" t="n">
        <v>767</v>
      </c>
      <c r="BW80" s="90" t="str">
        <f aca="false">I80</f>
        <v>21</v>
      </c>
      <c r="BX80" s="221" t="s">
        <v>3262</v>
      </c>
    </row>
    <row r="81" customFormat="false" ht="24.05" hidden="false" customHeight="true" outlineLevel="0" collapsed="false">
      <c r="A81" s="214" t="s">
        <v>396</v>
      </c>
      <c r="B81" s="214" t="s">
        <v>129</v>
      </c>
      <c r="C81" s="214" t="s">
        <v>3264</v>
      </c>
      <c r="D81" s="215" t="s">
        <v>3265</v>
      </c>
      <c r="E81" s="215"/>
      <c r="F81" s="214" t="s">
        <v>264</v>
      </c>
      <c r="G81" s="216" t="n">
        <f aca="false">'Stavební rozpočet'!G1267</f>
        <v>0.09</v>
      </c>
      <c r="H81" s="217" t="n">
        <f aca="false">'Stavební rozpočet'!H1267</f>
        <v>0</v>
      </c>
      <c r="I81" s="218" t="s">
        <v>203</v>
      </c>
      <c r="J81" s="217" t="n">
        <f aca="false">G81*AO81</f>
        <v>0</v>
      </c>
      <c r="K81" s="217" t="n">
        <f aca="false">G81*AP81</f>
        <v>0</v>
      </c>
      <c r="L81" s="217" t="n">
        <f aca="false">G81*H81</f>
        <v>0</v>
      </c>
      <c r="M81" s="217" t="n">
        <f aca="false">L81*(1+BW81/100)</f>
        <v>0</v>
      </c>
      <c r="N81" s="217" t="n">
        <f aca="false">'Stavební rozpočet'!N1267</f>
        <v>1</v>
      </c>
      <c r="O81" s="217" t="n">
        <f aca="false">G81*N81</f>
        <v>0.09</v>
      </c>
      <c r="P81" s="218"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129</v>
      </c>
      <c r="AJ81" s="219" t="n">
        <f aca="false">IF(AN81=0,L81,0)</f>
        <v>0</v>
      </c>
      <c r="AK81" s="219" t="n">
        <f aca="false">IF(AN81=12,L81,0)</f>
        <v>0</v>
      </c>
      <c r="AL81" s="219" t="n">
        <f aca="false">IF(AN81=21,L81,0)</f>
        <v>0</v>
      </c>
      <c r="AN81" s="90" t="n">
        <v>21</v>
      </c>
      <c r="AO81" s="90" t="n">
        <f aca="false">H81*1</f>
        <v>0</v>
      </c>
      <c r="AP81" s="90" t="n">
        <f aca="false">H81*(1-1)</f>
        <v>0</v>
      </c>
      <c r="AQ81" s="220" t="s">
        <v>226</v>
      </c>
      <c r="AV81" s="90" t="n">
        <f aca="false">AW81+AX81</f>
        <v>0</v>
      </c>
      <c r="AW81" s="90" t="n">
        <f aca="false">G81*AO81</f>
        <v>0</v>
      </c>
      <c r="AX81" s="90" t="n">
        <f aca="false">G81*AP81</f>
        <v>0</v>
      </c>
      <c r="AY81" s="89" t="s">
        <v>690</v>
      </c>
      <c r="AZ81" s="89" t="s">
        <v>3259</v>
      </c>
      <c r="BA81" s="190" t="s">
        <v>3137</v>
      </c>
      <c r="BC81" s="90" t="n">
        <f aca="false">AW81+AX81</f>
        <v>0</v>
      </c>
      <c r="BD81" s="90" t="n">
        <f aca="false">H81/(100-BE81)*100</f>
        <v>0</v>
      </c>
      <c r="BE81" s="90" t="n">
        <v>0</v>
      </c>
      <c r="BF81" s="90" t="n">
        <f aca="false">O81</f>
        <v>0.09</v>
      </c>
      <c r="BH81" s="219" t="n">
        <f aca="false">G81*AO81</f>
        <v>0</v>
      </c>
      <c r="BI81" s="219" t="n">
        <f aca="false">G81*AP81</f>
        <v>0</v>
      </c>
      <c r="BJ81" s="219" t="n">
        <f aca="false">G81*H81</f>
        <v>0</v>
      </c>
      <c r="BK81" s="219"/>
      <c r="BL81" s="90" t="n">
        <v>767</v>
      </c>
      <c r="BW81" s="90" t="str">
        <f aca="false">I81</f>
        <v>21</v>
      </c>
      <c r="BX81" s="221" t="s">
        <v>3265</v>
      </c>
    </row>
    <row r="82" customFormat="false" ht="35.5" hidden="false" customHeight="true" outlineLevel="0" collapsed="false">
      <c r="A82" s="214" t="s">
        <v>399</v>
      </c>
      <c r="B82" s="214" t="s">
        <v>129</v>
      </c>
      <c r="C82" s="214" t="s">
        <v>3267</v>
      </c>
      <c r="D82" s="215" t="s">
        <v>3268</v>
      </c>
      <c r="E82" s="215"/>
      <c r="F82" s="214" t="s">
        <v>264</v>
      </c>
      <c r="G82" s="216" t="n">
        <f aca="false">'Stavební rozpočet'!G1268</f>
        <v>0.013</v>
      </c>
      <c r="H82" s="217" t="n">
        <f aca="false">'Stavební rozpočet'!H1268</f>
        <v>0</v>
      </c>
      <c r="I82" s="218" t="s">
        <v>203</v>
      </c>
      <c r="J82" s="217" t="n">
        <f aca="false">G82*AO82</f>
        <v>0</v>
      </c>
      <c r="K82" s="217" t="n">
        <f aca="false">G82*AP82</f>
        <v>0</v>
      </c>
      <c r="L82" s="217" t="n">
        <f aca="false">G82*H82</f>
        <v>0</v>
      </c>
      <c r="M82" s="217" t="n">
        <f aca="false">L82*(1+BW82/100)</f>
        <v>0</v>
      </c>
      <c r="N82" s="217" t="n">
        <f aca="false">'Stavební rozpočet'!N1268</f>
        <v>1</v>
      </c>
      <c r="O82" s="217" t="n">
        <f aca="false">G82*N82</f>
        <v>0.013</v>
      </c>
      <c r="P82" s="218" t="s">
        <v>204</v>
      </c>
      <c r="Z82" s="90" t="n">
        <f aca="false">IF(AQ82="5",BJ82,0)</f>
        <v>0</v>
      </c>
      <c r="AB82" s="90" t="n">
        <f aca="false">IF(AQ82="1",BH82,0)</f>
        <v>0</v>
      </c>
      <c r="AC82" s="90" t="n">
        <f aca="false">IF(AQ82="1",BI82,0)</f>
        <v>0</v>
      </c>
      <c r="AD82" s="90" t="n">
        <f aca="false">IF(AQ82="7",BH82,0)</f>
        <v>0</v>
      </c>
      <c r="AE82" s="90" t="n">
        <f aca="false">IF(AQ82="7",BI82,0)</f>
        <v>0</v>
      </c>
      <c r="AF82" s="90" t="n">
        <f aca="false">IF(AQ82="2",BH82,0)</f>
        <v>0</v>
      </c>
      <c r="AG82" s="90" t="n">
        <f aca="false">IF(AQ82="2",BI82,0)</f>
        <v>0</v>
      </c>
      <c r="AH82" s="90" t="n">
        <f aca="false">IF(AQ82="0",BJ82,0)</f>
        <v>0</v>
      </c>
      <c r="AI82" s="190" t="s">
        <v>129</v>
      </c>
      <c r="AJ82" s="219" t="n">
        <f aca="false">IF(AN82=0,L82,0)</f>
        <v>0</v>
      </c>
      <c r="AK82" s="219" t="n">
        <f aca="false">IF(AN82=12,L82,0)</f>
        <v>0</v>
      </c>
      <c r="AL82" s="219" t="n">
        <f aca="false">IF(AN82=21,L82,0)</f>
        <v>0</v>
      </c>
      <c r="AN82" s="90" t="n">
        <v>21</v>
      </c>
      <c r="AO82" s="90" t="n">
        <f aca="false">H82*1</f>
        <v>0</v>
      </c>
      <c r="AP82" s="90" t="n">
        <f aca="false">H82*(1-1)</f>
        <v>0</v>
      </c>
      <c r="AQ82" s="220" t="s">
        <v>226</v>
      </c>
      <c r="AV82" s="90" t="n">
        <f aca="false">AW82+AX82</f>
        <v>0</v>
      </c>
      <c r="AW82" s="90" t="n">
        <f aca="false">G82*AO82</f>
        <v>0</v>
      </c>
      <c r="AX82" s="90" t="n">
        <f aca="false">G82*AP82</f>
        <v>0</v>
      </c>
      <c r="AY82" s="89" t="s">
        <v>690</v>
      </c>
      <c r="AZ82" s="89" t="s">
        <v>3259</v>
      </c>
      <c r="BA82" s="190" t="s">
        <v>3137</v>
      </c>
      <c r="BC82" s="90" t="n">
        <f aca="false">AW82+AX82</f>
        <v>0</v>
      </c>
      <c r="BD82" s="90" t="n">
        <f aca="false">H82/(100-BE82)*100</f>
        <v>0</v>
      </c>
      <c r="BE82" s="90" t="n">
        <v>0</v>
      </c>
      <c r="BF82" s="90" t="n">
        <f aca="false">O82</f>
        <v>0.013</v>
      </c>
      <c r="BH82" s="219" t="n">
        <f aca="false">G82*AO82</f>
        <v>0</v>
      </c>
      <c r="BI82" s="219" t="n">
        <f aca="false">G82*AP82</f>
        <v>0</v>
      </c>
      <c r="BJ82" s="219" t="n">
        <f aca="false">G82*H82</f>
        <v>0</v>
      </c>
      <c r="BK82" s="219"/>
      <c r="BL82" s="90" t="n">
        <v>767</v>
      </c>
      <c r="BW82" s="90" t="str">
        <f aca="false">I82</f>
        <v>21</v>
      </c>
      <c r="BX82" s="221" t="s">
        <v>3268</v>
      </c>
    </row>
    <row r="83" customFormat="false" ht="35.5" hidden="false" customHeight="true" outlineLevel="0" collapsed="false">
      <c r="A83" s="214" t="s">
        <v>386</v>
      </c>
      <c r="B83" s="214" t="s">
        <v>129</v>
      </c>
      <c r="C83" s="214" t="s">
        <v>3267</v>
      </c>
      <c r="D83" s="215" t="s">
        <v>3268</v>
      </c>
      <c r="E83" s="215"/>
      <c r="F83" s="214" t="s">
        <v>264</v>
      </c>
      <c r="G83" s="216" t="n">
        <f aca="false">'Stavební rozpočet'!G1269</f>
        <v>0.006</v>
      </c>
      <c r="H83" s="217" t="n">
        <f aca="false">'Stavební rozpočet'!H1269</f>
        <v>0</v>
      </c>
      <c r="I83" s="218" t="s">
        <v>203</v>
      </c>
      <c r="J83" s="217" t="n">
        <f aca="false">G83*AO83</f>
        <v>0</v>
      </c>
      <c r="K83" s="217" t="n">
        <f aca="false">G83*AP83</f>
        <v>0</v>
      </c>
      <c r="L83" s="217" t="n">
        <f aca="false">G83*H83</f>
        <v>0</v>
      </c>
      <c r="M83" s="217" t="n">
        <f aca="false">L83*(1+BW83/100)</f>
        <v>0</v>
      </c>
      <c r="N83" s="217" t="n">
        <f aca="false">'Stavební rozpočet'!N1269</f>
        <v>1</v>
      </c>
      <c r="O83" s="217" t="n">
        <f aca="false">G83*N83</f>
        <v>0.006</v>
      </c>
      <c r="P83" s="218"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129</v>
      </c>
      <c r="AJ83" s="219" t="n">
        <f aca="false">IF(AN83=0,L83,0)</f>
        <v>0</v>
      </c>
      <c r="AK83" s="219" t="n">
        <f aca="false">IF(AN83=12,L83,0)</f>
        <v>0</v>
      </c>
      <c r="AL83" s="219" t="n">
        <f aca="false">IF(AN83=21,L83,0)</f>
        <v>0</v>
      </c>
      <c r="AN83" s="90" t="n">
        <v>21</v>
      </c>
      <c r="AO83" s="90" t="n">
        <f aca="false">H83*1</f>
        <v>0</v>
      </c>
      <c r="AP83" s="90" t="n">
        <f aca="false">H83*(1-1)</f>
        <v>0</v>
      </c>
      <c r="AQ83" s="220" t="s">
        <v>226</v>
      </c>
      <c r="AV83" s="90" t="n">
        <f aca="false">AW83+AX83</f>
        <v>0</v>
      </c>
      <c r="AW83" s="90" t="n">
        <f aca="false">G83*AO83</f>
        <v>0</v>
      </c>
      <c r="AX83" s="90" t="n">
        <f aca="false">G83*AP83</f>
        <v>0</v>
      </c>
      <c r="AY83" s="89" t="s">
        <v>690</v>
      </c>
      <c r="AZ83" s="89" t="s">
        <v>3259</v>
      </c>
      <c r="BA83" s="190" t="s">
        <v>3137</v>
      </c>
      <c r="BC83" s="90" t="n">
        <f aca="false">AW83+AX83</f>
        <v>0</v>
      </c>
      <c r="BD83" s="90" t="n">
        <f aca="false">H83/(100-BE83)*100</f>
        <v>0</v>
      </c>
      <c r="BE83" s="90" t="n">
        <v>0</v>
      </c>
      <c r="BF83" s="90" t="n">
        <f aca="false">O83</f>
        <v>0.006</v>
      </c>
      <c r="BH83" s="219" t="n">
        <f aca="false">G83*AO83</f>
        <v>0</v>
      </c>
      <c r="BI83" s="219" t="n">
        <f aca="false">G83*AP83</f>
        <v>0</v>
      </c>
      <c r="BJ83" s="219" t="n">
        <f aca="false">G83*H83</f>
        <v>0</v>
      </c>
      <c r="BK83" s="219"/>
      <c r="BL83" s="90" t="n">
        <v>767</v>
      </c>
      <c r="BW83" s="90" t="str">
        <f aca="false">I83</f>
        <v>21</v>
      </c>
      <c r="BX83" s="221" t="s">
        <v>3268</v>
      </c>
    </row>
    <row r="84" customFormat="false" ht="35.5" hidden="false" customHeight="true" outlineLevel="0" collapsed="false">
      <c r="A84" s="209" t="s">
        <v>404</v>
      </c>
      <c r="B84" s="209" t="s">
        <v>129</v>
      </c>
      <c r="C84" s="209" t="s">
        <v>3271</v>
      </c>
      <c r="D84" s="210" t="s">
        <v>3286</v>
      </c>
      <c r="E84" s="210"/>
      <c r="F84" s="209" t="s">
        <v>255</v>
      </c>
      <c r="G84" s="211" t="n">
        <f aca="false">'Stavební rozpočet'!G1270</f>
        <v>4.094</v>
      </c>
      <c r="H84" s="212" t="n">
        <f aca="false">'Stavební rozpočet'!H1270</f>
        <v>0</v>
      </c>
      <c r="I84" s="213" t="s">
        <v>203</v>
      </c>
      <c r="J84" s="212" t="n">
        <f aca="false">G84*AO84</f>
        <v>0</v>
      </c>
      <c r="K84" s="212" t="n">
        <f aca="false">G84*AP84</f>
        <v>0</v>
      </c>
      <c r="L84" s="212" t="n">
        <f aca="false">G84*H84</f>
        <v>0</v>
      </c>
      <c r="M84" s="212" t="n">
        <f aca="false">L84*(1+BW84/100)</f>
        <v>0</v>
      </c>
      <c r="N84" s="212" t="n">
        <f aca="false">'Stavební rozpočet'!N1270</f>
        <v>0.00089</v>
      </c>
      <c r="O84" s="212" t="n">
        <f aca="false">G84*N84</f>
        <v>0.00364366</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129</v>
      </c>
      <c r="AJ84" s="90" t="n">
        <f aca="false">IF(AN84=0,L84,0)</f>
        <v>0</v>
      </c>
      <c r="AK84" s="90" t="n">
        <f aca="false">IF(AN84=12,L84,0)</f>
        <v>0</v>
      </c>
      <c r="AL84" s="90" t="n">
        <f aca="false">IF(AN84=21,L84,0)</f>
        <v>0</v>
      </c>
      <c r="AN84" s="90" t="n">
        <v>21</v>
      </c>
      <c r="AO84" s="90" t="n">
        <f aca="false">H84*0.65555184</f>
        <v>0</v>
      </c>
      <c r="AP84" s="90" t="n">
        <f aca="false">H84*(1-0.65555184)</f>
        <v>0</v>
      </c>
      <c r="AQ84" s="89" t="s">
        <v>226</v>
      </c>
      <c r="AV84" s="90" t="n">
        <f aca="false">AW84+AX84</f>
        <v>0</v>
      </c>
      <c r="AW84" s="90" t="n">
        <f aca="false">G84*AO84</f>
        <v>0</v>
      </c>
      <c r="AX84" s="90" t="n">
        <f aca="false">G84*AP84</f>
        <v>0</v>
      </c>
      <c r="AY84" s="89" t="s">
        <v>690</v>
      </c>
      <c r="AZ84" s="89" t="s">
        <v>3259</v>
      </c>
      <c r="BA84" s="190" t="s">
        <v>3137</v>
      </c>
      <c r="BC84" s="90" t="n">
        <f aca="false">AW84+AX84</f>
        <v>0</v>
      </c>
      <c r="BD84" s="90" t="n">
        <f aca="false">H84/(100-BE84)*100</f>
        <v>0</v>
      </c>
      <c r="BE84" s="90" t="n">
        <v>0</v>
      </c>
      <c r="BF84" s="90" t="n">
        <f aca="false">O84</f>
        <v>0.00364366</v>
      </c>
      <c r="BH84" s="90" t="n">
        <f aca="false">G84*AO84</f>
        <v>0</v>
      </c>
      <c r="BI84" s="90" t="n">
        <f aca="false">G84*AP84</f>
        <v>0</v>
      </c>
      <c r="BJ84" s="90" t="n">
        <f aca="false">G84*H84</f>
        <v>0</v>
      </c>
      <c r="BK84" s="90"/>
      <c r="BL84" s="90" t="n">
        <v>767</v>
      </c>
      <c r="BW84" s="90" t="str">
        <f aca="false">I84</f>
        <v>21</v>
      </c>
      <c r="BX84" s="11" t="s">
        <v>3286</v>
      </c>
    </row>
    <row r="85" customFormat="false" ht="24.05" hidden="false" customHeight="true" outlineLevel="0" collapsed="false">
      <c r="A85" s="209" t="s">
        <v>407</v>
      </c>
      <c r="B85" s="209" t="s">
        <v>129</v>
      </c>
      <c r="C85" s="209" t="s">
        <v>3274</v>
      </c>
      <c r="D85" s="210" t="s">
        <v>3288</v>
      </c>
      <c r="E85" s="210"/>
      <c r="F85" s="209" t="s">
        <v>261</v>
      </c>
      <c r="G85" s="211" t="n">
        <f aca="false">'Stavební rozpočet'!G1271</f>
        <v>14</v>
      </c>
      <c r="H85" s="212" t="n">
        <f aca="false">'Stavební rozpočet'!H1271</f>
        <v>0</v>
      </c>
      <c r="I85" s="213" t="s">
        <v>203</v>
      </c>
      <c r="J85" s="212" t="n">
        <f aca="false">G85*AO85</f>
        <v>0</v>
      </c>
      <c r="K85" s="212" t="n">
        <f aca="false">G85*AP85</f>
        <v>0</v>
      </c>
      <c r="L85" s="212" t="n">
        <f aca="false">G85*H85</f>
        <v>0</v>
      </c>
      <c r="M85" s="212" t="n">
        <f aca="false">L85*(1+BW85/100)</f>
        <v>0</v>
      </c>
      <c r="N85" s="212" t="n">
        <f aca="false">'Stavební rozpočet'!N1271</f>
        <v>0</v>
      </c>
      <c r="O85" s="212" t="n">
        <f aca="false">G85*N85</f>
        <v>0</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129</v>
      </c>
      <c r="AJ85" s="90" t="n">
        <f aca="false">IF(AN85=0,L85,0)</f>
        <v>0</v>
      </c>
      <c r="AK85" s="90" t="n">
        <f aca="false">IF(AN85=12,L85,0)</f>
        <v>0</v>
      </c>
      <c r="AL85" s="90" t="n">
        <f aca="false">IF(AN85=21,L85,0)</f>
        <v>0</v>
      </c>
      <c r="AN85" s="90" t="n">
        <v>21</v>
      </c>
      <c r="AO85" s="90" t="n">
        <f aca="false">H85*0.428273617</f>
        <v>0</v>
      </c>
      <c r="AP85" s="90" t="n">
        <f aca="false">H85*(1-0.428273617)</f>
        <v>0</v>
      </c>
      <c r="AQ85" s="89" t="s">
        <v>226</v>
      </c>
      <c r="AV85" s="90" t="n">
        <f aca="false">AW85+AX85</f>
        <v>0</v>
      </c>
      <c r="AW85" s="90" t="n">
        <f aca="false">G85*AO85</f>
        <v>0</v>
      </c>
      <c r="AX85" s="90" t="n">
        <f aca="false">G85*AP85</f>
        <v>0</v>
      </c>
      <c r="AY85" s="89" t="s">
        <v>690</v>
      </c>
      <c r="AZ85" s="89" t="s">
        <v>3259</v>
      </c>
      <c r="BA85" s="190" t="s">
        <v>3137</v>
      </c>
      <c r="BC85" s="90" t="n">
        <f aca="false">AW85+AX85</f>
        <v>0</v>
      </c>
      <c r="BD85" s="90" t="n">
        <f aca="false">H85/(100-BE85)*100</f>
        <v>0</v>
      </c>
      <c r="BE85" s="90" t="n">
        <v>0</v>
      </c>
      <c r="BF85" s="90" t="n">
        <f aca="false">O85</f>
        <v>0</v>
      </c>
      <c r="BH85" s="90" t="n">
        <f aca="false">G85*AO85</f>
        <v>0</v>
      </c>
      <c r="BI85" s="90" t="n">
        <f aca="false">G85*AP85</f>
        <v>0</v>
      </c>
      <c r="BJ85" s="90" t="n">
        <f aca="false">G85*H85</f>
        <v>0</v>
      </c>
      <c r="BK85" s="90"/>
      <c r="BL85" s="90" t="n">
        <v>767</v>
      </c>
      <c r="BW85" s="90" t="str">
        <f aca="false">I85</f>
        <v>21</v>
      </c>
      <c r="BX85" s="11" t="s">
        <v>3288</v>
      </c>
    </row>
    <row r="86" customFormat="false" ht="24.05" hidden="false" customHeight="true" outlineLevel="0" collapsed="false">
      <c r="A86" s="209" t="s">
        <v>412</v>
      </c>
      <c r="B86" s="209" t="s">
        <v>129</v>
      </c>
      <c r="C86" s="209" t="s">
        <v>3277</v>
      </c>
      <c r="D86" s="210" t="s">
        <v>3290</v>
      </c>
      <c r="E86" s="210"/>
      <c r="F86" s="209" t="s">
        <v>261</v>
      </c>
      <c r="G86" s="211" t="n">
        <f aca="false">'Stavební rozpočet'!G1272</f>
        <v>14</v>
      </c>
      <c r="H86" s="212" t="n">
        <f aca="false">'Stavební rozpočet'!H1272</f>
        <v>0</v>
      </c>
      <c r="I86" s="213" t="s">
        <v>203</v>
      </c>
      <c r="J86" s="212" t="n">
        <f aca="false">G86*AO86</f>
        <v>0</v>
      </c>
      <c r="K86" s="212" t="n">
        <f aca="false">G86*AP86</f>
        <v>0</v>
      </c>
      <c r="L86" s="212" t="n">
        <f aca="false">G86*H86</f>
        <v>0</v>
      </c>
      <c r="M86" s="212" t="n">
        <f aca="false">L86*(1+BW86/100)</f>
        <v>0</v>
      </c>
      <c r="N86" s="212" t="n">
        <f aca="false">'Stavební rozpočet'!N1272</f>
        <v>0</v>
      </c>
      <c r="O86" s="212" t="n">
        <f aca="false">G86*N86</f>
        <v>0</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129</v>
      </c>
      <c r="AJ86" s="90" t="n">
        <f aca="false">IF(AN86=0,L86,0)</f>
        <v>0</v>
      </c>
      <c r="AK86" s="90" t="n">
        <f aca="false">IF(AN86=12,L86,0)</f>
        <v>0</v>
      </c>
      <c r="AL86" s="90" t="n">
        <f aca="false">IF(AN86=21,L86,0)</f>
        <v>0</v>
      </c>
      <c r="AN86" s="90" t="n">
        <v>21</v>
      </c>
      <c r="AO86" s="90" t="n">
        <f aca="false">H86*0.490576841</f>
        <v>0</v>
      </c>
      <c r="AP86" s="90" t="n">
        <f aca="false">H86*(1-0.490576841)</f>
        <v>0</v>
      </c>
      <c r="AQ86" s="89" t="s">
        <v>226</v>
      </c>
      <c r="AV86" s="90" t="n">
        <f aca="false">AW86+AX86</f>
        <v>0</v>
      </c>
      <c r="AW86" s="90" t="n">
        <f aca="false">G86*AO86</f>
        <v>0</v>
      </c>
      <c r="AX86" s="90" t="n">
        <f aca="false">G86*AP86</f>
        <v>0</v>
      </c>
      <c r="AY86" s="89" t="s">
        <v>690</v>
      </c>
      <c r="AZ86" s="89" t="s">
        <v>3259</v>
      </c>
      <c r="BA86" s="190" t="s">
        <v>3137</v>
      </c>
      <c r="BC86" s="90" t="n">
        <f aca="false">AW86+AX86</f>
        <v>0</v>
      </c>
      <c r="BD86" s="90" t="n">
        <f aca="false">H86/(100-BE86)*100</f>
        <v>0</v>
      </c>
      <c r="BE86" s="90" t="n">
        <v>0</v>
      </c>
      <c r="BF86" s="90" t="n">
        <f aca="false">O86</f>
        <v>0</v>
      </c>
      <c r="BH86" s="90" t="n">
        <f aca="false">G86*AO86</f>
        <v>0</v>
      </c>
      <c r="BI86" s="90" t="n">
        <f aca="false">G86*AP86</f>
        <v>0</v>
      </c>
      <c r="BJ86" s="90" t="n">
        <f aca="false">G86*H86</f>
        <v>0</v>
      </c>
      <c r="BK86" s="90"/>
      <c r="BL86" s="90" t="n">
        <v>767</v>
      </c>
      <c r="BW86" s="90" t="str">
        <f aca="false">I86</f>
        <v>21</v>
      </c>
      <c r="BX86" s="11" t="s">
        <v>3290</v>
      </c>
    </row>
    <row r="87" customFormat="false" ht="35.5" hidden="false" customHeight="true" outlineLevel="0" collapsed="false">
      <c r="A87" s="209" t="s">
        <v>415</v>
      </c>
      <c r="B87" s="209" t="s">
        <v>129</v>
      </c>
      <c r="C87" s="209" t="s">
        <v>3257</v>
      </c>
      <c r="D87" s="210" t="s">
        <v>3292</v>
      </c>
      <c r="E87" s="210"/>
      <c r="F87" s="209" t="s">
        <v>1297</v>
      </c>
      <c r="G87" s="211" t="n">
        <f aca="false">'Stavební rozpočet'!G1273</f>
        <v>128.957</v>
      </c>
      <c r="H87" s="212" t="n">
        <f aca="false">'Stavební rozpočet'!H1273</f>
        <v>0</v>
      </c>
      <c r="I87" s="213" t="s">
        <v>203</v>
      </c>
      <c r="J87" s="212" t="n">
        <f aca="false">G87*AO87</f>
        <v>0</v>
      </c>
      <c r="K87" s="212" t="n">
        <f aca="false">G87*AP87</f>
        <v>0</v>
      </c>
      <c r="L87" s="212" t="n">
        <f aca="false">G87*H87</f>
        <v>0</v>
      </c>
      <c r="M87" s="212" t="n">
        <f aca="false">L87*(1+BW87/100)</f>
        <v>0</v>
      </c>
      <c r="N87" s="212" t="n">
        <f aca="false">'Stavební rozpočet'!N1273</f>
        <v>6E-005</v>
      </c>
      <c r="O87" s="212" t="n">
        <f aca="false">G87*N87</f>
        <v>0.00773742</v>
      </c>
      <c r="P87" s="213" t="s">
        <v>204</v>
      </c>
      <c r="Z87" s="90" t="n">
        <f aca="false">IF(AQ87="5",BJ87,0)</f>
        <v>0</v>
      </c>
      <c r="AB87" s="90" t="n">
        <f aca="false">IF(AQ87="1",BH87,0)</f>
        <v>0</v>
      </c>
      <c r="AC87" s="90" t="n">
        <f aca="false">IF(AQ87="1",BI87,0)</f>
        <v>0</v>
      </c>
      <c r="AD87" s="90" t="n">
        <f aca="false">IF(AQ87="7",BH87,0)</f>
        <v>0</v>
      </c>
      <c r="AE87" s="90" t="n">
        <f aca="false">IF(AQ87="7",BI87,0)</f>
        <v>0</v>
      </c>
      <c r="AF87" s="90" t="n">
        <f aca="false">IF(AQ87="2",BH87,0)</f>
        <v>0</v>
      </c>
      <c r="AG87" s="90" t="n">
        <f aca="false">IF(AQ87="2",BI87,0)</f>
        <v>0</v>
      </c>
      <c r="AH87" s="90" t="n">
        <f aca="false">IF(AQ87="0",BJ87,0)</f>
        <v>0</v>
      </c>
      <c r="AI87" s="190" t="s">
        <v>129</v>
      </c>
      <c r="AJ87" s="90" t="n">
        <f aca="false">IF(AN87=0,L87,0)</f>
        <v>0</v>
      </c>
      <c r="AK87" s="90" t="n">
        <f aca="false">IF(AN87=12,L87,0)</f>
        <v>0</v>
      </c>
      <c r="AL87" s="90" t="n">
        <f aca="false">IF(AN87=21,L87,0)</f>
        <v>0</v>
      </c>
      <c r="AN87" s="90" t="n">
        <v>21</v>
      </c>
      <c r="AO87" s="90" t="n">
        <f aca="false">H87*0.103501677</f>
        <v>0</v>
      </c>
      <c r="AP87" s="90" t="n">
        <f aca="false">H87*(1-0.103501677)</f>
        <v>0</v>
      </c>
      <c r="AQ87" s="89" t="s">
        <v>226</v>
      </c>
      <c r="AV87" s="90" t="n">
        <f aca="false">AW87+AX87</f>
        <v>0</v>
      </c>
      <c r="AW87" s="90" t="n">
        <f aca="false">G87*AO87</f>
        <v>0</v>
      </c>
      <c r="AX87" s="90" t="n">
        <f aca="false">G87*AP87</f>
        <v>0</v>
      </c>
      <c r="AY87" s="89" t="s">
        <v>690</v>
      </c>
      <c r="AZ87" s="89" t="s">
        <v>3259</v>
      </c>
      <c r="BA87" s="190" t="s">
        <v>3137</v>
      </c>
      <c r="BC87" s="90" t="n">
        <f aca="false">AW87+AX87</f>
        <v>0</v>
      </c>
      <c r="BD87" s="90" t="n">
        <f aca="false">H87/(100-BE87)*100</f>
        <v>0</v>
      </c>
      <c r="BE87" s="90" t="n">
        <v>0</v>
      </c>
      <c r="BF87" s="90" t="n">
        <f aca="false">O87</f>
        <v>0.00773742</v>
      </c>
      <c r="BH87" s="90" t="n">
        <f aca="false">G87*AO87</f>
        <v>0</v>
      </c>
      <c r="BI87" s="90" t="n">
        <f aca="false">G87*AP87</f>
        <v>0</v>
      </c>
      <c r="BJ87" s="90" t="n">
        <f aca="false">G87*H87</f>
        <v>0</v>
      </c>
      <c r="BK87" s="90"/>
      <c r="BL87" s="90" t="n">
        <v>767</v>
      </c>
      <c r="BW87" s="90" t="str">
        <f aca="false">I87</f>
        <v>21</v>
      </c>
      <c r="BX87" s="11" t="s">
        <v>3292</v>
      </c>
    </row>
    <row r="88" customFormat="false" ht="24.05" hidden="false" customHeight="true" outlineLevel="0" collapsed="false">
      <c r="A88" s="214" t="s">
        <v>418</v>
      </c>
      <c r="B88" s="214" t="s">
        <v>129</v>
      </c>
      <c r="C88" s="214" t="s">
        <v>3294</v>
      </c>
      <c r="D88" s="215" t="s">
        <v>3295</v>
      </c>
      <c r="E88" s="215"/>
      <c r="F88" s="214" t="s">
        <v>264</v>
      </c>
      <c r="G88" s="216" t="n">
        <f aca="false">'Stavební rozpočet'!G1274</f>
        <v>0.032</v>
      </c>
      <c r="H88" s="217" t="n">
        <f aca="false">'Stavební rozpočet'!H1274</f>
        <v>0</v>
      </c>
      <c r="I88" s="218" t="s">
        <v>203</v>
      </c>
      <c r="J88" s="217" t="n">
        <f aca="false">G88*AO88</f>
        <v>0</v>
      </c>
      <c r="K88" s="217" t="n">
        <f aca="false">G88*AP88</f>
        <v>0</v>
      </c>
      <c r="L88" s="217" t="n">
        <f aca="false">G88*H88</f>
        <v>0</v>
      </c>
      <c r="M88" s="217" t="n">
        <f aca="false">L88*(1+BW88/100)</f>
        <v>0</v>
      </c>
      <c r="N88" s="217" t="n">
        <f aca="false">'Stavební rozpočet'!N1274</f>
        <v>1</v>
      </c>
      <c r="O88" s="217" t="n">
        <f aca="false">G88*N88</f>
        <v>0.032</v>
      </c>
      <c r="P88" s="218" t="s">
        <v>204</v>
      </c>
      <c r="Z88" s="90" t="n">
        <f aca="false">IF(AQ88="5",BJ88,0)</f>
        <v>0</v>
      </c>
      <c r="AB88" s="90" t="n">
        <f aca="false">IF(AQ88="1",BH88,0)</f>
        <v>0</v>
      </c>
      <c r="AC88" s="90" t="n">
        <f aca="false">IF(AQ88="1",BI88,0)</f>
        <v>0</v>
      </c>
      <c r="AD88" s="90" t="n">
        <f aca="false">IF(AQ88="7",BH88,0)</f>
        <v>0</v>
      </c>
      <c r="AE88" s="90" t="n">
        <f aca="false">IF(AQ88="7",BI88,0)</f>
        <v>0</v>
      </c>
      <c r="AF88" s="90" t="n">
        <f aca="false">IF(AQ88="2",BH88,0)</f>
        <v>0</v>
      </c>
      <c r="AG88" s="90" t="n">
        <f aca="false">IF(AQ88="2",BI88,0)</f>
        <v>0</v>
      </c>
      <c r="AH88" s="90" t="n">
        <f aca="false">IF(AQ88="0",BJ88,0)</f>
        <v>0</v>
      </c>
      <c r="AI88" s="190" t="s">
        <v>129</v>
      </c>
      <c r="AJ88" s="219" t="n">
        <f aca="false">IF(AN88=0,L88,0)</f>
        <v>0</v>
      </c>
      <c r="AK88" s="219" t="n">
        <f aca="false">IF(AN88=12,L88,0)</f>
        <v>0</v>
      </c>
      <c r="AL88" s="219" t="n">
        <f aca="false">IF(AN88=21,L88,0)</f>
        <v>0</v>
      </c>
      <c r="AN88" s="90" t="n">
        <v>21</v>
      </c>
      <c r="AO88" s="90" t="n">
        <f aca="false">H88*1</f>
        <v>0</v>
      </c>
      <c r="AP88" s="90" t="n">
        <f aca="false">H88*(1-1)</f>
        <v>0</v>
      </c>
      <c r="AQ88" s="220" t="s">
        <v>226</v>
      </c>
      <c r="AV88" s="90" t="n">
        <f aca="false">AW88+AX88</f>
        <v>0</v>
      </c>
      <c r="AW88" s="90" t="n">
        <f aca="false">G88*AO88</f>
        <v>0</v>
      </c>
      <c r="AX88" s="90" t="n">
        <f aca="false">G88*AP88</f>
        <v>0</v>
      </c>
      <c r="AY88" s="89" t="s">
        <v>690</v>
      </c>
      <c r="AZ88" s="89" t="s">
        <v>3259</v>
      </c>
      <c r="BA88" s="190" t="s">
        <v>3137</v>
      </c>
      <c r="BC88" s="90" t="n">
        <f aca="false">AW88+AX88</f>
        <v>0</v>
      </c>
      <c r="BD88" s="90" t="n">
        <f aca="false">H88/(100-BE88)*100</f>
        <v>0</v>
      </c>
      <c r="BE88" s="90" t="n">
        <v>0</v>
      </c>
      <c r="BF88" s="90" t="n">
        <f aca="false">O88</f>
        <v>0.032</v>
      </c>
      <c r="BH88" s="219" t="n">
        <f aca="false">G88*AO88</f>
        <v>0</v>
      </c>
      <c r="BI88" s="219" t="n">
        <f aca="false">G88*AP88</f>
        <v>0</v>
      </c>
      <c r="BJ88" s="219" t="n">
        <f aca="false">G88*H88</f>
        <v>0</v>
      </c>
      <c r="BK88" s="219"/>
      <c r="BL88" s="90" t="n">
        <v>767</v>
      </c>
      <c r="BW88" s="90" t="str">
        <f aca="false">I88</f>
        <v>21</v>
      </c>
      <c r="BX88" s="221" t="s">
        <v>3295</v>
      </c>
    </row>
    <row r="89" customFormat="false" ht="24.05" hidden="false" customHeight="true" outlineLevel="0" collapsed="false">
      <c r="A89" s="214" t="s">
        <v>422</v>
      </c>
      <c r="B89" s="214" t="s">
        <v>129</v>
      </c>
      <c r="C89" s="214" t="s">
        <v>3297</v>
      </c>
      <c r="D89" s="215" t="s">
        <v>3298</v>
      </c>
      <c r="E89" s="215"/>
      <c r="F89" s="214" t="s">
        <v>264</v>
      </c>
      <c r="G89" s="216" t="n">
        <f aca="false">'Stavební rozpočet'!G1275</f>
        <v>0.039</v>
      </c>
      <c r="H89" s="217" t="n">
        <f aca="false">'Stavební rozpočet'!H1275</f>
        <v>0</v>
      </c>
      <c r="I89" s="218" t="s">
        <v>203</v>
      </c>
      <c r="J89" s="217" t="n">
        <f aca="false">G89*AO89</f>
        <v>0</v>
      </c>
      <c r="K89" s="217" t="n">
        <f aca="false">G89*AP89</f>
        <v>0</v>
      </c>
      <c r="L89" s="217" t="n">
        <f aca="false">G89*H89</f>
        <v>0</v>
      </c>
      <c r="M89" s="217" t="n">
        <f aca="false">L89*(1+BW89/100)</f>
        <v>0</v>
      </c>
      <c r="N89" s="217" t="n">
        <f aca="false">'Stavební rozpočet'!N1275</f>
        <v>1</v>
      </c>
      <c r="O89" s="217" t="n">
        <f aca="false">G89*N89</f>
        <v>0.039</v>
      </c>
      <c r="P89" s="218" t="s">
        <v>204</v>
      </c>
      <c r="Z89" s="90" t="n">
        <f aca="false">IF(AQ89="5",BJ89,0)</f>
        <v>0</v>
      </c>
      <c r="AB89" s="90" t="n">
        <f aca="false">IF(AQ89="1",BH89,0)</f>
        <v>0</v>
      </c>
      <c r="AC89" s="90" t="n">
        <f aca="false">IF(AQ89="1",BI89,0)</f>
        <v>0</v>
      </c>
      <c r="AD89" s="90" t="n">
        <f aca="false">IF(AQ89="7",BH89,0)</f>
        <v>0</v>
      </c>
      <c r="AE89" s="90" t="n">
        <f aca="false">IF(AQ89="7",BI89,0)</f>
        <v>0</v>
      </c>
      <c r="AF89" s="90" t="n">
        <f aca="false">IF(AQ89="2",BH89,0)</f>
        <v>0</v>
      </c>
      <c r="AG89" s="90" t="n">
        <f aca="false">IF(AQ89="2",BI89,0)</f>
        <v>0</v>
      </c>
      <c r="AH89" s="90" t="n">
        <f aca="false">IF(AQ89="0",BJ89,0)</f>
        <v>0</v>
      </c>
      <c r="AI89" s="190" t="s">
        <v>129</v>
      </c>
      <c r="AJ89" s="219" t="n">
        <f aca="false">IF(AN89=0,L89,0)</f>
        <v>0</v>
      </c>
      <c r="AK89" s="219" t="n">
        <f aca="false">IF(AN89=12,L89,0)</f>
        <v>0</v>
      </c>
      <c r="AL89" s="219" t="n">
        <f aca="false">IF(AN89=21,L89,0)</f>
        <v>0</v>
      </c>
      <c r="AN89" s="90" t="n">
        <v>21</v>
      </c>
      <c r="AO89" s="90" t="n">
        <f aca="false">H89*1</f>
        <v>0</v>
      </c>
      <c r="AP89" s="90" t="n">
        <f aca="false">H89*(1-1)</f>
        <v>0</v>
      </c>
      <c r="AQ89" s="220" t="s">
        <v>226</v>
      </c>
      <c r="AV89" s="90" t="n">
        <f aca="false">AW89+AX89</f>
        <v>0</v>
      </c>
      <c r="AW89" s="90" t="n">
        <f aca="false">G89*AO89</f>
        <v>0</v>
      </c>
      <c r="AX89" s="90" t="n">
        <f aca="false">G89*AP89</f>
        <v>0</v>
      </c>
      <c r="AY89" s="89" t="s">
        <v>690</v>
      </c>
      <c r="AZ89" s="89" t="s">
        <v>3259</v>
      </c>
      <c r="BA89" s="190" t="s">
        <v>3137</v>
      </c>
      <c r="BC89" s="90" t="n">
        <f aca="false">AW89+AX89</f>
        <v>0</v>
      </c>
      <c r="BD89" s="90" t="n">
        <f aca="false">H89/(100-BE89)*100</f>
        <v>0</v>
      </c>
      <c r="BE89" s="90" t="n">
        <v>0</v>
      </c>
      <c r="BF89" s="90" t="n">
        <f aca="false">O89</f>
        <v>0.039</v>
      </c>
      <c r="BH89" s="219" t="n">
        <f aca="false">G89*AO89</f>
        <v>0</v>
      </c>
      <c r="BI89" s="219" t="n">
        <f aca="false">G89*AP89</f>
        <v>0</v>
      </c>
      <c r="BJ89" s="219" t="n">
        <f aca="false">G89*H89</f>
        <v>0</v>
      </c>
      <c r="BK89" s="219"/>
      <c r="BL89" s="90" t="n">
        <v>767</v>
      </c>
      <c r="BW89" s="90" t="str">
        <f aca="false">I89</f>
        <v>21</v>
      </c>
      <c r="BX89" s="221" t="s">
        <v>3298</v>
      </c>
    </row>
    <row r="90" customFormat="false" ht="24.05" hidden="false" customHeight="true" outlineLevel="0" collapsed="false">
      <c r="A90" s="214" t="s">
        <v>425</v>
      </c>
      <c r="B90" s="214" t="s">
        <v>129</v>
      </c>
      <c r="C90" s="214" t="s">
        <v>3300</v>
      </c>
      <c r="D90" s="215" t="s">
        <v>3301</v>
      </c>
      <c r="E90" s="215"/>
      <c r="F90" s="214" t="s">
        <v>264</v>
      </c>
      <c r="G90" s="216" t="n">
        <f aca="false">'Stavební rozpočet'!G1276</f>
        <v>0.001</v>
      </c>
      <c r="H90" s="217" t="n">
        <f aca="false">'Stavební rozpočet'!H1276</f>
        <v>0</v>
      </c>
      <c r="I90" s="218" t="s">
        <v>203</v>
      </c>
      <c r="J90" s="217" t="n">
        <f aca="false">G90*AO90</f>
        <v>0</v>
      </c>
      <c r="K90" s="217" t="n">
        <f aca="false">G90*AP90</f>
        <v>0</v>
      </c>
      <c r="L90" s="217" t="n">
        <f aca="false">G90*H90</f>
        <v>0</v>
      </c>
      <c r="M90" s="217" t="n">
        <f aca="false">L90*(1+BW90/100)</f>
        <v>0</v>
      </c>
      <c r="N90" s="217" t="n">
        <f aca="false">'Stavební rozpočet'!N1276</f>
        <v>1</v>
      </c>
      <c r="O90" s="217" t="n">
        <f aca="false">G90*N90</f>
        <v>0.001</v>
      </c>
      <c r="P90" s="218" t="s">
        <v>204</v>
      </c>
      <c r="Z90" s="90" t="n">
        <f aca="false">IF(AQ90="5",BJ90,0)</f>
        <v>0</v>
      </c>
      <c r="AB90" s="90" t="n">
        <f aca="false">IF(AQ90="1",BH90,0)</f>
        <v>0</v>
      </c>
      <c r="AC90" s="90" t="n">
        <f aca="false">IF(AQ90="1",BI90,0)</f>
        <v>0</v>
      </c>
      <c r="AD90" s="90" t="n">
        <f aca="false">IF(AQ90="7",BH90,0)</f>
        <v>0</v>
      </c>
      <c r="AE90" s="90" t="n">
        <f aca="false">IF(AQ90="7",BI90,0)</f>
        <v>0</v>
      </c>
      <c r="AF90" s="90" t="n">
        <f aca="false">IF(AQ90="2",BH90,0)</f>
        <v>0</v>
      </c>
      <c r="AG90" s="90" t="n">
        <f aca="false">IF(AQ90="2",BI90,0)</f>
        <v>0</v>
      </c>
      <c r="AH90" s="90" t="n">
        <f aca="false">IF(AQ90="0",BJ90,0)</f>
        <v>0</v>
      </c>
      <c r="AI90" s="190" t="s">
        <v>129</v>
      </c>
      <c r="AJ90" s="219" t="n">
        <f aca="false">IF(AN90=0,L90,0)</f>
        <v>0</v>
      </c>
      <c r="AK90" s="219" t="n">
        <f aca="false">IF(AN90=12,L90,0)</f>
        <v>0</v>
      </c>
      <c r="AL90" s="219" t="n">
        <f aca="false">IF(AN90=21,L90,0)</f>
        <v>0</v>
      </c>
      <c r="AN90" s="90" t="n">
        <v>21</v>
      </c>
      <c r="AO90" s="90" t="n">
        <f aca="false">H90*1</f>
        <v>0</v>
      </c>
      <c r="AP90" s="90" t="n">
        <f aca="false">H90*(1-1)</f>
        <v>0</v>
      </c>
      <c r="AQ90" s="220" t="s">
        <v>226</v>
      </c>
      <c r="AV90" s="90" t="n">
        <f aca="false">AW90+AX90</f>
        <v>0</v>
      </c>
      <c r="AW90" s="90" t="n">
        <f aca="false">G90*AO90</f>
        <v>0</v>
      </c>
      <c r="AX90" s="90" t="n">
        <f aca="false">G90*AP90</f>
        <v>0</v>
      </c>
      <c r="AY90" s="89" t="s">
        <v>690</v>
      </c>
      <c r="AZ90" s="89" t="s">
        <v>3259</v>
      </c>
      <c r="BA90" s="190" t="s">
        <v>3137</v>
      </c>
      <c r="BC90" s="90" t="n">
        <f aca="false">AW90+AX90</f>
        <v>0</v>
      </c>
      <c r="BD90" s="90" t="n">
        <f aca="false">H90/(100-BE90)*100</f>
        <v>0</v>
      </c>
      <c r="BE90" s="90" t="n">
        <v>0</v>
      </c>
      <c r="BF90" s="90" t="n">
        <f aca="false">O90</f>
        <v>0.001</v>
      </c>
      <c r="BH90" s="219" t="n">
        <f aca="false">G90*AO90</f>
        <v>0</v>
      </c>
      <c r="BI90" s="219" t="n">
        <f aca="false">G90*AP90</f>
        <v>0</v>
      </c>
      <c r="BJ90" s="219" t="n">
        <f aca="false">G90*H90</f>
        <v>0</v>
      </c>
      <c r="BK90" s="219"/>
      <c r="BL90" s="90" t="n">
        <v>767</v>
      </c>
      <c r="BW90" s="90" t="str">
        <f aca="false">I90</f>
        <v>21</v>
      </c>
      <c r="BX90" s="221" t="s">
        <v>3301</v>
      </c>
    </row>
    <row r="91" customFormat="false" ht="24.05" hidden="false" customHeight="true" outlineLevel="0" collapsed="false">
      <c r="A91" s="214" t="s">
        <v>429</v>
      </c>
      <c r="B91" s="214" t="s">
        <v>129</v>
      </c>
      <c r="C91" s="214" t="s">
        <v>3303</v>
      </c>
      <c r="D91" s="215" t="s">
        <v>3304</v>
      </c>
      <c r="E91" s="215"/>
      <c r="F91" s="214" t="s">
        <v>264</v>
      </c>
      <c r="G91" s="216" t="n">
        <f aca="false">'Stavební rozpočet'!G1277</f>
        <v>0.079</v>
      </c>
      <c r="H91" s="217" t="n">
        <f aca="false">'Stavební rozpočet'!H1277</f>
        <v>0</v>
      </c>
      <c r="I91" s="218" t="s">
        <v>203</v>
      </c>
      <c r="J91" s="217" t="n">
        <f aca="false">G91*AO91</f>
        <v>0</v>
      </c>
      <c r="K91" s="217" t="n">
        <f aca="false">G91*AP91</f>
        <v>0</v>
      </c>
      <c r="L91" s="217" t="n">
        <f aca="false">G91*H91</f>
        <v>0</v>
      </c>
      <c r="M91" s="217" t="n">
        <f aca="false">L91*(1+BW91/100)</f>
        <v>0</v>
      </c>
      <c r="N91" s="217" t="n">
        <f aca="false">'Stavební rozpočet'!N1277</f>
        <v>1</v>
      </c>
      <c r="O91" s="217" t="n">
        <f aca="false">G91*N91</f>
        <v>0.079</v>
      </c>
      <c r="P91" s="218" t="s">
        <v>204</v>
      </c>
      <c r="Z91" s="90" t="n">
        <f aca="false">IF(AQ91="5",BJ91,0)</f>
        <v>0</v>
      </c>
      <c r="AB91" s="90" t="n">
        <f aca="false">IF(AQ91="1",BH91,0)</f>
        <v>0</v>
      </c>
      <c r="AC91" s="90" t="n">
        <f aca="false">IF(AQ91="1",BI91,0)</f>
        <v>0</v>
      </c>
      <c r="AD91" s="90" t="n">
        <f aca="false">IF(AQ91="7",BH91,0)</f>
        <v>0</v>
      </c>
      <c r="AE91" s="90" t="n">
        <f aca="false">IF(AQ91="7",BI91,0)</f>
        <v>0</v>
      </c>
      <c r="AF91" s="90" t="n">
        <f aca="false">IF(AQ91="2",BH91,0)</f>
        <v>0</v>
      </c>
      <c r="AG91" s="90" t="n">
        <f aca="false">IF(AQ91="2",BI91,0)</f>
        <v>0</v>
      </c>
      <c r="AH91" s="90" t="n">
        <f aca="false">IF(AQ91="0",BJ91,0)</f>
        <v>0</v>
      </c>
      <c r="AI91" s="190" t="s">
        <v>129</v>
      </c>
      <c r="AJ91" s="219" t="n">
        <f aca="false">IF(AN91=0,L91,0)</f>
        <v>0</v>
      </c>
      <c r="AK91" s="219" t="n">
        <f aca="false">IF(AN91=12,L91,0)</f>
        <v>0</v>
      </c>
      <c r="AL91" s="219" t="n">
        <f aca="false">IF(AN91=21,L91,0)</f>
        <v>0</v>
      </c>
      <c r="AN91" s="90" t="n">
        <v>21</v>
      </c>
      <c r="AO91" s="90" t="n">
        <f aca="false">H91*1</f>
        <v>0</v>
      </c>
      <c r="AP91" s="90" t="n">
        <f aca="false">H91*(1-1)</f>
        <v>0</v>
      </c>
      <c r="AQ91" s="220" t="s">
        <v>226</v>
      </c>
      <c r="AV91" s="90" t="n">
        <f aca="false">AW91+AX91</f>
        <v>0</v>
      </c>
      <c r="AW91" s="90" t="n">
        <f aca="false">G91*AO91</f>
        <v>0</v>
      </c>
      <c r="AX91" s="90" t="n">
        <f aca="false">G91*AP91</f>
        <v>0</v>
      </c>
      <c r="AY91" s="89" t="s">
        <v>690</v>
      </c>
      <c r="AZ91" s="89" t="s">
        <v>3259</v>
      </c>
      <c r="BA91" s="190" t="s">
        <v>3137</v>
      </c>
      <c r="BC91" s="90" t="n">
        <f aca="false">AW91+AX91</f>
        <v>0</v>
      </c>
      <c r="BD91" s="90" t="n">
        <f aca="false">H91/(100-BE91)*100</f>
        <v>0</v>
      </c>
      <c r="BE91" s="90" t="n">
        <v>0</v>
      </c>
      <c r="BF91" s="90" t="n">
        <f aca="false">O91</f>
        <v>0.079</v>
      </c>
      <c r="BH91" s="219" t="n">
        <f aca="false">G91*AO91</f>
        <v>0</v>
      </c>
      <c r="BI91" s="219" t="n">
        <f aca="false">G91*AP91</f>
        <v>0</v>
      </c>
      <c r="BJ91" s="219" t="n">
        <f aca="false">G91*H91</f>
        <v>0</v>
      </c>
      <c r="BK91" s="219"/>
      <c r="BL91" s="90" t="n">
        <v>767</v>
      </c>
      <c r="BW91" s="90" t="str">
        <f aca="false">I91</f>
        <v>21</v>
      </c>
      <c r="BX91" s="221" t="s">
        <v>3304</v>
      </c>
    </row>
    <row r="92" customFormat="false" ht="15" hidden="false" customHeight="true" outlineLevel="0" collapsed="false">
      <c r="A92" s="214" t="s">
        <v>432</v>
      </c>
      <c r="B92" s="214" t="s">
        <v>129</v>
      </c>
      <c r="C92" s="214" t="s">
        <v>3306</v>
      </c>
      <c r="D92" s="215" t="s">
        <v>3307</v>
      </c>
      <c r="E92" s="215"/>
      <c r="F92" s="214" t="s">
        <v>261</v>
      </c>
      <c r="G92" s="216" t="n">
        <f aca="false">'Stavební rozpočet'!G1278</f>
        <v>2</v>
      </c>
      <c r="H92" s="217" t="n">
        <f aca="false">'Stavební rozpočet'!H1278</f>
        <v>0</v>
      </c>
      <c r="I92" s="218" t="s">
        <v>203</v>
      </c>
      <c r="J92" s="217" t="n">
        <f aca="false">G92*AO92</f>
        <v>0</v>
      </c>
      <c r="K92" s="217" t="n">
        <f aca="false">G92*AP92</f>
        <v>0</v>
      </c>
      <c r="L92" s="217" t="n">
        <f aca="false">G92*H92</f>
        <v>0</v>
      </c>
      <c r="M92" s="217" t="n">
        <f aca="false">L92*(1+BW92/100)</f>
        <v>0</v>
      </c>
      <c r="N92" s="217" t="n">
        <f aca="false">'Stavební rozpočet'!N1278</f>
        <v>0.0028</v>
      </c>
      <c r="O92" s="217" t="n">
        <f aca="false">G92*N92</f>
        <v>0.0056</v>
      </c>
      <c r="P92" s="218" t="s">
        <v>204</v>
      </c>
      <c r="Z92" s="90" t="n">
        <f aca="false">IF(AQ92="5",BJ92,0)</f>
        <v>0</v>
      </c>
      <c r="AB92" s="90" t="n">
        <f aca="false">IF(AQ92="1",BH92,0)</f>
        <v>0</v>
      </c>
      <c r="AC92" s="90" t="n">
        <f aca="false">IF(AQ92="1",BI92,0)</f>
        <v>0</v>
      </c>
      <c r="AD92" s="90" t="n">
        <f aca="false">IF(AQ92="7",BH92,0)</f>
        <v>0</v>
      </c>
      <c r="AE92" s="90" t="n">
        <f aca="false">IF(AQ92="7",BI92,0)</f>
        <v>0</v>
      </c>
      <c r="AF92" s="90" t="n">
        <f aca="false">IF(AQ92="2",BH92,0)</f>
        <v>0</v>
      </c>
      <c r="AG92" s="90" t="n">
        <f aca="false">IF(AQ92="2",BI92,0)</f>
        <v>0</v>
      </c>
      <c r="AH92" s="90" t="n">
        <f aca="false">IF(AQ92="0",BJ92,0)</f>
        <v>0</v>
      </c>
      <c r="AI92" s="190" t="s">
        <v>129</v>
      </c>
      <c r="AJ92" s="219" t="n">
        <f aca="false">IF(AN92=0,L92,0)</f>
        <v>0</v>
      </c>
      <c r="AK92" s="219" t="n">
        <f aca="false">IF(AN92=12,L92,0)</f>
        <v>0</v>
      </c>
      <c r="AL92" s="219" t="n">
        <f aca="false">IF(AN92=21,L92,0)</f>
        <v>0</v>
      </c>
      <c r="AN92" s="90" t="n">
        <v>21</v>
      </c>
      <c r="AO92" s="90" t="n">
        <f aca="false">H92*1</f>
        <v>0</v>
      </c>
      <c r="AP92" s="90" t="n">
        <f aca="false">H92*(1-1)</f>
        <v>0</v>
      </c>
      <c r="AQ92" s="220" t="s">
        <v>226</v>
      </c>
      <c r="AV92" s="90" t="n">
        <f aca="false">AW92+AX92</f>
        <v>0</v>
      </c>
      <c r="AW92" s="90" t="n">
        <f aca="false">G92*AO92</f>
        <v>0</v>
      </c>
      <c r="AX92" s="90" t="n">
        <f aca="false">G92*AP92</f>
        <v>0</v>
      </c>
      <c r="AY92" s="89" t="s">
        <v>690</v>
      </c>
      <c r="AZ92" s="89" t="s">
        <v>3259</v>
      </c>
      <c r="BA92" s="190" t="s">
        <v>3137</v>
      </c>
      <c r="BC92" s="90" t="n">
        <f aca="false">AW92+AX92</f>
        <v>0</v>
      </c>
      <c r="BD92" s="90" t="n">
        <f aca="false">H92/(100-BE92)*100</f>
        <v>0</v>
      </c>
      <c r="BE92" s="90" t="n">
        <v>0</v>
      </c>
      <c r="BF92" s="90" t="n">
        <f aca="false">O92</f>
        <v>0.0056</v>
      </c>
      <c r="BH92" s="219" t="n">
        <f aca="false">G92*AO92</f>
        <v>0</v>
      </c>
      <c r="BI92" s="219" t="n">
        <f aca="false">G92*AP92</f>
        <v>0</v>
      </c>
      <c r="BJ92" s="219" t="n">
        <f aca="false">G92*H92</f>
        <v>0</v>
      </c>
      <c r="BK92" s="219"/>
      <c r="BL92" s="90" t="n">
        <v>767</v>
      </c>
      <c r="BW92" s="90" t="str">
        <f aca="false">I92</f>
        <v>21</v>
      </c>
      <c r="BX92" s="221" t="s">
        <v>3307</v>
      </c>
    </row>
    <row r="93" customFormat="false" ht="15" hidden="false" customHeight="true" outlineLevel="0" collapsed="false">
      <c r="A93" s="214" t="s">
        <v>434</v>
      </c>
      <c r="B93" s="214" t="s">
        <v>129</v>
      </c>
      <c r="C93" s="214" t="s">
        <v>3309</v>
      </c>
      <c r="D93" s="215" t="s">
        <v>3310</v>
      </c>
      <c r="E93" s="215"/>
      <c r="F93" s="214" t="s">
        <v>261</v>
      </c>
      <c r="G93" s="216" t="n">
        <f aca="false">'Stavební rozpočet'!G1279</f>
        <v>1</v>
      </c>
      <c r="H93" s="217" t="n">
        <f aca="false">'Stavební rozpočet'!H1279</f>
        <v>0</v>
      </c>
      <c r="I93" s="218" t="s">
        <v>203</v>
      </c>
      <c r="J93" s="217" t="n">
        <f aca="false">G93*AO93</f>
        <v>0</v>
      </c>
      <c r="K93" s="217" t="n">
        <f aca="false">G93*AP93</f>
        <v>0</v>
      </c>
      <c r="L93" s="217" t="n">
        <f aca="false">G93*H93</f>
        <v>0</v>
      </c>
      <c r="M93" s="217" t="n">
        <f aca="false">L93*(1+BW93/100)</f>
        <v>0</v>
      </c>
      <c r="N93" s="217" t="n">
        <f aca="false">'Stavební rozpočet'!N1279</f>
        <v>0.00029</v>
      </c>
      <c r="O93" s="217" t="n">
        <f aca="false">G93*N93</f>
        <v>0.00029</v>
      </c>
      <c r="P93" s="218" t="s">
        <v>204</v>
      </c>
      <c r="Z93" s="90" t="n">
        <f aca="false">IF(AQ93="5",BJ93,0)</f>
        <v>0</v>
      </c>
      <c r="AB93" s="90" t="n">
        <f aca="false">IF(AQ93="1",BH93,0)</f>
        <v>0</v>
      </c>
      <c r="AC93" s="90" t="n">
        <f aca="false">IF(AQ93="1",BI93,0)</f>
        <v>0</v>
      </c>
      <c r="AD93" s="90" t="n">
        <f aca="false">IF(AQ93="7",BH93,0)</f>
        <v>0</v>
      </c>
      <c r="AE93" s="90" t="n">
        <f aca="false">IF(AQ93="7",BI93,0)</f>
        <v>0</v>
      </c>
      <c r="AF93" s="90" t="n">
        <f aca="false">IF(AQ93="2",BH93,0)</f>
        <v>0</v>
      </c>
      <c r="AG93" s="90" t="n">
        <f aca="false">IF(AQ93="2",BI93,0)</f>
        <v>0</v>
      </c>
      <c r="AH93" s="90" t="n">
        <f aca="false">IF(AQ93="0",BJ93,0)</f>
        <v>0</v>
      </c>
      <c r="AI93" s="190" t="s">
        <v>129</v>
      </c>
      <c r="AJ93" s="219" t="n">
        <f aca="false">IF(AN93=0,L93,0)</f>
        <v>0</v>
      </c>
      <c r="AK93" s="219" t="n">
        <f aca="false">IF(AN93=12,L93,0)</f>
        <v>0</v>
      </c>
      <c r="AL93" s="219" t="n">
        <f aca="false">IF(AN93=21,L93,0)</f>
        <v>0</v>
      </c>
      <c r="AN93" s="90" t="n">
        <v>21</v>
      </c>
      <c r="AO93" s="90" t="n">
        <f aca="false">H93*1</f>
        <v>0</v>
      </c>
      <c r="AP93" s="90" t="n">
        <f aca="false">H93*(1-1)</f>
        <v>0</v>
      </c>
      <c r="AQ93" s="220" t="s">
        <v>226</v>
      </c>
      <c r="AV93" s="90" t="n">
        <f aca="false">AW93+AX93</f>
        <v>0</v>
      </c>
      <c r="AW93" s="90" t="n">
        <f aca="false">G93*AO93</f>
        <v>0</v>
      </c>
      <c r="AX93" s="90" t="n">
        <f aca="false">G93*AP93</f>
        <v>0</v>
      </c>
      <c r="AY93" s="89" t="s">
        <v>690</v>
      </c>
      <c r="AZ93" s="89" t="s">
        <v>3259</v>
      </c>
      <c r="BA93" s="190" t="s">
        <v>3137</v>
      </c>
      <c r="BC93" s="90" t="n">
        <f aca="false">AW93+AX93</f>
        <v>0</v>
      </c>
      <c r="BD93" s="90" t="n">
        <f aca="false">H93/(100-BE93)*100</f>
        <v>0</v>
      </c>
      <c r="BE93" s="90" t="n">
        <v>0</v>
      </c>
      <c r="BF93" s="90" t="n">
        <f aca="false">O93</f>
        <v>0.00029</v>
      </c>
      <c r="BH93" s="219" t="n">
        <f aca="false">G93*AO93</f>
        <v>0</v>
      </c>
      <c r="BI93" s="219" t="n">
        <f aca="false">G93*AP93</f>
        <v>0</v>
      </c>
      <c r="BJ93" s="219" t="n">
        <f aca="false">G93*H93</f>
        <v>0</v>
      </c>
      <c r="BK93" s="219"/>
      <c r="BL93" s="90" t="n">
        <v>767</v>
      </c>
      <c r="BW93" s="90" t="str">
        <f aca="false">I93</f>
        <v>21</v>
      </c>
      <c r="BX93" s="221" t="s">
        <v>3310</v>
      </c>
    </row>
    <row r="94" customFormat="false" ht="23.85" hidden="false" customHeight="true" outlineLevel="0" collapsed="false">
      <c r="A94" s="214" t="s">
        <v>436</v>
      </c>
      <c r="B94" s="214" t="s">
        <v>129</v>
      </c>
      <c r="C94" s="214" t="s">
        <v>3312</v>
      </c>
      <c r="D94" s="215" t="s">
        <v>3313</v>
      </c>
      <c r="E94" s="215"/>
      <c r="F94" s="214" t="s">
        <v>1297</v>
      </c>
      <c r="G94" s="216" t="n">
        <f aca="false">'Stavební rozpočet'!G1280</f>
        <v>1</v>
      </c>
      <c r="H94" s="217" t="n">
        <f aca="false">'Stavební rozpočet'!H1280</f>
        <v>0</v>
      </c>
      <c r="I94" s="218" t="s">
        <v>203</v>
      </c>
      <c r="J94" s="217" t="n">
        <f aca="false">G94*AO94</f>
        <v>0</v>
      </c>
      <c r="K94" s="217" t="n">
        <f aca="false">G94*AP94</f>
        <v>0</v>
      </c>
      <c r="L94" s="217" t="n">
        <f aca="false">G94*H94</f>
        <v>0</v>
      </c>
      <c r="M94" s="217" t="n">
        <f aca="false">L94*(1+BW94/100)</f>
        <v>0</v>
      </c>
      <c r="N94" s="217" t="n">
        <f aca="false">'Stavební rozpočet'!N1280</f>
        <v>0.001</v>
      </c>
      <c r="O94" s="217" t="n">
        <f aca="false">G94*N94</f>
        <v>0.001</v>
      </c>
      <c r="P94" s="218" t="s">
        <v>204</v>
      </c>
      <c r="Z94" s="90" t="n">
        <f aca="false">IF(AQ94="5",BJ94,0)</f>
        <v>0</v>
      </c>
      <c r="AB94" s="90" t="n">
        <f aca="false">IF(AQ94="1",BH94,0)</f>
        <v>0</v>
      </c>
      <c r="AC94" s="90" t="n">
        <f aca="false">IF(AQ94="1",BI94,0)</f>
        <v>0</v>
      </c>
      <c r="AD94" s="90" t="n">
        <f aca="false">IF(AQ94="7",BH94,0)</f>
        <v>0</v>
      </c>
      <c r="AE94" s="90" t="n">
        <f aca="false">IF(AQ94="7",BI94,0)</f>
        <v>0</v>
      </c>
      <c r="AF94" s="90" t="n">
        <f aca="false">IF(AQ94="2",BH94,0)</f>
        <v>0</v>
      </c>
      <c r="AG94" s="90" t="n">
        <f aca="false">IF(AQ94="2",BI94,0)</f>
        <v>0</v>
      </c>
      <c r="AH94" s="90" t="n">
        <f aca="false">IF(AQ94="0",BJ94,0)</f>
        <v>0</v>
      </c>
      <c r="AI94" s="190" t="s">
        <v>129</v>
      </c>
      <c r="AJ94" s="219" t="n">
        <f aca="false">IF(AN94=0,L94,0)</f>
        <v>0</v>
      </c>
      <c r="AK94" s="219" t="n">
        <f aca="false">IF(AN94=12,L94,0)</f>
        <v>0</v>
      </c>
      <c r="AL94" s="219" t="n">
        <f aca="false">IF(AN94=21,L94,0)</f>
        <v>0</v>
      </c>
      <c r="AN94" s="90" t="n">
        <v>21</v>
      </c>
      <c r="AO94" s="90" t="n">
        <f aca="false">H94*1</f>
        <v>0</v>
      </c>
      <c r="AP94" s="90" t="n">
        <f aca="false">H94*(1-1)</f>
        <v>0</v>
      </c>
      <c r="AQ94" s="220" t="s">
        <v>226</v>
      </c>
      <c r="AV94" s="90" t="n">
        <f aca="false">AW94+AX94</f>
        <v>0</v>
      </c>
      <c r="AW94" s="90" t="n">
        <f aca="false">G94*AO94</f>
        <v>0</v>
      </c>
      <c r="AX94" s="90" t="n">
        <f aca="false">G94*AP94</f>
        <v>0</v>
      </c>
      <c r="AY94" s="89" t="s">
        <v>690</v>
      </c>
      <c r="AZ94" s="89" t="s">
        <v>3259</v>
      </c>
      <c r="BA94" s="190" t="s">
        <v>3137</v>
      </c>
      <c r="BC94" s="90" t="n">
        <f aca="false">AW94+AX94</f>
        <v>0</v>
      </c>
      <c r="BD94" s="90" t="n">
        <f aca="false">H94/(100-BE94)*100</f>
        <v>0</v>
      </c>
      <c r="BE94" s="90" t="n">
        <v>0</v>
      </c>
      <c r="BF94" s="90" t="n">
        <f aca="false">O94</f>
        <v>0.001</v>
      </c>
      <c r="BH94" s="219" t="n">
        <f aca="false">G94*AO94</f>
        <v>0</v>
      </c>
      <c r="BI94" s="219" t="n">
        <f aca="false">G94*AP94</f>
        <v>0</v>
      </c>
      <c r="BJ94" s="219" t="n">
        <f aca="false">G94*H94</f>
        <v>0</v>
      </c>
      <c r="BK94" s="219"/>
      <c r="BL94" s="90" t="n">
        <v>767</v>
      </c>
      <c r="BW94" s="90" t="str">
        <f aca="false">I94</f>
        <v>21</v>
      </c>
      <c r="BX94" s="221" t="s">
        <v>3313</v>
      </c>
    </row>
    <row r="95" customFormat="false" ht="15" hidden="false" customHeight="true" outlineLevel="0" collapsed="false">
      <c r="A95" s="214" t="s">
        <v>440</v>
      </c>
      <c r="B95" s="214" t="s">
        <v>129</v>
      </c>
      <c r="C95" s="214" t="s">
        <v>3315</v>
      </c>
      <c r="D95" s="215" t="s">
        <v>3316</v>
      </c>
      <c r="E95" s="215"/>
      <c r="F95" s="214" t="s">
        <v>261</v>
      </c>
      <c r="G95" s="216" t="n">
        <f aca="false">'Stavební rozpočet'!G1281</f>
        <v>6</v>
      </c>
      <c r="H95" s="217" t="n">
        <f aca="false">'Stavební rozpočet'!H1281</f>
        <v>0</v>
      </c>
      <c r="I95" s="218" t="s">
        <v>203</v>
      </c>
      <c r="J95" s="217" t="n">
        <f aca="false">G95*AO95</f>
        <v>0</v>
      </c>
      <c r="K95" s="217" t="n">
        <f aca="false">G95*AP95</f>
        <v>0</v>
      </c>
      <c r="L95" s="217" t="n">
        <f aca="false">G95*H95</f>
        <v>0</v>
      </c>
      <c r="M95" s="217" t="n">
        <f aca="false">L95*(1+BW95/100)</f>
        <v>0</v>
      </c>
      <c r="N95" s="217" t="n">
        <f aca="false">'Stavební rozpočet'!N1281</f>
        <v>1E-005</v>
      </c>
      <c r="O95" s="217" t="n">
        <f aca="false">G95*N95</f>
        <v>6E-005</v>
      </c>
      <c r="P95" s="218" t="s">
        <v>204</v>
      </c>
      <c r="Z95" s="90" t="n">
        <f aca="false">IF(AQ95="5",BJ95,0)</f>
        <v>0</v>
      </c>
      <c r="AB95" s="90" t="n">
        <f aca="false">IF(AQ95="1",BH95,0)</f>
        <v>0</v>
      </c>
      <c r="AC95" s="90" t="n">
        <f aca="false">IF(AQ95="1",BI95,0)</f>
        <v>0</v>
      </c>
      <c r="AD95" s="90" t="n">
        <f aca="false">IF(AQ95="7",BH95,0)</f>
        <v>0</v>
      </c>
      <c r="AE95" s="90" t="n">
        <f aca="false">IF(AQ95="7",BI95,0)</f>
        <v>0</v>
      </c>
      <c r="AF95" s="90" t="n">
        <f aca="false">IF(AQ95="2",BH95,0)</f>
        <v>0</v>
      </c>
      <c r="AG95" s="90" t="n">
        <f aca="false">IF(AQ95="2",BI95,0)</f>
        <v>0</v>
      </c>
      <c r="AH95" s="90" t="n">
        <f aca="false">IF(AQ95="0",BJ95,0)</f>
        <v>0</v>
      </c>
      <c r="AI95" s="190" t="s">
        <v>129</v>
      </c>
      <c r="AJ95" s="219" t="n">
        <f aca="false">IF(AN95=0,L95,0)</f>
        <v>0</v>
      </c>
      <c r="AK95" s="219" t="n">
        <f aca="false">IF(AN95=12,L95,0)</f>
        <v>0</v>
      </c>
      <c r="AL95" s="219" t="n">
        <f aca="false">IF(AN95=21,L95,0)</f>
        <v>0</v>
      </c>
      <c r="AN95" s="90" t="n">
        <v>21</v>
      </c>
      <c r="AO95" s="90" t="n">
        <f aca="false">H95*1</f>
        <v>0</v>
      </c>
      <c r="AP95" s="90" t="n">
        <f aca="false">H95*(1-1)</f>
        <v>0</v>
      </c>
      <c r="AQ95" s="220" t="s">
        <v>226</v>
      </c>
      <c r="AV95" s="90" t="n">
        <f aca="false">AW95+AX95</f>
        <v>0</v>
      </c>
      <c r="AW95" s="90" t="n">
        <f aca="false">G95*AO95</f>
        <v>0</v>
      </c>
      <c r="AX95" s="90" t="n">
        <f aca="false">G95*AP95</f>
        <v>0</v>
      </c>
      <c r="AY95" s="89" t="s">
        <v>690</v>
      </c>
      <c r="AZ95" s="89" t="s">
        <v>3259</v>
      </c>
      <c r="BA95" s="190" t="s">
        <v>3137</v>
      </c>
      <c r="BC95" s="90" t="n">
        <f aca="false">AW95+AX95</f>
        <v>0</v>
      </c>
      <c r="BD95" s="90" t="n">
        <f aca="false">H95/(100-BE95)*100</f>
        <v>0</v>
      </c>
      <c r="BE95" s="90" t="n">
        <v>0</v>
      </c>
      <c r="BF95" s="90" t="n">
        <f aca="false">O95</f>
        <v>6E-005</v>
      </c>
      <c r="BH95" s="219" t="n">
        <f aca="false">G95*AO95</f>
        <v>0</v>
      </c>
      <c r="BI95" s="219" t="n">
        <f aca="false">G95*AP95</f>
        <v>0</v>
      </c>
      <c r="BJ95" s="219" t="n">
        <f aca="false">G95*H95</f>
        <v>0</v>
      </c>
      <c r="BK95" s="219"/>
      <c r="BL95" s="90" t="n">
        <v>767</v>
      </c>
      <c r="BW95" s="90" t="str">
        <f aca="false">I95</f>
        <v>21</v>
      </c>
      <c r="BX95" s="221" t="s">
        <v>3316</v>
      </c>
    </row>
    <row r="96" customFormat="false" ht="24.05" hidden="false" customHeight="true" outlineLevel="0" collapsed="false">
      <c r="A96" s="214" t="s">
        <v>443</v>
      </c>
      <c r="B96" s="214" t="s">
        <v>129</v>
      </c>
      <c r="C96" s="214" t="s">
        <v>3318</v>
      </c>
      <c r="D96" s="215" t="s">
        <v>3319</v>
      </c>
      <c r="E96" s="215"/>
      <c r="F96" s="214" t="s">
        <v>261</v>
      </c>
      <c r="G96" s="216" t="n">
        <f aca="false">'Stavební rozpočet'!G1282</f>
        <v>8</v>
      </c>
      <c r="H96" s="217" t="n">
        <f aca="false">'Stavební rozpočet'!H1282</f>
        <v>0</v>
      </c>
      <c r="I96" s="218" t="s">
        <v>203</v>
      </c>
      <c r="J96" s="217" t="n">
        <f aca="false">G96*AO96</f>
        <v>0</v>
      </c>
      <c r="K96" s="217" t="n">
        <f aca="false">G96*AP96</f>
        <v>0</v>
      </c>
      <c r="L96" s="217" t="n">
        <f aca="false">G96*H96</f>
        <v>0</v>
      </c>
      <c r="M96" s="217" t="n">
        <f aca="false">L96*(1+BW96/100)</f>
        <v>0</v>
      </c>
      <c r="N96" s="217" t="n">
        <f aca="false">'Stavební rozpočet'!N1282</f>
        <v>0</v>
      </c>
      <c r="O96" s="217" t="n">
        <f aca="false">G96*N96</f>
        <v>0</v>
      </c>
      <c r="P96" s="218" t="s">
        <v>204</v>
      </c>
      <c r="Z96" s="90" t="n">
        <f aca="false">IF(AQ96="5",BJ96,0)</f>
        <v>0</v>
      </c>
      <c r="AB96" s="90" t="n">
        <f aca="false">IF(AQ96="1",BH96,0)</f>
        <v>0</v>
      </c>
      <c r="AC96" s="90" t="n">
        <f aca="false">IF(AQ96="1",BI96,0)</f>
        <v>0</v>
      </c>
      <c r="AD96" s="90" t="n">
        <f aca="false">IF(AQ96="7",BH96,0)</f>
        <v>0</v>
      </c>
      <c r="AE96" s="90" t="n">
        <f aca="false">IF(AQ96="7",BI96,0)</f>
        <v>0</v>
      </c>
      <c r="AF96" s="90" t="n">
        <f aca="false">IF(AQ96="2",BH96,0)</f>
        <v>0</v>
      </c>
      <c r="AG96" s="90" t="n">
        <f aca="false">IF(AQ96="2",BI96,0)</f>
        <v>0</v>
      </c>
      <c r="AH96" s="90" t="n">
        <f aca="false">IF(AQ96="0",BJ96,0)</f>
        <v>0</v>
      </c>
      <c r="AI96" s="190" t="s">
        <v>129</v>
      </c>
      <c r="AJ96" s="219" t="n">
        <f aca="false">IF(AN96=0,L96,0)</f>
        <v>0</v>
      </c>
      <c r="AK96" s="219" t="n">
        <f aca="false">IF(AN96=12,L96,0)</f>
        <v>0</v>
      </c>
      <c r="AL96" s="219" t="n">
        <f aca="false">IF(AN96=21,L96,0)</f>
        <v>0</v>
      </c>
      <c r="AN96" s="90" t="n">
        <v>21</v>
      </c>
      <c r="AO96" s="90" t="n">
        <f aca="false">H96*1</f>
        <v>0</v>
      </c>
      <c r="AP96" s="90" t="n">
        <f aca="false">H96*(1-1)</f>
        <v>0</v>
      </c>
      <c r="AQ96" s="220" t="s">
        <v>226</v>
      </c>
      <c r="AV96" s="90" t="n">
        <f aca="false">AW96+AX96</f>
        <v>0</v>
      </c>
      <c r="AW96" s="90" t="n">
        <f aca="false">G96*AO96</f>
        <v>0</v>
      </c>
      <c r="AX96" s="90" t="n">
        <f aca="false">G96*AP96</f>
        <v>0</v>
      </c>
      <c r="AY96" s="89" t="s">
        <v>690</v>
      </c>
      <c r="AZ96" s="89" t="s">
        <v>3259</v>
      </c>
      <c r="BA96" s="190" t="s">
        <v>3137</v>
      </c>
      <c r="BC96" s="90" t="n">
        <f aca="false">AW96+AX96</f>
        <v>0</v>
      </c>
      <c r="BD96" s="90" t="n">
        <f aca="false">H96/(100-BE96)*100</f>
        <v>0</v>
      </c>
      <c r="BE96" s="90" t="n">
        <v>0</v>
      </c>
      <c r="BF96" s="90" t="n">
        <f aca="false">O96</f>
        <v>0</v>
      </c>
      <c r="BH96" s="219" t="n">
        <f aca="false">G96*AO96</f>
        <v>0</v>
      </c>
      <c r="BI96" s="219" t="n">
        <f aca="false">G96*AP96</f>
        <v>0</v>
      </c>
      <c r="BJ96" s="219" t="n">
        <f aca="false">G96*H96</f>
        <v>0</v>
      </c>
      <c r="BK96" s="219"/>
      <c r="BL96" s="90" t="n">
        <v>767</v>
      </c>
      <c r="BW96" s="90" t="str">
        <f aca="false">I96</f>
        <v>21</v>
      </c>
      <c r="BX96" s="221" t="s">
        <v>3319</v>
      </c>
    </row>
    <row r="97" customFormat="false" ht="15" hidden="false" customHeight="true" outlineLevel="0" collapsed="false">
      <c r="A97" s="214" t="s">
        <v>446</v>
      </c>
      <c r="B97" s="214" t="s">
        <v>129</v>
      </c>
      <c r="C97" s="214" t="s">
        <v>3321</v>
      </c>
      <c r="D97" s="215" t="s">
        <v>3322</v>
      </c>
      <c r="E97" s="215"/>
      <c r="F97" s="214" t="s">
        <v>313</v>
      </c>
      <c r="G97" s="216" t="n">
        <f aca="false">'Stavební rozpočet'!G1283</f>
        <v>1</v>
      </c>
      <c r="H97" s="217" t="n">
        <f aca="false">'Stavební rozpočet'!H1283</f>
        <v>0</v>
      </c>
      <c r="I97" s="218" t="s">
        <v>203</v>
      </c>
      <c r="J97" s="217" t="n">
        <f aca="false">G97*AO97</f>
        <v>0</v>
      </c>
      <c r="K97" s="217" t="n">
        <f aca="false">G97*AP97</f>
        <v>0</v>
      </c>
      <c r="L97" s="217" t="n">
        <f aca="false">G97*H97</f>
        <v>0</v>
      </c>
      <c r="M97" s="217" t="n">
        <f aca="false">L97*(1+BW97/100)</f>
        <v>0</v>
      </c>
      <c r="N97" s="217" t="n">
        <f aca="false">'Stavební rozpočet'!N1283</f>
        <v>0.00133</v>
      </c>
      <c r="O97" s="217" t="n">
        <f aca="false">G97*N97</f>
        <v>0.00133</v>
      </c>
      <c r="P97" s="218" t="s">
        <v>204</v>
      </c>
      <c r="Z97" s="90" t="n">
        <f aca="false">IF(AQ97="5",BJ97,0)</f>
        <v>0</v>
      </c>
      <c r="AB97" s="90" t="n">
        <f aca="false">IF(AQ97="1",BH97,0)</f>
        <v>0</v>
      </c>
      <c r="AC97" s="90" t="n">
        <f aca="false">IF(AQ97="1",BI97,0)</f>
        <v>0</v>
      </c>
      <c r="AD97" s="90" t="n">
        <f aca="false">IF(AQ97="7",BH97,0)</f>
        <v>0</v>
      </c>
      <c r="AE97" s="90" t="n">
        <f aca="false">IF(AQ97="7",BI97,0)</f>
        <v>0</v>
      </c>
      <c r="AF97" s="90" t="n">
        <f aca="false">IF(AQ97="2",BH97,0)</f>
        <v>0</v>
      </c>
      <c r="AG97" s="90" t="n">
        <f aca="false">IF(AQ97="2",BI97,0)</f>
        <v>0</v>
      </c>
      <c r="AH97" s="90" t="n">
        <f aca="false">IF(AQ97="0",BJ97,0)</f>
        <v>0</v>
      </c>
      <c r="AI97" s="190" t="s">
        <v>129</v>
      </c>
      <c r="AJ97" s="219" t="n">
        <f aca="false">IF(AN97=0,L97,0)</f>
        <v>0</v>
      </c>
      <c r="AK97" s="219" t="n">
        <f aca="false">IF(AN97=12,L97,0)</f>
        <v>0</v>
      </c>
      <c r="AL97" s="219" t="n">
        <f aca="false">IF(AN97=21,L97,0)</f>
        <v>0</v>
      </c>
      <c r="AN97" s="90" t="n">
        <v>21</v>
      </c>
      <c r="AO97" s="90" t="n">
        <f aca="false">H97*1</f>
        <v>0</v>
      </c>
      <c r="AP97" s="90" t="n">
        <f aca="false">H97*(1-1)</f>
        <v>0</v>
      </c>
      <c r="AQ97" s="220" t="s">
        <v>226</v>
      </c>
      <c r="AV97" s="90" t="n">
        <f aca="false">AW97+AX97</f>
        <v>0</v>
      </c>
      <c r="AW97" s="90" t="n">
        <f aca="false">G97*AO97</f>
        <v>0</v>
      </c>
      <c r="AX97" s="90" t="n">
        <f aca="false">G97*AP97</f>
        <v>0</v>
      </c>
      <c r="AY97" s="89" t="s">
        <v>690</v>
      </c>
      <c r="AZ97" s="89" t="s">
        <v>3259</v>
      </c>
      <c r="BA97" s="190" t="s">
        <v>3137</v>
      </c>
      <c r="BC97" s="90" t="n">
        <f aca="false">AW97+AX97</f>
        <v>0</v>
      </c>
      <c r="BD97" s="90" t="n">
        <f aca="false">H97/(100-BE97)*100</f>
        <v>0</v>
      </c>
      <c r="BE97" s="90" t="n">
        <v>0</v>
      </c>
      <c r="BF97" s="90" t="n">
        <f aca="false">O97</f>
        <v>0.00133</v>
      </c>
      <c r="BH97" s="219" t="n">
        <f aca="false">G97*AO97</f>
        <v>0</v>
      </c>
      <c r="BI97" s="219" t="n">
        <f aca="false">G97*AP97</f>
        <v>0</v>
      </c>
      <c r="BJ97" s="219" t="n">
        <f aca="false">G97*H97</f>
        <v>0</v>
      </c>
      <c r="BK97" s="219"/>
      <c r="BL97" s="90" t="n">
        <v>767</v>
      </c>
      <c r="BW97" s="90" t="str">
        <f aca="false">I97</f>
        <v>21</v>
      </c>
      <c r="BX97" s="221" t="s">
        <v>3322</v>
      </c>
    </row>
    <row r="98" customFormat="false" ht="35.5" hidden="false" customHeight="true" outlineLevel="0" collapsed="false">
      <c r="A98" s="209" t="s">
        <v>448</v>
      </c>
      <c r="B98" s="209" t="s">
        <v>129</v>
      </c>
      <c r="C98" s="209" t="s">
        <v>3271</v>
      </c>
      <c r="D98" s="210" t="s">
        <v>3324</v>
      </c>
      <c r="E98" s="210"/>
      <c r="F98" s="209" t="s">
        <v>255</v>
      </c>
      <c r="G98" s="211" t="n">
        <f aca="false">'Stavební rozpočet'!G1284</f>
        <v>4.019</v>
      </c>
      <c r="H98" s="212" t="n">
        <f aca="false">'Stavební rozpočet'!H1284</f>
        <v>0</v>
      </c>
      <c r="I98" s="213" t="s">
        <v>203</v>
      </c>
      <c r="J98" s="212" t="n">
        <f aca="false">G98*AO98</f>
        <v>0</v>
      </c>
      <c r="K98" s="212" t="n">
        <f aca="false">G98*AP98</f>
        <v>0</v>
      </c>
      <c r="L98" s="212" t="n">
        <f aca="false">G98*H98</f>
        <v>0</v>
      </c>
      <c r="M98" s="212" t="n">
        <f aca="false">L98*(1+BW98/100)</f>
        <v>0</v>
      </c>
      <c r="N98" s="212" t="n">
        <f aca="false">'Stavební rozpočet'!N1284</f>
        <v>0.00089</v>
      </c>
      <c r="O98" s="212" t="n">
        <f aca="false">G98*N98</f>
        <v>0.00357691</v>
      </c>
      <c r="P98" s="213" t="s">
        <v>204</v>
      </c>
      <c r="Z98" s="90" t="n">
        <f aca="false">IF(AQ98="5",BJ98,0)</f>
        <v>0</v>
      </c>
      <c r="AB98" s="90" t="n">
        <f aca="false">IF(AQ98="1",BH98,0)</f>
        <v>0</v>
      </c>
      <c r="AC98" s="90" t="n">
        <f aca="false">IF(AQ98="1",BI98,0)</f>
        <v>0</v>
      </c>
      <c r="AD98" s="90" t="n">
        <f aca="false">IF(AQ98="7",BH98,0)</f>
        <v>0</v>
      </c>
      <c r="AE98" s="90" t="n">
        <f aca="false">IF(AQ98="7",BI98,0)</f>
        <v>0</v>
      </c>
      <c r="AF98" s="90" t="n">
        <f aca="false">IF(AQ98="2",BH98,0)</f>
        <v>0</v>
      </c>
      <c r="AG98" s="90" t="n">
        <f aca="false">IF(AQ98="2",BI98,0)</f>
        <v>0</v>
      </c>
      <c r="AH98" s="90" t="n">
        <f aca="false">IF(AQ98="0",BJ98,0)</f>
        <v>0</v>
      </c>
      <c r="AI98" s="190" t="s">
        <v>129</v>
      </c>
      <c r="AJ98" s="90" t="n">
        <f aca="false">IF(AN98=0,L98,0)</f>
        <v>0</v>
      </c>
      <c r="AK98" s="90" t="n">
        <f aca="false">IF(AN98=12,L98,0)</f>
        <v>0</v>
      </c>
      <c r="AL98" s="90" t="n">
        <f aca="false">IF(AN98=21,L98,0)</f>
        <v>0</v>
      </c>
      <c r="AN98" s="90" t="n">
        <v>21</v>
      </c>
      <c r="AO98" s="90" t="n">
        <f aca="false">H98*0.655552664</f>
        <v>0</v>
      </c>
      <c r="AP98" s="90" t="n">
        <f aca="false">H98*(1-0.655552664)</f>
        <v>0</v>
      </c>
      <c r="AQ98" s="89" t="s">
        <v>226</v>
      </c>
      <c r="AV98" s="90" t="n">
        <f aca="false">AW98+AX98</f>
        <v>0</v>
      </c>
      <c r="AW98" s="90" t="n">
        <f aca="false">G98*AO98</f>
        <v>0</v>
      </c>
      <c r="AX98" s="90" t="n">
        <f aca="false">G98*AP98</f>
        <v>0</v>
      </c>
      <c r="AY98" s="89" t="s">
        <v>690</v>
      </c>
      <c r="AZ98" s="89" t="s">
        <v>3259</v>
      </c>
      <c r="BA98" s="190" t="s">
        <v>3137</v>
      </c>
      <c r="BC98" s="90" t="n">
        <f aca="false">AW98+AX98</f>
        <v>0</v>
      </c>
      <c r="BD98" s="90" t="n">
        <f aca="false">H98/(100-BE98)*100</f>
        <v>0</v>
      </c>
      <c r="BE98" s="90" t="n">
        <v>0</v>
      </c>
      <c r="BF98" s="90" t="n">
        <f aca="false">O98</f>
        <v>0.00357691</v>
      </c>
      <c r="BH98" s="90" t="n">
        <f aca="false">G98*AO98</f>
        <v>0</v>
      </c>
      <c r="BI98" s="90" t="n">
        <f aca="false">G98*AP98</f>
        <v>0</v>
      </c>
      <c r="BJ98" s="90" t="n">
        <f aca="false">G98*H98</f>
        <v>0</v>
      </c>
      <c r="BK98" s="90"/>
      <c r="BL98" s="90" t="n">
        <v>767</v>
      </c>
      <c r="BW98" s="90" t="str">
        <f aca="false">I98</f>
        <v>21</v>
      </c>
      <c r="BX98" s="11" t="s">
        <v>3324</v>
      </c>
    </row>
    <row r="99" customFormat="false" ht="35.5" hidden="false" customHeight="true" outlineLevel="0" collapsed="false">
      <c r="A99" s="209" t="s">
        <v>451</v>
      </c>
      <c r="B99" s="209" t="s">
        <v>129</v>
      </c>
      <c r="C99" s="209" t="s">
        <v>3326</v>
      </c>
      <c r="D99" s="210" t="s">
        <v>3327</v>
      </c>
      <c r="E99" s="210"/>
      <c r="F99" s="209" t="s">
        <v>313</v>
      </c>
      <c r="G99" s="211" t="n">
        <f aca="false">'Stavební rozpočet'!G1285</f>
        <v>0.75</v>
      </c>
      <c r="H99" s="212" t="n">
        <f aca="false">'Stavební rozpočet'!H1285</f>
        <v>0</v>
      </c>
      <c r="I99" s="213" t="s">
        <v>203</v>
      </c>
      <c r="J99" s="212" t="n">
        <f aca="false">G99*AO99</f>
        <v>0</v>
      </c>
      <c r="K99" s="212" t="n">
        <f aca="false">G99*AP99</f>
        <v>0</v>
      </c>
      <c r="L99" s="212" t="n">
        <f aca="false">G99*H99</f>
        <v>0</v>
      </c>
      <c r="M99" s="212" t="n">
        <f aca="false">L99*(1+BW99/100)</f>
        <v>0</v>
      </c>
      <c r="N99" s="212" t="n">
        <f aca="false">'Stavební rozpočet'!N1285</f>
        <v>0.00021</v>
      </c>
      <c r="O99" s="212" t="n">
        <f aca="false">G99*N99</f>
        <v>0.0001575</v>
      </c>
      <c r="P99" s="213" t="s">
        <v>204</v>
      </c>
      <c r="Z99" s="90" t="n">
        <f aca="false">IF(AQ99="5",BJ99,0)</f>
        <v>0</v>
      </c>
      <c r="AB99" s="90" t="n">
        <f aca="false">IF(AQ99="1",BH99,0)</f>
        <v>0</v>
      </c>
      <c r="AC99" s="90" t="n">
        <f aca="false">IF(AQ99="1",BI99,0)</f>
        <v>0</v>
      </c>
      <c r="AD99" s="90" t="n">
        <f aca="false">IF(AQ99="7",BH99,0)</f>
        <v>0</v>
      </c>
      <c r="AE99" s="90" t="n">
        <f aca="false">IF(AQ99="7",BI99,0)</f>
        <v>0</v>
      </c>
      <c r="AF99" s="90" t="n">
        <f aca="false">IF(AQ99="2",BH99,0)</f>
        <v>0</v>
      </c>
      <c r="AG99" s="90" t="n">
        <f aca="false">IF(AQ99="2",BI99,0)</f>
        <v>0</v>
      </c>
      <c r="AH99" s="90" t="n">
        <f aca="false">IF(AQ99="0",BJ99,0)</f>
        <v>0</v>
      </c>
      <c r="AI99" s="190" t="s">
        <v>129</v>
      </c>
      <c r="AJ99" s="90" t="n">
        <f aca="false">IF(AN99=0,L99,0)</f>
        <v>0</v>
      </c>
      <c r="AK99" s="90" t="n">
        <f aca="false">IF(AN99=12,L99,0)</f>
        <v>0</v>
      </c>
      <c r="AL99" s="90" t="n">
        <f aca="false">IF(AN99=21,L99,0)</f>
        <v>0</v>
      </c>
      <c r="AN99" s="90" t="n">
        <v>21</v>
      </c>
      <c r="AO99" s="90" t="n">
        <f aca="false">H99*0.47275788</f>
        <v>0</v>
      </c>
      <c r="AP99" s="90" t="n">
        <f aca="false">H99*(1-0.47275788)</f>
        <v>0</v>
      </c>
      <c r="AQ99" s="89" t="s">
        <v>226</v>
      </c>
      <c r="AV99" s="90" t="n">
        <f aca="false">AW99+AX99</f>
        <v>0</v>
      </c>
      <c r="AW99" s="90" t="n">
        <f aca="false">G99*AO99</f>
        <v>0</v>
      </c>
      <c r="AX99" s="90" t="n">
        <f aca="false">G99*AP99</f>
        <v>0</v>
      </c>
      <c r="AY99" s="89" t="s">
        <v>690</v>
      </c>
      <c r="AZ99" s="89" t="s">
        <v>3259</v>
      </c>
      <c r="BA99" s="190" t="s">
        <v>3137</v>
      </c>
      <c r="BC99" s="90" t="n">
        <f aca="false">AW99+AX99</f>
        <v>0</v>
      </c>
      <c r="BD99" s="90" t="n">
        <f aca="false">H99/(100-BE99)*100</f>
        <v>0</v>
      </c>
      <c r="BE99" s="90" t="n">
        <v>0</v>
      </c>
      <c r="BF99" s="90" t="n">
        <f aca="false">O99</f>
        <v>0.0001575</v>
      </c>
      <c r="BH99" s="90" t="n">
        <f aca="false">G99*AO99</f>
        <v>0</v>
      </c>
      <c r="BI99" s="90" t="n">
        <f aca="false">G99*AP99</f>
        <v>0</v>
      </c>
      <c r="BJ99" s="90" t="n">
        <f aca="false">G99*H99</f>
        <v>0</v>
      </c>
      <c r="BK99" s="90"/>
      <c r="BL99" s="90" t="n">
        <v>767</v>
      </c>
      <c r="BW99" s="90" t="str">
        <f aca="false">I99</f>
        <v>21</v>
      </c>
      <c r="BX99" s="11" t="s">
        <v>3327</v>
      </c>
    </row>
    <row r="100" customFormat="false" ht="24.05" hidden="false" customHeight="true" outlineLevel="0" collapsed="false">
      <c r="A100" s="209" t="s">
        <v>455</v>
      </c>
      <c r="B100" s="209" t="s">
        <v>129</v>
      </c>
      <c r="C100" s="209" t="s">
        <v>3274</v>
      </c>
      <c r="D100" s="210" t="s">
        <v>3329</v>
      </c>
      <c r="E100" s="210"/>
      <c r="F100" s="209" t="s">
        <v>261</v>
      </c>
      <c r="G100" s="211" t="n">
        <f aca="false">'Stavební rozpočet'!G1286</f>
        <v>6</v>
      </c>
      <c r="H100" s="212" t="n">
        <f aca="false">'Stavební rozpočet'!H1286</f>
        <v>0</v>
      </c>
      <c r="I100" s="213" t="s">
        <v>203</v>
      </c>
      <c r="J100" s="212" t="n">
        <f aca="false">G100*AO100</f>
        <v>0</v>
      </c>
      <c r="K100" s="212" t="n">
        <f aca="false">G100*AP100</f>
        <v>0</v>
      </c>
      <c r="L100" s="212" t="n">
        <f aca="false">G100*H100</f>
        <v>0</v>
      </c>
      <c r="M100" s="212" t="n">
        <f aca="false">L100*(1+BW100/100)</f>
        <v>0</v>
      </c>
      <c r="N100" s="212" t="n">
        <f aca="false">'Stavební rozpočet'!N1286</f>
        <v>0</v>
      </c>
      <c r="O100" s="212" t="n">
        <f aca="false">G100*N100</f>
        <v>0</v>
      </c>
      <c r="P100" s="213" t="s">
        <v>204</v>
      </c>
      <c r="Z100" s="90" t="n">
        <f aca="false">IF(AQ100="5",BJ100,0)</f>
        <v>0</v>
      </c>
      <c r="AB100" s="90" t="n">
        <f aca="false">IF(AQ100="1",BH100,0)</f>
        <v>0</v>
      </c>
      <c r="AC100" s="90" t="n">
        <f aca="false">IF(AQ100="1",BI100,0)</f>
        <v>0</v>
      </c>
      <c r="AD100" s="90" t="n">
        <f aca="false">IF(AQ100="7",BH100,0)</f>
        <v>0</v>
      </c>
      <c r="AE100" s="90" t="n">
        <f aca="false">IF(AQ100="7",BI100,0)</f>
        <v>0</v>
      </c>
      <c r="AF100" s="90" t="n">
        <f aca="false">IF(AQ100="2",BH100,0)</f>
        <v>0</v>
      </c>
      <c r="AG100" s="90" t="n">
        <f aca="false">IF(AQ100="2",BI100,0)</f>
        <v>0</v>
      </c>
      <c r="AH100" s="90" t="n">
        <f aca="false">IF(AQ100="0",BJ100,0)</f>
        <v>0</v>
      </c>
      <c r="AI100" s="190" t="s">
        <v>129</v>
      </c>
      <c r="AJ100" s="90" t="n">
        <f aca="false">IF(AN100=0,L100,0)</f>
        <v>0</v>
      </c>
      <c r="AK100" s="90" t="n">
        <f aca="false">IF(AN100=12,L100,0)</f>
        <v>0</v>
      </c>
      <c r="AL100" s="90" t="n">
        <f aca="false">IF(AN100=21,L100,0)</f>
        <v>0</v>
      </c>
      <c r="AN100" s="90" t="n">
        <v>21</v>
      </c>
      <c r="AO100" s="90" t="n">
        <f aca="false">H100*0.428272777</f>
        <v>0</v>
      </c>
      <c r="AP100" s="90" t="n">
        <f aca="false">H100*(1-0.428272777)</f>
        <v>0</v>
      </c>
      <c r="AQ100" s="89" t="s">
        <v>226</v>
      </c>
      <c r="AV100" s="90" t="n">
        <f aca="false">AW100+AX100</f>
        <v>0</v>
      </c>
      <c r="AW100" s="90" t="n">
        <f aca="false">G100*AO100</f>
        <v>0</v>
      </c>
      <c r="AX100" s="90" t="n">
        <f aca="false">G100*AP100</f>
        <v>0</v>
      </c>
      <c r="AY100" s="89" t="s">
        <v>690</v>
      </c>
      <c r="AZ100" s="89" t="s">
        <v>3259</v>
      </c>
      <c r="BA100" s="190" t="s">
        <v>3137</v>
      </c>
      <c r="BC100" s="90" t="n">
        <f aca="false">AW100+AX100</f>
        <v>0</v>
      </c>
      <c r="BD100" s="90" t="n">
        <f aca="false">H100/(100-BE100)*100</f>
        <v>0</v>
      </c>
      <c r="BE100" s="90" t="n">
        <v>0</v>
      </c>
      <c r="BF100" s="90" t="n">
        <f aca="false">O100</f>
        <v>0</v>
      </c>
      <c r="BH100" s="90" t="n">
        <f aca="false">G100*AO100</f>
        <v>0</v>
      </c>
      <c r="BI100" s="90" t="n">
        <f aca="false">G100*AP100</f>
        <v>0</v>
      </c>
      <c r="BJ100" s="90" t="n">
        <f aca="false">G100*H100</f>
        <v>0</v>
      </c>
      <c r="BK100" s="90"/>
      <c r="BL100" s="90" t="n">
        <v>767</v>
      </c>
      <c r="BW100" s="90" t="str">
        <f aca="false">I100</f>
        <v>21</v>
      </c>
      <c r="BX100" s="11" t="s">
        <v>3329</v>
      </c>
    </row>
    <row r="101" customFormat="false" ht="35.5" hidden="false" customHeight="true" outlineLevel="0" collapsed="false">
      <c r="A101" s="209" t="s">
        <v>459</v>
      </c>
      <c r="B101" s="209" t="s">
        <v>129</v>
      </c>
      <c r="C101" s="209" t="s">
        <v>3257</v>
      </c>
      <c r="D101" s="210" t="s">
        <v>3331</v>
      </c>
      <c r="E101" s="210"/>
      <c r="F101" s="209" t="s">
        <v>1297</v>
      </c>
      <c r="G101" s="211" t="n">
        <f aca="false">'Stavební rozpočet'!G1287</f>
        <v>128.957</v>
      </c>
      <c r="H101" s="212" t="n">
        <f aca="false">'Stavební rozpočet'!H1287</f>
        <v>0</v>
      </c>
      <c r="I101" s="213" t="s">
        <v>203</v>
      </c>
      <c r="J101" s="212" t="n">
        <f aca="false">G101*AO101</f>
        <v>0</v>
      </c>
      <c r="K101" s="212" t="n">
        <f aca="false">G101*AP101</f>
        <v>0</v>
      </c>
      <c r="L101" s="212" t="n">
        <f aca="false">G101*H101</f>
        <v>0</v>
      </c>
      <c r="M101" s="212" t="n">
        <f aca="false">L101*(1+BW101/100)</f>
        <v>0</v>
      </c>
      <c r="N101" s="212" t="n">
        <f aca="false">'Stavební rozpočet'!N1287</f>
        <v>6E-005</v>
      </c>
      <c r="O101" s="212" t="n">
        <f aca="false">G101*N101</f>
        <v>0.00773742</v>
      </c>
      <c r="P101" s="213" t="s">
        <v>204</v>
      </c>
      <c r="Z101" s="90" t="n">
        <f aca="false">IF(AQ101="5",BJ101,0)</f>
        <v>0</v>
      </c>
      <c r="AB101" s="90" t="n">
        <f aca="false">IF(AQ101="1",BH101,0)</f>
        <v>0</v>
      </c>
      <c r="AC101" s="90" t="n">
        <f aca="false">IF(AQ101="1",BI101,0)</f>
        <v>0</v>
      </c>
      <c r="AD101" s="90" t="n">
        <f aca="false">IF(AQ101="7",BH101,0)</f>
        <v>0</v>
      </c>
      <c r="AE101" s="90" t="n">
        <f aca="false">IF(AQ101="7",BI101,0)</f>
        <v>0</v>
      </c>
      <c r="AF101" s="90" t="n">
        <f aca="false">IF(AQ101="2",BH101,0)</f>
        <v>0</v>
      </c>
      <c r="AG101" s="90" t="n">
        <f aca="false">IF(AQ101="2",BI101,0)</f>
        <v>0</v>
      </c>
      <c r="AH101" s="90" t="n">
        <f aca="false">IF(AQ101="0",BJ101,0)</f>
        <v>0</v>
      </c>
      <c r="AI101" s="190" t="s">
        <v>129</v>
      </c>
      <c r="AJ101" s="90" t="n">
        <f aca="false">IF(AN101=0,L101,0)</f>
        <v>0</v>
      </c>
      <c r="AK101" s="90" t="n">
        <f aca="false">IF(AN101=12,L101,0)</f>
        <v>0</v>
      </c>
      <c r="AL101" s="90" t="n">
        <f aca="false">IF(AN101=21,L101,0)</f>
        <v>0</v>
      </c>
      <c r="AN101" s="90" t="n">
        <v>21</v>
      </c>
      <c r="AO101" s="90" t="n">
        <f aca="false">H101*0.103501677</f>
        <v>0</v>
      </c>
      <c r="AP101" s="90" t="n">
        <f aca="false">H101*(1-0.103501677)</f>
        <v>0</v>
      </c>
      <c r="AQ101" s="89" t="s">
        <v>226</v>
      </c>
      <c r="AV101" s="90" t="n">
        <f aca="false">AW101+AX101</f>
        <v>0</v>
      </c>
      <c r="AW101" s="90" t="n">
        <f aca="false">G101*AO101</f>
        <v>0</v>
      </c>
      <c r="AX101" s="90" t="n">
        <f aca="false">G101*AP101</f>
        <v>0</v>
      </c>
      <c r="AY101" s="89" t="s">
        <v>690</v>
      </c>
      <c r="AZ101" s="89" t="s">
        <v>3259</v>
      </c>
      <c r="BA101" s="190" t="s">
        <v>3137</v>
      </c>
      <c r="BC101" s="90" t="n">
        <f aca="false">AW101+AX101</f>
        <v>0</v>
      </c>
      <c r="BD101" s="90" t="n">
        <f aca="false">H101/(100-BE101)*100</f>
        <v>0</v>
      </c>
      <c r="BE101" s="90" t="n">
        <v>0</v>
      </c>
      <c r="BF101" s="90" t="n">
        <f aca="false">O101</f>
        <v>0.00773742</v>
      </c>
      <c r="BH101" s="90" t="n">
        <f aca="false">G101*AO101</f>
        <v>0</v>
      </c>
      <c r="BI101" s="90" t="n">
        <f aca="false">G101*AP101</f>
        <v>0</v>
      </c>
      <c r="BJ101" s="90" t="n">
        <f aca="false">G101*H101</f>
        <v>0</v>
      </c>
      <c r="BK101" s="90"/>
      <c r="BL101" s="90" t="n">
        <v>767</v>
      </c>
      <c r="BW101" s="90" t="str">
        <f aca="false">I101</f>
        <v>21</v>
      </c>
      <c r="BX101" s="11" t="s">
        <v>3331</v>
      </c>
    </row>
    <row r="102" customFormat="false" ht="24.05" hidden="false" customHeight="true" outlineLevel="0" collapsed="false">
      <c r="A102" s="214" t="s">
        <v>462</v>
      </c>
      <c r="B102" s="214" t="s">
        <v>129</v>
      </c>
      <c r="C102" s="214" t="s">
        <v>3294</v>
      </c>
      <c r="D102" s="215" t="s">
        <v>3295</v>
      </c>
      <c r="E102" s="215"/>
      <c r="F102" s="214" t="s">
        <v>264</v>
      </c>
      <c r="G102" s="216" t="n">
        <f aca="false">'Stavební rozpočet'!G1288</f>
        <v>0.034</v>
      </c>
      <c r="H102" s="217" t="n">
        <f aca="false">'Stavební rozpočet'!H1288</f>
        <v>0</v>
      </c>
      <c r="I102" s="218" t="s">
        <v>203</v>
      </c>
      <c r="J102" s="217" t="n">
        <f aca="false">G102*AO102</f>
        <v>0</v>
      </c>
      <c r="K102" s="217" t="n">
        <f aca="false">G102*AP102</f>
        <v>0</v>
      </c>
      <c r="L102" s="217" t="n">
        <f aca="false">G102*H102</f>
        <v>0</v>
      </c>
      <c r="M102" s="217" t="n">
        <f aca="false">L102*(1+BW102/100)</f>
        <v>0</v>
      </c>
      <c r="N102" s="217" t="n">
        <f aca="false">'Stavební rozpočet'!N1288</f>
        <v>1</v>
      </c>
      <c r="O102" s="217" t="n">
        <f aca="false">G102*N102</f>
        <v>0.034</v>
      </c>
      <c r="P102" s="218" t="s">
        <v>204</v>
      </c>
      <c r="Z102" s="90" t="n">
        <f aca="false">IF(AQ102="5",BJ102,0)</f>
        <v>0</v>
      </c>
      <c r="AB102" s="90" t="n">
        <f aca="false">IF(AQ102="1",BH102,0)</f>
        <v>0</v>
      </c>
      <c r="AC102" s="90" t="n">
        <f aca="false">IF(AQ102="1",BI102,0)</f>
        <v>0</v>
      </c>
      <c r="AD102" s="90" t="n">
        <f aca="false">IF(AQ102="7",BH102,0)</f>
        <v>0</v>
      </c>
      <c r="AE102" s="90" t="n">
        <f aca="false">IF(AQ102="7",BI102,0)</f>
        <v>0</v>
      </c>
      <c r="AF102" s="90" t="n">
        <f aca="false">IF(AQ102="2",BH102,0)</f>
        <v>0</v>
      </c>
      <c r="AG102" s="90" t="n">
        <f aca="false">IF(AQ102="2",BI102,0)</f>
        <v>0</v>
      </c>
      <c r="AH102" s="90" t="n">
        <f aca="false">IF(AQ102="0",BJ102,0)</f>
        <v>0</v>
      </c>
      <c r="AI102" s="190" t="s">
        <v>129</v>
      </c>
      <c r="AJ102" s="219" t="n">
        <f aca="false">IF(AN102=0,L102,0)</f>
        <v>0</v>
      </c>
      <c r="AK102" s="219" t="n">
        <f aca="false">IF(AN102=12,L102,0)</f>
        <v>0</v>
      </c>
      <c r="AL102" s="219" t="n">
        <f aca="false">IF(AN102=21,L102,0)</f>
        <v>0</v>
      </c>
      <c r="AN102" s="90" t="n">
        <v>21</v>
      </c>
      <c r="AO102" s="90" t="n">
        <f aca="false">H102*1</f>
        <v>0</v>
      </c>
      <c r="AP102" s="90" t="n">
        <f aca="false">H102*(1-1)</f>
        <v>0</v>
      </c>
      <c r="AQ102" s="220" t="s">
        <v>226</v>
      </c>
      <c r="AV102" s="90" t="n">
        <f aca="false">AW102+AX102</f>
        <v>0</v>
      </c>
      <c r="AW102" s="90" t="n">
        <f aca="false">G102*AO102</f>
        <v>0</v>
      </c>
      <c r="AX102" s="90" t="n">
        <f aca="false">G102*AP102</f>
        <v>0</v>
      </c>
      <c r="AY102" s="89" t="s">
        <v>690</v>
      </c>
      <c r="AZ102" s="89" t="s">
        <v>3259</v>
      </c>
      <c r="BA102" s="190" t="s">
        <v>3137</v>
      </c>
      <c r="BC102" s="90" t="n">
        <f aca="false">AW102+AX102</f>
        <v>0</v>
      </c>
      <c r="BD102" s="90" t="n">
        <f aca="false">H102/(100-BE102)*100</f>
        <v>0</v>
      </c>
      <c r="BE102" s="90" t="n">
        <v>0</v>
      </c>
      <c r="BF102" s="90" t="n">
        <f aca="false">O102</f>
        <v>0.034</v>
      </c>
      <c r="BH102" s="219" t="n">
        <f aca="false">G102*AO102</f>
        <v>0</v>
      </c>
      <c r="BI102" s="219" t="n">
        <f aca="false">G102*AP102</f>
        <v>0</v>
      </c>
      <c r="BJ102" s="219" t="n">
        <f aca="false">G102*H102</f>
        <v>0</v>
      </c>
      <c r="BK102" s="219"/>
      <c r="BL102" s="90" t="n">
        <v>767</v>
      </c>
      <c r="BW102" s="90" t="str">
        <f aca="false">I102</f>
        <v>21</v>
      </c>
      <c r="BX102" s="221" t="s">
        <v>3295</v>
      </c>
    </row>
    <row r="103" customFormat="false" ht="24.05" hidden="false" customHeight="true" outlineLevel="0" collapsed="false">
      <c r="A103" s="214" t="s">
        <v>463</v>
      </c>
      <c r="B103" s="214" t="s">
        <v>129</v>
      </c>
      <c r="C103" s="214" t="s">
        <v>3297</v>
      </c>
      <c r="D103" s="215" t="s">
        <v>3298</v>
      </c>
      <c r="E103" s="215"/>
      <c r="F103" s="214" t="s">
        <v>264</v>
      </c>
      <c r="G103" s="216" t="n">
        <f aca="false">'Stavební rozpočet'!G1289</f>
        <v>0.015</v>
      </c>
      <c r="H103" s="217" t="n">
        <f aca="false">'Stavební rozpočet'!H1289</f>
        <v>0</v>
      </c>
      <c r="I103" s="218" t="s">
        <v>203</v>
      </c>
      <c r="J103" s="217" t="n">
        <f aca="false">G103*AO103</f>
        <v>0</v>
      </c>
      <c r="K103" s="217" t="n">
        <f aca="false">G103*AP103</f>
        <v>0</v>
      </c>
      <c r="L103" s="217" t="n">
        <f aca="false">G103*H103</f>
        <v>0</v>
      </c>
      <c r="M103" s="217" t="n">
        <f aca="false">L103*(1+BW103/100)</f>
        <v>0</v>
      </c>
      <c r="N103" s="217" t="n">
        <f aca="false">'Stavební rozpočet'!N1289</f>
        <v>1</v>
      </c>
      <c r="O103" s="217" t="n">
        <f aca="false">G103*N103</f>
        <v>0.015</v>
      </c>
      <c r="P103" s="218" t="s">
        <v>204</v>
      </c>
      <c r="Z103" s="90" t="n">
        <f aca="false">IF(AQ103="5",BJ103,0)</f>
        <v>0</v>
      </c>
      <c r="AB103" s="90" t="n">
        <f aca="false">IF(AQ103="1",BH103,0)</f>
        <v>0</v>
      </c>
      <c r="AC103" s="90" t="n">
        <f aca="false">IF(AQ103="1",BI103,0)</f>
        <v>0</v>
      </c>
      <c r="AD103" s="90" t="n">
        <f aca="false">IF(AQ103="7",BH103,0)</f>
        <v>0</v>
      </c>
      <c r="AE103" s="90" t="n">
        <f aca="false">IF(AQ103="7",BI103,0)</f>
        <v>0</v>
      </c>
      <c r="AF103" s="90" t="n">
        <f aca="false">IF(AQ103="2",BH103,0)</f>
        <v>0</v>
      </c>
      <c r="AG103" s="90" t="n">
        <f aca="false">IF(AQ103="2",BI103,0)</f>
        <v>0</v>
      </c>
      <c r="AH103" s="90" t="n">
        <f aca="false">IF(AQ103="0",BJ103,0)</f>
        <v>0</v>
      </c>
      <c r="AI103" s="190" t="s">
        <v>129</v>
      </c>
      <c r="AJ103" s="219" t="n">
        <f aca="false">IF(AN103=0,L103,0)</f>
        <v>0</v>
      </c>
      <c r="AK103" s="219" t="n">
        <f aca="false">IF(AN103=12,L103,0)</f>
        <v>0</v>
      </c>
      <c r="AL103" s="219" t="n">
        <f aca="false">IF(AN103=21,L103,0)</f>
        <v>0</v>
      </c>
      <c r="AN103" s="90" t="n">
        <v>21</v>
      </c>
      <c r="AO103" s="90" t="n">
        <f aca="false">H103*1</f>
        <v>0</v>
      </c>
      <c r="AP103" s="90" t="n">
        <f aca="false">H103*(1-1)</f>
        <v>0</v>
      </c>
      <c r="AQ103" s="220" t="s">
        <v>226</v>
      </c>
      <c r="AV103" s="90" t="n">
        <f aca="false">AW103+AX103</f>
        <v>0</v>
      </c>
      <c r="AW103" s="90" t="n">
        <f aca="false">G103*AO103</f>
        <v>0</v>
      </c>
      <c r="AX103" s="90" t="n">
        <f aca="false">G103*AP103</f>
        <v>0</v>
      </c>
      <c r="AY103" s="89" t="s">
        <v>690</v>
      </c>
      <c r="AZ103" s="89" t="s">
        <v>3259</v>
      </c>
      <c r="BA103" s="190" t="s">
        <v>3137</v>
      </c>
      <c r="BC103" s="90" t="n">
        <f aca="false">AW103+AX103</f>
        <v>0</v>
      </c>
      <c r="BD103" s="90" t="n">
        <f aca="false">H103/(100-BE103)*100</f>
        <v>0</v>
      </c>
      <c r="BE103" s="90" t="n">
        <v>0</v>
      </c>
      <c r="BF103" s="90" t="n">
        <f aca="false">O103</f>
        <v>0.015</v>
      </c>
      <c r="BH103" s="219" t="n">
        <f aca="false">G103*AO103</f>
        <v>0</v>
      </c>
      <c r="BI103" s="219" t="n">
        <f aca="false">G103*AP103</f>
        <v>0</v>
      </c>
      <c r="BJ103" s="219" t="n">
        <f aca="false">G103*H103</f>
        <v>0</v>
      </c>
      <c r="BK103" s="219"/>
      <c r="BL103" s="90" t="n">
        <v>767</v>
      </c>
      <c r="BW103" s="90" t="str">
        <f aca="false">I103</f>
        <v>21</v>
      </c>
      <c r="BX103" s="221" t="s">
        <v>3298</v>
      </c>
    </row>
    <row r="104" customFormat="false" ht="24.05" hidden="false" customHeight="true" outlineLevel="0" collapsed="false">
      <c r="A104" s="214" t="s">
        <v>466</v>
      </c>
      <c r="B104" s="214" t="s">
        <v>129</v>
      </c>
      <c r="C104" s="214" t="s">
        <v>3300</v>
      </c>
      <c r="D104" s="215" t="s">
        <v>3301</v>
      </c>
      <c r="E104" s="215"/>
      <c r="F104" s="214" t="s">
        <v>264</v>
      </c>
      <c r="G104" s="216" t="n">
        <f aca="false">'Stavební rozpočet'!G1290</f>
        <v>0.001</v>
      </c>
      <c r="H104" s="217" t="n">
        <f aca="false">'Stavební rozpočet'!H1290</f>
        <v>0</v>
      </c>
      <c r="I104" s="218" t="s">
        <v>203</v>
      </c>
      <c r="J104" s="217" t="n">
        <f aca="false">G104*AO104</f>
        <v>0</v>
      </c>
      <c r="K104" s="217" t="n">
        <f aca="false">G104*AP104</f>
        <v>0</v>
      </c>
      <c r="L104" s="217" t="n">
        <f aca="false">G104*H104</f>
        <v>0</v>
      </c>
      <c r="M104" s="217" t="n">
        <f aca="false">L104*(1+BW104/100)</f>
        <v>0</v>
      </c>
      <c r="N104" s="217" t="n">
        <f aca="false">'Stavební rozpočet'!N1290</f>
        <v>1</v>
      </c>
      <c r="O104" s="217" t="n">
        <f aca="false">G104*N104</f>
        <v>0.001</v>
      </c>
      <c r="P104" s="218" t="s">
        <v>204</v>
      </c>
      <c r="Z104" s="90" t="n">
        <f aca="false">IF(AQ104="5",BJ104,0)</f>
        <v>0</v>
      </c>
      <c r="AB104" s="90" t="n">
        <f aca="false">IF(AQ104="1",BH104,0)</f>
        <v>0</v>
      </c>
      <c r="AC104" s="90" t="n">
        <f aca="false">IF(AQ104="1",BI104,0)</f>
        <v>0</v>
      </c>
      <c r="AD104" s="90" t="n">
        <f aca="false">IF(AQ104="7",BH104,0)</f>
        <v>0</v>
      </c>
      <c r="AE104" s="90" t="n">
        <f aca="false">IF(AQ104="7",BI104,0)</f>
        <v>0</v>
      </c>
      <c r="AF104" s="90" t="n">
        <f aca="false">IF(AQ104="2",BH104,0)</f>
        <v>0</v>
      </c>
      <c r="AG104" s="90" t="n">
        <f aca="false">IF(AQ104="2",BI104,0)</f>
        <v>0</v>
      </c>
      <c r="AH104" s="90" t="n">
        <f aca="false">IF(AQ104="0",BJ104,0)</f>
        <v>0</v>
      </c>
      <c r="AI104" s="190" t="s">
        <v>129</v>
      </c>
      <c r="AJ104" s="219" t="n">
        <f aca="false">IF(AN104=0,L104,0)</f>
        <v>0</v>
      </c>
      <c r="AK104" s="219" t="n">
        <f aca="false">IF(AN104=12,L104,0)</f>
        <v>0</v>
      </c>
      <c r="AL104" s="219" t="n">
        <f aca="false">IF(AN104=21,L104,0)</f>
        <v>0</v>
      </c>
      <c r="AN104" s="90" t="n">
        <v>21</v>
      </c>
      <c r="AO104" s="90" t="n">
        <f aca="false">H104*1</f>
        <v>0</v>
      </c>
      <c r="AP104" s="90" t="n">
        <f aca="false">H104*(1-1)</f>
        <v>0</v>
      </c>
      <c r="AQ104" s="220" t="s">
        <v>226</v>
      </c>
      <c r="AV104" s="90" t="n">
        <f aca="false">AW104+AX104</f>
        <v>0</v>
      </c>
      <c r="AW104" s="90" t="n">
        <f aca="false">G104*AO104</f>
        <v>0</v>
      </c>
      <c r="AX104" s="90" t="n">
        <f aca="false">G104*AP104</f>
        <v>0</v>
      </c>
      <c r="AY104" s="89" t="s">
        <v>690</v>
      </c>
      <c r="AZ104" s="89" t="s">
        <v>3259</v>
      </c>
      <c r="BA104" s="190" t="s">
        <v>3137</v>
      </c>
      <c r="BC104" s="90" t="n">
        <f aca="false">AW104+AX104</f>
        <v>0</v>
      </c>
      <c r="BD104" s="90" t="n">
        <f aca="false">H104/(100-BE104)*100</f>
        <v>0</v>
      </c>
      <c r="BE104" s="90" t="n">
        <v>0</v>
      </c>
      <c r="BF104" s="90" t="n">
        <f aca="false">O104</f>
        <v>0.001</v>
      </c>
      <c r="BH104" s="219" t="n">
        <f aca="false">G104*AO104</f>
        <v>0</v>
      </c>
      <c r="BI104" s="219" t="n">
        <f aca="false">G104*AP104</f>
        <v>0</v>
      </c>
      <c r="BJ104" s="219" t="n">
        <f aca="false">G104*H104</f>
        <v>0</v>
      </c>
      <c r="BK104" s="219"/>
      <c r="BL104" s="90" t="n">
        <v>767</v>
      </c>
      <c r="BW104" s="90" t="str">
        <f aca="false">I104</f>
        <v>21</v>
      </c>
      <c r="BX104" s="221" t="s">
        <v>3301</v>
      </c>
    </row>
    <row r="105" customFormat="false" ht="24.05" hidden="false" customHeight="true" outlineLevel="0" collapsed="false">
      <c r="A105" s="214" t="s">
        <v>467</v>
      </c>
      <c r="B105" s="214" t="s">
        <v>129</v>
      </c>
      <c r="C105" s="214" t="s">
        <v>3303</v>
      </c>
      <c r="D105" s="215" t="s">
        <v>3304</v>
      </c>
      <c r="E105" s="215"/>
      <c r="F105" s="214" t="s">
        <v>264</v>
      </c>
      <c r="G105" s="216" t="n">
        <f aca="false">'Stavební rozpočet'!G1291</f>
        <v>0.086</v>
      </c>
      <c r="H105" s="217" t="n">
        <f aca="false">'Stavební rozpočet'!H1291</f>
        <v>0</v>
      </c>
      <c r="I105" s="218" t="s">
        <v>203</v>
      </c>
      <c r="J105" s="217" t="n">
        <f aca="false">G105*AO105</f>
        <v>0</v>
      </c>
      <c r="K105" s="217" t="n">
        <f aca="false">G105*AP105</f>
        <v>0</v>
      </c>
      <c r="L105" s="217" t="n">
        <f aca="false">G105*H105</f>
        <v>0</v>
      </c>
      <c r="M105" s="217" t="n">
        <f aca="false">L105*(1+BW105/100)</f>
        <v>0</v>
      </c>
      <c r="N105" s="217" t="n">
        <f aca="false">'Stavební rozpočet'!N1291</f>
        <v>1</v>
      </c>
      <c r="O105" s="217" t="n">
        <f aca="false">G105*N105</f>
        <v>0.086</v>
      </c>
      <c r="P105" s="218" t="s">
        <v>204</v>
      </c>
      <c r="Z105" s="90" t="n">
        <f aca="false">IF(AQ105="5",BJ105,0)</f>
        <v>0</v>
      </c>
      <c r="AB105" s="90" t="n">
        <f aca="false">IF(AQ105="1",BH105,0)</f>
        <v>0</v>
      </c>
      <c r="AC105" s="90" t="n">
        <f aca="false">IF(AQ105="1",BI105,0)</f>
        <v>0</v>
      </c>
      <c r="AD105" s="90" t="n">
        <f aca="false">IF(AQ105="7",BH105,0)</f>
        <v>0</v>
      </c>
      <c r="AE105" s="90" t="n">
        <f aca="false">IF(AQ105="7",BI105,0)</f>
        <v>0</v>
      </c>
      <c r="AF105" s="90" t="n">
        <f aca="false">IF(AQ105="2",BH105,0)</f>
        <v>0</v>
      </c>
      <c r="AG105" s="90" t="n">
        <f aca="false">IF(AQ105="2",BI105,0)</f>
        <v>0</v>
      </c>
      <c r="AH105" s="90" t="n">
        <f aca="false">IF(AQ105="0",BJ105,0)</f>
        <v>0</v>
      </c>
      <c r="AI105" s="190" t="s">
        <v>129</v>
      </c>
      <c r="AJ105" s="219" t="n">
        <f aca="false">IF(AN105=0,L105,0)</f>
        <v>0</v>
      </c>
      <c r="AK105" s="219" t="n">
        <f aca="false">IF(AN105=12,L105,0)</f>
        <v>0</v>
      </c>
      <c r="AL105" s="219" t="n">
        <f aca="false">IF(AN105=21,L105,0)</f>
        <v>0</v>
      </c>
      <c r="AN105" s="90" t="n">
        <v>21</v>
      </c>
      <c r="AO105" s="90" t="n">
        <f aca="false">H105*1</f>
        <v>0</v>
      </c>
      <c r="AP105" s="90" t="n">
        <f aca="false">H105*(1-1)</f>
        <v>0</v>
      </c>
      <c r="AQ105" s="220" t="s">
        <v>226</v>
      </c>
      <c r="AV105" s="90" t="n">
        <f aca="false">AW105+AX105</f>
        <v>0</v>
      </c>
      <c r="AW105" s="90" t="n">
        <f aca="false">G105*AO105</f>
        <v>0</v>
      </c>
      <c r="AX105" s="90" t="n">
        <f aca="false">G105*AP105</f>
        <v>0</v>
      </c>
      <c r="AY105" s="89" t="s">
        <v>690</v>
      </c>
      <c r="AZ105" s="89" t="s">
        <v>3259</v>
      </c>
      <c r="BA105" s="190" t="s">
        <v>3137</v>
      </c>
      <c r="BC105" s="90" t="n">
        <f aca="false">AW105+AX105</f>
        <v>0</v>
      </c>
      <c r="BD105" s="90" t="n">
        <f aca="false">H105/(100-BE105)*100</f>
        <v>0</v>
      </c>
      <c r="BE105" s="90" t="n">
        <v>0</v>
      </c>
      <c r="BF105" s="90" t="n">
        <f aca="false">O105</f>
        <v>0.086</v>
      </c>
      <c r="BH105" s="219" t="n">
        <f aca="false">G105*AO105</f>
        <v>0</v>
      </c>
      <c r="BI105" s="219" t="n">
        <f aca="false">G105*AP105</f>
        <v>0</v>
      </c>
      <c r="BJ105" s="219" t="n">
        <f aca="false">G105*H105</f>
        <v>0</v>
      </c>
      <c r="BK105" s="219"/>
      <c r="BL105" s="90" t="n">
        <v>767</v>
      </c>
      <c r="BW105" s="90" t="str">
        <f aca="false">I105</f>
        <v>21</v>
      </c>
      <c r="BX105" s="221" t="s">
        <v>3304</v>
      </c>
    </row>
    <row r="106" customFormat="false" ht="35.5" hidden="false" customHeight="true" outlineLevel="0" collapsed="false">
      <c r="A106" s="209" t="s">
        <v>472</v>
      </c>
      <c r="B106" s="209" t="s">
        <v>129</v>
      </c>
      <c r="C106" s="209" t="s">
        <v>3271</v>
      </c>
      <c r="D106" s="210" t="s">
        <v>3337</v>
      </c>
      <c r="E106" s="210"/>
      <c r="F106" s="209" t="s">
        <v>255</v>
      </c>
      <c r="G106" s="211" t="n">
        <f aca="false">'Stavební rozpočet'!G1292</f>
        <v>6.169</v>
      </c>
      <c r="H106" s="212" t="n">
        <f aca="false">'Stavební rozpočet'!H1292</f>
        <v>0</v>
      </c>
      <c r="I106" s="213" t="s">
        <v>203</v>
      </c>
      <c r="J106" s="212" t="n">
        <f aca="false">G106*AO106</f>
        <v>0</v>
      </c>
      <c r="K106" s="212" t="n">
        <f aca="false">G106*AP106</f>
        <v>0</v>
      </c>
      <c r="L106" s="212" t="n">
        <f aca="false">G106*H106</f>
        <v>0</v>
      </c>
      <c r="M106" s="212" t="n">
        <f aca="false">L106*(1+BW106/100)</f>
        <v>0</v>
      </c>
      <c r="N106" s="212" t="n">
        <f aca="false">'Stavební rozpočet'!N1292</f>
        <v>0.00089</v>
      </c>
      <c r="O106" s="212" t="n">
        <f aca="false">G106*N106</f>
        <v>0.00549041</v>
      </c>
      <c r="P106" s="213" t="s">
        <v>204</v>
      </c>
      <c r="Z106" s="90" t="n">
        <f aca="false">IF(AQ106="5",BJ106,0)</f>
        <v>0</v>
      </c>
      <c r="AB106" s="90" t="n">
        <f aca="false">IF(AQ106="1",BH106,0)</f>
        <v>0</v>
      </c>
      <c r="AC106" s="90" t="n">
        <f aca="false">IF(AQ106="1",BI106,0)</f>
        <v>0</v>
      </c>
      <c r="AD106" s="90" t="n">
        <f aca="false">IF(AQ106="7",BH106,0)</f>
        <v>0</v>
      </c>
      <c r="AE106" s="90" t="n">
        <f aca="false">IF(AQ106="7",BI106,0)</f>
        <v>0</v>
      </c>
      <c r="AF106" s="90" t="n">
        <f aca="false">IF(AQ106="2",BH106,0)</f>
        <v>0</v>
      </c>
      <c r="AG106" s="90" t="n">
        <f aca="false">IF(AQ106="2",BI106,0)</f>
        <v>0</v>
      </c>
      <c r="AH106" s="90" t="n">
        <f aca="false">IF(AQ106="0",BJ106,0)</f>
        <v>0</v>
      </c>
      <c r="AI106" s="190" t="s">
        <v>129</v>
      </c>
      <c r="AJ106" s="90" t="n">
        <f aca="false">IF(AN106=0,L106,0)</f>
        <v>0</v>
      </c>
      <c r="AK106" s="90" t="n">
        <f aca="false">IF(AN106=12,L106,0)</f>
        <v>0</v>
      </c>
      <c r="AL106" s="90" t="n">
        <f aca="false">IF(AN106=21,L106,0)</f>
        <v>0</v>
      </c>
      <c r="AN106" s="90" t="n">
        <v>21</v>
      </c>
      <c r="AO106" s="90" t="n">
        <f aca="false">H106*0.655552586</f>
        <v>0</v>
      </c>
      <c r="AP106" s="90" t="n">
        <f aca="false">H106*(1-0.655552586)</f>
        <v>0</v>
      </c>
      <c r="AQ106" s="89" t="s">
        <v>226</v>
      </c>
      <c r="AV106" s="90" t="n">
        <f aca="false">AW106+AX106</f>
        <v>0</v>
      </c>
      <c r="AW106" s="90" t="n">
        <f aca="false">G106*AO106</f>
        <v>0</v>
      </c>
      <c r="AX106" s="90" t="n">
        <f aca="false">G106*AP106</f>
        <v>0</v>
      </c>
      <c r="AY106" s="89" t="s">
        <v>690</v>
      </c>
      <c r="AZ106" s="89" t="s">
        <v>3259</v>
      </c>
      <c r="BA106" s="190" t="s">
        <v>3137</v>
      </c>
      <c r="BC106" s="90" t="n">
        <f aca="false">AW106+AX106</f>
        <v>0</v>
      </c>
      <c r="BD106" s="90" t="n">
        <f aca="false">H106/(100-BE106)*100</f>
        <v>0</v>
      </c>
      <c r="BE106" s="90" t="n">
        <v>0</v>
      </c>
      <c r="BF106" s="90" t="n">
        <f aca="false">O106</f>
        <v>0.00549041</v>
      </c>
      <c r="BH106" s="90" t="n">
        <f aca="false">G106*AO106</f>
        <v>0</v>
      </c>
      <c r="BI106" s="90" t="n">
        <f aca="false">G106*AP106</f>
        <v>0</v>
      </c>
      <c r="BJ106" s="90" t="n">
        <f aca="false">G106*H106</f>
        <v>0</v>
      </c>
      <c r="BK106" s="90"/>
      <c r="BL106" s="90" t="n">
        <v>767</v>
      </c>
      <c r="BW106" s="90" t="str">
        <f aca="false">I106</f>
        <v>21</v>
      </c>
      <c r="BX106" s="11" t="s">
        <v>3337</v>
      </c>
    </row>
    <row r="107" customFormat="false" ht="24.05" hidden="false" customHeight="true" outlineLevel="0" collapsed="false">
      <c r="A107" s="209" t="s">
        <v>477</v>
      </c>
      <c r="B107" s="209" t="s">
        <v>129</v>
      </c>
      <c r="C107" s="209" t="s">
        <v>3274</v>
      </c>
      <c r="D107" s="210" t="s">
        <v>3339</v>
      </c>
      <c r="E107" s="210"/>
      <c r="F107" s="209" t="s">
        <v>261</v>
      </c>
      <c r="G107" s="211" t="n">
        <f aca="false">'Stavební rozpočet'!G1293</f>
        <v>8</v>
      </c>
      <c r="H107" s="212" t="n">
        <f aca="false">'Stavební rozpočet'!H1293</f>
        <v>0</v>
      </c>
      <c r="I107" s="213" t="s">
        <v>203</v>
      </c>
      <c r="J107" s="212" t="n">
        <f aca="false">G107*AO107</f>
        <v>0</v>
      </c>
      <c r="K107" s="212" t="n">
        <f aca="false">G107*AP107</f>
        <v>0</v>
      </c>
      <c r="L107" s="212" t="n">
        <f aca="false">G107*H107</f>
        <v>0</v>
      </c>
      <c r="M107" s="212" t="n">
        <f aca="false">L107*(1+BW107/100)</f>
        <v>0</v>
      </c>
      <c r="N107" s="212" t="n">
        <f aca="false">'Stavební rozpočet'!N1293</f>
        <v>0</v>
      </c>
      <c r="O107" s="212" t="n">
        <f aca="false">G107*N107</f>
        <v>0</v>
      </c>
      <c r="P107" s="213" t="s">
        <v>204</v>
      </c>
      <c r="Z107" s="90" t="n">
        <f aca="false">IF(AQ107="5",BJ107,0)</f>
        <v>0</v>
      </c>
      <c r="AB107" s="90" t="n">
        <f aca="false">IF(AQ107="1",BH107,0)</f>
        <v>0</v>
      </c>
      <c r="AC107" s="90" t="n">
        <f aca="false">IF(AQ107="1",BI107,0)</f>
        <v>0</v>
      </c>
      <c r="AD107" s="90" t="n">
        <f aca="false">IF(AQ107="7",BH107,0)</f>
        <v>0</v>
      </c>
      <c r="AE107" s="90" t="n">
        <f aca="false">IF(AQ107="7",BI107,0)</f>
        <v>0</v>
      </c>
      <c r="AF107" s="90" t="n">
        <f aca="false">IF(AQ107="2",BH107,0)</f>
        <v>0</v>
      </c>
      <c r="AG107" s="90" t="n">
        <f aca="false">IF(AQ107="2",BI107,0)</f>
        <v>0</v>
      </c>
      <c r="AH107" s="90" t="n">
        <f aca="false">IF(AQ107="0",BJ107,0)</f>
        <v>0</v>
      </c>
      <c r="AI107" s="190" t="s">
        <v>129</v>
      </c>
      <c r="AJ107" s="90" t="n">
        <f aca="false">IF(AN107=0,L107,0)</f>
        <v>0</v>
      </c>
      <c r="AK107" s="90" t="n">
        <f aca="false">IF(AN107=12,L107,0)</f>
        <v>0</v>
      </c>
      <c r="AL107" s="90" t="n">
        <f aca="false">IF(AN107=21,L107,0)</f>
        <v>0</v>
      </c>
      <c r="AN107" s="90" t="n">
        <v>21</v>
      </c>
      <c r="AO107" s="90" t="n">
        <f aca="false">H107*0.428274247</f>
        <v>0</v>
      </c>
      <c r="AP107" s="90" t="n">
        <f aca="false">H107*(1-0.428274247)</f>
        <v>0</v>
      </c>
      <c r="AQ107" s="89" t="s">
        <v>226</v>
      </c>
      <c r="AV107" s="90" t="n">
        <f aca="false">AW107+AX107</f>
        <v>0</v>
      </c>
      <c r="AW107" s="90" t="n">
        <f aca="false">G107*AO107</f>
        <v>0</v>
      </c>
      <c r="AX107" s="90" t="n">
        <f aca="false">G107*AP107</f>
        <v>0</v>
      </c>
      <c r="AY107" s="89" t="s">
        <v>690</v>
      </c>
      <c r="AZ107" s="89" t="s">
        <v>3259</v>
      </c>
      <c r="BA107" s="190" t="s">
        <v>3137</v>
      </c>
      <c r="BC107" s="90" t="n">
        <f aca="false">AW107+AX107</f>
        <v>0</v>
      </c>
      <c r="BD107" s="90" t="n">
        <f aca="false">H107/(100-BE107)*100</f>
        <v>0</v>
      </c>
      <c r="BE107" s="90" t="n">
        <v>0</v>
      </c>
      <c r="BF107" s="90" t="n">
        <f aca="false">O107</f>
        <v>0</v>
      </c>
      <c r="BH107" s="90" t="n">
        <f aca="false">G107*AO107</f>
        <v>0</v>
      </c>
      <c r="BI107" s="90" t="n">
        <f aca="false">G107*AP107</f>
        <v>0</v>
      </c>
      <c r="BJ107" s="90" t="n">
        <f aca="false">G107*H107</f>
        <v>0</v>
      </c>
      <c r="BK107" s="90"/>
      <c r="BL107" s="90" t="n">
        <v>767</v>
      </c>
      <c r="BW107" s="90" t="str">
        <f aca="false">I107</f>
        <v>21</v>
      </c>
      <c r="BX107" s="11" t="s">
        <v>3339</v>
      </c>
    </row>
    <row r="108" customFormat="false" ht="15" hidden="false" customHeight="true" outlineLevel="0" collapsed="false">
      <c r="A108" s="209" t="s">
        <v>480</v>
      </c>
      <c r="B108" s="209" t="s">
        <v>129</v>
      </c>
      <c r="C108" s="209" t="s">
        <v>819</v>
      </c>
      <c r="D108" s="210" t="s">
        <v>820</v>
      </c>
      <c r="E108" s="210"/>
      <c r="F108" s="209" t="s">
        <v>264</v>
      </c>
      <c r="G108" s="211" t="n">
        <f aca="false">'Stavební rozpočet'!G1294</f>
        <v>0.896</v>
      </c>
      <c r="H108" s="212" t="n">
        <f aca="false">'Stavební rozpočet'!H1294</f>
        <v>0</v>
      </c>
      <c r="I108" s="213" t="s">
        <v>203</v>
      </c>
      <c r="J108" s="212" t="n">
        <f aca="false">G108*AO108</f>
        <v>0</v>
      </c>
      <c r="K108" s="212" t="n">
        <f aca="false">G108*AP108</f>
        <v>0</v>
      </c>
      <c r="L108" s="212" t="n">
        <f aca="false">G108*H108</f>
        <v>0</v>
      </c>
      <c r="M108" s="212" t="n">
        <f aca="false">L108*(1+BW108/100)</f>
        <v>0</v>
      </c>
      <c r="N108" s="212" t="n">
        <f aca="false">'Stavební rozpočet'!N1294</f>
        <v>0</v>
      </c>
      <c r="O108" s="212" t="n">
        <f aca="false">G108*N108</f>
        <v>0</v>
      </c>
      <c r="P108" s="213" t="s">
        <v>204</v>
      </c>
      <c r="Z108" s="90" t="n">
        <f aca="false">IF(AQ108="5",BJ108,0)</f>
        <v>0</v>
      </c>
      <c r="AB108" s="90" t="n">
        <f aca="false">IF(AQ108="1",BH108,0)</f>
        <v>0</v>
      </c>
      <c r="AC108" s="90" t="n">
        <f aca="false">IF(AQ108="1",BI108,0)</f>
        <v>0</v>
      </c>
      <c r="AD108" s="90" t="n">
        <f aca="false">IF(AQ108="7",BH108,0)</f>
        <v>0</v>
      </c>
      <c r="AE108" s="90" t="n">
        <f aca="false">IF(AQ108="7",BI108,0)</f>
        <v>0</v>
      </c>
      <c r="AF108" s="90" t="n">
        <f aca="false">IF(AQ108="2",BH108,0)</f>
        <v>0</v>
      </c>
      <c r="AG108" s="90" t="n">
        <f aca="false">IF(AQ108="2",BI108,0)</f>
        <v>0</v>
      </c>
      <c r="AH108" s="90" t="n">
        <f aca="false">IF(AQ108="0",BJ108,0)</f>
        <v>0</v>
      </c>
      <c r="AI108" s="190" t="s">
        <v>129</v>
      </c>
      <c r="AJ108" s="90" t="n">
        <f aca="false">IF(AN108=0,L108,0)</f>
        <v>0</v>
      </c>
      <c r="AK108" s="90" t="n">
        <f aca="false">IF(AN108=12,L108,0)</f>
        <v>0</v>
      </c>
      <c r="AL108" s="90" t="n">
        <f aca="false">IF(AN108=21,L108,0)</f>
        <v>0</v>
      </c>
      <c r="AN108" s="90" t="n">
        <v>21</v>
      </c>
      <c r="AO108" s="90" t="n">
        <f aca="false">H108*0</f>
        <v>0</v>
      </c>
      <c r="AP108" s="90" t="n">
        <f aca="false">H108*(1-0)</f>
        <v>0</v>
      </c>
      <c r="AQ108" s="89" t="s">
        <v>220</v>
      </c>
      <c r="AV108" s="90" t="n">
        <f aca="false">AW108+AX108</f>
        <v>0</v>
      </c>
      <c r="AW108" s="90" t="n">
        <f aca="false">G108*AO108</f>
        <v>0</v>
      </c>
      <c r="AX108" s="90" t="n">
        <f aca="false">G108*AP108</f>
        <v>0</v>
      </c>
      <c r="AY108" s="89" t="s">
        <v>690</v>
      </c>
      <c r="AZ108" s="89" t="s">
        <v>3259</v>
      </c>
      <c r="BA108" s="190" t="s">
        <v>3137</v>
      </c>
      <c r="BC108" s="90" t="n">
        <f aca="false">AW108+AX108</f>
        <v>0</v>
      </c>
      <c r="BD108" s="90" t="n">
        <f aca="false">H108/(100-BE108)*100</f>
        <v>0</v>
      </c>
      <c r="BE108" s="90" t="n">
        <v>0</v>
      </c>
      <c r="BF108" s="90" t="n">
        <f aca="false">O108</f>
        <v>0</v>
      </c>
      <c r="BH108" s="90" t="n">
        <f aca="false">G108*AO108</f>
        <v>0</v>
      </c>
      <c r="BI108" s="90" t="n">
        <f aca="false">G108*AP108</f>
        <v>0</v>
      </c>
      <c r="BJ108" s="90" t="n">
        <f aca="false">G108*H108</f>
        <v>0</v>
      </c>
      <c r="BK108" s="90"/>
      <c r="BL108" s="90" t="n">
        <v>767</v>
      </c>
      <c r="BW108" s="90" t="str">
        <f aca="false">I108</f>
        <v>21</v>
      </c>
      <c r="BX108" s="11" t="s">
        <v>820</v>
      </c>
    </row>
    <row r="109" customFormat="false" ht="15" hidden="false" customHeight="true" outlineLevel="0" collapsed="false">
      <c r="A109" s="203"/>
      <c r="B109" s="204" t="s">
        <v>129</v>
      </c>
      <c r="C109" s="204" t="s">
        <v>3128</v>
      </c>
      <c r="D109" s="205" t="s">
        <v>3129</v>
      </c>
      <c r="E109" s="205"/>
      <c r="F109" s="203" t="s">
        <v>97</v>
      </c>
      <c r="G109" s="206" t="s">
        <v>97</v>
      </c>
      <c r="H109" s="203" t="s">
        <v>97</v>
      </c>
      <c r="I109" s="203" t="s">
        <v>97</v>
      </c>
      <c r="J109" s="207" t="n">
        <f aca="false">SUM(J110:J111)</f>
        <v>0</v>
      </c>
      <c r="K109" s="207" t="n">
        <f aca="false">SUM(K110:K111)</f>
        <v>0</v>
      </c>
      <c r="L109" s="207" t="n">
        <f aca="false">SUM(L110:L111)</f>
        <v>0</v>
      </c>
      <c r="M109" s="207" t="n">
        <f aca="false">SUM(M110:M111)</f>
        <v>0</v>
      </c>
      <c r="N109" s="208"/>
      <c r="O109" s="207" t="n">
        <f aca="false">SUM(O110:O111)</f>
        <v>0</v>
      </c>
      <c r="P109" s="208"/>
      <c r="AI109" s="190" t="s">
        <v>129</v>
      </c>
      <c r="AS109" s="178" t="n">
        <f aca="false">SUM(AJ110:AJ111)</f>
        <v>0</v>
      </c>
      <c r="AT109" s="178" t="n">
        <f aca="false">SUM(AK110:AK111)</f>
        <v>0</v>
      </c>
      <c r="AU109" s="178" t="n">
        <f aca="false">SUM(AL110:AL111)</f>
        <v>0</v>
      </c>
    </row>
    <row r="110" customFormat="false" ht="15" hidden="false" customHeight="true" outlineLevel="0" collapsed="false">
      <c r="A110" s="209" t="s">
        <v>483</v>
      </c>
      <c r="B110" s="209" t="s">
        <v>129</v>
      </c>
      <c r="C110" s="209" t="s">
        <v>3131</v>
      </c>
      <c r="D110" s="210" t="s">
        <v>3132</v>
      </c>
      <c r="E110" s="210"/>
      <c r="F110" s="209" t="s">
        <v>264</v>
      </c>
      <c r="G110" s="211" t="n">
        <f aca="false">'Stavební rozpočet'!G1296</f>
        <v>202.351</v>
      </c>
      <c r="H110" s="212" t="n">
        <f aca="false">'Stavební rozpočet'!H1296</f>
        <v>0</v>
      </c>
      <c r="I110" s="213" t="s">
        <v>203</v>
      </c>
      <c r="J110" s="212" t="n">
        <f aca="false">G110*AO110</f>
        <v>0</v>
      </c>
      <c r="K110" s="212" t="n">
        <f aca="false">G110*AP110</f>
        <v>0</v>
      </c>
      <c r="L110" s="212" t="n">
        <f aca="false">G110*H110</f>
        <v>0</v>
      </c>
      <c r="M110" s="212" t="n">
        <f aca="false">L110*(1+BW110/100)</f>
        <v>0</v>
      </c>
      <c r="N110" s="212" t="n">
        <f aca="false">'Stavební rozpočet'!N1296</f>
        <v>0</v>
      </c>
      <c r="O110" s="212" t="n">
        <f aca="false">G110*N110</f>
        <v>0</v>
      </c>
      <c r="P110" s="213" t="s">
        <v>204</v>
      </c>
      <c r="Z110" s="90" t="n">
        <f aca="false">IF(AQ110="5",BJ110,0)</f>
        <v>0</v>
      </c>
      <c r="AB110" s="90" t="n">
        <f aca="false">IF(AQ110="1",BH110,0)</f>
        <v>0</v>
      </c>
      <c r="AC110" s="90" t="n">
        <f aca="false">IF(AQ110="1",BI110,0)</f>
        <v>0</v>
      </c>
      <c r="AD110" s="90" t="n">
        <f aca="false">IF(AQ110="7",BH110,0)</f>
        <v>0</v>
      </c>
      <c r="AE110" s="90" t="n">
        <f aca="false">IF(AQ110="7",BI110,0)</f>
        <v>0</v>
      </c>
      <c r="AF110" s="90" t="n">
        <f aca="false">IF(AQ110="2",BH110,0)</f>
        <v>0</v>
      </c>
      <c r="AG110" s="90" t="n">
        <f aca="false">IF(AQ110="2",BI110,0)</f>
        <v>0</v>
      </c>
      <c r="AH110" s="90" t="n">
        <f aca="false">IF(AQ110="0",BJ110,0)</f>
        <v>0</v>
      </c>
      <c r="AI110" s="190" t="s">
        <v>129</v>
      </c>
      <c r="AJ110" s="90" t="n">
        <f aca="false">IF(AN110=0,L110,0)</f>
        <v>0</v>
      </c>
      <c r="AK110" s="90" t="n">
        <f aca="false">IF(AN110=12,L110,0)</f>
        <v>0</v>
      </c>
      <c r="AL110" s="90" t="n">
        <f aca="false">IF(AN110=21,L110,0)</f>
        <v>0</v>
      </c>
      <c r="AN110" s="90" t="n">
        <v>21</v>
      </c>
      <c r="AO110" s="90" t="n">
        <f aca="false">H110*0</f>
        <v>0</v>
      </c>
      <c r="AP110" s="90" t="n">
        <f aca="false">H110*(1-0)</f>
        <v>0</v>
      </c>
      <c r="AQ110" s="89" t="s">
        <v>220</v>
      </c>
      <c r="AV110" s="90" t="n">
        <f aca="false">AW110+AX110</f>
        <v>0</v>
      </c>
      <c r="AW110" s="90" t="n">
        <f aca="false">G110*AO110</f>
        <v>0</v>
      </c>
      <c r="AX110" s="90" t="n">
        <f aca="false">G110*AP110</f>
        <v>0</v>
      </c>
      <c r="AY110" s="89" t="s">
        <v>3133</v>
      </c>
      <c r="AZ110" s="89" t="s">
        <v>3342</v>
      </c>
      <c r="BA110" s="190" t="s">
        <v>3137</v>
      </c>
      <c r="BC110" s="90" t="n">
        <f aca="false">AW110+AX110</f>
        <v>0</v>
      </c>
      <c r="BD110" s="90" t="n">
        <f aca="false">H110/(100-BE110)*100</f>
        <v>0</v>
      </c>
      <c r="BE110" s="90" t="n">
        <v>0</v>
      </c>
      <c r="BF110" s="90" t="n">
        <f aca="false">O110</f>
        <v>0</v>
      </c>
      <c r="BH110" s="90" t="n">
        <f aca="false">G110*AO110</f>
        <v>0</v>
      </c>
      <c r="BI110" s="90" t="n">
        <f aca="false">G110*AP110</f>
        <v>0</v>
      </c>
      <c r="BJ110" s="90" t="n">
        <f aca="false">G110*H110</f>
        <v>0</v>
      </c>
      <c r="BK110" s="90"/>
      <c r="BL110" s="90"/>
      <c r="BW110" s="90" t="str">
        <f aca="false">I110</f>
        <v>21</v>
      </c>
      <c r="BX110" s="11" t="s">
        <v>3132</v>
      </c>
    </row>
    <row r="111" customFormat="false" ht="24.05" hidden="false" customHeight="true" outlineLevel="0" collapsed="false">
      <c r="A111" s="209" t="s">
        <v>486</v>
      </c>
      <c r="B111" s="209" t="s">
        <v>129</v>
      </c>
      <c r="C111" s="209" t="s">
        <v>3344</v>
      </c>
      <c r="D111" s="210" t="s">
        <v>3345</v>
      </c>
      <c r="E111" s="210"/>
      <c r="F111" s="209" t="s">
        <v>264</v>
      </c>
      <c r="G111" s="211" t="n">
        <f aca="false">'Stavební rozpočet'!G1297</f>
        <v>944.268</v>
      </c>
      <c r="H111" s="212" t="n">
        <f aca="false">'Stavební rozpočet'!H1297</f>
        <v>0</v>
      </c>
      <c r="I111" s="213" t="s">
        <v>203</v>
      </c>
      <c r="J111" s="212" t="n">
        <f aca="false">G111*AO111</f>
        <v>0</v>
      </c>
      <c r="K111" s="212" t="n">
        <f aca="false">G111*AP111</f>
        <v>0</v>
      </c>
      <c r="L111" s="212" t="n">
        <f aca="false">G111*H111</f>
        <v>0</v>
      </c>
      <c r="M111" s="212" t="n">
        <f aca="false">L111*(1+BW111/100)</f>
        <v>0</v>
      </c>
      <c r="N111" s="212" t="n">
        <f aca="false">'Stavební rozpočet'!N1297</f>
        <v>0</v>
      </c>
      <c r="O111" s="212" t="n">
        <f aca="false">G111*N111</f>
        <v>0</v>
      </c>
      <c r="P111" s="213" t="s">
        <v>204</v>
      </c>
      <c r="Z111" s="90" t="n">
        <f aca="false">IF(AQ111="5",BJ111,0)</f>
        <v>0</v>
      </c>
      <c r="AB111" s="90" t="n">
        <f aca="false">IF(AQ111="1",BH111,0)</f>
        <v>0</v>
      </c>
      <c r="AC111" s="90" t="n">
        <f aca="false">IF(AQ111="1",BI111,0)</f>
        <v>0</v>
      </c>
      <c r="AD111" s="90" t="n">
        <f aca="false">IF(AQ111="7",BH111,0)</f>
        <v>0</v>
      </c>
      <c r="AE111" s="90" t="n">
        <f aca="false">IF(AQ111="7",BI111,0)</f>
        <v>0</v>
      </c>
      <c r="AF111" s="90" t="n">
        <f aca="false">IF(AQ111="2",BH111,0)</f>
        <v>0</v>
      </c>
      <c r="AG111" s="90" t="n">
        <f aca="false">IF(AQ111="2",BI111,0)</f>
        <v>0</v>
      </c>
      <c r="AH111" s="90" t="n">
        <f aca="false">IF(AQ111="0",BJ111,0)</f>
        <v>0</v>
      </c>
      <c r="AI111" s="190" t="s">
        <v>129</v>
      </c>
      <c r="AJ111" s="90" t="n">
        <f aca="false">IF(AN111=0,L111,0)</f>
        <v>0</v>
      </c>
      <c r="AK111" s="90" t="n">
        <f aca="false">IF(AN111=12,L111,0)</f>
        <v>0</v>
      </c>
      <c r="AL111" s="90" t="n">
        <f aca="false">IF(AN111=21,L111,0)</f>
        <v>0</v>
      </c>
      <c r="AN111" s="90" t="n">
        <v>21</v>
      </c>
      <c r="AO111" s="90" t="n">
        <f aca="false">H111*0</f>
        <v>0</v>
      </c>
      <c r="AP111" s="90" t="n">
        <f aca="false">H111*(1-0)</f>
        <v>0</v>
      </c>
      <c r="AQ111" s="89" t="s">
        <v>220</v>
      </c>
      <c r="AV111" s="90" t="n">
        <f aca="false">AW111+AX111</f>
        <v>0</v>
      </c>
      <c r="AW111" s="90" t="n">
        <f aca="false">G111*AO111</f>
        <v>0</v>
      </c>
      <c r="AX111" s="90" t="n">
        <f aca="false">G111*AP111</f>
        <v>0</v>
      </c>
      <c r="AY111" s="89" t="s">
        <v>3133</v>
      </c>
      <c r="AZ111" s="89" t="s">
        <v>3342</v>
      </c>
      <c r="BA111" s="190" t="s">
        <v>3137</v>
      </c>
      <c r="BC111" s="90" t="n">
        <f aca="false">AW111+AX111</f>
        <v>0</v>
      </c>
      <c r="BD111" s="90" t="n">
        <f aca="false">H111/(100-BE111)*100</f>
        <v>0</v>
      </c>
      <c r="BE111" s="90" t="n">
        <v>0</v>
      </c>
      <c r="BF111" s="90" t="n">
        <f aca="false">O111</f>
        <v>0</v>
      </c>
      <c r="BH111" s="90" t="n">
        <f aca="false">G111*AO111</f>
        <v>0</v>
      </c>
      <c r="BI111" s="90" t="n">
        <f aca="false">G111*AP111</f>
        <v>0</v>
      </c>
      <c r="BJ111" s="90" t="n">
        <f aca="false">G111*H111</f>
        <v>0</v>
      </c>
      <c r="BK111" s="90"/>
      <c r="BL111" s="90"/>
      <c r="BW111" s="90" t="str">
        <f aca="false">I111</f>
        <v>21</v>
      </c>
      <c r="BX111" s="11" t="s">
        <v>3345</v>
      </c>
    </row>
    <row r="112" customFormat="false" ht="19.85" hidden="false" customHeight="true" outlineLevel="0" collapsed="false">
      <c r="J112" s="172" t="s">
        <v>160</v>
      </c>
      <c r="K112" s="172"/>
      <c r="L112" s="358" t="n">
        <f aca="false">L13+L18+L26+L30+L33+L38+L41+L44+L46+L48+L70+L109</f>
        <v>0</v>
      </c>
      <c r="M112" s="358" t="n">
        <f aca="false">M13+M18+M26+M30+M33+M38+M41+M44+M46+M48+M70+M109</f>
        <v>0</v>
      </c>
    </row>
    <row r="113" customFormat="false" ht="15" hidden="false" customHeight="false" outlineLevel="0" collapsed="false">
      <c r="A113" s="1"/>
    </row>
    <row r="114" customFormat="false" ht="15" hidden="false" customHeight="false" outlineLevel="0" collapsed="false">
      <c r="A114" s="11"/>
      <c r="B114" s="11"/>
      <c r="C114" s="11"/>
      <c r="D114" s="11"/>
      <c r="E114" s="11"/>
      <c r="F114" s="11"/>
      <c r="G114" s="11"/>
      <c r="H114" s="11"/>
      <c r="I114" s="11"/>
      <c r="J114" s="11"/>
      <c r="K114" s="11"/>
      <c r="L114" s="11"/>
      <c r="M114" s="11"/>
      <c r="N114" s="11"/>
      <c r="O114" s="11"/>
      <c r="P114" s="11"/>
    </row>
  </sheetData>
  <mergeCells count="13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D87:E87"/>
    <mergeCell ref="D88:E88"/>
    <mergeCell ref="D89:E89"/>
    <mergeCell ref="D90:E90"/>
    <mergeCell ref="D91:E91"/>
    <mergeCell ref="D92:E92"/>
    <mergeCell ref="D93:E93"/>
    <mergeCell ref="D94:E94"/>
    <mergeCell ref="D95:E95"/>
    <mergeCell ref="D96:E96"/>
    <mergeCell ref="D97:E97"/>
    <mergeCell ref="D98:E98"/>
    <mergeCell ref="D99:E99"/>
    <mergeCell ref="D100:E100"/>
    <mergeCell ref="D101:E101"/>
    <mergeCell ref="D102:E102"/>
    <mergeCell ref="D103:E103"/>
    <mergeCell ref="D104:E104"/>
    <mergeCell ref="D105:E105"/>
    <mergeCell ref="D106:E106"/>
    <mergeCell ref="D107:E107"/>
    <mergeCell ref="D108:E108"/>
    <mergeCell ref="D109:E109"/>
    <mergeCell ref="D110:E110"/>
    <mergeCell ref="D111:E111"/>
    <mergeCell ref="J112:K112"/>
    <mergeCell ref="A114:P11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8080"/>
    <pageSetUpPr fitToPage="true"/>
  </sheetPr>
  <dimension ref="A1:H23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5.11"/>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5958</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240</v>
      </c>
      <c r="D14" s="205" t="s">
        <v>241</v>
      </c>
      <c r="E14" s="205"/>
      <c r="F14" s="204"/>
      <c r="G14" s="208"/>
      <c r="H14" s="208"/>
    </row>
    <row r="15" customFormat="false" ht="15" hidden="false" customHeight="true" outlineLevel="0" collapsed="false">
      <c r="A15" s="204"/>
      <c r="B15" s="204" t="s">
        <v>4419</v>
      </c>
      <c r="C15" s="204" t="s">
        <v>310</v>
      </c>
      <c r="D15" s="205" t="s">
        <v>3162</v>
      </c>
      <c r="E15" s="205"/>
      <c r="F15" s="204"/>
      <c r="G15" s="208"/>
      <c r="H15" s="208"/>
    </row>
    <row r="16" customFormat="false" ht="15" hidden="false" customHeight="true" outlineLevel="0" collapsed="false">
      <c r="A16" s="204"/>
      <c r="B16" s="204" t="s">
        <v>4419</v>
      </c>
      <c r="C16" s="204" t="s">
        <v>332</v>
      </c>
      <c r="D16" s="205" t="s">
        <v>333</v>
      </c>
      <c r="E16" s="205"/>
      <c r="F16" s="204"/>
      <c r="G16" s="208"/>
      <c r="H16" s="208"/>
    </row>
    <row r="17" customFormat="false" ht="15" hidden="false" customHeight="true" outlineLevel="0" collapsed="false">
      <c r="A17" s="204"/>
      <c r="B17" s="204" t="s">
        <v>4419</v>
      </c>
      <c r="C17" s="204" t="s">
        <v>356</v>
      </c>
      <c r="D17" s="205" t="s">
        <v>2794</v>
      </c>
      <c r="E17" s="205"/>
      <c r="F17" s="204"/>
      <c r="G17" s="208"/>
      <c r="H17" s="208"/>
    </row>
    <row r="18" customFormat="false" ht="15" hidden="false" customHeight="true" outlineLevel="0" collapsed="false">
      <c r="A18" s="204"/>
      <c r="B18" s="204" t="s">
        <v>4419</v>
      </c>
      <c r="C18" s="204" t="s">
        <v>388</v>
      </c>
      <c r="D18" s="205" t="s">
        <v>2711</v>
      </c>
      <c r="E18" s="205"/>
      <c r="F18" s="204"/>
      <c r="G18" s="208"/>
      <c r="H18" s="208"/>
    </row>
    <row r="19" customFormat="false" ht="15" hidden="false" customHeight="true" outlineLevel="0" collapsed="false">
      <c r="A19" s="204"/>
      <c r="B19" s="204" t="s">
        <v>4419</v>
      </c>
      <c r="C19" s="204" t="s">
        <v>396</v>
      </c>
      <c r="D19" s="205" t="s">
        <v>2717</v>
      </c>
      <c r="E19" s="205"/>
      <c r="F19" s="204"/>
      <c r="G19" s="208"/>
      <c r="H19" s="208"/>
    </row>
    <row r="20" customFormat="false" ht="15" hidden="false" customHeight="true" outlineLevel="0" collapsed="false">
      <c r="A20" s="204"/>
      <c r="B20" s="204" t="s">
        <v>4419</v>
      </c>
      <c r="C20" s="204" t="s">
        <v>399</v>
      </c>
      <c r="D20" s="205" t="s">
        <v>3191</v>
      </c>
      <c r="E20" s="205"/>
      <c r="F20" s="204"/>
      <c r="G20" s="208"/>
      <c r="H20" s="208"/>
    </row>
    <row r="21" customFormat="false" ht="15" hidden="false" customHeight="true" outlineLevel="0" collapsed="false">
      <c r="A21" s="204"/>
      <c r="B21" s="204" t="s">
        <v>4419</v>
      </c>
      <c r="C21" s="204" t="s">
        <v>685</v>
      </c>
      <c r="D21" s="205" t="s">
        <v>686</v>
      </c>
      <c r="E21" s="205"/>
      <c r="F21" s="204"/>
      <c r="G21" s="208"/>
      <c r="H21" s="208"/>
    </row>
    <row r="22" customFormat="false" ht="15" hidden="false" customHeight="true" outlineLevel="0" collapsed="false">
      <c r="A22" s="204"/>
      <c r="B22" s="204" t="s">
        <v>4419</v>
      </c>
      <c r="C22" s="204" t="s">
        <v>3128</v>
      </c>
      <c r="D22" s="205" t="s">
        <v>3129</v>
      </c>
      <c r="E22" s="205"/>
      <c r="F22" s="204"/>
      <c r="G22" s="208"/>
      <c r="H22" s="208"/>
    </row>
    <row r="23" customFormat="false" ht="15" hidden="false" customHeight="true" outlineLevel="0" collapsed="false">
      <c r="A23" s="209" t="s">
        <v>199</v>
      </c>
      <c r="B23" s="209" t="s">
        <v>129</v>
      </c>
      <c r="C23" s="209" t="s">
        <v>212</v>
      </c>
      <c r="D23" s="210" t="s">
        <v>213</v>
      </c>
      <c r="E23" s="210"/>
      <c r="F23" s="209" t="s">
        <v>202</v>
      </c>
      <c r="G23" s="212" t="n">
        <v>40</v>
      </c>
      <c r="H23" s="212" t="n">
        <v>0</v>
      </c>
    </row>
    <row r="24" customFormat="false" ht="15" hidden="false" customHeight="false" outlineLevel="0" collapsed="false">
      <c r="A24" s="364"/>
      <c r="B24" s="364"/>
      <c r="C24" s="364"/>
      <c r="D24" s="365" t="s">
        <v>339</v>
      </c>
      <c r="E24" s="366"/>
      <c r="F24" s="366"/>
      <c r="G24" s="367" t="n">
        <v>40</v>
      </c>
      <c r="H24" s="364"/>
    </row>
    <row r="25" customFormat="false" ht="15" hidden="false" customHeight="true" outlineLevel="0" collapsed="false">
      <c r="A25" s="209" t="s">
        <v>208</v>
      </c>
      <c r="B25" s="209" t="s">
        <v>129</v>
      </c>
      <c r="C25" s="209" t="s">
        <v>3139</v>
      </c>
      <c r="D25" s="210" t="s">
        <v>3140</v>
      </c>
      <c r="E25" s="210"/>
      <c r="F25" s="209" t="s">
        <v>202</v>
      </c>
      <c r="G25" s="212" t="n">
        <v>20</v>
      </c>
      <c r="H25" s="212" t="n">
        <v>0</v>
      </c>
    </row>
    <row r="26" customFormat="false" ht="15" hidden="false" customHeight="false" outlineLevel="0" collapsed="false">
      <c r="A26" s="364"/>
      <c r="B26" s="364"/>
      <c r="C26" s="364"/>
      <c r="D26" s="365" t="s">
        <v>271</v>
      </c>
      <c r="E26" s="366"/>
      <c r="F26" s="366"/>
      <c r="G26" s="367" t="n">
        <v>20</v>
      </c>
      <c r="H26" s="364"/>
    </row>
    <row r="27" customFormat="false" ht="15" hidden="false" customHeight="true" outlineLevel="0" collapsed="false">
      <c r="A27" s="209" t="s">
        <v>211</v>
      </c>
      <c r="B27" s="209" t="s">
        <v>129</v>
      </c>
      <c r="C27" s="209" t="s">
        <v>200</v>
      </c>
      <c r="D27" s="210" t="s">
        <v>201</v>
      </c>
      <c r="E27" s="210"/>
      <c r="F27" s="209" t="s">
        <v>202</v>
      </c>
      <c r="G27" s="212" t="n">
        <v>10</v>
      </c>
      <c r="H27" s="212" t="n">
        <v>0</v>
      </c>
    </row>
    <row r="28" customFormat="false" ht="15" hidden="false" customHeight="false" outlineLevel="0" collapsed="false">
      <c r="A28" s="364"/>
      <c r="B28" s="364"/>
      <c r="C28" s="364"/>
      <c r="D28" s="365" t="s">
        <v>237</v>
      </c>
      <c r="E28" s="366"/>
      <c r="F28" s="366"/>
      <c r="G28" s="367" t="n">
        <v>10</v>
      </c>
      <c r="H28" s="364"/>
    </row>
    <row r="29" customFormat="false" ht="15" hidden="false" customHeight="true" outlineLevel="0" collapsed="false">
      <c r="A29" s="209" t="s">
        <v>216</v>
      </c>
      <c r="B29" s="209" t="s">
        <v>129</v>
      </c>
      <c r="C29" s="209" t="s">
        <v>209</v>
      </c>
      <c r="D29" s="210" t="s">
        <v>210</v>
      </c>
      <c r="E29" s="210"/>
      <c r="F29" s="209" t="s">
        <v>202</v>
      </c>
      <c r="G29" s="212" t="n">
        <v>10</v>
      </c>
      <c r="H29" s="212" t="n">
        <v>0</v>
      </c>
    </row>
    <row r="30" customFormat="false" ht="15" hidden="false" customHeight="false" outlineLevel="0" collapsed="false">
      <c r="A30" s="364"/>
      <c r="B30" s="364"/>
      <c r="C30" s="364"/>
      <c r="D30" s="365" t="s">
        <v>237</v>
      </c>
      <c r="E30" s="366"/>
      <c r="F30" s="366"/>
      <c r="G30" s="367" t="n">
        <v>10</v>
      </c>
      <c r="H30" s="364"/>
    </row>
    <row r="31" customFormat="false" ht="15" hidden="false" customHeight="true" outlineLevel="0" collapsed="false">
      <c r="A31" s="209" t="s">
        <v>220</v>
      </c>
      <c r="B31" s="209" t="s">
        <v>129</v>
      </c>
      <c r="C31" s="209" t="s">
        <v>217</v>
      </c>
      <c r="D31" s="210" t="s">
        <v>218</v>
      </c>
      <c r="E31" s="210"/>
      <c r="F31" s="209" t="s">
        <v>202</v>
      </c>
      <c r="G31" s="212" t="n">
        <v>70</v>
      </c>
      <c r="H31" s="212" t="n">
        <v>0</v>
      </c>
    </row>
    <row r="32" customFormat="false" ht="15" hidden="false" customHeight="false" outlineLevel="0" collapsed="false">
      <c r="A32" s="364"/>
      <c r="B32" s="364"/>
      <c r="C32" s="364"/>
      <c r="D32" s="365" t="s">
        <v>434</v>
      </c>
      <c r="E32" s="366"/>
      <c r="F32" s="366"/>
      <c r="G32" s="367" t="n">
        <v>70</v>
      </c>
      <c r="H32" s="364"/>
    </row>
    <row r="33" customFormat="false" ht="15" hidden="false" customHeight="true" outlineLevel="0" collapsed="false">
      <c r="A33" s="209" t="s">
        <v>223</v>
      </c>
      <c r="B33" s="209" t="s">
        <v>129</v>
      </c>
      <c r="C33" s="209" t="s">
        <v>221</v>
      </c>
      <c r="D33" s="210" t="s">
        <v>222</v>
      </c>
      <c r="E33" s="210"/>
      <c r="F33" s="209" t="s">
        <v>202</v>
      </c>
      <c r="G33" s="212" t="n">
        <v>10</v>
      </c>
      <c r="H33" s="212" t="n">
        <v>0</v>
      </c>
    </row>
    <row r="34" customFormat="false" ht="15" hidden="false" customHeight="false" outlineLevel="0" collapsed="false">
      <c r="A34" s="364"/>
      <c r="B34" s="364"/>
      <c r="C34" s="364"/>
      <c r="D34" s="365" t="s">
        <v>237</v>
      </c>
      <c r="E34" s="366"/>
      <c r="F34" s="366"/>
      <c r="G34" s="367" t="n">
        <v>10</v>
      </c>
      <c r="H34" s="364"/>
    </row>
    <row r="35" customFormat="false" ht="15" hidden="false" customHeight="true" outlineLevel="0" collapsed="false">
      <c r="A35" s="209" t="s">
        <v>226</v>
      </c>
      <c r="B35" s="209" t="s">
        <v>129</v>
      </c>
      <c r="C35" s="209" t="s">
        <v>224</v>
      </c>
      <c r="D35" s="210" t="s">
        <v>225</v>
      </c>
      <c r="E35" s="210"/>
      <c r="F35" s="209" t="s">
        <v>202</v>
      </c>
      <c r="G35" s="212" t="n">
        <v>60</v>
      </c>
      <c r="H35" s="212" t="n">
        <v>0</v>
      </c>
    </row>
    <row r="36" customFormat="false" ht="15" hidden="false" customHeight="false" outlineLevel="0" collapsed="false">
      <c r="A36" s="364"/>
      <c r="B36" s="364"/>
      <c r="C36" s="364"/>
      <c r="D36" s="365" t="s">
        <v>386</v>
      </c>
      <c r="E36" s="366"/>
      <c r="F36" s="366"/>
      <c r="G36" s="367" t="n">
        <v>60</v>
      </c>
      <c r="H36" s="364"/>
    </row>
    <row r="37" customFormat="false" ht="15" hidden="false" customHeight="true" outlineLevel="0" collapsed="false">
      <c r="A37" s="209" t="s">
        <v>229</v>
      </c>
      <c r="B37" s="209" t="s">
        <v>129</v>
      </c>
      <c r="C37" s="209" t="s">
        <v>3147</v>
      </c>
      <c r="D37" s="210" t="s">
        <v>3148</v>
      </c>
      <c r="E37" s="210"/>
      <c r="F37" s="209" t="s">
        <v>202</v>
      </c>
      <c r="G37" s="212" t="n">
        <v>10</v>
      </c>
      <c r="H37" s="212" t="n">
        <v>0</v>
      </c>
    </row>
    <row r="38" customFormat="false" ht="15" hidden="false" customHeight="false" outlineLevel="0" collapsed="false">
      <c r="A38" s="364"/>
      <c r="B38" s="364"/>
      <c r="C38" s="364"/>
      <c r="D38" s="365" t="s">
        <v>237</v>
      </c>
      <c r="E38" s="366"/>
      <c r="F38" s="366"/>
      <c r="G38" s="367" t="n">
        <v>10</v>
      </c>
      <c r="H38" s="364"/>
    </row>
    <row r="39" customFormat="false" ht="15" hidden="false" customHeight="true" outlineLevel="0" collapsed="false">
      <c r="A39" s="209" t="s">
        <v>233</v>
      </c>
      <c r="B39" s="209" t="s">
        <v>129</v>
      </c>
      <c r="C39" s="209" t="s">
        <v>227</v>
      </c>
      <c r="D39" s="210" t="s">
        <v>228</v>
      </c>
      <c r="E39" s="210"/>
      <c r="F39" s="209" t="s">
        <v>202</v>
      </c>
      <c r="G39" s="212" t="n">
        <v>30</v>
      </c>
      <c r="H39" s="212" t="n">
        <v>0</v>
      </c>
    </row>
    <row r="40" customFormat="false" ht="15" hidden="false" customHeight="false" outlineLevel="0" collapsed="false">
      <c r="A40" s="364"/>
      <c r="B40" s="364"/>
      <c r="C40" s="364"/>
      <c r="D40" s="365" t="s">
        <v>303</v>
      </c>
      <c r="E40" s="366"/>
      <c r="F40" s="366"/>
      <c r="G40" s="367" t="n">
        <v>30</v>
      </c>
      <c r="H40" s="364"/>
    </row>
    <row r="41" customFormat="false" ht="15" hidden="false" customHeight="true" outlineLevel="0" collapsed="false">
      <c r="A41" s="209" t="s">
        <v>237</v>
      </c>
      <c r="B41" s="209" t="s">
        <v>129</v>
      </c>
      <c r="C41" s="209" t="s">
        <v>221</v>
      </c>
      <c r="D41" s="210" t="s">
        <v>2761</v>
      </c>
      <c r="E41" s="210"/>
      <c r="F41" s="209" t="s">
        <v>202</v>
      </c>
      <c r="G41" s="212" t="n">
        <v>10</v>
      </c>
      <c r="H41" s="212" t="n">
        <v>0</v>
      </c>
    </row>
    <row r="42" customFormat="false" ht="15" hidden="false" customHeight="false" outlineLevel="0" collapsed="false">
      <c r="A42" s="364"/>
      <c r="B42" s="364"/>
      <c r="C42" s="364"/>
      <c r="D42" s="365" t="s">
        <v>237</v>
      </c>
      <c r="E42" s="366"/>
      <c r="F42" s="366"/>
      <c r="G42" s="367" t="n">
        <v>10</v>
      </c>
      <c r="H42" s="364"/>
    </row>
    <row r="43" customFormat="false" ht="15" hidden="false" customHeight="true" outlineLevel="0" collapsed="false">
      <c r="A43" s="209" t="s">
        <v>242</v>
      </c>
      <c r="B43" s="209" t="s">
        <v>129</v>
      </c>
      <c r="C43" s="209" t="s">
        <v>224</v>
      </c>
      <c r="D43" s="210" t="s">
        <v>230</v>
      </c>
      <c r="E43" s="210"/>
      <c r="F43" s="209" t="s">
        <v>202</v>
      </c>
      <c r="G43" s="212" t="n">
        <v>30</v>
      </c>
      <c r="H43" s="212" t="n">
        <v>0</v>
      </c>
    </row>
    <row r="44" customFormat="false" ht="15" hidden="false" customHeight="false" outlineLevel="0" collapsed="false">
      <c r="A44" s="364"/>
      <c r="B44" s="364"/>
      <c r="C44" s="364"/>
      <c r="D44" s="365" t="s">
        <v>303</v>
      </c>
      <c r="E44" s="366"/>
      <c r="F44" s="366"/>
      <c r="G44" s="367" t="n">
        <v>30</v>
      </c>
      <c r="H44" s="364"/>
    </row>
    <row r="45" customFormat="false" ht="15" hidden="false" customHeight="true" outlineLevel="0" collapsed="false">
      <c r="A45" s="209" t="s">
        <v>247</v>
      </c>
      <c r="B45" s="209" t="s">
        <v>129</v>
      </c>
      <c r="C45" s="209" t="s">
        <v>234</v>
      </c>
      <c r="D45" s="210" t="s">
        <v>235</v>
      </c>
      <c r="E45" s="210"/>
      <c r="F45" s="209" t="s">
        <v>202</v>
      </c>
      <c r="G45" s="212" t="n">
        <v>40</v>
      </c>
      <c r="H45" s="212" t="n">
        <v>0</v>
      </c>
    </row>
    <row r="46" customFormat="false" ht="15" hidden="false" customHeight="false" outlineLevel="0" collapsed="false">
      <c r="A46" s="364"/>
      <c r="B46" s="364"/>
      <c r="C46" s="364"/>
      <c r="D46" s="365" t="s">
        <v>339</v>
      </c>
      <c r="E46" s="366"/>
      <c r="F46" s="366"/>
      <c r="G46" s="367" t="n">
        <v>40</v>
      </c>
      <c r="H46" s="364"/>
    </row>
    <row r="47" customFormat="false" ht="15" hidden="false" customHeight="true" outlineLevel="0" collapsed="false">
      <c r="A47" s="209" t="s">
        <v>197</v>
      </c>
      <c r="B47" s="209" t="s">
        <v>129</v>
      </c>
      <c r="C47" s="209" t="s">
        <v>3154</v>
      </c>
      <c r="D47" s="210" t="s">
        <v>3155</v>
      </c>
      <c r="E47" s="210"/>
      <c r="F47" s="209" t="s">
        <v>202</v>
      </c>
      <c r="G47" s="212" t="n">
        <v>10</v>
      </c>
      <c r="H47" s="212" t="n">
        <v>0</v>
      </c>
    </row>
    <row r="48" customFormat="false" ht="15" hidden="false" customHeight="false" outlineLevel="0" collapsed="false">
      <c r="A48" s="364"/>
      <c r="B48" s="364"/>
      <c r="C48" s="364"/>
      <c r="D48" s="365" t="s">
        <v>237</v>
      </c>
      <c r="E48" s="366"/>
      <c r="F48" s="366"/>
      <c r="G48" s="367" t="n">
        <v>10</v>
      </c>
      <c r="H48" s="364"/>
    </row>
    <row r="49" customFormat="false" ht="15" hidden="false" customHeight="true" outlineLevel="0" collapsed="false">
      <c r="A49" s="209" t="s">
        <v>252</v>
      </c>
      <c r="B49" s="209" t="s">
        <v>129</v>
      </c>
      <c r="C49" s="209" t="s">
        <v>238</v>
      </c>
      <c r="D49" s="210" t="s">
        <v>3157</v>
      </c>
      <c r="E49" s="210"/>
      <c r="F49" s="209" t="s">
        <v>202</v>
      </c>
      <c r="G49" s="212" t="n">
        <v>30</v>
      </c>
      <c r="H49" s="212" t="n">
        <v>0</v>
      </c>
    </row>
    <row r="50" customFormat="false" ht="15" hidden="false" customHeight="false" outlineLevel="0" collapsed="false">
      <c r="A50" s="364"/>
      <c r="B50" s="364"/>
      <c r="C50" s="364"/>
      <c r="D50" s="365" t="s">
        <v>303</v>
      </c>
      <c r="E50" s="366"/>
      <c r="F50" s="366"/>
      <c r="G50" s="367" t="n">
        <v>30</v>
      </c>
      <c r="H50" s="364"/>
    </row>
    <row r="51" customFormat="false" ht="15" hidden="false" customHeight="true" outlineLevel="0" collapsed="false">
      <c r="A51" s="209" t="s">
        <v>256</v>
      </c>
      <c r="B51" s="209" t="s">
        <v>129</v>
      </c>
      <c r="C51" s="209" t="s">
        <v>248</v>
      </c>
      <c r="D51" s="210" t="s">
        <v>3159</v>
      </c>
      <c r="E51" s="210"/>
      <c r="F51" s="209" t="s">
        <v>202</v>
      </c>
      <c r="G51" s="212" t="n">
        <v>4.997</v>
      </c>
      <c r="H51" s="212" t="n">
        <v>0</v>
      </c>
    </row>
    <row r="52" customFormat="false" ht="15" hidden="false" customHeight="false" outlineLevel="0" collapsed="false">
      <c r="A52" s="364"/>
      <c r="B52" s="364"/>
      <c r="C52" s="364"/>
      <c r="D52" s="365" t="s">
        <v>5155</v>
      </c>
      <c r="E52" s="366"/>
      <c r="F52" s="366"/>
      <c r="G52" s="367" t="n">
        <v>4.997</v>
      </c>
      <c r="H52" s="364"/>
    </row>
    <row r="53" customFormat="false" ht="24.05" hidden="false" customHeight="true" outlineLevel="0" collapsed="false">
      <c r="A53" s="209" t="s">
        <v>214</v>
      </c>
      <c r="B53" s="209" t="s">
        <v>129</v>
      </c>
      <c r="C53" s="209" t="s">
        <v>2796</v>
      </c>
      <c r="D53" s="210" t="s">
        <v>2797</v>
      </c>
      <c r="E53" s="210"/>
      <c r="F53" s="209" t="s">
        <v>202</v>
      </c>
      <c r="G53" s="212" t="n">
        <v>22.25</v>
      </c>
      <c r="H53" s="212" t="n">
        <v>0</v>
      </c>
    </row>
    <row r="54" customFormat="false" ht="15" hidden="false" customHeight="false" outlineLevel="0" collapsed="false">
      <c r="A54" s="364"/>
      <c r="B54" s="364"/>
      <c r="C54" s="364"/>
      <c r="D54" s="365" t="s">
        <v>5156</v>
      </c>
      <c r="E54" s="366"/>
      <c r="F54" s="366"/>
      <c r="G54" s="367" t="n">
        <v>22.25</v>
      </c>
      <c r="H54" s="364"/>
    </row>
    <row r="55" customFormat="false" ht="15" hidden="false" customHeight="true" outlineLevel="0" collapsed="false">
      <c r="A55" s="209" t="s">
        <v>231</v>
      </c>
      <c r="B55" s="209" t="s">
        <v>129</v>
      </c>
      <c r="C55" s="209" t="s">
        <v>3164</v>
      </c>
      <c r="D55" s="210" t="s">
        <v>3165</v>
      </c>
      <c r="E55" s="210"/>
      <c r="F55" s="209" t="s">
        <v>202</v>
      </c>
      <c r="G55" s="212" t="n">
        <v>41.278</v>
      </c>
      <c r="H55" s="212" t="n">
        <v>0</v>
      </c>
    </row>
    <row r="56" customFormat="false" ht="15" hidden="false" customHeight="false" outlineLevel="0" collapsed="false">
      <c r="A56" s="364"/>
      <c r="B56" s="364"/>
      <c r="C56" s="364"/>
      <c r="D56" s="365" t="s">
        <v>5157</v>
      </c>
      <c r="E56" s="366"/>
      <c r="F56" s="366"/>
      <c r="G56" s="367" t="n">
        <v>41.278</v>
      </c>
      <c r="H56" s="364"/>
    </row>
    <row r="57" customFormat="false" ht="24.05" hidden="false" customHeight="true" outlineLevel="0" collapsed="false">
      <c r="A57" s="214" t="s">
        <v>265</v>
      </c>
      <c r="B57" s="214" t="s">
        <v>129</v>
      </c>
      <c r="C57" s="214" t="s">
        <v>3169</v>
      </c>
      <c r="D57" s="215" t="s">
        <v>3170</v>
      </c>
      <c r="E57" s="215"/>
      <c r="F57" s="214" t="s">
        <v>202</v>
      </c>
      <c r="G57" s="217" t="n">
        <v>41.278</v>
      </c>
      <c r="H57" s="217" t="n">
        <v>0</v>
      </c>
    </row>
    <row r="58" customFormat="false" ht="15" hidden="false" customHeight="false" outlineLevel="0" collapsed="false">
      <c r="A58" s="364"/>
      <c r="B58" s="364"/>
      <c r="C58" s="364"/>
      <c r="D58" s="365" t="s">
        <v>5158</v>
      </c>
      <c r="E58" s="366"/>
      <c r="F58" s="366"/>
      <c r="G58" s="368" t="n">
        <v>41.278</v>
      </c>
      <c r="H58" s="364"/>
    </row>
    <row r="59" customFormat="false" ht="15" hidden="false" customHeight="true" outlineLevel="0" collapsed="false">
      <c r="A59" s="209" t="s">
        <v>268</v>
      </c>
      <c r="B59" s="209" t="s">
        <v>129</v>
      </c>
      <c r="C59" s="209" t="s">
        <v>3164</v>
      </c>
      <c r="D59" s="210" t="s">
        <v>3172</v>
      </c>
      <c r="E59" s="210"/>
      <c r="F59" s="209" t="s">
        <v>202</v>
      </c>
      <c r="G59" s="212" t="n">
        <v>18.396</v>
      </c>
      <c r="H59" s="212" t="n">
        <v>0</v>
      </c>
    </row>
    <row r="60" customFormat="false" ht="15" hidden="false" customHeight="false" outlineLevel="0" collapsed="false">
      <c r="A60" s="364"/>
      <c r="B60" s="364"/>
      <c r="C60" s="364"/>
      <c r="D60" s="365" t="s">
        <v>5159</v>
      </c>
      <c r="E60" s="366"/>
      <c r="F60" s="366"/>
      <c r="G60" s="367" t="n">
        <v>18.396</v>
      </c>
      <c r="H60" s="364"/>
    </row>
    <row r="61" customFormat="false" ht="24.05" hidden="false" customHeight="true" outlineLevel="0" collapsed="false">
      <c r="A61" s="214" t="s">
        <v>271</v>
      </c>
      <c r="B61" s="214" t="s">
        <v>129</v>
      </c>
      <c r="C61" s="214" t="s">
        <v>3174</v>
      </c>
      <c r="D61" s="215" t="s">
        <v>3175</v>
      </c>
      <c r="E61" s="215"/>
      <c r="F61" s="214" t="s">
        <v>202</v>
      </c>
      <c r="G61" s="217" t="n">
        <v>18.396</v>
      </c>
      <c r="H61" s="217" t="n">
        <v>0</v>
      </c>
    </row>
    <row r="62" customFormat="false" ht="15" hidden="false" customHeight="false" outlineLevel="0" collapsed="false">
      <c r="A62" s="364"/>
      <c r="B62" s="364"/>
      <c r="C62" s="364"/>
      <c r="D62" s="365" t="s">
        <v>5160</v>
      </c>
      <c r="E62" s="366"/>
      <c r="F62" s="366"/>
      <c r="G62" s="368" t="n">
        <v>12.488</v>
      </c>
      <c r="H62" s="364"/>
    </row>
    <row r="63" customFormat="false" ht="15" hidden="false" customHeight="false" outlineLevel="0" collapsed="false">
      <c r="A63" s="214"/>
      <c r="B63" s="214"/>
      <c r="C63" s="214"/>
      <c r="D63" s="365" t="s">
        <v>5161</v>
      </c>
      <c r="E63" s="366"/>
      <c r="F63" s="366"/>
      <c r="G63" s="368" t="n">
        <v>5.908</v>
      </c>
      <c r="H63" s="218"/>
    </row>
    <row r="64" customFormat="false" ht="24.05" hidden="false" customHeight="true" outlineLevel="0" collapsed="false">
      <c r="A64" s="209" t="s">
        <v>203</v>
      </c>
      <c r="B64" s="209" t="s">
        <v>129</v>
      </c>
      <c r="C64" s="209" t="s">
        <v>3177</v>
      </c>
      <c r="D64" s="210" t="s">
        <v>3178</v>
      </c>
      <c r="E64" s="210"/>
      <c r="F64" s="209" t="s">
        <v>255</v>
      </c>
      <c r="G64" s="212" t="n">
        <v>18.666</v>
      </c>
      <c r="H64" s="212" t="n">
        <v>0</v>
      </c>
    </row>
    <row r="65" customFormat="false" ht="15" hidden="false" customHeight="false" outlineLevel="0" collapsed="false">
      <c r="A65" s="364"/>
      <c r="B65" s="364"/>
      <c r="C65" s="364"/>
      <c r="D65" s="365" t="s">
        <v>5162</v>
      </c>
      <c r="E65" s="366"/>
      <c r="F65" s="366"/>
      <c r="G65" s="367" t="n">
        <v>18.666</v>
      </c>
      <c r="H65" s="364"/>
    </row>
    <row r="66" customFormat="false" ht="24.05" hidden="false" customHeight="true" outlineLevel="0" collapsed="false">
      <c r="A66" s="209" t="s">
        <v>276</v>
      </c>
      <c r="B66" s="209" t="s">
        <v>129</v>
      </c>
      <c r="C66" s="209" t="s">
        <v>3177</v>
      </c>
      <c r="D66" s="210" t="s">
        <v>3181</v>
      </c>
      <c r="E66" s="210"/>
      <c r="F66" s="209" t="s">
        <v>255</v>
      </c>
      <c r="G66" s="212" t="n">
        <v>5.542</v>
      </c>
      <c r="H66" s="212" t="n">
        <v>0</v>
      </c>
    </row>
    <row r="67" customFormat="false" ht="15" hidden="false" customHeight="false" outlineLevel="0" collapsed="false">
      <c r="A67" s="364"/>
      <c r="B67" s="364"/>
      <c r="C67" s="364"/>
      <c r="D67" s="365" t="s">
        <v>5163</v>
      </c>
      <c r="E67" s="366"/>
      <c r="F67" s="366"/>
      <c r="G67" s="367" t="n">
        <v>5.542</v>
      </c>
      <c r="H67" s="364"/>
    </row>
    <row r="68" customFormat="false" ht="15" hidden="false" customHeight="true" outlineLevel="0" collapsed="false">
      <c r="A68" s="209" t="s">
        <v>281</v>
      </c>
      <c r="B68" s="209" t="s">
        <v>129</v>
      </c>
      <c r="C68" s="209" t="s">
        <v>2800</v>
      </c>
      <c r="D68" s="210" t="s">
        <v>2801</v>
      </c>
      <c r="E68" s="210"/>
      <c r="F68" s="209" t="s">
        <v>255</v>
      </c>
      <c r="G68" s="212" t="n">
        <v>12.662</v>
      </c>
      <c r="H68" s="212" t="n">
        <v>0</v>
      </c>
    </row>
    <row r="69" customFormat="false" ht="15" hidden="false" customHeight="false" outlineLevel="0" collapsed="false">
      <c r="A69" s="364"/>
      <c r="B69" s="364"/>
      <c r="C69" s="364"/>
      <c r="D69" s="365" t="s">
        <v>5164</v>
      </c>
      <c r="E69" s="366"/>
      <c r="F69" s="366"/>
      <c r="G69" s="367" t="n">
        <v>12.662</v>
      </c>
      <c r="H69" s="364"/>
    </row>
    <row r="70" customFormat="false" ht="15" hidden="false" customHeight="true" outlineLevel="0" collapsed="false">
      <c r="A70" s="214" t="s">
        <v>286</v>
      </c>
      <c r="B70" s="214" t="s">
        <v>129</v>
      </c>
      <c r="C70" s="214" t="s">
        <v>3184</v>
      </c>
      <c r="D70" s="215" t="s">
        <v>3185</v>
      </c>
      <c r="E70" s="215"/>
      <c r="F70" s="214" t="s">
        <v>261</v>
      </c>
      <c r="G70" s="217" t="n">
        <v>151.939</v>
      </c>
      <c r="H70" s="217" t="n">
        <v>0</v>
      </c>
    </row>
    <row r="71" customFormat="false" ht="15" hidden="false" customHeight="false" outlineLevel="0" collapsed="false">
      <c r="A71" s="364"/>
      <c r="B71" s="364"/>
      <c r="C71" s="364"/>
      <c r="D71" s="365" t="s">
        <v>5165</v>
      </c>
      <c r="E71" s="366"/>
      <c r="F71" s="366"/>
      <c r="G71" s="368" t="n">
        <v>148.96</v>
      </c>
      <c r="H71" s="364"/>
    </row>
    <row r="72" customFormat="false" ht="15" hidden="false" customHeight="false" outlineLevel="0" collapsed="false">
      <c r="A72" s="214"/>
      <c r="B72" s="214"/>
      <c r="C72" s="214"/>
      <c r="D72" s="365" t="s">
        <v>5166</v>
      </c>
      <c r="E72" s="366"/>
      <c r="F72" s="366"/>
      <c r="G72" s="368" t="n">
        <v>2.979</v>
      </c>
      <c r="H72" s="218"/>
    </row>
    <row r="73" customFormat="false" ht="15" hidden="false" customHeight="true" outlineLevel="0" collapsed="false">
      <c r="A73" s="209" t="s">
        <v>289</v>
      </c>
      <c r="B73" s="209" t="s">
        <v>129</v>
      </c>
      <c r="C73" s="209" t="s">
        <v>2806</v>
      </c>
      <c r="D73" s="210" t="s">
        <v>2807</v>
      </c>
      <c r="E73" s="210"/>
      <c r="F73" s="209" t="s">
        <v>255</v>
      </c>
      <c r="G73" s="212" t="n">
        <v>25.323</v>
      </c>
      <c r="H73" s="212" t="n">
        <v>0</v>
      </c>
    </row>
    <row r="74" customFormat="false" ht="15" hidden="false" customHeight="false" outlineLevel="0" collapsed="false">
      <c r="A74" s="364"/>
      <c r="B74" s="364"/>
      <c r="C74" s="364"/>
      <c r="D74" s="365" t="s">
        <v>5167</v>
      </c>
      <c r="E74" s="366"/>
      <c r="F74" s="366"/>
      <c r="G74" s="367" t="n">
        <v>25.323</v>
      </c>
      <c r="H74" s="364"/>
    </row>
    <row r="75" customFormat="false" ht="15" hidden="false" customHeight="true" outlineLevel="0" collapsed="false">
      <c r="A75" s="209" t="s">
        <v>292</v>
      </c>
      <c r="B75" s="209" t="s">
        <v>129</v>
      </c>
      <c r="C75" s="209" t="s">
        <v>3189</v>
      </c>
      <c r="D75" s="210" t="s">
        <v>3190</v>
      </c>
      <c r="E75" s="210"/>
      <c r="F75" s="209" t="s">
        <v>255</v>
      </c>
      <c r="G75" s="212" t="n">
        <v>12.662</v>
      </c>
      <c r="H75" s="212" t="n">
        <v>0</v>
      </c>
    </row>
    <row r="76" customFormat="false" ht="15" hidden="false" customHeight="false" outlineLevel="0" collapsed="false">
      <c r="A76" s="364"/>
      <c r="B76" s="364"/>
      <c r="C76" s="364"/>
      <c r="D76" s="365" t="s">
        <v>5168</v>
      </c>
      <c r="E76" s="366"/>
      <c r="F76" s="366"/>
      <c r="G76" s="367" t="n">
        <v>12.662</v>
      </c>
      <c r="H76" s="364"/>
    </row>
    <row r="77" customFormat="false" ht="15" hidden="false" customHeight="true" outlineLevel="0" collapsed="false">
      <c r="A77" s="209" t="s">
        <v>240</v>
      </c>
      <c r="B77" s="209" t="s">
        <v>129</v>
      </c>
      <c r="C77" s="209" t="s">
        <v>3193</v>
      </c>
      <c r="D77" s="210" t="s">
        <v>3194</v>
      </c>
      <c r="E77" s="210"/>
      <c r="F77" s="209" t="s">
        <v>261</v>
      </c>
      <c r="G77" s="212" t="n">
        <v>2</v>
      </c>
      <c r="H77" s="212" t="n">
        <v>0</v>
      </c>
    </row>
    <row r="78" customFormat="false" ht="15" hidden="false" customHeight="false" outlineLevel="0" collapsed="false">
      <c r="A78" s="364"/>
      <c r="B78" s="364"/>
      <c r="C78" s="364"/>
      <c r="D78" s="365" t="s">
        <v>208</v>
      </c>
      <c r="E78" s="366"/>
      <c r="F78" s="366"/>
      <c r="G78" s="367" t="n">
        <v>2</v>
      </c>
      <c r="H78" s="364"/>
    </row>
    <row r="79" customFormat="false" ht="15" hidden="false" customHeight="true" outlineLevel="0" collapsed="false">
      <c r="A79" s="209" t="s">
        <v>297</v>
      </c>
      <c r="B79" s="209" t="s">
        <v>129</v>
      </c>
      <c r="C79" s="209" t="s">
        <v>3197</v>
      </c>
      <c r="D79" s="210" t="s">
        <v>3198</v>
      </c>
      <c r="E79" s="210"/>
      <c r="F79" s="209" t="s">
        <v>261</v>
      </c>
      <c r="G79" s="212" t="n">
        <v>2</v>
      </c>
      <c r="H79" s="212" t="n">
        <v>0</v>
      </c>
    </row>
    <row r="80" customFormat="false" ht="15" hidden="false" customHeight="false" outlineLevel="0" collapsed="false">
      <c r="A80" s="364"/>
      <c r="B80" s="364"/>
      <c r="C80" s="364"/>
      <c r="D80" s="365" t="s">
        <v>208</v>
      </c>
      <c r="E80" s="366"/>
      <c r="F80" s="366"/>
      <c r="G80" s="367" t="n">
        <v>2</v>
      </c>
      <c r="H80" s="364"/>
    </row>
    <row r="81" customFormat="false" ht="15" hidden="false" customHeight="true" outlineLevel="0" collapsed="false">
      <c r="A81" s="209" t="s">
        <v>300</v>
      </c>
      <c r="B81" s="209" t="s">
        <v>129</v>
      </c>
      <c r="C81" s="209" t="s">
        <v>3200</v>
      </c>
      <c r="D81" s="210" t="s">
        <v>3201</v>
      </c>
      <c r="E81" s="210"/>
      <c r="F81" s="209" t="s">
        <v>261</v>
      </c>
      <c r="G81" s="212" t="n">
        <v>36</v>
      </c>
      <c r="H81" s="212" t="n">
        <v>0</v>
      </c>
    </row>
    <row r="82" customFormat="false" ht="15" hidden="false" customHeight="false" outlineLevel="0" collapsed="false">
      <c r="A82" s="364"/>
      <c r="B82" s="364"/>
      <c r="C82" s="364"/>
      <c r="D82" s="365" t="s">
        <v>323</v>
      </c>
      <c r="E82" s="366"/>
      <c r="F82" s="366"/>
      <c r="G82" s="367" t="n">
        <v>36</v>
      </c>
      <c r="H82" s="364"/>
    </row>
    <row r="83" customFormat="false" ht="15" hidden="false" customHeight="true" outlineLevel="0" collapsed="false">
      <c r="A83" s="209" t="s">
        <v>303</v>
      </c>
      <c r="B83" s="209" t="s">
        <v>129</v>
      </c>
      <c r="C83" s="209" t="s">
        <v>3203</v>
      </c>
      <c r="D83" s="210" t="s">
        <v>3204</v>
      </c>
      <c r="E83" s="210"/>
      <c r="F83" s="209" t="s">
        <v>313</v>
      </c>
      <c r="G83" s="212" t="n">
        <v>36.365</v>
      </c>
      <c r="H83" s="212" t="n">
        <v>0</v>
      </c>
    </row>
    <row r="84" customFormat="false" ht="15" hidden="false" customHeight="false" outlineLevel="0" collapsed="false">
      <c r="A84" s="364"/>
      <c r="B84" s="364"/>
      <c r="C84" s="364"/>
      <c r="D84" s="365" t="s">
        <v>5169</v>
      </c>
      <c r="E84" s="366"/>
      <c r="F84" s="366"/>
      <c r="G84" s="367" t="n">
        <v>36.365</v>
      </c>
      <c r="H84" s="364"/>
    </row>
    <row r="85" customFormat="false" ht="15" hidden="false" customHeight="true" outlineLevel="0" collapsed="false">
      <c r="A85" s="214" t="s">
        <v>279</v>
      </c>
      <c r="B85" s="214" t="s">
        <v>129</v>
      </c>
      <c r="C85" s="214" t="s">
        <v>3206</v>
      </c>
      <c r="D85" s="215" t="s">
        <v>3207</v>
      </c>
      <c r="E85" s="215"/>
      <c r="F85" s="214" t="s">
        <v>261</v>
      </c>
      <c r="G85" s="217" t="n">
        <v>2</v>
      </c>
      <c r="H85" s="217" t="n">
        <v>0</v>
      </c>
    </row>
    <row r="86" customFormat="false" ht="15" hidden="false" customHeight="false" outlineLevel="0" collapsed="false">
      <c r="A86" s="364"/>
      <c r="B86" s="364"/>
      <c r="C86" s="364"/>
      <c r="D86" s="365" t="s">
        <v>208</v>
      </c>
      <c r="E86" s="366"/>
      <c r="F86" s="366"/>
      <c r="G86" s="368" t="n">
        <v>2</v>
      </c>
      <c r="H86" s="364"/>
    </row>
    <row r="87" customFormat="false" ht="15" hidden="false" customHeight="true" outlineLevel="0" collapsed="false">
      <c r="A87" s="214" t="s">
        <v>310</v>
      </c>
      <c r="B87" s="214" t="s">
        <v>129</v>
      </c>
      <c r="C87" s="214" t="s">
        <v>3209</v>
      </c>
      <c r="D87" s="215" t="s">
        <v>3210</v>
      </c>
      <c r="E87" s="215"/>
      <c r="F87" s="214" t="s">
        <v>261</v>
      </c>
      <c r="G87" s="217" t="n">
        <v>4</v>
      </c>
      <c r="H87" s="217" t="n">
        <v>0</v>
      </c>
    </row>
    <row r="88" customFormat="false" ht="15" hidden="false" customHeight="false" outlineLevel="0" collapsed="false">
      <c r="A88" s="364"/>
      <c r="B88" s="364"/>
      <c r="C88" s="364"/>
      <c r="D88" s="365" t="s">
        <v>216</v>
      </c>
      <c r="E88" s="366"/>
      <c r="F88" s="366"/>
      <c r="G88" s="368" t="n">
        <v>4</v>
      </c>
      <c r="H88" s="364"/>
    </row>
    <row r="89" customFormat="false" ht="15" hidden="false" customHeight="true" outlineLevel="0" collapsed="false">
      <c r="A89" s="214" t="s">
        <v>315</v>
      </c>
      <c r="B89" s="214" t="s">
        <v>129</v>
      </c>
      <c r="C89" s="214" t="s">
        <v>3212</v>
      </c>
      <c r="D89" s="215" t="s">
        <v>3213</v>
      </c>
      <c r="E89" s="215"/>
      <c r="F89" s="214" t="s">
        <v>261</v>
      </c>
      <c r="G89" s="217" t="n">
        <v>4</v>
      </c>
      <c r="H89" s="217" t="n">
        <v>0</v>
      </c>
    </row>
    <row r="90" customFormat="false" ht="15" hidden="false" customHeight="false" outlineLevel="0" collapsed="false">
      <c r="A90" s="364"/>
      <c r="B90" s="364"/>
      <c r="C90" s="364"/>
      <c r="D90" s="365" t="s">
        <v>216</v>
      </c>
      <c r="E90" s="366"/>
      <c r="F90" s="366"/>
      <c r="G90" s="368" t="n">
        <v>4</v>
      </c>
      <c r="H90" s="364"/>
    </row>
    <row r="91" customFormat="false" ht="15" hidden="false" customHeight="true" outlineLevel="0" collapsed="false">
      <c r="A91" s="214" t="s">
        <v>308</v>
      </c>
      <c r="B91" s="214" t="s">
        <v>129</v>
      </c>
      <c r="C91" s="214" t="s">
        <v>3215</v>
      </c>
      <c r="D91" s="215" t="s">
        <v>3216</v>
      </c>
      <c r="E91" s="215"/>
      <c r="F91" s="214" t="s">
        <v>261</v>
      </c>
      <c r="G91" s="217" t="n">
        <v>4</v>
      </c>
      <c r="H91" s="217" t="n">
        <v>0</v>
      </c>
    </row>
    <row r="92" customFormat="false" ht="15" hidden="false" customHeight="false" outlineLevel="0" collapsed="false">
      <c r="A92" s="364"/>
      <c r="B92" s="364"/>
      <c r="C92" s="364"/>
      <c r="D92" s="365" t="s">
        <v>216</v>
      </c>
      <c r="E92" s="366"/>
      <c r="F92" s="366"/>
      <c r="G92" s="368" t="n">
        <v>4</v>
      </c>
      <c r="H92" s="364"/>
    </row>
    <row r="93" customFormat="false" ht="15" hidden="false" customHeight="true" outlineLevel="0" collapsed="false">
      <c r="A93" s="214" t="s">
        <v>320</v>
      </c>
      <c r="B93" s="214" t="s">
        <v>129</v>
      </c>
      <c r="C93" s="214" t="s">
        <v>3218</v>
      </c>
      <c r="D93" s="215" t="s">
        <v>3219</v>
      </c>
      <c r="E93" s="215"/>
      <c r="F93" s="214" t="s">
        <v>261</v>
      </c>
      <c r="G93" s="217" t="n">
        <v>4</v>
      </c>
      <c r="H93" s="217" t="n">
        <v>0</v>
      </c>
    </row>
    <row r="94" customFormat="false" ht="15" hidden="false" customHeight="false" outlineLevel="0" collapsed="false">
      <c r="A94" s="364"/>
      <c r="B94" s="364"/>
      <c r="C94" s="364"/>
      <c r="D94" s="365" t="s">
        <v>216</v>
      </c>
      <c r="E94" s="366"/>
      <c r="F94" s="366"/>
      <c r="G94" s="368" t="n">
        <v>4</v>
      </c>
      <c r="H94" s="364"/>
    </row>
    <row r="95" customFormat="false" ht="15" hidden="false" customHeight="true" outlineLevel="0" collapsed="false">
      <c r="A95" s="214" t="s">
        <v>323</v>
      </c>
      <c r="B95" s="214" t="s">
        <v>129</v>
      </c>
      <c r="C95" s="214" t="s">
        <v>3221</v>
      </c>
      <c r="D95" s="215" t="s">
        <v>3222</v>
      </c>
      <c r="E95" s="215"/>
      <c r="F95" s="214" t="s">
        <v>261</v>
      </c>
      <c r="G95" s="217" t="n">
        <v>3</v>
      </c>
      <c r="H95" s="217" t="n">
        <v>0</v>
      </c>
    </row>
    <row r="96" customFormat="false" ht="15" hidden="false" customHeight="false" outlineLevel="0" collapsed="false">
      <c r="A96" s="364"/>
      <c r="B96" s="364"/>
      <c r="C96" s="364"/>
      <c r="D96" s="365" t="s">
        <v>211</v>
      </c>
      <c r="E96" s="366"/>
      <c r="F96" s="366"/>
      <c r="G96" s="368" t="n">
        <v>3</v>
      </c>
      <c r="H96" s="364"/>
    </row>
    <row r="97" customFormat="false" ht="15" hidden="false" customHeight="true" outlineLevel="0" collapsed="false">
      <c r="A97" s="214" t="s">
        <v>326</v>
      </c>
      <c r="B97" s="214" t="s">
        <v>129</v>
      </c>
      <c r="C97" s="214" t="s">
        <v>3224</v>
      </c>
      <c r="D97" s="215" t="s">
        <v>3225</v>
      </c>
      <c r="E97" s="215"/>
      <c r="F97" s="214" t="s">
        <v>261</v>
      </c>
      <c r="G97" s="217" t="n">
        <v>3</v>
      </c>
      <c r="H97" s="217" t="n">
        <v>0</v>
      </c>
    </row>
    <row r="98" customFormat="false" ht="15" hidden="false" customHeight="false" outlineLevel="0" collapsed="false">
      <c r="A98" s="364"/>
      <c r="B98" s="364"/>
      <c r="C98" s="364"/>
      <c r="D98" s="365" t="s">
        <v>211</v>
      </c>
      <c r="E98" s="366"/>
      <c r="F98" s="366"/>
      <c r="G98" s="368" t="n">
        <v>3</v>
      </c>
      <c r="H98" s="364"/>
    </row>
    <row r="99" customFormat="false" ht="15" hidden="false" customHeight="true" outlineLevel="0" collapsed="false">
      <c r="A99" s="214" t="s">
        <v>329</v>
      </c>
      <c r="B99" s="214" t="s">
        <v>129</v>
      </c>
      <c r="C99" s="214" t="s">
        <v>3227</v>
      </c>
      <c r="D99" s="215" t="s">
        <v>3228</v>
      </c>
      <c r="E99" s="215"/>
      <c r="F99" s="214" t="s">
        <v>261</v>
      </c>
      <c r="G99" s="217" t="n">
        <v>3</v>
      </c>
      <c r="H99" s="217" t="n">
        <v>0</v>
      </c>
    </row>
    <row r="100" customFormat="false" ht="15" hidden="false" customHeight="false" outlineLevel="0" collapsed="false">
      <c r="A100" s="364"/>
      <c r="B100" s="364"/>
      <c r="C100" s="364"/>
      <c r="D100" s="365" t="s">
        <v>211</v>
      </c>
      <c r="E100" s="366"/>
      <c r="F100" s="366"/>
      <c r="G100" s="368" t="n">
        <v>3</v>
      </c>
      <c r="H100" s="364"/>
    </row>
    <row r="101" customFormat="false" ht="15" hidden="false" customHeight="true" outlineLevel="0" collapsed="false">
      <c r="A101" s="214" t="s">
        <v>334</v>
      </c>
      <c r="B101" s="214" t="s">
        <v>129</v>
      </c>
      <c r="C101" s="214" t="s">
        <v>3230</v>
      </c>
      <c r="D101" s="215" t="s">
        <v>3231</v>
      </c>
      <c r="E101" s="215"/>
      <c r="F101" s="214" t="s">
        <v>261</v>
      </c>
      <c r="G101" s="217" t="n">
        <v>3</v>
      </c>
      <c r="H101" s="217" t="n">
        <v>0</v>
      </c>
    </row>
    <row r="102" customFormat="false" ht="15" hidden="false" customHeight="false" outlineLevel="0" collapsed="false">
      <c r="A102" s="364"/>
      <c r="B102" s="364"/>
      <c r="C102" s="364"/>
      <c r="D102" s="365" t="s">
        <v>211</v>
      </c>
      <c r="E102" s="366"/>
      <c r="F102" s="366"/>
      <c r="G102" s="368" t="n">
        <v>3</v>
      </c>
      <c r="H102" s="364"/>
    </row>
    <row r="103" customFormat="false" ht="15" hidden="false" customHeight="true" outlineLevel="0" collapsed="false">
      <c r="A103" s="214" t="s">
        <v>339</v>
      </c>
      <c r="B103" s="214" t="s">
        <v>129</v>
      </c>
      <c r="C103" s="214" t="s">
        <v>3233</v>
      </c>
      <c r="D103" s="215" t="s">
        <v>3234</v>
      </c>
      <c r="E103" s="215"/>
      <c r="F103" s="214" t="s">
        <v>261</v>
      </c>
      <c r="G103" s="217" t="n">
        <v>2</v>
      </c>
      <c r="H103" s="217" t="n">
        <v>0</v>
      </c>
    </row>
    <row r="104" customFormat="false" ht="15" hidden="false" customHeight="false" outlineLevel="0" collapsed="false">
      <c r="A104" s="364"/>
      <c r="B104" s="364"/>
      <c r="C104" s="364"/>
      <c r="D104" s="365" t="s">
        <v>208</v>
      </c>
      <c r="E104" s="366"/>
      <c r="F104" s="366"/>
      <c r="G104" s="368" t="n">
        <v>2</v>
      </c>
      <c r="H104" s="364"/>
    </row>
    <row r="105" customFormat="false" ht="15" hidden="false" customHeight="true" outlineLevel="0" collapsed="false">
      <c r="A105" s="214" t="s">
        <v>332</v>
      </c>
      <c r="B105" s="214" t="s">
        <v>129</v>
      </c>
      <c r="C105" s="214" t="s">
        <v>3236</v>
      </c>
      <c r="D105" s="215" t="s">
        <v>3237</v>
      </c>
      <c r="E105" s="215"/>
      <c r="F105" s="214" t="s">
        <v>261</v>
      </c>
      <c r="G105" s="217" t="n">
        <v>2</v>
      </c>
      <c r="H105" s="217" t="n">
        <v>0</v>
      </c>
    </row>
    <row r="106" customFormat="false" ht="15" hidden="false" customHeight="false" outlineLevel="0" collapsed="false">
      <c r="A106" s="364"/>
      <c r="B106" s="364"/>
      <c r="C106" s="364"/>
      <c r="D106" s="365" t="s">
        <v>208</v>
      </c>
      <c r="E106" s="366"/>
      <c r="F106" s="366"/>
      <c r="G106" s="368" t="n">
        <v>2</v>
      </c>
      <c r="H106" s="364"/>
    </row>
    <row r="107" customFormat="false" ht="15" hidden="false" customHeight="true" outlineLevel="0" collapsed="false">
      <c r="A107" s="214" t="s">
        <v>344</v>
      </c>
      <c r="B107" s="214" t="s">
        <v>129</v>
      </c>
      <c r="C107" s="214" t="s">
        <v>3239</v>
      </c>
      <c r="D107" s="215" t="s">
        <v>3240</v>
      </c>
      <c r="E107" s="215"/>
      <c r="F107" s="214" t="s">
        <v>261</v>
      </c>
      <c r="G107" s="217" t="n">
        <v>2</v>
      </c>
      <c r="H107" s="217" t="n">
        <v>0</v>
      </c>
    </row>
    <row r="108" customFormat="false" ht="15" hidden="false" customHeight="false" outlineLevel="0" collapsed="false">
      <c r="A108" s="364"/>
      <c r="B108" s="364"/>
      <c r="C108" s="364"/>
      <c r="D108" s="365" t="s">
        <v>208</v>
      </c>
      <c r="E108" s="366"/>
      <c r="F108" s="366"/>
      <c r="G108" s="368" t="n">
        <v>2</v>
      </c>
      <c r="H108" s="364"/>
    </row>
    <row r="109" customFormat="false" ht="15" hidden="false" customHeight="true" outlineLevel="0" collapsed="false">
      <c r="A109" s="214" t="s">
        <v>347</v>
      </c>
      <c r="B109" s="214" t="s">
        <v>129</v>
      </c>
      <c r="C109" s="214" t="s">
        <v>3242</v>
      </c>
      <c r="D109" s="215" t="s">
        <v>3243</v>
      </c>
      <c r="E109" s="215"/>
      <c r="F109" s="214" t="s">
        <v>261</v>
      </c>
      <c r="G109" s="217" t="n">
        <v>1</v>
      </c>
      <c r="H109" s="217" t="n">
        <v>0</v>
      </c>
    </row>
    <row r="110" customFormat="false" ht="15" hidden="false" customHeight="false" outlineLevel="0" collapsed="false">
      <c r="A110" s="364"/>
      <c r="B110" s="364"/>
      <c r="C110" s="364"/>
      <c r="D110" s="365" t="s">
        <v>199</v>
      </c>
      <c r="E110" s="366"/>
      <c r="F110" s="366"/>
      <c r="G110" s="368" t="n">
        <v>1</v>
      </c>
      <c r="H110" s="364"/>
    </row>
    <row r="111" customFormat="false" ht="15" hidden="false" customHeight="true" outlineLevel="0" collapsed="false">
      <c r="A111" s="214" t="s">
        <v>350</v>
      </c>
      <c r="B111" s="214" t="s">
        <v>129</v>
      </c>
      <c r="C111" s="214" t="s">
        <v>3245</v>
      </c>
      <c r="D111" s="215" t="s">
        <v>3246</v>
      </c>
      <c r="E111" s="215"/>
      <c r="F111" s="214" t="s">
        <v>261</v>
      </c>
      <c r="G111" s="217" t="n">
        <v>3</v>
      </c>
      <c r="H111" s="217" t="n">
        <v>0</v>
      </c>
    </row>
    <row r="112" customFormat="false" ht="15" hidden="false" customHeight="false" outlineLevel="0" collapsed="false">
      <c r="A112" s="364"/>
      <c r="B112" s="364"/>
      <c r="C112" s="364"/>
      <c r="D112" s="365" t="s">
        <v>211</v>
      </c>
      <c r="E112" s="366"/>
      <c r="F112" s="366"/>
      <c r="G112" s="368" t="n">
        <v>3</v>
      </c>
      <c r="H112" s="364"/>
    </row>
    <row r="113" customFormat="false" ht="15" hidden="false" customHeight="true" outlineLevel="0" collapsed="false">
      <c r="A113" s="209" t="s">
        <v>353</v>
      </c>
      <c r="B113" s="209" t="s">
        <v>129</v>
      </c>
      <c r="C113" s="209" t="s">
        <v>3248</v>
      </c>
      <c r="D113" s="210" t="s">
        <v>3249</v>
      </c>
      <c r="E113" s="210"/>
      <c r="F113" s="209" t="s">
        <v>261</v>
      </c>
      <c r="G113" s="212" t="n">
        <v>2</v>
      </c>
      <c r="H113" s="212" t="n">
        <v>0</v>
      </c>
    </row>
    <row r="114" customFormat="false" ht="15" hidden="false" customHeight="false" outlineLevel="0" collapsed="false">
      <c r="A114" s="364"/>
      <c r="B114" s="364"/>
      <c r="C114" s="364"/>
      <c r="D114" s="365" t="s">
        <v>208</v>
      </c>
      <c r="E114" s="366"/>
      <c r="F114" s="366"/>
      <c r="G114" s="367" t="n">
        <v>2</v>
      </c>
      <c r="H114" s="364"/>
    </row>
    <row r="115" customFormat="false" ht="15" hidden="false" customHeight="true" outlineLevel="0" collapsed="false">
      <c r="A115" s="214" t="s">
        <v>356</v>
      </c>
      <c r="B115" s="214" t="s">
        <v>129</v>
      </c>
      <c r="C115" s="214" t="s">
        <v>3251</v>
      </c>
      <c r="D115" s="215" t="s">
        <v>3252</v>
      </c>
      <c r="E115" s="215"/>
      <c r="F115" s="214" t="s">
        <v>261</v>
      </c>
      <c r="G115" s="217" t="n">
        <v>2</v>
      </c>
      <c r="H115" s="217" t="n">
        <v>0</v>
      </c>
    </row>
    <row r="116" customFormat="false" ht="15" hidden="false" customHeight="false" outlineLevel="0" collapsed="false">
      <c r="A116" s="364"/>
      <c r="B116" s="364"/>
      <c r="C116" s="364"/>
      <c r="D116" s="365" t="s">
        <v>208</v>
      </c>
      <c r="E116" s="366"/>
      <c r="F116" s="366"/>
      <c r="G116" s="368" t="n">
        <v>2</v>
      </c>
      <c r="H116" s="364"/>
    </row>
    <row r="117" customFormat="false" ht="15" hidden="false" customHeight="true" outlineLevel="0" collapsed="false">
      <c r="A117" s="209" t="s">
        <v>360</v>
      </c>
      <c r="B117" s="209" t="s">
        <v>129</v>
      </c>
      <c r="C117" s="209" t="s">
        <v>3254</v>
      </c>
      <c r="D117" s="210" t="s">
        <v>3255</v>
      </c>
      <c r="E117" s="210"/>
      <c r="F117" s="209" t="s">
        <v>261</v>
      </c>
      <c r="G117" s="212" t="n">
        <v>2</v>
      </c>
      <c r="H117" s="212" t="n">
        <v>0</v>
      </c>
    </row>
    <row r="118" customFormat="false" ht="15" hidden="false" customHeight="false" outlineLevel="0" collapsed="false">
      <c r="A118" s="364"/>
      <c r="B118" s="364"/>
      <c r="C118" s="364"/>
      <c r="D118" s="365" t="s">
        <v>208</v>
      </c>
      <c r="E118" s="366"/>
      <c r="F118" s="366"/>
      <c r="G118" s="367" t="n">
        <v>2</v>
      </c>
      <c r="H118" s="364"/>
    </row>
    <row r="119" customFormat="false" ht="15" hidden="false" customHeight="true" outlineLevel="0" collapsed="false">
      <c r="A119" s="209" t="s">
        <v>363</v>
      </c>
      <c r="B119" s="209" t="s">
        <v>129</v>
      </c>
      <c r="C119" s="209" t="s">
        <v>3257</v>
      </c>
      <c r="D119" s="210" t="s">
        <v>3258</v>
      </c>
      <c r="E119" s="210"/>
      <c r="F119" s="209" t="s">
        <v>1297</v>
      </c>
      <c r="G119" s="212" t="n">
        <v>342.609</v>
      </c>
      <c r="H119" s="212" t="n">
        <v>0</v>
      </c>
    </row>
    <row r="120" customFormat="false" ht="15" hidden="false" customHeight="false" outlineLevel="0" collapsed="false">
      <c r="A120" s="364"/>
      <c r="B120" s="364"/>
      <c r="C120" s="364"/>
      <c r="D120" s="365" t="s">
        <v>5170</v>
      </c>
      <c r="E120" s="366"/>
      <c r="F120" s="366"/>
      <c r="G120" s="367" t="n">
        <v>342.609</v>
      </c>
      <c r="H120" s="364"/>
    </row>
    <row r="121" customFormat="false" ht="15" hidden="false" customHeight="true" outlineLevel="0" collapsed="false">
      <c r="A121" s="214" t="s">
        <v>366</v>
      </c>
      <c r="B121" s="214" t="s">
        <v>129</v>
      </c>
      <c r="C121" s="214" t="s">
        <v>3261</v>
      </c>
      <c r="D121" s="215" t="s">
        <v>3262</v>
      </c>
      <c r="E121" s="215"/>
      <c r="F121" s="214" t="s">
        <v>264</v>
      </c>
      <c r="G121" s="217" t="n">
        <v>0.086</v>
      </c>
      <c r="H121" s="217" t="n">
        <v>0</v>
      </c>
    </row>
    <row r="122" customFormat="false" ht="15" hidden="false" customHeight="false" outlineLevel="0" collapsed="false">
      <c r="A122" s="364"/>
      <c r="B122" s="364"/>
      <c r="C122" s="364"/>
      <c r="D122" s="365" t="s">
        <v>5171</v>
      </c>
      <c r="E122" s="366"/>
      <c r="F122" s="366"/>
      <c r="G122" s="368" t="n">
        <v>0.075</v>
      </c>
      <c r="H122" s="364"/>
    </row>
    <row r="123" customFormat="false" ht="15" hidden="false" customHeight="false" outlineLevel="0" collapsed="false">
      <c r="A123" s="214"/>
      <c r="B123" s="214"/>
      <c r="C123" s="214"/>
      <c r="D123" s="365" t="s">
        <v>5172</v>
      </c>
      <c r="E123" s="366"/>
      <c r="F123" s="366"/>
      <c r="G123" s="368" t="n">
        <v>0.011</v>
      </c>
      <c r="H123" s="218"/>
    </row>
    <row r="124" customFormat="false" ht="15" hidden="false" customHeight="true" outlineLevel="0" collapsed="false">
      <c r="A124" s="214" t="s">
        <v>369</v>
      </c>
      <c r="B124" s="214" t="s">
        <v>129</v>
      </c>
      <c r="C124" s="214" t="s">
        <v>3264</v>
      </c>
      <c r="D124" s="215" t="s">
        <v>3265</v>
      </c>
      <c r="E124" s="215"/>
      <c r="F124" s="214" t="s">
        <v>264</v>
      </c>
      <c r="G124" s="217" t="n">
        <v>0.256</v>
      </c>
      <c r="H124" s="217" t="n">
        <v>0</v>
      </c>
    </row>
    <row r="125" customFormat="false" ht="15" hidden="false" customHeight="false" outlineLevel="0" collapsed="false">
      <c r="A125" s="364"/>
      <c r="B125" s="364"/>
      <c r="C125" s="364"/>
      <c r="D125" s="365" t="s">
        <v>5173</v>
      </c>
      <c r="E125" s="366"/>
      <c r="F125" s="366"/>
      <c r="G125" s="368" t="n">
        <v>0.223</v>
      </c>
      <c r="H125" s="364"/>
    </row>
    <row r="126" customFormat="false" ht="15" hidden="false" customHeight="false" outlineLevel="0" collapsed="false">
      <c r="A126" s="214"/>
      <c r="B126" s="214"/>
      <c r="C126" s="214"/>
      <c r="D126" s="365" t="s">
        <v>5174</v>
      </c>
      <c r="E126" s="366"/>
      <c r="F126" s="366"/>
      <c r="G126" s="368" t="n">
        <v>0.033</v>
      </c>
      <c r="H126" s="218"/>
    </row>
    <row r="127" customFormat="false" ht="24.05" hidden="false" customHeight="true" outlineLevel="0" collapsed="false">
      <c r="A127" s="214" t="s">
        <v>372</v>
      </c>
      <c r="B127" s="214" t="s">
        <v>129</v>
      </c>
      <c r="C127" s="214" t="s">
        <v>3267</v>
      </c>
      <c r="D127" s="215" t="s">
        <v>3268</v>
      </c>
      <c r="E127" s="215"/>
      <c r="F127" s="214" t="s">
        <v>264</v>
      </c>
      <c r="G127" s="217" t="n">
        <v>0.036</v>
      </c>
      <c r="H127" s="217" t="n">
        <v>0</v>
      </c>
    </row>
    <row r="128" customFormat="false" ht="15" hidden="false" customHeight="false" outlineLevel="0" collapsed="false">
      <c r="A128" s="364"/>
      <c r="B128" s="364"/>
      <c r="C128" s="364"/>
      <c r="D128" s="365" t="s">
        <v>5175</v>
      </c>
      <c r="E128" s="366"/>
      <c r="F128" s="366"/>
      <c r="G128" s="368" t="n">
        <v>0.031</v>
      </c>
      <c r="H128" s="364"/>
    </row>
    <row r="129" customFormat="false" ht="15" hidden="false" customHeight="false" outlineLevel="0" collapsed="false">
      <c r="A129" s="214"/>
      <c r="B129" s="214"/>
      <c r="C129" s="214"/>
      <c r="D129" s="365" t="s">
        <v>5176</v>
      </c>
      <c r="E129" s="366"/>
      <c r="F129" s="366"/>
      <c r="G129" s="368" t="n">
        <v>0.005</v>
      </c>
      <c r="H129" s="218"/>
    </row>
    <row r="130" customFormat="false" ht="24.05" hidden="false" customHeight="true" outlineLevel="0" collapsed="false">
      <c r="A130" s="214" t="s">
        <v>375</v>
      </c>
      <c r="B130" s="214" t="s">
        <v>129</v>
      </c>
      <c r="C130" s="214" t="s">
        <v>3267</v>
      </c>
      <c r="D130" s="215" t="s">
        <v>3268</v>
      </c>
      <c r="E130" s="215"/>
      <c r="F130" s="214" t="s">
        <v>264</v>
      </c>
      <c r="G130" s="217" t="n">
        <v>0.016</v>
      </c>
      <c r="H130" s="217" t="n">
        <v>0</v>
      </c>
    </row>
    <row r="131" customFormat="false" ht="15" hidden="false" customHeight="false" outlineLevel="0" collapsed="false">
      <c r="A131" s="364"/>
      <c r="B131" s="364"/>
      <c r="C131" s="364"/>
      <c r="D131" s="365" t="s">
        <v>5177</v>
      </c>
      <c r="E131" s="366"/>
      <c r="F131" s="366"/>
      <c r="G131" s="368" t="n">
        <v>0.014</v>
      </c>
      <c r="H131" s="364"/>
    </row>
    <row r="132" customFormat="false" ht="15" hidden="false" customHeight="false" outlineLevel="0" collapsed="false">
      <c r="A132" s="214"/>
      <c r="B132" s="214"/>
      <c r="C132" s="214"/>
      <c r="D132" s="365" t="s">
        <v>5178</v>
      </c>
      <c r="E132" s="366"/>
      <c r="F132" s="366"/>
      <c r="G132" s="368" t="n">
        <v>0.002</v>
      </c>
      <c r="H132" s="218"/>
    </row>
    <row r="133" customFormat="false" ht="24.05" hidden="false" customHeight="true" outlineLevel="0" collapsed="false">
      <c r="A133" s="209" t="s">
        <v>378</v>
      </c>
      <c r="B133" s="209" t="s">
        <v>129</v>
      </c>
      <c r="C133" s="209" t="s">
        <v>3271</v>
      </c>
      <c r="D133" s="210" t="s">
        <v>3272</v>
      </c>
      <c r="E133" s="210"/>
      <c r="F133" s="209" t="s">
        <v>255</v>
      </c>
      <c r="G133" s="212" t="n">
        <v>11.698</v>
      </c>
      <c r="H133" s="212" t="n">
        <v>0</v>
      </c>
    </row>
    <row r="134" customFormat="false" ht="15" hidden="false" customHeight="false" outlineLevel="0" collapsed="false">
      <c r="A134" s="364"/>
      <c r="B134" s="364"/>
      <c r="C134" s="364"/>
      <c r="D134" s="365" t="s">
        <v>5179</v>
      </c>
      <c r="E134" s="366"/>
      <c r="F134" s="366"/>
      <c r="G134" s="367" t="n">
        <v>4.032</v>
      </c>
      <c r="H134" s="364"/>
    </row>
    <row r="135" customFormat="false" ht="15" hidden="false" customHeight="false" outlineLevel="0" collapsed="false">
      <c r="A135" s="209"/>
      <c r="B135" s="209"/>
      <c r="C135" s="209"/>
      <c r="D135" s="365" t="s">
        <v>5180</v>
      </c>
      <c r="E135" s="366"/>
      <c r="F135" s="366"/>
      <c r="G135" s="367" t="n">
        <v>6.528</v>
      </c>
      <c r="H135" s="213"/>
    </row>
    <row r="136" customFormat="false" ht="15" hidden="false" customHeight="false" outlineLevel="0" collapsed="false">
      <c r="A136" s="209"/>
      <c r="B136" s="209"/>
      <c r="C136" s="209"/>
      <c r="D136" s="365" t="s">
        <v>5181</v>
      </c>
      <c r="E136" s="366"/>
      <c r="F136" s="366"/>
      <c r="G136" s="367" t="n">
        <v>0.792</v>
      </c>
      <c r="H136" s="213"/>
    </row>
    <row r="137" customFormat="false" ht="15" hidden="false" customHeight="false" outlineLevel="0" collapsed="false">
      <c r="A137" s="209"/>
      <c r="B137" s="209"/>
      <c r="C137" s="209"/>
      <c r="D137" s="365" t="s">
        <v>5182</v>
      </c>
      <c r="E137" s="366"/>
      <c r="F137" s="366"/>
      <c r="G137" s="367" t="n">
        <v>0.346</v>
      </c>
      <c r="H137" s="213"/>
    </row>
    <row r="138" customFormat="false" ht="15" hidden="false" customHeight="true" outlineLevel="0" collapsed="false">
      <c r="A138" s="209" t="s">
        <v>381</v>
      </c>
      <c r="B138" s="209" t="s">
        <v>129</v>
      </c>
      <c r="C138" s="209" t="s">
        <v>3274</v>
      </c>
      <c r="D138" s="210" t="s">
        <v>3275</v>
      </c>
      <c r="E138" s="210"/>
      <c r="F138" s="209" t="s">
        <v>261</v>
      </c>
      <c r="G138" s="212" t="n">
        <v>40</v>
      </c>
      <c r="H138" s="212" t="n">
        <v>0</v>
      </c>
    </row>
    <row r="139" customFormat="false" ht="15" hidden="false" customHeight="false" outlineLevel="0" collapsed="false">
      <c r="A139" s="364"/>
      <c r="B139" s="364"/>
      <c r="C139" s="364"/>
      <c r="D139" s="365" t="s">
        <v>5183</v>
      </c>
      <c r="E139" s="366"/>
      <c r="F139" s="366"/>
      <c r="G139" s="367" t="n">
        <v>40</v>
      </c>
      <c r="H139" s="364"/>
    </row>
    <row r="140" customFormat="false" ht="15" hidden="false" customHeight="true" outlineLevel="0" collapsed="false">
      <c r="A140" s="209" t="s">
        <v>383</v>
      </c>
      <c r="B140" s="209" t="s">
        <v>129</v>
      </c>
      <c r="C140" s="209" t="s">
        <v>3277</v>
      </c>
      <c r="D140" s="210" t="s">
        <v>3278</v>
      </c>
      <c r="E140" s="210"/>
      <c r="F140" s="209" t="s">
        <v>261</v>
      </c>
      <c r="G140" s="212" t="n">
        <v>40</v>
      </c>
      <c r="H140" s="212" t="n">
        <v>0</v>
      </c>
    </row>
    <row r="141" customFormat="false" ht="15" hidden="false" customHeight="false" outlineLevel="0" collapsed="false">
      <c r="A141" s="364"/>
      <c r="B141" s="364"/>
      <c r="C141" s="364"/>
      <c r="D141" s="365" t="s">
        <v>5183</v>
      </c>
      <c r="E141" s="366"/>
      <c r="F141" s="366"/>
      <c r="G141" s="367" t="n">
        <v>40</v>
      </c>
      <c r="H141" s="364"/>
    </row>
    <row r="142" customFormat="false" ht="15" hidden="false" customHeight="true" outlineLevel="0" collapsed="false">
      <c r="A142" s="209" t="s">
        <v>388</v>
      </c>
      <c r="B142" s="209" t="s">
        <v>129</v>
      </c>
      <c r="C142" s="209" t="s">
        <v>3257</v>
      </c>
      <c r="D142" s="210" t="s">
        <v>3280</v>
      </c>
      <c r="E142" s="210"/>
      <c r="F142" s="209" t="s">
        <v>1297</v>
      </c>
      <c r="G142" s="212" t="n">
        <v>139.001</v>
      </c>
      <c r="H142" s="212" t="n">
        <v>0</v>
      </c>
    </row>
    <row r="143" customFormat="false" ht="15" hidden="false" customHeight="false" outlineLevel="0" collapsed="false">
      <c r="A143" s="364"/>
      <c r="B143" s="364"/>
      <c r="C143" s="364"/>
      <c r="D143" s="365" t="s">
        <v>5184</v>
      </c>
      <c r="E143" s="366"/>
      <c r="F143" s="366"/>
      <c r="G143" s="367" t="n">
        <v>120.87</v>
      </c>
      <c r="H143" s="364"/>
    </row>
    <row r="144" customFormat="false" ht="15" hidden="false" customHeight="false" outlineLevel="0" collapsed="false">
      <c r="A144" s="209"/>
      <c r="B144" s="209"/>
      <c r="C144" s="209"/>
      <c r="D144" s="365" t="s">
        <v>5185</v>
      </c>
      <c r="E144" s="366"/>
      <c r="F144" s="366"/>
      <c r="G144" s="367" t="n">
        <v>18.131</v>
      </c>
      <c r="H144" s="213"/>
    </row>
    <row r="145" customFormat="false" ht="15" hidden="false" customHeight="true" outlineLevel="0" collapsed="false">
      <c r="A145" s="214" t="s">
        <v>393</v>
      </c>
      <c r="B145" s="214" t="s">
        <v>129</v>
      </c>
      <c r="C145" s="214" t="s">
        <v>3261</v>
      </c>
      <c r="D145" s="215" t="s">
        <v>3262</v>
      </c>
      <c r="E145" s="215"/>
      <c r="F145" s="214" t="s">
        <v>264</v>
      </c>
      <c r="G145" s="217" t="n">
        <v>0.03</v>
      </c>
      <c r="H145" s="217" t="n">
        <v>0</v>
      </c>
    </row>
    <row r="146" customFormat="false" ht="15" hidden="false" customHeight="false" outlineLevel="0" collapsed="false">
      <c r="A146" s="364"/>
      <c r="B146" s="364"/>
      <c r="C146" s="364"/>
      <c r="D146" s="365" t="s">
        <v>5186</v>
      </c>
      <c r="E146" s="366"/>
      <c r="F146" s="366"/>
      <c r="G146" s="368" t="n">
        <v>0.026</v>
      </c>
      <c r="H146" s="364"/>
    </row>
    <row r="147" customFormat="false" ht="15" hidden="false" customHeight="false" outlineLevel="0" collapsed="false">
      <c r="A147" s="214"/>
      <c r="B147" s="214"/>
      <c r="C147" s="214"/>
      <c r="D147" s="365" t="s">
        <v>5187</v>
      </c>
      <c r="E147" s="366"/>
      <c r="F147" s="366"/>
      <c r="G147" s="368" t="n">
        <v>0.004</v>
      </c>
      <c r="H147" s="218"/>
    </row>
    <row r="148" customFormat="false" ht="15" hidden="false" customHeight="true" outlineLevel="0" collapsed="false">
      <c r="A148" s="214" t="s">
        <v>396</v>
      </c>
      <c r="B148" s="214" t="s">
        <v>129</v>
      </c>
      <c r="C148" s="214" t="s">
        <v>3264</v>
      </c>
      <c r="D148" s="215" t="s">
        <v>3265</v>
      </c>
      <c r="E148" s="215"/>
      <c r="F148" s="214" t="s">
        <v>264</v>
      </c>
      <c r="G148" s="217" t="n">
        <v>0.09</v>
      </c>
      <c r="H148" s="217" t="n">
        <v>0</v>
      </c>
    </row>
    <row r="149" customFormat="false" ht="15" hidden="false" customHeight="false" outlineLevel="0" collapsed="false">
      <c r="A149" s="364"/>
      <c r="B149" s="364"/>
      <c r="C149" s="364"/>
      <c r="D149" s="365" t="s">
        <v>5188</v>
      </c>
      <c r="E149" s="366"/>
      <c r="F149" s="366"/>
      <c r="G149" s="368" t="n">
        <v>0.078</v>
      </c>
      <c r="H149" s="364"/>
    </row>
    <row r="150" customFormat="false" ht="15" hidden="false" customHeight="false" outlineLevel="0" collapsed="false">
      <c r="A150" s="214"/>
      <c r="B150" s="214"/>
      <c r="C150" s="214"/>
      <c r="D150" s="365" t="s">
        <v>5189</v>
      </c>
      <c r="E150" s="366"/>
      <c r="F150" s="366"/>
      <c r="G150" s="368" t="n">
        <v>0.012</v>
      </c>
      <c r="H150" s="218"/>
    </row>
    <row r="151" customFormat="false" ht="24.05" hidden="false" customHeight="true" outlineLevel="0" collapsed="false">
      <c r="A151" s="214" t="s">
        <v>399</v>
      </c>
      <c r="B151" s="214" t="s">
        <v>129</v>
      </c>
      <c r="C151" s="214" t="s">
        <v>3267</v>
      </c>
      <c r="D151" s="215" t="s">
        <v>3268</v>
      </c>
      <c r="E151" s="215"/>
      <c r="F151" s="214" t="s">
        <v>264</v>
      </c>
      <c r="G151" s="217" t="n">
        <v>0.013</v>
      </c>
      <c r="H151" s="217" t="n">
        <v>0</v>
      </c>
    </row>
    <row r="152" customFormat="false" ht="15" hidden="false" customHeight="false" outlineLevel="0" collapsed="false">
      <c r="A152" s="364"/>
      <c r="B152" s="364"/>
      <c r="C152" s="364"/>
      <c r="D152" s="365" t="s">
        <v>5190</v>
      </c>
      <c r="E152" s="366"/>
      <c r="F152" s="366"/>
      <c r="G152" s="368" t="n">
        <v>0.011</v>
      </c>
      <c r="H152" s="364"/>
    </row>
    <row r="153" customFormat="false" ht="15" hidden="false" customHeight="false" outlineLevel="0" collapsed="false">
      <c r="A153" s="214"/>
      <c r="B153" s="214"/>
      <c r="C153" s="214"/>
      <c r="D153" s="365" t="s">
        <v>5191</v>
      </c>
      <c r="E153" s="366"/>
      <c r="F153" s="366"/>
      <c r="G153" s="368" t="n">
        <v>0.002</v>
      </c>
      <c r="H153" s="218"/>
    </row>
    <row r="154" customFormat="false" ht="24.05" hidden="false" customHeight="true" outlineLevel="0" collapsed="false">
      <c r="A154" s="214" t="s">
        <v>386</v>
      </c>
      <c r="B154" s="214" t="s">
        <v>129</v>
      </c>
      <c r="C154" s="214" t="s">
        <v>3267</v>
      </c>
      <c r="D154" s="215" t="s">
        <v>3268</v>
      </c>
      <c r="E154" s="215"/>
      <c r="F154" s="214" t="s">
        <v>264</v>
      </c>
      <c r="G154" s="217" t="n">
        <v>0.006</v>
      </c>
      <c r="H154" s="217" t="n">
        <v>0</v>
      </c>
    </row>
    <row r="155" customFormat="false" ht="15" hidden="false" customHeight="false" outlineLevel="0" collapsed="false">
      <c r="A155" s="364"/>
      <c r="B155" s="364"/>
      <c r="C155" s="364"/>
      <c r="D155" s="365" t="s">
        <v>5192</v>
      </c>
      <c r="E155" s="366"/>
      <c r="F155" s="366"/>
      <c r="G155" s="368" t="n">
        <v>0.005</v>
      </c>
      <c r="H155" s="364"/>
    </row>
    <row r="156" customFormat="false" ht="15" hidden="false" customHeight="false" outlineLevel="0" collapsed="false">
      <c r="A156" s="214"/>
      <c r="B156" s="214"/>
      <c r="C156" s="214"/>
      <c r="D156" s="365" t="s">
        <v>5193</v>
      </c>
      <c r="E156" s="366"/>
      <c r="F156" s="366"/>
      <c r="G156" s="368" t="n">
        <v>0.001</v>
      </c>
      <c r="H156" s="218"/>
    </row>
    <row r="157" customFormat="false" ht="24.05" hidden="false" customHeight="true" outlineLevel="0" collapsed="false">
      <c r="A157" s="209" t="s">
        <v>404</v>
      </c>
      <c r="B157" s="209" t="s">
        <v>129</v>
      </c>
      <c r="C157" s="209" t="s">
        <v>3271</v>
      </c>
      <c r="D157" s="210" t="s">
        <v>3286</v>
      </c>
      <c r="E157" s="210"/>
      <c r="F157" s="209" t="s">
        <v>255</v>
      </c>
      <c r="G157" s="212" t="n">
        <v>4.094</v>
      </c>
      <c r="H157" s="212" t="n">
        <v>0</v>
      </c>
    </row>
    <row r="158" customFormat="false" ht="15" hidden="false" customHeight="false" outlineLevel="0" collapsed="false">
      <c r="A158" s="364"/>
      <c r="B158" s="364"/>
      <c r="C158" s="364"/>
      <c r="D158" s="365" t="s">
        <v>5194</v>
      </c>
      <c r="E158" s="366"/>
      <c r="F158" s="366"/>
      <c r="G158" s="367" t="n">
        <v>1.411</v>
      </c>
      <c r="H158" s="364"/>
    </row>
    <row r="159" customFormat="false" ht="15" hidden="false" customHeight="false" outlineLevel="0" collapsed="false">
      <c r="A159" s="209"/>
      <c r="B159" s="209"/>
      <c r="C159" s="209"/>
      <c r="D159" s="365" t="s">
        <v>5195</v>
      </c>
      <c r="E159" s="366"/>
      <c r="F159" s="366"/>
      <c r="G159" s="367" t="n">
        <v>2.285</v>
      </c>
      <c r="H159" s="213"/>
    </row>
    <row r="160" customFormat="false" ht="15" hidden="false" customHeight="false" outlineLevel="0" collapsed="false">
      <c r="A160" s="209"/>
      <c r="B160" s="209"/>
      <c r="C160" s="209"/>
      <c r="D160" s="365" t="s">
        <v>5196</v>
      </c>
      <c r="E160" s="366"/>
      <c r="F160" s="366"/>
      <c r="G160" s="367" t="n">
        <v>0.277</v>
      </c>
      <c r="H160" s="213"/>
    </row>
    <row r="161" customFormat="false" ht="15" hidden="false" customHeight="false" outlineLevel="0" collapsed="false">
      <c r="A161" s="209"/>
      <c r="B161" s="209"/>
      <c r="C161" s="209"/>
      <c r="D161" s="365" t="s">
        <v>5197</v>
      </c>
      <c r="E161" s="366"/>
      <c r="F161" s="366"/>
      <c r="G161" s="367" t="n">
        <v>0.121</v>
      </c>
      <c r="H161" s="213"/>
    </row>
    <row r="162" customFormat="false" ht="15" hidden="false" customHeight="true" outlineLevel="0" collapsed="false">
      <c r="A162" s="209" t="s">
        <v>407</v>
      </c>
      <c r="B162" s="209" t="s">
        <v>129</v>
      </c>
      <c r="C162" s="209" t="s">
        <v>3274</v>
      </c>
      <c r="D162" s="210" t="s">
        <v>3288</v>
      </c>
      <c r="E162" s="210"/>
      <c r="F162" s="209" t="s">
        <v>261</v>
      </c>
      <c r="G162" s="212" t="n">
        <v>14</v>
      </c>
      <c r="H162" s="212" t="n">
        <v>0</v>
      </c>
    </row>
    <row r="163" customFormat="false" ht="15" hidden="false" customHeight="false" outlineLevel="0" collapsed="false">
      <c r="A163" s="364"/>
      <c r="B163" s="364"/>
      <c r="C163" s="364"/>
      <c r="D163" s="365" t="s">
        <v>5198</v>
      </c>
      <c r="E163" s="366"/>
      <c r="F163" s="366"/>
      <c r="G163" s="367" t="n">
        <v>14</v>
      </c>
      <c r="H163" s="364"/>
    </row>
    <row r="164" customFormat="false" ht="15" hidden="false" customHeight="true" outlineLevel="0" collapsed="false">
      <c r="A164" s="209" t="s">
        <v>412</v>
      </c>
      <c r="B164" s="209" t="s">
        <v>129</v>
      </c>
      <c r="C164" s="209" t="s">
        <v>3277</v>
      </c>
      <c r="D164" s="210" t="s">
        <v>3290</v>
      </c>
      <c r="E164" s="210"/>
      <c r="F164" s="209" t="s">
        <v>261</v>
      </c>
      <c r="G164" s="212" t="n">
        <v>14</v>
      </c>
      <c r="H164" s="212" t="n">
        <v>0</v>
      </c>
    </row>
    <row r="165" customFormat="false" ht="15" hidden="false" customHeight="false" outlineLevel="0" collapsed="false">
      <c r="A165" s="364"/>
      <c r="B165" s="364"/>
      <c r="C165" s="364"/>
      <c r="D165" s="365" t="s">
        <v>5198</v>
      </c>
      <c r="E165" s="366"/>
      <c r="F165" s="366"/>
      <c r="G165" s="367" t="n">
        <v>14</v>
      </c>
      <c r="H165" s="364"/>
    </row>
    <row r="166" customFormat="false" ht="24.05" hidden="false" customHeight="true" outlineLevel="0" collapsed="false">
      <c r="A166" s="209" t="s">
        <v>415</v>
      </c>
      <c r="B166" s="209" t="s">
        <v>129</v>
      </c>
      <c r="C166" s="209" t="s">
        <v>3257</v>
      </c>
      <c r="D166" s="210" t="s">
        <v>3292</v>
      </c>
      <c r="E166" s="210"/>
      <c r="F166" s="209" t="s">
        <v>1297</v>
      </c>
      <c r="G166" s="212" t="n">
        <v>128.957</v>
      </c>
      <c r="H166" s="212" t="n">
        <v>0</v>
      </c>
    </row>
    <row r="167" customFormat="false" ht="15" hidden="false" customHeight="false" outlineLevel="0" collapsed="false">
      <c r="A167" s="364"/>
      <c r="B167" s="364"/>
      <c r="C167" s="364"/>
      <c r="D167" s="365" t="s">
        <v>5199</v>
      </c>
      <c r="E167" s="366"/>
      <c r="F167" s="366"/>
      <c r="G167" s="367" t="n">
        <v>128.957</v>
      </c>
      <c r="H167" s="364"/>
    </row>
    <row r="168" customFormat="false" ht="15" hidden="false" customHeight="true" outlineLevel="0" collapsed="false">
      <c r="A168" s="214" t="s">
        <v>418</v>
      </c>
      <c r="B168" s="214" t="s">
        <v>129</v>
      </c>
      <c r="C168" s="214" t="s">
        <v>3294</v>
      </c>
      <c r="D168" s="215" t="s">
        <v>3295</v>
      </c>
      <c r="E168" s="215"/>
      <c r="F168" s="214" t="s">
        <v>264</v>
      </c>
      <c r="G168" s="217" t="n">
        <v>0.032</v>
      </c>
      <c r="H168" s="217" t="n">
        <v>0</v>
      </c>
    </row>
    <row r="169" customFormat="false" ht="15" hidden="false" customHeight="false" outlineLevel="0" collapsed="false">
      <c r="A169" s="364"/>
      <c r="B169" s="364"/>
      <c r="C169" s="364"/>
      <c r="D169" s="365" t="s">
        <v>5200</v>
      </c>
      <c r="E169" s="366" t="s">
        <v>5201</v>
      </c>
      <c r="F169" s="366"/>
      <c r="G169" s="368" t="n">
        <v>0.021</v>
      </c>
      <c r="H169" s="364"/>
    </row>
    <row r="170" customFormat="false" ht="15" hidden="false" customHeight="false" outlineLevel="0" collapsed="false">
      <c r="A170" s="214"/>
      <c r="B170" s="214"/>
      <c r="C170" s="214"/>
      <c r="D170" s="365" t="s">
        <v>5202</v>
      </c>
      <c r="E170" s="366" t="s">
        <v>5203</v>
      </c>
      <c r="F170" s="366"/>
      <c r="G170" s="368" t="n">
        <v>0.007</v>
      </c>
      <c r="H170" s="218"/>
    </row>
    <row r="171" customFormat="false" ht="15" hidden="false" customHeight="false" outlineLevel="0" collapsed="false">
      <c r="A171" s="214"/>
      <c r="B171" s="214"/>
      <c r="C171" s="214"/>
      <c r="D171" s="365" t="s">
        <v>5204</v>
      </c>
      <c r="E171" s="366"/>
      <c r="F171" s="366"/>
      <c r="G171" s="368" t="n">
        <v>0.004</v>
      </c>
      <c r="H171" s="218"/>
    </row>
    <row r="172" customFormat="false" ht="15" hidden="false" customHeight="true" outlineLevel="0" collapsed="false">
      <c r="A172" s="214" t="s">
        <v>422</v>
      </c>
      <c r="B172" s="214" t="s">
        <v>129</v>
      </c>
      <c r="C172" s="214" t="s">
        <v>3297</v>
      </c>
      <c r="D172" s="215" t="s">
        <v>3298</v>
      </c>
      <c r="E172" s="215"/>
      <c r="F172" s="214" t="s">
        <v>264</v>
      </c>
      <c r="G172" s="217" t="n">
        <v>0.039</v>
      </c>
      <c r="H172" s="217" t="n">
        <v>0</v>
      </c>
    </row>
    <row r="173" customFormat="false" ht="15" hidden="false" customHeight="false" outlineLevel="0" collapsed="false">
      <c r="A173" s="364"/>
      <c r="B173" s="364"/>
      <c r="C173" s="364"/>
      <c r="D173" s="365" t="s">
        <v>5205</v>
      </c>
      <c r="E173" s="366"/>
      <c r="F173" s="366"/>
      <c r="G173" s="368" t="n">
        <v>0.034</v>
      </c>
      <c r="H173" s="364"/>
    </row>
    <row r="174" customFormat="false" ht="15" hidden="false" customHeight="false" outlineLevel="0" collapsed="false">
      <c r="A174" s="214"/>
      <c r="B174" s="214"/>
      <c r="C174" s="214"/>
      <c r="D174" s="365" t="s">
        <v>5206</v>
      </c>
      <c r="E174" s="366"/>
      <c r="F174" s="366"/>
      <c r="G174" s="368" t="n">
        <v>0.005</v>
      </c>
      <c r="H174" s="218"/>
    </row>
    <row r="175" customFormat="false" ht="15" hidden="false" customHeight="true" outlineLevel="0" collapsed="false">
      <c r="A175" s="214" t="s">
        <v>425</v>
      </c>
      <c r="B175" s="214" t="s">
        <v>129</v>
      </c>
      <c r="C175" s="214" t="s">
        <v>3300</v>
      </c>
      <c r="D175" s="215" t="s">
        <v>3301</v>
      </c>
      <c r="E175" s="215"/>
      <c r="F175" s="214" t="s">
        <v>264</v>
      </c>
      <c r="G175" s="217" t="n">
        <v>0.001</v>
      </c>
      <c r="H175" s="217" t="n">
        <v>0</v>
      </c>
    </row>
    <row r="176" customFormat="false" ht="15" hidden="false" customHeight="false" outlineLevel="0" collapsed="false">
      <c r="A176" s="364"/>
      <c r="B176" s="364"/>
      <c r="C176" s="364"/>
      <c r="D176" s="365" t="s">
        <v>5207</v>
      </c>
      <c r="E176" s="366"/>
      <c r="F176" s="366"/>
      <c r="G176" s="368" t="n">
        <v>0.001</v>
      </c>
      <c r="H176" s="364"/>
    </row>
    <row r="177" customFormat="false" ht="15" hidden="false" customHeight="true" outlineLevel="0" collapsed="false">
      <c r="A177" s="214" t="s">
        <v>429</v>
      </c>
      <c r="B177" s="214" t="s">
        <v>129</v>
      </c>
      <c r="C177" s="214" t="s">
        <v>3303</v>
      </c>
      <c r="D177" s="215" t="s">
        <v>3304</v>
      </c>
      <c r="E177" s="215"/>
      <c r="F177" s="214" t="s">
        <v>264</v>
      </c>
      <c r="G177" s="217" t="n">
        <v>0.079</v>
      </c>
      <c r="H177" s="217" t="n">
        <v>0</v>
      </c>
    </row>
    <row r="178" customFormat="false" ht="15" hidden="false" customHeight="false" outlineLevel="0" collapsed="false">
      <c r="A178" s="364"/>
      <c r="B178" s="364"/>
      <c r="C178" s="364"/>
      <c r="D178" s="365" t="s">
        <v>5208</v>
      </c>
      <c r="E178" s="366"/>
      <c r="F178" s="366"/>
      <c r="G178" s="368" t="n">
        <v>0.069</v>
      </c>
      <c r="H178" s="364"/>
    </row>
    <row r="179" customFormat="false" ht="15" hidden="false" customHeight="false" outlineLevel="0" collapsed="false">
      <c r="A179" s="214"/>
      <c r="B179" s="214"/>
      <c r="C179" s="214"/>
      <c r="D179" s="365" t="s">
        <v>5209</v>
      </c>
      <c r="E179" s="366"/>
      <c r="F179" s="366"/>
      <c r="G179" s="368" t="n">
        <v>0.01</v>
      </c>
      <c r="H179" s="218"/>
    </row>
    <row r="180" customFormat="false" ht="15" hidden="false" customHeight="true" outlineLevel="0" collapsed="false">
      <c r="A180" s="214" t="s">
        <v>432</v>
      </c>
      <c r="B180" s="214" t="s">
        <v>129</v>
      </c>
      <c r="C180" s="214" t="s">
        <v>3306</v>
      </c>
      <c r="D180" s="215" t="s">
        <v>3307</v>
      </c>
      <c r="E180" s="215"/>
      <c r="F180" s="214" t="s">
        <v>261</v>
      </c>
      <c r="G180" s="217" t="n">
        <v>2</v>
      </c>
      <c r="H180" s="217" t="n">
        <v>0</v>
      </c>
    </row>
    <row r="181" customFormat="false" ht="15" hidden="false" customHeight="false" outlineLevel="0" collapsed="false">
      <c r="A181" s="364"/>
      <c r="B181" s="364"/>
      <c r="C181" s="364"/>
      <c r="D181" s="365" t="s">
        <v>208</v>
      </c>
      <c r="E181" s="366"/>
      <c r="F181" s="366"/>
      <c r="G181" s="368" t="n">
        <v>2</v>
      </c>
      <c r="H181" s="364"/>
    </row>
    <row r="182" customFormat="false" ht="15" hidden="false" customHeight="true" outlineLevel="0" collapsed="false">
      <c r="A182" s="214" t="s">
        <v>434</v>
      </c>
      <c r="B182" s="214" t="s">
        <v>129</v>
      </c>
      <c r="C182" s="214" t="s">
        <v>3309</v>
      </c>
      <c r="D182" s="215" t="s">
        <v>3310</v>
      </c>
      <c r="E182" s="215"/>
      <c r="F182" s="214" t="s">
        <v>261</v>
      </c>
      <c r="G182" s="217" t="n">
        <v>1</v>
      </c>
      <c r="H182" s="217" t="n">
        <v>0</v>
      </c>
    </row>
    <row r="183" customFormat="false" ht="15" hidden="false" customHeight="false" outlineLevel="0" collapsed="false">
      <c r="A183" s="364"/>
      <c r="B183" s="364"/>
      <c r="C183" s="364"/>
      <c r="D183" s="365" t="s">
        <v>199</v>
      </c>
      <c r="E183" s="366"/>
      <c r="F183" s="366"/>
      <c r="G183" s="368" t="n">
        <v>1</v>
      </c>
      <c r="H183" s="364"/>
    </row>
    <row r="184" customFormat="false" ht="15" hidden="false" customHeight="true" outlineLevel="0" collapsed="false">
      <c r="A184" s="214" t="s">
        <v>436</v>
      </c>
      <c r="B184" s="214" t="s">
        <v>129</v>
      </c>
      <c r="C184" s="214" t="s">
        <v>3312</v>
      </c>
      <c r="D184" s="215" t="s">
        <v>3313</v>
      </c>
      <c r="E184" s="215"/>
      <c r="F184" s="214" t="s">
        <v>1297</v>
      </c>
      <c r="G184" s="217" t="n">
        <v>1</v>
      </c>
      <c r="H184" s="217" t="n">
        <v>0</v>
      </c>
    </row>
    <row r="185" customFormat="false" ht="15" hidden="false" customHeight="false" outlineLevel="0" collapsed="false">
      <c r="A185" s="364"/>
      <c r="B185" s="364"/>
      <c r="C185" s="364"/>
      <c r="D185" s="365" t="s">
        <v>199</v>
      </c>
      <c r="E185" s="366"/>
      <c r="F185" s="366"/>
      <c r="G185" s="368" t="n">
        <v>1</v>
      </c>
      <c r="H185" s="364"/>
    </row>
    <row r="186" customFormat="false" ht="15" hidden="false" customHeight="true" outlineLevel="0" collapsed="false">
      <c r="A186" s="214" t="s">
        <v>440</v>
      </c>
      <c r="B186" s="214" t="s">
        <v>129</v>
      </c>
      <c r="C186" s="214" t="s">
        <v>3315</v>
      </c>
      <c r="D186" s="215" t="s">
        <v>3316</v>
      </c>
      <c r="E186" s="215"/>
      <c r="F186" s="214" t="s">
        <v>261</v>
      </c>
      <c r="G186" s="217" t="n">
        <v>6</v>
      </c>
      <c r="H186" s="217" t="n">
        <v>0</v>
      </c>
    </row>
    <row r="187" customFormat="false" ht="15" hidden="false" customHeight="false" outlineLevel="0" collapsed="false">
      <c r="A187" s="364"/>
      <c r="B187" s="364"/>
      <c r="C187" s="364"/>
      <c r="D187" s="365" t="s">
        <v>223</v>
      </c>
      <c r="E187" s="366"/>
      <c r="F187" s="366"/>
      <c r="G187" s="368" t="n">
        <v>6</v>
      </c>
      <c r="H187" s="364"/>
    </row>
    <row r="188" customFormat="false" ht="15" hidden="false" customHeight="true" outlineLevel="0" collapsed="false">
      <c r="A188" s="214" t="s">
        <v>443</v>
      </c>
      <c r="B188" s="214" t="s">
        <v>129</v>
      </c>
      <c r="C188" s="214" t="s">
        <v>3318</v>
      </c>
      <c r="D188" s="215" t="s">
        <v>3319</v>
      </c>
      <c r="E188" s="215"/>
      <c r="F188" s="214" t="s">
        <v>261</v>
      </c>
      <c r="G188" s="217" t="n">
        <v>8</v>
      </c>
      <c r="H188" s="217" t="n">
        <v>0</v>
      </c>
    </row>
    <row r="189" customFormat="false" ht="15" hidden="false" customHeight="false" outlineLevel="0" collapsed="false">
      <c r="A189" s="364"/>
      <c r="B189" s="364"/>
      <c r="C189" s="364"/>
      <c r="D189" s="365" t="s">
        <v>229</v>
      </c>
      <c r="E189" s="366"/>
      <c r="F189" s="366"/>
      <c r="G189" s="368" t="n">
        <v>8</v>
      </c>
      <c r="H189" s="364"/>
    </row>
    <row r="190" customFormat="false" ht="15" hidden="false" customHeight="true" outlineLevel="0" collapsed="false">
      <c r="A190" s="214" t="s">
        <v>446</v>
      </c>
      <c r="B190" s="214" t="s">
        <v>129</v>
      </c>
      <c r="C190" s="214" t="s">
        <v>3321</v>
      </c>
      <c r="D190" s="215" t="s">
        <v>3322</v>
      </c>
      <c r="E190" s="215"/>
      <c r="F190" s="214" t="s">
        <v>313</v>
      </c>
      <c r="G190" s="217" t="n">
        <v>1</v>
      </c>
      <c r="H190" s="217" t="n">
        <v>0</v>
      </c>
    </row>
    <row r="191" customFormat="false" ht="15" hidden="false" customHeight="false" outlineLevel="0" collapsed="false">
      <c r="A191" s="364"/>
      <c r="B191" s="364"/>
      <c r="C191" s="364"/>
      <c r="D191" s="365" t="s">
        <v>199</v>
      </c>
      <c r="E191" s="366"/>
      <c r="F191" s="366"/>
      <c r="G191" s="368" t="n">
        <v>1</v>
      </c>
      <c r="H191" s="364"/>
    </row>
    <row r="192" customFormat="false" ht="24.05" hidden="false" customHeight="true" outlineLevel="0" collapsed="false">
      <c r="A192" s="209" t="s">
        <v>448</v>
      </c>
      <c r="B192" s="209" t="s">
        <v>129</v>
      </c>
      <c r="C192" s="209" t="s">
        <v>3271</v>
      </c>
      <c r="D192" s="210" t="s">
        <v>3324</v>
      </c>
      <c r="E192" s="210"/>
      <c r="F192" s="209" t="s">
        <v>255</v>
      </c>
      <c r="G192" s="212" t="n">
        <v>4.019</v>
      </c>
      <c r="H192" s="212" t="n">
        <v>0</v>
      </c>
    </row>
    <row r="193" customFormat="false" ht="15" hidden="false" customHeight="false" outlineLevel="0" collapsed="false">
      <c r="A193" s="364"/>
      <c r="B193" s="364"/>
      <c r="C193" s="364"/>
      <c r="D193" s="365" t="s">
        <v>5210</v>
      </c>
      <c r="E193" s="366" t="s">
        <v>5201</v>
      </c>
      <c r="F193" s="366"/>
      <c r="G193" s="367" t="n">
        <v>0.653</v>
      </c>
      <c r="H193" s="364"/>
    </row>
    <row r="194" customFormat="false" ht="15" hidden="false" customHeight="false" outlineLevel="0" collapsed="false">
      <c r="A194" s="209"/>
      <c r="B194" s="209"/>
      <c r="C194" s="209"/>
      <c r="D194" s="365" t="s">
        <v>5211</v>
      </c>
      <c r="E194" s="366" t="s">
        <v>5203</v>
      </c>
      <c r="F194" s="366"/>
      <c r="G194" s="367" t="n">
        <v>0.216</v>
      </c>
      <c r="H194" s="213"/>
    </row>
    <row r="195" customFormat="false" ht="15" hidden="false" customHeight="false" outlineLevel="0" collapsed="false">
      <c r="A195" s="209"/>
      <c r="B195" s="209"/>
      <c r="C195" s="209"/>
      <c r="D195" s="365" t="s">
        <v>5212</v>
      </c>
      <c r="E195" s="366"/>
      <c r="F195" s="366"/>
      <c r="G195" s="367" t="n">
        <v>2.65</v>
      </c>
      <c r="H195" s="213"/>
    </row>
    <row r="196" customFormat="false" ht="15" hidden="false" customHeight="false" outlineLevel="0" collapsed="false">
      <c r="A196" s="209"/>
      <c r="B196" s="209"/>
      <c r="C196" s="209"/>
      <c r="D196" s="365" t="s">
        <v>4784</v>
      </c>
      <c r="E196" s="366"/>
      <c r="F196" s="366"/>
      <c r="G196" s="367" t="n">
        <v>0.5</v>
      </c>
      <c r="H196" s="213"/>
    </row>
    <row r="197" customFormat="false" ht="24.05" hidden="false" customHeight="true" outlineLevel="0" collapsed="false">
      <c r="A197" s="209" t="s">
        <v>451</v>
      </c>
      <c r="B197" s="209" t="s">
        <v>129</v>
      </c>
      <c r="C197" s="209" t="s">
        <v>3326</v>
      </c>
      <c r="D197" s="210" t="s">
        <v>3327</v>
      </c>
      <c r="E197" s="210"/>
      <c r="F197" s="209" t="s">
        <v>313</v>
      </c>
      <c r="G197" s="212" t="n">
        <v>0.75</v>
      </c>
      <c r="H197" s="212" t="n">
        <v>0</v>
      </c>
    </row>
    <row r="198" customFormat="false" ht="15" hidden="false" customHeight="false" outlineLevel="0" collapsed="false">
      <c r="A198" s="364"/>
      <c r="B198" s="364"/>
      <c r="C198" s="364"/>
      <c r="D198" s="365" t="s">
        <v>5213</v>
      </c>
      <c r="E198" s="366"/>
      <c r="F198" s="366"/>
      <c r="G198" s="367" t="n">
        <v>0.75</v>
      </c>
      <c r="H198" s="364"/>
    </row>
    <row r="199" customFormat="false" ht="15" hidden="false" customHeight="true" outlineLevel="0" collapsed="false">
      <c r="A199" s="209" t="s">
        <v>455</v>
      </c>
      <c r="B199" s="209" t="s">
        <v>129</v>
      </c>
      <c r="C199" s="209" t="s">
        <v>3274</v>
      </c>
      <c r="D199" s="210" t="s">
        <v>3329</v>
      </c>
      <c r="E199" s="210"/>
      <c r="F199" s="209" t="s">
        <v>261</v>
      </c>
      <c r="G199" s="212" t="n">
        <v>6</v>
      </c>
      <c r="H199" s="212" t="n">
        <v>0</v>
      </c>
    </row>
    <row r="200" customFormat="false" ht="15" hidden="false" customHeight="false" outlineLevel="0" collapsed="false">
      <c r="A200" s="364"/>
      <c r="B200" s="364"/>
      <c r="C200" s="364"/>
      <c r="D200" s="365" t="s">
        <v>5214</v>
      </c>
      <c r="E200" s="366"/>
      <c r="F200" s="366"/>
      <c r="G200" s="367" t="n">
        <v>6</v>
      </c>
      <c r="H200" s="364"/>
    </row>
    <row r="201" customFormat="false" ht="24.05" hidden="false" customHeight="true" outlineLevel="0" collapsed="false">
      <c r="A201" s="209" t="s">
        <v>459</v>
      </c>
      <c r="B201" s="209" t="s">
        <v>129</v>
      </c>
      <c r="C201" s="209" t="s">
        <v>3257</v>
      </c>
      <c r="D201" s="210" t="s">
        <v>3331</v>
      </c>
      <c r="E201" s="210"/>
      <c r="F201" s="209" t="s">
        <v>1297</v>
      </c>
      <c r="G201" s="212" t="n">
        <v>128.957</v>
      </c>
      <c r="H201" s="212" t="n">
        <v>0</v>
      </c>
    </row>
    <row r="202" customFormat="false" ht="15" hidden="false" customHeight="false" outlineLevel="0" collapsed="false">
      <c r="A202" s="364"/>
      <c r="B202" s="364"/>
      <c r="C202" s="364"/>
      <c r="D202" s="365" t="s">
        <v>5199</v>
      </c>
      <c r="E202" s="366"/>
      <c r="F202" s="366"/>
      <c r="G202" s="367" t="n">
        <v>128.957</v>
      </c>
      <c r="H202" s="364"/>
    </row>
    <row r="203" customFormat="false" ht="15" hidden="false" customHeight="true" outlineLevel="0" collapsed="false">
      <c r="A203" s="214" t="s">
        <v>462</v>
      </c>
      <c r="B203" s="214" t="s">
        <v>129</v>
      </c>
      <c r="C203" s="214" t="s">
        <v>3294</v>
      </c>
      <c r="D203" s="215" t="s">
        <v>3295</v>
      </c>
      <c r="E203" s="215"/>
      <c r="F203" s="214" t="s">
        <v>264</v>
      </c>
      <c r="G203" s="217" t="n">
        <v>0.034</v>
      </c>
      <c r="H203" s="217" t="n">
        <v>0</v>
      </c>
    </row>
    <row r="204" customFormat="false" ht="15" hidden="false" customHeight="false" outlineLevel="0" collapsed="false">
      <c r="A204" s="364"/>
      <c r="B204" s="364"/>
      <c r="C204" s="364"/>
      <c r="D204" s="365" t="s">
        <v>5200</v>
      </c>
      <c r="E204" s="366" t="s">
        <v>5201</v>
      </c>
      <c r="F204" s="366"/>
      <c r="G204" s="368" t="n">
        <v>0.021</v>
      </c>
      <c r="H204" s="364"/>
    </row>
    <row r="205" customFormat="false" ht="15" hidden="false" customHeight="false" outlineLevel="0" collapsed="false">
      <c r="A205" s="214"/>
      <c r="B205" s="214"/>
      <c r="C205" s="214"/>
      <c r="D205" s="365" t="s">
        <v>5202</v>
      </c>
      <c r="E205" s="366" t="s">
        <v>5203</v>
      </c>
      <c r="F205" s="366"/>
      <c r="G205" s="368" t="n">
        <v>0.007</v>
      </c>
      <c r="H205" s="218"/>
    </row>
    <row r="206" customFormat="false" ht="15" hidden="false" customHeight="false" outlineLevel="0" collapsed="false">
      <c r="A206" s="214"/>
      <c r="B206" s="214"/>
      <c r="C206" s="214"/>
      <c r="D206" s="365" t="s">
        <v>5215</v>
      </c>
      <c r="E206" s="366" t="s">
        <v>5216</v>
      </c>
      <c r="F206" s="366"/>
      <c r="G206" s="368" t="n">
        <v>0.002</v>
      </c>
      <c r="H206" s="218"/>
    </row>
    <row r="207" customFormat="false" ht="15" hidden="false" customHeight="false" outlineLevel="0" collapsed="false">
      <c r="A207" s="214"/>
      <c r="B207" s="214"/>
      <c r="C207" s="214"/>
      <c r="D207" s="365" t="s">
        <v>5217</v>
      </c>
      <c r="E207" s="366"/>
      <c r="F207" s="366"/>
      <c r="G207" s="368" t="n">
        <v>0.004</v>
      </c>
      <c r="H207" s="218"/>
    </row>
    <row r="208" customFormat="false" ht="15" hidden="false" customHeight="true" outlineLevel="0" collapsed="false">
      <c r="A208" s="214" t="s">
        <v>463</v>
      </c>
      <c r="B208" s="214" t="s">
        <v>129</v>
      </c>
      <c r="C208" s="214" t="s">
        <v>3297</v>
      </c>
      <c r="D208" s="215" t="s">
        <v>3298</v>
      </c>
      <c r="E208" s="215"/>
      <c r="F208" s="214" t="s">
        <v>264</v>
      </c>
      <c r="G208" s="217" t="n">
        <v>0.015</v>
      </c>
      <c r="H208" s="217" t="n">
        <v>0</v>
      </c>
    </row>
    <row r="209" customFormat="false" ht="15" hidden="false" customHeight="false" outlineLevel="0" collapsed="false">
      <c r="A209" s="364"/>
      <c r="B209" s="364"/>
      <c r="C209" s="364"/>
      <c r="D209" s="365" t="s">
        <v>5218</v>
      </c>
      <c r="E209" s="366"/>
      <c r="F209" s="366"/>
      <c r="G209" s="368" t="n">
        <v>0.013</v>
      </c>
      <c r="H209" s="364"/>
    </row>
    <row r="210" customFormat="false" ht="15" hidden="false" customHeight="false" outlineLevel="0" collapsed="false">
      <c r="A210" s="214"/>
      <c r="B210" s="214"/>
      <c r="C210" s="214"/>
      <c r="D210" s="365" t="s">
        <v>5219</v>
      </c>
      <c r="E210" s="366"/>
      <c r="F210" s="366"/>
      <c r="G210" s="368" t="n">
        <v>0.002</v>
      </c>
      <c r="H210" s="218"/>
    </row>
    <row r="211" customFormat="false" ht="15" hidden="false" customHeight="true" outlineLevel="0" collapsed="false">
      <c r="A211" s="214" t="s">
        <v>466</v>
      </c>
      <c r="B211" s="214" t="s">
        <v>129</v>
      </c>
      <c r="C211" s="214" t="s">
        <v>3300</v>
      </c>
      <c r="D211" s="215" t="s">
        <v>3301</v>
      </c>
      <c r="E211" s="215"/>
      <c r="F211" s="214" t="s">
        <v>264</v>
      </c>
      <c r="G211" s="217" t="n">
        <v>0.001</v>
      </c>
      <c r="H211" s="217" t="n">
        <v>0</v>
      </c>
    </row>
    <row r="212" customFormat="false" ht="15" hidden="false" customHeight="false" outlineLevel="0" collapsed="false">
      <c r="A212" s="364"/>
      <c r="B212" s="364"/>
      <c r="C212" s="364"/>
      <c r="D212" s="365" t="s">
        <v>5207</v>
      </c>
      <c r="E212" s="366"/>
      <c r="F212" s="366"/>
      <c r="G212" s="368" t="n">
        <v>0.001</v>
      </c>
      <c r="H212" s="364"/>
    </row>
    <row r="213" customFormat="false" ht="15" hidden="false" customHeight="true" outlineLevel="0" collapsed="false">
      <c r="A213" s="214" t="s">
        <v>467</v>
      </c>
      <c r="B213" s="214" t="s">
        <v>129</v>
      </c>
      <c r="C213" s="214" t="s">
        <v>3303</v>
      </c>
      <c r="D213" s="215" t="s">
        <v>3304</v>
      </c>
      <c r="E213" s="215"/>
      <c r="F213" s="214" t="s">
        <v>264</v>
      </c>
      <c r="G213" s="217" t="n">
        <v>0.086</v>
      </c>
      <c r="H213" s="217" t="n">
        <v>0</v>
      </c>
    </row>
    <row r="214" customFormat="false" ht="15" hidden="false" customHeight="false" outlineLevel="0" collapsed="false">
      <c r="A214" s="364"/>
      <c r="B214" s="364"/>
      <c r="C214" s="364"/>
      <c r="D214" s="365" t="s">
        <v>5220</v>
      </c>
      <c r="E214" s="366"/>
      <c r="F214" s="366"/>
      <c r="G214" s="368" t="n">
        <v>0.075</v>
      </c>
      <c r="H214" s="364"/>
    </row>
    <row r="215" customFormat="false" ht="15" hidden="false" customHeight="false" outlineLevel="0" collapsed="false">
      <c r="A215" s="214"/>
      <c r="B215" s="214"/>
      <c r="C215" s="214"/>
      <c r="D215" s="365" t="s">
        <v>5172</v>
      </c>
      <c r="E215" s="366"/>
      <c r="F215" s="366"/>
      <c r="G215" s="368" t="n">
        <v>0.011</v>
      </c>
      <c r="H215" s="218"/>
    </row>
    <row r="216" customFormat="false" ht="24.05" hidden="false" customHeight="true" outlineLevel="0" collapsed="false">
      <c r="A216" s="209" t="s">
        <v>472</v>
      </c>
      <c r="B216" s="209" t="s">
        <v>129</v>
      </c>
      <c r="C216" s="209" t="s">
        <v>3271</v>
      </c>
      <c r="D216" s="210" t="s">
        <v>3337</v>
      </c>
      <c r="E216" s="210"/>
      <c r="F216" s="209" t="s">
        <v>255</v>
      </c>
      <c r="G216" s="212" t="n">
        <v>6.169</v>
      </c>
      <c r="H216" s="212" t="n">
        <v>0</v>
      </c>
    </row>
    <row r="217" customFormat="false" ht="15" hidden="false" customHeight="false" outlineLevel="0" collapsed="false">
      <c r="A217" s="364"/>
      <c r="B217" s="364"/>
      <c r="C217" s="364"/>
      <c r="D217" s="365" t="s">
        <v>5210</v>
      </c>
      <c r="E217" s="366" t="s">
        <v>5201</v>
      </c>
      <c r="F217" s="366"/>
      <c r="G217" s="367" t="n">
        <v>0.653</v>
      </c>
      <c r="H217" s="364"/>
    </row>
    <row r="218" customFormat="false" ht="15" hidden="false" customHeight="false" outlineLevel="0" collapsed="false">
      <c r="A218" s="209"/>
      <c r="B218" s="209"/>
      <c r="C218" s="209"/>
      <c r="D218" s="365" t="s">
        <v>5211</v>
      </c>
      <c r="E218" s="366" t="s">
        <v>5203</v>
      </c>
      <c r="F218" s="366"/>
      <c r="G218" s="367" t="n">
        <v>0.216</v>
      </c>
      <c r="H218" s="213"/>
    </row>
    <row r="219" customFormat="false" ht="15" hidden="false" customHeight="false" outlineLevel="0" collapsed="false">
      <c r="A219" s="209"/>
      <c r="B219" s="209"/>
      <c r="C219" s="209"/>
      <c r="D219" s="365" t="s">
        <v>5221</v>
      </c>
      <c r="E219" s="366" t="s">
        <v>5216</v>
      </c>
      <c r="F219" s="366"/>
      <c r="G219" s="367" t="n">
        <v>0.058</v>
      </c>
      <c r="H219" s="213"/>
    </row>
    <row r="220" customFormat="false" ht="15" hidden="false" customHeight="false" outlineLevel="0" collapsed="false">
      <c r="A220" s="209"/>
      <c r="B220" s="209"/>
      <c r="C220" s="209"/>
      <c r="D220" s="365" t="s">
        <v>5222</v>
      </c>
      <c r="E220" s="366"/>
      <c r="F220" s="366"/>
      <c r="G220" s="367" t="n">
        <v>0.346</v>
      </c>
      <c r="H220" s="213"/>
    </row>
    <row r="221" customFormat="false" ht="15" hidden="false" customHeight="false" outlineLevel="0" collapsed="false">
      <c r="A221" s="209"/>
      <c r="B221" s="209"/>
      <c r="C221" s="209"/>
      <c r="D221" s="365" t="s">
        <v>5223</v>
      </c>
      <c r="E221" s="366"/>
      <c r="F221" s="366"/>
      <c r="G221" s="367" t="n">
        <v>4.896</v>
      </c>
      <c r="H221" s="213"/>
    </row>
    <row r="222" customFormat="false" ht="15" hidden="false" customHeight="true" outlineLevel="0" collapsed="false">
      <c r="A222" s="209" t="s">
        <v>477</v>
      </c>
      <c r="B222" s="209" t="s">
        <v>129</v>
      </c>
      <c r="C222" s="209" t="s">
        <v>3274</v>
      </c>
      <c r="D222" s="210" t="s">
        <v>3339</v>
      </c>
      <c r="E222" s="210"/>
      <c r="F222" s="209" t="s">
        <v>261</v>
      </c>
      <c r="G222" s="212" t="n">
        <v>8</v>
      </c>
      <c r="H222" s="212" t="n">
        <v>0</v>
      </c>
    </row>
    <row r="223" customFormat="false" ht="15" hidden="false" customHeight="false" outlineLevel="0" collapsed="false">
      <c r="A223" s="364"/>
      <c r="B223" s="364"/>
      <c r="C223" s="364"/>
      <c r="D223" s="365" t="s">
        <v>5224</v>
      </c>
      <c r="E223" s="366"/>
      <c r="F223" s="366"/>
      <c r="G223" s="367" t="n">
        <v>4</v>
      </c>
      <c r="H223" s="364"/>
    </row>
    <row r="224" customFormat="false" ht="15" hidden="false" customHeight="false" outlineLevel="0" collapsed="false">
      <c r="A224" s="209"/>
      <c r="B224" s="209"/>
      <c r="C224" s="209"/>
      <c r="D224" s="365" t="s">
        <v>5224</v>
      </c>
      <c r="E224" s="366"/>
      <c r="F224" s="366"/>
      <c r="G224" s="367" t="n">
        <v>4</v>
      </c>
      <c r="H224" s="213"/>
    </row>
    <row r="225" customFormat="false" ht="15" hidden="false" customHeight="true" outlineLevel="0" collapsed="false">
      <c r="A225" s="209" t="s">
        <v>480</v>
      </c>
      <c r="B225" s="209" t="s">
        <v>129</v>
      </c>
      <c r="C225" s="209" t="s">
        <v>819</v>
      </c>
      <c r="D225" s="210" t="s">
        <v>820</v>
      </c>
      <c r="E225" s="210"/>
      <c r="F225" s="209" t="s">
        <v>264</v>
      </c>
      <c r="G225" s="212" t="n">
        <v>0.896</v>
      </c>
      <c r="H225" s="212" t="n">
        <v>0</v>
      </c>
    </row>
    <row r="226" customFormat="false" ht="15" hidden="false" customHeight="false" outlineLevel="0" collapsed="false">
      <c r="A226" s="364"/>
      <c r="B226" s="364"/>
      <c r="C226" s="364"/>
      <c r="D226" s="365" t="s">
        <v>5225</v>
      </c>
      <c r="E226" s="366"/>
      <c r="F226" s="366"/>
      <c r="G226" s="367" t="n">
        <v>0.896</v>
      </c>
      <c r="H226" s="364"/>
    </row>
    <row r="227" customFormat="false" ht="15" hidden="false" customHeight="true" outlineLevel="0" collapsed="false">
      <c r="A227" s="209" t="s">
        <v>483</v>
      </c>
      <c r="B227" s="209" t="s">
        <v>129</v>
      </c>
      <c r="C227" s="209" t="s">
        <v>3131</v>
      </c>
      <c r="D227" s="210" t="s">
        <v>3132</v>
      </c>
      <c r="E227" s="210"/>
      <c r="F227" s="209" t="s">
        <v>264</v>
      </c>
      <c r="G227" s="212" t="n">
        <v>202.351</v>
      </c>
      <c r="H227" s="212" t="n">
        <v>0</v>
      </c>
    </row>
    <row r="228" customFormat="false" ht="15" hidden="false" customHeight="false" outlineLevel="0" collapsed="false">
      <c r="A228" s="364"/>
      <c r="B228" s="364"/>
      <c r="C228" s="364"/>
      <c r="D228" s="365" t="s">
        <v>5226</v>
      </c>
      <c r="E228" s="366"/>
      <c r="F228" s="366"/>
      <c r="G228" s="367" t="n">
        <v>202.351</v>
      </c>
      <c r="H228" s="364"/>
    </row>
    <row r="229" customFormat="false" ht="15" hidden="false" customHeight="true" outlineLevel="0" collapsed="false">
      <c r="A229" s="209" t="s">
        <v>486</v>
      </c>
      <c r="B229" s="209" t="s">
        <v>129</v>
      </c>
      <c r="C229" s="209" t="s">
        <v>3344</v>
      </c>
      <c r="D229" s="210" t="s">
        <v>3345</v>
      </c>
      <c r="E229" s="210"/>
      <c r="F229" s="209" t="s">
        <v>264</v>
      </c>
      <c r="G229" s="212" t="n">
        <v>944.268</v>
      </c>
      <c r="H229" s="212" t="n">
        <v>0</v>
      </c>
    </row>
    <row r="230" customFormat="false" ht="15" hidden="false" customHeight="false" outlineLevel="0" collapsed="false">
      <c r="A230" s="364"/>
      <c r="B230" s="364"/>
      <c r="C230" s="364"/>
      <c r="D230" s="365" t="s">
        <v>5227</v>
      </c>
      <c r="E230" s="366"/>
      <c r="F230" s="366"/>
      <c r="G230" s="367" t="n">
        <v>944.268</v>
      </c>
      <c r="H230" s="364"/>
    </row>
    <row r="232" customFormat="false" ht="15" hidden="false" customHeight="false" outlineLevel="0" collapsed="false">
      <c r="A232" s="1"/>
    </row>
    <row r="233" customFormat="false" ht="15" hidden="false" customHeight="false" outlineLevel="0" collapsed="false">
      <c r="A233" s="11"/>
      <c r="B233" s="11"/>
      <c r="C233" s="11"/>
      <c r="D233" s="11"/>
      <c r="E233" s="11"/>
      <c r="F233" s="11"/>
      <c r="G233" s="11"/>
    </row>
  </sheetData>
  <mergeCells count="23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D57:E57"/>
    <mergeCell ref="E58:F58"/>
    <mergeCell ref="D59:E59"/>
    <mergeCell ref="E60:F60"/>
    <mergeCell ref="D61:E61"/>
    <mergeCell ref="E62:F62"/>
    <mergeCell ref="E63:F63"/>
    <mergeCell ref="D64:E64"/>
    <mergeCell ref="E65:F65"/>
    <mergeCell ref="D66:E66"/>
    <mergeCell ref="E67:F67"/>
    <mergeCell ref="D68:E68"/>
    <mergeCell ref="E69:F69"/>
    <mergeCell ref="D70:E70"/>
    <mergeCell ref="E71:F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D121:E121"/>
    <mergeCell ref="E122:F122"/>
    <mergeCell ref="E123:F123"/>
    <mergeCell ref="D124:E124"/>
    <mergeCell ref="E125:F125"/>
    <mergeCell ref="E126:F126"/>
    <mergeCell ref="D127:E127"/>
    <mergeCell ref="E128:F128"/>
    <mergeCell ref="E129:F129"/>
    <mergeCell ref="D130:E130"/>
    <mergeCell ref="E131:F131"/>
    <mergeCell ref="E132:F132"/>
    <mergeCell ref="D133:E133"/>
    <mergeCell ref="E134:F134"/>
    <mergeCell ref="E135:F135"/>
    <mergeCell ref="E136:F136"/>
    <mergeCell ref="E137:F137"/>
    <mergeCell ref="D138:E138"/>
    <mergeCell ref="E139:F139"/>
    <mergeCell ref="D140:E140"/>
    <mergeCell ref="E141:F141"/>
    <mergeCell ref="D142:E142"/>
    <mergeCell ref="E143:F143"/>
    <mergeCell ref="E144:F144"/>
    <mergeCell ref="D145:E145"/>
    <mergeCell ref="E146:F146"/>
    <mergeCell ref="E147:F147"/>
    <mergeCell ref="D148:E148"/>
    <mergeCell ref="E149:F149"/>
    <mergeCell ref="E150:F150"/>
    <mergeCell ref="D151:E151"/>
    <mergeCell ref="E152:F152"/>
    <mergeCell ref="E153:F153"/>
    <mergeCell ref="D154:E154"/>
    <mergeCell ref="E155:F155"/>
    <mergeCell ref="E156:F156"/>
    <mergeCell ref="D157:E157"/>
    <mergeCell ref="E158:F158"/>
    <mergeCell ref="E159:F159"/>
    <mergeCell ref="E160:F160"/>
    <mergeCell ref="E161:F161"/>
    <mergeCell ref="D162:E162"/>
    <mergeCell ref="E163:F163"/>
    <mergeCell ref="D164:E164"/>
    <mergeCell ref="E165:F165"/>
    <mergeCell ref="D166:E166"/>
    <mergeCell ref="E167:F167"/>
    <mergeCell ref="D168:E168"/>
    <mergeCell ref="E169:F169"/>
    <mergeCell ref="E170:F170"/>
    <mergeCell ref="E171:F171"/>
    <mergeCell ref="D172:E172"/>
    <mergeCell ref="E173:F173"/>
    <mergeCell ref="E174:F174"/>
    <mergeCell ref="D175:E175"/>
    <mergeCell ref="E176:F176"/>
    <mergeCell ref="D177:E177"/>
    <mergeCell ref="E178:F178"/>
    <mergeCell ref="E179:F179"/>
    <mergeCell ref="D180:E180"/>
    <mergeCell ref="E181:F181"/>
    <mergeCell ref="D182:E182"/>
    <mergeCell ref="E183:F183"/>
    <mergeCell ref="D184:E184"/>
    <mergeCell ref="E185:F185"/>
    <mergeCell ref="D186:E186"/>
    <mergeCell ref="E187:F187"/>
    <mergeCell ref="D188:E188"/>
    <mergeCell ref="E189:F189"/>
    <mergeCell ref="D190:E190"/>
    <mergeCell ref="E191:F191"/>
    <mergeCell ref="D192:E192"/>
    <mergeCell ref="E193:F193"/>
    <mergeCell ref="E194:F194"/>
    <mergeCell ref="E195:F195"/>
    <mergeCell ref="E196:F196"/>
    <mergeCell ref="D197:E197"/>
    <mergeCell ref="E198:F198"/>
    <mergeCell ref="D199:E199"/>
    <mergeCell ref="E200:F200"/>
    <mergeCell ref="D201:E201"/>
    <mergeCell ref="E202:F202"/>
    <mergeCell ref="D203:E203"/>
    <mergeCell ref="E204:F204"/>
    <mergeCell ref="E205:F205"/>
    <mergeCell ref="E206:F206"/>
    <mergeCell ref="E207:F207"/>
    <mergeCell ref="D208:E208"/>
    <mergeCell ref="E209:F209"/>
    <mergeCell ref="E210:F210"/>
    <mergeCell ref="D211:E211"/>
    <mergeCell ref="E212:F212"/>
    <mergeCell ref="D213:E213"/>
    <mergeCell ref="E214:F214"/>
    <mergeCell ref="E215:F215"/>
    <mergeCell ref="D216:E216"/>
    <mergeCell ref="E217:F217"/>
    <mergeCell ref="E218:F218"/>
    <mergeCell ref="E219:F219"/>
    <mergeCell ref="E220:F220"/>
    <mergeCell ref="E221:F221"/>
    <mergeCell ref="D222:E222"/>
    <mergeCell ref="E223:F223"/>
    <mergeCell ref="E224:F224"/>
    <mergeCell ref="D225:E225"/>
    <mergeCell ref="E226:F226"/>
    <mergeCell ref="D227:E227"/>
    <mergeCell ref="E228:F228"/>
    <mergeCell ref="D229:E229"/>
    <mergeCell ref="E230:F230"/>
    <mergeCell ref="A233:G23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FBC8F"/>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19"/>
    <col collapsed="false" customWidth="true" hidden="false" outlineLevel="0" max="2" min="2" style="25" width="12.86"/>
    <col collapsed="false" customWidth="true" hidden="false" outlineLevel="0" max="3" min="3" style="25" width="27.15"/>
    <col collapsed="false" customWidth="true" hidden="false" outlineLevel="0" max="4" min="4" style="25" width="20.81"/>
    <col collapsed="false" customWidth="true" hidden="false" outlineLevel="0" max="5" min="5" style="25" width="14"/>
    <col collapsed="false" customWidth="true" hidden="false" outlineLevel="0" max="6" min="6" style="25" width="27.15"/>
    <col collapsed="false" customWidth="true" hidden="false" outlineLevel="0" max="7" min="7" style="25" width="20.38"/>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5959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(SO11.11)'!AB12:AB1941)</f>
        <v>0</v>
      </c>
      <c r="D14" s="33" t="s">
        <v>39</v>
      </c>
      <c r="E14" s="33"/>
      <c r="F14" s="34" t="n">
        <f aca="false">'VORN objektu (SO11.11)'!I15</f>
        <v>0</v>
      </c>
      <c r="G14" s="33" t="s">
        <v>83</v>
      </c>
      <c r="H14" s="33"/>
      <c r="I14" s="34" t="n">
        <f aca="false">'VORN objektu (SO11.11)'!I21</f>
        <v>0</v>
      </c>
    </row>
    <row r="15" customFormat="false" ht="15" hidden="false" customHeight="false" outlineLevel="0" collapsed="false">
      <c r="A15" s="35"/>
      <c r="B15" s="33" t="s">
        <v>40</v>
      </c>
      <c r="C15" s="34" t="n">
        <f aca="false">SUM('Stavební rozpočet (SO11.11)'!AC12:AC1941)</f>
        <v>0</v>
      </c>
      <c r="D15" s="33" t="s">
        <v>41</v>
      </c>
      <c r="E15" s="33"/>
      <c r="F15" s="34" t="n">
        <f aca="false">'VORN objektu (SO11.11)'!I16</f>
        <v>0</v>
      </c>
      <c r="G15" s="33" t="s">
        <v>84</v>
      </c>
      <c r="H15" s="33"/>
      <c r="I15" s="34" t="n">
        <f aca="false">'VORN objektu (SO11.11)'!I22</f>
        <v>0</v>
      </c>
    </row>
    <row r="16" customFormat="false" ht="15" hidden="false" customHeight="false" outlineLevel="0" collapsed="false">
      <c r="A16" s="32" t="s">
        <v>42</v>
      </c>
      <c r="B16" s="33" t="s">
        <v>38</v>
      </c>
      <c r="C16" s="34" t="n">
        <f aca="false">SUM('Stavební rozpočet (SO11.11)'!AD12:AD1941)</f>
        <v>0</v>
      </c>
      <c r="D16" s="33" t="s">
        <v>43</v>
      </c>
      <c r="E16" s="33"/>
      <c r="F16" s="34" t="n">
        <f aca="false">'VORN objektu (SO11.11)'!I17</f>
        <v>0</v>
      </c>
      <c r="G16" s="33" t="s">
        <v>85</v>
      </c>
      <c r="H16" s="33"/>
      <c r="I16" s="34" t="n">
        <f aca="false">'VORN objektu (SO11.11)'!I23</f>
        <v>0</v>
      </c>
    </row>
    <row r="17" customFormat="false" ht="15" hidden="false" customHeight="false" outlineLevel="0" collapsed="false">
      <c r="A17" s="35"/>
      <c r="B17" s="33" t="s">
        <v>40</v>
      </c>
      <c r="C17" s="34" t="n">
        <f aca="false">SUM('Stavební rozpočet (SO11.11)'!AE12:AE1941)</f>
        <v>0</v>
      </c>
      <c r="D17" s="33"/>
      <c r="E17" s="33"/>
      <c r="F17" s="36"/>
      <c r="G17" s="33" t="s">
        <v>86</v>
      </c>
      <c r="H17" s="33"/>
      <c r="I17" s="34" t="n">
        <f aca="false">'VORN objektu (SO11.11)'!I24</f>
        <v>0</v>
      </c>
    </row>
    <row r="18" customFormat="false" ht="15" hidden="false" customHeight="false" outlineLevel="0" collapsed="false">
      <c r="A18" s="32" t="s">
        <v>44</v>
      </c>
      <c r="B18" s="33" t="s">
        <v>38</v>
      </c>
      <c r="C18" s="34" t="n">
        <f aca="false">SUM('Stavební rozpočet (SO11.11)'!AF12:AF1941)</f>
        <v>0</v>
      </c>
      <c r="D18" s="33"/>
      <c r="E18" s="33"/>
      <c r="F18" s="36"/>
      <c r="G18" s="33" t="s">
        <v>87</v>
      </c>
      <c r="H18" s="33"/>
      <c r="I18" s="34" t="n">
        <f aca="false">'VORN objektu (SO11.11)'!I25</f>
        <v>0</v>
      </c>
    </row>
    <row r="19" customFormat="false" ht="15" hidden="false" customHeight="false" outlineLevel="0" collapsed="false">
      <c r="A19" s="35"/>
      <c r="B19" s="33" t="s">
        <v>40</v>
      </c>
      <c r="C19" s="34" t="n">
        <f aca="false">SUM('Stavební rozpočet (SO11.11)'!AG12:AG1941)</f>
        <v>0</v>
      </c>
      <c r="D19" s="33"/>
      <c r="E19" s="33"/>
      <c r="F19" s="36"/>
      <c r="G19" s="33" t="s">
        <v>88</v>
      </c>
      <c r="H19" s="33"/>
      <c r="I19" s="34" t="n">
        <f aca="false">'VORN objektu (SO11.11)'!I26</f>
        <v>0</v>
      </c>
    </row>
    <row r="20" customFormat="false" ht="15" hidden="false" customHeight="false" outlineLevel="0" collapsed="false">
      <c r="A20" s="35" t="s">
        <v>45</v>
      </c>
      <c r="B20" s="35"/>
      <c r="C20" s="34" t="n">
        <f aca="false">SUM('Stavební rozpočet (SO11.11)'!AH12:AH1941)</f>
        <v>0</v>
      </c>
      <c r="D20" s="33"/>
      <c r="E20" s="33"/>
      <c r="F20" s="36"/>
      <c r="G20" s="33"/>
      <c r="H20" s="33"/>
      <c r="I20" s="36"/>
    </row>
    <row r="21" customFormat="false" ht="15" hidden="false" customHeight="false" outlineLevel="0" collapsed="false">
      <c r="A21" s="32" t="s">
        <v>46</v>
      </c>
      <c r="B21" s="32"/>
      <c r="C21" s="37" t="n">
        <f aca="false">SUM('Stavební rozpočet (SO11.11)'!Z12:Z1941)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(SO11.11)'!I36</f>
        <v>0</v>
      </c>
    </row>
    <row r="25" customFormat="false" ht="15" hidden="false" customHeight="false" outlineLevel="0" collapsed="false">
      <c r="A25" s="44" t="s">
        <v>50</v>
      </c>
      <c r="B25" s="44"/>
      <c r="C25" s="45" t="n">
        <f aca="false">SUM('Stavební rozpočet (SO11.11)'!AJ12:AJ1941)</f>
        <v>0</v>
      </c>
      <c r="D25" s="46"/>
      <c r="E25" s="46"/>
      <c r="F25" s="46"/>
      <c r="G25" s="46"/>
      <c r="H25" s="46"/>
      <c r="I25" s="46"/>
    </row>
    <row r="26" customFormat="false" ht="15" hidden="false" customHeight="false" outlineLevel="0" collapsed="false">
      <c r="A26" s="47" t="s">
        <v>51</v>
      </c>
      <c r="B26" s="47"/>
      <c r="C26" s="48" t="n">
        <f aca="false">SUM('Stavební rozpočet (SO11.11)'!AK12:AK1941)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(SO11.11)'!AL12:AL1941)+(F22+I22+F23+I23+I24)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5960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FBC8F"/>
    <pageSetUpPr fitToPage="true"/>
  </sheetPr>
  <dimension ref="A1:BX4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98"/>
    <col collapsed="false" customWidth="true" hidden="false" outlineLevel="0" max="4" min="4" style="174" width="35.24"/>
    <col collapsed="false" customWidth="true" hidden="false" outlineLevel="0" max="5" min="5" style="25" width="15.83"/>
    <col collapsed="false" customWidth="true" hidden="false" outlineLevel="0" max="6" min="6" style="25" width="4.29"/>
    <col collapsed="false" customWidth="true" hidden="false" outlineLevel="0" max="7" min="7" style="175" width="10.84"/>
    <col collapsed="false" customWidth="true" hidden="false" outlineLevel="0" max="8" min="8" style="25" width="10.4"/>
    <col collapsed="false" customWidth="true" hidden="false" outlineLevel="0" max="9" min="9" style="25" width="11.14"/>
    <col collapsed="false" customWidth="true" hidden="false" outlineLevel="0" max="10" min="10" style="25" width="11.27"/>
    <col collapsed="false" customWidth="true" hidden="false" outlineLevel="0" max="13" min="11" style="25" width="15.71"/>
    <col collapsed="false" customWidth="true" hidden="false" outlineLevel="0" max="14" min="14" style="25" width="8.13"/>
    <col collapsed="false" customWidth="true" hidden="false" outlineLevel="0" max="15" min="15" style="25" width="9.76"/>
    <col collapsed="false" customWidth="true" hidden="false" outlineLevel="0" max="16" min="16" style="25" width="11.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5961</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27"/>
      <c r="B12" s="282" t="s">
        <v>131</v>
      </c>
      <c r="C12" s="282"/>
      <c r="D12" s="283" t="s">
        <v>132</v>
      </c>
      <c r="E12" s="283"/>
      <c r="F12" s="127" t="s">
        <v>97</v>
      </c>
      <c r="G12" s="284" t="s">
        <v>97</v>
      </c>
      <c r="H12" s="127" t="s">
        <v>97</v>
      </c>
      <c r="I12" s="127" t="s">
        <v>97</v>
      </c>
      <c r="J12" s="285" t="n">
        <f aca="false">J13+J24+J30+J33+J35+J39</f>
        <v>0</v>
      </c>
      <c r="K12" s="285" t="n">
        <f aca="false">K13+K24+K30+K33+K35+K39</f>
        <v>0</v>
      </c>
      <c r="L12" s="285" t="n">
        <f aca="false">L13+L24+L30+L33+L35+L39</f>
        <v>0</v>
      </c>
      <c r="M12" s="285" t="n">
        <f aca="false">M13+M24+M30+M33+M35+M39</f>
        <v>0</v>
      </c>
      <c r="N12" s="286"/>
      <c r="O12" s="285" t="n">
        <f aca="false">O13+O24+O30+O33+O35+O39</f>
        <v>633.2887</v>
      </c>
      <c r="P12" s="286"/>
    </row>
    <row r="13" customFormat="false" ht="15" hidden="false" customHeight="true" outlineLevel="0" collapsed="false">
      <c r="A13" s="203"/>
      <c r="B13" s="204" t="s">
        <v>131</v>
      </c>
      <c r="C13" s="204" t="s">
        <v>247</v>
      </c>
      <c r="D13" s="205" t="s">
        <v>1644</v>
      </c>
      <c r="E13" s="205"/>
      <c r="F13" s="203" t="s">
        <v>97</v>
      </c>
      <c r="G13" s="206" t="s">
        <v>97</v>
      </c>
      <c r="H13" s="203" t="s">
        <v>97</v>
      </c>
      <c r="I13" s="203" t="s">
        <v>97</v>
      </c>
      <c r="J13" s="207" t="n">
        <f aca="false">SUM(J14:J23)</f>
        <v>0</v>
      </c>
      <c r="K13" s="207" t="n">
        <f aca="false">SUM(K14:K23)</f>
        <v>0</v>
      </c>
      <c r="L13" s="207" t="n">
        <f aca="false">SUM(L14:L23)</f>
        <v>0</v>
      </c>
      <c r="M13" s="207" t="n">
        <f aca="false">SUM(M14:M23)</f>
        <v>0</v>
      </c>
      <c r="N13" s="208"/>
      <c r="O13" s="207" t="n">
        <f aca="false">SUM(O14:O23)</f>
        <v>25.6459</v>
      </c>
      <c r="P13" s="208"/>
      <c r="AI13" s="190" t="s">
        <v>131</v>
      </c>
      <c r="AS13" s="178" t="n">
        <f aca="false">SUM(AJ14:AJ23)</f>
        <v>0</v>
      </c>
      <c r="AT13" s="178" t="n">
        <f aca="false">SUM(AK14:AK23)</f>
        <v>0</v>
      </c>
      <c r="AU13" s="178" t="n">
        <f aca="false">SUM(AL14:AL23)</f>
        <v>0</v>
      </c>
    </row>
    <row r="14" customFormat="false" ht="15" hidden="false" customHeight="true" outlineLevel="0" collapsed="false">
      <c r="A14" s="209" t="s">
        <v>199</v>
      </c>
      <c r="B14" s="209" t="s">
        <v>131</v>
      </c>
      <c r="C14" s="209" t="s">
        <v>3347</v>
      </c>
      <c r="D14" s="210" t="s">
        <v>3348</v>
      </c>
      <c r="E14" s="210"/>
      <c r="F14" s="209" t="s">
        <v>202</v>
      </c>
      <c r="G14" s="211" t="n">
        <f aca="false">'Stavební rozpočet'!G1300</f>
        <v>420</v>
      </c>
      <c r="H14" s="212" t="n">
        <f aca="false">'Stavební rozpočet'!H1300</f>
        <v>0</v>
      </c>
      <c r="I14" s="213" t="s">
        <v>203</v>
      </c>
      <c r="J14" s="212" t="n">
        <f aca="false">G14*AO14</f>
        <v>0</v>
      </c>
      <c r="K14" s="212" t="n">
        <f aca="false">G14*AP14</f>
        <v>0</v>
      </c>
      <c r="L14" s="212" t="n">
        <f aca="false">G14*H14</f>
        <v>0</v>
      </c>
      <c r="M14" s="212" t="n">
        <f aca="false">L14*(1+BW14/100)</f>
        <v>0</v>
      </c>
      <c r="N14" s="212" t="n">
        <f aca="false">'Stavební rozpočet'!N1300</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131</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1648</v>
      </c>
      <c r="AZ14" s="89" t="s">
        <v>3349</v>
      </c>
      <c r="BA14" s="190" t="s">
        <v>3350</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12</v>
      </c>
      <c r="BW14" s="90" t="str">
        <f aca="false">I14</f>
        <v>21</v>
      </c>
      <c r="BX14" s="11" t="s">
        <v>3348</v>
      </c>
    </row>
    <row r="15" customFormat="false" ht="15" hidden="false" customHeight="true" outlineLevel="0" collapsed="false">
      <c r="A15" s="209" t="s">
        <v>208</v>
      </c>
      <c r="B15" s="209" t="s">
        <v>131</v>
      </c>
      <c r="C15" s="209" t="s">
        <v>3352</v>
      </c>
      <c r="D15" s="210" t="s">
        <v>3353</v>
      </c>
      <c r="E15" s="210"/>
      <c r="F15" s="209" t="s">
        <v>202</v>
      </c>
      <c r="G15" s="211" t="n">
        <f aca="false">'Stavební rozpočet'!G1301</f>
        <v>4400</v>
      </c>
      <c r="H15" s="212" t="n">
        <f aca="false">'Stavební rozpočet'!H1301</f>
        <v>0</v>
      </c>
      <c r="I15" s="213" t="s">
        <v>203</v>
      </c>
      <c r="J15" s="212" t="n">
        <f aca="false">G15*AO15</f>
        <v>0</v>
      </c>
      <c r="K15" s="212" t="n">
        <f aca="false">G15*AP15</f>
        <v>0</v>
      </c>
      <c r="L15" s="212" t="n">
        <f aca="false">G15*H15</f>
        <v>0</v>
      </c>
      <c r="M15" s="212" t="n">
        <f aca="false">L15*(1+BW15/100)</f>
        <v>0</v>
      </c>
      <c r="N15" s="212" t="n">
        <f aca="false">'Stavební rozpočet'!N1301</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131</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1648</v>
      </c>
      <c r="AZ15" s="89" t="s">
        <v>3349</v>
      </c>
      <c r="BA15" s="190" t="s">
        <v>3350</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12</v>
      </c>
      <c r="BW15" s="90" t="str">
        <f aca="false">I15</f>
        <v>21</v>
      </c>
      <c r="BX15" s="11" t="s">
        <v>3353</v>
      </c>
    </row>
    <row r="16" customFormat="false" ht="15" hidden="false" customHeight="true" outlineLevel="0" collapsed="false">
      <c r="A16" s="209" t="s">
        <v>211</v>
      </c>
      <c r="B16" s="209" t="s">
        <v>131</v>
      </c>
      <c r="C16" s="209" t="s">
        <v>3355</v>
      </c>
      <c r="D16" s="210" t="s">
        <v>3356</v>
      </c>
      <c r="E16" s="210"/>
      <c r="F16" s="209" t="s">
        <v>202</v>
      </c>
      <c r="G16" s="211" t="n">
        <f aca="false">'Stavební rozpočet'!G1302</f>
        <v>4400</v>
      </c>
      <c r="H16" s="212" t="n">
        <f aca="false">'Stavební rozpočet'!H1302</f>
        <v>0</v>
      </c>
      <c r="I16" s="213" t="s">
        <v>203</v>
      </c>
      <c r="J16" s="212" t="n">
        <f aca="false">G16*AO16</f>
        <v>0</v>
      </c>
      <c r="K16" s="212" t="n">
        <f aca="false">G16*AP16</f>
        <v>0</v>
      </c>
      <c r="L16" s="212" t="n">
        <f aca="false">G16*H16</f>
        <v>0</v>
      </c>
      <c r="M16" s="212" t="n">
        <f aca="false">L16*(1+BW16/100)</f>
        <v>0</v>
      </c>
      <c r="N16" s="212" t="n">
        <f aca="false">'Stavební rozpočet'!N1302</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131</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1648</v>
      </c>
      <c r="AZ16" s="89" t="s">
        <v>3349</v>
      </c>
      <c r="BA16" s="190" t="s">
        <v>3350</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12</v>
      </c>
      <c r="BW16" s="90" t="str">
        <f aca="false">I16</f>
        <v>21</v>
      </c>
      <c r="BX16" s="11" t="s">
        <v>3356</v>
      </c>
    </row>
    <row r="17" customFormat="false" ht="15" hidden="false" customHeight="true" outlineLevel="0" collapsed="false">
      <c r="A17" s="209" t="s">
        <v>216</v>
      </c>
      <c r="B17" s="209" t="s">
        <v>131</v>
      </c>
      <c r="C17" s="209" t="s">
        <v>3358</v>
      </c>
      <c r="D17" s="210" t="s">
        <v>3359</v>
      </c>
      <c r="E17" s="210"/>
      <c r="F17" s="209" t="s">
        <v>202</v>
      </c>
      <c r="G17" s="211" t="n">
        <f aca="false">'Stavební rozpočet'!G1303</f>
        <v>372.5</v>
      </c>
      <c r="H17" s="212" t="n">
        <f aca="false">'Stavební rozpočet'!H1303</f>
        <v>0</v>
      </c>
      <c r="I17" s="213" t="s">
        <v>203</v>
      </c>
      <c r="J17" s="212" t="n">
        <f aca="false">G17*AO17</f>
        <v>0</v>
      </c>
      <c r="K17" s="212" t="n">
        <f aca="false">G17*AP17</f>
        <v>0</v>
      </c>
      <c r="L17" s="212" t="n">
        <f aca="false">G17*H17</f>
        <v>0</v>
      </c>
      <c r="M17" s="212" t="n">
        <f aca="false">L17*(1+BW17/100)</f>
        <v>0</v>
      </c>
      <c r="N17" s="212" t="n">
        <f aca="false">'Stavební rozpočet'!N1303</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131</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1648</v>
      </c>
      <c r="AZ17" s="89" t="s">
        <v>3349</v>
      </c>
      <c r="BA17" s="190" t="s">
        <v>3350</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12</v>
      </c>
      <c r="BW17" s="90" t="str">
        <f aca="false">I17</f>
        <v>21</v>
      </c>
      <c r="BX17" s="11" t="s">
        <v>3359</v>
      </c>
    </row>
    <row r="18" customFormat="false" ht="15" hidden="false" customHeight="true" outlineLevel="0" collapsed="false">
      <c r="A18" s="209" t="s">
        <v>220</v>
      </c>
      <c r="B18" s="209" t="s">
        <v>131</v>
      </c>
      <c r="C18" s="209" t="s">
        <v>3361</v>
      </c>
      <c r="D18" s="210" t="s">
        <v>3362</v>
      </c>
      <c r="E18" s="210"/>
      <c r="F18" s="209" t="s">
        <v>202</v>
      </c>
      <c r="G18" s="211" t="n">
        <f aca="false">'Stavební rozpočet'!G1304</f>
        <v>372.5</v>
      </c>
      <c r="H18" s="212" t="n">
        <f aca="false">'Stavební rozpočet'!H1304</f>
        <v>0</v>
      </c>
      <c r="I18" s="213" t="s">
        <v>203</v>
      </c>
      <c r="J18" s="212" t="n">
        <f aca="false">G18*AO18</f>
        <v>0</v>
      </c>
      <c r="K18" s="212" t="n">
        <f aca="false">G18*AP18</f>
        <v>0</v>
      </c>
      <c r="L18" s="212" t="n">
        <f aca="false">G18*H18</f>
        <v>0</v>
      </c>
      <c r="M18" s="212" t="n">
        <f aca="false">L18*(1+BW18/100)</f>
        <v>0</v>
      </c>
      <c r="N18" s="212" t="n">
        <f aca="false">'Stavební rozpočet'!N1304</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131</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1648</v>
      </c>
      <c r="AZ18" s="89" t="s">
        <v>3349</v>
      </c>
      <c r="BA18" s="190" t="s">
        <v>3350</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12</v>
      </c>
      <c r="BW18" s="90" t="str">
        <f aca="false">I18</f>
        <v>21</v>
      </c>
      <c r="BX18" s="11" t="s">
        <v>3362</v>
      </c>
    </row>
    <row r="19" customFormat="false" ht="15" hidden="false" customHeight="true" outlineLevel="0" collapsed="false">
      <c r="A19" s="209" t="s">
        <v>223</v>
      </c>
      <c r="B19" s="209" t="s">
        <v>131</v>
      </c>
      <c r="C19" s="209" t="s">
        <v>3364</v>
      </c>
      <c r="D19" s="210" t="s">
        <v>3365</v>
      </c>
      <c r="E19" s="210"/>
      <c r="F19" s="209" t="s">
        <v>202</v>
      </c>
      <c r="G19" s="211" t="n">
        <f aca="false">'Stavební rozpočet'!G1305</f>
        <v>372.5</v>
      </c>
      <c r="H19" s="212" t="n">
        <f aca="false">'Stavební rozpočet'!H1305</f>
        <v>0</v>
      </c>
      <c r="I19" s="213" t="s">
        <v>203</v>
      </c>
      <c r="J19" s="212" t="n">
        <f aca="false">G19*AO19</f>
        <v>0</v>
      </c>
      <c r="K19" s="212" t="n">
        <f aca="false">G19*AP19</f>
        <v>0</v>
      </c>
      <c r="L19" s="212" t="n">
        <f aca="false">G19*H19</f>
        <v>0</v>
      </c>
      <c r="M19" s="212" t="n">
        <f aca="false">L19*(1+BW19/100)</f>
        <v>0</v>
      </c>
      <c r="N19" s="212" t="n">
        <f aca="false">'Stavební rozpočet'!N1305</f>
        <v>0.00824</v>
      </c>
      <c r="O19" s="212" t="n">
        <f aca="false">G19*N19</f>
        <v>3.0694</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131</v>
      </c>
      <c r="AJ19" s="90" t="n">
        <f aca="false">IF(AN19=0,L19,0)</f>
        <v>0</v>
      </c>
      <c r="AK19" s="90" t="n">
        <f aca="false">IF(AN19=12,L19,0)</f>
        <v>0</v>
      </c>
      <c r="AL19" s="90" t="n">
        <f aca="false">IF(AN19=21,L19,0)</f>
        <v>0</v>
      </c>
      <c r="AN19" s="90" t="n">
        <v>21</v>
      </c>
      <c r="AO19" s="90" t="n">
        <f aca="false">H19*0.064518521</f>
        <v>0</v>
      </c>
      <c r="AP19" s="90" t="n">
        <f aca="false">H19*(1-0.064518521)</f>
        <v>0</v>
      </c>
      <c r="AQ19" s="89" t="s">
        <v>199</v>
      </c>
      <c r="AV19" s="90" t="n">
        <f aca="false">AW19+AX19</f>
        <v>0</v>
      </c>
      <c r="AW19" s="90" t="n">
        <f aca="false">G19*AO19</f>
        <v>0</v>
      </c>
      <c r="AX19" s="90" t="n">
        <f aca="false">G19*AP19</f>
        <v>0</v>
      </c>
      <c r="AY19" s="89" t="s">
        <v>1648</v>
      </c>
      <c r="AZ19" s="89" t="s">
        <v>3349</v>
      </c>
      <c r="BA19" s="190" t="s">
        <v>3350</v>
      </c>
      <c r="BC19" s="90" t="n">
        <f aca="false">AW19+AX19</f>
        <v>0</v>
      </c>
      <c r="BD19" s="90" t="n">
        <f aca="false">H19/(100-BE19)*100</f>
        <v>0</v>
      </c>
      <c r="BE19" s="90" t="n">
        <v>0</v>
      </c>
      <c r="BF19" s="90" t="n">
        <f aca="false">O19</f>
        <v>3.0694</v>
      </c>
      <c r="BH19" s="90" t="n">
        <f aca="false">G19*AO19</f>
        <v>0</v>
      </c>
      <c r="BI19" s="90" t="n">
        <f aca="false">G19*AP19</f>
        <v>0</v>
      </c>
      <c r="BJ19" s="90" t="n">
        <f aca="false">G19*H19</f>
        <v>0</v>
      </c>
      <c r="BK19" s="90"/>
      <c r="BL19" s="90" t="n">
        <v>12</v>
      </c>
      <c r="BW19" s="90" t="str">
        <f aca="false">I19</f>
        <v>21</v>
      </c>
      <c r="BX19" s="11" t="s">
        <v>3365</v>
      </c>
    </row>
    <row r="20" customFormat="false" ht="15" hidden="false" customHeight="true" outlineLevel="0" collapsed="false">
      <c r="A20" s="209" t="s">
        <v>226</v>
      </c>
      <c r="B20" s="209" t="s">
        <v>131</v>
      </c>
      <c r="C20" s="209" t="s">
        <v>3367</v>
      </c>
      <c r="D20" s="210" t="s">
        <v>3368</v>
      </c>
      <c r="E20" s="210"/>
      <c r="F20" s="209" t="s">
        <v>202</v>
      </c>
      <c r="G20" s="211" t="n">
        <f aca="false">'Stavební rozpočet'!G1306</f>
        <v>1450</v>
      </c>
      <c r="H20" s="212" t="n">
        <f aca="false">'Stavební rozpočet'!H1306</f>
        <v>0</v>
      </c>
      <c r="I20" s="213" t="s">
        <v>203</v>
      </c>
      <c r="J20" s="212" t="n">
        <f aca="false">G20*AO20</f>
        <v>0</v>
      </c>
      <c r="K20" s="212" t="n">
        <f aca="false">G20*AP20</f>
        <v>0</v>
      </c>
      <c r="L20" s="212" t="n">
        <f aca="false">G20*H20</f>
        <v>0</v>
      </c>
      <c r="M20" s="212" t="n">
        <f aca="false">L20*(1+BW20/100)</f>
        <v>0</v>
      </c>
      <c r="N20" s="212" t="n">
        <f aca="false">'Stavební rozpočet'!N1306</f>
        <v>0.01557</v>
      </c>
      <c r="O20" s="212" t="n">
        <f aca="false">G20*N20</f>
        <v>22.5765</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131</v>
      </c>
      <c r="AJ20" s="90" t="n">
        <f aca="false">IF(AN20=0,L20,0)</f>
        <v>0</v>
      </c>
      <c r="AK20" s="90" t="n">
        <f aca="false">IF(AN20=12,L20,0)</f>
        <v>0</v>
      </c>
      <c r="AL20" s="90" t="n">
        <f aca="false">IF(AN20=21,L20,0)</f>
        <v>0</v>
      </c>
      <c r="AN20" s="90" t="n">
        <v>21</v>
      </c>
      <c r="AO20" s="90" t="n">
        <f aca="false">H20*0.105641025</f>
        <v>0</v>
      </c>
      <c r="AP20" s="90" t="n">
        <f aca="false">H20*(1-0.105641025)</f>
        <v>0</v>
      </c>
      <c r="AQ20" s="89" t="s">
        <v>199</v>
      </c>
      <c r="AV20" s="90" t="n">
        <f aca="false">AW20+AX20</f>
        <v>0</v>
      </c>
      <c r="AW20" s="90" t="n">
        <f aca="false">G20*AO20</f>
        <v>0</v>
      </c>
      <c r="AX20" s="90" t="n">
        <f aca="false">G20*AP20</f>
        <v>0</v>
      </c>
      <c r="AY20" s="89" t="s">
        <v>1648</v>
      </c>
      <c r="AZ20" s="89" t="s">
        <v>3349</v>
      </c>
      <c r="BA20" s="190" t="s">
        <v>3350</v>
      </c>
      <c r="BC20" s="90" t="n">
        <f aca="false">AW20+AX20</f>
        <v>0</v>
      </c>
      <c r="BD20" s="90" t="n">
        <f aca="false">H20/(100-BE20)*100</f>
        <v>0</v>
      </c>
      <c r="BE20" s="90" t="n">
        <v>0</v>
      </c>
      <c r="BF20" s="90" t="n">
        <f aca="false">O20</f>
        <v>22.5765</v>
      </c>
      <c r="BH20" s="90" t="n">
        <f aca="false">G20*AO20</f>
        <v>0</v>
      </c>
      <c r="BI20" s="90" t="n">
        <f aca="false">G20*AP20</f>
        <v>0</v>
      </c>
      <c r="BJ20" s="90" t="n">
        <f aca="false">G20*H20</f>
        <v>0</v>
      </c>
      <c r="BK20" s="90"/>
      <c r="BL20" s="90" t="n">
        <v>12</v>
      </c>
      <c r="BW20" s="90" t="str">
        <f aca="false">I20</f>
        <v>21</v>
      </c>
      <c r="BX20" s="11" t="s">
        <v>3368</v>
      </c>
    </row>
    <row r="21" customFormat="false" ht="24.05" hidden="false" customHeight="true" outlineLevel="0" collapsed="false">
      <c r="A21" s="209" t="s">
        <v>229</v>
      </c>
      <c r="B21" s="209" t="s">
        <v>131</v>
      </c>
      <c r="C21" s="209" t="s">
        <v>217</v>
      </c>
      <c r="D21" s="210" t="s">
        <v>218</v>
      </c>
      <c r="E21" s="210"/>
      <c r="F21" s="209" t="s">
        <v>202</v>
      </c>
      <c r="G21" s="211" t="n">
        <f aca="false">'Stavební rozpočet'!G1307</f>
        <v>6595</v>
      </c>
      <c r="H21" s="212" t="n">
        <f aca="false">'Stavební rozpočet'!H1307</f>
        <v>0</v>
      </c>
      <c r="I21" s="213" t="s">
        <v>203</v>
      </c>
      <c r="J21" s="212" t="n">
        <f aca="false">G21*AO21</f>
        <v>0</v>
      </c>
      <c r="K21" s="212" t="n">
        <f aca="false">G21*AP21</f>
        <v>0</v>
      </c>
      <c r="L21" s="212" t="n">
        <f aca="false">G21*H21</f>
        <v>0</v>
      </c>
      <c r="M21" s="212" t="n">
        <f aca="false">L21*(1+BW21/100)</f>
        <v>0</v>
      </c>
      <c r="N21" s="212" t="n">
        <f aca="false">'Stavební rozpočet'!N1307</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131</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1648</v>
      </c>
      <c r="AZ21" s="89" t="s">
        <v>3349</v>
      </c>
      <c r="BA21" s="190" t="s">
        <v>3350</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12</v>
      </c>
      <c r="BW21" s="90" t="str">
        <f aca="false">I21</f>
        <v>21</v>
      </c>
      <c r="BX21" s="11" t="s">
        <v>218</v>
      </c>
    </row>
    <row r="22" customFormat="false" ht="24.05" hidden="false" customHeight="true" outlineLevel="0" collapsed="false">
      <c r="A22" s="209" t="s">
        <v>233</v>
      </c>
      <c r="B22" s="209" t="s">
        <v>131</v>
      </c>
      <c r="C22" s="209" t="s">
        <v>221</v>
      </c>
      <c r="D22" s="210" t="s">
        <v>222</v>
      </c>
      <c r="E22" s="210"/>
      <c r="F22" s="209" t="s">
        <v>202</v>
      </c>
      <c r="G22" s="211" t="n">
        <f aca="false">'Stavební rozpočet'!G1308</f>
        <v>4772.5</v>
      </c>
      <c r="H22" s="212" t="n">
        <f aca="false">'Stavební rozpočet'!H1308</f>
        <v>0</v>
      </c>
      <c r="I22" s="213" t="s">
        <v>203</v>
      </c>
      <c r="J22" s="212" t="n">
        <f aca="false">G22*AO22</f>
        <v>0</v>
      </c>
      <c r="K22" s="212" t="n">
        <f aca="false">G22*AP22</f>
        <v>0</v>
      </c>
      <c r="L22" s="212" t="n">
        <f aca="false">G22*H22</f>
        <v>0</v>
      </c>
      <c r="M22" s="212" t="n">
        <f aca="false">L22*(1+BW22/100)</f>
        <v>0</v>
      </c>
      <c r="N22" s="212" t="n">
        <f aca="false">'Stavební rozpočet'!N1308</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131</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1648</v>
      </c>
      <c r="AZ22" s="89" t="s">
        <v>3349</v>
      </c>
      <c r="BA22" s="190" t="s">
        <v>3350</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12</v>
      </c>
      <c r="BW22" s="90" t="str">
        <f aca="false">I22</f>
        <v>21</v>
      </c>
      <c r="BX22" s="11" t="s">
        <v>222</v>
      </c>
    </row>
    <row r="23" customFormat="false" ht="24.05" hidden="false" customHeight="true" outlineLevel="0" collapsed="false">
      <c r="A23" s="209" t="s">
        <v>237</v>
      </c>
      <c r="B23" s="209" t="s">
        <v>131</v>
      </c>
      <c r="C23" s="209" t="s">
        <v>224</v>
      </c>
      <c r="D23" s="210" t="s">
        <v>225</v>
      </c>
      <c r="E23" s="210"/>
      <c r="F23" s="209" t="s">
        <v>202</v>
      </c>
      <c r="G23" s="211" t="n">
        <f aca="false">'Stavební rozpočet'!G1309</f>
        <v>1822.5</v>
      </c>
      <c r="H23" s="212" t="n">
        <f aca="false">'Stavební rozpočet'!H1309</f>
        <v>0</v>
      </c>
      <c r="I23" s="213" t="s">
        <v>203</v>
      </c>
      <c r="J23" s="212" t="n">
        <f aca="false">G23*AO23</f>
        <v>0</v>
      </c>
      <c r="K23" s="212" t="n">
        <f aca="false">G23*AP23</f>
        <v>0</v>
      </c>
      <c r="L23" s="212" t="n">
        <f aca="false">G23*H23</f>
        <v>0</v>
      </c>
      <c r="M23" s="212" t="n">
        <f aca="false">L23*(1+BW23/100)</f>
        <v>0</v>
      </c>
      <c r="N23" s="212" t="n">
        <f aca="false">'Stavební rozpočet'!N1309</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131</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1648</v>
      </c>
      <c r="AZ23" s="89" t="s">
        <v>3349</v>
      </c>
      <c r="BA23" s="190" t="s">
        <v>3350</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12</v>
      </c>
      <c r="BW23" s="90" t="str">
        <f aca="false">I23</f>
        <v>21</v>
      </c>
      <c r="BX23" s="11" t="s">
        <v>225</v>
      </c>
    </row>
    <row r="24" customFormat="false" ht="15" hidden="false" customHeight="true" outlineLevel="0" collapsed="false">
      <c r="A24" s="203"/>
      <c r="B24" s="204" t="s">
        <v>131</v>
      </c>
      <c r="C24" s="204" t="s">
        <v>3372</v>
      </c>
      <c r="D24" s="205" t="s">
        <v>3373</v>
      </c>
      <c r="E24" s="205"/>
      <c r="F24" s="203" t="s">
        <v>97</v>
      </c>
      <c r="G24" s="206" t="s">
        <v>97</v>
      </c>
      <c r="H24" s="203" t="s">
        <v>97</v>
      </c>
      <c r="I24" s="203" t="s">
        <v>97</v>
      </c>
      <c r="J24" s="207" t="n">
        <f aca="false">SUM(J25:J29)</f>
        <v>0</v>
      </c>
      <c r="K24" s="207" t="n">
        <f aca="false">SUM(K25:K29)</f>
        <v>0</v>
      </c>
      <c r="L24" s="207" t="n">
        <f aca="false">SUM(L25:L29)</f>
        <v>0</v>
      </c>
      <c r="M24" s="207" t="n">
        <f aca="false">SUM(M25:M29)</f>
        <v>0</v>
      </c>
      <c r="N24" s="208"/>
      <c r="O24" s="207" t="n">
        <f aca="false">SUM(O25:O29)</f>
        <v>607.6428</v>
      </c>
      <c r="P24" s="208"/>
      <c r="AI24" s="190" t="s">
        <v>131</v>
      </c>
      <c r="AS24" s="178" t="n">
        <f aca="false">SUM(AJ25:AJ29)</f>
        <v>0</v>
      </c>
      <c r="AT24" s="178" t="n">
        <f aca="false">SUM(AK25:AK29)</f>
        <v>0</v>
      </c>
      <c r="AU24" s="178" t="n">
        <f aca="false">SUM(AL25:AL29)</f>
        <v>0</v>
      </c>
    </row>
    <row r="25" customFormat="false" ht="15" hidden="false" customHeight="true" outlineLevel="0" collapsed="false">
      <c r="A25" s="209" t="s">
        <v>242</v>
      </c>
      <c r="B25" s="209" t="s">
        <v>131</v>
      </c>
      <c r="C25" s="209" t="s">
        <v>3358</v>
      </c>
      <c r="D25" s="210" t="s">
        <v>3359</v>
      </c>
      <c r="E25" s="210"/>
      <c r="F25" s="209" t="s">
        <v>202</v>
      </c>
      <c r="G25" s="211" t="n">
        <f aca="false">'Stavební rozpočet'!G1311</f>
        <v>275.7</v>
      </c>
      <c r="H25" s="212" t="n">
        <f aca="false">'Stavební rozpočet'!H1311</f>
        <v>0</v>
      </c>
      <c r="I25" s="213" t="s">
        <v>203</v>
      </c>
      <c r="J25" s="212" t="n">
        <f aca="false">G25*AO25</f>
        <v>0</v>
      </c>
      <c r="K25" s="212" t="n">
        <f aca="false">G25*AP25</f>
        <v>0</v>
      </c>
      <c r="L25" s="212" t="n">
        <f aca="false">G25*H25</f>
        <v>0</v>
      </c>
      <c r="M25" s="212" t="n">
        <f aca="false">L25*(1+BW25/100)</f>
        <v>0</v>
      </c>
      <c r="N25" s="212" t="n">
        <f aca="false">'Stavební rozpočet'!N1311</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131</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3375</v>
      </c>
      <c r="AZ25" s="89" t="s">
        <v>3349</v>
      </c>
      <c r="BA25" s="190" t="s">
        <v>3350</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3359</v>
      </c>
    </row>
    <row r="26" customFormat="false" ht="15" hidden="false" customHeight="true" outlineLevel="0" collapsed="false">
      <c r="A26" s="209" t="s">
        <v>247</v>
      </c>
      <c r="B26" s="209" t="s">
        <v>131</v>
      </c>
      <c r="C26" s="209" t="s">
        <v>3361</v>
      </c>
      <c r="D26" s="210" t="s">
        <v>3362</v>
      </c>
      <c r="E26" s="210"/>
      <c r="F26" s="209" t="s">
        <v>202</v>
      </c>
      <c r="G26" s="211" t="n">
        <f aca="false">'Stavební rozpočet'!G1312</f>
        <v>275.7</v>
      </c>
      <c r="H26" s="212" t="n">
        <f aca="false">'Stavební rozpočet'!H1312</f>
        <v>0</v>
      </c>
      <c r="I26" s="213" t="s">
        <v>203</v>
      </c>
      <c r="J26" s="212" t="n">
        <f aca="false">G26*AO26</f>
        <v>0</v>
      </c>
      <c r="K26" s="212" t="n">
        <f aca="false">G26*AP26</f>
        <v>0</v>
      </c>
      <c r="L26" s="212" t="n">
        <f aca="false">G26*H26</f>
        <v>0</v>
      </c>
      <c r="M26" s="212" t="n">
        <f aca="false">L26*(1+BW26/100)</f>
        <v>0</v>
      </c>
      <c r="N26" s="212" t="n">
        <f aca="false">'Stavební rozpočet'!N1312</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131</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3375</v>
      </c>
      <c r="AZ26" s="89" t="s">
        <v>3349</v>
      </c>
      <c r="BA26" s="190" t="s">
        <v>3350</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3362</v>
      </c>
    </row>
    <row r="27" customFormat="false" ht="24.05" hidden="false" customHeight="true" outlineLevel="0" collapsed="false">
      <c r="A27" s="209" t="s">
        <v>197</v>
      </c>
      <c r="B27" s="209" t="s">
        <v>131</v>
      </c>
      <c r="C27" s="209" t="s">
        <v>217</v>
      </c>
      <c r="D27" s="210" t="s">
        <v>218</v>
      </c>
      <c r="E27" s="210"/>
      <c r="F27" s="209" t="s">
        <v>202</v>
      </c>
      <c r="G27" s="211" t="n">
        <f aca="false">'Stavební rozpočet'!G1313</f>
        <v>275.7</v>
      </c>
      <c r="H27" s="212" t="n">
        <f aca="false">'Stavební rozpočet'!H1313</f>
        <v>0</v>
      </c>
      <c r="I27" s="213" t="s">
        <v>203</v>
      </c>
      <c r="J27" s="212" t="n">
        <f aca="false">G27*AO27</f>
        <v>0</v>
      </c>
      <c r="K27" s="212" t="n">
        <f aca="false">G27*AP27</f>
        <v>0</v>
      </c>
      <c r="L27" s="212" t="n">
        <f aca="false">G27*H27</f>
        <v>0</v>
      </c>
      <c r="M27" s="212" t="n">
        <f aca="false">L27*(1+BW27/100)</f>
        <v>0</v>
      </c>
      <c r="N27" s="212" t="n">
        <f aca="false">'Stavební rozpočet'!N1313</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131</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3375</v>
      </c>
      <c r="AZ27" s="89" t="s">
        <v>3349</v>
      </c>
      <c r="BA27" s="190" t="s">
        <v>3350</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c r="BW27" s="90" t="str">
        <f aca="false">I27</f>
        <v>21</v>
      </c>
      <c r="BX27" s="11" t="s">
        <v>218</v>
      </c>
    </row>
    <row r="28" customFormat="false" ht="24.05" hidden="false" customHeight="true" outlineLevel="0" collapsed="false">
      <c r="A28" s="209" t="s">
        <v>252</v>
      </c>
      <c r="B28" s="209" t="s">
        <v>131</v>
      </c>
      <c r="C28" s="209" t="s">
        <v>221</v>
      </c>
      <c r="D28" s="210" t="s">
        <v>222</v>
      </c>
      <c r="E28" s="210"/>
      <c r="F28" s="209" t="s">
        <v>202</v>
      </c>
      <c r="G28" s="211" t="n">
        <f aca="false">'Stavební rozpočet'!G1314</f>
        <v>275.7</v>
      </c>
      <c r="H28" s="212" t="n">
        <f aca="false">'Stavební rozpočet'!H1314</f>
        <v>0</v>
      </c>
      <c r="I28" s="213" t="s">
        <v>203</v>
      </c>
      <c r="J28" s="212" t="n">
        <f aca="false">G28*AO28</f>
        <v>0</v>
      </c>
      <c r="K28" s="212" t="n">
        <f aca="false">G28*AP28</f>
        <v>0</v>
      </c>
      <c r="L28" s="212" t="n">
        <f aca="false">G28*H28</f>
        <v>0</v>
      </c>
      <c r="M28" s="212" t="n">
        <f aca="false">L28*(1+BW28/100)</f>
        <v>0</v>
      </c>
      <c r="N28" s="212" t="n">
        <f aca="false">'Stavební rozpočet'!N1314</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131</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3375</v>
      </c>
      <c r="AZ28" s="89" t="s">
        <v>3349</v>
      </c>
      <c r="BA28" s="190" t="s">
        <v>3350</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222</v>
      </c>
    </row>
    <row r="29" customFormat="false" ht="24.05" hidden="false" customHeight="true" outlineLevel="0" collapsed="false">
      <c r="A29" s="209" t="s">
        <v>256</v>
      </c>
      <c r="B29" s="209" t="s">
        <v>131</v>
      </c>
      <c r="C29" s="209" t="s">
        <v>3380</v>
      </c>
      <c r="D29" s="210" t="s">
        <v>3381</v>
      </c>
      <c r="E29" s="210"/>
      <c r="F29" s="209" t="s">
        <v>202</v>
      </c>
      <c r="G29" s="211" t="n">
        <f aca="false">'Stavební rozpočet'!G1315</f>
        <v>275.7</v>
      </c>
      <c r="H29" s="212" t="n">
        <f aca="false">'Stavební rozpočet'!H1315</f>
        <v>0</v>
      </c>
      <c r="I29" s="213" t="s">
        <v>203</v>
      </c>
      <c r="J29" s="212" t="n">
        <f aca="false">G29*AO29</f>
        <v>0</v>
      </c>
      <c r="K29" s="212" t="n">
        <f aca="false">G29*AP29</f>
        <v>0</v>
      </c>
      <c r="L29" s="212" t="n">
        <f aca="false">G29*H29</f>
        <v>0</v>
      </c>
      <c r="M29" s="212" t="n">
        <f aca="false">L29*(1+BW29/100)</f>
        <v>0</v>
      </c>
      <c r="N29" s="212" t="n">
        <f aca="false">'Stavební rozpočet'!N1315</f>
        <v>2.204</v>
      </c>
      <c r="O29" s="212" t="n">
        <f aca="false">G29*N29</f>
        <v>607.6428</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131</v>
      </c>
      <c r="AJ29" s="90" t="n">
        <f aca="false">IF(AN29=0,L29,0)</f>
        <v>0</v>
      </c>
      <c r="AK29" s="90" t="n">
        <f aca="false">IF(AN29=12,L29,0)</f>
        <v>0</v>
      </c>
      <c r="AL29" s="90" t="n">
        <f aca="false">IF(AN29=21,L29,0)</f>
        <v>0</v>
      </c>
      <c r="AN29" s="90" t="n">
        <v>21</v>
      </c>
      <c r="AO29" s="90" t="n">
        <f aca="false">H29*0.852939507</f>
        <v>0</v>
      </c>
      <c r="AP29" s="90" t="n">
        <f aca="false">H29*(1-0.852939507)</f>
        <v>0</v>
      </c>
      <c r="AQ29" s="89" t="s">
        <v>199</v>
      </c>
      <c r="AV29" s="90" t="n">
        <f aca="false">AW29+AX29</f>
        <v>0</v>
      </c>
      <c r="AW29" s="90" t="n">
        <f aca="false">G29*AO29</f>
        <v>0</v>
      </c>
      <c r="AX29" s="90" t="n">
        <f aca="false">G29*AP29</f>
        <v>0</v>
      </c>
      <c r="AY29" s="89" t="s">
        <v>3375</v>
      </c>
      <c r="AZ29" s="89" t="s">
        <v>3349</v>
      </c>
      <c r="BA29" s="190" t="s">
        <v>3350</v>
      </c>
      <c r="BC29" s="90" t="n">
        <f aca="false">AW29+AX29</f>
        <v>0</v>
      </c>
      <c r="BD29" s="90" t="n">
        <f aca="false">H29/(100-BE29)*100</f>
        <v>0</v>
      </c>
      <c r="BE29" s="90" t="n">
        <v>0</v>
      </c>
      <c r="BF29" s="90" t="n">
        <f aca="false">O29</f>
        <v>607.6428</v>
      </c>
      <c r="BH29" s="90" t="n">
        <f aca="false">G29*AO29</f>
        <v>0</v>
      </c>
      <c r="BI29" s="90" t="n">
        <f aca="false">G29*AP29</f>
        <v>0</v>
      </c>
      <c r="BJ29" s="90" t="n">
        <f aca="false">G29*H29</f>
        <v>0</v>
      </c>
      <c r="BK29" s="90"/>
      <c r="BL29" s="90"/>
      <c r="BW29" s="90" t="str">
        <f aca="false">I29</f>
        <v>21</v>
      </c>
      <c r="BX29" s="11" t="s">
        <v>3381</v>
      </c>
    </row>
    <row r="30" customFormat="false" ht="15" hidden="false" customHeight="true" outlineLevel="0" collapsed="false">
      <c r="A30" s="203"/>
      <c r="B30" s="204" t="s">
        <v>131</v>
      </c>
      <c r="C30" s="204" t="s">
        <v>214</v>
      </c>
      <c r="D30" s="205" t="s">
        <v>215</v>
      </c>
      <c r="E30" s="205"/>
      <c r="F30" s="203" t="s">
        <v>97</v>
      </c>
      <c r="G30" s="206" t="s">
        <v>97</v>
      </c>
      <c r="H30" s="203" t="s">
        <v>97</v>
      </c>
      <c r="I30" s="203" t="s">
        <v>97</v>
      </c>
      <c r="J30" s="207" t="n">
        <f aca="false">SUM(J31:J32)</f>
        <v>0</v>
      </c>
      <c r="K30" s="207" t="n">
        <f aca="false">SUM(K31:K32)</f>
        <v>0</v>
      </c>
      <c r="L30" s="207" t="n">
        <f aca="false">SUM(L31:L32)</f>
        <v>0</v>
      </c>
      <c r="M30" s="207" t="n">
        <f aca="false">SUM(M31:M32)</f>
        <v>0</v>
      </c>
      <c r="N30" s="208"/>
      <c r="O30" s="207" t="n">
        <f aca="false">SUM(O31:O32)</f>
        <v>0</v>
      </c>
      <c r="P30" s="208"/>
      <c r="AI30" s="190" t="s">
        <v>131</v>
      </c>
      <c r="AS30" s="178" t="n">
        <f aca="false">SUM(AJ31:AJ32)</f>
        <v>0</v>
      </c>
      <c r="AT30" s="178" t="n">
        <f aca="false">SUM(AK31:AK32)</f>
        <v>0</v>
      </c>
      <c r="AU30" s="178" t="n">
        <f aca="false">SUM(AL31:AL32)</f>
        <v>0</v>
      </c>
    </row>
    <row r="31" customFormat="false" ht="15" hidden="false" customHeight="true" outlineLevel="0" collapsed="false">
      <c r="A31" s="209" t="s">
        <v>214</v>
      </c>
      <c r="B31" s="209" t="s">
        <v>131</v>
      </c>
      <c r="C31" s="209" t="s">
        <v>221</v>
      </c>
      <c r="D31" s="210" t="s">
        <v>2761</v>
      </c>
      <c r="E31" s="210"/>
      <c r="F31" s="209" t="s">
        <v>202</v>
      </c>
      <c r="G31" s="211" t="n">
        <f aca="false">'Stavební rozpočet'!G1317</f>
        <v>1220</v>
      </c>
      <c r="H31" s="212" t="n">
        <f aca="false">'Stavební rozpočet'!H1317</f>
        <v>0</v>
      </c>
      <c r="I31" s="213" t="s">
        <v>203</v>
      </c>
      <c r="J31" s="212" t="n">
        <f aca="false">G31*AO31</f>
        <v>0</v>
      </c>
      <c r="K31" s="212" t="n">
        <f aca="false">G31*AP31</f>
        <v>0</v>
      </c>
      <c r="L31" s="212" t="n">
        <f aca="false">G31*H31</f>
        <v>0</v>
      </c>
      <c r="M31" s="212" t="n">
        <f aca="false">L31*(1+BW31/100)</f>
        <v>0</v>
      </c>
      <c r="N31" s="212" t="n">
        <f aca="false">'Stavební rozpočet'!N1317</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131</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219</v>
      </c>
      <c r="AZ31" s="89" t="s">
        <v>3349</v>
      </c>
      <c r="BA31" s="190" t="s">
        <v>3350</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16</v>
      </c>
      <c r="BW31" s="90" t="str">
        <f aca="false">I31</f>
        <v>21</v>
      </c>
      <c r="BX31" s="11" t="s">
        <v>2761</v>
      </c>
    </row>
    <row r="32" customFormat="false" ht="15" hidden="false" customHeight="true" outlineLevel="0" collapsed="false">
      <c r="A32" s="209" t="s">
        <v>231</v>
      </c>
      <c r="B32" s="209" t="s">
        <v>131</v>
      </c>
      <c r="C32" s="209" t="s">
        <v>1064</v>
      </c>
      <c r="D32" s="210" t="s">
        <v>2756</v>
      </c>
      <c r="E32" s="210"/>
      <c r="F32" s="209" t="s">
        <v>202</v>
      </c>
      <c r="G32" s="211" t="n">
        <f aca="false">'Stavební rozpočet'!G1318</f>
        <v>1220</v>
      </c>
      <c r="H32" s="212" t="n">
        <f aca="false">'Stavební rozpočet'!H1318</f>
        <v>0</v>
      </c>
      <c r="I32" s="213" t="s">
        <v>203</v>
      </c>
      <c r="J32" s="212" t="n">
        <f aca="false">G32*AO32</f>
        <v>0</v>
      </c>
      <c r="K32" s="212" t="n">
        <f aca="false">G32*AP32</f>
        <v>0</v>
      </c>
      <c r="L32" s="212" t="n">
        <f aca="false">G32*H32</f>
        <v>0</v>
      </c>
      <c r="M32" s="212" t="n">
        <f aca="false">L32*(1+BW32/100)</f>
        <v>0</v>
      </c>
      <c r="N32" s="212" t="n">
        <f aca="false">'Stavební rozpočet'!N1318</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131</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219</v>
      </c>
      <c r="AZ32" s="89" t="s">
        <v>3349</v>
      </c>
      <c r="BA32" s="190" t="s">
        <v>3350</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16</v>
      </c>
      <c r="BW32" s="90" t="str">
        <f aca="false">I32</f>
        <v>21</v>
      </c>
      <c r="BX32" s="11" t="s">
        <v>2756</v>
      </c>
    </row>
    <row r="33" customFormat="false" ht="15" hidden="false" customHeight="true" outlineLevel="0" collapsed="false">
      <c r="A33" s="203"/>
      <c r="B33" s="204" t="s">
        <v>131</v>
      </c>
      <c r="C33" s="204" t="s">
        <v>231</v>
      </c>
      <c r="D33" s="205" t="s">
        <v>232</v>
      </c>
      <c r="E33" s="205"/>
      <c r="F33" s="203" t="s">
        <v>97</v>
      </c>
      <c r="G33" s="206" t="s">
        <v>97</v>
      </c>
      <c r="H33" s="203" t="s">
        <v>97</v>
      </c>
      <c r="I33" s="203" t="s">
        <v>97</v>
      </c>
      <c r="J33" s="207" t="n">
        <f aca="false">SUM(J34)</f>
        <v>0</v>
      </c>
      <c r="K33" s="207" t="n">
        <f aca="false">SUM(K34)</f>
        <v>0</v>
      </c>
      <c r="L33" s="207" t="n">
        <f aca="false">SUM(L34)</f>
        <v>0</v>
      </c>
      <c r="M33" s="207" t="n">
        <f aca="false">SUM(M34)</f>
        <v>0</v>
      </c>
      <c r="N33" s="208"/>
      <c r="O33" s="207" t="n">
        <f aca="false">SUM(O34)</f>
        <v>0</v>
      </c>
      <c r="P33" s="208"/>
      <c r="AI33" s="190" t="s">
        <v>131</v>
      </c>
      <c r="AS33" s="178" t="n">
        <f aca="false">SUM(AJ34)</f>
        <v>0</v>
      </c>
      <c r="AT33" s="178" t="n">
        <f aca="false">SUM(AK34)</f>
        <v>0</v>
      </c>
      <c r="AU33" s="178" t="n">
        <f aca="false">SUM(AL34)</f>
        <v>0</v>
      </c>
    </row>
    <row r="34" customFormat="false" ht="15" hidden="false" customHeight="true" outlineLevel="0" collapsed="false">
      <c r="A34" s="209" t="s">
        <v>265</v>
      </c>
      <c r="B34" s="209" t="s">
        <v>131</v>
      </c>
      <c r="C34" s="209" t="s">
        <v>234</v>
      </c>
      <c r="D34" s="210" t="s">
        <v>235</v>
      </c>
      <c r="E34" s="210"/>
      <c r="F34" s="209" t="s">
        <v>202</v>
      </c>
      <c r="G34" s="211" t="n">
        <f aca="false">'Stavební rozpočet'!G1320</f>
        <v>1220</v>
      </c>
      <c r="H34" s="212" t="n">
        <f aca="false">'Stavební rozpočet'!H1320</f>
        <v>0</v>
      </c>
      <c r="I34" s="213" t="s">
        <v>203</v>
      </c>
      <c r="J34" s="212" t="n">
        <f aca="false">G34*AO34</f>
        <v>0</v>
      </c>
      <c r="K34" s="212" t="n">
        <f aca="false">G34*AP34</f>
        <v>0</v>
      </c>
      <c r="L34" s="212" t="n">
        <f aca="false">G34*H34</f>
        <v>0</v>
      </c>
      <c r="M34" s="212" t="n">
        <f aca="false">L34*(1+BW34/100)</f>
        <v>0</v>
      </c>
      <c r="N34" s="212" t="n">
        <f aca="false">'Stavební rozpočet'!N1320</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131</v>
      </c>
      <c r="AJ34" s="90" t="n">
        <f aca="false">IF(AN34=0,L34,0)</f>
        <v>0</v>
      </c>
      <c r="AK34" s="90" t="n">
        <f aca="false">IF(AN34=12,L34,0)</f>
        <v>0</v>
      </c>
      <c r="AL34" s="90" t="n">
        <f aca="false">IF(AN34=21,L34,0)</f>
        <v>0</v>
      </c>
      <c r="AN34" s="90" t="n">
        <v>21</v>
      </c>
      <c r="AO34" s="90" t="n">
        <f aca="false">H34*0</f>
        <v>0</v>
      </c>
      <c r="AP34" s="90" t="n">
        <f aca="false">H34*(1-0)</f>
        <v>0</v>
      </c>
      <c r="AQ34" s="89" t="s">
        <v>199</v>
      </c>
      <c r="AV34" s="90" t="n">
        <f aca="false">AW34+AX34</f>
        <v>0</v>
      </c>
      <c r="AW34" s="90" t="n">
        <f aca="false">G34*AO34</f>
        <v>0</v>
      </c>
      <c r="AX34" s="90" t="n">
        <f aca="false">G34*AP34</f>
        <v>0</v>
      </c>
      <c r="AY34" s="89" t="s">
        <v>236</v>
      </c>
      <c r="AZ34" s="89" t="s">
        <v>3349</v>
      </c>
      <c r="BA34" s="190" t="s">
        <v>3350</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t="n">
        <v>17</v>
      </c>
      <c r="BW34" s="90" t="str">
        <f aca="false">I34</f>
        <v>21</v>
      </c>
      <c r="BX34" s="11" t="s">
        <v>235</v>
      </c>
    </row>
    <row r="35" customFormat="false" ht="15" hidden="false" customHeight="true" outlineLevel="0" collapsed="false">
      <c r="A35" s="203"/>
      <c r="B35" s="204" t="s">
        <v>131</v>
      </c>
      <c r="C35" s="204" t="s">
        <v>265</v>
      </c>
      <c r="D35" s="205" t="s">
        <v>1689</v>
      </c>
      <c r="E35" s="205"/>
      <c r="F35" s="203" t="s">
        <v>97</v>
      </c>
      <c r="G35" s="206" t="s">
        <v>97</v>
      </c>
      <c r="H35" s="203" t="s">
        <v>97</v>
      </c>
      <c r="I35" s="203" t="s">
        <v>97</v>
      </c>
      <c r="J35" s="207" t="n">
        <f aca="false">SUM(J36:J38)</f>
        <v>0</v>
      </c>
      <c r="K35" s="207" t="n">
        <f aca="false">SUM(K36:K38)</f>
        <v>0</v>
      </c>
      <c r="L35" s="207" t="n">
        <f aca="false">SUM(L36:L38)</f>
        <v>0</v>
      </c>
      <c r="M35" s="207" t="n">
        <f aca="false">SUM(M36:M38)</f>
        <v>0</v>
      </c>
      <c r="N35" s="208"/>
      <c r="O35" s="207" t="n">
        <f aca="false">SUM(O36:O38)</f>
        <v>0</v>
      </c>
      <c r="P35" s="208"/>
      <c r="AI35" s="190" t="s">
        <v>131</v>
      </c>
      <c r="AS35" s="178" t="n">
        <f aca="false">SUM(AJ36:AJ38)</f>
        <v>0</v>
      </c>
      <c r="AT35" s="178" t="n">
        <f aca="false">SUM(AK36:AK38)</f>
        <v>0</v>
      </c>
      <c r="AU35" s="178" t="n">
        <f aca="false">SUM(AL36:AL38)</f>
        <v>0</v>
      </c>
    </row>
    <row r="36" customFormat="false" ht="15" hidden="false" customHeight="true" outlineLevel="0" collapsed="false">
      <c r="A36" s="209" t="s">
        <v>268</v>
      </c>
      <c r="B36" s="209" t="s">
        <v>131</v>
      </c>
      <c r="C36" s="209" t="s">
        <v>3386</v>
      </c>
      <c r="D36" s="210" t="s">
        <v>3387</v>
      </c>
      <c r="E36" s="210"/>
      <c r="F36" s="209" t="s">
        <v>255</v>
      </c>
      <c r="G36" s="211" t="n">
        <f aca="false">'Stavební rozpočet'!G1322</f>
        <v>953</v>
      </c>
      <c r="H36" s="212" t="n">
        <f aca="false">'Stavební rozpočet'!H1322</f>
        <v>0</v>
      </c>
      <c r="I36" s="213" t="s">
        <v>203</v>
      </c>
      <c r="J36" s="212" t="n">
        <f aca="false">G36*AO36</f>
        <v>0</v>
      </c>
      <c r="K36" s="212" t="n">
        <f aca="false">G36*AP36</f>
        <v>0</v>
      </c>
      <c r="L36" s="212" t="n">
        <f aca="false">G36*H36</f>
        <v>0</v>
      </c>
      <c r="M36" s="212" t="n">
        <f aca="false">L36*(1+BW36/100)</f>
        <v>0</v>
      </c>
      <c r="N36" s="212" t="n">
        <f aca="false">'Stavební rozpočet'!N1322</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131</v>
      </c>
      <c r="AJ36" s="90" t="n">
        <f aca="false">IF(AN36=0,L36,0)</f>
        <v>0</v>
      </c>
      <c r="AK36" s="90" t="n">
        <f aca="false">IF(AN36=12,L36,0)</f>
        <v>0</v>
      </c>
      <c r="AL36" s="90" t="n">
        <f aca="false">IF(AN36=21,L36,0)</f>
        <v>0</v>
      </c>
      <c r="AN36" s="90" t="n">
        <v>21</v>
      </c>
      <c r="AO36" s="90" t="n">
        <f aca="false">H36*0</f>
        <v>0</v>
      </c>
      <c r="AP36" s="90" t="n">
        <f aca="false">H36*(1-0)</f>
        <v>0</v>
      </c>
      <c r="AQ36" s="89" t="s">
        <v>199</v>
      </c>
      <c r="AV36" s="90" t="n">
        <f aca="false">AW36+AX36</f>
        <v>0</v>
      </c>
      <c r="AW36" s="90" t="n">
        <f aca="false">G36*AO36</f>
        <v>0</v>
      </c>
      <c r="AX36" s="90" t="n">
        <f aca="false">G36*AP36</f>
        <v>0</v>
      </c>
      <c r="AY36" s="89" t="s">
        <v>1693</v>
      </c>
      <c r="AZ36" s="89" t="s">
        <v>3349</v>
      </c>
      <c r="BA36" s="190" t="s">
        <v>3350</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t="n">
        <v>18</v>
      </c>
      <c r="BW36" s="90" t="str">
        <f aca="false">I36</f>
        <v>21</v>
      </c>
      <c r="BX36" s="11" t="s">
        <v>3387</v>
      </c>
    </row>
    <row r="37" customFormat="false" ht="15" hidden="false" customHeight="true" outlineLevel="0" collapsed="false">
      <c r="A37" s="209" t="s">
        <v>271</v>
      </c>
      <c r="B37" s="209" t="s">
        <v>131</v>
      </c>
      <c r="C37" s="209" t="s">
        <v>3389</v>
      </c>
      <c r="D37" s="210" t="s">
        <v>3390</v>
      </c>
      <c r="E37" s="210"/>
      <c r="F37" s="209" t="s">
        <v>255</v>
      </c>
      <c r="G37" s="211" t="n">
        <f aca="false">'Stavební rozpočet'!G1323</f>
        <v>8577</v>
      </c>
      <c r="H37" s="212" t="n">
        <f aca="false">'Stavební rozpočet'!H1323</f>
        <v>0</v>
      </c>
      <c r="I37" s="213" t="s">
        <v>203</v>
      </c>
      <c r="J37" s="212" t="n">
        <f aca="false">G37*AO37</f>
        <v>0</v>
      </c>
      <c r="K37" s="212" t="n">
        <f aca="false">G37*AP37</f>
        <v>0</v>
      </c>
      <c r="L37" s="212" t="n">
        <f aca="false">G37*H37</f>
        <v>0</v>
      </c>
      <c r="M37" s="212" t="n">
        <f aca="false">L37*(1+BW37/100)</f>
        <v>0</v>
      </c>
      <c r="N37" s="212" t="n">
        <f aca="false">'Stavební rozpočet'!N1323</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131</v>
      </c>
      <c r="AJ37" s="90" t="n">
        <f aca="false">IF(AN37=0,L37,0)</f>
        <v>0</v>
      </c>
      <c r="AK37" s="90" t="n">
        <f aca="false">IF(AN37=12,L37,0)</f>
        <v>0</v>
      </c>
      <c r="AL37" s="90" t="n">
        <f aca="false">IF(AN37=21,L37,0)</f>
        <v>0</v>
      </c>
      <c r="AN37" s="90" t="n">
        <v>21</v>
      </c>
      <c r="AO37" s="90" t="n">
        <f aca="false">H37*0</f>
        <v>0</v>
      </c>
      <c r="AP37" s="90" t="n">
        <f aca="false">H37*(1-0)</f>
        <v>0</v>
      </c>
      <c r="AQ37" s="89" t="s">
        <v>199</v>
      </c>
      <c r="AV37" s="90" t="n">
        <f aca="false">AW37+AX37</f>
        <v>0</v>
      </c>
      <c r="AW37" s="90" t="n">
        <f aca="false">G37*AO37</f>
        <v>0</v>
      </c>
      <c r="AX37" s="90" t="n">
        <f aca="false">G37*AP37</f>
        <v>0</v>
      </c>
      <c r="AY37" s="89" t="s">
        <v>1693</v>
      </c>
      <c r="AZ37" s="89" t="s">
        <v>3349</v>
      </c>
      <c r="BA37" s="190" t="s">
        <v>3350</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t="n">
        <v>18</v>
      </c>
      <c r="BW37" s="90" t="str">
        <f aca="false">I37</f>
        <v>21</v>
      </c>
      <c r="BX37" s="11" t="s">
        <v>3390</v>
      </c>
    </row>
    <row r="38" customFormat="false" ht="15" hidden="false" customHeight="true" outlineLevel="0" collapsed="false">
      <c r="A38" s="209" t="s">
        <v>203</v>
      </c>
      <c r="B38" s="209" t="s">
        <v>131</v>
      </c>
      <c r="C38" s="209" t="s">
        <v>3392</v>
      </c>
      <c r="D38" s="210" t="s">
        <v>3393</v>
      </c>
      <c r="E38" s="210"/>
      <c r="F38" s="209" t="s">
        <v>255</v>
      </c>
      <c r="G38" s="211" t="n">
        <f aca="false">'Stavební rozpočet'!G1324</f>
        <v>3150</v>
      </c>
      <c r="H38" s="212" t="n">
        <f aca="false">'Stavební rozpočet'!H1324</f>
        <v>0</v>
      </c>
      <c r="I38" s="213" t="s">
        <v>203</v>
      </c>
      <c r="J38" s="212" t="n">
        <f aca="false">G38*AO38</f>
        <v>0</v>
      </c>
      <c r="K38" s="212" t="n">
        <f aca="false">G38*AP38</f>
        <v>0</v>
      </c>
      <c r="L38" s="212" t="n">
        <f aca="false">G38*H38</f>
        <v>0</v>
      </c>
      <c r="M38" s="212" t="n">
        <f aca="false">L38*(1+BW38/100)</f>
        <v>0</v>
      </c>
      <c r="N38" s="212" t="n">
        <f aca="false">'Stavební rozpočet'!N1324</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131</v>
      </c>
      <c r="AJ38" s="90" t="n">
        <f aca="false">IF(AN38=0,L38,0)</f>
        <v>0</v>
      </c>
      <c r="AK38" s="90" t="n">
        <f aca="false">IF(AN38=12,L38,0)</f>
        <v>0</v>
      </c>
      <c r="AL38" s="90" t="n">
        <f aca="false">IF(AN38=21,L38,0)</f>
        <v>0</v>
      </c>
      <c r="AN38" s="90" t="n">
        <v>21</v>
      </c>
      <c r="AO38" s="90" t="n">
        <f aca="false">H38*0</f>
        <v>0</v>
      </c>
      <c r="AP38" s="90" t="n">
        <f aca="false">H38*(1-0)</f>
        <v>0</v>
      </c>
      <c r="AQ38" s="89" t="s">
        <v>199</v>
      </c>
      <c r="AV38" s="90" t="n">
        <f aca="false">AW38+AX38</f>
        <v>0</v>
      </c>
      <c r="AW38" s="90" t="n">
        <f aca="false">G38*AO38</f>
        <v>0</v>
      </c>
      <c r="AX38" s="90" t="n">
        <f aca="false">G38*AP38</f>
        <v>0</v>
      </c>
      <c r="AY38" s="89" t="s">
        <v>1693</v>
      </c>
      <c r="AZ38" s="89" t="s">
        <v>3349</v>
      </c>
      <c r="BA38" s="190" t="s">
        <v>3350</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t="n">
        <v>18</v>
      </c>
      <c r="BW38" s="90" t="str">
        <f aca="false">I38</f>
        <v>21</v>
      </c>
      <c r="BX38" s="11" t="s">
        <v>3393</v>
      </c>
    </row>
    <row r="39" customFormat="false" ht="15" hidden="false" customHeight="true" outlineLevel="0" collapsed="false">
      <c r="A39" s="203"/>
      <c r="B39" s="204" t="s">
        <v>131</v>
      </c>
      <c r="C39" s="204" t="s">
        <v>2731</v>
      </c>
      <c r="D39" s="205" t="s">
        <v>2732</v>
      </c>
      <c r="E39" s="205"/>
      <c r="F39" s="203" t="s">
        <v>97</v>
      </c>
      <c r="G39" s="206" t="s">
        <v>97</v>
      </c>
      <c r="H39" s="203" t="s">
        <v>97</v>
      </c>
      <c r="I39" s="203" t="s">
        <v>97</v>
      </c>
      <c r="J39" s="207" t="n">
        <f aca="false">SUM(J40)</f>
        <v>0</v>
      </c>
      <c r="K39" s="207" t="n">
        <f aca="false">SUM(K40)</f>
        <v>0</v>
      </c>
      <c r="L39" s="207" t="n">
        <f aca="false">SUM(L40)</f>
        <v>0</v>
      </c>
      <c r="M39" s="207" t="n">
        <f aca="false">SUM(M40)</f>
        <v>0</v>
      </c>
      <c r="N39" s="208"/>
      <c r="O39" s="207" t="n">
        <f aca="false">SUM(O40)</f>
        <v>0</v>
      </c>
      <c r="P39" s="208"/>
      <c r="AI39" s="190" t="s">
        <v>131</v>
      </c>
      <c r="AS39" s="178" t="n">
        <f aca="false">SUM(AJ40)</f>
        <v>0</v>
      </c>
      <c r="AT39" s="178" t="n">
        <f aca="false">SUM(AK40)</f>
        <v>0</v>
      </c>
      <c r="AU39" s="178" t="n">
        <f aca="false">SUM(AL40)</f>
        <v>0</v>
      </c>
    </row>
    <row r="40" customFormat="false" ht="15" hidden="false" customHeight="true" outlineLevel="0" collapsed="false">
      <c r="A40" s="209" t="s">
        <v>276</v>
      </c>
      <c r="B40" s="209" t="s">
        <v>131</v>
      </c>
      <c r="C40" s="209" t="s">
        <v>2734</v>
      </c>
      <c r="D40" s="210" t="s">
        <v>2735</v>
      </c>
      <c r="E40" s="210"/>
      <c r="F40" s="209" t="s">
        <v>264</v>
      </c>
      <c r="G40" s="211" t="n">
        <f aca="false">'Stavební rozpočet'!G1326</f>
        <v>633.289</v>
      </c>
      <c r="H40" s="212" t="n">
        <f aca="false">'Stavební rozpočet'!H1326</f>
        <v>0</v>
      </c>
      <c r="I40" s="213" t="s">
        <v>203</v>
      </c>
      <c r="J40" s="212" t="n">
        <f aca="false">G40*AO40</f>
        <v>0</v>
      </c>
      <c r="K40" s="212" t="n">
        <f aca="false">G40*AP40</f>
        <v>0</v>
      </c>
      <c r="L40" s="212" t="n">
        <f aca="false">G40*H40</f>
        <v>0</v>
      </c>
      <c r="M40" s="212" t="n">
        <f aca="false">L40*(1+BW40/100)</f>
        <v>0</v>
      </c>
      <c r="N40" s="212" t="n">
        <f aca="false">'Stavební rozpočet'!N1326</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131</v>
      </c>
      <c r="AJ40" s="90" t="n">
        <f aca="false">IF(AN40=0,L40,0)</f>
        <v>0</v>
      </c>
      <c r="AK40" s="90" t="n">
        <f aca="false">IF(AN40=12,L40,0)</f>
        <v>0</v>
      </c>
      <c r="AL40" s="90" t="n">
        <f aca="false">IF(AN40=21,L40,0)</f>
        <v>0</v>
      </c>
      <c r="AN40" s="90" t="n">
        <v>21</v>
      </c>
      <c r="AO40" s="90" t="n">
        <f aca="false">H40*0</f>
        <v>0</v>
      </c>
      <c r="AP40" s="90" t="n">
        <f aca="false">H40*(1-0)</f>
        <v>0</v>
      </c>
      <c r="AQ40" s="89" t="s">
        <v>220</v>
      </c>
      <c r="AV40" s="90" t="n">
        <f aca="false">AW40+AX40</f>
        <v>0</v>
      </c>
      <c r="AW40" s="90" t="n">
        <f aca="false">G40*AO40</f>
        <v>0</v>
      </c>
      <c r="AX40" s="90" t="n">
        <f aca="false">G40*AP40</f>
        <v>0</v>
      </c>
      <c r="AY40" s="89" t="s">
        <v>2736</v>
      </c>
      <c r="AZ40" s="89" t="s">
        <v>3395</v>
      </c>
      <c r="BA40" s="190" t="s">
        <v>3350</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c r="BW40" s="90" t="str">
        <f aca="false">I40</f>
        <v>21</v>
      </c>
      <c r="BX40" s="11" t="s">
        <v>2735</v>
      </c>
    </row>
    <row r="41" customFormat="false" ht="19.85" hidden="false" customHeight="true" outlineLevel="0" collapsed="false">
      <c r="J41" s="172" t="s">
        <v>160</v>
      </c>
      <c r="K41" s="172"/>
      <c r="L41" s="358" t="n">
        <f aca="false">L13+L24+L30+L33+L35+L39</f>
        <v>0</v>
      </c>
      <c r="M41" s="358" t="n">
        <f aca="false">M13+M24+M30+M33+M35+M39</f>
        <v>0</v>
      </c>
    </row>
    <row r="42" customFormat="false" ht="15" hidden="false" customHeight="false" outlineLevel="0" collapsed="false">
      <c r="A42" s="1"/>
    </row>
    <row r="43" customFormat="false" ht="15" hidden="true" customHeight="false" outlineLevel="0" collapsed="false">
      <c r="A43" s="11"/>
      <c r="B43" s="11"/>
      <c r="C43" s="11"/>
      <c r="D43" s="11"/>
      <c r="E43" s="11"/>
      <c r="F43" s="11"/>
      <c r="G43" s="11"/>
      <c r="H43" s="11"/>
      <c r="I43" s="11"/>
      <c r="J43" s="11"/>
      <c r="K43" s="11"/>
      <c r="L43" s="11"/>
      <c r="M43" s="11"/>
      <c r="N43" s="11"/>
      <c r="O43" s="11"/>
      <c r="P43" s="11"/>
    </row>
    <row r="44" customFormat="false" ht="15" hidden="true" customHeight="false" outlineLevel="0" collapsed="false"/>
  </sheetData>
  <mergeCells count="6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J41:K41"/>
    <mergeCell ref="A43:P4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FBC8F"/>
    <pageSetUpPr fitToPage="true"/>
  </sheetPr>
  <dimension ref="A1:H7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77"/>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1.98"/>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5962</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247</v>
      </c>
      <c r="D11" s="205" t="s">
        <v>1644</v>
      </c>
      <c r="E11" s="205"/>
      <c r="F11" s="204"/>
      <c r="G11" s="208"/>
      <c r="H11" s="208"/>
    </row>
    <row r="12" customFormat="false" ht="15" hidden="false" customHeight="true" outlineLevel="0" collapsed="false">
      <c r="A12" s="204"/>
      <c r="B12" s="204" t="s">
        <v>4419</v>
      </c>
      <c r="C12" s="204" t="s">
        <v>3372</v>
      </c>
      <c r="D12" s="205" t="s">
        <v>3373</v>
      </c>
      <c r="E12" s="205"/>
      <c r="F12" s="204"/>
      <c r="G12" s="208"/>
      <c r="H12" s="208"/>
    </row>
    <row r="13" customFormat="false" ht="15" hidden="false" customHeight="true" outlineLevel="0" collapsed="false">
      <c r="A13" s="204"/>
      <c r="B13" s="204" t="s">
        <v>4419</v>
      </c>
      <c r="C13" s="204" t="s">
        <v>214</v>
      </c>
      <c r="D13" s="205" t="s">
        <v>215</v>
      </c>
      <c r="E13" s="205"/>
      <c r="F13" s="204"/>
      <c r="G13" s="208"/>
      <c r="H13" s="208"/>
    </row>
    <row r="14" customFormat="false" ht="15" hidden="false" customHeight="true" outlineLevel="0" collapsed="false">
      <c r="A14" s="204"/>
      <c r="B14" s="204" t="s">
        <v>4419</v>
      </c>
      <c r="C14" s="204" t="s">
        <v>231</v>
      </c>
      <c r="D14" s="205" t="s">
        <v>232</v>
      </c>
      <c r="E14" s="205"/>
      <c r="F14" s="204"/>
      <c r="G14" s="208"/>
      <c r="H14" s="208"/>
    </row>
    <row r="15" customFormat="false" ht="15" hidden="false" customHeight="true" outlineLevel="0" collapsed="false">
      <c r="A15" s="204"/>
      <c r="B15" s="204" t="s">
        <v>4419</v>
      </c>
      <c r="C15" s="204" t="s">
        <v>265</v>
      </c>
      <c r="D15" s="205" t="s">
        <v>1689</v>
      </c>
      <c r="E15" s="205"/>
      <c r="F15" s="204"/>
      <c r="G15" s="208"/>
      <c r="H15" s="208"/>
    </row>
    <row r="16" customFormat="false" ht="15" hidden="false" customHeight="true" outlineLevel="0" collapsed="false">
      <c r="A16" s="204"/>
      <c r="B16" s="204" t="s">
        <v>4419</v>
      </c>
      <c r="C16" s="204" t="s">
        <v>2731</v>
      </c>
      <c r="D16" s="205" t="s">
        <v>2732</v>
      </c>
      <c r="E16" s="205"/>
      <c r="F16" s="204"/>
      <c r="G16" s="208"/>
      <c r="H16" s="208"/>
    </row>
    <row r="17" customFormat="false" ht="15" hidden="false" customHeight="true" outlineLevel="0" collapsed="false">
      <c r="A17" s="209" t="s">
        <v>199</v>
      </c>
      <c r="B17" s="209" t="s">
        <v>131</v>
      </c>
      <c r="C17" s="209" t="s">
        <v>3347</v>
      </c>
      <c r="D17" s="210" t="s">
        <v>3348</v>
      </c>
      <c r="E17" s="210"/>
      <c r="F17" s="209" t="s">
        <v>202</v>
      </c>
      <c r="G17" s="212" t="n">
        <v>420</v>
      </c>
      <c r="H17" s="212" t="n">
        <v>0</v>
      </c>
    </row>
    <row r="18" customFormat="false" ht="15" hidden="false" customHeight="false" outlineLevel="0" collapsed="false">
      <c r="A18" s="364"/>
      <c r="B18" s="364"/>
      <c r="C18" s="364"/>
      <c r="D18" s="365" t="s">
        <v>1512</v>
      </c>
      <c r="E18" s="366"/>
      <c r="F18" s="366"/>
      <c r="G18" s="367" t="n">
        <v>420</v>
      </c>
      <c r="H18" s="364"/>
    </row>
    <row r="19" customFormat="false" ht="15" hidden="false" customHeight="true" outlineLevel="0" collapsed="false">
      <c r="A19" s="209" t="s">
        <v>208</v>
      </c>
      <c r="B19" s="209" t="s">
        <v>131</v>
      </c>
      <c r="C19" s="209" t="s">
        <v>3352</v>
      </c>
      <c r="D19" s="210" t="s">
        <v>3353</v>
      </c>
      <c r="E19" s="210"/>
      <c r="F19" s="209" t="s">
        <v>202</v>
      </c>
      <c r="G19" s="212" t="n">
        <v>4400</v>
      </c>
      <c r="H19" s="212" t="n">
        <v>0</v>
      </c>
    </row>
    <row r="20" customFormat="false" ht="15" hidden="false" customHeight="false" outlineLevel="0" collapsed="false">
      <c r="A20" s="364"/>
      <c r="B20" s="364"/>
      <c r="C20" s="364"/>
      <c r="D20" s="365" t="s">
        <v>5228</v>
      </c>
      <c r="E20" s="366" t="s">
        <v>5229</v>
      </c>
      <c r="F20" s="366"/>
      <c r="G20" s="367" t="n">
        <v>4200</v>
      </c>
      <c r="H20" s="364"/>
    </row>
    <row r="21" customFormat="false" ht="15" hidden="false" customHeight="false" outlineLevel="0" collapsed="false">
      <c r="A21" s="209"/>
      <c r="B21" s="209"/>
      <c r="C21" s="209"/>
      <c r="D21" s="365" t="s">
        <v>815</v>
      </c>
      <c r="E21" s="366" t="s">
        <v>5230</v>
      </c>
      <c r="F21" s="366"/>
      <c r="G21" s="367" t="n">
        <v>200</v>
      </c>
      <c r="H21" s="213"/>
    </row>
    <row r="22" customFormat="false" ht="15" hidden="false" customHeight="true" outlineLevel="0" collapsed="false">
      <c r="A22" s="209" t="s">
        <v>211</v>
      </c>
      <c r="B22" s="209" t="s">
        <v>131</v>
      </c>
      <c r="C22" s="209" t="s">
        <v>3355</v>
      </c>
      <c r="D22" s="210" t="s">
        <v>3356</v>
      </c>
      <c r="E22" s="210"/>
      <c r="F22" s="209" t="s">
        <v>202</v>
      </c>
      <c r="G22" s="212" t="n">
        <v>4400</v>
      </c>
      <c r="H22" s="212" t="n">
        <v>0</v>
      </c>
    </row>
    <row r="23" customFormat="false" ht="15" hidden="false" customHeight="false" outlineLevel="0" collapsed="false">
      <c r="A23" s="364"/>
      <c r="B23" s="364"/>
      <c r="C23" s="364"/>
      <c r="D23" s="365" t="s">
        <v>5228</v>
      </c>
      <c r="E23" s="366" t="s">
        <v>5229</v>
      </c>
      <c r="F23" s="366"/>
      <c r="G23" s="367" t="n">
        <v>4200</v>
      </c>
      <c r="H23" s="364"/>
    </row>
    <row r="24" customFormat="false" ht="15" hidden="false" customHeight="false" outlineLevel="0" collapsed="false">
      <c r="A24" s="209"/>
      <c r="B24" s="209"/>
      <c r="C24" s="209"/>
      <c r="D24" s="365" t="s">
        <v>815</v>
      </c>
      <c r="E24" s="366" t="s">
        <v>5230</v>
      </c>
      <c r="F24" s="366"/>
      <c r="G24" s="367" t="n">
        <v>200</v>
      </c>
      <c r="H24" s="213"/>
    </row>
    <row r="25" customFormat="false" ht="15" hidden="false" customHeight="true" outlineLevel="0" collapsed="false">
      <c r="A25" s="209" t="s">
        <v>216</v>
      </c>
      <c r="B25" s="209" t="s">
        <v>131</v>
      </c>
      <c r="C25" s="209" t="s">
        <v>3358</v>
      </c>
      <c r="D25" s="210" t="s">
        <v>3359</v>
      </c>
      <c r="E25" s="210"/>
      <c r="F25" s="209" t="s">
        <v>202</v>
      </c>
      <c r="G25" s="212" t="n">
        <v>372.5</v>
      </c>
      <c r="H25" s="212" t="n">
        <v>0</v>
      </c>
    </row>
    <row r="26" customFormat="false" ht="15" hidden="false" customHeight="false" outlineLevel="0" collapsed="false">
      <c r="A26" s="364"/>
      <c r="B26" s="364"/>
      <c r="C26" s="364"/>
      <c r="D26" s="365" t="s">
        <v>5231</v>
      </c>
      <c r="E26" s="366" t="s">
        <v>5229</v>
      </c>
      <c r="F26" s="366"/>
      <c r="G26" s="367" t="n">
        <v>325</v>
      </c>
      <c r="H26" s="364"/>
    </row>
    <row r="27" customFormat="false" ht="15" hidden="false" customHeight="false" outlineLevel="0" collapsed="false">
      <c r="A27" s="209"/>
      <c r="B27" s="209"/>
      <c r="C27" s="209"/>
      <c r="D27" s="365" t="s">
        <v>5232</v>
      </c>
      <c r="E27" s="366" t="s">
        <v>5230</v>
      </c>
      <c r="F27" s="366"/>
      <c r="G27" s="367" t="n">
        <v>47.5</v>
      </c>
      <c r="H27" s="213"/>
    </row>
    <row r="28" customFormat="false" ht="15" hidden="false" customHeight="true" outlineLevel="0" collapsed="false">
      <c r="A28" s="209" t="s">
        <v>220</v>
      </c>
      <c r="B28" s="209" t="s">
        <v>131</v>
      </c>
      <c r="C28" s="209" t="s">
        <v>3361</v>
      </c>
      <c r="D28" s="210" t="s">
        <v>3362</v>
      </c>
      <c r="E28" s="210"/>
      <c r="F28" s="209" t="s">
        <v>202</v>
      </c>
      <c r="G28" s="212" t="n">
        <v>372.5</v>
      </c>
      <c r="H28" s="212" t="n">
        <v>0</v>
      </c>
    </row>
    <row r="29" customFormat="false" ht="15" hidden="false" customHeight="false" outlineLevel="0" collapsed="false">
      <c r="A29" s="364"/>
      <c r="B29" s="364"/>
      <c r="C29" s="364"/>
      <c r="D29" s="365" t="s">
        <v>5231</v>
      </c>
      <c r="E29" s="366" t="s">
        <v>5229</v>
      </c>
      <c r="F29" s="366"/>
      <c r="G29" s="367" t="n">
        <v>325</v>
      </c>
      <c r="H29" s="364"/>
    </row>
    <row r="30" customFormat="false" ht="15" hidden="false" customHeight="false" outlineLevel="0" collapsed="false">
      <c r="A30" s="209"/>
      <c r="B30" s="209"/>
      <c r="C30" s="209"/>
      <c r="D30" s="365" t="s">
        <v>5232</v>
      </c>
      <c r="E30" s="366" t="s">
        <v>5230</v>
      </c>
      <c r="F30" s="366"/>
      <c r="G30" s="367" t="n">
        <v>47.5</v>
      </c>
      <c r="H30" s="213"/>
    </row>
    <row r="31" customFormat="false" ht="15" hidden="false" customHeight="true" outlineLevel="0" collapsed="false">
      <c r="A31" s="209" t="s">
        <v>223</v>
      </c>
      <c r="B31" s="209" t="s">
        <v>131</v>
      </c>
      <c r="C31" s="209" t="s">
        <v>3364</v>
      </c>
      <c r="D31" s="210" t="s">
        <v>3365</v>
      </c>
      <c r="E31" s="210"/>
      <c r="F31" s="209" t="s">
        <v>202</v>
      </c>
      <c r="G31" s="212" t="n">
        <v>372.5</v>
      </c>
      <c r="H31" s="212" t="n">
        <v>0</v>
      </c>
    </row>
    <row r="32" customFormat="false" ht="15" hidden="false" customHeight="false" outlineLevel="0" collapsed="false">
      <c r="A32" s="364"/>
      <c r="B32" s="364"/>
      <c r="C32" s="364"/>
      <c r="D32" s="365" t="s">
        <v>5231</v>
      </c>
      <c r="E32" s="366" t="s">
        <v>5229</v>
      </c>
      <c r="F32" s="366"/>
      <c r="G32" s="367" t="n">
        <v>325</v>
      </c>
      <c r="H32" s="364"/>
    </row>
    <row r="33" customFormat="false" ht="15" hidden="false" customHeight="false" outlineLevel="0" collapsed="false">
      <c r="A33" s="209"/>
      <c r="B33" s="209"/>
      <c r="C33" s="209"/>
      <c r="D33" s="365" t="s">
        <v>5232</v>
      </c>
      <c r="E33" s="366" t="s">
        <v>5230</v>
      </c>
      <c r="F33" s="366"/>
      <c r="G33" s="367" t="n">
        <v>47.5</v>
      </c>
      <c r="H33" s="213"/>
    </row>
    <row r="34" customFormat="false" ht="15" hidden="false" customHeight="true" outlineLevel="0" collapsed="false">
      <c r="A34" s="209" t="s">
        <v>226</v>
      </c>
      <c r="B34" s="209" t="s">
        <v>131</v>
      </c>
      <c r="C34" s="209" t="s">
        <v>3367</v>
      </c>
      <c r="D34" s="210" t="s">
        <v>3368</v>
      </c>
      <c r="E34" s="210"/>
      <c r="F34" s="209" t="s">
        <v>202</v>
      </c>
      <c r="G34" s="212" t="n">
        <v>1450</v>
      </c>
      <c r="H34" s="212" t="n">
        <v>0</v>
      </c>
    </row>
    <row r="35" customFormat="false" ht="15" hidden="false" customHeight="false" outlineLevel="0" collapsed="false">
      <c r="A35" s="364"/>
      <c r="B35" s="364"/>
      <c r="C35" s="364"/>
      <c r="D35" s="365" t="s">
        <v>2525</v>
      </c>
      <c r="E35" s="366" t="s">
        <v>5229</v>
      </c>
      <c r="F35" s="366"/>
      <c r="G35" s="367" t="n">
        <v>800</v>
      </c>
      <c r="H35" s="364"/>
    </row>
    <row r="36" customFormat="false" ht="15" hidden="false" customHeight="false" outlineLevel="0" collapsed="false">
      <c r="A36" s="209"/>
      <c r="B36" s="209"/>
      <c r="C36" s="209"/>
      <c r="D36" s="365" t="s">
        <v>2153</v>
      </c>
      <c r="E36" s="366" t="s">
        <v>5230</v>
      </c>
      <c r="F36" s="366"/>
      <c r="G36" s="367" t="n">
        <v>650</v>
      </c>
      <c r="H36" s="213"/>
    </row>
    <row r="37" customFormat="false" ht="24.05" hidden="false" customHeight="true" outlineLevel="0" collapsed="false">
      <c r="A37" s="209" t="s">
        <v>229</v>
      </c>
      <c r="B37" s="209" t="s">
        <v>131</v>
      </c>
      <c r="C37" s="209" t="s">
        <v>217</v>
      </c>
      <c r="D37" s="210" t="s">
        <v>218</v>
      </c>
      <c r="E37" s="210"/>
      <c r="F37" s="209" t="s">
        <v>202</v>
      </c>
      <c r="G37" s="212" t="n">
        <v>6595</v>
      </c>
      <c r="H37" s="212" t="n">
        <v>0</v>
      </c>
    </row>
    <row r="38" customFormat="false" ht="15" hidden="false" customHeight="false" outlineLevel="0" collapsed="false">
      <c r="A38" s="364"/>
      <c r="B38" s="364"/>
      <c r="C38" s="364"/>
      <c r="D38" s="365" t="s">
        <v>5233</v>
      </c>
      <c r="E38" s="366"/>
      <c r="F38" s="366"/>
      <c r="G38" s="367" t="n">
        <v>6595</v>
      </c>
      <c r="H38" s="364"/>
    </row>
    <row r="39" customFormat="false" ht="15" hidden="false" customHeight="true" outlineLevel="0" collapsed="false">
      <c r="A39" s="209" t="s">
        <v>233</v>
      </c>
      <c r="B39" s="209" t="s">
        <v>131</v>
      </c>
      <c r="C39" s="209" t="s">
        <v>221</v>
      </c>
      <c r="D39" s="210" t="s">
        <v>222</v>
      </c>
      <c r="E39" s="210"/>
      <c r="F39" s="209" t="s">
        <v>202</v>
      </c>
      <c r="G39" s="212" t="n">
        <v>4772.5</v>
      </c>
      <c r="H39" s="212" t="n">
        <v>0</v>
      </c>
    </row>
    <row r="40" customFormat="false" ht="15" hidden="false" customHeight="false" outlineLevel="0" collapsed="false">
      <c r="A40" s="364"/>
      <c r="B40" s="364"/>
      <c r="C40" s="364"/>
      <c r="D40" s="365" t="s">
        <v>5234</v>
      </c>
      <c r="E40" s="366"/>
      <c r="F40" s="366"/>
      <c r="G40" s="367" t="n">
        <v>4772.5</v>
      </c>
      <c r="H40" s="364"/>
    </row>
    <row r="41" customFormat="false" ht="15" hidden="false" customHeight="true" outlineLevel="0" collapsed="false">
      <c r="A41" s="209" t="s">
        <v>237</v>
      </c>
      <c r="B41" s="209" t="s">
        <v>131</v>
      </c>
      <c r="C41" s="209" t="s">
        <v>224</v>
      </c>
      <c r="D41" s="210" t="s">
        <v>225</v>
      </c>
      <c r="E41" s="210"/>
      <c r="F41" s="209" t="s">
        <v>202</v>
      </c>
      <c r="G41" s="212" t="n">
        <v>1822.5</v>
      </c>
      <c r="H41" s="212" t="n">
        <v>0</v>
      </c>
    </row>
    <row r="42" customFormat="false" ht="15" hidden="false" customHeight="false" outlineLevel="0" collapsed="false">
      <c r="A42" s="364"/>
      <c r="B42" s="364"/>
      <c r="C42" s="364"/>
      <c r="D42" s="365" t="s">
        <v>5235</v>
      </c>
      <c r="E42" s="366"/>
      <c r="F42" s="366"/>
      <c r="G42" s="367" t="n">
        <v>1822.5</v>
      </c>
      <c r="H42" s="364"/>
    </row>
    <row r="43" customFormat="false" ht="15" hidden="false" customHeight="true" outlineLevel="0" collapsed="false">
      <c r="A43" s="209" t="s">
        <v>242</v>
      </c>
      <c r="B43" s="209" t="s">
        <v>131</v>
      </c>
      <c r="C43" s="209" t="s">
        <v>3358</v>
      </c>
      <c r="D43" s="210" t="s">
        <v>3359</v>
      </c>
      <c r="E43" s="210"/>
      <c r="F43" s="209" t="s">
        <v>202</v>
      </c>
      <c r="G43" s="212" t="n">
        <v>275.7</v>
      </c>
      <c r="H43" s="212" t="n">
        <v>0</v>
      </c>
    </row>
    <row r="44" customFormat="false" ht="15" hidden="false" customHeight="false" outlineLevel="0" collapsed="false">
      <c r="A44" s="364"/>
      <c r="B44" s="364"/>
      <c r="C44" s="364"/>
      <c r="D44" s="365" t="s">
        <v>5236</v>
      </c>
      <c r="E44" s="366" t="s">
        <v>5229</v>
      </c>
      <c r="F44" s="366"/>
      <c r="G44" s="367" t="n">
        <v>265.5</v>
      </c>
      <c r="H44" s="364"/>
    </row>
    <row r="45" customFormat="false" ht="15" hidden="false" customHeight="false" outlineLevel="0" collapsed="false">
      <c r="A45" s="209"/>
      <c r="B45" s="209"/>
      <c r="C45" s="209"/>
      <c r="D45" s="365" t="s">
        <v>5237</v>
      </c>
      <c r="E45" s="366" t="s">
        <v>5230</v>
      </c>
      <c r="F45" s="366"/>
      <c r="G45" s="367" t="n">
        <v>10.2</v>
      </c>
      <c r="H45" s="213"/>
    </row>
    <row r="46" customFormat="false" ht="15" hidden="false" customHeight="true" outlineLevel="0" collapsed="false">
      <c r="A46" s="209" t="s">
        <v>247</v>
      </c>
      <c r="B46" s="209" t="s">
        <v>131</v>
      </c>
      <c r="C46" s="209" t="s">
        <v>3361</v>
      </c>
      <c r="D46" s="210" t="s">
        <v>3362</v>
      </c>
      <c r="E46" s="210"/>
      <c r="F46" s="209" t="s">
        <v>202</v>
      </c>
      <c r="G46" s="212" t="n">
        <v>275.7</v>
      </c>
      <c r="H46" s="212" t="n">
        <v>0</v>
      </c>
    </row>
    <row r="47" customFormat="false" ht="15" hidden="false" customHeight="false" outlineLevel="0" collapsed="false">
      <c r="A47" s="364"/>
      <c r="B47" s="364"/>
      <c r="C47" s="364"/>
      <c r="D47" s="365" t="s">
        <v>5238</v>
      </c>
      <c r="E47" s="366"/>
      <c r="F47" s="366"/>
      <c r="G47" s="367" t="n">
        <v>275.7</v>
      </c>
      <c r="H47" s="364"/>
    </row>
    <row r="48" customFormat="false" ht="24.05" hidden="false" customHeight="true" outlineLevel="0" collapsed="false">
      <c r="A48" s="209" t="s">
        <v>197</v>
      </c>
      <c r="B48" s="209" t="s">
        <v>131</v>
      </c>
      <c r="C48" s="209" t="s">
        <v>217</v>
      </c>
      <c r="D48" s="210" t="s">
        <v>218</v>
      </c>
      <c r="E48" s="210"/>
      <c r="F48" s="209" t="s">
        <v>202</v>
      </c>
      <c r="G48" s="212" t="n">
        <v>275.7</v>
      </c>
      <c r="H48" s="212" t="n">
        <v>0</v>
      </c>
    </row>
    <row r="49" customFormat="false" ht="15" hidden="false" customHeight="false" outlineLevel="0" collapsed="false">
      <c r="A49" s="364"/>
      <c r="B49" s="364"/>
      <c r="C49" s="364"/>
      <c r="D49" s="365" t="s">
        <v>5238</v>
      </c>
      <c r="E49" s="366"/>
      <c r="F49" s="366"/>
      <c r="G49" s="367" t="n">
        <v>275.7</v>
      </c>
      <c r="H49" s="364"/>
    </row>
    <row r="50" customFormat="false" ht="15" hidden="false" customHeight="true" outlineLevel="0" collapsed="false">
      <c r="A50" s="209" t="s">
        <v>252</v>
      </c>
      <c r="B50" s="209" t="s">
        <v>131</v>
      </c>
      <c r="C50" s="209" t="s">
        <v>221</v>
      </c>
      <c r="D50" s="210" t="s">
        <v>222</v>
      </c>
      <c r="E50" s="210"/>
      <c r="F50" s="209" t="s">
        <v>202</v>
      </c>
      <c r="G50" s="212" t="n">
        <v>275.7</v>
      </c>
      <c r="H50" s="212" t="n">
        <v>0</v>
      </c>
    </row>
    <row r="51" customFormat="false" ht="15" hidden="false" customHeight="false" outlineLevel="0" collapsed="false">
      <c r="A51" s="364"/>
      <c r="B51" s="364"/>
      <c r="C51" s="364"/>
      <c r="D51" s="365" t="s">
        <v>5238</v>
      </c>
      <c r="E51" s="366"/>
      <c r="F51" s="366"/>
      <c r="G51" s="367" t="n">
        <v>275.7</v>
      </c>
      <c r="H51" s="364"/>
    </row>
    <row r="52" customFormat="false" ht="24.05" hidden="false" customHeight="true" outlineLevel="0" collapsed="false">
      <c r="A52" s="209" t="s">
        <v>256</v>
      </c>
      <c r="B52" s="209" t="s">
        <v>131</v>
      </c>
      <c r="C52" s="209" t="s">
        <v>3380</v>
      </c>
      <c r="D52" s="210" t="s">
        <v>3381</v>
      </c>
      <c r="E52" s="210"/>
      <c r="F52" s="209" t="s">
        <v>202</v>
      </c>
      <c r="G52" s="212" t="n">
        <v>275.7</v>
      </c>
      <c r="H52" s="212" t="n">
        <v>0</v>
      </c>
    </row>
    <row r="53" customFormat="false" ht="15" hidden="false" customHeight="false" outlineLevel="0" collapsed="false">
      <c r="A53" s="364"/>
      <c r="B53" s="364"/>
      <c r="C53" s="364"/>
      <c r="D53" s="365" t="s">
        <v>5238</v>
      </c>
      <c r="E53" s="366"/>
      <c r="F53" s="366"/>
      <c r="G53" s="367" t="n">
        <v>275.7</v>
      </c>
      <c r="H53" s="364"/>
    </row>
    <row r="54" customFormat="false" ht="15" hidden="false" customHeight="true" outlineLevel="0" collapsed="false">
      <c r="A54" s="209" t="s">
        <v>214</v>
      </c>
      <c r="B54" s="209" t="s">
        <v>131</v>
      </c>
      <c r="C54" s="209" t="s">
        <v>221</v>
      </c>
      <c r="D54" s="210" t="s">
        <v>2761</v>
      </c>
      <c r="E54" s="210"/>
      <c r="F54" s="209" t="s">
        <v>202</v>
      </c>
      <c r="G54" s="212" t="n">
        <v>1220</v>
      </c>
      <c r="H54" s="212" t="n">
        <v>0</v>
      </c>
    </row>
    <row r="55" customFormat="false" ht="15" hidden="false" customHeight="false" outlineLevel="0" collapsed="false">
      <c r="A55" s="364"/>
      <c r="B55" s="364"/>
      <c r="C55" s="364"/>
      <c r="D55" s="365" t="s">
        <v>3493</v>
      </c>
      <c r="E55" s="366"/>
      <c r="F55" s="366"/>
      <c r="G55" s="367" t="n">
        <v>1220</v>
      </c>
      <c r="H55" s="364"/>
    </row>
    <row r="56" customFormat="false" ht="15" hidden="false" customHeight="true" outlineLevel="0" collapsed="false">
      <c r="A56" s="209" t="s">
        <v>231</v>
      </c>
      <c r="B56" s="209" t="s">
        <v>131</v>
      </c>
      <c r="C56" s="209" t="s">
        <v>1064</v>
      </c>
      <c r="D56" s="210" t="s">
        <v>2756</v>
      </c>
      <c r="E56" s="210"/>
      <c r="F56" s="209" t="s">
        <v>202</v>
      </c>
      <c r="G56" s="212" t="n">
        <v>1220</v>
      </c>
      <c r="H56" s="212" t="n">
        <v>0</v>
      </c>
    </row>
    <row r="57" customFormat="false" ht="15" hidden="false" customHeight="false" outlineLevel="0" collapsed="false">
      <c r="A57" s="364"/>
      <c r="B57" s="364"/>
      <c r="C57" s="364"/>
      <c r="D57" s="365" t="s">
        <v>3493</v>
      </c>
      <c r="E57" s="366"/>
      <c r="F57" s="366"/>
      <c r="G57" s="367" t="n">
        <v>1220</v>
      </c>
      <c r="H57" s="364"/>
    </row>
    <row r="58" customFormat="false" ht="15" hidden="false" customHeight="true" outlineLevel="0" collapsed="false">
      <c r="A58" s="209" t="s">
        <v>265</v>
      </c>
      <c r="B58" s="209" t="s">
        <v>131</v>
      </c>
      <c r="C58" s="209" t="s">
        <v>234</v>
      </c>
      <c r="D58" s="210" t="s">
        <v>235</v>
      </c>
      <c r="E58" s="210"/>
      <c r="F58" s="209" t="s">
        <v>202</v>
      </c>
      <c r="G58" s="212" t="n">
        <v>1220</v>
      </c>
      <c r="H58" s="212" t="n">
        <v>0</v>
      </c>
    </row>
    <row r="59" customFormat="false" ht="15" hidden="false" customHeight="false" outlineLevel="0" collapsed="false">
      <c r="A59" s="364"/>
      <c r="B59" s="364"/>
      <c r="C59" s="364"/>
      <c r="D59" s="365" t="s">
        <v>3493</v>
      </c>
      <c r="E59" s="366" t="s">
        <v>5229</v>
      </c>
      <c r="F59" s="366"/>
      <c r="G59" s="367" t="n">
        <v>1220</v>
      </c>
      <c r="H59" s="364"/>
    </row>
    <row r="60" customFormat="false" ht="15" hidden="false" customHeight="true" outlineLevel="0" collapsed="false">
      <c r="A60" s="209" t="s">
        <v>268</v>
      </c>
      <c r="B60" s="209" t="s">
        <v>131</v>
      </c>
      <c r="C60" s="209" t="s">
        <v>3386</v>
      </c>
      <c r="D60" s="210" t="s">
        <v>3387</v>
      </c>
      <c r="E60" s="210"/>
      <c r="F60" s="209" t="s">
        <v>255</v>
      </c>
      <c r="G60" s="212" t="n">
        <v>953</v>
      </c>
      <c r="H60" s="212" t="n">
        <v>0</v>
      </c>
    </row>
    <row r="61" customFormat="false" ht="15" hidden="false" customHeight="false" outlineLevel="0" collapsed="false">
      <c r="A61" s="364"/>
      <c r="B61" s="364"/>
      <c r="C61" s="364"/>
      <c r="D61" s="365" t="s">
        <v>5239</v>
      </c>
      <c r="E61" s="366"/>
      <c r="F61" s="366"/>
      <c r="G61" s="367" t="n">
        <v>953</v>
      </c>
      <c r="H61" s="364"/>
    </row>
    <row r="62" customFormat="false" ht="15" hidden="false" customHeight="true" outlineLevel="0" collapsed="false">
      <c r="A62" s="209" t="s">
        <v>271</v>
      </c>
      <c r="B62" s="209" t="s">
        <v>131</v>
      </c>
      <c r="C62" s="209" t="s">
        <v>3389</v>
      </c>
      <c r="D62" s="210" t="s">
        <v>3390</v>
      </c>
      <c r="E62" s="210"/>
      <c r="F62" s="209" t="s">
        <v>255</v>
      </c>
      <c r="G62" s="212" t="n">
        <v>8577</v>
      </c>
      <c r="H62" s="212" t="n">
        <v>0</v>
      </c>
    </row>
    <row r="63" customFormat="false" ht="15" hidden="false" customHeight="false" outlineLevel="0" collapsed="false">
      <c r="A63" s="364"/>
      <c r="B63" s="364"/>
      <c r="C63" s="364"/>
      <c r="D63" s="365" t="s">
        <v>5240</v>
      </c>
      <c r="E63" s="366"/>
      <c r="F63" s="366"/>
      <c r="G63" s="367" t="n">
        <v>8577</v>
      </c>
      <c r="H63" s="364"/>
    </row>
    <row r="64" customFormat="false" ht="15" hidden="false" customHeight="true" outlineLevel="0" collapsed="false">
      <c r="A64" s="209" t="s">
        <v>203</v>
      </c>
      <c r="B64" s="209" t="s">
        <v>131</v>
      </c>
      <c r="C64" s="209" t="s">
        <v>3392</v>
      </c>
      <c r="D64" s="210" t="s">
        <v>3393</v>
      </c>
      <c r="E64" s="210"/>
      <c r="F64" s="209" t="s">
        <v>255</v>
      </c>
      <c r="G64" s="212" t="n">
        <v>3150</v>
      </c>
      <c r="H64" s="212" t="n">
        <v>0</v>
      </c>
    </row>
    <row r="65" customFormat="false" ht="15" hidden="false" customHeight="false" outlineLevel="0" collapsed="false">
      <c r="A65" s="364"/>
      <c r="B65" s="364"/>
      <c r="C65" s="364"/>
      <c r="D65" s="365" t="s">
        <v>5241</v>
      </c>
      <c r="E65" s="366" t="s">
        <v>5242</v>
      </c>
      <c r="F65" s="366"/>
      <c r="G65" s="367" t="n">
        <v>3150</v>
      </c>
      <c r="H65" s="364"/>
    </row>
    <row r="66" customFormat="false" ht="15" hidden="false" customHeight="true" outlineLevel="0" collapsed="false">
      <c r="A66" s="209" t="s">
        <v>276</v>
      </c>
      <c r="B66" s="209" t="s">
        <v>131</v>
      </c>
      <c r="C66" s="209" t="s">
        <v>2734</v>
      </c>
      <c r="D66" s="210" t="s">
        <v>2735</v>
      </c>
      <c r="E66" s="210"/>
      <c r="F66" s="209" t="s">
        <v>264</v>
      </c>
      <c r="G66" s="212" t="n">
        <v>633.289</v>
      </c>
      <c r="H66" s="212" t="n">
        <v>0</v>
      </c>
    </row>
    <row r="67" customFormat="false" ht="15" hidden="false" customHeight="false" outlineLevel="0" collapsed="false">
      <c r="A67" s="364"/>
      <c r="B67" s="364"/>
      <c r="C67" s="364"/>
      <c r="D67" s="365" t="s">
        <v>5243</v>
      </c>
      <c r="E67" s="366"/>
      <c r="F67" s="366"/>
      <c r="G67" s="367" t="n">
        <v>633.289</v>
      </c>
      <c r="H67" s="364"/>
    </row>
    <row r="69" customFormat="false" ht="15" hidden="false" customHeight="false" outlineLevel="0" collapsed="false">
      <c r="A69" s="1"/>
    </row>
    <row r="70" customFormat="false" ht="15" hidden="true" customHeight="false" outlineLevel="0" collapsed="false">
      <c r="A70" s="11"/>
      <c r="B70" s="11"/>
      <c r="C70" s="11"/>
      <c r="D70" s="11"/>
      <c r="E70" s="11"/>
      <c r="F70" s="11"/>
      <c r="G70" s="11"/>
    </row>
    <row r="71" customFormat="false" ht="15" hidden="true" customHeight="false" outlineLevel="0" collapsed="false"/>
  </sheetData>
  <mergeCells count="76">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E21:F21"/>
    <mergeCell ref="D22:E22"/>
    <mergeCell ref="E23:F23"/>
    <mergeCell ref="E24:F24"/>
    <mergeCell ref="D25:E25"/>
    <mergeCell ref="E26:F26"/>
    <mergeCell ref="E27:F27"/>
    <mergeCell ref="D28:E28"/>
    <mergeCell ref="E29:F29"/>
    <mergeCell ref="E30:F30"/>
    <mergeCell ref="D31:E31"/>
    <mergeCell ref="E32:F32"/>
    <mergeCell ref="E33:F33"/>
    <mergeCell ref="D34:E34"/>
    <mergeCell ref="E35:F35"/>
    <mergeCell ref="E36:F36"/>
    <mergeCell ref="D37:E37"/>
    <mergeCell ref="E38:F38"/>
    <mergeCell ref="D39:E39"/>
    <mergeCell ref="E40:F40"/>
    <mergeCell ref="D41:E41"/>
    <mergeCell ref="E42:F42"/>
    <mergeCell ref="D43:E43"/>
    <mergeCell ref="E44:F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D64:E64"/>
    <mergeCell ref="E65:F65"/>
    <mergeCell ref="D66:E66"/>
    <mergeCell ref="E67:F67"/>
    <mergeCell ref="A70:G7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AA520"/>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
    <col collapsed="false" customWidth="true" hidden="false" outlineLevel="0" max="2" min="2" style="25" width="12.86"/>
    <col collapsed="false" customWidth="true" hidden="false" outlineLevel="0" max="3" min="3" style="25" width="27.15"/>
    <col collapsed="false" customWidth="true" hidden="false" outlineLevel="0" max="4" min="4" style="25" width="20.49"/>
    <col collapsed="false" customWidth="true" hidden="false" outlineLevel="0" max="5" min="5" style="25" width="14"/>
    <col collapsed="false" customWidth="true" hidden="false" outlineLevel="0" max="6" min="6" style="25" width="27.15"/>
    <col collapsed="false" customWidth="true" hidden="false" outlineLevel="0" max="7" min="7" style="25" width="17.76"/>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5963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44</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(SO12.11)'!AB12:AB1941)</f>
        <v>0</v>
      </c>
      <c r="D14" s="33" t="s">
        <v>39</v>
      </c>
      <c r="E14" s="33"/>
      <c r="F14" s="34" t="n">
        <f aca="false">'VORN objektu (SO12.11)'!I15</f>
        <v>0</v>
      </c>
      <c r="G14" s="33" t="s">
        <v>83</v>
      </c>
      <c r="H14" s="33"/>
      <c r="I14" s="34" t="n">
        <f aca="false">'VORN objektu (SO12.11)'!I21</f>
        <v>0</v>
      </c>
    </row>
    <row r="15" customFormat="false" ht="15" hidden="false" customHeight="false" outlineLevel="0" collapsed="false">
      <c r="A15" s="35"/>
      <c r="B15" s="33" t="s">
        <v>40</v>
      </c>
      <c r="C15" s="34" t="n">
        <f aca="false">SUM('Stavební rozpočet (SO12.11)'!AC12:AC1941)</f>
        <v>0</v>
      </c>
      <c r="D15" s="33" t="s">
        <v>41</v>
      </c>
      <c r="E15" s="33"/>
      <c r="F15" s="34" t="n">
        <f aca="false">'VORN objektu (SO12.11)'!I16</f>
        <v>0</v>
      </c>
      <c r="G15" s="33" t="s">
        <v>84</v>
      </c>
      <c r="H15" s="33"/>
      <c r="I15" s="34" t="n">
        <f aca="false">'VORN objektu (SO12.11)'!I22</f>
        <v>0</v>
      </c>
    </row>
    <row r="16" customFormat="false" ht="15" hidden="false" customHeight="false" outlineLevel="0" collapsed="false">
      <c r="A16" s="32" t="s">
        <v>42</v>
      </c>
      <c r="B16" s="33" t="s">
        <v>38</v>
      </c>
      <c r="C16" s="34" t="n">
        <f aca="false">SUM('Stavební rozpočet (SO12.11)'!AD12:AD1941)</f>
        <v>0</v>
      </c>
      <c r="D16" s="33" t="s">
        <v>43</v>
      </c>
      <c r="E16" s="33"/>
      <c r="F16" s="34" t="n">
        <f aca="false">'VORN objektu (SO12.11)'!I17</f>
        <v>0</v>
      </c>
      <c r="G16" s="33" t="s">
        <v>85</v>
      </c>
      <c r="H16" s="33"/>
      <c r="I16" s="34" t="n">
        <f aca="false">'VORN objektu (SO12.11)'!I23</f>
        <v>0</v>
      </c>
    </row>
    <row r="17" customFormat="false" ht="15" hidden="false" customHeight="false" outlineLevel="0" collapsed="false">
      <c r="A17" s="35"/>
      <c r="B17" s="33" t="s">
        <v>40</v>
      </c>
      <c r="C17" s="34" t="n">
        <f aca="false">SUM('Stavební rozpočet (SO12.11)'!AE12:AE1941)</f>
        <v>0</v>
      </c>
      <c r="D17" s="33"/>
      <c r="E17" s="33"/>
      <c r="F17" s="36"/>
      <c r="G17" s="33" t="s">
        <v>86</v>
      </c>
      <c r="H17" s="33"/>
      <c r="I17" s="34" t="n">
        <f aca="false">'VORN objektu (SO12.11)'!I24</f>
        <v>0</v>
      </c>
    </row>
    <row r="18" customFormat="false" ht="15" hidden="false" customHeight="false" outlineLevel="0" collapsed="false">
      <c r="A18" s="32" t="s">
        <v>44</v>
      </c>
      <c r="B18" s="33" t="s">
        <v>38</v>
      </c>
      <c r="C18" s="34" t="n">
        <f aca="false">SUM('Stavební rozpočet (SO12.11)'!AF12:AF1941)</f>
        <v>0</v>
      </c>
      <c r="D18" s="33"/>
      <c r="E18" s="33"/>
      <c r="F18" s="36"/>
      <c r="G18" s="33" t="s">
        <v>87</v>
      </c>
      <c r="H18" s="33"/>
      <c r="I18" s="34" t="n">
        <f aca="false">'VORN objektu (SO12.11)'!I25</f>
        <v>0</v>
      </c>
    </row>
    <row r="19" customFormat="false" ht="15" hidden="false" customHeight="false" outlineLevel="0" collapsed="false">
      <c r="A19" s="35"/>
      <c r="B19" s="33" t="s">
        <v>40</v>
      </c>
      <c r="C19" s="34" t="n">
        <f aca="false">SUM('Stavební rozpočet (SO12.11)'!AG12:AG1941)</f>
        <v>0</v>
      </c>
      <c r="D19" s="33"/>
      <c r="E19" s="33"/>
      <c r="F19" s="36"/>
      <c r="G19" s="33" t="s">
        <v>88</v>
      </c>
      <c r="H19" s="33"/>
      <c r="I19" s="34" t="n">
        <f aca="false">'VORN objektu (SO12.11)'!I26</f>
        <v>0</v>
      </c>
    </row>
    <row r="20" customFormat="false" ht="15" hidden="false" customHeight="false" outlineLevel="0" collapsed="false">
      <c r="A20" s="35" t="s">
        <v>45</v>
      </c>
      <c r="B20" s="35"/>
      <c r="C20" s="34" t="n">
        <f aca="false">SUM('Stavební rozpočet (SO12.11)'!AH12:AH1941)</f>
        <v>0</v>
      </c>
      <c r="D20" s="33"/>
      <c r="E20" s="33"/>
      <c r="F20" s="36"/>
      <c r="G20" s="33"/>
      <c r="H20" s="33"/>
      <c r="I20" s="36"/>
    </row>
    <row r="21" customFormat="false" ht="15" hidden="false" customHeight="false" outlineLevel="0" collapsed="false">
      <c r="A21" s="32" t="s">
        <v>46</v>
      </c>
      <c r="B21" s="32"/>
      <c r="C21" s="37" t="n">
        <f aca="false">SUM('Stavební rozpočet (SO12.11)'!Z12:Z1941)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(SO12.11)'!I36</f>
        <v>0</v>
      </c>
    </row>
    <row r="25" customFormat="false" ht="15" hidden="false" customHeight="false" outlineLevel="0" collapsed="false">
      <c r="A25" s="44" t="s">
        <v>50</v>
      </c>
      <c r="B25" s="44"/>
      <c r="C25" s="45" t="n">
        <f aca="false">SUM('Stavební rozpočet (SO12.11)'!AJ12:AJ1941)</f>
        <v>0</v>
      </c>
      <c r="D25" s="46"/>
      <c r="E25" s="46"/>
      <c r="F25" s="46"/>
      <c r="G25" s="46"/>
      <c r="H25" s="46"/>
      <c r="I25" s="46"/>
    </row>
    <row r="26" customFormat="false" ht="15" hidden="false" customHeight="false" outlineLevel="0" collapsed="false">
      <c r="A26" s="47" t="s">
        <v>51</v>
      </c>
      <c r="B26" s="47"/>
      <c r="C26" s="48" t="n">
        <f aca="false">SUM('Stavební rozpočet (SO12.11)'!AK12:AK1941)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(SO12.11)'!AL12:AL1941)+(F22+I22+F23+I23+I24)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5964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44</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AA520"/>
    <pageSetUpPr fitToPage="true"/>
  </sheetPr>
  <dimension ref="A1:BX7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6.04"/>
    <col collapsed="false" customWidth="true" hidden="false" outlineLevel="0" max="4" min="4" style="174" width="35.24"/>
    <col collapsed="false" customWidth="true" hidden="false" outlineLevel="0" max="5" min="5" style="25" width="15.83"/>
    <col collapsed="false" customWidth="true" hidden="false" outlineLevel="0" max="6" min="6" style="25" width="4.29"/>
    <col collapsed="false" customWidth="true" hidden="false" outlineLevel="0" max="7" min="7" style="175" width="9.76"/>
    <col collapsed="false" customWidth="true" hidden="false" outlineLevel="0" max="8" min="8" style="25" width="10.95"/>
    <col collapsed="false" customWidth="true" hidden="false" outlineLevel="0" max="9" min="9" style="25" width="10.3"/>
    <col collapsed="false" customWidth="true" hidden="false" outlineLevel="0" max="10" min="10" style="25" width="12.47"/>
    <col collapsed="false" customWidth="true" hidden="false" outlineLevel="0" max="11" min="11" style="25" width="13.66"/>
    <col collapsed="false" customWidth="true" hidden="false" outlineLevel="0" max="13" min="12" style="25" width="15.71"/>
    <col collapsed="false" customWidth="true" hidden="false" outlineLevel="0" max="14" min="14" style="25" width="8.23"/>
    <col collapsed="false" customWidth="true" hidden="false" outlineLevel="0" max="15" min="15" style="25" width="8.56"/>
    <col collapsed="false" customWidth="true" hidden="false" outlineLevel="0" max="16" min="16" style="25" width="11.81"/>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5965</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30"/>
      <c r="B12" s="287" t="s">
        <v>133</v>
      </c>
      <c r="C12" s="287"/>
      <c r="D12" s="288" t="s">
        <v>134</v>
      </c>
      <c r="E12" s="288"/>
      <c r="F12" s="130" t="s">
        <v>97</v>
      </c>
      <c r="G12" s="289" t="s">
        <v>97</v>
      </c>
      <c r="H12" s="130" t="s">
        <v>97</v>
      </c>
      <c r="I12" s="130" t="s">
        <v>97</v>
      </c>
      <c r="J12" s="290" t="n">
        <f aca="false">J13+J17+J25+J28+J30+J35+J59+J61+J64</f>
        <v>0</v>
      </c>
      <c r="K12" s="290" t="n">
        <f aca="false">K13+K17+K25+K28+K30+K35+K59+K61+K64</f>
        <v>0</v>
      </c>
      <c r="L12" s="290" t="n">
        <f aca="false">L13+L17+L25+L28+L30+L35+L59+L61+L64</f>
        <v>0</v>
      </c>
      <c r="M12" s="290" t="n">
        <f aca="false">M13+M17+M25+M28+M30+M35+M59+M61+M64</f>
        <v>0</v>
      </c>
      <c r="N12" s="291"/>
      <c r="O12" s="290" t="n">
        <f aca="false">O13+O17+O25+O28+O30+O35+O59+O61+O64</f>
        <v>475.92183382</v>
      </c>
      <c r="P12" s="291"/>
    </row>
    <row r="13" customFormat="false" ht="15" hidden="false" customHeight="true" outlineLevel="0" collapsed="false">
      <c r="A13" s="203"/>
      <c r="B13" s="204" t="s">
        <v>133</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133</v>
      </c>
      <c r="AS13" s="178" t="n">
        <f aca="false">SUM(AJ14:AJ16)</f>
        <v>0</v>
      </c>
      <c r="AT13" s="178" t="n">
        <f aca="false">SUM(AK14:AK16)</f>
        <v>0</v>
      </c>
      <c r="AU13" s="178" t="n">
        <f aca="false">SUM(AL14:AL16)</f>
        <v>0</v>
      </c>
    </row>
    <row r="14" customFormat="false" ht="24.05" hidden="false" customHeight="true" outlineLevel="0" collapsed="false">
      <c r="A14" s="209" t="s">
        <v>199</v>
      </c>
      <c r="B14" s="209" t="s">
        <v>133</v>
      </c>
      <c r="C14" s="209" t="s">
        <v>1652</v>
      </c>
      <c r="D14" s="210" t="s">
        <v>3397</v>
      </c>
      <c r="E14" s="210"/>
      <c r="F14" s="209" t="s">
        <v>202</v>
      </c>
      <c r="G14" s="211" t="n">
        <f aca="false">'Stavební rozpočet'!G1329</f>
        <v>0.34</v>
      </c>
      <c r="H14" s="212" t="n">
        <f aca="false">'Stavební rozpočet'!H1329</f>
        <v>0</v>
      </c>
      <c r="I14" s="213" t="s">
        <v>203</v>
      </c>
      <c r="J14" s="212" t="n">
        <f aca="false">G14*AO14</f>
        <v>0</v>
      </c>
      <c r="K14" s="212" t="n">
        <f aca="false">G14*AP14</f>
        <v>0</v>
      </c>
      <c r="L14" s="212" t="n">
        <f aca="false">G14*H14</f>
        <v>0</v>
      </c>
      <c r="M14" s="212" t="n">
        <f aca="false">L14*(1+BW14/100)</f>
        <v>0</v>
      </c>
      <c r="N14" s="212" t="n">
        <f aca="false">'Stavební rozpočet'!N1329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133</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3398</v>
      </c>
      <c r="BA14" s="190" t="s">
        <v>3399</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3397</v>
      </c>
    </row>
    <row r="15" customFormat="false" ht="15" hidden="false" customHeight="true" outlineLevel="0" collapsed="false">
      <c r="A15" s="209" t="s">
        <v>208</v>
      </c>
      <c r="B15" s="209" t="s">
        <v>133</v>
      </c>
      <c r="C15" s="209" t="s">
        <v>209</v>
      </c>
      <c r="D15" s="210" t="s">
        <v>210</v>
      </c>
      <c r="E15" s="210"/>
      <c r="F15" s="209" t="s">
        <v>202</v>
      </c>
      <c r="G15" s="211" t="n">
        <f aca="false">'Stavební rozpočet'!G1330</f>
        <v>0.34</v>
      </c>
      <c r="H15" s="212" t="n">
        <f aca="false">'Stavební rozpočet'!H1330</f>
        <v>0</v>
      </c>
      <c r="I15" s="213" t="s">
        <v>203</v>
      </c>
      <c r="J15" s="212" t="n">
        <f aca="false">G15*AO15</f>
        <v>0</v>
      </c>
      <c r="K15" s="212" t="n">
        <f aca="false">G15*AP15</f>
        <v>0</v>
      </c>
      <c r="L15" s="212" t="n">
        <f aca="false">G15*H15</f>
        <v>0</v>
      </c>
      <c r="M15" s="212" t="n">
        <f aca="false">L15*(1+BW15/100)</f>
        <v>0</v>
      </c>
      <c r="N15" s="212" t="n">
        <f aca="false">'Stavební rozpočet'!N1330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133</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3398</v>
      </c>
      <c r="BA15" s="190" t="s">
        <v>3399</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210</v>
      </c>
    </row>
    <row r="16" customFormat="false" ht="15" hidden="false" customHeight="true" outlineLevel="0" collapsed="false">
      <c r="A16" s="209" t="s">
        <v>211</v>
      </c>
      <c r="B16" s="209" t="s">
        <v>133</v>
      </c>
      <c r="C16" s="209" t="s">
        <v>212</v>
      </c>
      <c r="D16" s="210" t="s">
        <v>213</v>
      </c>
      <c r="E16" s="210"/>
      <c r="F16" s="209" t="s">
        <v>202</v>
      </c>
      <c r="G16" s="211" t="n">
        <f aca="false">'Stavební rozpočet'!G1331</f>
        <v>3.06</v>
      </c>
      <c r="H16" s="212" t="n">
        <f aca="false">'Stavební rozpočet'!H1331</f>
        <v>0</v>
      </c>
      <c r="I16" s="213" t="s">
        <v>203</v>
      </c>
      <c r="J16" s="212" t="n">
        <f aca="false">G16*AO16</f>
        <v>0</v>
      </c>
      <c r="K16" s="212" t="n">
        <f aca="false">G16*AP16</f>
        <v>0</v>
      </c>
      <c r="L16" s="212" t="n">
        <f aca="false">G16*H16</f>
        <v>0</v>
      </c>
      <c r="M16" s="212" t="n">
        <f aca="false">L16*(1+BW16/100)</f>
        <v>0</v>
      </c>
      <c r="N16" s="212" t="n">
        <f aca="false">'Stavební rozpočet'!N1331</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133</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3398</v>
      </c>
      <c r="BA16" s="190" t="s">
        <v>3399</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213</v>
      </c>
    </row>
    <row r="17" customFormat="false" ht="15" hidden="false" customHeight="true" outlineLevel="0" collapsed="false">
      <c r="A17" s="203"/>
      <c r="B17" s="204" t="s">
        <v>133</v>
      </c>
      <c r="C17" s="204" t="s">
        <v>214</v>
      </c>
      <c r="D17" s="205" t="s">
        <v>215</v>
      </c>
      <c r="E17" s="205"/>
      <c r="F17" s="203" t="s">
        <v>97</v>
      </c>
      <c r="G17" s="206" t="s">
        <v>97</v>
      </c>
      <c r="H17" s="203" t="s">
        <v>97</v>
      </c>
      <c r="I17" s="203" t="s">
        <v>97</v>
      </c>
      <c r="J17" s="207" t="n">
        <f aca="false">SUM(J18:J24)</f>
        <v>0</v>
      </c>
      <c r="K17" s="207" t="n">
        <f aca="false">SUM(K18:K24)</f>
        <v>0</v>
      </c>
      <c r="L17" s="207" t="n">
        <f aca="false">SUM(L18:L24)</f>
        <v>0</v>
      </c>
      <c r="M17" s="207" t="n">
        <f aca="false">SUM(M18:M24)</f>
        <v>0</v>
      </c>
      <c r="N17" s="208"/>
      <c r="O17" s="207" t="n">
        <f aca="false">SUM(O18:O24)</f>
        <v>0</v>
      </c>
      <c r="P17" s="208"/>
      <c r="AI17" s="190" t="s">
        <v>133</v>
      </c>
      <c r="AS17" s="178" t="n">
        <f aca="false">SUM(AJ18:AJ24)</f>
        <v>0</v>
      </c>
      <c r="AT17" s="178" t="n">
        <f aca="false">SUM(AK18:AK24)</f>
        <v>0</v>
      </c>
      <c r="AU17" s="178" t="n">
        <f aca="false">SUM(AL18:AL24)</f>
        <v>0</v>
      </c>
    </row>
    <row r="18" customFormat="false" ht="24.05" hidden="false" customHeight="true" outlineLevel="0" collapsed="false">
      <c r="A18" s="209" t="s">
        <v>216</v>
      </c>
      <c r="B18" s="209" t="s">
        <v>133</v>
      </c>
      <c r="C18" s="209" t="s">
        <v>217</v>
      </c>
      <c r="D18" s="210" t="s">
        <v>218</v>
      </c>
      <c r="E18" s="210"/>
      <c r="F18" s="209" t="s">
        <v>202</v>
      </c>
      <c r="G18" s="211" t="n">
        <f aca="false">'Stavební rozpočet'!G1333</f>
        <v>3.4</v>
      </c>
      <c r="H18" s="212" t="n">
        <f aca="false">'Stavební rozpočet'!H1333</f>
        <v>0</v>
      </c>
      <c r="I18" s="213" t="s">
        <v>203</v>
      </c>
      <c r="J18" s="212" t="n">
        <f aca="false">G18*AO18</f>
        <v>0</v>
      </c>
      <c r="K18" s="212" t="n">
        <f aca="false">G18*AP18</f>
        <v>0</v>
      </c>
      <c r="L18" s="212" t="n">
        <f aca="false">G18*H18</f>
        <v>0</v>
      </c>
      <c r="M18" s="212" t="n">
        <f aca="false">L18*(1+BW18/100)</f>
        <v>0</v>
      </c>
      <c r="N18" s="212" t="n">
        <f aca="false">'Stavební rozpočet'!N1333</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133</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3398</v>
      </c>
      <c r="BA18" s="190" t="s">
        <v>3399</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218</v>
      </c>
    </row>
    <row r="19" customFormat="false" ht="24.05" hidden="false" customHeight="true" outlineLevel="0" collapsed="false">
      <c r="A19" s="209" t="s">
        <v>220</v>
      </c>
      <c r="B19" s="209" t="s">
        <v>133</v>
      </c>
      <c r="C19" s="209" t="s">
        <v>221</v>
      </c>
      <c r="D19" s="210" t="s">
        <v>222</v>
      </c>
      <c r="E19" s="210"/>
      <c r="F19" s="209" t="s">
        <v>202</v>
      </c>
      <c r="G19" s="211" t="n">
        <f aca="false">'Stavební rozpočet'!G1334</f>
        <v>0.34</v>
      </c>
      <c r="H19" s="212" t="n">
        <f aca="false">'Stavební rozpočet'!H1334</f>
        <v>0</v>
      </c>
      <c r="I19" s="213" t="s">
        <v>203</v>
      </c>
      <c r="J19" s="212" t="n">
        <f aca="false">G19*AO19</f>
        <v>0</v>
      </c>
      <c r="K19" s="212" t="n">
        <f aca="false">G19*AP19</f>
        <v>0</v>
      </c>
      <c r="L19" s="212" t="n">
        <f aca="false">G19*H19</f>
        <v>0</v>
      </c>
      <c r="M19" s="212" t="n">
        <f aca="false">L19*(1+BW19/100)</f>
        <v>0</v>
      </c>
      <c r="N19" s="212" t="n">
        <f aca="false">'Stavební rozpočet'!N1334</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133</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3398</v>
      </c>
      <c r="BA19" s="190" t="s">
        <v>3399</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222</v>
      </c>
    </row>
    <row r="20" customFormat="false" ht="24.05" hidden="false" customHeight="true" outlineLevel="0" collapsed="false">
      <c r="A20" s="209" t="s">
        <v>223</v>
      </c>
      <c r="B20" s="209" t="s">
        <v>133</v>
      </c>
      <c r="C20" s="209" t="s">
        <v>224</v>
      </c>
      <c r="D20" s="210" t="s">
        <v>225</v>
      </c>
      <c r="E20" s="210"/>
      <c r="F20" s="209" t="s">
        <v>202</v>
      </c>
      <c r="G20" s="211" t="n">
        <f aca="false">'Stavební rozpočet'!G1335</f>
        <v>3.06</v>
      </c>
      <c r="H20" s="212" t="n">
        <f aca="false">'Stavební rozpočet'!H1335</f>
        <v>0</v>
      </c>
      <c r="I20" s="213" t="s">
        <v>203</v>
      </c>
      <c r="J20" s="212" t="n">
        <f aca="false">G20*AO20</f>
        <v>0</v>
      </c>
      <c r="K20" s="212" t="n">
        <f aca="false">G20*AP20</f>
        <v>0</v>
      </c>
      <c r="L20" s="212" t="n">
        <f aca="false">G20*H20</f>
        <v>0</v>
      </c>
      <c r="M20" s="212" t="n">
        <f aca="false">L20*(1+BW20/100)</f>
        <v>0</v>
      </c>
      <c r="N20" s="212" t="n">
        <f aca="false">'Stavební rozpočet'!N1335</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133</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3398</v>
      </c>
      <c r="BA20" s="190" t="s">
        <v>3399</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225</v>
      </c>
    </row>
    <row r="21" customFormat="false" ht="15" hidden="false" customHeight="true" outlineLevel="0" collapsed="false">
      <c r="A21" s="209" t="s">
        <v>226</v>
      </c>
      <c r="B21" s="209" t="s">
        <v>133</v>
      </c>
      <c r="C21" s="209" t="s">
        <v>1064</v>
      </c>
      <c r="D21" s="210" t="s">
        <v>2756</v>
      </c>
      <c r="E21" s="210"/>
      <c r="F21" s="209" t="s">
        <v>202</v>
      </c>
      <c r="G21" s="211" t="n">
        <f aca="false">'Stavební rozpočet'!G1336</f>
        <v>0.34</v>
      </c>
      <c r="H21" s="212" t="n">
        <f aca="false">'Stavební rozpočet'!H1336</f>
        <v>0</v>
      </c>
      <c r="I21" s="213" t="s">
        <v>203</v>
      </c>
      <c r="J21" s="212" t="n">
        <f aca="false">G21*AO21</f>
        <v>0</v>
      </c>
      <c r="K21" s="212" t="n">
        <f aca="false">G21*AP21</f>
        <v>0</v>
      </c>
      <c r="L21" s="212" t="n">
        <f aca="false">G21*H21</f>
        <v>0</v>
      </c>
      <c r="M21" s="212" t="n">
        <f aca="false">L21*(1+BW21/100)</f>
        <v>0</v>
      </c>
      <c r="N21" s="212" t="n">
        <f aca="false">'Stavební rozpočet'!N1336</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133</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3398</v>
      </c>
      <c r="BA21" s="190" t="s">
        <v>3399</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2756</v>
      </c>
    </row>
    <row r="22" customFormat="false" ht="15" hidden="false" customHeight="true" outlineLevel="0" collapsed="false">
      <c r="A22" s="209" t="s">
        <v>229</v>
      </c>
      <c r="B22" s="209" t="s">
        <v>133</v>
      </c>
      <c r="C22" s="209" t="s">
        <v>2758</v>
      </c>
      <c r="D22" s="210" t="s">
        <v>2759</v>
      </c>
      <c r="E22" s="210"/>
      <c r="F22" s="209" t="s">
        <v>202</v>
      </c>
      <c r="G22" s="211" t="n">
        <f aca="false">'Stavební rozpočet'!G1337</f>
        <v>2.516</v>
      </c>
      <c r="H22" s="212" t="n">
        <f aca="false">'Stavební rozpočet'!H1337</f>
        <v>0</v>
      </c>
      <c r="I22" s="213" t="s">
        <v>203</v>
      </c>
      <c r="J22" s="212" t="n">
        <f aca="false">G22*AO22</f>
        <v>0</v>
      </c>
      <c r="K22" s="212" t="n">
        <f aca="false">G22*AP22</f>
        <v>0</v>
      </c>
      <c r="L22" s="212" t="n">
        <f aca="false">G22*H22</f>
        <v>0</v>
      </c>
      <c r="M22" s="212" t="n">
        <f aca="false">L22*(1+BW22/100)</f>
        <v>0</v>
      </c>
      <c r="N22" s="212" t="n">
        <f aca="false">'Stavební rozpočet'!N1337</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133</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3398</v>
      </c>
      <c r="BA22" s="190" t="s">
        <v>3399</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2759</v>
      </c>
    </row>
    <row r="23" customFormat="false" ht="15" hidden="false" customHeight="true" outlineLevel="0" collapsed="false">
      <c r="A23" s="209" t="s">
        <v>233</v>
      </c>
      <c r="B23" s="209" t="s">
        <v>133</v>
      </c>
      <c r="C23" s="209" t="s">
        <v>221</v>
      </c>
      <c r="D23" s="210" t="s">
        <v>2761</v>
      </c>
      <c r="E23" s="210"/>
      <c r="F23" s="209" t="s">
        <v>202</v>
      </c>
      <c r="G23" s="211" t="n">
        <f aca="false">'Stavební rozpočet'!G1338</f>
        <v>0.34</v>
      </c>
      <c r="H23" s="212" t="n">
        <f aca="false">'Stavební rozpočet'!H1338</f>
        <v>0</v>
      </c>
      <c r="I23" s="213" t="s">
        <v>203</v>
      </c>
      <c r="J23" s="212" t="n">
        <f aca="false">G23*AO23</f>
        <v>0</v>
      </c>
      <c r="K23" s="212" t="n">
        <f aca="false">G23*AP23</f>
        <v>0</v>
      </c>
      <c r="L23" s="212" t="n">
        <f aca="false">G23*H23</f>
        <v>0</v>
      </c>
      <c r="M23" s="212" t="n">
        <f aca="false">L23*(1+BW23/100)</f>
        <v>0</v>
      </c>
      <c r="N23" s="212" t="n">
        <f aca="false">'Stavební rozpočet'!N1338</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133</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3398</v>
      </c>
      <c r="BA23" s="190" t="s">
        <v>3399</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2761</v>
      </c>
    </row>
    <row r="24" customFormat="false" ht="15" hidden="false" customHeight="true" outlineLevel="0" collapsed="false">
      <c r="A24" s="209" t="s">
        <v>237</v>
      </c>
      <c r="B24" s="209" t="s">
        <v>133</v>
      </c>
      <c r="C24" s="209" t="s">
        <v>224</v>
      </c>
      <c r="D24" s="210" t="s">
        <v>230</v>
      </c>
      <c r="E24" s="210"/>
      <c r="F24" s="209" t="s">
        <v>202</v>
      </c>
      <c r="G24" s="211" t="n">
        <f aca="false">'Stavební rozpočet'!G1339</f>
        <v>2.516</v>
      </c>
      <c r="H24" s="212" t="n">
        <f aca="false">'Stavební rozpočet'!H1339</f>
        <v>0</v>
      </c>
      <c r="I24" s="213" t="s">
        <v>203</v>
      </c>
      <c r="J24" s="212" t="n">
        <f aca="false">G24*AO24</f>
        <v>0</v>
      </c>
      <c r="K24" s="212" t="n">
        <f aca="false">G24*AP24</f>
        <v>0</v>
      </c>
      <c r="L24" s="212" t="n">
        <f aca="false">G24*H24</f>
        <v>0</v>
      </c>
      <c r="M24" s="212" t="n">
        <f aca="false">L24*(1+BW24/100)</f>
        <v>0</v>
      </c>
      <c r="N24" s="212" t="n">
        <f aca="false">'Stavební rozpočet'!N1339</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133</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3398</v>
      </c>
      <c r="BA24" s="190" t="s">
        <v>3399</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230</v>
      </c>
    </row>
    <row r="25" customFormat="false" ht="15" hidden="false" customHeight="true" outlineLevel="0" collapsed="false">
      <c r="A25" s="203"/>
      <c r="B25" s="204" t="s">
        <v>133</v>
      </c>
      <c r="C25" s="204" t="s">
        <v>231</v>
      </c>
      <c r="D25" s="205" t="s">
        <v>232</v>
      </c>
      <c r="E25" s="205"/>
      <c r="F25" s="203" t="s">
        <v>97</v>
      </c>
      <c r="G25" s="206" t="s">
        <v>97</v>
      </c>
      <c r="H25" s="203" t="s">
        <v>97</v>
      </c>
      <c r="I25" s="203" t="s">
        <v>97</v>
      </c>
      <c r="J25" s="207" t="n">
        <f aca="false">SUM(J26:J27)</f>
        <v>0</v>
      </c>
      <c r="K25" s="207" t="n">
        <f aca="false">SUM(K26:K27)</f>
        <v>0</v>
      </c>
      <c r="L25" s="207" t="n">
        <f aca="false">SUM(L26:L27)</f>
        <v>0</v>
      </c>
      <c r="M25" s="207" t="n">
        <f aca="false">SUM(M26:M27)</f>
        <v>0</v>
      </c>
      <c r="N25" s="208"/>
      <c r="O25" s="207" t="n">
        <f aca="false">SUM(O26:O27)</f>
        <v>0</v>
      </c>
      <c r="P25" s="208"/>
      <c r="AI25" s="190" t="s">
        <v>133</v>
      </c>
      <c r="AS25" s="178" t="n">
        <f aca="false">SUM(AJ26:AJ27)</f>
        <v>0</v>
      </c>
      <c r="AT25" s="178" t="n">
        <f aca="false">SUM(AK26:AK27)</f>
        <v>0</v>
      </c>
      <c r="AU25" s="178" t="n">
        <f aca="false">SUM(AL26:AL27)</f>
        <v>0</v>
      </c>
    </row>
    <row r="26" customFormat="false" ht="15" hidden="false" customHeight="true" outlineLevel="0" collapsed="false">
      <c r="A26" s="209" t="s">
        <v>242</v>
      </c>
      <c r="B26" s="209" t="s">
        <v>133</v>
      </c>
      <c r="C26" s="209" t="s">
        <v>234</v>
      </c>
      <c r="D26" s="210" t="s">
        <v>3410</v>
      </c>
      <c r="E26" s="210"/>
      <c r="F26" s="209" t="s">
        <v>202</v>
      </c>
      <c r="G26" s="211" t="n">
        <f aca="false">'Stavební rozpočet'!G1341</f>
        <v>2.859</v>
      </c>
      <c r="H26" s="212" t="n">
        <f aca="false">'Stavební rozpočet'!H1341</f>
        <v>0</v>
      </c>
      <c r="I26" s="213" t="s">
        <v>203</v>
      </c>
      <c r="J26" s="212" t="n">
        <f aca="false">G26*AO26</f>
        <v>0</v>
      </c>
      <c r="K26" s="212" t="n">
        <f aca="false">G26*AP26</f>
        <v>0</v>
      </c>
      <c r="L26" s="212" t="n">
        <f aca="false">G26*H26</f>
        <v>0</v>
      </c>
      <c r="M26" s="212" t="n">
        <f aca="false">L26*(1+BW26/100)</f>
        <v>0</v>
      </c>
      <c r="N26" s="212" t="n">
        <f aca="false">'Stavební rozpočet'!N1341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133</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236</v>
      </c>
      <c r="AZ26" s="89" t="s">
        <v>3398</v>
      </c>
      <c r="BA26" s="190" t="s">
        <v>3399</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17</v>
      </c>
      <c r="BW26" s="90" t="str">
        <f aca="false">I26</f>
        <v>21</v>
      </c>
      <c r="BX26" s="11" t="s">
        <v>3410</v>
      </c>
    </row>
    <row r="27" customFormat="false" ht="15" hidden="false" customHeight="true" outlineLevel="0" collapsed="false">
      <c r="A27" s="209" t="s">
        <v>247</v>
      </c>
      <c r="B27" s="209" t="s">
        <v>133</v>
      </c>
      <c r="C27" s="209" t="s">
        <v>1076</v>
      </c>
      <c r="D27" s="210" t="s">
        <v>2768</v>
      </c>
      <c r="E27" s="210"/>
      <c r="F27" s="209" t="s">
        <v>202</v>
      </c>
      <c r="G27" s="211" t="n">
        <f aca="false">'Stavební rozpočet'!G1342</f>
        <v>2.859</v>
      </c>
      <c r="H27" s="212" t="n">
        <f aca="false">'Stavební rozpočet'!H1342</f>
        <v>0</v>
      </c>
      <c r="I27" s="213" t="s">
        <v>203</v>
      </c>
      <c r="J27" s="212" t="n">
        <f aca="false">G27*AO27</f>
        <v>0</v>
      </c>
      <c r="K27" s="212" t="n">
        <f aca="false">G27*AP27</f>
        <v>0</v>
      </c>
      <c r="L27" s="212" t="n">
        <f aca="false">G27*H27</f>
        <v>0</v>
      </c>
      <c r="M27" s="212" t="n">
        <f aca="false">L27*(1+BW27/100)</f>
        <v>0</v>
      </c>
      <c r="N27" s="212" t="n">
        <f aca="false">'Stavební rozpočet'!N1342</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133</v>
      </c>
      <c r="AJ27" s="90" t="n">
        <f aca="false">IF(AN27=0,L27,0)</f>
        <v>0</v>
      </c>
      <c r="AK27" s="90" t="n">
        <f aca="false">IF(AN27=12,L27,0)</f>
        <v>0</v>
      </c>
      <c r="AL27" s="90" t="n">
        <f aca="false">IF(AN27=21,L27,0)</f>
        <v>0</v>
      </c>
      <c r="AN27" s="90" t="n">
        <v>21</v>
      </c>
      <c r="AO27" s="90" t="n">
        <f aca="false">H27*0</f>
        <v>0</v>
      </c>
      <c r="AP27" s="90" t="n">
        <f aca="false">H27*(1-0)</f>
        <v>0</v>
      </c>
      <c r="AQ27" s="89" t="s">
        <v>208</v>
      </c>
      <c r="AV27" s="90" t="n">
        <f aca="false">AW27+AX27</f>
        <v>0</v>
      </c>
      <c r="AW27" s="90" t="n">
        <f aca="false">G27*AO27</f>
        <v>0</v>
      </c>
      <c r="AX27" s="90" t="n">
        <f aca="false">G27*AP27</f>
        <v>0</v>
      </c>
      <c r="AY27" s="89" t="s">
        <v>236</v>
      </c>
      <c r="AZ27" s="89" t="s">
        <v>3398</v>
      </c>
      <c r="BA27" s="190" t="s">
        <v>3399</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17</v>
      </c>
      <c r="BW27" s="90" t="str">
        <f aca="false">I27</f>
        <v>21</v>
      </c>
      <c r="BX27" s="11" t="s">
        <v>2768</v>
      </c>
    </row>
    <row r="28" customFormat="false" ht="24.05" hidden="false" customHeight="true" outlineLevel="0" collapsed="false">
      <c r="A28" s="203"/>
      <c r="B28" s="204" t="s">
        <v>133</v>
      </c>
      <c r="C28" s="204" t="s">
        <v>353</v>
      </c>
      <c r="D28" s="205" t="s">
        <v>1081</v>
      </c>
      <c r="E28" s="205"/>
      <c r="F28" s="203" t="s">
        <v>97</v>
      </c>
      <c r="G28" s="206" t="s">
        <v>97</v>
      </c>
      <c r="H28" s="203" t="s">
        <v>97</v>
      </c>
      <c r="I28" s="203" t="s">
        <v>97</v>
      </c>
      <c r="J28" s="207" t="n">
        <f aca="false">SUM(J29)</f>
        <v>0</v>
      </c>
      <c r="K28" s="207" t="n">
        <f aca="false">SUM(K29)</f>
        <v>0</v>
      </c>
      <c r="L28" s="207" t="n">
        <f aca="false">SUM(L29)</f>
        <v>0</v>
      </c>
      <c r="M28" s="207" t="n">
        <f aca="false">SUM(M29)</f>
        <v>0</v>
      </c>
      <c r="N28" s="208"/>
      <c r="O28" s="207" t="n">
        <f aca="false">SUM(O29)</f>
        <v>0.5</v>
      </c>
      <c r="P28" s="208"/>
      <c r="AI28" s="190" t="s">
        <v>133</v>
      </c>
      <c r="AS28" s="178" t="n">
        <f aca="false">SUM(AJ29)</f>
        <v>0</v>
      </c>
      <c r="AT28" s="178" t="n">
        <f aca="false">SUM(AK29)</f>
        <v>0</v>
      </c>
      <c r="AU28" s="178" t="n">
        <f aca="false">SUM(AL29)</f>
        <v>0</v>
      </c>
    </row>
    <row r="29" customFormat="false" ht="15" hidden="false" customHeight="true" outlineLevel="0" collapsed="false">
      <c r="A29" s="209" t="s">
        <v>197</v>
      </c>
      <c r="B29" s="209" t="s">
        <v>133</v>
      </c>
      <c r="C29" s="209" t="s">
        <v>2792</v>
      </c>
      <c r="D29" s="210" t="s">
        <v>2793</v>
      </c>
      <c r="E29" s="210"/>
      <c r="F29" s="209" t="s">
        <v>202</v>
      </c>
      <c r="G29" s="211" t="n">
        <f aca="false">'Stavební rozpočet'!G1344</f>
        <v>0.2</v>
      </c>
      <c r="H29" s="212" t="n">
        <f aca="false">'Stavební rozpočet'!H1344</f>
        <v>0</v>
      </c>
      <c r="I29" s="213" t="s">
        <v>203</v>
      </c>
      <c r="J29" s="212" t="n">
        <f aca="false">G29*AO29</f>
        <v>0</v>
      </c>
      <c r="K29" s="212" t="n">
        <f aca="false">G29*AP29</f>
        <v>0</v>
      </c>
      <c r="L29" s="212" t="n">
        <f aca="false">G29*H29</f>
        <v>0</v>
      </c>
      <c r="M29" s="212" t="n">
        <f aca="false">L29*(1+BW29/100)</f>
        <v>0</v>
      </c>
      <c r="N29" s="212" t="n">
        <f aca="false">'Stavební rozpočet'!N1344</f>
        <v>2.5</v>
      </c>
      <c r="O29" s="212" t="n">
        <f aca="false">G29*N29</f>
        <v>0.5</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133</v>
      </c>
      <c r="AJ29" s="90" t="n">
        <f aca="false">IF(AN29=0,L29,0)</f>
        <v>0</v>
      </c>
      <c r="AK29" s="90" t="n">
        <f aca="false">IF(AN29=12,L29,0)</f>
        <v>0</v>
      </c>
      <c r="AL29" s="90" t="n">
        <f aca="false">IF(AN29=21,L29,0)</f>
        <v>0</v>
      </c>
      <c r="AN29" s="90" t="n">
        <v>21</v>
      </c>
      <c r="AO29" s="90" t="n">
        <f aca="false">H29*0.787662069</f>
        <v>0</v>
      </c>
      <c r="AP29" s="90" t="n">
        <f aca="false">H29*(1-0.787662069)</f>
        <v>0</v>
      </c>
      <c r="AQ29" s="89" t="s">
        <v>199</v>
      </c>
      <c r="AV29" s="90" t="n">
        <f aca="false">AW29+AX29</f>
        <v>0</v>
      </c>
      <c r="AW29" s="90" t="n">
        <f aca="false">G29*AO29</f>
        <v>0</v>
      </c>
      <c r="AX29" s="90" t="n">
        <f aca="false">G29*AP29</f>
        <v>0</v>
      </c>
      <c r="AY29" s="89" t="s">
        <v>1085</v>
      </c>
      <c r="AZ29" s="89" t="s">
        <v>3413</v>
      </c>
      <c r="BA29" s="190" t="s">
        <v>3399</v>
      </c>
      <c r="BC29" s="90" t="n">
        <f aca="false">AW29+AX29</f>
        <v>0</v>
      </c>
      <c r="BD29" s="90" t="n">
        <f aca="false">H29/(100-BE29)*100</f>
        <v>0</v>
      </c>
      <c r="BE29" s="90" t="n">
        <v>0</v>
      </c>
      <c r="BF29" s="90" t="n">
        <f aca="false">O29</f>
        <v>0.5</v>
      </c>
      <c r="BH29" s="90" t="n">
        <f aca="false">G29*AO29</f>
        <v>0</v>
      </c>
      <c r="BI29" s="90" t="n">
        <f aca="false">G29*AP29</f>
        <v>0</v>
      </c>
      <c r="BJ29" s="90" t="n">
        <f aca="false">G29*H29</f>
        <v>0</v>
      </c>
      <c r="BK29" s="90"/>
      <c r="BL29" s="90" t="n">
        <v>45</v>
      </c>
      <c r="BW29" s="90" t="str">
        <f aca="false">I29</f>
        <v>21</v>
      </c>
      <c r="BX29" s="11" t="s">
        <v>2793</v>
      </c>
    </row>
    <row r="30" customFormat="false" ht="15" hidden="false" customHeight="true" outlineLevel="0" collapsed="false">
      <c r="A30" s="203"/>
      <c r="B30" s="204" t="s">
        <v>133</v>
      </c>
      <c r="C30" s="204" t="s">
        <v>356</v>
      </c>
      <c r="D30" s="205" t="s">
        <v>2794</v>
      </c>
      <c r="E30" s="205"/>
      <c r="F30" s="203" t="s">
        <v>97</v>
      </c>
      <c r="G30" s="206" t="s">
        <v>97</v>
      </c>
      <c r="H30" s="203" t="s">
        <v>97</v>
      </c>
      <c r="I30" s="203" t="s">
        <v>97</v>
      </c>
      <c r="J30" s="207" t="n">
        <f aca="false">SUM(J31:J34)</f>
        <v>0</v>
      </c>
      <c r="K30" s="207" t="n">
        <f aca="false">SUM(K31:K34)</f>
        <v>0</v>
      </c>
      <c r="L30" s="207" t="n">
        <f aca="false">SUM(L31:L34)</f>
        <v>0</v>
      </c>
      <c r="M30" s="207" t="n">
        <f aca="false">SUM(M31:M34)</f>
        <v>0</v>
      </c>
      <c r="N30" s="208"/>
      <c r="O30" s="207" t="n">
        <f aca="false">SUM(O31:O34)</f>
        <v>3.96234612</v>
      </c>
      <c r="P30" s="208"/>
      <c r="AI30" s="190" t="s">
        <v>133</v>
      </c>
      <c r="AS30" s="178" t="n">
        <f aca="false">SUM(AJ31:AJ34)</f>
        <v>0</v>
      </c>
      <c r="AT30" s="178" t="n">
        <f aca="false">SUM(AK31:AK34)</f>
        <v>0</v>
      </c>
      <c r="AU30" s="178" t="n">
        <f aca="false">SUM(AL31:AL34)</f>
        <v>0</v>
      </c>
    </row>
    <row r="31" customFormat="false" ht="24.05" hidden="false" customHeight="true" outlineLevel="0" collapsed="false">
      <c r="A31" s="209" t="s">
        <v>252</v>
      </c>
      <c r="B31" s="209" t="s">
        <v>133</v>
      </c>
      <c r="C31" s="209" t="s">
        <v>2796</v>
      </c>
      <c r="D31" s="210" t="s">
        <v>2797</v>
      </c>
      <c r="E31" s="210"/>
      <c r="F31" s="209" t="s">
        <v>202</v>
      </c>
      <c r="G31" s="211" t="n">
        <f aca="false">'Stavební rozpočet'!G1346</f>
        <v>4.576</v>
      </c>
      <c r="H31" s="212" t="n">
        <f aca="false">'Stavební rozpočet'!H1346</f>
        <v>0</v>
      </c>
      <c r="I31" s="213" t="s">
        <v>203</v>
      </c>
      <c r="J31" s="212" t="n">
        <f aca="false">G31*AO31</f>
        <v>0</v>
      </c>
      <c r="K31" s="212" t="n">
        <f aca="false">G31*AP31</f>
        <v>0</v>
      </c>
      <c r="L31" s="212" t="n">
        <f aca="false">G31*H31</f>
        <v>0</v>
      </c>
      <c r="M31" s="212" t="n">
        <f aca="false">L31*(1+BW31/100)</f>
        <v>0</v>
      </c>
      <c r="N31" s="212" t="n">
        <f aca="false">'Stavební rozpočet'!N1346</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133</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2798</v>
      </c>
      <c r="AZ31" s="89" t="s">
        <v>3413</v>
      </c>
      <c r="BA31" s="190" t="s">
        <v>3399</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46</v>
      </c>
      <c r="BW31" s="90" t="str">
        <f aca="false">I31</f>
        <v>21</v>
      </c>
      <c r="BX31" s="11" t="s">
        <v>2797</v>
      </c>
    </row>
    <row r="32" customFormat="false" ht="24.05" hidden="false" customHeight="true" outlineLevel="0" collapsed="false">
      <c r="A32" s="209" t="s">
        <v>256</v>
      </c>
      <c r="B32" s="209" t="s">
        <v>133</v>
      </c>
      <c r="C32" s="209" t="s">
        <v>2800</v>
      </c>
      <c r="D32" s="210" t="s">
        <v>2801</v>
      </c>
      <c r="E32" s="210"/>
      <c r="F32" s="209" t="s">
        <v>255</v>
      </c>
      <c r="G32" s="211" t="n">
        <f aca="false">'Stavební rozpočet'!G1347</f>
        <v>8.873</v>
      </c>
      <c r="H32" s="212" t="n">
        <f aca="false">'Stavební rozpočet'!H1347</f>
        <v>0</v>
      </c>
      <c r="I32" s="213" t="s">
        <v>203</v>
      </c>
      <c r="J32" s="212" t="n">
        <f aca="false">G32*AO32</f>
        <v>0</v>
      </c>
      <c r="K32" s="212" t="n">
        <f aca="false">G32*AP32</f>
        <v>0</v>
      </c>
      <c r="L32" s="212" t="n">
        <f aca="false">G32*H32</f>
        <v>0</v>
      </c>
      <c r="M32" s="212" t="n">
        <f aca="false">L32*(1+BW32/100)</f>
        <v>0</v>
      </c>
      <c r="N32" s="212" t="n">
        <f aca="false">'Stavební rozpočet'!N1347</f>
        <v>0.21204</v>
      </c>
      <c r="O32" s="212" t="n">
        <f aca="false">G32*N32</f>
        <v>1.88143092</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133</v>
      </c>
      <c r="AJ32" s="90" t="n">
        <f aca="false">IF(AN32=0,L32,0)</f>
        <v>0</v>
      </c>
      <c r="AK32" s="90" t="n">
        <f aca="false">IF(AN32=12,L32,0)</f>
        <v>0</v>
      </c>
      <c r="AL32" s="90" t="n">
        <f aca="false">IF(AN32=21,L32,0)</f>
        <v>0</v>
      </c>
      <c r="AN32" s="90" t="n">
        <v>21</v>
      </c>
      <c r="AO32" s="90" t="n">
        <f aca="false">H32*0.351878559</f>
        <v>0</v>
      </c>
      <c r="AP32" s="90" t="n">
        <f aca="false">H32*(1-0.351878559)</f>
        <v>0</v>
      </c>
      <c r="AQ32" s="89" t="s">
        <v>199</v>
      </c>
      <c r="AV32" s="90" t="n">
        <f aca="false">AW32+AX32</f>
        <v>0</v>
      </c>
      <c r="AW32" s="90" t="n">
        <f aca="false">G32*AO32</f>
        <v>0</v>
      </c>
      <c r="AX32" s="90" t="n">
        <f aca="false">G32*AP32</f>
        <v>0</v>
      </c>
      <c r="AY32" s="89" t="s">
        <v>2798</v>
      </c>
      <c r="AZ32" s="89" t="s">
        <v>3413</v>
      </c>
      <c r="BA32" s="190" t="s">
        <v>3399</v>
      </c>
      <c r="BC32" s="90" t="n">
        <f aca="false">AW32+AX32</f>
        <v>0</v>
      </c>
      <c r="BD32" s="90" t="n">
        <f aca="false">H32/(100-BE32)*100</f>
        <v>0</v>
      </c>
      <c r="BE32" s="90" t="n">
        <v>0</v>
      </c>
      <c r="BF32" s="90" t="n">
        <f aca="false">O32</f>
        <v>1.88143092</v>
      </c>
      <c r="BH32" s="90" t="n">
        <f aca="false">G32*AO32</f>
        <v>0</v>
      </c>
      <c r="BI32" s="90" t="n">
        <f aca="false">G32*AP32</f>
        <v>0</v>
      </c>
      <c r="BJ32" s="90" t="n">
        <f aca="false">G32*H32</f>
        <v>0</v>
      </c>
      <c r="BK32" s="90"/>
      <c r="BL32" s="90" t="n">
        <v>46</v>
      </c>
      <c r="BW32" s="90" t="str">
        <f aca="false">I32</f>
        <v>21</v>
      </c>
      <c r="BX32" s="11" t="s">
        <v>2801</v>
      </c>
    </row>
    <row r="33" customFormat="false" ht="24.05" hidden="false" customHeight="true" outlineLevel="0" collapsed="false">
      <c r="A33" s="214" t="s">
        <v>214</v>
      </c>
      <c r="B33" s="214" t="s">
        <v>133</v>
      </c>
      <c r="C33" s="214" t="s">
        <v>2803</v>
      </c>
      <c r="D33" s="215" t="s">
        <v>2804</v>
      </c>
      <c r="E33" s="215"/>
      <c r="F33" s="214" t="s">
        <v>261</v>
      </c>
      <c r="G33" s="216" t="n">
        <f aca="false">'Stavební rozpočet'!G1348</f>
        <v>26</v>
      </c>
      <c r="H33" s="217" t="n">
        <f aca="false">'Stavební rozpočet'!H1348</f>
        <v>0</v>
      </c>
      <c r="I33" s="218" t="s">
        <v>203</v>
      </c>
      <c r="J33" s="217" t="n">
        <f aca="false">G33*AO33</f>
        <v>0</v>
      </c>
      <c r="K33" s="217" t="n">
        <f aca="false">G33*AP33</f>
        <v>0</v>
      </c>
      <c r="L33" s="217" t="n">
        <f aca="false">G33*H33</f>
        <v>0</v>
      </c>
      <c r="M33" s="217" t="n">
        <f aca="false">L33*(1+BW33/100)</f>
        <v>0</v>
      </c>
      <c r="N33" s="217" t="n">
        <f aca="false">'Stavební rozpočet'!N1348</f>
        <v>0.0623</v>
      </c>
      <c r="O33" s="217" t="n">
        <f aca="false">G33*N33</f>
        <v>1.6198</v>
      </c>
      <c r="P33" s="218"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133</v>
      </c>
      <c r="AJ33" s="219" t="n">
        <f aca="false">IF(AN33=0,L33,0)</f>
        <v>0</v>
      </c>
      <c r="AK33" s="219" t="n">
        <f aca="false">IF(AN33=12,L33,0)</f>
        <v>0</v>
      </c>
      <c r="AL33" s="219" t="n">
        <f aca="false">IF(AN33=21,L33,0)</f>
        <v>0</v>
      </c>
      <c r="AN33" s="90" t="n">
        <v>21</v>
      </c>
      <c r="AO33" s="90" t="n">
        <f aca="false">H33*1</f>
        <v>0</v>
      </c>
      <c r="AP33" s="90" t="n">
        <f aca="false">H33*(1-1)</f>
        <v>0</v>
      </c>
      <c r="AQ33" s="220" t="s">
        <v>199</v>
      </c>
      <c r="AV33" s="90" t="n">
        <f aca="false">AW33+AX33</f>
        <v>0</v>
      </c>
      <c r="AW33" s="90" t="n">
        <f aca="false">G33*AO33</f>
        <v>0</v>
      </c>
      <c r="AX33" s="90" t="n">
        <f aca="false">G33*AP33</f>
        <v>0</v>
      </c>
      <c r="AY33" s="89" t="s">
        <v>2798</v>
      </c>
      <c r="AZ33" s="89" t="s">
        <v>3413</v>
      </c>
      <c r="BA33" s="190" t="s">
        <v>3399</v>
      </c>
      <c r="BC33" s="90" t="n">
        <f aca="false">AW33+AX33</f>
        <v>0</v>
      </c>
      <c r="BD33" s="90" t="n">
        <f aca="false">H33/(100-BE33)*100</f>
        <v>0</v>
      </c>
      <c r="BE33" s="90" t="n">
        <v>0</v>
      </c>
      <c r="BF33" s="90" t="n">
        <f aca="false">O33</f>
        <v>1.6198</v>
      </c>
      <c r="BH33" s="219" t="n">
        <f aca="false">G33*AO33</f>
        <v>0</v>
      </c>
      <c r="BI33" s="219" t="n">
        <f aca="false">G33*AP33</f>
        <v>0</v>
      </c>
      <c r="BJ33" s="219" t="n">
        <f aca="false">G33*H33</f>
        <v>0</v>
      </c>
      <c r="BK33" s="219"/>
      <c r="BL33" s="90" t="n">
        <v>46</v>
      </c>
      <c r="BW33" s="90" t="str">
        <f aca="false">I33</f>
        <v>21</v>
      </c>
      <c r="BX33" s="221" t="s">
        <v>2804</v>
      </c>
    </row>
    <row r="34" customFormat="false" ht="24.05" hidden="false" customHeight="true" outlineLevel="0" collapsed="false">
      <c r="A34" s="209" t="s">
        <v>231</v>
      </c>
      <c r="B34" s="209" t="s">
        <v>133</v>
      </c>
      <c r="C34" s="209" t="s">
        <v>2806</v>
      </c>
      <c r="D34" s="210" t="s">
        <v>2807</v>
      </c>
      <c r="E34" s="210"/>
      <c r="F34" s="209" t="s">
        <v>255</v>
      </c>
      <c r="G34" s="211" t="n">
        <f aca="false">'Stavební rozpočet'!G1349</f>
        <v>1.82</v>
      </c>
      <c r="H34" s="212" t="n">
        <f aca="false">'Stavební rozpočet'!H1349</f>
        <v>0</v>
      </c>
      <c r="I34" s="213" t="s">
        <v>203</v>
      </c>
      <c r="J34" s="212" t="n">
        <f aca="false">G34*AO34</f>
        <v>0</v>
      </c>
      <c r="K34" s="212" t="n">
        <f aca="false">G34*AP34</f>
        <v>0</v>
      </c>
      <c r="L34" s="212" t="n">
        <f aca="false">G34*H34</f>
        <v>0</v>
      </c>
      <c r="M34" s="212" t="n">
        <f aca="false">L34*(1+BW34/100)</f>
        <v>0</v>
      </c>
      <c r="N34" s="212" t="n">
        <f aca="false">'Stavební rozpočet'!N1349</f>
        <v>0.25336</v>
      </c>
      <c r="O34" s="212" t="n">
        <f aca="false">G34*N34</f>
        <v>0.4611152</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133</v>
      </c>
      <c r="AJ34" s="90" t="n">
        <f aca="false">IF(AN34=0,L34,0)</f>
        <v>0</v>
      </c>
      <c r="AK34" s="90" t="n">
        <f aca="false">IF(AN34=12,L34,0)</f>
        <v>0</v>
      </c>
      <c r="AL34" s="90" t="n">
        <f aca="false">IF(AN34=21,L34,0)</f>
        <v>0</v>
      </c>
      <c r="AN34" s="90" t="n">
        <v>21</v>
      </c>
      <c r="AO34" s="90" t="n">
        <f aca="false">H34*0.783461309</f>
        <v>0</v>
      </c>
      <c r="AP34" s="90" t="n">
        <f aca="false">H34*(1-0.783461309)</f>
        <v>0</v>
      </c>
      <c r="AQ34" s="89" t="s">
        <v>199</v>
      </c>
      <c r="AV34" s="90" t="n">
        <f aca="false">AW34+AX34</f>
        <v>0</v>
      </c>
      <c r="AW34" s="90" t="n">
        <f aca="false">G34*AO34</f>
        <v>0</v>
      </c>
      <c r="AX34" s="90" t="n">
        <f aca="false">G34*AP34</f>
        <v>0</v>
      </c>
      <c r="AY34" s="89" t="s">
        <v>2798</v>
      </c>
      <c r="AZ34" s="89" t="s">
        <v>3413</v>
      </c>
      <c r="BA34" s="190" t="s">
        <v>3399</v>
      </c>
      <c r="BC34" s="90" t="n">
        <f aca="false">AW34+AX34</f>
        <v>0</v>
      </c>
      <c r="BD34" s="90" t="n">
        <f aca="false">H34/(100-BE34)*100</f>
        <v>0</v>
      </c>
      <c r="BE34" s="90" t="n">
        <v>0</v>
      </c>
      <c r="BF34" s="90" t="n">
        <f aca="false">O34</f>
        <v>0.4611152</v>
      </c>
      <c r="BH34" s="90" t="n">
        <f aca="false">G34*AO34</f>
        <v>0</v>
      </c>
      <c r="BI34" s="90" t="n">
        <f aca="false">G34*AP34</f>
        <v>0</v>
      </c>
      <c r="BJ34" s="90" t="n">
        <f aca="false">G34*H34</f>
        <v>0</v>
      </c>
      <c r="BK34" s="90"/>
      <c r="BL34" s="90" t="n">
        <v>46</v>
      </c>
      <c r="BW34" s="90" t="str">
        <f aca="false">I34</f>
        <v>21</v>
      </c>
      <c r="BX34" s="11" t="s">
        <v>2807</v>
      </c>
    </row>
    <row r="35" customFormat="false" ht="24.05" hidden="false" customHeight="true" outlineLevel="0" collapsed="false">
      <c r="A35" s="203"/>
      <c r="B35" s="204" t="s">
        <v>133</v>
      </c>
      <c r="C35" s="204" t="s">
        <v>399</v>
      </c>
      <c r="D35" s="205" t="s">
        <v>3191</v>
      </c>
      <c r="E35" s="205"/>
      <c r="F35" s="203" t="s">
        <v>97</v>
      </c>
      <c r="G35" s="206" t="s">
        <v>97</v>
      </c>
      <c r="H35" s="203" t="s">
        <v>97</v>
      </c>
      <c r="I35" s="203" t="s">
        <v>97</v>
      </c>
      <c r="J35" s="207" t="n">
        <f aca="false">SUM(J36:J58)</f>
        <v>0</v>
      </c>
      <c r="K35" s="207" t="n">
        <f aca="false">SUM(K36:K58)</f>
        <v>0</v>
      </c>
      <c r="L35" s="207" t="n">
        <f aca="false">SUM(L36:L58)</f>
        <v>0</v>
      </c>
      <c r="M35" s="207" t="n">
        <f aca="false">SUM(M36:M58)</f>
        <v>0</v>
      </c>
      <c r="N35" s="208"/>
      <c r="O35" s="207" t="n">
        <f aca="false">SUM(O36:O58)</f>
        <v>465.1204977</v>
      </c>
      <c r="P35" s="208"/>
      <c r="AI35" s="190" t="s">
        <v>133</v>
      </c>
      <c r="AS35" s="178" t="n">
        <f aca="false">SUM(AJ36:AJ58)</f>
        <v>0</v>
      </c>
      <c r="AT35" s="178" t="n">
        <f aca="false">SUM(AK36:AK58)</f>
        <v>0</v>
      </c>
      <c r="AU35" s="178" t="n">
        <f aca="false">SUM(AL36:AL58)</f>
        <v>0</v>
      </c>
    </row>
    <row r="36" customFormat="false" ht="24.05" hidden="false" customHeight="true" outlineLevel="0" collapsed="false">
      <c r="A36" s="209" t="s">
        <v>265</v>
      </c>
      <c r="B36" s="209" t="s">
        <v>133</v>
      </c>
      <c r="C36" s="209" t="s">
        <v>3419</v>
      </c>
      <c r="D36" s="210" t="s">
        <v>3420</v>
      </c>
      <c r="E36" s="210"/>
      <c r="F36" s="209" t="s">
        <v>255</v>
      </c>
      <c r="G36" s="211" t="n">
        <f aca="false">'Stavební rozpočet'!G1351</f>
        <v>327</v>
      </c>
      <c r="H36" s="212" t="n">
        <f aca="false">'Stavební rozpočet'!H1351</f>
        <v>0</v>
      </c>
      <c r="I36" s="213" t="s">
        <v>203</v>
      </c>
      <c r="J36" s="212" t="n">
        <f aca="false">G36*AO36</f>
        <v>0</v>
      </c>
      <c r="K36" s="212" t="n">
        <f aca="false">G36*AP36</f>
        <v>0</v>
      </c>
      <c r="L36" s="212" t="n">
        <f aca="false">G36*H36</f>
        <v>0</v>
      </c>
      <c r="M36" s="212" t="n">
        <f aca="false">L36*(1+BW36/100)</f>
        <v>0</v>
      </c>
      <c r="N36" s="212" t="n">
        <f aca="false">'Stavební rozpočet'!N1351</f>
        <v>0.575</v>
      </c>
      <c r="O36" s="212" t="n">
        <f aca="false">G36*N36</f>
        <v>188.025</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133</v>
      </c>
      <c r="AJ36" s="90" t="n">
        <f aca="false">IF(AN36=0,L36,0)</f>
        <v>0</v>
      </c>
      <c r="AK36" s="90" t="n">
        <f aca="false">IF(AN36=12,L36,0)</f>
        <v>0</v>
      </c>
      <c r="AL36" s="90" t="n">
        <f aca="false">IF(AN36=21,L36,0)</f>
        <v>0</v>
      </c>
      <c r="AN36" s="90" t="n">
        <v>21</v>
      </c>
      <c r="AO36" s="90" t="n">
        <f aca="false">H36*0.867807299</f>
        <v>0</v>
      </c>
      <c r="AP36" s="90" t="n">
        <f aca="false">H36*(1-0.867807299)</f>
        <v>0</v>
      </c>
      <c r="AQ36" s="89" t="s">
        <v>199</v>
      </c>
      <c r="AV36" s="90" t="n">
        <f aca="false">AW36+AX36</f>
        <v>0</v>
      </c>
      <c r="AW36" s="90" t="n">
        <f aca="false">G36*AO36</f>
        <v>0</v>
      </c>
      <c r="AX36" s="90" t="n">
        <f aca="false">G36*AP36</f>
        <v>0</v>
      </c>
      <c r="AY36" s="89" t="s">
        <v>3195</v>
      </c>
      <c r="AZ36" s="89" t="s">
        <v>3421</v>
      </c>
      <c r="BA36" s="190" t="s">
        <v>3399</v>
      </c>
      <c r="BC36" s="90" t="n">
        <f aca="false">AW36+AX36</f>
        <v>0</v>
      </c>
      <c r="BD36" s="90" t="n">
        <f aca="false">H36/(100-BE36)*100</f>
        <v>0</v>
      </c>
      <c r="BE36" s="90" t="n">
        <v>0</v>
      </c>
      <c r="BF36" s="90" t="n">
        <f aca="false">O36</f>
        <v>188.025</v>
      </c>
      <c r="BH36" s="90" t="n">
        <f aca="false">G36*AO36</f>
        <v>0</v>
      </c>
      <c r="BI36" s="90" t="n">
        <f aca="false">G36*AP36</f>
        <v>0</v>
      </c>
      <c r="BJ36" s="90" t="n">
        <f aca="false">G36*H36</f>
        <v>0</v>
      </c>
      <c r="BK36" s="90"/>
      <c r="BL36" s="90" t="n">
        <v>59</v>
      </c>
      <c r="BW36" s="90" t="str">
        <f aca="false">I36</f>
        <v>21</v>
      </c>
      <c r="BX36" s="11" t="s">
        <v>3420</v>
      </c>
    </row>
    <row r="37" customFormat="false" ht="15" hidden="false" customHeight="true" outlineLevel="0" collapsed="false">
      <c r="A37" s="209" t="s">
        <v>268</v>
      </c>
      <c r="B37" s="209" t="s">
        <v>133</v>
      </c>
      <c r="C37" s="209" t="s">
        <v>3423</v>
      </c>
      <c r="D37" s="210" t="s">
        <v>3424</v>
      </c>
      <c r="E37" s="210"/>
      <c r="F37" s="209" t="s">
        <v>255</v>
      </c>
      <c r="G37" s="211" t="n">
        <f aca="false">'Stavební rozpočet'!G1352</f>
        <v>327</v>
      </c>
      <c r="H37" s="212" t="n">
        <f aca="false">'Stavební rozpočet'!H1352</f>
        <v>0</v>
      </c>
      <c r="I37" s="213" t="s">
        <v>203</v>
      </c>
      <c r="J37" s="212" t="n">
        <f aca="false">G37*AO37</f>
        <v>0</v>
      </c>
      <c r="K37" s="212" t="n">
        <f aca="false">G37*AP37</f>
        <v>0</v>
      </c>
      <c r="L37" s="212" t="n">
        <f aca="false">G37*H37</f>
        <v>0</v>
      </c>
      <c r="M37" s="212" t="n">
        <f aca="false">L37*(1+BW37/100)</f>
        <v>0</v>
      </c>
      <c r="N37" s="212" t="n">
        <f aca="false">'Stavební rozpočet'!N1352</f>
        <v>0.0741</v>
      </c>
      <c r="O37" s="212" t="n">
        <f aca="false">G37*N37</f>
        <v>24.2307</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133</v>
      </c>
      <c r="AJ37" s="90" t="n">
        <f aca="false">IF(AN37=0,L37,0)</f>
        <v>0</v>
      </c>
      <c r="AK37" s="90" t="n">
        <f aca="false">IF(AN37=12,L37,0)</f>
        <v>0</v>
      </c>
      <c r="AL37" s="90" t="n">
        <f aca="false">IF(AN37=21,L37,0)</f>
        <v>0</v>
      </c>
      <c r="AN37" s="90" t="n">
        <v>21</v>
      </c>
      <c r="AO37" s="90" t="n">
        <f aca="false">H37*0.124703249</f>
        <v>0</v>
      </c>
      <c r="AP37" s="90" t="n">
        <f aca="false">H37*(1-0.124703249)</f>
        <v>0</v>
      </c>
      <c r="AQ37" s="89" t="s">
        <v>199</v>
      </c>
      <c r="AV37" s="90" t="n">
        <f aca="false">AW37+AX37</f>
        <v>0</v>
      </c>
      <c r="AW37" s="90" t="n">
        <f aca="false">G37*AO37</f>
        <v>0</v>
      </c>
      <c r="AX37" s="90" t="n">
        <f aca="false">G37*AP37</f>
        <v>0</v>
      </c>
      <c r="AY37" s="89" t="s">
        <v>3195</v>
      </c>
      <c r="AZ37" s="89" t="s">
        <v>3421</v>
      </c>
      <c r="BA37" s="190" t="s">
        <v>3399</v>
      </c>
      <c r="BC37" s="90" t="n">
        <f aca="false">AW37+AX37</f>
        <v>0</v>
      </c>
      <c r="BD37" s="90" t="n">
        <f aca="false">H37/(100-BE37)*100</f>
        <v>0</v>
      </c>
      <c r="BE37" s="90" t="n">
        <v>0</v>
      </c>
      <c r="BF37" s="90" t="n">
        <f aca="false">O37</f>
        <v>24.2307</v>
      </c>
      <c r="BH37" s="90" t="n">
        <f aca="false">G37*AO37</f>
        <v>0</v>
      </c>
      <c r="BI37" s="90" t="n">
        <f aca="false">G37*AP37</f>
        <v>0</v>
      </c>
      <c r="BJ37" s="90" t="n">
        <f aca="false">G37*H37</f>
        <v>0</v>
      </c>
      <c r="BK37" s="90"/>
      <c r="BL37" s="90" t="n">
        <v>59</v>
      </c>
      <c r="BW37" s="90" t="str">
        <f aca="false">I37</f>
        <v>21</v>
      </c>
      <c r="BX37" s="11" t="s">
        <v>3424</v>
      </c>
    </row>
    <row r="38" customFormat="false" ht="15" hidden="false" customHeight="true" outlineLevel="0" collapsed="false">
      <c r="A38" s="214" t="s">
        <v>271</v>
      </c>
      <c r="B38" s="214" t="s">
        <v>133</v>
      </c>
      <c r="C38" s="214" t="s">
        <v>3426</v>
      </c>
      <c r="D38" s="215" t="s">
        <v>3427</v>
      </c>
      <c r="E38" s="215"/>
      <c r="F38" s="214" t="s">
        <v>255</v>
      </c>
      <c r="G38" s="216" t="n">
        <f aca="false">'Stavební rozpočet'!G1353</f>
        <v>343.35</v>
      </c>
      <c r="H38" s="217" t="n">
        <f aca="false">'Stavební rozpočet'!H1353</f>
        <v>0</v>
      </c>
      <c r="I38" s="218" t="s">
        <v>203</v>
      </c>
      <c r="J38" s="217" t="n">
        <f aca="false">G38*AO38</f>
        <v>0</v>
      </c>
      <c r="K38" s="217" t="n">
        <f aca="false">G38*AP38</f>
        <v>0</v>
      </c>
      <c r="L38" s="217" t="n">
        <f aca="false">G38*H38</f>
        <v>0</v>
      </c>
      <c r="M38" s="217" t="n">
        <f aca="false">L38*(1+BW38/100)</f>
        <v>0</v>
      </c>
      <c r="N38" s="217" t="n">
        <f aca="false">'Stavební rozpočet'!N1353</f>
        <v>0.191</v>
      </c>
      <c r="O38" s="217" t="n">
        <f aca="false">G38*N38</f>
        <v>65.57985</v>
      </c>
      <c r="P38" s="218"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133</v>
      </c>
      <c r="AJ38" s="219" t="n">
        <f aca="false">IF(AN38=0,L38,0)</f>
        <v>0</v>
      </c>
      <c r="AK38" s="219" t="n">
        <f aca="false">IF(AN38=12,L38,0)</f>
        <v>0</v>
      </c>
      <c r="AL38" s="219" t="n">
        <f aca="false">IF(AN38=21,L38,0)</f>
        <v>0</v>
      </c>
      <c r="AN38" s="90" t="n">
        <v>21</v>
      </c>
      <c r="AO38" s="90" t="n">
        <f aca="false">H38*1</f>
        <v>0</v>
      </c>
      <c r="AP38" s="90" t="n">
        <f aca="false">H38*(1-1)</f>
        <v>0</v>
      </c>
      <c r="AQ38" s="220" t="s">
        <v>199</v>
      </c>
      <c r="AV38" s="90" t="n">
        <f aca="false">AW38+AX38</f>
        <v>0</v>
      </c>
      <c r="AW38" s="90" t="n">
        <f aca="false">G38*AO38</f>
        <v>0</v>
      </c>
      <c r="AX38" s="90" t="n">
        <f aca="false">G38*AP38</f>
        <v>0</v>
      </c>
      <c r="AY38" s="89" t="s">
        <v>3195</v>
      </c>
      <c r="AZ38" s="89" t="s">
        <v>3421</v>
      </c>
      <c r="BA38" s="190" t="s">
        <v>3399</v>
      </c>
      <c r="BC38" s="90" t="n">
        <f aca="false">AW38+AX38</f>
        <v>0</v>
      </c>
      <c r="BD38" s="90" t="n">
        <f aca="false">H38/(100-BE38)*100</f>
        <v>0</v>
      </c>
      <c r="BE38" s="90" t="n">
        <v>0</v>
      </c>
      <c r="BF38" s="90" t="n">
        <f aca="false">O38</f>
        <v>65.57985</v>
      </c>
      <c r="BH38" s="219" t="n">
        <f aca="false">G38*AO38</f>
        <v>0</v>
      </c>
      <c r="BI38" s="219" t="n">
        <f aca="false">G38*AP38</f>
        <v>0</v>
      </c>
      <c r="BJ38" s="219" t="n">
        <f aca="false">G38*H38</f>
        <v>0</v>
      </c>
      <c r="BK38" s="219"/>
      <c r="BL38" s="90" t="n">
        <v>59</v>
      </c>
      <c r="BW38" s="90" t="str">
        <f aca="false">I38</f>
        <v>21</v>
      </c>
      <c r="BX38" s="221" t="s">
        <v>3427</v>
      </c>
    </row>
    <row r="39" customFormat="false" ht="15" hidden="false" customHeight="true" outlineLevel="0" collapsed="false">
      <c r="A39" s="209" t="s">
        <v>203</v>
      </c>
      <c r="B39" s="209" t="s">
        <v>133</v>
      </c>
      <c r="C39" s="209" t="s">
        <v>3429</v>
      </c>
      <c r="D39" s="210" t="s">
        <v>3430</v>
      </c>
      <c r="E39" s="210"/>
      <c r="F39" s="209" t="s">
        <v>313</v>
      </c>
      <c r="G39" s="211" t="n">
        <f aca="false">'Stavební rozpočet'!G1354</f>
        <v>74.21</v>
      </c>
      <c r="H39" s="212" t="n">
        <f aca="false">'Stavební rozpočet'!H1354</f>
        <v>0</v>
      </c>
      <c r="I39" s="213" t="s">
        <v>203</v>
      </c>
      <c r="J39" s="212" t="n">
        <f aca="false">G39*AO39</f>
        <v>0</v>
      </c>
      <c r="K39" s="212" t="n">
        <f aca="false">G39*AP39</f>
        <v>0</v>
      </c>
      <c r="L39" s="212" t="n">
        <f aca="false">G39*H39</f>
        <v>0</v>
      </c>
      <c r="M39" s="212" t="n">
        <f aca="false">L39*(1+BW39/100)</f>
        <v>0</v>
      </c>
      <c r="N39" s="212" t="n">
        <f aca="false">'Stavební rozpočet'!N1354</f>
        <v>0.00037</v>
      </c>
      <c r="O39" s="212" t="n">
        <f aca="false">G39*N39</f>
        <v>0.0274577</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133</v>
      </c>
      <c r="AJ39" s="90" t="n">
        <f aca="false">IF(AN39=0,L39,0)</f>
        <v>0</v>
      </c>
      <c r="AK39" s="90" t="n">
        <f aca="false">IF(AN39=12,L39,0)</f>
        <v>0</v>
      </c>
      <c r="AL39" s="90" t="n">
        <f aca="false">IF(AN39=21,L39,0)</f>
        <v>0</v>
      </c>
      <c r="AN39" s="90" t="n">
        <v>21</v>
      </c>
      <c r="AO39" s="90" t="n">
        <f aca="false">H39*0.051175572</f>
        <v>0</v>
      </c>
      <c r="AP39" s="90" t="n">
        <f aca="false">H39*(1-0.051175572)</f>
        <v>0</v>
      </c>
      <c r="AQ39" s="89" t="s">
        <v>199</v>
      </c>
      <c r="AV39" s="90" t="n">
        <f aca="false">AW39+AX39</f>
        <v>0</v>
      </c>
      <c r="AW39" s="90" t="n">
        <f aca="false">G39*AO39</f>
        <v>0</v>
      </c>
      <c r="AX39" s="90" t="n">
        <f aca="false">G39*AP39</f>
        <v>0</v>
      </c>
      <c r="AY39" s="89" t="s">
        <v>3195</v>
      </c>
      <c r="AZ39" s="89" t="s">
        <v>3421</v>
      </c>
      <c r="BA39" s="190" t="s">
        <v>3399</v>
      </c>
      <c r="BC39" s="90" t="n">
        <f aca="false">AW39+AX39</f>
        <v>0</v>
      </c>
      <c r="BD39" s="90" t="n">
        <f aca="false">H39/(100-BE39)*100</f>
        <v>0</v>
      </c>
      <c r="BE39" s="90" t="n">
        <v>0</v>
      </c>
      <c r="BF39" s="90" t="n">
        <f aca="false">O39</f>
        <v>0.0274577</v>
      </c>
      <c r="BH39" s="90" t="n">
        <f aca="false">G39*AO39</f>
        <v>0</v>
      </c>
      <c r="BI39" s="90" t="n">
        <f aca="false">G39*AP39</f>
        <v>0</v>
      </c>
      <c r="BJ39" s="90" t="n">
        <f aca="false">G39*H39</f>
        <v>0</v>
      </c>
      <c r="BK39" s="90"/>
      <c r="BL39" s="90" t="n">
        <v>59</v>
      </c>
      <c r="BW39" s="90" t="str">
        <f aca="false">I39</f>
        <v>21</v>
      </c>
      <c r="BX39" s="11" t="s">
        <v>3430</v>
      </c>
    </row>
    <row r="40" customFormat="false" ht="15" hidden="false" customHeight="true" outlineLevel="0" collapsed="false">
      <c r="A40" s="209" t="s">
        <v>276</v>
      </c>
      <c r="B40" s="209" t="s">
        <v>133</v>
      </c>
      <c r="C40" s="209" t="s">
        <v>3432</v>
      </c>
      <c r="D40" s="210" t="s">
        <v>3433</v>
      </c>
      <c r="E40" s="210"/>
      <c r="F40" s="209" t="s">
        <v>202</v>
      </c>
      <c r="G40" s="211" t="n">
        <f aca="false">'Stavební rozpočet'!G1355</f>
        <v>75</v>
      </c>
      <c r="H40" s="212" t="n">
        <f aca="false">'Stavební rozpočet'!H1355</f>
        <v>0</v>
      </c>
      <c r="I40" s="213" t="s">
        <v>203</v>
      </c>
      <c r="J40" s="212" t="n">
        <f aca="false">G40*AO40</f>
        <v>0</v>
      </c>
      <c r="K40" s="212" t="n">
        <f aca="false">G40*AP40</f>
        <v>0</v>
      </c>
      <c r="L40" s="212" t="n">
        <f aca="false">G40*H40</f>
        <v>0</v>
      </c>
      <c r="M40" s="212" t="n">
        <f aca="false">L40*(1+BW40/100)</f>
        <v>0</v>
      </c>
      <c r="N40" s="212" t="n">
        <f aca="false">'Stavební rozpočet'!N1355</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133</v>
      </c>
      <c r="AJ40" s="90" t="n">
        <f aca="false">IF(AN40=0,L40,0)</f>
        <v>0</v>
      </c>
      <c r="AK40" s="90" t="n">
        <f aca="false">IF(AN40=12,L40,0)</f>
        <v>0</v>
      </c>
      <c r="AL40" s="90" t="n">
        <f aca="false">IF(AN40=21,L40,0)</f>
        <v>0</v>
      </c>
      <c r="AN40" s="90" t="n">
        <v>21</v>
      </c>
      <c r="AO40" s="90" t="n">
        <f aca="false">H40*0</f>
        <v>0</v>
      </c>
      <c r="AP40" s="90" t="n">
        <f aca="false">H40*(1-0)</f>
        <v>0</v>
      </c>
      <c r="AQ40" s="89" t="s">
        <v>199</v>
      </c>
      <c r="AV40" s="90" t="n">
        <f aca="false">AW40+AX40</f>
        <v>0</v>
      </c>
      <c r="AW40" s="90" t="n">
        <f aca="false">G40*AO40</f>
        <v>0</v>
      </c>
      <c r="AX40" s="90" t="n">
        <f aca="false">G40*AP40</f>
        <v>0</v>
      </c>
      <c r="AY40" s="89" t="s">
        <v>3195</v>
      </c>
      <c r="AZ40" s="89" t="s">
        <v>3421</v>
      </c>
      <c r="BA40" s="190" t="s">
        <v>3399</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t="n">
        <v>59</v>
      </c>
      <c r="BW40" s="90" t="str">
        <f aca="false">I40</f>
        <v>21</v>
      </c>
      <c r="BX40" s="11" t="s">
        <v>3433</v>
      </c>
    </row>
    <row r="41" customFormat="false" ht="15" hidden="false" customHeight="true" outlineLevel="0" collapsed="false">
      <c r="A41" s="214" t="s">
        <v>281</v>
      </c>
      <c r="B41" s="214" t="s">
        <v>133</v>
      </c>
      <c r="C41" s="214" t="s">
        <v>3435</v>
      </c>
      <c r="D41" s="215" t="s">
        <v>3436</v>
      </c>
      <c r="E41" s="215"/>
      <c r="F41" s="214" t="s">
        <v>264</v>
      </c>
      <c r="G41" s="216" t="n">
        <f aca="false">'Stavební rozpočet'!G1356</f>
        <v>165</v>
      </c>
      <c r="H41" s="217" t="n">
        <f aca="false">'Stavební rozpočet'!H1356</f>
        <v>0</v>
      </c>
      <c r="I41" s="218" t="s">
        <v>203</v>
      </c>
      <c r="J41" s="217" t="n">
        <f aca="false">G41*AO41</f>
        <v>0</v>
      </c>
      <c r="K41" s="217" t="n">
        <f aca="false">G41*AP41</f>
        <v>0</v>
      </c>
      <c r="L41" s="217" t="n">
        <f aca="false">G41*H41</f>
        <v>0</v>
      </c>
      <c r="M41" s="217" t="n">
        <f aca="false">L41*(1+BW41/100)</f>
        <v>0</v>
      </c>
      <c r="N41" s="217" t="n">
        <f aca="false">'Stavební rozpočet'!N1356</f>
        <v>1</v>
      </c>
      <c r="O41" s="217" t="n">
        <f aca="false">G41*N41</f>
        <v>165</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133</v>
      </c>
      <c r="AJ41" s="219" t="n">
        <f aca="false">IF(AN41=0,L41,0)</f>
        <v>0</v>
      </c>
      <c r="AK41" s="219" t="n">
        <f aca="false">IF(AN41=12,L41,0)</f>
        <v>0</v>
      </c>
      <c r="AL41" s="219" t="n">
        <f aca="false">IF(AN41=21,L41,0)</f>
        <v>0</v>
      </c>
      <c r="AN41" s="90" t="n">
        <v>21</v>
      </c>
      <c r="AO41" s="90" t="n">
        <f aca="false">H41*1</f>
        <v>0</v>
      </c>
      <c r="AP41" s="90" t="n">
        <f aca="false">H41*(1-1)</f>
        <v>0</v>
      </c>
      <c r="AQ41" s="220" t="s">
        <v>199</v>
      </c>
      <c r="AV41" s="90" t="n">
        <f aca="false">AW41+AX41</f>
        <v>0</v>
      </c>
      <c r="AW41" s="90" t="n">
        <f aca="false">G41*AO41</f>
        <v>0</v>
      </c>
      <c r="AX41" s="90" t="n">
        <f aca="false">G41*AP41</f>
        <v>0</v>
      </c>
      <c r="AY41" s="89" t="s">
        <v>3195</v>
      </c>
      <c r="AZ41" s="89" t="s">
        <v>3421</v>
      </c>
      <c r="BA41" s="190" t="s">
        <v>3399</v>
      </c>
      <c r="BC41" s="90" t="n">
        <f aca="false">AW41+AX41</f>
        <v>0</v>
      </c>
      <c r="BD41" s="90" t="n">
        <f aca="false">H41/(100-BE41)*100</f>
        <v>0</v>
      </c>
      <c r="BE41" s="90" t="n">
        <v>0</v>
      </c>
      <c r="BF41" s="90" t="n">
        <f aca="false">O41</f>
        <v>165</v>
      </c>
      <c r="BH41" s="219" t="n">
        <f aca="false">G41*AO41</f>
        <v>0</v>
      </c>
      <c r="BI41" s="219" t="n">
        <f aca="false">G41*AP41</f>
        <v>0</v>
      </c>
      <c r="BJ41" s="219" t="n">
        <f aca="false">G41*H41</f>
        <v>0</v>
      </c>
      <c r="BK41" s="219"/>
      <c r="BL41" s="90" t="n">
        <v>59</v>
      </c>
      <c r="BW41" s="90" t="str">
        <f aca="false">I41</f>
        <v>21</v>
      </c>
      <c r="BX41" s="221" t="s">
        <v>3436</v>
      </c>
    </row>
    <row r="42" customFormat="false" ht="24.05" hidden="false" customHeight="true" outlineLevel="0" collapsed="false">
      <c r="A42" s="209" t="s">
        <v>286</v>
      </c>
      <c r="B42" s="209" t="s">
        <v>133</v>
      </c>
      <c r="C42" s="209" t="s">
        <v>3200</v>
      </c>
      <c r="D42" s="210" t="s">
        <v>3201</v>
      </c>
      <c r="E42" s="210"/>
      <c r="F42" s="209" t="s">
        <v>261</v>
      </c>
      <c r="G42" s="211" t="n">
        <f aca="false">'Stavební rozpočet'!G1357</f>
        <v>148</v>
      </c>
      <c r="H42" s="212" t="n">
        <f aca="false">'Stavební rozpočet'!H1357</f>
        <v>0</v>
      </c>
      <c r="I42" s="213" t="s">
        <v>203</v>
      </c>
      <c r="J42" s="212" t="n">
        <f aca="false">G42*AO42</f>
        <v>0</v>
      </c>
      <c r="K42" s="212" t="n">
        <f aca="false">G42*AP42</f>
        <v>0</v>
      </c>
      <c r="L42" s="212" t="n">
        <f aca="false">G42*H42</f>
        <v>0</v>
      </c>
      <c r="M42" s="212" t="n">
        <f aca="false">L42*(1+BW42/100)</f>
        <v>0</v>
      </c>
      <c r="N42" s="212" t="n">
        <f aca="false">'Stavební rozpočet'!N1357</f>
        <v>0.00557</v>
      </c>
      <c r="O42" s="212" t="n">
        <f aca="false">G42*N42</f>
        <v>0.82436</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133</v>
      </c>
      <c r="AJ42" s="90" t="n">
        <f aca="false">IF(AN42=0,L42,0)</f>
        <v>0</v>
      </c>
      <c r="AK42" s="90" t="n">
        <f aca="false">IF(AN42=12,L42,0)</f>
        <v>0</v>
      </c>
      <c r="AL42" s="90" t="n">
        <f aca="false">IF(AN42=21,L42,0)</f>
        <v>0</v>
      </c>
      <c r="AN42" s="90" t="n">
        <v>21</v>
      </c>
      <c r="AO42" s="90" t="n">
        <f aca="false">H42*0.972810288</f>
        <v>0</v>
      </c>
      <c r="AP42" s="90" t="n">
        <f aca="false">H42*(1-0.972810288)</f>
        <v>0</v>
      </c>
      <c r="AQ42" s="89" t="s">
        <v>199</v>
      </c>
      <c r="AV42" s="90" t="n">
        <f aca="false">AW42+AX42</f>
        <v>0</v>
      </c>
      <c r="AW42" s="90" t="n">
        <f aca="false">G42*AO42</f>
        <v>0</v>
      </c>
      <c r="AX42" s="90" t="n">
        <f aca="false">G42*AP42</f>
        <v>0</v>
      </c>
      <c r="AY42" s="89" t="s">
        <v>3195</v>
      </c>
      <c r="AZ42" s="89" t="s">
        <v>3421</v>
      </c>
      <c r="BA42" s="190" t="s">
        <v>3399</v>
      </c>
      <c r="BC42" s="90" t="n">
        <f aca="false">AW42+AX42</f>
        <v>0</v>
      </c>
      <c r="BD42" s="90" t="n">
        <f aca="false">H42/(100-BE42)*100</f>
        <v>0</v>
      </c>
      <c r="BE42" s="90" t="n">
        <v>0</v>
      </c>
      <c r="BF42" s="90" t="n">
        <f aca="false">O42</f>
        <v>0.82436</v>
      </c>
      <c r="BH42" s="90" t="n">
        <f aca="false">G42*AO42</f>
        <v>0</v>
      </c>
      <c r="BI42" s="90" t="n">
        <f aca="false">G42*AP42</f>
        <v>0</v>
      </c>
      <c r="BJ42" s="90" t="n">
        <f aca="false">G42*H42</f>
        <v>0</v>
      </c>
      <c r="BK42" s="90"/>
      <c r="BL42" s="90" t="n">
        <v>59</v>
      </c>
      <c r="BW42" s="90" t="str">
        <f aca="false">I42</f>
        <v>21</v>
      </c>
      <c r="BX42" s="11" t="s">
        <v>3201</v>
      </c>
    </row>
    <row r="43" customFormat="false" ht="24.05" hidden="false" customHeight="true" outlineLevel="0" collapsed="false">
      <c r="A43" s="209" t="s">
        <v>289</v>
      </c>
      <c r="B43" s="209" t="s">
        <v>133</v>
      </c>
      <c r="C43" s="209" t="s">
        <v>3203</v>
      </c>
      <c r="D43" s="210" t="s">
        <v>3204</v>
      </c>
      <c r="E43" s="210"/>
      <c r="F43" s="209" t="s">
        <v>313</v>
      </c>
      <c r="G43" s="211" t="n">
        <f aca="false">'Stavební rozpočet'!G1358</f>
        <v>74</v>
      </c>
      <c r="H43" s="212" t="n">
        <f aca="false">'Stavební rozpočet'!H1358</f>
        <v>0</v>
      </c>
      <c r="I43" s="213" t="s">
        <v>203</v>
      </c>
      <c r="J43" s="212" t="n">
        <f aca="false">G43*AO43</f>
        <v>0</v>
      </c>
      <c r="K43" s="212" t="n">
        <f aca="false">G43*AP43</f>
        <v>0</v>
      </c>
      <c r="L43" s="212" t="n">
        <f aca="false">G43*H43</f>
        <v>0</v>
      </c>
      <c r="M43" s="212" t="n">
        <f aca="false">L43*(1+BW43/100)</f>
        <v>0</v>
      </c>
      <c r="N43" s="212" t="n">
        <f aca="false">'Stavební rozpočet'!N1358</f>
        <v>0.25207</v>
      </c>
      <c r="O43" s="212" t="n">
        <f aca="false">G43*N43</f>
        <v>18.65318</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133</v>
      </c>
      <c r="AJ43" s="90" t="n">
        <f aca="false">IF(AN43=0,L43,0)</f>
        <v>0</v>
      </c>
      <c r="AK43" s="90" t="n">
        <f aca="false">IF(AN43=12,L43,0)</f>
        <v>0</v>
      </c>
      <c r="AL43" s="90" t="n">
        <f aca="false">IF(AN43=21,L43,0)</f>
        <v>0</v>
      </c>
      <c r="AN43" s="90" t="n">
        <v>21</v>
      </c>
      <c r="AO43" s="90" t="n">
        <f aca="false">H43*0.48748304</f>
        <v>0</v>
      </c>
      <c r="AP43" s="90" t="n">
        <f aca="false">H43*(1-0.48748304)</f>
        <v>0</v>
      </c>
      <c r="AQ43" s="89" t="s">
        <v>199</v>
      </c>
      <c r="AV43" s="90" t="n">
        <f aca="false">AW43+AX43</f>
        <v>0</v>
      </c>
      <c r="AW43" s="90" t="n">
        <f aca="false">G43*AO43</f>
        <v>0</v>
      </c>
      <c r="AX43" s="90" t="n">
        <f aca="false">G43*AP43</f>
        <v>0</v>
      </c>
      <c r="AY43" s="89" t="s">
        <v>3195</v>
      </c>
      <c r="AZ43" s="89" t="s">
        <v>3421</v>
      </c>
      <c r="BA43" s="190" t="s">
        <v>3399</v>
      </c>
      <c r="BC43" s="90" t="n">
        <f aca="false">AW43+AX43</f>
        <v>0</v>
      </c>
      <c r="BD43" s="90" t="n">
        <f aca="false">H43/(100-BE43)*100</f>
        <v>0</v>
      </c>
      <c r="BE43" s="90" t="n">
        <v>0</v>
      </c>
      <c r="BF43" s="90" t="n">
        <f aca="false">O43</f>
        <v>18.65318</v>
      </c>
      <c r="BH43" s="90" t="n">
        <f aca="false">G43*AO43</f>
        <v>0</v>
      </c>
      <c r="BI43" s="90" t="n">
        <f aca="false">G43*AP43</f>
        <v>0</v>
      </c>
      <c r="BJ43" s="90" t="n">
        <f aca="false">G43*H43</f>
        <v>0</v>
      </c>
      <c r="BK43" s="90"/>
      <c r="BL43" s="90" t="n">
        <v>59</v>
      </c>
      <c r="BW43" s="90" t="str">
        <f aca="false">I43</f>
        <v>21</v>
      </c>
      <c r="BX43" s="11" t="s">
        <v>3204</v>
      </c>
    </row>
    <row r="44" customFormat="false" ht="24.05" hidden="false" customHeight="true" outlineLevel="0" collapsed="false">
      <c r="A44" s="214" t="s">
        <v>292</v>
      </c>
      <c r="B44" s="214" t="s">
        <v>133</v>
      </c>
      <c r="C44" s="214" t="s">
        <v>3209</v>
      </c>
      <c r="D44" s="215" t="s">
        <v>3440</v>
      </c>
      <c r="E44" s="215"/>
      <c r="F44" s="214" t="s">
        <v>261</v>
      </c>
      <c r="G44" s="216" t="n">
        <f aca="false">'Stavební rozpočet'!G1359</f>
        <v>8</v>
      </c>
      <c r="H44" s="217" t="n">
        <f aca="false">'Stavební rozpočet'!H1359</f>
        <v>0</v>
      </c>
      <c r="I44" s="218" t="s">
        <v>203</v>
      </c>
      <c r="J44" s="217" t="n">
        <f aca="false">G44*AO44</f>
        <v>0</v>
      </c>
      <c r="K44" s="217" t="n">
        <f aca="false">G44*AP44</f>
        <v>0</v>
      </c>
      <c r="L44" s="217" t="n">
        <f aca="false">G44*H44</f>
        <v>0</v>
      </c>
      <c r="M44" s="217" t="n">
        <f aca="false">L44*(1+BW44/100)</f>
        <v>0</v>
      </c>
      <c r="N44" s="217" t="n">
        <f aca="false">'Stavební rozpočet'!N1359</f>
        <v>0.0296</v>
      </c>
      <c r="O44" s="217" t="n">
        <f aca="false">G44*N44</f>
        <v>0.2368</v>
      </c>
      <c r="P44" s="218"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133</v>
      </c>
      <c r="AJ44" s="219" t="n">
        <f aca="false">IF(AN44=0,L44,0)</f>
        <v>0</v>
      </c>
      <c r="AK44" s="219" t="n">
        <f aca="false">IF(AN44=12,L44,0)</f>
        <v>0</v>
      </c>
      <c r="AL44" s="219" t="n">
        <f aca="false">IF(AN44=21,L44,0)</f>
        <v>0</v>
      </c>
      <c r="AN44" s="90" t="n">
        <v>21</v>
      </c>
      <c r="AO44" s="90" t="n">
        <f aca="false">H44*1</f>
        <v>0</v>
      </c>
      <c r="AP44" s="90" t="n">
        <f aca="false">H44*(1-1)</f>
        <v>0</v>
      </c>
      <c r="AQ44" s="220" t="s">
        <v>199</v>
      </c>
      <c r="AV44" s="90" t="n">
        <f aca="false">AW44+AX44</f>
        <v>0</v>
      </c>
      <c r="AW44" s="90" t="n">
        <f aca="false">G44*AO44</f>
        <v>0</v>
      </c>
      <c r="AX44" s="90" t="n">
        <f aca="false">G44*AP44</f>
        <v>0</v>
      </c>
      <c r="AY44" s="89" t="s">
        <v>3195</v>
      </c>
      <c r="AZ44" s="89" t="s">
        <v>3421</v>
      </c>
      <c r="BA44" s="190" t="s">
        <v>3399</v>
      </c>
      <c r="BC44" s="90" t="n">
        <f aca="false">AW44+AX44</f>
        <v>0</v>
      </c>
      <c r="BD44" s="90" t="n">
        <f aca="false">H44/(100-BE44)*100</f>
        <v>0</v>
      </c>
      <c r="BE44" s="90" t="n">
        <v>0</v>
      </c>
      <c r="BF44" s="90" t="n">
        <f aca="false">O44</f>
        <v>0.2368</v>
      </c>
      <c r="BH44" s="219" t="n">
        <f aca="false">G44*AO44</f>
        <v>0</v>
      </c>
      <c r="BI44" s="219" t="n">
        <f aca="false">G44*AP44</f>
        <v>0</v>
      </c>
      <c r="BJ44" s="219" t="n">
        <f aca="false">G44*H44</f>
        <v>0</v>
      </c>
      <c r="BK44" s="219"/>
      <c r="BL44" s="90" t="n">
        <v>59</v>
      </c>
      <c r="BW44" s="90" t="str">
        <f aca="false">I44</f>
        <v>21</v>
      </c>
      <c r="BX44" s="221" t="s">
        <v>3440</v>
      </c>
    </row>
    <row r="45" customFormat="false" ht="24.05" hidden="false" customHeight="true" outlineLevel="0" collapsed="false">
      <c r="A45" s="214" t="s">
        <v>240</v>
      </c>
      <c r="B45" s="214" t="s">
        <v>133</v>
      </c>
      <c r="C45" s="214" t="s">
        <v>3212</v>
      </c>
      <c r="D45" s="215" t="s">
        <v>3442</v>
      </c>
      <c r="E45" s="215"/>
      <c r="F45" s="214" t="s">
        <v>261</v>
      </c>
      <c r="G45" s="216" t="n">
        <f aca="false">'Stavební rozpočet'!G1360</f>
        <v>8</v>
      </c>
      <c r="H45" s="217" t="n">
        <f aca="false">'Stavební rozpočet'!H1360</f>
        <v>0</v>
      </c>
      <c r="I45" s="218" t="s">
        <v>203</v>
      </c>
      <c r="J45" s="217" t="n">
        <f aca="false">G45*AO45</f>
        <v>0</v>
      </c>
      <c r="K45" s="217" t="n">
        <f aca="false">G45*AP45</f>
        <v>0</v>
      </c>
      <c r="L45" s="217" t="n">
        <f aca="false">G45*H45</f>
        <v>0</v>
      </c>
      <c r="M45" s="217" t="n">
        <f aca="false">L45*(1+BW45/100)</f>
        <v>0</v>
      </c>
      <c r="N45" s="217" t="n">
        <f aca="false">'Stavební rozpočet'!N1360</f>
        <v>0.03</v>
      </c>
      <c r="O45" s="217" t="n">
        <f aca="false">G45*N45</f>
        <v>0.24</v>
      </c>
      <c r="P45" s="218"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133</v>
      </c>
      <c r="AJ45" s="219" t="n">
        <f aca="false">IF(AN45=0,L45,0)</f>
        <v>0</v>
      </c>
      <c r="AK45" s="219" t="n">
        <f aca="false">IF(AN45=12,L45,0)</f>
        <v>0</v>
      </c>
      <c r="AL45" s="219" t="n">
        <f aca="false">IF(AN45=21,L45,0)</f>
        <v>0</v>
      </c>
      <c r="AN45" s="90" t="n">
        <v>21</v>
      </c>
      <c r="AO45" s="90" t="n">
        <f aca="false">H45*1</f>
        <v>0</v>
      </c>
      <c r="AP45" s="90" t="n">
        <f aca="false">H45*(1-1)</f>
        <v>0</v>
      </c>
      <c r="AQ45" s="220" t="s">
        <v>199</v>
      </c>
      <c r="AV45" s="90" t="n">
        <f aca="false">AW45+AX45</f>
        <v>0</v>
      </c>
      <c r="AW45" s="90" t="n">
        <f aca="false">G45*AO45</f>
        <v>0</v>
      </c>
      <c r="AX45" s="90" t="n">
        <f aca="false">G45*AP45</f>
        <v>0</v>
      </c>
      <c r="AY45" s="89" t="s">
        <v>3195</v>
      </c>
      <c r="AZ45" s="89" t="s">
        <v>3421</v>
      </c>
      <c r="BA45" s="190" t="s">
        <v>3399</v>
      </c>
      <c r="BC45" s="90" t="n">
        <f aca="false">AW45+AX45</f>
        <v>0</v>
      </c>
      <c r="BD45" s="90" t="n">
        <f aca="false">H45/(100-BE45)*100</f>
        <v>0</v>
      </c>
      <c r="BE45" s="90" t="n">
        <v>0</v>
      </c>
      <c r="BF45" s="90" t="n">
        <f aca="false">O45</f>
        <v>0.24</v>
      </c>
      <c r="BH45" s="219" t="n">
        <f aca="false">G45*AO45</f>
        <v>0</v>
      </c>
      <c r="BI45" s="219" t="n">
        <f aca="false">G45*AP45</f>
        <v>0</v>
      </c>
      <c r="BJ45" s="219" t="n">
        <f aca="false">G45*H45</f>
        <v>0</v>
      </c>
      <c r="BK45" s="219"/>
      <c r="BL45" s="90" t="n">
        <v>59</v>
      </c>
      <c r="BW45" s="90" t="str">
        <f aca="false">I45</f>
        <v>21</v>
      </c>
      <c r="BX45" s="221" t="s">
        <v>3442</v>
      </c>
    </row>
    <row r="46" customFormat="false" ht="24.05" hidden="false" customHeight="true" outlineLevel="0" collapsed="false">
      <c r="A46" s="214" t="s">
        <v>297</v>
      </c>
      <c r="B46" s="214" t="s">
        <v>133</v>
      </c>
      <c r="C46" s="214" t="s">
        <v>3215</v>
      </c>
      <c r="D46" s="215" t="s">
        <v>3444</v>
      </c>
      <c r="E46" s="215"/>
      <c r="F46" s="214" t="s">
        <v>261</v>
      </c>
      <c r="G46" s="216" t="n">
        <f aca="false">'Stavební rozpočet'!G1361</f>
        <v>8</v>
      </c>
      <c r="H46" s="217" t="n">
        <f aca="false">'Stavební rozpočet'!H1361</f>
        <v>0</v>
      </c>
      <c r="I46" s="218" t="s">
        <v>203</v>
      </c>
      <c r="J46" s="217" t="n">
        <f aca="false">G46*AO46</f>
        <v>0</v>
      </c>
      <c r="K46" s="217" t="n">
        <f aca="false">G46*AP46</f>
        <v>0</v>
      </c>
      <c r="L46" s="217" t="n">
        <f aca="false">G46*H46</f>
        <v>0</v>
      </c>
      <c r="M46" s="217" t="n">
        <f aca="false">L46*(1+BW46/100)</f>
        <v>0</v>
      </c>
      <c r="N46" s="217" t="n">
        <f aca="false">'Stavební rozpočet'!N1361</f>
        <v>0.0305</v>
      </c>
      <c r="O46" s="217" t="n">
        <f aca="false">G46*N46</f>
        <v>0.244</v>
      </c>
      <c r="P46" s="218"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133</v>
      </c>
      <c r="AJ46" s="219" t="n">
        <f aca="false">IF(AN46=0,L46,0)</f>
        <v>0</v>
      </c>
      <c r="AK46" s="219" t="n">
        <f aca="false">IF(AN46=12,L46,0)</f>
        <v>0</v>
      </c>
      <c r="AL46" s="219" t="n">
        <f aca="false">IF(AN46=21,L46,0)</f>
        <v>0</v>
      </c>
      <c r="AN46" s="90" t="n">
        <v>21</v>
      </c>
      <c r="AO46" s="90" t="n">
        <f aca="false">H46*1</f>
        <v>0</v>
      </c>
      <c r="AP46" s="90" t="n">
        <f aca="false">H46*(1-1)</f>
        <v>0</v>
      </c>
      <c r="AQ46" s="220" t="s">
        <v>199</v>
      </c>
      <c r="AV46" s="90" t="n">
        <f aca="false">AW46+AX46</f>
        <v>0</v>
      </c>
      <c r="AW46" s="90" t="n">
        <f aca="false">G46*AO46</f>
        <v>0</v>
      </c>
      <c r="AX46" s="90" t="n">
        <f aca="false">G46*AP46</f>
        <v>0</v>
      </c>
      <c r="AY46" s="89" t="s">
        <v>3195</v>
      </c>
      <c r="AZ46" s="89" t="s">
        <v>3421</v>
      </c>
      <c r="BA46" s="190" t="s">
        <v>3399</v>
      </c>
      <c r="BC46" s="90" t="n">
        <f aca="false">AW46+AX46</f>
        <v>0</v>
      </c>
      <c r="BD46" s="90" t="n">
        <f aca="false">H46/(100-BE46)*100</f>
        <v>0</v>
      </c>
      <c r="BE46" s="90" t="n">
        <v>0</v>
      </c>
      <c r="BF46" s="90" t="n">
        <f aca="false">O46</f>
        <v>0.244</v>
      </c>
      <c r="BH46" s="219" t="n">
        <f aca="false">G46*AO46</f>
        <v>0</v>
      </c>
      <c r="BI46" s="219" t="n">
        <f aca="false">G46*AP46</f>
        <v>0</v>
      </c>
      <c r="BJ46" s="219" t="n">
        <f aca="false">G46*H46</f>
        <v>0</v>
      </c>
      <c r="BK46" s="219"/>
      <c r="BL46" s="90" t="n">
        <v>59</v>
      </c>
      <c r="BW46" s="90" t="str">
        <f aca="false">I46</f>
        <v>21</v>
      </c>
      <c r="BX46" s="221" t="s">
        <v>3444</v>
      </c>
    </row>
    <row r="47" customFormat="false" ht="24.05" hidden="false" customHeight="true" outlineLevel="0" collapsed="false">
      <c r="A47" s="214" t="s">
        <v>300</v>
      </c>
      <c r="B47" s="214" t="s">
        <v>133</v>
      </c>
      <c r="C47" s="214" t="s">
        <v>3218</v>
      </c>
      <c r="D47" s="215" t="s">
        <v>3446</v>
      </c>
      <c r="E47" s="215"/>
      <c r="F47" s="214" t="s">
        <v>261</v>
      </c>
      <c r="G47" s="216" t="n">
        <f aca="false">'Stavební rozpočet'!G1362</f>
        <v>8</v>
      </c>
      <c r="H47" s="217" t="n">
        <f aca="false">'Stavební rozpočet'!H1362</f>
        <v>0</v>
      </c>
      <c r="I47" s="218" t="s">
        <v>203</v>
      </c>
      <c r="J47" s="217" t="n">
        <f aca="false">G47*AO47</f>
        <v>0</v>
      </c>
      <c r="K47" s="217" t="n">
        <f aca="false">G47*AP47</f>
        <v>0</v>
      </c>
      <c r="L47" s="217" t="n">
        <f aca="false">G47*H47</f>
        <v>0</v>
      </c>
      <c r="M47" s="217" t="n">
        <f aca="false">L47*(1+BW47/100)</f>
        <v>0</v>
      </c>
      <c r="N47" s="217" t="n">
        <f aca="false">'Stavební rozpočet'!N1362</f>
        <v>0.031</v>
      </c>
      <c r="O47" s="217" t="n">
        <f aca="false">G47*N47</f>
        <v>0.248</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133</v>
      </c>
      <c r="AJ47" s="219" t="n">
        <f aca="false">IF(AN47=0,L47,0)</f>
        <v>0</v>
      </c>
      <c r="AK47" s="219" t="n">
        <f aca="false">IF(AN47=12,L47,0)</f>
        <v>0</v>
      </c>
      <c r="AL47" s="219" t="n">
        <f aca="false">IF(AN47=21,L47,0)</f>
        <v>0</v>
      </c>
      <c r="AN47" s="90" t="n">
        <v>21</v>
      </c>
      <c r="AO47" s="90" t="n">
        <f aca="false">H47*1</f>
        <v>0</v>
      </c>
      <c r="AP47" s="90" t="n">
        <f aca="false">H47*(1-1)</f>
        <v>0</v>
      </c>
      <c r="AQ47" s="220" t="s">
        <v>199</v>
      </c>
      <c r="AV47" s="90" t="n">
        <f aca="false">AW47+AX47</f>
        <v>0</v>
      </c>
      <c r="AW47" s="90" t="n">
        <f aca="false">G47*AO47</f>
        <v>0</v>
      </c>
      <c r="AX47" s="90" t="n">
        <f aca="false">G47*AP47</f>
        <v>0</v>
      </c>
      <c r="AY47" s="89" t="s">
        <v>3195</v>
      </c>
      <c r="AZ47" s="89" t="s">
        <v>3421</v>
      </c>
      <c r="BA47" s="190" t="s">
        <v>3399</v>
      </c>
      <c r="BC47" s="90" t="n">
        <f aca="false">AW47+AX47</f>
        <v>0</v>
      </c>
      <c r="BD47" s="90" t="n">
        <f aca="false">H47/(100-BE47)*100</f>
        <v>0</v>
      </c>
      <c r="BE47" s="90" t="n">
        <v>0</v>
      </c>
      <c r="BF47" s="90" t="n">
        <f aca="false">O47</f>
        <v>0.248</v>
      </c>
      <c r="BH47" s="219" t="n">
        <f aca="false">G47*AO47</f>
        <v>0</v>
      </c>
      <c r="BI47" s="219" t="n">
        <f aca="false">G47*AP47</f>
        <v>0</v>
      </c>
      <c r="BJ47" s="219" t="n">
        <f aca="false">G47*H47</f>
        <v>0</v>
      </c>
      <c r="BK47" s="219"/>
      <c r="BL47" s="90" t="n">
        <v>59</v>
      </c>
      <c r="BW47" s="90" t="str">
        <f aca="false">I47</f>
        <v>21</v>
      </c>
      <c r="BX47" s="221" t="s">
        <v>3446</v>
      </c>
    </row>
    <row r="48" customFormat="false" ht="24.05" hidden="false" customHeight="true" outlineLevel="0" collapsed="false">
      <c r="A48" s="214" t="s">
        <v>303</v>
      </c>
      <c r="B48" s="214" t="s">
        <v>133</v>
      </c>
      <c r="C48" s="214" t="s">
        <v>3221</v>
      </c>
      <c r="D48" s="215" t="s">
        <v>3448</v>
      </c>
      <c r="E48" s="215"/>
      <c r="F48" s="214" t="s">
        <v>261</v>
      </c>
      <c r="G48" s="216" t="n">
        <f aca="false">'Stavební rozpočet'!G1363</f>
        <v>8</v>
      </c>
      <c r="H48" s="217" t="n">
        <f aca="false">'Stavební rozpočet'!H1363</f>
        <v>0</v>
      </c>
      <c r="I48" s="218" t="s">
        <v>203</v>
      </c>
      <c r="J48" s="217" t="n">
        <f aca="false">G48*AO48</f>
        <v>0</v>
      </c>
      <c r="K48" s="217" t="n">
        <f aca="false">G48*AP48</f>
        <v>0</v>
      </c>
      <c r="L48" s="217" t="n">
        <f aca="false">G48*H48</f>
        <v>0</v>
      </c>
      <c r="M48" s="217" t="n">
        <f aca="false">L48*(1+BW48/100)</f>
        <v>0</v>
      </c>
      <c r="N48" s="217" t="n">
        <f aca="false">'Stavební rozpočet'!N1363</f>
        <v>0.0314</v>
      </c>
      <c r="O48" s="217" t="n">
        <f aca="false">G48*N48</f>
        <v>0.2512</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133</v>
      </c>
      <c r="AJ48" s="219" t="n">
        <f aca="false">IF(AN48=0,L48,0)</f>
        <v>0</v>
      </c>
      <c r="AK48" s="219" t="n">
        <f aca="false">IF(AN48=12,L48,0)</f>
        <v>0</v>
      </c>
      <c r="AL48" s="219" t="n">
        <f aca="false">IF(AN48=21,L48,0)</f>
        <v>0</v>
      </c>
      <c r="AN48" s="90" t="n">
        <v>21</v>
      </c>
      <c r="AO48" s="90" t="n">
        <f aca="false">H48*1</f>
        <v>0</v>
      </c>
      <c r="AP48" s="90" t="n">
        <f aca="false">H48*(1-1)</f>
        <v>0</v>
      </c>
      <c r="AQ48" s="220" t="s">
        <v>199</v>
      </c>
      <c r="AV48" s="90" t="n">
        <f aca="false">AW48+AX48</f>
        <v>0</v>
      </c>
      <c r="AW48" s="90" t="n">
        <f aca="false">G48*AO48</f>
        <v>0</v>
      </c>
      <c r="AX48" s="90" t="n">
        <f aca="false">G48*AP48</f>
        <v>0</v>
      </c>
      <c r="AY48" s="89" t="s">
        <v>3195</v>
      </c>
      <c r="AZ48" s="89" t="s">
        <v>3421</v>
      </c>
      <c r="BA48" s="190" t="s">
        <v>3399</v>
      </c>
      <c r="BC48" s="90" t="n">
        <f aca="false">AW48+AX48</f>
        <v>0</v>
      </c>
      <c r="BD48" s="90" t="n">
        <f aca="false">H48/(100-BE48)*100</f>
        <v>0</v>
      </c>
      <c r="BE48" s="90" t="n">
        <v>0</v>
      </c>
      <c r="BF48" s="90" t="n">
        <f aca="false">O48</f>
        <v>0.2512</v>
      </c>
      <c r="BH48" s="219" t="n">
        <f aca="false">G48*AO48</f>
        <v>0</v>
      </c>
      <c r="BI48" s="219" t="n">
        <f aca="false">G48*AP48</f>
        <v>0</v>
      </c>
      <c r="BJ48" s="219" t="n">
        <f aca="false">G48*H48</f>
        <v>0</v>
      </c>
      <c r="BK48" s="219"/>
      <c r="BL48" s="90" t="n">
        <v>59</v>
      </c>
      <c r="BW48" s="90" t="str">
        <f aca="false">I48</f>
        <v>21</v>
      </c>
      <c r="BX48" s="221" t="s">
        <v>3448</v>
      </c>
    </row>
    <row r="49" customFormat="false" ht="24.05" hidden="false" customHeight="true" outlineLevel="0" collapsed="false">
      <c r="A49" s="214" t="s">
        <v>279</v>
      </c>
      <c r="B49" s="214" t="s">
        <v>133</v>
      </c>
      <c r="C49" s="214" t="s">
        <v>3224</v>
      </c>
      <c r="D49" s="215" t="s">
        <v>3450</v>
      </c>
      <c r="E49" s="215"/>
      <c r="F49" s="214" t="s">
        <v>261</v>
      </c>
      <c r="G49" s="216" t="n">
        <f aca="false">'Stavební rozpočet'!G1364</f>
        <v>8</v>
      </c>
      <c r="H49" s="217" t="n">
        <f aca="false">'Stavební rozpočet'!H1364</f>
        <v>0</v>
      </c>
      <c r="I49" s="218" t="s">
        <v>203</v>
      </c>
      <c r="J49" s="217" t="n">
        <f aca="false">G49*AO49</f>
        <v>0</v>
      </c>
      <c r="K49" s="217" t="n">
        <f aca="false">G49*AP49</f>
        <v>0</v>
      </c>
      <c r="L49" s="217" t="n">
        <f aca="false">G49*H49</f>
        <v>0</v>
      </c>
      <c r="M49" s="217" t="n">
        <f aca="false">L49*(1+BW49/100)</f>
        <v>0</v>
      </c>
      <c r="N49" s="217" t="n">
        <f aca="false">'Stavební rozpočet'!N1364</f>
        <v>0.0316</v>
      </c>
      <c r="O49" s="217" t="n">
        <f aca="false">G49*N49</f>
        <v>0.2528</v>
      </c>
      <c r="P49" s="218"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133</v>
      </c>
      <c r="AJ49" s="219" t="n">
        <f aca="false">IF(AN49=0,L49,0)</f>
        <v>0</v>
      </c>
      <c r="AK49" s="219" t="n">
        <f aca="false">IF(AN49=12,L49,0)</f>
        <v>0</v>
      </c>
      <c r="AL49" s="219" t="n">
        <f aca="false">IF(AN49=21,L49,0)</f>
        <v>0</v>
      </c>
      <c r="AN49" s="90" t="n">
        <v>21</v>
      </c>
      <c r="AO49" s="90" t="n">
        <f aca="false">H49*1</f>
        <v>0</v>
      </c>
      <c r="AP49" s="90" t="n">
        <f aca="false">H49*(1-1)</f>
        <v>0</v>
      </c>
      <c r="AQ49" s="220" t="s">
        <v>199</v>
      </c>
      <c r="AV49" s="90" t="n">
        <f aca="false">AW49+AX49</f>
        <v>0</v>
      </c>
      <c r="AW49" s="90" t="n">
        <f aca="false">G49*AO49</f>
        <v>0</v>
      </c>
      <c r="AX49" s="90" t="n">
        <f aca="false">G49*AP49</f>
        <v>0</v>
      </c>
      <c r="AY49" s="89" t="s">
        <v>3195</v>
      </c>
      <c r="AZ49" s="89" t="s">
        <v>3421</v>
      </c>
      <c r="BA49" s="190" t="s">
        <v>3399</v>
      </c>
      <c r="BC49" s="90" t="n">
        <f aca="false">AW49+AX49</f>
        <v>0</v>
      </c>
      <c r="BD49" s="90" t="n">
        <f aca="false">H49/(100-BE49)*100</f>
        <v>0</v>
      </c>
      <c r="BE49" s="90" t="n">
        <v>0</v>
      </c>
      <c r="BF49" s="90" t="n">
        <f aca="false">O49</f>
        <v>0.2528</v>
      </c>
      <c r="BH49" s="219" t="n">
        <f aca="false">G49*AO49</f>
        <v>0</v>
      </c>
      <c r="BI49" s="219" t="n">
        <f aca="false">G49*AP49</f>
        <v>0</v>
      </c>
      <c r="BJ49" s="219" t="n">
        <f aca="false">G49*H49</f>
        <v>0</v>
      </c>
      <c r="BK49" s="219"/>
      <c r="BL49" s="90" t="n">
        <v>59</v>
      </c>
      <c r="BW49" s="90" t="str">
        <f aca="false">I49</f>
        <v>21</v>
      </c>
      <c r="BX49" s="221" t="s">
        <v>3450</v>
      </c>
    </row>
    <row r="50" customFormat="false" ht="24.05" hidden="false" customHeight="true" outlineLevel="0" collapsed="false">
      <c r="A50" s="214" t="s">
        <v>310</v>
      </c>
      <c r="B50" s="214" t="s">
        <v>133</v>
      </c>
      <c r="C50" s="214" t="s">
        <v>3227</v>
      </c>
      <c r="D50" s="215" t="s">
        <v>3452</v>
      </c>
      <c r="E50" s="215"/>
      <c r="F50" s="214" t="s">
        <v>261</v>
      </c>
      <c r="G50" s="216" t="n">
        <f aca="false">'Stavební rozpočet'!G1365</f>
        <v>7</v>
      </c>
      <c r="H50" s="217" t="n">
        <f aca="false">'Stavební rozpočet'!H1365</f>
        <v>0</v>
      </c>
      <c r="I50" s="218" t="s">
        <v>203</v>
      </c>
      <c r="J50" s="217" t="n">
        <f aca="false">G50*AO50</f>
        <v>0</v>
      </c>
      <c r="K50" s="217" t="n">
        <f aca="false">G50*AP50</f>
        <v>0</v>
      </c>
      <c r="L50" s="217" t="n">
        <f aca="false">G50*H50</f>
        <v>0</v>
      </c>
      <c r="M50" s="217" t="n">
        <f aca="false">L50*(1+BW50/100)</f>
        <v>0</v>
      </c>
      <c r="N50" s="217" t="n">
        <f aca="false">'Stavební rozpočet'!N1365</f>
        <v>0.0327</v>
      </c>
      <c r="O50" s="217" t="n">
        <f aca="false">G50*N50</f>
        <v>0.2289</v>
      </c>
      <c r="P50" s="218"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133</v>
      </c>
      <c r="AJ50" s="219" t="n">
        <f aca="false">IF(AN50=0,L50,0)</f>
        <v>0</v>
      </c>
      <c r="AK50" s="219" t="n">
        <f aca="false">IF(AN50=12,L50,0)</f>
        <v>0</v>
      </c>
      <c r="AL50" s="219" t="n">
        <f aca="false">IF(AN50=21,L50,0)</f>
        <v>0</v>
      </c>
      <c r="AN50" s="90" t="n">
        <v>21</v>
      </c>
      <c r="AO50" s="90" t="n">
        <f aca="false">H50*1</f>
        <v>0</v>
      </c>
      <c r="AP50" s="90" t="n">
        <f aca="false">H50*(1-1)</f>
        <v>0</v>
      </c>
      <c r="AQ50" s="220" t="s">
        <v>199</v>
      </c>
      <c r="AV50" s="90" t="n">
        <f aca="false">AW50+AX50</f>
        <v>0</v>
      </c>
      <c r="AW50" s="90" t="n">
        <f aca="false">G50*AO50</f>
        <v>0</v>
      </c>
      <c r="AX50" s="90" t="n">
        <f aca="false">G50*AP50</f>
        <v>0</v>
      </c>
      <c r="AY50" s="89" t="s">
        <v>3195</v>
      </c>
      <c r="AZ50" s="89" t="s">
        <v>3421</v>
      </c>
      <c r="BA50" s="190" t="s">
        <v>3399</v>
      </c>
      <c r="BC50" s="90" t="n">
        <f aca="false">AW50+AX50</f>
        <v>0</v>
      </c>
      <c r="BD50" s="90" t="n">
        <f aca="false">H50/(100-BE50)*100</f>
        <v>0</v>
      </c>
      <c r="BE50" s="90" t="n">
        <v>0</v>
      </c>
      <c r="BF50" s="90" t="n">
        <f aca="false">O50</f>
        <v>0.2289</v>
      </c>
      <c r="BH50" s="219" t="n">
        <f aca="false">G50*AO50</f>
        <v>0</v>
      </c>
      <c r="BI50" s="219" t="n">
        <f aca="false">G50*AP50</f>
        <v>0</v>
      </c>
      <c r="BJ50" s="219" t="n">
        <f aca="false">G50*H50</f>
        <v>0</v>
      </c>
      <c r="BK50" s="219"/>
      <c r="BL50" s="90" t="n">
        <v>59</v>
      </c>
      <c r="BW50" s="90" t="str">
        <f aca="false">I50</f>
        <v>21</v>
      </c>
      <c r="BX50" s="221" t="s">
        <v>3452</v>
      </c>
    </row>
    <row r="51" customFormat="false" ht="24.05" hidden="false" customHeight="true" outlineLevel="0" collapsed="false">
      <c r="A51" s="214" t="s">
        <v>315</v>
      </c>
      <c r="B51" s="214" t="s">
        <v>133</v>
      </c>
      <c r="C51" s="214" t="s">
        <v>3230</v>
      </c>
      <c r="D51" s="215" t="s">
        <v>3454</v>
      </c>
      <c r="E51" s="215"/>
      <c r="F51" s="214" t="s">
        <v>261</v>
      </c>
      <c r="G51" s="216" t="n">
        <f aca="false">'Stavební rozpočet'!G1366</f>
        <v>6</v>
      </c>
      <c r="H51" s="217" t="n">
        <f aca="false">'Stavební rozpočet'!H1366</f>
        <v>0</v>
      </c>
      <c r="I51" s="218" t="s">
        <v>203</v>
      </c>
      <c r="J51" s="217" t="n">
        <f aca="false">G51*AO51</f>
        <v>0</v>
      </c>
      <c r="K51" s="217" t="n">
        <f aca="false">G51*AP51</f>
        <v>0</v>
      </c>
      <c r="L51" s="217" t="n">
        <f aca="false">G51*H51</f>
        <v>0</v>
      </c>
      <c r="M51" s="217" t="n">
        <f aca="false">L51*(1+BW51/100)</f>
        <v>0</v>
      </c>
      <c r="N51" s="217" t="n">
        <f aca="false">'Stavební rozpočet'!N1366</f>
        <v>0.033</v>
      </c>
      <c r="O51" s="217" t="n">
        <f aca="false">G51*N51</f>
        <v>0.198</v>
      </c>
      <c r="P51" s="218"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133</v>
      </c>
      <c r="AJ51" s="219" t="n">
        <f aca="false">IF(AN51=0,L51,0)</f>
        <v>0</v>
      </c>
      <c r="AK51" s="219" t="n">
        <f aca="false">IF(AN51=12,L51,0)</f>
        <v>0</v>
      </c>
      <c r="AL51" s="219" t="n">
        <f aca="false">IF(AN51=21,L51,0)</f>
        <v>0</v>
      </c>
      <c r="AN51" s="90" t="n">
        <v>21</v>
      </c>
      <c r="AO51" s="90" t="n">
        <f aca="false">H51*1</f>
        <v>0</v>
      </c>
      <c r="AP51" s="90" t="n">
        <f aca="false">H51*(1-1)</f>
        <v>0</v>
      </c>
      <c r="AQ51" s="220" t="s">
        <v>199</v>
      </c>
      <c r="AV51" s="90" t="n">
        <f aca="false">AW51+AX51</f>
        <v>0</v>
      </c>
      <c r="AW51" s="90" t="n">
        <f aca="false">G51*AO51</f>
        <v>0</v>
      </c>
      <c r="AX51" s="90" t="n">
        <f aca="false">G51*AP51</f>
        <v>0</v>
      </c>
      <c r="AY51" s="89" t="s">
        <v>3195</v>
      </c>
      <c r="AZ51" s="89" t="s">
        <v>3421</v>
      </c>
      <c r="BA51" s="190" t="s">
        <v>3399</v>
      </c>
      <c r="BC51" s="90" t="n">
        <f aca="false">AW51+AX51</f>
        <v>0</v>
      </c>
      <c r="BD51" s="90" t="n">
        <f aca="false">H51/(100-BE51)*100</f>
        <v>0</v>
      </c>
      <c r="BE51" s="90" t="n">
        <v>0</v>
      </c>
      <c r="BF51" s="90" t="n">
        <f aca="false">O51</f>
        <v>0.198</v>
      </c>
      <c r="BH51" s="219" t="n">
        <f aca="false">G51*AO51</f>
        <v>0</v>
      </c>
      <c r="BI51" s="219" t="n">
        <f aca="false">G51*AP51</f>
        <v>0</v>
      </c>
      <c r="BJ51" s="219" t="n">
        <f aca="false">G51*H51</f>
        <v>0</v>
      </c>
      <c r="BK51" s="219"/>
      <c r="BL51" s="90" t="n">
        <v>59</v>
      </c>
      <c r="BW51" s="90" t="str">
        <f aca="false">I51</f>
        <v>21</v>
      </c>
      <c r="BX51" s="221" t="s">
        <v>3454</v>
      </c>
    </row>
    <row r="52" customFormat="false" ht="24.05" hidden="false" customHeight="true" outlineLevel="0" collapsed="false">
      <c r="A52" s="214" t="s">
        <v>308</v>
      </c>
      <c r="B52" s="214" t="s">
        <v>133</v>
      </c>
      <c r="C52" s="214" t="s">
        <v>3233</v>
      </c>
      <c r="D52" s="215" t="s">
        <v>3456</v>
      </c>
      <c r="E52" s="215"/>
      <c r="F52" s="214" t="s">
        <v>261</v>
      </c>
      <c r="G52" s="216" t="n">
        <f aca="false">'Stavební rozpočet'!G1367</f>
        <v>6</v>
      </c>
      <c r="H52" s="217" t="n">
        <f aca="false">'Stavební rozpočet'!H1367</f>
        <v>0</v>
      </c>
      <c r="I52" s="218" t="s">
        <v>203</v>
      </c>
      <c r="J52" s="217" t="n">
        <f aca="false">G52*AO52</f>
        <v>0</v>
      </c>
      <c r="K52" s="217" t="n">
        <f aca="false">G52*AP52</f>
        <v>0</v>
      </c>
      <c r="L52" s="217" t="n">
        <f aca="false">G52*H52</f>
        <v>0</v>
      </c>
      <c r="M52" s="217" t="n">
        <f aca="false">L52*(1+BW52/100)</f>
        <v>0</v>
      </c>
      <c r="N52" s="217" t="n">
        <f aca="false">'Stavební rozpočet'!N1367</f>
        <v>0.0339</v>
      </c>
      <c r="O52" s="217" t="n">
        <f aca="false">G52*N52</f>
        <v>0.2034</v>
      </c>
      <c r="P52" s="218"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133</v>
      </c>
      <c r="AJ52" s="219" t="n">
        <f aca="false">IF(AN52=0,L52,0)</f>
        <v>0</v>
      </c>
      <c r="AK52" s="219" t="n">
        <f aca="false">IF(AN52=12,L52,0)</f>
        <v>0</v>
      </c>
      <c r="AL52" s="219" t="n">
        <f aca="false">IF(AN52=21,L52,0)</f>
        <v>0</v>
      </c>
      <c r="AN52" s="90" t="n">
        <v>21</v>
      </c>
      <c r="AO52" s="90" t="n">
        <f aca="false">H52*1</f>
        <v>0</v>
      </c>
      <c r="AP52" s="90" t="n">
        <f aca="false">H52*(1-1)</f>
        <v>0</v>
      </c>
      <c r="AQ52" s="220" t="s">
        <v>199</v>
      </c>
      <c r="AV52" s="90" t="n">
        <f aca="false">AW52+AX52</f>
        <v>0</v>
      </c>
      <c r="AW52" s="90" t="n">
        <f aca="false">G52*AO52</f>
        <v>0</v>
      </c>
      <c r="AX52" s="90" t="n">
        <f aca="false">G52*AP52</f>
        <v>0</v>
      </c>
      <c r="AY52" s="89" t="s">
        <v>3195</v>
      </c>
      <c r="AZ52" s="89" t="s">
        <v>3421</v>
      </c>
      <c r="BA52" s="190" t="s">
        <v>3399</v>
      </c>
      <c r="BC52" s="90" t="n">
        <f aca="false">AW52+AX52</f>
        <v>0</v>
      </c>
      <c r="BD52" s="90" t="n">
        <f aca="false">H52/(100-BE52)*100</f>
        <v>0</v>
      </c>
      <c r="BE52" s="90" t="n">
        <v>0</v>
      </c>
      <c r="BF52" s="90" t="n">
        <f aca="false">O52</f>
        <v>0.2034</v>
      </c>
      <c r="BH52" s="219" t="n">
        <f aca="false">G52*AO52</f>
        <v>0</v>
      </c>
      <c r="BI52" s="219" t="n">
        <f aca="false">G52*AP52</f>
        <v>0</v>
      </c>
      <c r="BJ52" s="219" t="n">
        <f aca="false">G52*H52</f>
        <v>0</v>
      </c>
      <c r="BK52" s="219"/>
      <c r="BL52" s="90" t="n">
        <v>59</v>
      </c>
      <c r="BW52" s="90" t="str">
        <f aca="false">I52</f>
        <v>21</v>
      </c>
      <c r="BX52" s="221" t="s">
        <v>3456</v>
      </c>
    </row>
    <row r="53" customFormat="false" ht="24.05" hidden="false" customHeight="true" outlineLevel="0" collapsed="false">
      <c r="A53" s="214" t="s">
        <v>320</v>
      </c>
      <c r="B53" s="214" t="s">
        <v>133</v>
      </c>
      <c r="C53" s="214" t="s">
        <v>3236</v>
      </c>
      <c r="D53" s="215" t="s">
        <v>3458</v>
      </c>
      <c r="E53" s="215"/>
      <c r="F53" s="214" t="s">
        <v>261</v>
      </c>
      <c r="G53" s="216" t="n">
        <f aca="false">'Stavební rozpočet'!G1368</f>
        <v>6</v>
      </c>
      <c r="H53" s="217" t="n">
        <f aca="false">'Stavební rozpočet'!H1368</f>
        <v>0</v>
      </c>
      <c r="I53" s="218" t="s">
        <v>203</v>
      </c>
      <c r="J53" s="217" t="n">
        <f aca="false">G53*AO53</f>
        <v>0</v>
      </c>
      <c r="K53" s="217" t="n">
        <f aca="false">G53*AP53</f>
        <v>0</v>
      </c>
      <c r="L53" s="217" t="n">
        <f aca="false">G53*H53</f>
        <v>0</v>
      </c>
      <c r="M53" s="217" t="n">
        <f aca="false">L53*(1+BW53/100)</f>
        <v>0</v>
      </c>
      <c r="N53" s="217" t="n">
        <f aca="false">'Stavební rozpočet'!N1368</f>
        <v>0.0342</v>
      </c>
      <c r="O53" s="217" t="n">
        <f aca="false">G53*N53</f>
        <v>0.2052</v>
      </c>
      <c r="P53" s="218"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133</v>
      </c>
      <c r="AJ53" s="219" t="n">
        <f aca="false">IF(AN53=0,L53,0)</f>
        <v>0</v>
      </c>
      <c r="AK53" s="219" t="n">
        <f aca="false">IF(AN53=12,L53,0)</f>
        <v>0</v>
      </c>
      <c r="AL53" s="219" t="n">
        <f aca="false">IF(AN53=21,L53,0)</f>
        <v>0</v>
      </c>
      <c r="AN53" s="90" t="n">
        <v>21</v>
      </c>
      <c r="AO53" s="90" t="n">
        <f aca="false">H53*1</f>
        <v>0</v>
      </c>
      <c r="AP53" s="90" t="n">
        <f aca="false">H53*(1-1)</f>
        <v>0</v>
      </c>
      <c r="AQ53" s="220" t="s">
        <v>199</v>
      </c>
      <c r="AV53" s="90" t="n">
        <f aca="false">AW53+AX53</f>
        <v>0</v>
      </c>
      <c r="AW53" s="90" t="n">
        <f aca="false">G53*AO53</f>
        <v>0</v>
      </c>
      <c r="AX53" s="90" t="n">
        <f aca="false">G53*AP53</f>
        <v>0</v>
      </c>
      <c r="AY53" s="89" t="s">
        <v>3195</v>
      </c>
      <c r="AZ53" s="89" t="s">
        <v>3421</v>
      </c>
      <c r="BA53" s="190" t="s">
        <v>3399</v>
      </c>
      <c r="BC53" s="90" t="n">
        <f aca="false">AW53+AX53</f>
        <v>0</v>
      </c>
      <c r="BD53" s="90" t="n">
        <f aca="false">H53/(100-BE53)*100</f>
        <v>0</v>
      </c>
      <c r="BE53" s="90" t="n">
        <v>0</v>
      </c>
      <c r="BF53" s="90" t="n">
        <f aca="false">O53</f>
        <v>0.2052</v>
      </c>
      <c r="BH53" s="219" t="n">
        <f aca="false">G53*AO53</f>
        <v>0</v>
      </c>
      <c r="BI53" s="219" t="n">
        <f aca="false">G53*AP53</f>
        <v>0</v>
      </c>
      <c r="BJ53" s="219" t="n">
        <f aca="false">G53*H53</f>
        <v>0</v>
      </c>
      <c r="BK53" s="219"/>
      <c r="BL53" s="90" t="n">
        <v>59</v>
      </c>
      <c r="BW53" s="90" t="str">
        <f aca="false">I53</f>
        <v>21</v>
      </c>
      <c r="BX53" s="221" t="s">
        <v>3458</v>
      </c>
    </row>
    <row r="54" customFormat="false" ht="24.05" hidden="false" customHeight="true" outlineLevel="0" collapsed="false">
      <c r="A54" s="214" t="s">
        <v>323</v>
      </c>
      <c r="B54" s="214" t="s">
        <v>133</v>
      </c>
      <c r="C54" s="214" t="s">
        <v>3242</v>
      </c>
      <c r="D54" s="215" t="s">
        <v>3460</v>
      </c>
      <c r="E54" s="215"/>
      <c r="F54" s="214" t="s">
        <v>261</v>
      </c>
      <c r="G54" s="216" t="n">
        <f aca="false">'Stavební rozpočet'!G1369</f>
        <v>4</v>
      </c>
      <c r="H54" s="217" t="n">
        <f aca="false">'Stavební rozpočet'!H1369</f>
        <v>0</v>
      </c>
      <c r="I54" s="218" t="s">
        <v>203</v>
      </c>
      <c r="J54" s="217" t="n">
        <f aca="false">G54*AO54</f>
        <v>0</v>
      </c>
      <c r="K54" s="217" t="n">
        <f aca="false">G54*AP54</f>
        <v>0</v>
      </c>
      <c r="L54" s="217" t="n">
        <f aca="false">G54*H54</f>
        <v>0</v>
      </c>
      <c r="M54" s="217" t="n">
        <f aca="false">L54*(1+BW54/100)</f>
        <v>0</v>
      </c>
      <c r="N54" s="217" t="n">
        <f aca="false">'Stavební rozpočet'!N1369</f>
        <v>0.0014</v>
      </c>
      <c r="O54" s="217" t="n">
        <f aca="false">G54*N54</f>
        <v>0.0056</v>
      </c>
      <c r="P54" s="218"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133</v>
      </c>
      <c r="AJ54" s="219" t="n">
        <f aca="false">IF(AN54=0,L54,0)</f>
        <v>0</v>
      </c>
      <c r="AK54" s="219" t="n">
        <f aca="false">IF(AN54=12,L54,0)</f>
        <v>0</v>
      </c>
      <c r="AL54" s="219" t="n">
        <f aca="false">IF(AN54=21,L54,0)</f>
        <v>0</v>
      </c>
      <c r="AN54" s="90" t="n">
        <v>21</v>
      </c>
      <c r="AO54" s="90" t="n">
        <f aca="false">H54*1</f>
        <v>0</v>
      </c>
      <c r="AP54" s="90" t="n">
        <f aca="false">H54*(1-1)</f>
        <v>0</v>
      </c>
      <c r="AQ54" s="220" t="s">
        <v>199</v>
      </c>
      <c r="AV54" s="90" t="n">
        <f aca="false">AW54+AX54</f>
        <v>0</v>
      </c>
      <c r="AW54" s="90" t="n">
        <f aca="false">G54*AO54</f>
        <v>0</v>
      </c>
      <c r="AX54" s="90" t="n">
        <f aca="false">G54*AP54</f>
        <v>0</v>
      </c>
      <c r="AY54" s="89" t="s">
        <v>3195</v>
      </c>
      <c r="AZ54" s="89" t="s">
        <v>3421</v>
      </c>
      <c r="BA54" s="190" t="s">
        <v>3399</v>
      </c>
      <c r="BC54" s="90" t="n">
        <f aca="false">AW54+AX54</f>
        <v>0</v>
      </c>
      <c r="BD54" s="90" t="n">
        <f aca="false">H54/(100-BE54)*100</f>
        <v>0</v>
      </c>
      <c r="BE54" s="90" t="n">
        <v>0</v>
      </c>
      <c r="BF54" s="90" t="n">
        <f aca="false">O54</f>
        <v>0.0056</v>
      </c>
      <c r="BH54" s="219" t="n">
        <f aca="false">G54*AO54</f>
        <v>0</v>
      </c>
      <c r="BI54" s="219" t="n">
        <f aca="false">G54*AP54</f>
        <v>0</v>
      </c>
      <c r="BJ54" s="219" t="n">
        <f aca="false">G54*H54</f>
        <v>0</v>
      </c>
      <c r="BK54" s="219"/>
      <c r="BL54" s="90" t="n">
        <v>59</v>
      </c>
      <c r="BW54" s="90" t="str">
        <f aca="false">I54</f>
        <v>21</v>
      </c>
      <c r="BX54" s="221" t="s">
        <v>3460</v>
      </c>
    </row>
    <row r="55" customFormat="false" ht="24.05" hidden="false" customHeight="true" outlineLevel="0" collapsed="false">
      <c r="A55" s="214" t="s">
        <v>326</v>
      </c>
      <c r="B55" s="214" t="s">
        <v>133</v>
      </c>
      <c r="C55" s="214" t="s">
        <v>3245</v>
      </c>
      <c r="D55" s="215" t="s">
        <v>3462</v>
      </c>
      <c r="E55" s="215"/>
      <c r="F55" s="214" t="s">
        <v>261</v>
      </c>
      <c r="G55" s="216" t="n">
        <f aca="false">'Stavební rozpočet'!G1370</f>
        <v>4</v>
      </c>
      <c r="H55" s="217" t="n">
        <f aca="false">'Stavební rozpočet'!H1370</f>
        <v>0</v>
      </c>
      <c r="I55" s="218" t="s">
        <v>203</v>
      </c>
      <c r="J55" s="217" t="n">
        <f aca="false">G55*AO55</f>
        <v>0</v>
      </c>
      <c r="K55" s="217" t="n">
        <f aca="false">G55*AP55</f>
        <v>0</v>
      </c>
      <c r="L55" s="217" t="n">
        <f aca="false">G55*H55</f>
        <v>0</v>
      </c>
      <c r="M55" s="217" t="n">
        <f aca="false">L55*(1+BW55/100)</f>
        <v>0</v>
      </c>
      <c r="N55" s="217" t="n">
        <f aca="false">'Stavební rozpočet'!N1370</f>
        <v>0.003</v>
      </c>
      <c r="O55" s="217" t="n">
        <f aca="false">G55*N55</f>
        <v>0.012</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133</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3195</v>
      </c>
      <c r="AZ55" s="89" t="s">
        <v>3421</v>
      </c>
      <c r="BA55" s="190" t="s">
        <v>3399</v>
      </c>
      <c r="BC55" s="90" t="n">
        <f aca="false">AW55+AX55</f>
        <v>0</v>
      </c>
      <c r="BD55" s="90" t="n">
        <f aca="false">H55/(100-BE55)*100</f>
        <v>0</v>
      </c>
      <c r="BE55" s="90" t="n">
        <v>0</v>
      </c>
      <c r="BF55" s="90" t="n">
        <f aca="false">O55</f>
        <v>0.012</v>
      </c>
      <c r="BH55" s="219" t="n">
        <f aca="false">G55*AO55</f>
        <v>0</v>
      </c>
      <c r="BI55" s="219" t="n">
        <f aca="false">G55*AP55</f>
        <v>0</v>
      </c>
      <c r="BJ55" s="219" t="n">
        <f aca="false">G55*H55</f>
        <v>0</v>
      </c>
      <c r="BK55" s="219"/>
      <c r="BL55" s="90" t="n">
        <v>59</v>
      </c>
      <c r="BW55" s="90" t="str">
        <f aca="false">I55</f>
        <v>21</v>
      </c>
      <c r="BX55" s="221" t="s">
        <v>3462</v>
      </c>
    </row>
    <row r="56" customFormat="false" ht="24.05" hidden="false" customHeight="true" outlineLevel="0" collapsed="false">
      <c r="A56" s="209" t="s">
        <v>329</v>
      </c>
      <c r="B56" s="209" t="s">
        <v>133</v>
      </c>
      <c r="C56" s="209" t="s">
        <v>3248</v>
      </c>
      <c r="D56" s="210" t="s">
        <v>3464</v>
      </c>
      <c r="E56" s="210"/>
      <c r="F56" s="209" t="s">
        <v>261</v>
      </c>
      <c r="G56" s="211" t="n">
        <f aca="false">'Stavební rozpočet'!G1371</f>
        <v>3</v>
      </c>
      <c r="H56" s="212" t="n">
        <f aca="false">'Stavební rozpočet'!H1371</f>
        <v>0</v>
      </c>
      <c r="I56" s="213" t="s">
        <v>203</v>
      </c>
      <c r="J56" s="212" t="n">
        <f aca="false">G56*AO56</f>
        <v>0</v>
      </c>
      <c r="K56" s="212" t="n">
        <f aca="false">G56*AP56</f>
        <v>0</v>
      </c>
      <c r="L56" s="212" t="n">
        <f aca="false">G56*H56</f>
        <v>0</v>
      </c>
      <c r="M56" s="212" t="n">
        <f aca="false">L56*(1+BW56/100)</f>
        <v>0</v>
      </c>
      <c r="N56" s="212" t="n">
        <f aca="false">'Stavební rozpočet'!N1371</f>
        <v>0.11565</v>
      </c>
      <c r="O56" s="212" t="n">
        <f aca="false">G56*N56</f>
        <v>0.34695</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133</v>
      </c>
      <c r="AJ56" s="90" t="n">
        <f aca="false">IF(AN56=0,L56,0)</f>
        <v>0</v>
      </c>
      <c r="AK56" s="90" t="n">
        <f aca="false">IF(AN56=12,L56,0)</f>
        <v>0</v>
      </c>
      <c r="AL56" s="90" t="n">
        <f aca="false">IF(AN56=21,L56,0)</f>
        <v>0</v>
      </c>
      <c r="AN56" s="90" t="n">
        <v>21</v>
      </c>
      <c r="AO56" s="90" t="n">
        <f aca="false">H56*0.354673027</f>
        <v>0</v>
      </c>
      <c r="AP56" s="90" t="n">
        <f aca="false">H56*(1-0.354673027)</f>
        <v>0</v>
      </c>
      <c r="AQ56" s="89" t="s">
        <v>199</v>
      </c>
      <c r="AV56" s="90" t="n">
        <f aca="false">AW56+AX56</f>
        <v>0</v>
      </c>
      <c r="AW56" s="90" t="n">
        <f aca="false">G56*AO56</f>
        <v>0</v>
      </c>
      <c r="AX56" s="90" t="n">
        <f aca="false">G56*AP56</f>
        <v>0</v>
      </c>
      <c r="AY56" s="89" t="s">
        <v>3195</v>
      </c>
      <c r="AZ56" s="89" t="s">
        <v>3421</v>
      </c>
      <c r="BA56" s="190" t="s">
        <v>3399</v>
      </c>
      <c r="BC56" s="90" t="n">
        <f aca="false">AW56+AX56</f>
        <v>0</v>
      </c>
      <c r="BD56" s="90" t="n">
        <f aca="false">H56/(100-BE56)*100</f>
        <v>0</v>
      </c>
      <c r="BE56" s="90" t="n">
        <v>0</v>
      </c>
      <c r="BF56" s="90" t="n">
        <f aca="false">O56</f>
        <v>0.34695</v>
      </c>
      <c r="BH56" s="90" t="n">
        <f aca="false">G56*AO56</f>
        <v>0</v>
      </c>
      <c r="BI56" s="90" t="n">
        <f aca="false">G56*AP56</f>
        <v>0</v>
      </c>
      <c r="BJ56" s="90" t="n">
        <f aca="false">G56*H56</f>
        <v>0</v>
      </c>
      <c r="BK56" s="90"/>
      <c r="BL56" s="90" t="n">
        <v>59</v>
      </c>
      <c r="BW56" s="90" t="str">
        <f aca="false">I56</f>
        <v>21</v>
      </c>
      <c r="BX56" s="11" t="s">
        <v>3464</v>
      </c>
    </row>
    <row r="57" customFormat="false" ht="24.05" hidden="false" customHeight="true" outlineLevel="0" collapsed="false">
      <c r="A57" s="214" t="s">
        <v>334</v>
      </c>
      <c r="B57" s="214" t="s">
        <v>133</v>
      </c>
      <c r="C57" s="214" t="s">
        <v>3251</v>
      </c>
      <c r="D57" s="215" t="s">
        <v>3466</v>
      </c>
      <c r="E57" s="215"/>
      <c r="F57" s="214" t="s">
        <v>261</v>
      </c>
      <c r="G57" s="216" t="n">
        <f aca="false">'Stavební rozpočet'!G1372</f>
        <v>3</v>
      </c>
      <c r="H57" s="217" t="n">
        <f aca="false">'Stavební rozpočet'!H1372</f>
        <v>0</v>
      </c>
      <c r="I57" s="218" t="s">
        <v>203</v>
      </c>
      <c r="J57" s="217" t="n">
        <f aca="false">G57*AO57</f>
        <v>0</v>
      </c>
      <c r="K57" s="217" t="n">
        <f aca="false">G57*AP57</f>
        <v>0</v>
      </c>
      <c r="L57" s="217" t="n">
        <f aca="false">G57*H57</f>
        <v>0</v>
      </c>
      <c r="M57" s="217" t="n">
        <f aca="false">L57*(1+BW57/100)</f>
        <v>0</v>
      </c>
      <c r="N57" s="217" t="n">
        <f aca="false">'Stavební rozpočet'!N1372</f>
        <v>0.0357</v>
      </c>
      <c r="O57" s="217" t="n">
        <f aca="false">G57*N57</f>
        <v>0.1071</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133</v>
      </c>
      <c r="AJ57" s="219" t="n">
        <f aca="false">IF(AN57=0,L57,0)</f>
        <v>0</v>
      </c>
      <c r="AK57" s="219" t="n">
        <f aca="false">IF(AN57=12,L57,0)</f>
        <v>0</v>
      </c>
      <c r="AL57" s="219" t="n">
        <f aca="false">IF(AN57=21,L57,0)</f>
        <v>0</v>
      </c>
      <c r="AN57" s="90" t="n">
        <v>21</v>
      </c>
      <c r="AO57" s="90" t="n">
        <f aca="false">H57*1</f>
        <v>0</v>
      </c>
      <c r="AP57" s="90" t="n">
        <f aca="false">H57*(1-1)</f>
        <v>0</v>
      </c>
      <c r="AQ57" s="220" t="s">
        <v>199</v>
      </c>
      <c r="AV57" s="90" t="n">
        <f aca="false">AW57+AX57</f>
        <v>0</v>
      </c>
      <c r="AW57" s="90" t="n">
        <f aca="false">G57*AO57</f>
        <v>0</v>
      </c>
      <c r="AX57" s="90" t="n">
        <f aca="false">G57*AP57</f>
        <v>0</v>
      </c>
      <c r="AY57" s="89" t="s">
        <v>3195</v>
      </c>
      <c r="AZ57" s="89" t="s">
        <v>3421</v>
      </c>
      <c r="BA57" s="190" t="s">
        <v>3399</v>
      </c>
      <c r="BC57" s="90" t="n">
        <f aca="false">AW57+AX57</f>
        <v>0</v>
      </c>
      <c r="BD57" s="90" t="n">
        <f aca="false">H57/(100-BE57)*100</f>
        <v>0</v>
      </c>
      <c r="BE57" s="90" t="n">
        <v>0</v>
      </c>
      <c r="BF57" s="90" t="n">
        <f aca="false">O57</f>
        <v>0.1071</v>
      </c>
      <c r="BH57" s="219" t="n">
        <f aca="false">G57*AO57</f>
        <v>0</v>
      </c>
      <c r="BI57" s="219" t="n">
        <f aca="false">G57*AP57</f>
        <v>0</v>
      </c>
      <c r="BJ57" s="219" t="n">
        <f aca="false">G57*H57</f>
        <v>0</v>
      </c>
      <c r="BK57" s="219"/>
      <c r="BL57" s="90" t="n">
        <v>59</v>
      </c>
      <c r="BW57" s="90" t="str">
        <f aca="false">I57</f>
        <v>21</v>
      </c>
      <c r="BX57" s="221" t="s">
        <v>3466</v>
      </c>
    </row>
    <row r="58" customFormat="false" ht="24.05" hidden="false" customHeight="true" outlineLevel="0" collapsed="false">
      <c r="A58" s="209" t="s">
        <v>339</v>
      </c>
      <c r="B58" s="209" t="s">
        <v>133</v>
      </c>
      <c r="C58" s="209" t="s">
        <v>3254</v>
      </c>
      <c r="D58" s="210" t="s">
        <v>3255</v>
      </c>
      <c r="E58" s="210"/>
      <c r="F58" s="209" t="s">
        <v>261</v>
      </c>
      <c r="G58" s="211" t="n">
        <f aca="false">'Stavební rozpočet'!G1373</f>
        <v>4</v>
      </c>
      <c r="H58" s="212" t="n">
        <f aca="false">'Stavební rozpočet'!H1373</f>
        <v>0</v>
      </c>
      <c r="I58" s="213" t="s">
        <v>203</v>
      </c>
      <c r="J58" s="212" t="n">
        <f aca="false">G58*AO58</f>
        <v>0</v>
      </c>
      <c r="K58" s="212" t="n">
        <f aca="false">G58*AP58</f>
        <v>0</v>
      </c>
      <c r="L58" s="212" t="n">
        <f aca="false">G58*H58</f>
        <v>0</v>
      </c>
      <c r="M58" s="212" t="n">
        <f aca="false">L58*(1+BW58/100)</f>
        <v>0</v>
      </c>
      <c r="N58" s="212" t="n">
        <f aca="false">'Stavební rozpočet'!N1373</f>
        <v>0</v>
      </c>
      <c r="O58" s="212" t="n">
        <f aca="false">G58*N58</f>
        <v>0</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133</v>
      </c>
      <c r="AJ58" s="90" t="n">
        <f aca="false">IF(AN58=0,L58,0)</f>
        <v>0</v>
      </c>
      <c r="AK58" s="90" t="n">
        <f aca="false">IF(AN58=12,L58,0)</f>
        <v>0</v>
      </c>
      <c r="AL58" s="90" t="n">
        <f aca="false">IF(AN58=21,L58,0)</f>
        <v>0</v>
      </c>
      <c r="AN58" s="90" t="n">
        <v>21</v>
      </c>
      <c r="AO58" s="90" t="n">
        <f aca="false">H58*0</f>
        <v>0</v>
      </c>
      <c r="AP58" s="90" t="n">
        <f aca="false">H58*(1-0)</f>
        <v>0</v>
      </c>
      <c r="AQ58" s="89" t="s">
        <v>199</v>
      </c>
      <c r="AV58" s="90" t="n">
        <f aca="false">AW58+AX58</f>
        <v>0</v>
      </c>
      <c r="AW58" s="90" t="n">
        <f aca="false">G58*AO58</f>
        <v>0</v>
      </c>
      <c r="AX58" s="90" t="n">
        <f aca="false">G58*AP58</f>
        <v>0</v>
      </c>
      <c r="AY58" s="89" t="s">
        <v>3195</v>
      </c>
      <c r="AZ58" s="89" t="s">
        <v>3421</v>
      </c>
      <c r="BA58" s="190" t="s">
        <v>3399</v>
      </c>
      <c r="BC58" s="90" t="n">
        <f aca="false">AW58+AX58</f>
        <v>0</v>
      </c>
      <c r="BD58" s="90" t="n">
        <f aca="false">H58/(100-BE58)*100</f>
        <v>0</v>
      </c>
      <c r="BE58" s="90" t="n">
        <v>0</v>
      </c>
      <c r="BF58" s="90" t="n">
        <f aca="false">O58</f>
        <v>0</v>
      </c>
      <c r="BH58" s="90" t="n">
        <f aca="false">G58*AO58</f>
        <v>0</v>
      </c>
      <c r="BI58" s="90" t="n">
        <f aca="false">G58*AP58</f>
        <v>0</v>
      </c>
      <c r="BJ58" s="90" t="n">
        <f aca="false">G58*H58</f>
        <v>0</v>
      </c>
      <c r="BK58" s="90"/>
      <c r="BL58" s="90" t="n">
        <v>59</v>
      </c>
      <c r="BW58" s="90" t="str">
        <f aca="false">I58</f>
        <v>21</v>
      </c>
      <c r="BX58" s="11" t="s">
        <v>3255</v>
      </c>
    </row>
    <row r="59" customFormat="false" ht="15" hidden="false" customHeight="true" outlineLevel="0" collapsed="false">
      <c r="A59" s="203"/>
      <c r="B59" s="204" t="s">
        <v>133</v>
      </c>
      <c r="C59" s="204" t="s">
        <v>492</v>
      </c>
      <c r="D59" s="205" t="s">
        <v>2859</v>
      </c>
      <c r="E59" s="205"/>
      <c r="F59" s="203" t="s">
        <v>97</v>
      </c>
      <c r="G59" s="206" t="s">
        <v>97</v>
      </c>
      <c r="H59" s="203" t="s">
        <v>97</v>
      </c>
      <c r="I59" s="203" t="s">
        <v>97</v>
      </c>
      <c r="J59" s="207" t="n">
        <f aca="false">SUM(J60)</f>
        <v>0</v>
      </c>
      <c r="K59" s="207" t="n">
        <f aca="false">SUM(K60)</f>
        <v>0</v>
      </c>
      <c r="L59" s="207" t="n">
        <f aca="false">SUM(L60)</f>
        <v>0</v>
      </c>
      <c r="M59" s="207" t="n">
        <f aca="false">SUM(M60)</f>
        <v>0</v>
      </c>
      <c r="N59" s="208"/>
      <c r="O59" s="207" t="n">
        <f aca="false">SUM(O60)</f>
        <v>1.59304</v>
      </c>
      <c r="P59" s="208"/>
      <c r="AI59" s="190" t="s">
        <v>133</v>
      </c>
      <c r="AS59" s="178" t="n">
        <f aca="false">SUM(AJ60)</f>
        <v>0</v>
      </c>
      <c r="AT59" s="178" t="n">
        <f aca="false">SUM(AK60)</f>
        <v>0</v>
      </c>
      <c r="AU59" s="178" t="n">
        <f aca="false">SUM(AL60)</f>
        <v>0</v>
      </c>
    </row>
    <row r="60" customFormat="false" ht="24.05" hidden="false" customHeight="true" outlineLevel="0" collapsed="false">
      <c r="A60" s="209" t="s">
        <v>332</v>
      </c>
      <c r="B60" s="209" t="s">
        <v>133</v>
      </c>
      <c r="C60" s="209" t="s">
        <v>3469</v>
      </c>
      <c r="D60" s="210" t="s">
        <v>3470</v>
      </c>
      <c r="E60" s="210"/>
      <c r="F60" s="209" t="s">
        <v>261</v>
      </c>
      <c r="G60" s="211" t="n">
        <f aca="false">'Stavební rozpočet'!G1375</f>
        <v>2</v>
      </c>
      <c r="H60" s="212" t="n">
        <f aca="false">'Stavební rozpočet'!H1375</f>
        <v>0</v>
      </c>
      <c r="I60" s="213" t="s">
        <v>203</v>
      </c>
      <c r="J60" s="212" t="n">
        <f aca="false">G60*AO60</f>
        <v>0</v>
      </c>
      <c r="K60" s="212" t="n">
        <f aca="false">G60*AP60</f>
        <v>0</v>
      </c>
      <c r="L60" s="212" t="n">
        <f aca="false">G60*H60</f>
        <v>0</v>
      </c>
      <c r="M60" s="212" t="n">
        <f aca="false">L60*(1+BW60/100)</f>
        <v>0</v>
      </c>
      <c r="N60" s="212" t="n">
        <f aca="false">'Stavební rozpočet'!N1375</f>
        <v>0.79652</v>
      </c>
      <c r="O60" s="212" t="n">
        <f aca="false">G60*N60</f>
        <v>1.59304</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133</v>
      </c>
      <c r="AJ60" s="90" t="n">
        <f aca="false">IF(AN60=0,L60,0)</f>
        <v>0</v>
      </c>
      <c r="AK60" s="90" t="n">
        <f aca="false">IF(AN60=12,L60,0)</f>
        <v>0</v>
      </c>
      <c r="AL60" s="90" t="n">
        <f aca="false">IF(AN60=21,L60,0)</f>
        <v>0</v>
      </c>
      <c r="AN60" s="90" t="n">
        <v>21</v>
      </c>
      <c r="AO60" s="90" t="n">
        <f aca="false">H60*0.630080434</f>
        <v>0</v>
      </c>
      <c r="AP60" s="90" t="n">
        <f aca="false">H60*(1-0.630080434)</f>
        <v>0</v>
      </c>
      <c r="AQ60" s="89" t="s">
        <v>199</v>
      </c>
      <c r="AV60" s="90" t="n">
        <f aca="false">AW60+AX60</f>
        <v>0</v>
      </c>
      <c r="AW60" s="90" t="n">
        <f aca="false">G60*AO60</f>
        <v>0</v>
      </c>
      <c r="AX60" s="90" t="n">
        <f aca="false">G60*AP60</f>
        <v>0</v>
      </c>
      <c r="AY60" s="89" t="s">
        <v>2863</v>
      </c>
      <c r="AZ60" s="89" t="s">
        <v>3471</v>
      </c>
      <c r="BA60" s="190" t="s">
        <v>3399</v>
      </c>
      <c r="BC60" s="90" t="n">
        <f aca="false">AW60+AX60</f>
        <v>0</v>
      </c>
      <c r="BD60" s="90" t="n">
        <f aca="false">H60/(100-BE60)*100</f>
        <v>0</v>
      </c>
      <c r="BE60" s="90" t="n">
        <v>0</v>
      </c>
      <c r="BF60" s="90" t="n">
        <f aca="false">O60</f>
        <v>1.59304</v>
      </c>
      <c r="BH60" s="90" t="n">
        <f aca="false">G60*AO60</f>
        <v>0</v>
      </c>
      <c r="BI60" s="90" t="n">
        <f aca="false">G60*AP60</f>
        <v>0</v>
      </c>
      <c r="BJ60" s="90" t="n">
        <f aca="false">G60*H60</f>
        <v>0</v>
      </c>
      <c r="BK60" s="90"/>
      <c r="BL60" s="90" t="n">
        <v>89</v>
      </c>
      <c r="BW60" s="90" t="str">
        <f aca="false">I60</f>
        <v>21</v>
      </c>
      <c r="BX60" s="11" t="s">
        <v>3470</v>
      </c>
    </row>
    <row r="61" customFormat="false" ht="24.05" hidden="false" customHeight="true" outlineLevel="0" collapsed="false">
      <c r="A61" s="203"/>
      <c r="B61" s="204" t="s">
        <v>133</v>
      </c>
      <c r="C61" s="204" t="s">
        <v>496</v>
      </c>
      <c r="D61" s="205" t="s">
        <v>3472</v>
      </c>
      <c r="E61" s="205"/>
      <c r="F61" s="203" t="s">
        <v>97</v>
      </c>
      <c r="G61" s="206" t="s">
        <v>97</v>
      </c>
      <c r="H61" s="203" t="s">
        <v>97</v>
      </c>
      <c r="I61" s="203" t="s">
        <v>97</v>
      </c>
      <c r="J61" s="207" t="n">
        <f aca="false">SUM(J62:J63)</f>
        <v>0</v>
      </c>
      <c r="K61" s="207" t="n">
        <f aca="false">SUM(K62:K63)</f>
        <v>0</v>
      </c>
      <c r="L61" s="207" t="n">
        <f aca="false">SUM(L62:L63)</f>
        <v>0</v>
      </c>
      <c r="M61" s="207" t="n">
        <f aca="false">SUM(M62:M63)</f>
        <v>0</v>
      </c>
      <c r="N61" s="208"/>
      <c r="O61" s="207" t="n">
        <f aca="false">SUM(O62:O63)</f>
        <v>4.74595</v>
      </c>
      <c r="P61" s="208"/>
      <c r="AI61" s="190" t="s">
        <v>133</v>
      </c>
      <c r="AS61" s="178" t="n">
        <f aca="false">SUM(AJ62:AJ63)</f>
        <v>0</v>
      </c>
      <c r="AT61" s="178" t="n">
        <f aca="false">SUM(AK62:AK63)</f>
        <v>0</v>
      </c>
      <c r="AU61" s="178" t="n">
        <f aca="false">SUM(AL62:AL63)</f>
        <v>0</v>
      </c>
    </row>
    <row r="62" customFormat="false" ht="24.05" hidden="false" customHeight="true" outlineLevel="0" collapsed="false">
      <c r="A62" s="209" t="s">
        <v>344</v>
      </c>
      <c r="B62" s="209" t="s">
        <v>133</v>
      </c>
      <c r="C62" s="209" t="s">
        <v>3474</v>
      </c>
      <c r="D62" s="210" t="s">
        <v>3475</v>
      </c>
      <c r="E62" s="210"/>
      <c r="F62" s="209" t="s">
        <v>313</v>
      </c>
      <c r="G62" s="211" t="n">
        <f aca="false">'Stavební rozpočet'!G1377</f>
        <v>11</v>
      </c>
      <c r="H62" s="212" t="n">
        <f aca="false">'Stavební rozpočet'!H1377</f>
        <v>0</v>
      </c>
      <c r="I62" s="213" t="s">
        <v>203</v>
      </c>
      <c r="J62" s="212" t="n">
        <f aca="false">G62*AO62</f>
        <v>0</v>
      </c>
      <c r="K62" s="212" t="n">
        <f aca="false">G62*AP62</f>
        <v>0</v>
      </c>
      <c r="L62" s="212" t="n">
        <f aca="false">G62*H62</f>
        <v>0</v>
      </c>
      <c r="M62" s="212" t="n">
        <f aca="false">L62*(1+BW62/100)</f>
        <v>0</v>
      </c>
      <c r="N62" s="212" t="n">
        <f aca="false">'Stavební rozpočet'!N1377</f>
        <v>0.22945</v>
      </c>
      <c r="O62" s="212" t="n">
        <f aca="false">G62*N62</f>
        <v>2.52395</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133</v>
      </c>
      <c r="AJ62" s="90" t="n">
        <f aca="false">IF(AN62=0,L62,0)</f>
        <v>0</v>
      </c>
      <c r="AK62" s="90" t="n">
        <f aca="false">IF(AN62=12,L62,0)</f>
        <v>0</v>
      </c>
      <c r="AL62" s="90" t="n">
        <f aca="false">IF(AN62=21,L62,0)</f>
        <v>0</v>
      </c>
      <c r="AN62" s="90" t="n">
        <v>21</v>
      </c>
      <c r="AO62" s="90" t="n">
        <f aca="false">H62*0.901935884</f>
        <v>0</v>
      </c>
      <c r="AP62" s="90" t="n">
        <f aca="false">H62*(1-0.901935884)</f>
        <v>0</v>
      </c>
      <c r="AQ62" s="89" t="s">
        <v>199</v>
      </c>
      <c r="AV62" s="90" t="n">
        <f aca="false">AW62+AX62</f>
        <v>0</v>
      </c>
      <c r="AW62" s="90" t="n">
        <f aca="false">G62*AO62</f>
        <v>0</v>
      </c>
      <c r="AX62" s="90" t="n">
        <f aca="false">G62*AP62</f>
        <v>0</v>
      </c>
      <c r="AY62" s="89" t="s">
        <v>3476</v>
      </c>
      <c r="AZ62" s="89" t="s">
        <v>3477</v>
      </c>
      <c r="BA62" s="190" t="s">
        <v>3399</v>
      </c>
      <c r="BC62" s="90" t="n">
        <f aca="false">AW62+AX62</f>
        <v>0</v>
      </c>
      <c r="BD62" s="90" t="n">
        <f aca="false">H62/(100-BE62)*100</f>
        <v>0</v>
      </c>
      <c r="BE62" s="90" t="n">
        <v>0</v>
      </c>
      <c r="BF62" s="90" t="n">
        <f aca="false">O62</f>
        <v>2.52395</v>
      </c>
      <c r="BH62" s="90" t="n">
        <f aca="false">G62*AO62</f>
        <v>0</v>
      </c>
      <c r="BI62" s="90" t="n">
        <f aca="false">G62*AP62</f>
        <v>0</v>
      </c>
      <c r="BJ62" s="90" t="n">
        <f aca="false">G62*H62</f>
        <v>0</v>
      </c>
      <c r="BK62" s="90"/>
      <c r="BL62" s="90" t="n">
        <v>91</v>
      </c>
      <c r="BW62" s="90" t="str">
        <f aca="false">I62</f>
        <v>21</v>
      </c>
      <c r="BX62" s="11" t="s">
        <v>3475</v>
      </c>
    </row>
    <row r="63" customFormat="false" ht="15" hidden="false" customHeight="true" outlineLevel="0" collapsed="false">
      <c r="A63" s="209" t="s">
        <v>347</v>
      </c>
      <c r="B63" s="209" t="s">
        <v>133</v>
      </c>
      <c r="C63" s="209" t="s">
        <v>3479</v>
      </c>
      <c r="D63" s="210" t="s">
        <v>3480</v>
      </c>
      <c r="E63" s="210"/>
      <c r="F63" s="209" t="s">
        <v>202</v>
      </c>
      <c r="G63" s="211" t="n">
        <f aca="false">'Stavební rozpočet'!G1378</f>
        <v>0.88</v>
      </c>
      <c r="H63" s="212" t="n">
        <f aca="false">'Stavební rozpočet'!H1378</f>
        <v>0</v>
      </c>
      <c r="I63" s="213" t="s">
        <v>203</v>
      </c>
      <c r="J63" s="212" t="n">
        <f aca="false">G63*AO63</f>
        <v>0</v>
      </c>
      <c r="K63" s="212" t="n">
        <f aca="false">G63*AP63</f>
        <v>0</v>
      </c>
      <c r="L63" s="212" t="n">
        <f aca="false">G63*H63</f>
        <v>0</v>
      </c>
      <c r="M63" s="212" t="n">
        <f aca="false">L63*(1+BW63/100)</f>
        <v>0</v>
      </c>
      <c r="N63" s="212" t="n">
        <f aca="false">'Stavební rozpočet'!N1378</f>
        <v>2.525</v>
      </c>
      <c r="O63" s="212" t="n">
        <f aca="false">G63*N63</f>
        <v>2.222</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133</v>
      </c>
      <c r="AJ63" s="90" t="n">
        <f aca="false">IF(AN63=0,L63,0)</f>
        <v>0</v>
      </c>
      <c r="AK63" s="90" t="n">
        <f aca="false">IF(AN63=12,L63,0)</f>
        <v>0</v>
      </c>
      <c r="AL63" s="90" t="n">
        <f aca="false">IF(AN63=21,L63,0)</f>
        <v>0</v>
      </c>
      <c r="AN63" s="90" t="n">
        <v>21</v>
      </c>
      <c r="AO63" s="90" t="n">
        <f aca="false">H63*0.787363402</f>
        <v>0</v>
      </c>
      <c r="AP63" s="90" t="n">
        <f aca="false">H63*(1-0.787363402)</f>
        <v>0</v>
      </c>
      <c r="AQ63" s="89" t="s">
        <v>199</v>
      </c>
      <c r="AV63" s="90" t="n">
        <f aca="false">AW63+AX63</f>
        <v>0</v>
      </c>
      <c r="AW63" s="90" t="n">
        <f aca="false">G63*AO63</f>
        <v>0</v>
      </c>
      <c r="AX63" s="90" t="n">
        <f aca="false">G63*AP63</f>
        <v>0</v>
      </c>
      <c r="AY63" s="89" t="s">
        <v>3476</v>
      </c>
      <c r="AZ63" s="89" t="s">
        <v>3477</v>
      </c>
      <c r="BA63" s="190" t="s">
        <v>3399</v>
      </c>
      <c r="BC63" s="90" t="n">
        <f aca="false">AW63+AX63</f>
        <v>0</v>
      </c>
      <c r="BD63" s="90" t="n">
        <f aca="false">H63/(100-BE63)*100</f>
        <v>0</v>
      </c>
      <c r="BE63" s="90" t="n">
        <v>0</v>
      </c>
      <c r="BF63" s="90" t="n">
        <f aca="false">O63</f>
        <v>2.222</v>
      </c>
      <c r="BH63" s="90" t="n">
        <f aca="false">G63*AO63</f>
        <v>0</v>
      </c>
      <c r="BI63" s="90" t="n">
        <f aca="false">G63*AP63</f>
        <v>0</v>
      </c>
      <c r="BJ63" s="90" t="n">
        <f aca="false">G63*H63</f>
        <v>0</v>
      </c>
      <c r="BK63" s="90"/>
      <c r="BL63" s="90" t="n">
        <v>91</v>
      </c>
      <c r="BW63" s="90" t="str">
        <f aca="false">I63</f>
        <v>21</v>
      </c>
      <c r="BX63" s="11" t="s">
        <v>3480</v>
      </c>
    </row>
    <row r="64" customFormat="false" ht="15" hidden="false" customHeight="true" outlineLevel="0" collapsed="false">
      <c r="A64" s="203"/>
      <c r="B64" s="204" t="s">
        <v>133</v>
      </c>
      <c r="C64" s="204" t="s">
        <v>2731</v>
      </c>
      <c r="D64" s="205" t="s">
        <v>2732</v>
      </c>
      <c r="E64" s="205"/>
      <c r="F64" s="203" t="s">
        <v>97</v>
      </c>
      <c r="G64" s="206" t="s">
        <v>97</v>
      </c>
      <c r="H64" s="203" t="s">
        <v>97</v>
      </c>
      <c r="I64" s="203" t="s">
        <v>97</v>
      </c>
      <c r="J64" s="207" t="n">
        <f aca="false">SUM(J65)</f>
        <v>0</v>
      </c>
      <c r="K64" s="207" t="n">
        <f aca="false">SUM(K65)</f>
        <v>0</v>
      </c>
      <c r="L64" s="207" t="n">
        <f aca="false">SUM(L65)</f>
        <v>0</v>
      </c>
      <c r="M64" s="207" t="n">
        <f aca="false">SUM(M65)</f>
        <v>0</v>
      </c>
      <c r="N64" s="208"/>
      <c r="O64" s="207" t="n">
        <f aca="false">SUM(O65)</f>
        <v>0</v>
      </c>
      <c r="P64" s="208"/>
      <c r="AI64" s="190" t="s">
        <v>133</v>
      </c>
      <c r="AS64" s="178" t="n">
        <f aca="false">SUM(AJ65)</f>
        <v>0</v>
      </c>
      <c r="AT64" s="178" t="n">
        <f aca="false">SUM(AK65)</f>
        <v>0</v>
      </c>
      <c r="AU64" s="178" t="n">
        <f aca="false">SUM(AL65)</f>
        <v>0</v>
      </c>
    </row>
    <row r="65" customFormat="false" ht="15" hidden="false" customHeight="true" outlineLevel="0" collapsed="false">
      <c r="A65" s="209" t="s">
        <v>350</v>
      </c>
      <c r="B65" s="209" t="s">
        <v>133</v>
      </c>
      <c r="C65" s="209" t="s">
        <v>2809</v>
      </c>
      <c r="D65" s="210" t="s">
        <v>2810</v>
      </c>
      <c r="E65" s="210"/>
      <c r="F65" s="209" t="s">
        <v>264</v>
      </c>
      <c r="G65" s="211" t="n">
        <f aca="false">'Stavební rozpočet'!G1380</f>
        <v>475.922</v>
      </c>
      <c r="H65" s="212" t="n">
        <f aca="false">'Stavební rozpočet'!H1380</f>
        <v>0</v>
      </c>
      <c r="I65" s="213" t="s">
        <v>203</v>
      </c>
      <c r="J65" s="212" t="n">
        <f aca="false">G65*AO65</f>
        <v>0</v>
      </c>
      <c r="K65" s="212" t="n">
        <f aca="false">G65*AP65</f>
        <v>0</v>
      </c>
      <c r="L65" s="212" t="n">
        <f aca="false">G65*H65</f>
        <v>0</v>
      </c>
      <c r="M65" s="212" t="n">
        <f aca="false">L65*(1+BW65/100)</f>
        <v>0</v>
      </c>
      <c r="N65" s="212" t="n">
        <f aca="false">'Stavební rozpočet'!N1380</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133</v>
      </c>
      <c r="AJ65" s="90" t="n">
        <f aca="false">IF(AN65=0,L65,0)</f>
        <v>0</v>
      </c>
      <c r="AK65" s="90" t="n">
        <f aca="false">IF(AN65=12,L65,0)</f>
        <v>0</v>
      </c>
      <c r="AL65" s="90" t="n">
        <f aca="false">IF(AN65=21,L65,0)</f>
        <v>0</v>
      </c>
      <c r="AN65" s="90" t="n">
        <v>21</v>
      </c>
      <c r="AO65" s="90" t="n">
        <f aca="false">H65*0</f>
        <v>0</v>
      </c>
      <c r="AP65" s="90" t="n">
        <f aca="false">H65*(1-0)</f>
        <v>0</v>
      </c>
      <c r="AQ65" s="89" t="s">
        <v>220</v>
      </c>
      <c r="AV65" s="90" t="n">
        <f aca="false">AW65+AX65</f>
        <v>0</v>
      </c>
      <c r="AW65" s="90" t="n">
        <f aca="false">G65*AO65</f>
        <v>0</v>
      </c>
      <c r="AX65" s="90" t="n">
        <f aca="false">G65*AP65</f>
        <v>0</v>
      </c>
      <c r="AY65" s="89" t="s">
        <v>2736</v>
      </c>
      <c r="AZ65" s="89" t="s">
        <v>3477</v>
      </c>
      <c r="BA65" s="190" t="s">
        <v>3399</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2810</v>
      </c>
    </row>
    <row r="66" customFormat="false" ht="19.85" hidden="false" customHeight="true" outlineLevel="0" collapsed="false">
      <c r="J66" s="172" t="s">
        <v>160</v>
      </c>
      <c r="K66" s="172"/>
      <c r="L66" s="358" t="n">
        <f aca="false">L13+L17+L25+L28+L30+L35+L59+L61+L64</f>
        <v>0</v>
      </c>
      <c r="M66" s="358" t="n">
        <f aca="false">M13+M17+M25+M28+M30+M35+M59+M61+M64</f>
        <v>0</v>
      </c>
    </row>
    <row r="67" customFormat="false" ht="15" hidden="false" customHeight="false" outlineLevel="0" collapsed="false">
      <c r="A67" s="1"/>
    </row>
    <row r="68" customFormat="false" ht="15" hidden="true" customHeight="false" outlineLevel="0" collapsed="false">
      <c r="A68" s="11"/>
      <c r="B68" s="11"/>
      <c r="C68" s="11"/>
      <c r="D68" s="11"/>
      <c r="E68" s="11"/>
      <c r="F68" s="11"/>
      <c r="G68" s="11"/>
      <c r="H68" s="11"/>
      <c r="I68" s="11"/>
      <c r="J68" s="11"/>
      <c r="K68" s="11"/>
      <c r="L68" s="11"/>
      <c r="M68" s="11"/>
      <c r="N68" s="11"/>
      <c r="O68" s="11"/>
      <c r="P68" s="11"/>
    </row>
    <row r="69" customFormat="false" ht="15" hidden="true" customHeight="false" outlineLevel="0" collapsed="false"/>
    <row r="70" customFormat="false" ht="15" hidden="true" customHeight="false" outlineLevel="0" collapsed="false"/>
    <row r="71" customFormat="false" ht="15" hidden="true" customHeight="false" outlineLevel="0" collapsed="false"/>
  </sheetData>
  <mergeCells count="85">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J66:K66"/>
    <mergeCell ref="A68:P6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AA520"/>
    <pageSetUpPr fitToPage="true"/>
  </sheetPr>
  <dimension ref="A1:H11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0.55"/>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5966</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353</v>
      </c>
      <c r="D14" s="205" t="s">
        <v>1081</v>
      </c>
      <c r="E14" s="205"/>
      <c r="F14" s="204"/>
      <c r="G14" s="208"/>
      <c r="H14" s="208"/>
    </row>
    <row r="15" customFormat="false" ht="15" hidden="false" customHeight="true" outlineLevel="0" collapsed="false">
      <c r="A15" s="204"/>
      <c r="B15" s="204" t="s">
        <v>4419</v>
      </c>
      <c r="C15" s="204" t="s">
        <v>356</v>
      </c>
      <c r="D15" s="205" t="s">
        <v>2794</v>
      </c>
      <c r="E15" s="205"/>
      <c r="F15" s="204"/>
      <c r="G15" s="208"/>
      <c r="H15" s="208"/>
    </row>
    <row r="16" customFormat="false" ht="15" hidden="false" customHeight="true" outlineLevel="0" collapsed="false">
      <c r="A16" s="204"/>
      <c r="B16" s="204" t="s">
        <v>4419</v>
      </c>
      <c r="C16" s="204" t="s">
        <v>399</v>
      </c>
      <c r="D16" s="205" t="s">
        <v>3191</v>
      </c>
      <c r="E16" s="205"/>
      <c r="F16" s="204"/>
      <c r="G16" s="208"/>
      <c r="H16" s="208"/>
    </row>
    <row r="17" customFormat="false" ht="15" hidden="false" customHeight="true" outlineLevel="0" collapsed="false">
      <c r="A17" s="204"/>
      <c r="B17" s="204" t="s">
        <v>4419</v>
      </c>
      <c r="C17" s="204" t="s">
        <v>492</v>
      </c>
      <c r="D17" s="205" t="s">
        <v>2859</v>
      </c>
      <c r="E17" s="205"/>
      <c r="F17" s="204"/>
      <c r="G17" s="208"/>
      <c r="H17" s="208"/>
    </row>
    <row r="18" customFormat="false" ht="15" hidden="false" customHeight="true" outlineLevel="0" collapsed="false">
      <c r="A18" s="204"/>
      <c r="B18" s="204" t="s">
        <v>4419</v>
      </c>
      <c r="C18" s="204" t="s">
        <v>496</v>
      </c>
      <c r="D18" s="205" t="s">
        <v>3472</v>
      </c>
      <c r="E18" s="205"/>
      <c r="F18" s="204"/>
      <c r="G18" s="208"/>
      <c r="H18" s="208"/>
    </row>
    <row r="19" customFormat="false" ht="15" hidden="false" customHeight="true" outlineLevel="0" collapsed="false">
      <c r="A19" s="204"/>
      <c r="B19" s="204" t="s">
        <v>4419</v>
      </c>
      <c r="C19" s="204" t="s">
        <v>2731</v>
      </c>
      <c r="D19" s="205" t="s">
        <v>2732</v>
      </c>
      <c r="E19" s="205"/>
      <c r="F19" s="204"/>
      <c r="G19" s="208"/>
      <c r="H19" s="208"/>
    </row>
    <row r="20" customFormat="false" ht="15" hidden="false" customHeight="true" outlineLevel="0" collapsed="false">
      <c r="A20" s="209" t="s">
        <v>199</v>
      </c>
      <c r="B20" s="209" t="s">
        <v>133</v>
      </c>
      <c r="C20" s="209" t="s">
        <v>1652</v>
      </c>
      <c r="D20" s="210" t="s">
        <v>3397</v>
      </c>
      <c r="E20" s="210"/>
      <c r="F20" s="209" t="s">
        <v>202</v>
      </c>
      <c r="G20" s="212" t="n">
        <v>0.34</v>
      </c>
      <c r="H20" s="212" t="n">
        <v>0</v>
      </c>
    </row>
    <row r="21" customFormat="false" ht="15" hidden="false" customHeight="false" outlineLevel="0" collapsed="false">
      <c r="A21" s="364"/>
      <c r="B21" s="364"/>
      <c r="C21" s="364"/>
      <c r="D21" s="365" t="s">
        <v>5244</v>
      </c>
      <c r="E21" s="366"/>
      <c r="F21" s="366"/>
      <c r="G21" s="367" t="n">
        <v>0.34</v>
      </c>
      <c r="H21" s="364"/>
    </row>
    <row r="22" customFormat="false" ht="15" hidden="false" customHeight="true" outlineLevel="0" collapsed="false">
      <c r="A22" s="209" t="s">
        <v>208</v>
      </c>
      <c r="B22" s="209" t="s">
        <v>133</v>
      </c>
      <c r="C22" s="209" t="s">
        <v>209</v>
      </c>
      <c r="D22" s="210" t="s">
        <v>210</v>
      </c>
      <c r="E22" s="210"/>
      <c r="F22" s="209" t="s">
        <v>202</v>
      </c>
      <c r="G22" s="212" t="n">
        <v>0.34</v>
      </c>
      <c r="H22" s="212" t="n">
        <v>0</v>
      </c>
    </row>
    <row r="23" customFormat="false" ht="15" hidden="false" customHeight="false" outlineLevel="0" collapsed="false">
      <c r="A23" s="364"/>
      <c r="B23" s="364"/>
      <c r="C23" s="364"/>
      <c r="D23" s="365" t="s">
        <v>5245</v>
      </c>
      <c r="E23" s="366"/>
      <c r="F23" s="366"/>
      <c r="G23" s="367" t="n">
        <v>0.34</v>
      </c>
      <c r="H23" s="364"/>
    </row>
    <row r="24" customFormat="false" ht="15" hidden="false" customHeight="true" outlineLevel="0" collapsed="false">
      <c r="A24" s="209" t="s">
        <v>211</v>
      </c>
      <c r="B24" s="209" t="s">
        <v>133</v>
      </c>
      <c r="C24" s="209" t="s">
        <v>212</v>
      </c>
      <c r="D24" s="210" t="s">
        <v>213</v>
      </c>
      <c r="E24" s="210"/>
      <c r="F24" s="209" t="s">
        <v>202</v>
      </c>
      <c r="G24" s="212" t="n">
        <v>3.06</v>
      </c>
      <c r="H24" s="212" t="n">
        <v>0</v>
      </c>
    </row>
    <row r="25" customFormat="false" ht="15" hidden="false" customHeight="false" outlineLevel="0" collapsed="false">
      <c r="A25" s="364"/>
      <c r="B25" s="364"/>
      <c r="C25" s="364"/>
      <c r="D25" s="365" t="s">
        <v>5246</v>
      </c>
      <c r="E25" s="366"/>
      <c r="F25" s="366"/>
      <c r="G25" s="367" t="n">
        <v>3.06</v>
      </c>
      <c r="H25" s="364"/>
    </row>
    <row r="26" customFormat="false" ht="24.05" hidden="false" customHeight="true" outlineLevel="0" collapsed="false">
      <c r="A26" s="209" t="s">
        <v>216</v>
      </c>
      <c r="B26" s="209" t="s">
        <v>133</v>
      </c>
      <c r="C26" s="209" t="s">
        <v>217</v>
      </c>
      <c r="D26" s="210" t="s">
        <v>218</v>
      </c>
      <c r="E26" s="210"/>
      <c r="F26" s="209" t="s">
        <v>202</v>
      </c>
      <c r="G26" s="212" t="n">
        <v>3.4</v>
      </c>
      <c r="H26" s="212" t="n">
        <v>0</v>
      </c>
    </row>
    <row r="27" customFormat="false" ht="15" hidden="false" customHeight="false" outlineLevel="0" collapsed="false">
      <c r="A27" s="364"/>
      <c r="B27" s="364"/>
      <c r="C27" s="364"/>
      <c r="D27" s="365" t="s">
        <v>5247</v>
      </c>
      <c r="E27" s="366"/>
      <c r="F27" s="366"/>
      <c r="G27" s="367" t="n">
        <v>3.4</v>
      </c>
      <c r="H27" s="364"/>
    </row>
    <row r="28" customFormat="false" ht="15" hidden="false" customHeight="true" outlineLevel="0" collapsed="false">
      <c r="A28" s="209" t="s">
        <v>220</v>
      </c>
      <c r="B28" s="209" t="s">
        <v>133</v>
      </c>
      <c r="C28" s="209" t="s">
        <v>221</v>
      </c>
      <c r="D28" s="210" t="s">
        <v>222</v>
      </c>
      <c r="E28" s="210"/>
      <c r="F28" s="209" t="s">
        <v>202</v>
      </c>
      <c r="G28" s="212" t="n">
        <v>0.34</v>
      </c>
      <c r="H28" s="212" t="n">
        <v>0</v>
      </c>
    </row>
    <row r="29" customFormat="false" ht="15" hidden="false" customHeight="false" outlineLevel="0" collapsed="false">
      <c r="A29" s="364"/>
      <c r="B29" s="364"/>
      <c r="C29" s="364"/>
      <c r="D29" s="365" t="s">
        <v>5245</v>
      </c>
      <c r="E29" s="366"/>
      <c r="F29" s="366"/>
      <c r="G29" s="367" t="n">
        <v>0.34</v>
      </c>
      <c r="H29" s="364"/>
    </row>
    <row r="30" customFormat="false" ht="15" hidden="false" customHeight="true" outlineLevel="0" collapsed="false">
      <c r="A30" s="209" t="s">
        <v>223</v>
      </c>
      <c r="B30" s="209" t="s">
        <v>133</v>
      </c>
      <c r="C30" s="209" t="s">
        <v>224</v>
      </c>
      <c r="D30" s="210" t="s">
        <v>225</v>
      </c>
      <c r="E30" s="210"/>
      <c r="F30" s="209" t="s">
        <v>202</v>
      </c>
      <c r="G30" s="212" t="n">
        <v>3.06</v>
      </c>
      <c r="H30" s="212" t="n">
        <v>0</v>
      </c>
    </row>
    <row r="31" customFormat="false" ht="15" hidden="false" customHeight="false" outlineLevel="0" collapsed="false">
      <c r="A31" s="364"/>
      <c r="B31" s="364"/>
      <c r="C31" s="364"/>
      <c r="D31" s="365" t="s">
        <v>5248</v>
      </c>
      <c r="E31" s="366"/>
      <c r="F31" s="366"/>
      <c r="G31" s="367" t="n">
        <v>3.06</v>
      </c>
      <c r="H31" s="364"/>
    </row>
    <row r="32" customFormat="false" ht="15" hidden="false" customHeight="true" outlineLevel="0" collapsed="false">
      <c r="A32" s="209" t="s">
        <v>226</v>
      </c>
      <c r="B32" s="209" t="s">
        <v>133</v>
      </c>
      <c r="C32" s="209" t="s">
        <v>1064</v>
      </c>
      <c r="D32" s="210" t="s">
        <v>2756</v>
      </c>
      <c r="E32" s="210"/>
      <c r="F32" s="209" t="s">
        <v>202</v>
      </c>
      <c r="G32" s="212" t="n">
        <v>0.34</v>
      </c>
      <c r="H32" s="212" t="n">
        <v>0</v>
      </c>
    </row>
    <row r="33" customFormat="false" ht="15" hidden="false" customHeight="false" outlineLevel="0" collapsed="false">
      <c r="A33" s="364"/>
      <c r="B33" s="364"/>
      <c r="C33" s="364"/>
      <c r="D33" s="365" t="s">
        <v>5245</v>
      </c>
      <c r="E33" s="366"/>
      <c r="F33" s="366"/>
      <c r="G33" s="367" t="n">
        <v>0.34</v>
      </c>
      <c r="H33" s="364"/>
    </row>
    <row r="34" customFormat="false" ht="15" hidden="false" customHeight="true" outlineLevel="0" collapsed="false">
      <c r="A34" s="209" t="s">
        <v>229</v>
      </c>
      <c r="B34" s="209" t="s">
        <v>133</v>
      </c>
      <c r="C34" s="209" t="s">
        <v>2758</v>
      </c>
      <c r="D34" s="210" t="s">
        <v>2759</v>
      </c>
      <c r="E34" s="210"/>
      <c r="F34" s="209" t="s">
        <v>202</v>
      </c>
      <c r="G34" s="212" t="n">
        <v>2.516</v>
      </c>
      <c r="H34" s="212" t="n">
        <v>0</v>
      </c>
    </row>
    <row r="35" customFormat="false" ht="15" hidden="false" customHeight="false" outlineLevel="0" collapsed="false">
      <c r="A35" s="364"/>
      <c r="B35" s="364"/>
      <c r="C35" s="364"/>
      <c r="D35" s="365" t="s">
        <v>5249</v>
      </c>
      <c r="E35" s="366"/>
      <c r="F35" s="366"/>
      <c r="G35" s="367" t="n">
        <v>2.516</v>
      </c>
      <c r="H35" s="364"/>
    </row>
    <row r="36" customFormat="false" ht="15" hidden="false" customHeight="true" outlineLevel="0" collapsed="false">
      <c r="A36" s="209" t="s">
        <v>233</v>
      </c>
      <c r="B36" s="209" t="s">
        <v>133</v>
      </c>
      <c r="C36" s="209" t="s">
        <v>221</v>
      </c>
      <c r="D36" s="210" t="s">
        <v>2761</v>
      </c>
      <c r="E36" s="210"/>
      <c r="F36" s="209" t="s">
        <v>202</v>
      </c>
      <c r="G36" s="212" t="n">
        <v>0.34</v>
      </c>
      <c r="H36" s="212" t="n">
        <v>0</v>
      </c>
    </row>
    <row r="37" customFormat="false" ht="15" hidden="false" customHeight="false" outlineLevel="0" collapsed="false">
      <c r="A37" s="364"/>
      <c r="B37" s="364"/>
      <c r="C37" s="364"/>
      <c r="D37" s="365" t="s">
        <v>5245</v>
      </c>
      <c r="E37" s="366"/>
      <c r="F37" s="366"/>
      <c r="G37" s="367" t="n">
        <v>0.34</v>
      </c>
      <c r="H37" s="364"/>
    </row>
    <row r="38" customFormat="false" ht="15" hidden="false" customHeight="true" outlineLevel="0" collapsed="false">
      <c r="A38" s="209" t="s">
        <v>237</v>
      </c>
      <c r="B38" s="209" t="s">
        <v>133</v>
      </c>
      <c r="C38" s="209" t="s">
        <v>224</v>
      </c>
      <c r="D38" s="210" t="s">
        <v>230</v>
      </c>
      <c r="E38" s="210"/>
      <c r="F38" s="209" t="s">
        <v>202</v>
      </c>
      <c r="G38" s="212" t="n">
        <v>2.516</v>
      </c>
      <c r="H38" s="212" t="n">
        <v>0</v>
      </c>
    </row>
    <row r="39" customFormat="false" ht="15" hidden="false" customHeight="false" outlineLevel="0" collapsed="false">
      <c r="A39" s="364"/>
      <c r="B39" s="364"/>
      <c r="C39" s="364"/>
      <c r="D39" s="365" t="s">
        <v>5250</v>
      </c>
      <c r="E39" s="366"/>
      <c r="F39" s="366"/>
      <c r="G39" s="367" t="n">
        <v>2.516</v>
      </c>
      <c r="H39" s="364"/>
    </row>
    <row r="40" customFormat="false" ht="15" hidden="false" customHeight="true" outlineLevel="0" collapsed="false">
      <c r="A40" s="209" t="s">
        <v>242</v>
      </c>
      <c r="B40" s="209" t="s">
        <v>133</v>
      </c>
      <c r="C40" s="209" t="s">
        <v>234</v>
      </c>
      <c r="D40" s="210" t="s">
        <v>3410</v>
      </c>
      <c r="E40" s="210"/>
      <c r="F40" s="209" t="s">
        <v>202</v>
      </c>
      <c r="G40" s="212" t="n">
        <v>2.859</v>
      </c>
      <c r="H40" s="212" t="n">
        <v>0</v>
      </c>
    </row>
    <row r="41" customFormat="false" ht="15" hidden="false" customHeight="false" outlineLevel="0" collapsed="false">
      <c r="A41" s="364"/>
      <c r="B41" s="364"/>
      <c r="C41" s="364"/>
      <c r="D41" s="365" t="s">
        <v>5251</v>
      </c>
      <c r="E41" s="366"/>
      <c r="F41" s="366"/>
      <c r="G41" s="367" t="n">
        <v>2.859</v>
      </c>
      <c r="H41" s="364"/>
    </row>
    <row r="42" customFormat="false" ht="15" hidden="false" customHeight="true" outlineLevel="0" collapsed="false">
      <c r="A42" s="209" t="s">
        <v>247</v>
      </c>
      <c r="B42" s="209" t="s">
        <v>133</v>
      </c>
      <c r="C42" s="209" t="s">
        <v>1076</v>
      </c>
      <c r="D42" s="210" t="s">
        <v>2768</v>
      </c>
      <c r="E42" s="210"/>
      <c r="F42" s="209" t="s">
        <v>202</v>
      </c>
      <c r="G42" s="212" t="n">
        <v>2.859</v>
      </c>
      <c r="H42" s="212" t="n">
        <v>0</v>
      </c>
    </row>
    <row r="43" customFormat="false" ht="15" hidden="false" customHeight="false" outlineLevel="0" collapsed="false">
      <c r="A43" s="364"/>
      <c r="B43" s="364"/>
      <c r="C43" s="364"/>
      <c r="D43" s="365" t="s">
        <v>5252</v>
      </c>
      <c r="E43" s="366"/>
      <c r="F43" s="366"/>
      <c r="G43" s="367" t="n">
        <v>2.859</v>
      </c>
      <c r="H43" s="364"/>
    </row>
    <row r="44" customFormat="false" ht="15" hidden="false" customHeight="true" outlineLevel="0" collapsed="false">
      <c r="A44" s="209" t="s">
        <v>197</v>
      </c>
      <c r="B44" s="209" t="s">
        <v>133</v>
      </c>
      <c r="C44" s="209" t="s">
        <v>2792</v>
      </c>
      <c r="D44" s="210" t="s">
        <v>2793</v>
      </c>
      <c r="E44" s="210"/>
      <c r="F44" s="209" t="s">
        <v>202</v>
      </c>
      <c r="G44" s="212" t="n">
        <v>0.2</v>
      </c>
      <c r="H44" s="212" t="n">
        <v>0</v>
      </c>
    </row>
    <row r="45" customFormat="false" ht="15" hidden="false" customHeight="false" outlineLevel="0" collapsed="false">
      <c r="A45" s="364"/>
      <c r="B45" s="364"/>
      <c r="C45" s="364"/>
      <c r="D45" s="365" t="s">
        <v>5253</v>
      </c>
      <c r="E45" s="366" t="s">
        <v>5254</v>
      </c>
      <c r="F45" s="366"/>
      <c r="G45" s="367" t="n">
        <v>0.2</v>
      </c>
      <c r="H45" s="364"/>
    </row>
    <row r="46" customFormat="false" ht="24.05" hidden="false" customHeight="true" outlineLevel="0" collapsed="false">
      <c r="A46" s="209" t="s">
        <v>252</v>
      </c>
      <c r="B46" s="209" t="s">
        <v>133</v>
      </c>
      <c r="C46" s="209" t="s">
        <v>2796</v>
      </c>
      <c r="D46" s="210" t="s">
        <v>2797</v>
      </c>
      <c r="E46" s="210"/>
      <c r="F46" s="209" t="s">
        <v>202</v>
      </c>
      <c r="G46" s="212" t="n">
        <v>4.576</v>
      </c>
      <c r="H46" s="212" t="n">
        <v>0</v>
      </c>
    </row>
    <row r="47" customFormat="false" ht="15" hidden="false" customHeight="false" outlineLevel="0" collapsed="false">
      <c r="A47" s="364"/>
      <c r="B47" s="364"/>
      <c r="C47" s="364"/>
      <c r="D47" s="365" t="s">
        <v>5255</v>
      </c>
      <c r="E47" s="366"/>
      <c r="F47" s="366"/>
      <c r="G47" s="367" t="n">
        <v>4.576</v>
      </c>
      <c r="H47" s="364"/>
    </row>
    <row r="48" customFormat="false" ht="15" hidden="false" customHeight="true" outlineLevel="0" collapsed="false">
      <c r="A48" s="209" t="s">
        <v>256</v>
      </c>
      <c r="B48" s="209" t="s">
        <v>133</v>
      </c>
      <c r="C48" s="209" t="s">
        <v>2800</v>
      </c>
      <c r="D48" s="210" t="s">
        <v>2801</v>
      </c>
      <c r="E48" s="210"/>
      <c r="F48" s="209" t="s">
        <v>255</v>
      </c>
      <c r="G48" s="212" t="n">
        <v>8.873</v>
      </c>
      <c r="H48" s="212" t="n">
        <v>0</v>
      </c>
    </row>
    <row r="49" customFormat="false" ht="15" hidden="false" customHeight="false" outlineLevel="0" collapsed="false">
      <c r="A49" s="364"/>
      <c r="B49" s="364"/>
      <c r="C49" s="364"/>
      <c r="D49" s="365" t="s">
        <v>5256</v>
      </c>
      <c r="E49" s="366"/>
      <c r="F49" s="366"/>
      <c r="G49" s="367" t="n">
        <v>8.873</v>
      </c>
      <c r="H49" s="364"/>
    </row>
    <row r="50" customFormat="false" ht="15" hidden="false" customHeight="true" outlineLevel="0" collapsed="false">
      <c r="A50" s="214" t="s">
        <v>214</v>
      </c>
      <c r="B50" s="214" t="s">
        <v>133</v>
      </c>
      <c r="C50" s="214" t="s">
        <v>2803</v>
      </c>
      <c r="D50" s="215" t="s">
        <v>2804</v>
      </c>
      <c r="E50" s="215"/>
      <c r="F50" s="214" t="s">
        <v>261</v>
      </c>
      <c r="G50" s="217" t="n">
        <v>26</v>
      </c>
      <c r="H50" s="217" t="n">
        <v>0</v>
      </c>
    </row>
    <row r="51" customFormat="false" ht="15" hidden="false" customHeight="false" outlineLevel="0" collapsed="false">
      <c r="A51" s="364"/>
      <c r="B51" s="364"/>
      <c r="C51" s="364"/>
      <c r="D51" s="365" t="s">
        <v>5257</v>
      </c>
      <c r="E51" s="366"/>
      <c r="F51" s="366"/>
      <c r="G51" s="368" t="n">
        <v>26</v>
      </c>
      <c r="H51" s="364"/>
    </row>
    <row r="52" customFormat="false" ht="15" hidden="false" customHeight="true" outlineLevel="0" collapsed="false">
      <c r="A52" s="209" t="s">
        <v>231</v>
      </c>
      <c r="B52" s="209" t="s">
        <v>133</v>
      </c>
      <c r="C52" s="209" t="s">
        <v>2806</v>
      </c>
      <c r="D52" s="210" t="s">
        <v>2807</v>
      </c>
      <c r="E52" s="210"/>
      <c r="F52" s="209" t="s">
        <v>255</v>
      </c>
      <c r="G52" s="212" t="n">
        <v>1.82</v>
      </c>
      <c r="H52" s="212" t="n">
        <v>0</v>
      </c>
    </row>
    <row r="53" customFormat="false" ht="15" hidden="false" customHeight="false" outlineLevel="0" collapsed="false">
      <c r="A53" s="364"/>
      <c r="B53" s="364"/>
      <c r="C53" s="364"/>
      <c r="D53" s="365" t="s">
        <v>5258</v>
      </c>
      <c r="E53" s="366"/>
      <c r="F53" s="366"/>
      <c r="G53" s="367" t="n">
        <v>1.82</v>
      </c>
      <c r="H53" s="364"/>
    </row>
    <row r="54" customFormat="false" ht="15" hidden="false" customHeight="true" outlineLevel="0" collapsed="false">
      <c r="A54" s="209" t="s">
        <v>265</v>
      </c>
      <c r="B54" s="209" t="s">
        <v>133</v>
      </c>
      <c r="C54" s="209" t="s">
        <v>3419</v>
      </c>
      <c r="D54" s="210" t="s">
        <v>3420</v>
      </c>
      <c r="E54" s="210"/>
      <c r="F54" s="209" t="s">
        <v>255</v>
      </c>
      <c r="G54" s="212" t="n">
        <v>327</v>
      </c>
      <c r="H54" s="212" t="n">
        <v>0</v>
      </c>
    </row>
    <row r="55" customFormat="false" ht="15" hidden="false" customHeight="false" outlineLevel="0" collapsed="false">
      <c r="A55" s="364"/>
      <c r="B55" s="364"/>
      <c r="C55" s="364"/>
      <c r="D55" s="365" t="s">
        <v>1232</v>
      </c>
      <c r="E55" s="366"/>
      <c r="F55" s="366"/>
      <c r="G55" s="367" t="n">
        <v>327</v>
      </c>
      <c r="H55" s="364"/>
    </row>
    <row r="56" customFormat="false" ht="15" hidden="false" customHeight="true" outlineLevel="0" collapsed="false">
      <c r="A56" s="209" t="s">
        <v>268</v>
      </c>
      <c r="B56" s="209" t="s">
        <v>133</v>
      </c>
      <c r="C56" s="209" t="s">
        <v>3423</v>
      </c>
      <c r="D56" s="210" t="s">
        <v>3424</v>
      </c>
      <c r="E56" s="210"/>
      <c r="F56" s="209" t="s">
        <v>255</v>
      </c>
      <c r="G56" s="212" t="n">
        <v>327</v>
      </c>
      <c r="H56" s="212" t="n">
        <v>0</v>
      </c>
    </row>
    <row r="57" customFormat="false" ht="15" hidden="false" customHeight="false" outlineLevel="0" collapsed="false">
      <c r="A57" s="364"/>
      <c r="B57" s="364"/>
      <c r="C57" s="364"/>
      <c r="D57" s="365" t="s">
        <v>1232</v>
      </c>
      <c r="E57" s="366"/>
      <c r="F57" s="366"/>
      <c r="G57" s="367" t="n">
        <v>327</v>
      </c>
      <c r="H57" s="364"/>
    </row>
    <row r="58" customFormat="false" ht="15" hidden="false" customHeight="true" outlineLevel="0" collapsed="false">
      <c r="A58" s="214" t="s">
        <v>271</v>
      </c>
      <c r="B58" s="214" t="s">
        <v>133</v>
      </c>
      <c r="C58" s="214" t="s">
        <v>3426</v>
      </c>
      <c r="D58" s="215" t="s">
        <v>3427</v>
      </c>
      <c r="E58" s="215"/>
      <c r="F58" s="214" t="s">
        <v>255</v>
      </c>
      <c r="G58" s="217" t="n">
        <v>343.35</v>
      </c>
      <c r="H58" s="217" t="n">
        <v>0</v>
      </c>
    </row>
    <row r="59" customFormat="false" ht="15" hidden="false" customHeight="false" outlineLevel="0" collapsed="false">
      <c r="A59" s="364"/>
      <c r="B59" s="364"/>
      <c r="C59" s="364"/>
      <c r="D59" s="365" t="s">
        <v>1232</v>
      </c>
      <c r="E59" s="366"/>
      <c r="F59" s="366"/>
      <c r="G59" s="368" t="n">
        <v>327</v>
      </c>
      <c r="H59" s="364"/>
    </row>
    <row r="60" customFormat="false" ht="15" hidden="false" customHeight="false" outlineLevel="0" collapsed="false">
      <c r="A60" s="214"/>
      <c r="B60" s="214"/>
      <c r="C60" s="214"/>
      <c r="D60" s="365" t="s">
        <v>5259</v>
      </c>
      <c r="E60" s="366"/>
      <c r="F60" s="366"/>
      <c r="G60" s="368" t="n">
        <v>16.35</v>
      </c>
      <c r="H60" s="218"/>
    </row>
    <row r="61" customFormat="false" ht="15" hidden="false" customHeight="true" outlineLevel="0" collapsed="false">
      <c r="A61" s="209" t="s">
        <v>203</v>
      </c>
      <c r="B61" s="209" t="s">
        <v>133</v>
      </c>
      <c r="C61" s="209" t="s">
        <v>3429</v>
      </c>
      <c r="D61" s="210" t="s">
        <v>3430</v>
      </c>
      <c r="E61" s="210"/>
      <c r="F61" s="209" t="s">
        <v>313</v>
      </c>
      <c r="G61" s="212" t="n">
        <v>74.21</v>
      </c>
      <c r="H61" s="212" t="n">
        <v>0</v>
      </c>
    </row>
    <row r="62" customFormat="false" ht="15" hidden="false" customHeight="false" outlineLevel="0" collapsed="false">
      <c r="A62" s="364"/>
      <c r="B62" s="364"/>
      <c r="C62" s="364"/>
      <c r="D62" s="365" t="s">
        <v>5260</v>
      </c>
      <c r="E62" s="366"/>
      <c r="F62" s="366"/>
      <c r="G62" s="367" t="n">
        <v>31.5</v>
      </c>
      <c r="H62" s="364"/>
    </row>
    <row r="63" customFormat="false" ht="15" hidden="false" customHeight="false" outlineLevel="0" collapsed="false">
      <c r="A63" s="209"/>
      <c r="B63" s="209"/>
      <c r="C63" s="209"/>
      <c r="D63" s="365" t="s">
        <v>5261</v>
      </c>
      <c r="E63" s="366"/>
      <c r="F63" s="366"/>
      <c r="G63" s="367" t="n">
        <v>42.71</v>
      </c>
      <c r="H63" s="213"/>
    </row>
    <row r="64" customFormat="false" ht="15" hidden="false" customHeight="true" outlineLevel="0" collapsed="false">
      <c r="A64" s="209" t="s">
        <v>276</v>
      </c>
      <c r="B64" s="209" t="s">
        <v>133</v>
      </c>
      <c r="C64" s="209" t="s">
        <v>3432</v>
      </c>
      <c r="D64" s="210" t="s">
        <v>3433</v>
      </c>
      <c r="E64" s="210"/>
      <c r="F64" s="209" t="s">
        <v>202</v>
      </c>
      <c r="G64" s="212" t="n">
        <v>75</v>
      </c>
      <c r="H64" s="212" t="n">
        <v>0</v>
      </c>
    </row>
    <row r="65" customFormat="false" ht="15" hidden="false" customHeight="false" outlineLevel="0" collapsed="false">
      <c r="A65" s="364"/>
      <c r="B65" s="364"/>
      <c r="C65" s="364"/>
      <c r="D65" s="365" t="s">
        <v>448</v>
      </c>
      <c r="E65" s="366" t="s">
        <v>5262</v>
      </c>
      <c r="F65" s="366"/>
      <c r="G65" s="367" t="n">
        <v>75</v>
      </c>
      <c r="H65" s="364"/>
    </row>
    <row r="66" customFormat="false" ht="15" hidden="false" customHeight="true" outlineLevel="0" collapsed="false">
      <c r="A66" s="214" t="s">
        <v>281</v>
      </c>
      <c r="B66" s="214" t="s">
        <v>133</v>
      </c>
      <c r="C66" s="214" t="s">
        <v>3435</v>
      </c>
      <c r="D66" s="215" t="s">
        <v>3436</v>
      </c>
      <c r="E66" s="215"/>
      <c r="F66" s="214" t="s">
        <v>264</v>
      </c>
      <c r="G66" s="217" t="n">
        <v>165</v>
      </c>
      <c r="H66" s="217" t="n">
        <v>0</v>
      </c>
    </row>
    <row r="67" customFormat="false" ht="15" hidden="false" customHeight="false" outlineLevel="0" collapsed="false">
      <c r="A67" s="364"/>
      <c r="B67" s="364"/>
      <c r="C67" s="364"/>
      <c r="D67" s="365" t="s">
        <v>5263</v>
      </c>
      <c r="E67" s="366"/>
      <c r="F67" s="366"/>
      <c r="G67" s="368" t="n">
        <v>150</v>
      </c>
      <c r="H67" s="364"/>
    </row>
    <row r="68" customFormat="false" ht="15" hidden="false" customHeight="false" outlineLevel="0" collapsed="false">
      <c r="A68" s="214"/>
      <c r="B68" s="214"/>
      <c r="C68" s="214"/>
      <c r="D68" s="365" t="s">
        <v>5264</v>
      </c>
      <c r="E68" s="366"/>
      <c r="F68" s="366"/>
      <c r="G68" s="368" t="n">
        <v>15</v>
      </c>
      <c r="H68" s="218"/>
    </row>
    <row r="69" customFormat="false" ht="24.05" hidden="false" customHeight="true" outlineLevel="0" collapsed="false">
      <c r="A69" s="209" t="s">
        <v>286</v>
      </c>
      <c r="B69" s="209" t="s">
        <v>133</v>
      </c>
      <c r="C69" s="209" t="s">
        <v>3200</v>
      </c>
      <c r="D69" s="210" t="s">
        <v>3201</v>
      </c>
      <c r="E69" s="210"/>
      <c r="F69" s="209" t="s">
        <v>261</v>
      </c>
      <c r="G69" s="212" t="n">
        <v>148</v>
      </c>
      <c r="H69" s="212" t="n">
        <v>0</v>
      </c>
    </row>
    <row r="70" customFormat="false" ht="15" hidden="false" customHeight="false" outlineLevel="0" collapsed="false">
      <c r="A70" s="364"/>
      <c r="B70" s="364"/>
      <c r="C70" s="364"/>
      <c r="D70" s="365" t="s">
        <v>5265</v>
      </c>
      <c r="E70" s="366"/>
      <c r="F70" s="366"/>
      <c r="G70" s="367" t="n">
        <v>148</v>
      </c>
      <c r="H70" s="364"/>
    </row>
    <row r="71" customFormat="false" ht="15" hidden="false" customHeight="true" outlineLevel="0" collapsed="false">
      <c r="A71" s="209" t="s">
        <v>289</v>
      </c>
      <c r="B71" s="209" t="s">
        <v>133</v>
      </c>
      <c r="C71" s="209" t="s">
        <v>3203</v>
      </c>
      <c r="D71" s="210" t="s">
        <v>3204</v>
      </c>
      <c r="E71" s="210"/>
      <c r="F71" s="209" t="s">
        <v>313</v>
      </c>
      <c r="G71" s="212" t="n">
        <v>74</v>
      </c>
      <c r="H71" s="212" t="n">
        <v>0</v>
      </c>
    </row>
    <row r="72" customFormat="false" ht="15" hidden="false" customHeight="false" outlineLevel="0" collapsed="false">
      <c r="A72" s="364"/>
      <c r="B72" s="364"/>
      <c r="C72" s="364"/>
      <c r="D72" s="365" t="s">
        <v>446</v>
      </c>
      <c r="E72" s="366"/>
      <c r="F72" s="366"/>
      <c r="G72" s="367" t="n">
        <v>74</v>
      </c>
      <c r="H72" s="364"/>
    </row>
    <row r="73" customFormat="false" ht="15" hidden="false" customHeight="true" outlineLevel="0" collapsed="false">
      <c r="A73" s="214" t="s">
        <v>292</v>
      </c>
      <c r="B73" s="214" t="s">
        <v>133</v>
      </c>
      <c r="C73" s="214" t="s">
        <v>3209</v>
      </c>
      <c r="D73" s="215" t="s">
        <v>3440</v>
      </c>
      <c r="E73" s="215"/>
      <c r="F73" s="214" t="s">
        <v>261</v>
      </c>
      <c r="G73" s="217" t="n">
        <v>8</v>
      </c>
      <c r="H73" s="217" t="n">
        <v>0</v>
      </c>
    </row>
    <row r="74" customFormat="false" ht="15" hidden="false" customHeight="false" outlineLevel="0" collapsed="false">
      <c r="A74" s="364"/>
      <c r="B74" s="364"/>
      <c r="C74" s="364"/>
      <c r="D74" s="365" t="s">
        <v>229</v>
      </c>
      <c r="E74" s="366"/>
      <c r="F74" s="366"/>
      <c r="G74" s="368" t="n">
        <v>8</v>
      </c>
      <c r="H74" s="364"/>
    </row>
    <row r="75" customFormat="false" ht="15" hidden="false" customHeight="true" outlineLevel="0" collapsed="false">
      <c r="A75" s="214" t="s">
        <v>240</v>
      </c>
      <c r="B75" s="214" t="s">
        <v>133</v>
      </c>
      <c r="C75" s="214" t="s">
        <v>3212</v>
      </c>
      <c r="D75" s="215" t="s">
        <v>3442</v>
      </c>
      <c r="E75" s="215"/>
      <c r="F75" s="214" t="s">
        <v>261</v>
      </c>
      <c r="G75" s="217" t="n">
        <v>8</v>
      </c>
      <c r="H75" s="217" t="n">
        <v>0</v>
      </c>
    </row>
    <row r="76" customFormat="false" ht="15" hidden="false" customHeight="false" outlineLevel="0" collapsed="false">
      <c r="A76" s="364"/>
      <c r="B76" s="364"/>
      <c r="C76" s="364"/>
      <c r="D76" s="365" t="s">
        <v>229</v>
      </c>
      <c r="E76" s="366"/>
      <c r="F76" s="366"/>
      <c r="G76" s="368" t="n">
        <v>8</v>
      </c>
      <c r="H76" s="364"/>
    </row>
    <row r="77" customFormat="false" ht="15" hidden="false" customHeight="true" outlineLevel="0" collapsed="false">
      <c r="A77" s="214" t="s">
        <v>297</v>
      </c>
      <c r="B77" s="214" t="s">
        <v>133</v>
      </c>
      <c r="C77" s="214" t="s">
        <v>3215</v>
      </c>
      <c r="D77" s="215" t="s">
        <v>3444</v>
      </c>
      <c r="E77" s="215"/>
      <c r="F77" s="214" t="s">
        <v>261</v>
      </c>
      <c r="G77" s="217" t="n">
        <v>8</v>
      </c>
      <c r="H77" s="217" t="n">
        <v>0</v>
      </c>
    </row>
    <row r="78" customFormat="false" ht="15" hidden="false" customHeight="false" outlineLevel="0" collapsed="false">
      <c r="A78" s="364"/>
      <c r="B78" s="364"/>
      <c r="C78" s="364"/>
      <c r="D78" s="365" t="s">
        <v>229</v>
      </c>
      <c r="E78" s="366"/>
      <c r="F78" s="366"/>
      <c r="G78" s="368" t="n">
        <v>8</v>
      </c>
      <c r="H78" s="364"/>
    </row>
    <row r="79" customFormat="false" ht="15" hidden="false" customHeight="true" outlineLevel="0" collapsed="false">
      <c r="A79" s="214" t="s">
        <v>300</v>
      </c>
      <c r="B79" s="214" t="s">
        <v>133</v>
      </c>
      <c r="C79" s="214" t="s">
        <v>3218</v>
      </c>
      <c r="D79" s="215" t="s">
        <v>3446</v>
      </c>
      <c r="E79" s="215"/>
      <c r="F79" s="214" t="s">
        <v>261</v>
      </c>
      <c r="G79" s="217" t="n">
        <v>8</v>
      </c>
      <c r="H79" s="217" t="n">
        <v>0</v>
      </c>
    </row>
    <row r="80" customFormat="false" ht="15" hidden="false" customHeight="false" outlineLevel="0" collapsed="false">
      <c r="A80" s="364"/>
      <c r="B80" s="364"/>
      <c r="C80" s="364"/>
      <c r="D80" s="365" t="s">
        <v>229</v>
      </c>
      <c r="E80" s="366"/>
      <c r="F80" s="366"/>
      <c r="G80" s="368" t="n">
        <v>8</v>
      </c>
      <c r="H80" s="364"/>
    </row>
    <row r="81" customFormat="false" ht="15" hidden="false" customHeight="true" outlineLevel="0" collapsed="false">
      <c r="A81" s="214" t="s">
        <v>303</v>
      </c>
      <c r="B81" s="214" t="s">
        <v>133</v>
      </c>
      <c r="C81" s="214" t="s">
        <v>3221</v>
      </c>
      <c r="D81" s="215" t="s">
        <v>3448</v>
      </c>
      <c r="E81" s="215"/>
      <c r="F81" s="214" t="s">
        <v>261</v>
      </c>
      <c r="G81" s="217" t="n">
        <v>8</v>
      </c>
      <c r="H81" s="217" t="n">
        <v>0</v>
      </c>
    </row>
    <row r="82" customFormat="false" ht="15" hidden="false" customHeight="false" outlineLevel="0" collapsed="false">
      <c r="A82" s="364"/>
      <c r="B82" s="364"/>
      <c r="C82" s="364"/>
      <c r="D82" s="365" t="s">
        <v>229</v>
      </c>
      <c r="E82" s="366"/>
      <c r="F82" s="366"/>
      <c r="G82" s="368" t="n">
        <v>8</v>
      </c>
      <c r="H82" s="364"/>
    </row>
    <row r="83" customFormat="false" ht="15" hidden="false" customHeight="true" outlineLevel="0" collapsed="false">
      <c r="A83" s="214" t="s">
        <v>279</v>
      </c>
      <c r="B83" s="214" t="s">
        <v>133</v>
      </c>
      <c r="C83" s="214" t="s">
        <v>3224</v>
      </c>
      <c r="D83" s="215" t="s">
        <v>3450</v>
      </c>
      <c r="E83" s="215"/>
      <c r="F83" s="214" t="s">
        <v>261</v>
      </c>
      <c r="G83" s="217" t="n">
        <v>8</v>
      </c>
      <c r="H83" s="217" t="n">
        <v>0</v>
      </c>
    </row>
    <row r="84" customFormat="false" ht="15" hidden="false" customHeight="false" outlineLevel="0" collapsed="false">
      <c r="A84" s="364"/>
      <c r="B84" s="364"/>
      <c r="C84" s="364"/>
      <c r="D84" s="365" t="s">
        <v>229</v>
      </c>
      <c r="E84" s="366"/>
      <c r="F84" s="366"/>
      <c r="G84" s="368" t="n">
        <v>8</v>
      </c>
      <c r="H84" s="364"/>
    </row>
    <row r="85" customFormat="false" ht="15" hidden="false" customHeight="true" outlineLevel="0" collapsed="false">
      <c r="A85" s="214" t="s">
        <v>310</v>
      </c>
      <c r="B85" s="214" t="s">
        <v>133</v>
      </c>
      <c r="C85" s="214" t="s">
        <v>3227</v>
      </c>
      <c r="D85" s="215" t="s">
        <v>3452</v>
      </c>
      <c r="E85" s="215"/>
      <c r="F85" s="214" t="s">
        <v>261</v>
      </c>
      <c r="G85" s="217" t="n">
        <v>7</v>
      </c>
      <c r="H85" s="217" t="n">
        <v>0</v>
      </c>
    </row>
    <row r="86" customFormat="false" ht="15" hidden="false" customHeight="false" outlineLevel="0" collapsed="false">
      <c r="A86" s="364"/>
      <c r="B86" s="364"/>
      <c r="C86" s="364"/>
      <c r="D86" s="365" t="s">
        <v>226</v>
      </c>
      <c r="E86" s="366"/>
      <c r="F86" s="366"/>
      <c r="G86" s="368" t="n">
        <v>7</v>
      </c>
      <c r="H86" s="364"/>
    </row>
    <row r="87" customFormat="false" ht="15" hidden="false" customHeight="true" outlineLevel="0" collapsed="false">
      <c r="A87" s="214" t="s">
        <v>315</v>
      </c>
      <c r="B87" s="214" t="s">
        <v>133</v>
      </c>
      <c r="C87" s="214" t="s">
        <v>3230</v>
      </c>
      <c r="D87" s="215" t="s">
        <v>3454</v>
      </c>
      <c r="E87" s="215"/>
      <c r="F87" s="214" t="s">
        <v>261</v>
      </c>
      <c r="G87" s="217" t="n">
        <v>6</v>
      </c>
      <c r="H87" s="217" t="n">
        <v>0</v>
      </c>
    </row>
    <row r="88" customFormat="false" ht="15" hidden="false" customHeight="false" outlineLevel="0" collapsed="false">
      <c r="A88" s="364"/>
      <c r="B88" s="364"/>
      <c r="C88" s="364"/>
      <c r="D88" s="365" t="s">
        <v>223</v>
      </c>
      <c r="E88" s="366"/>
      <c r="F88" s="366"/>
      <c r="G88" s="368" t="n">
        <v>6</v>
      </c>
      <c r="H88" s="364"/>
    </row>
    <row r="89" customFormat="false" ht="15" hidden="false" customHeight="true" outlineLevel="0" collapsed="false">
      <c r="A89" s="214" t="s">
        <v>308</v>
      </c>
      <c r="B89" s="214" t="s">
        <v>133</v>
      </c>
      <c r="C89" s="214" t="s">
        <v>3233</v>
      </c>
      <c r="D89" s="215" t="s">
        <v>3456</v>
      </c>
      <c r="E89" s="215"/>
      <c r="F89" s="214" t="s">
        <v>261</v>
      </c>
      <c r="G89" s="217" t="n">
        <v>6</v>
      </c>
      <c r="H89" s="217" t="n">
        <v>0</v>
      </c>
    </row>
    <row r="90" customFormat="false" ht="15" hidden="false" customHeight="false" outlineLevel="0" collapsed="false">
      <c r="A90" s="364"/>
      <c r="B90" s="364"/>
      <c r="C90" s="364"/>
      <c r="D90" s="365" t="s">
        <v>223</v>
      </c>
      <c r="E90" s="366"/>
      <c r="F90" s="366"/>
      <c r="G90" s="368" t="n">
        <v>6</v>
      </c>
      <c r="H90" s="364"/>
    </row>
    <row r="91" customFormat="false" ht="15" hidden="false" customHeight="true" outlineLevel="0" collapsed="false">
      <c r="A91" s="214" t="s">
        <v>320</v>
      </c>
      <c r="B91" s="214" t="s">
        <v>133</v>
      </c>
      <c r="C91" s="214" t="s">
        <v>3236</v>
      </c>
      <c r="D91" s="215" t="s">
        <v>3458</v>
      </c>
      <c r="E91" s="215"/>
      <c r="F91" s="214" t="s">
        <v>261</v>
      </c>
      <c r="G91" s="217" t="n">
        <v>6</v>
      </c>
      <c r="H91" s="217" t="n">
        <v>0</v>
      </c>
    </row>
    <row r="92" customFormat="false" ht="15" hidden="false" customHeight="false" outlineLevel="0" collapsed="false">
      <c r="A92" s="364"/>
      <c r="B92" s="364"/>
      <c r="C92" s="364"/>
      <c r="D92" s="365" t="s">
        <v>223</v>
      </c>
      <c r="E92" s="366"/>
      <c r="F92" s="366"/>
      <c r="G92" s="368" t="n">
        <v>6</v>
      </c>
      <c r="H92" s="364"/>
    </row>
    <row r="93" customFormat="false" ht="15" hidden="false" customHeight="true" outlineLevel="0" collapsed="false">
      <c r="A93" s="214" t="s">
        <v>323</v>
      </c>
      <c r="B93" s="214" t="s">
        <v>133</v>
      </c>
      <c r="C93" s="214" t="s">
        <v>3242</v>
      </c>
      <c r="D93" s="215" t="s">
        <v>3460</v>
      </c>
      <c r="E93" s="215"/>
      <c r="F93" s="214" t="s">
        <v>261</v>
      </c>
      <c r="G93" s="217" t="n">
        <v>4</v>
      </c>
      <c r="H93" s="217" t="n">
        <v>0</v>
      </c>
    </row>
    <row r="94" customFormat="false" ht="15" hidden="false" customHeight="false" outlineLevel="0" collapsed="false">
      <c r="A94" s="364"/>
      <c r="B94" s="364"/>
      <c r="C94" s="364"/>
      <c r="D94" s="365" t="s">
        <v>216</v>
      </c>
      <c r="E94" s="366"/>
      <c r="F94" s="366"/>
      <c r="G94" s="368" t="n">
        <v>4</v>
      </c>
      <c r="H94" s="364"/>
    </row>
    <row r="95" customFormat="false" ht="15" hidden="false" customHeight="true" outlineLevel="0" collapsed="false">
      <c r="A95" s="214" t="s">
        <v>326</v>
      </c>
      <c r="B95" s="214" t="s">
        <v>133</v>
      </c>
      <c r="C95" s="214" t="s">
        <v>3245</v>
      </c>
      <c r="D95" s="215" t="s">
        <v>3462</v>
      </c>
      <c r="E95" s="215"/>
      <c r="F95" s="214" t="s">
        <v>261</v>
      </c>
      <c r="G95" s="217" t="n">
        <v>4</v>
      </c>
      <c r="H95" s="217" t="n">
        <v>0</v>
      </c>
    </row>
    <row r="96" customFormat="false" ht="15" hidden="false" customHeight="false" outlineLevel="0" collapsed="false">
      <c r="A96" s="364"/>
      <c r="B96" s="364"/>
      <c r="C96" s="364"/>
      <c r="D96" s="365" t="s">
        <v>216</v>
      </c>
      <c r="E96" s="366"/>
      <c r="F96" s="366"/>
      <c r="G96" s="368" t="n">
        <v>4</v>
      </c>
      <c r="H96" s="364"/>
    </row>
    <row r="97" customFormat="false" ht="15" hidden="false" customHeight="true" outlineLevel="0" collapsed="false">
      <c r="A97" s="209" t="s">
        <v>329</v>
      </c>
      <c r="B97" s="209" t="s">
        <v>133</v>
      </c>
      <c r="C97" s="209" t="s">
        <v>3248</v>
      </c>
      <c r="D97" s="210" t="s">
        <v>3464</v>
      </c>
      <c r="E97" s="210"/>
      <c r="F97" s="209" t="s">
        <v>261</v>
      </c>
      <c r="G97" s="212" t="n">
        <v>3</v>
      </c>
      <c r="H97" s="212" t="n">
        <v>0</v>
      </c>
    </row>
    <row r="98" customFormat="false" ht="15" hidden="false" customHeight="false" outlineLevel="0" collapsed="false">
      <c r="A98" s="364"/>
      <c r="B98" s="364"/>
      <c r="C98" s="364"/>
      <c r="D98" s="365" t="s">
        <v>211</v>
      </c>
      <c r="E98" s="366"/>
      <c r="F98" s="366"/>
      <c r="G98" s="367" t="n">
        <v>3</v>
      </c>
      <c r="H98" s="364"/>
    </row>
    <row r="99" customFormat="false" ht="15" hidden="false" customHeight="true" outlineLevel="0" collapsed="false">
      <c r="A99" s="214" t="s">
        <v>334</v>
      </c>
      <c r="B99" s="214" t="s">
        <v>133</v>
      </c>
      <c r="C99" s="214" t="s">
        <v>3251</v>
      </c>
      <c r="D99" s="215" t="s">
        <v>3466</v>
      </c>
      <c r="E99" s="215"/>
      <c r="F99" s="214" t="s">
        <v>261</v>
      </c>
      <c r="G99" s="217" t="n">
        <v>3</v>
      </c>
      <c r="H99" s="217" t="n">
        <v>0</v>
      </c>
    </row>
    <row r="100" customFormat="false" ht="15" hidden="false" customHeight="false" outlineLevel="0" collapsed="false">
      <c r="A100" s="364"/>
      <c r="B100" s="364"/>
      <c r="C100" s="364"/>
      <c r="D100" s="365" t="s">
        <v>211</v>
      </c>
      <c r="E100" s="366"/>
      <c r="F100" s="366"/>
      <c r="G100" s="368" t="n">
        <v>3</v>
      </c>
      <c r="H100" s="364"/>
    </row>
    <row r="101" customFormat="false" ht="15" hidden="false" customHeight="true" outlineLevel="0" collapsed="false">
      <c r="A101" s="209" t="s">
        <v>339</v>
      </c>
      <c r="B101" s="209" t="s">
        <v>133</v>
      </c>
      <c r="C101" s="209" t="s">
        <v>3254</v>
      </c>
      <c r="D101" s="210" t="s">
        <v>3255</v>
      </c>
      <c r="E101" s="210"/>
      <c r="F101" s="209" t="s">
        <v>261</v>
      </c>
      <c r="G101" s="212" t="n">
        <v>4</v>
      </c>
      <c r="H101" s="212" t="n">
        <v>0</v>
      </c>
    </row>
    <row r="102" customFormat="false" ht="15" hidden="false" customHeight="false" outlineLevel="0" collapsed="false">
      <c r="A102" s="364"/>
      <c r="B102" s="364"/>
      <c r="C102" s="364"/>
      <c r="D102" s="365" t="s">
        <v>216</v>
      </c>
      <c r="E102" s="366"/>
      <c r="F102" s="366"/>
      <c r="G102" s="367" t="n">
        <v>4</v>
      </c>
      <c r="H102" s="364"/>
    </row>
    <row r="103" customFormat="false" ht="15" hidden="false" customHeight="true" outlineLevel="0" collapsed="false">
      <c r="A103" s="209" t="s">
        <v>332</v>
      </c>
      <c r="B103" s="209" t="s">
        <v>133</v>
      </c>
      <c r="C103" s="209" t="s">
        <v>3469</v>
      </c>
      <c r="D103" s="210" t="s">
        <v>3470</v>
      </c>
      <c r="E103" s="210"/>
      <c r="F103" s="209" t="s">
        <v>261</v>
      </c>
      <c r="G103" s="212" t="n">
        <v>2</v>
      </c>
      <c r="H103" s="212" t="n">
        <v>0</v>
      </c>
    </row>
    <row r="104" customFormat="false" ht="15" hidden="false" customHeight="false" outlineLevel="0" collapsed="false">
      <c r="A104" s="364"/>
      <c r="B104" s="364"/>
      <c r="C104" s="364"/>
      <c r="D104" s="365" t="s">
        <v>208</v>
      </c>
      <c r="E104" s="366"/>
      <c r="F104" s="366"/>
      <c r="G104" s="367" t="n">
        <v>2</v>
      </c>
      <c r="H104" s="364"/>
    </row>
    <row r="105" customFormat="false" ht="15" hidden="false" customHeight="true" outlineLevel="0" collapsed="false">
      <c r="A105" s="209" t="s">
        <v>344</v>
      </c>
      <c r="B105" s="209" t="s">
        <v>133</v>
      </c>
      <c r="C105" s="209" t="s">
        <v>3474</v>
      </c>
      <c r="D105" s="210" t="s">
        <v>3475</v>
      </c>
      <c r="E105" s="210"/>
      <c r="F105" s="209" t="s">
        <v>313</v>
      </c>
      <c r="G105" s="212" t="n">
        <v>11</v>
      </c>
      <c r="H105" s="212" t="n">
        <v>0</v>
      </c>
    </row>
    <row r="106" customFormat="false" ht="15" hidden="false" customHeight="false" outlineLevel="0" collapsed="false">
      <c r="A106" s="364"/>
      <c r="B106" s="364"/>
      <c r="C106" s="364"/>
      <c r="D106" s="365" t="s">
        <v>242</v>
      </c>
      <c r="E106" s="366"/>
      <c r="F106" s="366"/>
      <c r="G106" s="367" t="n">
        <v>11</v>
      </c>
      <c r="H106" s="364"/>
    </row>
    <row r="107" customFormat="false" ht="15" hidden="false" customHeight="true" outlineLevel="0" collapsed="false">
      <c r="A107" s="209" t="s">
        <v>347</v>
      </c>
      <c r="B107" s="209" t="s">
        <v>133</v>
      </c>
      <c r="C107" s="209" t="s">
        <v>3479</v>
      </c>
      <c r="D107" s="210" t="s">
        <v>3480</v>
      </c>
      <c r="E107" s="210"/>
      <c r="F107" s="209" t="s">
        <v>202</v>
      </c>
      <c r="G107" s="212" t="n">
        <v>0.88</v>
      </c>
      <c r="H107" s="212" t="n">
        <v>0</v>
      </c>
    </row>
    <row r="108" customFormat="false" ht="15" hidden="false" customHeight="false" outlineLevel="0" collapsed="false">
      <c r="A108" s="364"/>
      <c r="B108" s="364"/>
      <c r="C108" s="364"/>
      <c r="D108" s="365" t="s">
        <v>5266</v>
      </c>
      <c r="E108" s="366"/>
      <c r="F108" s="366"/>
      <c r="G108" s="367" t="n">
        <v>0.88</v>
      </c>
      <c r="H108" s="364"/>
    </row>
    <row r="109" customFormat="false" ht="15" hidden="false" customHeight="true" outlineLevel="0" collapsed="false">
      <c r="A109" s="209" t="s">
        <v>350</v>
      </c>
      <c r="B109" s="209" t="s">
        <v>133</v>
      </c>
      <c r="C109" s="209" t="s">
        <v>2809</v>
      </c>
      <c r="D109" s="210" t="s">
        <v>2810</v>
      </c>
      <c r="E109" s="210"/>
      <c r="F109" s="209" t="s">
        <v>264</v>
      </c>
      <c r="G109" s="212" t="n">
        <v>475.922</v>
      </c>
      <c r="H109" s="212" t="n">
        <v>0</v>
      </c>
    </row>
    <row r="110" customFormat="false" ht="15" hidden="false" customHeight="false" outlineLevel="0" collapsed="false">
      <c r="A110" s="364"/>
      <c r="B110" s="364"/>
      <c r="C110" s="364"/>
      <c r="D110" s="365" t="s">
        <v>5267</v>
      </c>
      <c r="E110" s="366"/>
      <c r="F110" s="366"/>
      <c r="G110" s="367" t="n">
        <v>475.922</v>
      </c>
      <c r="H110" s="364"/>
    </row>
    <row r="112" customFormat="false" ht="15" hidden="false" customHeight="false" outlineLevel="0" collapsed="false">
      <c r="A112" s="1"/>
    </row>
    <row r="113" customFormat="false" ht="15" hidden="true" customHeight="false" outlineLevel="0" collapsed="false">
      <c r="A113" s="11"/>
      <c r="B113" s="11"/>
      <c r="C113" s="11"/>
      <c r="D113" s="11"/>
      <c r="E113" s="11"/>
      <c r="F113" s="11"/>
      <c r="G113" s="11"/>
    </row>
    <row r="114" customFormat="false" ht="15" hidden="true" customHeight="false" outlineLevel="0" collapsed="false"/>
  </sheetData>
  <mergeCells count="11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E60:F60"/>
    <mergeCell ref="D61:E61"/>
    <mergeCell ref="E62:F62"/>
    <mergeCell ref="E63:F63"/>
    <mergeCell ref="D64:E64"/>
    <mergeCell ref="E65:F65"/>
    <mergeCell ref="D66:E66"/>
    <mergeCell ref="E67:F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A113:G11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CD853F"/>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8" activeCellId="0" sqref="A38"/>
    </sheetView>
  </sheetViews>
  <sheetFormatPr defaultColWidth="12.1484375" defaultRowHeight="15" zeroHeight="false" outlineLevelRow="0" outlineLevelCol="0"/>
  <cols>
    <col collapsed="false" customWidth="true" hidden="false" outlineLevel="0" max="1" min="1" style="25" width="17.23"/>
    <col collapsed="false" customWidth="true" hidden="false" outlineLevel="0" max="2" min="2" style="25" width="12.86"/>
    <col collapsed="false" customWidth="true" hidden="false" outlineLevel="0" max="3" min="3" style="25" width="27.15"/>
    <col collapsed="false" customWidth="true" hidden="false" outlineLevel="0" max="4" min="4" style="25" width="18.87"/>
    <col collapsed="false" customWidth="true" hidden="false" outlineLevel="0" max="5" min="5" style="25" width="14"/>
    <col collapsed="false" customWidth="true" hidden="false" outlineLevel="0" max="6" min="6" style="25" width="27.15"/>
    <col collapsed="false" customWidth="true" hidden="false" outlineLevel="0" max="7" min="7" style="25" width="18.87"/>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5967</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(SO13.11)'!AB12:AB1941)</f>
        <v>0</v>
      </c>
      <c r="D14" s="33" t="s">
        <v>39</v>
      </c>
      <c r="E14" s="33"/>
      <c r="F14" s="34" t="n">
        <f aca="false">'VORN objektu (SO13.11)'!I15</f>
        <v>0</v>
      </c>
      <c r="G14" s="33" t="s">
        <v>83</v>
      </c>
      <c r="H14" s="33"/>
      <c r="I14" s="34" t="n">
        <f aca="false">'VORN objektu (SO13.11)'!I21</f>
        <v>0</v>
      </c>
    </row>
    <row r="15" customFormat="false" ht="15" hidden="false" customHeight="false" outlineLevel="0" collapsed="false">
      <c r="A15" s="35"/>
      <c r="B15" s="33" t="s">
        <v>40</v>
      </c>
      <c r="C15" s="34" t="n">
        <f aca="false">SUM('Stavební rozpočet (SO13.11)'!AC12:AC1941)</f>
        <v>0</v>
      </c>
      <c r="D15" s="33" t="s">
        <v>41</v>
      </c>
      <c r="E15" s="33"/>
      <c r="F15" s="34" t="n">
        <f aca="false">'VORN objektu (SO13.11)'!I16</f>
        <v>0</v>
      </c>
      <c r="G15" s="33" t="s">
        <v>84</v>
      </c>
      <c r="H15" s="33"/>
      <c r="I15" s="34" t="n">
        <f aca="false">'VORN objektu (SO13.11)'!I22</f>
        <v>0</v>
      </c>
    </row>
    <row r="16" customFormat="false" ht="15" hidden="false" customHeight="false" outlineLevel="0" collapsed="false">
      <c r="A16" s="32" t="s">
        <v>42</v>
      </c>
      <c r="B16" s="33" t="s">
        <v>38</v>
      </c>
      <c r="C16" s="34" t="n">
        <f aca="false">SUM('Stavební rozpočet (SO13.11)'!AD12:AD1941)</f>
        <v>0</v>
      </c>
      <c r="D16" s="33" t="s">
        <v>43</v>
      </c>
      <c r="E16" s="33"/>
      <c r="F16" s="34" t="n">
        <f aca="false">'VORN objektu (SO13.11)'!I17</f>
        <v>0</v>
      </c>
      <c r="G16" s="33" t="s">
        <v>85</v>
      </c>
      <c r="H16" s="33"/>
      <c r="I16" s="34" t="n">
        <f aca="false">'VORN objektu (SO13.11)'!I23</f>
        <v>0</v>
      </c>
    </row>
    <row r="17" customFormat="false" ht="15" hidden="false" customHeight="false" outlineLevel="0" collapsed="false">
      <c r="A17" s="35"/>
      <c r="B17" s="33" t="s">
        <v>40</v>
      </c>
      <c r="C17" s="34" t="n">
        <f aca="false">SUM('Stavební rozpočet (SO13.11)'!AE12:AE1941)</f>
        <v>0</v>
      </c>
      <c r="D17" s="33"/>
      <c r="E17" s="33"/>
      <c r="F17" s="36"/>
      <c r="G17" s="33" t="s">
        <v>86</v>
      </c>
      <c r="H17" s="33"/>
      <c r="I17" s="34" t="n">
        <f aca="false">'VORN objektu (SO13.11)'!I24</f>
        <v>0</v>
      </c>
    </row>
    <row r="18" customFormat="false" ht="15" hidden="false" customHeight="false" outlineLevel="0" collapsed="false">
      <c r="A18" s="32" t="s">
        <v>44</v>
      </c>
      <c r="B18" s="33" t="s">
        <v>38</v>
      </c>
      <c r="C18" s="34" t="n">
        <f aca="false">SUM('Stavební rozpočet (SO13.11)'!AF12:AF1941)</f>
        <v>0</v>
      </c>
      <c r="D18" s="33"/>
      <c r="E18" s="33"/>
      <c r="F18" s="36"/>
      <c r="G18" s="33" t="s">
        <v>87</v>
      </c>
      <c r="H18" s="33"/>
      <c r="I18" s="34" t="n">
        <f aca="false">'VORN objektu (SO13.11)'!I25</f>
        <v>0</v>
      </c>
    </row>
    <row r="19" customFormat="false" ht="15" hidden="false" customHeight="false" outlineLevel="0" collapsed="false">
      <c r="A19" s="35"/>
      <c r="B19" s="33" t="s">
        <v>40</v>
      </c>
      <c r="C19" s="34" t="n">
        <f aca="false">SUM('Stavební rozpočet (SO13.11)'!AG12:AG1941)</f>
        <v>0</v>
      </c>
      <c r="D19" s="33"/>
      <c r="E19" s="33"/>
      <c r="F19" s="36"/>
      <c r="G19" s="33" t="s">
        <v>88</v>
      </c>
      <c r="H19" s="33"/>
      <c r="I19" s="34" t="n">
        <f aca="false">'VORN objektu (SO13.11)'!I26</f>
        <v>0</v>
      </c>
    </row>
    <row r="20" customFormat="false" ht="15" hidden="false" customHeight="false" outlineLevel="0" collapsed="false">
      <c r="A20" s="35" t="s">
        <v>45</v>
      </c>
      <c r="B20" s="35"/>
      <c r="C20" s="34" t="n">
        <f aca="false">SUM('Stavební rozpočet (SO13.11)'!AH12:AH1941)</f>
        <v>0</v>
      </c>
      <c r="D20" s="33"/>
      <c r="E20" s="33"/>
      <c r="F20" s="36"/>
      <c r="G20" s="33"/>
      <c r="H20" s="33"/>
      <c r="I20" s="36"/>
    </row>
    <row r="21" customFormat="false" ht="15" hidden="false" customHeight="false" outlineLevel="0" collapsed="false">
      <c r="A21" s="32" t="s">
        <v>46</v>
      </c>
      <c r="B21" s="32"/>
      <c r="C21" s="37" t="n">
        <f aca="false">SUM('Stavební rozpočet (SO13.11)'!Z12:Z1941)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(SO13.11)'!I36</f>
        <v>0</v>
      </c>
    </row>
    <row r="25" customFormat="false" ht="15" hidden="false" customHeight="false" outlineLevel="0" collapsed="false">
      <c r="A25" s="44" t="s">
        <v>50</v>
      </c>
      <c r="B25" s="44"/>
      <c r="C25" s="45" t="n">
        <f aca="false">SUM('Stavební rozpočet (SO13.11)'!AJ12:AJ1941)</f>
        <v>0</v>
      </c>
      <c r="D25" s="46"/>
      <c r="E25" s="46"/>
      <c r="F25" s="46"/>
      <c r="G25" s="46"/>
      <c r="H25" s="46"/>
      <c r="I25" s="46"/>
    </row>
    <row r="26" customFormat="false" ht="15" hidden="false" customHeight="false" outlineLevel="0" collapsed="false">
      <c r="A26" s="47" t="s">
        <v>51</v>
      </c>
      <c r="B26" s="47"/>
      <c r="C26" s="48" t="n">
        <f aca="false">SUM('Stavební rozpočet (SO13.11)'!AK12:AK1941)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(SO13.11)'!AL12:AL1941)+(F22+I22+F23+I23+I24)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5968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CD853F"/>
    <pageSetUpPr fitToPage="true"/>
  </sheetPr>
  <dimension ref="A1:BX2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55"/>
    <col collapsed="false" customWidth="true" hidden="false" outlineLevel="0" max="4" min="4" style="174" width="36.65"/>
    <col collapsed="false" customWidth="true" hidden="false" outlineLevel="0" max="5" min="5" style="25" width="16.15"/>
    <col collapsed="false" customWidth="true" hidden="false" outlineLevel="0" max="6" min="6" style="25" width="4.29"/>
    <col collapsed="false" customWidth="true" hidden="false" outlineLevel="0" max="7" min="7" style="175" width="9.54"/>
    <col collapsed="false" customWidth="true" hidden="false" outlineLevel="0" max="8" min="8" style="25" width="10.3"/>
    <col collapsed="false" customWidth="true" hidden="false" outlineLevel="0" max="9" min="9" style="25" width="11.14"/>
    <col collapsed="false" customWidth="true" hidden="false" outlineLevel="0" max="10" min="10" style="25" width="10.19"/>
    <col collapsed="false" customWidth="true" hidden="false" outlineLevel="0" max="13" min="11" style="25" width="15.71"/>
    <col collapsed="false" customWidth="true" hidden="false" outlineLevel="0" max="14" min="14" style="25" width="7.48"/>
    <col collapsed="false" customWidth="true" hidden="false" outlineLevel="0" max="15" min="15" style="25" width="9"/>
    <col collapsed="false" customWidth="false" hidden="false" outlineLevel="0" max="16" min="16" style="25" width="12.15"/>
    <col collapsed="false" customWidth="false" hidden="true" outlineLevel="0" max="75" min="25" style="25" width="12.15"/>
    <col collapsed="false" customWidth="true" hidden="true" outlineLevel="0" max="76" min="76" style="25" width="54"/>
    <col collapsed="false" customWidth="false" hidden="true" outlineLevel="0" max="78" min="77" style="25" width="12.15"/>
  </cols>
  <sheetData>
    <row r="1" customFormat="false" ht="39.7" hidden="false" customHeight="true" outlineLevel="0" collapsed="false">
      <c r="A1" s="177" t="s">
        <v>5969</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33"/>
      <c r="B12" s="292" t="s">
        <v>135</v>
      </c>
      <c r="C12" s="292"/>
      <c r="D12" s="293" t="s">
        <v>136</v>
      </c>
      <c r="E12" s="293"/>
      <c r="F12" s="133" t="s">
        <v>97</v>
      </c>
      <c r="G12" s="294" t="s">
        <v>97</v>
      </c>
      <c r="H12" s="133" t="s">
        <v>97</v>
      </c>
      <c r="I12" s="133" t="s">
        <v>97</v>
      </c>
      <c r="J12" s="295" t="n">
        <f aca="false">J13+J16</f>
        <v>0</v>
      </c>
      <c r="K12" s="295" t="n">
        <f aca="false">K13+K16</f>
        <v>0</v>
      </c>
      <c r="L12" s="295" t="n">
        <f aca="false">L13+L16</f>
        <v>0</v>
      </c>
      <c r="M12" s="295" t="n">
        <f aca="false">M13+M16</f>
        <v>0</v>
      </c>
      <c r="N12" s="296"/>
      <c r="O12" s="295" t="n">
        <f aca="false">O13+O16</f>
        <v>0</v>
      </c>
      <c r="P12" s="296"/>
    </row>
    <row r="13" customFormat="false" ht="15" hidden="false" customHeight="true" outlineLevel="0" collapsed="false">
      <c r="A13" s="203"/>
      <c r="B13" s="204" t="s">
        <v>135</v>
      </c>
      <c r="C13" s="204" t="s">
        <v>214</v>
      </c>
      <c r="D13" s="205" t="s">
        <v>215</v>
      </c>
      <c r="E13" s="205"/>
      <c r="F13" s="203" t="s">
        <v>97</v>
      </c>
      <c r="G13" s="206" t="s">
        <v>97</v>
      </c>
      <c r="H13" s="203" t="s">
        <v>97</v>
      </c>
      <c r="I13" s="203" t="s">
        <v>97</v>
      </c>
      <c r="J13" s="207" t="n">
        <f aca="false">SUM(J14:J15)</f>
        <v>0</v>
      </c>
      <c r="K13" s="207" t="n">
        <f aca="false">SUM(K14:K15)</f>
        <v>0</v>
      </c>
      <c r="L13" s="207" t="n">
        <f aca="false">SUM(L14:L15)</f>
        <v>0</v>
      </c>
      <c r="M13" s="207" t="n">
        <f aca="false">SUM(M14:M15)</f>
        <v>0</v>
      </c>
      <c r="N13" s="208"/>
      <c r="O13" s="207" t="n">
        <f aca="false">SUM(O14:O15)</f>
        <v>0</v>
      </c>
      <c r="P13" s="208"/>
      <c r="AI13" s="190" t="s">
        <v>135</v>
      </c>
      <c r="AS13" s="178" t="n">
        <f aca="false">SUM(AJ14:AJ15)</f>
        <v>0</v>
      </c>
      <c r="AT13" s="178" t="n">
        <f aca="false">SUM(AK14:AK15)</f>
        <v>0</v>
      </c>
      <c r="AU13" s="178" t="n">
        <f aca="false">SUM(AL14:AL15)</f>
        <v>0</v>
      </c>
    </row>
    <row r="14" customFormat="false" ht="15" hidden="false" customHeight="true" outlineLevel="0" collapsed="false">
      <c r="A14" s="209" t="s">
        <v>199</v>
      </c>
      <c r="B14" s="209" t="s">
        <v>135</v>
      </c>
      <c r="C14" s="209" t="s">
        <v>221</v>
      </c>
      <c r="D14" s="210" t="s">
        <v>2761</v>
      </c>
      <c r="E14" s="210"/>
      <c r="F14" s="209" t="s">
        <v>202</v>
      </c>
      <c r="G14" s="211" t="n">
        <f aca="false">'Stavební rozpočet'!G1383</f>
        <v>830</v>
      </c>
      <c r="H14" s="212" t="n">
        <f aca="false">'Stavební rozpočet'!H1383</f>
        <v>0</v>
      </c>
      <c r="I14" s="213" t="s">
        <v>203</v>
      </c>
      <c r="J14" s="212" t="n">
        <f aca="false">G14*AO14</f>
        <v>0</v>
      </c>
      <c r="K14" s="212" t="n">
        <f aca="false">G14*AP14</f>
        <v>0</v>
      </c>
      <c r="L14" s="212" t="n">
        <f aca="false">G14*H14</f>
        <v>0</v>
      </c>
      <c r="M14" s="212" t="n">
        <f aca="false">L14*(1+BW14/100)</f>
        <v>0</v>
      </c>
      <c r="N14" s="212" t="n">
        <f aca="false">'Stavební rozpočet'!N1383</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135</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219</v>
      </c>
      <c r="AZ14" s="89" t="s">
        <v>3483</v>
      </c>
      <c r="BA14" s="190" t="s">
        <v>3484</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16</v>
      </c>
      <c r="BW14" s="90" t="str">
        <f aca="false">I14</f>
        <v>21</v>
      </c>
      <c r="BX14" s="11" t="s">
        <v>2761</v>
      </c>
    </row>
    <row r="15" customFormat="false" ht="15" hidden="false" customHeight="true" outlineLevel="0" collapsed="false">
      <c r="A15" s="209" t="s">
        <v>208</v>
      </c>
      <c r="B15" s="209" t="s">
        <v>135</v>
      </c>
      <c r="C15" s="209" t="s">
        <v>1064</v>
      </c>
      <c r="D15" s="210" t="s">
        <v>2756</v>
      </c>
      <c r="E15" s="210"/>
      <c r="F15" s="209" t="s">
        <v>202</v>
      </c>
      <c r="G15" s="211" t="n">
        <f aca="false">'Stavební rozpočet'!G1384</f>
        <v>830</v>
      </c>
      <c r="H15" s="212" t="n">
        <f aca="false">'Stavební rozpočet'!H1384</f>
        <v>0</v>
      </c>
      <c r="I15" s="213" t="s">
        <v>203</v>
      </c>
      <c r="J15" s="212" t="n">
        <f aca="false">G15*AO15</f>
        <v>0</v>
      </c>
      <c r="K15" s="212" t="n">
        <f aca="false">G15*AP15</f>
        <v>0</v>
      </c>
      <c r="L15" s="212" t="n">
        <f aca="false">G15*H15</f>
        <v>0</v>
      </c>
      <c r="M15" s="212" t="n">
        <f aca="false">L15*(1+BW15/100)</f>
        <v>0</v>
      </c>
      <c r="N15" s="212" t="n">
        <f aca="false">'Stavební rozpočet'!N1384</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135</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219</v>
      </c>
      <c r="AZ15" s="89" t="s">
        <v>3483</v>
      </c>
      <c r="BA15" s="190" t="s">
        <v>3484</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16</v>
      </c>
      <c r="BW15" s="90" t="str">
        <f aca="false">I15</f>
        <v>21</v>
      </c>
      <c r="BX15" s="11" t="s">
        <v>2756</v>
      </c>
    </row>
    <row r="16" customFormat="false" ht="15" hidden="false" customHeight="true" outlineLevel="0" collapsed="false">
      <c r="A16" s="203"/>
      <c r="B16" s="204" t="s">
        <v>135</v>
      </c>
      <c r="C16" s="204" t="s">
        <v>231</v>
      </c>
      <c r="D16" s="205" t="s">
        <v>232</v>
      </c>
      <c r="E16" s="205"/>
      <c r="F16" s="203" t="s">
        <v>97</v>
      </c>
      <c r="G16" s="206" t="s">
        <v>97</v>
      </c>
      <c r="H16" s="203" t="s">
        <v>97</v>
      </c>
      <c r="I16" s="203" t="s">
        <v>97</v>
      </c>
      <c r="J16" s="207" t="n">
        <f aca="false">SUM(J17)</f>
        <v>0</v>
      </c>
      <c r="K16" s="207" t="n">
        <f aca="false">SUM(K17)</f>
        <v>0</v>
      </c>
      <c r="L16" s="207" t="n">
        <f aca="false">SUM(L17)</f>
        <v>0</v>
      </c>
      <c r="M16" s="207" t="n">
        <f aca="false">SUM(M17)</f>
        <v>0</v>
      </c>
      <c r="N16" s="208"/>
      <c r="O16" s="207" t="n">
        <f aca="false">SUM(O17)</f>
        <v>0</v>
      </c>
      <c r="P16" s="208"/>
      <c r="AI16" s="190" t="s">
        <v>135</v>
      </c>
      <c r="AS16" s="178" t="n">
        <f aca="false">SUM(AJ17)</f>
        <v>0</v>
      </c>
      <c r="AT16" s="178" t="n">
        <f aca="false">SUM(AK17)</f>
        <v>0</v>
      </c>
      <c r="AU16" s="178" t="n">
        <f aca="false">SUM(AL17)</f>
        <v>0</v>
      </c>
    </row>
    <row r="17" customFormat="false" ht="15" hidden="false" customHeight="true" outlineLevel="0" collapsed="false">
      <c r="A17" s="209" t="s">
        <v>211</v>
      </c>
      <c r="B17" s="209" t="s">
        <v>135</v>
      </c>
      <c r="C17" s="209" t="s">
        <v>234</v>
      </c>
      <c r="D17" s="210" t="s">
        <v>235</v>
      </c>
      <c r="E17" s="210"/>
      <c r="F17" s="209" t="s">
        <v>202</v>
      </c>
      <c r="G17" s="211" t="n">
        <f aca="false">'Stavební rozpočet'!G1386</f>
        <v>830</v>
      </c>
      <c r="H17" s="212" t="n">
        <f aca="false">'Stavební rozpočet'!H1386</f>
        <v>0</v>
      </c>
      <c r="I17" s="213" t="s">
        <v>203</v>
      </c>
      <c r="J17" s="212" t="n">
        <f aca="false">G17*AO17</f>
        <v>0</v>
      </c>
      <c r="K17" s="212" t="n">
        <f aca="false">G17*AP17</f>
        <v>0</v>
      </c>
      <c r="L17" s="212" t="n">
        <f aca="false">G17*H17</f>
        <v>0</v>
      </c>
      <c r="M17" s="212" t="n">
        <f aca="false">L17*(1+BW17/100)</f>
        <v>0</v>
      </c>
      <c r="N17" s="212" t="n">
        <f aca="false">'Stavební rozpočet'!N1386</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135</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236</v>
      </c>
      <c r="AZ17" s="89" t="s">
        <v>3483</v>
      </c>
      <c r="BA17" s="190" t="s">
        <v>3484</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17</v>
      </c>
      <c r="BW17" s="90" t="str">
        <f aca="false">I17</f>
        <v>21</v>
      </c>
      <c r="BX17" s="11" t="s">
        <v>235</v>
      </c>
    </row>
    <row r="18" customFormat="false" ht="19.85" hidden="false" customHeight="true" outlineLevel="0" collapsed="false">
      <c r="J18" s="172" t="s">
        <v>160</v>
      </c>
      <c r="K18" s="172"/>
      <c r="L18" s="358" t="n">
        <f aca="false">L13+L16</f>
        <v>0</v>
      </c>
      <c r="M18" s="358" t="n">
        <f aca="false">M13+M16</f>
        <v>0</v>
      </c>
    </row>
    <row r="19" customFormat="false" ht="15" hidden="true" customHeight="false" outlineLevel="0" collapsed="false">
      <c r="A19" s="1"/>
    </row>
    <row r="20" customFormat="false" ht="15" hidden="true" customHeight="false" outlineLevel="0" collapsed="false">
      <c r="A20" s="11"/>
      <c r="B20" s="11"/>
      <c r="C20" s="11"/>
      <c r="D20" s="11"/>
      <c r="E20" s="11"/>
      <c r="F20" s="11"/>
      <c r="G20" s="11"/>
      <c r="H20" s="11"/>
      <c r="I20" s="11"/>
      <c r="J20" s="11"/>
      <c r="K20" s="11"/>
      <c r="L20" s="11"/>
      <c r="M20" s="11"/>
      <c r="N20" s="11"/>
      <c r="O20" s="11"/>
      <c r="P20" s="11"/>
    </row>
  </sheetData>
  <mergeCells count="37">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J18:K18"/>
    <mergeCell ref="A20:P20"/>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CD853F"/>
    <pageSetUpPr fitToPage="true"/>
  </sheetPr>
  <dimension ref="A1:H2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25" width="42.86"/>
    <col collapsed="false" customWidth="true" hidden="false" outlineLevel="0" max="5" min="5" style="25" width="49.57"/>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5970</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tru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tru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tru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false" outlineLevel="0" collapsed="false">
      <c r="A10" s="359" t="s">
        <v>170</v>
      </c>
      <c r="B10" s="360" t="s">
        <v>100</v>
      </c>
      <c r="C10" s="360" t="s">
        <v>171</v>
      </c>
      <c r="D10" s="360" t="s">
        <v>101</v>
      </c>
      <c r="E10" s="360"/>
      <c r="F10" s="360" t="s">
        <v>172</v>
      </c>
      <c r="G10" s="362" t="s">
        <v>173</v>
      </c>
      <c r="H10" s="363" t="s">
        <v>4418</v>
      </c>
    </row>
    <row r="11" customFormat="false" ht="15" hidden="false" customHeight="false" outlineLevel="0" collapsed="false">
      <c r="A11" s="204"/>
      <c r="B11" s="204" t="s">
        <v>4419</v>
      </c>
      <c r="C11" s="204" t="s">
        <v>214</v>
      </c>
      <c r="D11" s="204" t="s">
        <v>215</v>
      </c>
      <c r="E11" s="204"/>
      <c r="F11" s="204"/>
      <c r="G11" s="208"/>
      <c r="H11" s="208"/>
    </row>
    <row r="12" customFormat="false" ht="15" hidden="false" customHeight="false" outlineLevel="0" collapsed="false">
      <c r="A12" s="204"/>
      <c r="B12" s="204" t="s">
        <v>4419</v>
      </c>
      <c r="C12" s="204" t="s">
        <v>231</v>
      </c>
      <c r="D12" s="204" t="s">
        <v>232</v>
      </c>
      <c r="E12" s="204"/>
      <c r="F12" s="204"/>
      <c r="G12" s="208"/>
      <c r="H12" s="208"/>
    </row>
    <row r="13" customFormat="false" ht="15" hidden="false" customHeight="false" outlineLevel="0" collapsed="false">
      <c r="A13" s="209" t="s">
        <v>199</v>
      </c>
      <c r="B13" s="209" t="s">
        <v>135</v>
      </c>
      <c r="C13" s="209" t="s">
        <v>221</v>
      </c>
      <c r="D13" s="209" t="s">
        <v>2761</v>
      </c>
      <c r="E13" s="209"/>
      <c r="F13" s="209" t="s">
        <v>202</v>
      </c>
      <c r="G13" s="212" t="n">
        <v>830</v>
      </c>
      <c r="H13" s="212" t="n">
        <v>0</v>
      </c>
    </row>
    <row r="14" customFormat="false" ht="15" hidden="false" customHeight="false" outlineLevel="0" collapsed="false">
      <c r="A14" s="364"/>
      <c r="B14" s="364"/>
      <c r="C14" s="364"/>
      <c r="D14" s="366" t="s">
        <v>2569</v>
      </c>
      <c r="E14" s="366"/>
      <c r="F14" s="366"/>
      <c r="G14" s="367" t="n">
        <v>830</v>
      </c>
      <c r="H14" s="364"/>
    </row>
    <row r="15" customFormat="false" ht="15" hidden="false" customHeight="false" outlineLevel="0" collapsed="false">
      <c r="A15" s="209" t="s">
        <v>208</v>
      </c>
      <c r="B15" s="209" t="s">
        <v>135</v>
      </c>
      <c r="C15" s="209" t="s">
        <v>1064</v>
      </c>
      <c r="D15" s="209" t="s">
        <v>2756</v>
      </c>
      <c r="E15" s="209"/>
      <c r="F15" s="209" t="s">
        <v>202</v>
      </c>
      <c r="G15" s="212" t="n">
        <v>830</v>
      </c>
      <c r="H15" s="212" t="n">
        <v>0</v>
      </c>
    </row>
    <row r="16" customFormat="false" ht="15" hidden="false" customHeight="false" outlineLevel="0" collapsed="false">
      <c r="A16" s="364"/>
      <c r="B16" s="364"/>
      <c r="C16" s="364"/>
      <c r="D16" s="366" t="s">
        <v>2569</v>
      </c>
      <c r="E16" s="366"/>
      <c r="F16" s="366"/>
      <c r="G16" s="367" t="n">
        <v>830</v>
      </c>
      <c r="H16" s="364"/>
    </row>
    <row r="17" customFormat="false" ht="15" hidden="false" customHeight="false" outlineLevel="0" collapsed="false">
      <c r="A17" s="209" t="s">
        <v>211</v>
      </c>
      <c r="B17" s="209" t="s">
        <v>135</v>
      </c>
      <c r="C17" s="209" t="s">
        <v>234</v>
      </c>
      <c r="D17" s="209" t="s">
        <v>235</v>
      </c>
      <c r="E17" s="209"/>
      <c r="F17" s="209" t="s">
        <v>202</v>
      </c>
      <c r="G17" s="212" t="n">
        <v>830</v>
      </c>
      <c r="H17" s="212" t="n">
        <v>0</v>
      </c>
    </row>
    <row r="18" customFormat="false" ht="15" hidden="false" customHeight="false" outlineLevel="0" collapsed="false">
      <c r="A18" s="364"/>
      <c r="B18" s="364"/>
      <c r="C18" s="364"/>
      <c r="D18" s="366" t="s">
        <v>2569</v>
      </c>
      <c r="E18" s="366"/>
      <c r="F18" s="366"/>
      <c r="G18" s="367" t="n">
        <v>830</v>
      </c>
      <c r="H18" s="364"/>
    </row>
    <row r="20" customFormat="false" ht="15" hidden="false" customHeight="false" outlineLevel="0" collapsed="false">
      <c r="A20" s="1"/>
    </row>
    <row r="21" customFormat="false" ht="12.75" hidden="true" customHeight="true" outlineLevel="0" collapsed="false">
      <c r="A21" s="11"/>
      <c r="B21" s="11"/>
      <c r="C21" s="11"/>
      <c r="D21" s="11"/>
      <c r="E21" s="11"/>
      <c r="F21" s="11"/>
      <c r="G21" s="11"/>
    </row>
    <row r="22" customFormat="false" ht="15" hidden="true" customHeight="false" outlineLevel="0" collapsed="false"/>
  </sheetData>
  <mergeCells count="27">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E14:F14"/>
    <mergeCell ref="D15:E15"/>
    <mergeCell ref="E16:F16"/>
    <mergeCell ref="D17:E17"/>
    <mergeCell ref="E18:F18"/>
    <mergeCell ref="A21:G2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E8B57"/>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7.23"/>
    <col collapsed="false" customWidth="true" hidden="false" outlineLevel="0" max="2" min="2" style="25" width="12.86"/>
    <col collapsed="false" customWidth="true" hidden="false" outlineLevel="0" max="3" min="3" style="25" width="27.15"/>
    <col collapsed="false" customWidth="true" hidden="false" outlineLevel="0" max="4" min="4" style="25" width="17.45"/>
    <col collapsed="false" customWidth="true" hidden="false" outlineLevel="0" max="5" min="5" style="25" width="14"/>
    <col collapsed="false" customWidth="true" hidden="false" outlineLevel="0" max="6" min="6" style="25" width="27.15"/>
    <col collapsed="false" customWidth="true" hidden="false" outlineLevel="0" max="7" min="7" style="25" width="17.56"/>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5971</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6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(SO13.21)'!AB12:AB1941)</f>
        <v>0</v>
      </c>
      <c r="D14" s="33" t="s">
        <v>39</v>
      </c>
      <c r="E14" s="33"/>
      <c r="F14" s="34" t="n">
        <f aca="false">'VORN objektu (SO13.21)'!I15</f>
        <v>0</v>
      </c>
      <c r="G14" s="33" t="s">
        <v>83</v>
      </c>
      <c r="H14" s="33"/>
      <c r="I14" s="34" t="n">
        <f aca="false">'VORN objektu (SO13.21)'!I21</f>
        <v>0</v>
      </c>
    </row>
    <row r="15" customFormat="false" ht="15" hidden="false" customHeight="false" outlineLevel="0" collapsed="false">
      <c r="A15" s="35"/>
      <c r="B15" s="33" t="s">
        <v>40</v>
      </c>
      <c r="C15" s="34" t="n">
        <f aca="false">SUM('Stavební rozpočet (SO13.21)'!AC12:AC1941)</f>
        <v>0</v>
      </c>
      <c r="D15" s="33" t="s">
        <v>41</v>
      </c>
      <c r="E15" s="33"/>
      <c r="F15" s="34" t="n">
        <f aca="false">'VORN objektu (SO13.21)'!I16</f>
        <v>0</v>
      </c>
      <c r="G15" s="33" t="s">
        <v>84</v>
      </c>
      <c r="H15" s="33"/>
      <c r="I15" s="34" t="n">
        <f aca="false">'VORN objektu (SO13.21)'!I22</f>
        <v>0</v>
      </c>
    </row>
    <row r="16" customFormat="false" ht="15" hidden="false" customHeight="false" outlineLevel="0" collapsed="false">
      <c r="A16" s="32" t="s">
        <v>42</v>
      </c>
      <c r="B16" s="33" t="s">
        <v>38</v>
      </c>
      <c r="C16" s="34" t="n">
        <f aca="false">SUM('Stavební rozpočet (SO13.21)'!AD12:AD1941)</f>
        <v>0</v>
      </c>
      <c r="D16" s="33" t="s">
        <v>43</v>
      </c>
      <c r="E16" s="33"/>
      <c r="F16" s="34" t="n">
        <f aca="false">'VORN objektu (SO13.21)'!I17</f>
        <v>0</v>
      </c>
      <c r="G16" s="33" t="s">
        <v>85</v>
      </c>
      <c r="H16" s="33"/>
      <c r="I16" s="34" t="n">
        <f aca="false">'VORN objektu (SO13.21)'!I23</f>
        <v>0</v>
      </c>
    </row>
    <row r="17" customFormat="false" ht="15" hidden="false" customHeight="false" outlineLevel="0" collapsed="false">
      <c r="A17" s="35"/>
      <c r="B17" s="33" t="s">
        <v>40</v>
      </c>
      <c r="C17" s="34" t="n">
        <f aca="false">SUM('Stavební rozpočet (SO13.21)'!AE12:AE1941)</f>
        <v>0</v>
      </c>
      <c r="D17" s="33"/>
      <c r="E17" s="33"/>
      <c r="F17" s="36"/>
      <c r="G17" s="33" t="s">
        <v>86</v>
      </c>
      <c r="H17" s="33"/>
      <c r="I17" s="34" t="n">
        <f aca="false">'VORN objektu (SO13.21)'!I24</f>
        <v>0</v>
      </c>
    </row>
    <row r="18" customFormat="false" ht="15" hidden="false" customHeight="false" outlineLevel="0" collapsed="false">
      <c r="A18" s="32" t="s">
        <v>44</v>
      </c>
      <c r="B18" s="33" t="s">
        <v>38</v>
      </c>
      <c r="C18" s="34" t="n">
        <f aca="false">SUM('Stavební rozpočet (SO13.21)'!AF12:AF1941)</f>
        <v>0</v>
      </c>
      <c r="D18" s="33"/>
      <c r="E18" s="33"/>
      <c r="F18" s="36"/>
      <c r="G18" s="33" t="s">
        <v>87</v>
      </c>
      <c r="H18" s="33"/>
      <c r="I18" s="34" t="n">
        <f aca="false">'VORN objektu (SO13.21)'!I25</f>
        <v>0</v>
      </c>
    </row>
    <row r="19" customFormat="false" ht="15" hidden="false" customHeight="false" outlineLevel="0" collapsed="false">
      <c r="A19" s="35"/>
      <c r="B19" s="33" t="s">
        <v>40</v>
      </c>
      <c r="C19" s="34" t="n">
        <f aca="false">SUM('Stavební rozpočet (SO13.21)'!AG12:AG1941)</f>
        <v>0</v>
      </c>
      <c r="D19" s="33"/>
      <c r="E19" s="33"/>
      <c r="F19" s="36"/>
      <c r="G19" s="33" t="s">
        <v>88</v>
      </c>
      <c r="H19" s="33"/>
      <c r="I19" s="34" t="n">
        <f aca="false">'VORN objektu (SO13.21)'!I26</f>
        <v>0</v>
      </c>
    </row>
    <row r="20" customFormat="false" ht="15" hidden="false" customHeight="false" outlineLevel="0" collapsed="false">
      <c r="A20" s="35" t="s">
        <v>45</v>
      </c>
      <c r="B20" s="35"/>
      <c r="C20" s="34" t="n">
        <f aca="false">SUM('Stavební rozpočet (SO13.21)'!AH12:AH1941)</f>
        <v>0</v>
      </c>
      <c r="D20" s="33"/>
      <c r="E20" s="33"/>
      <c r="F20" s="36"/>
      <c r="G20" s="33"/>
      <c r="H20" s="33"/>
      <c r="I20" s="36"/>
    </row>
    <row r="21" customFormat="false" ht="15" hidden="false" customHeight="false" outlineLevel="0" collapsed="false">
      <c r="A21" s="32" t="s">
        <v>46</v>
      </c>
      <c r="B21" s="32"/>
      <c r="C21" s="37" t="n">
        <f aca="false">SUM('Stavební rozpočet (SO13.21)'!Z12:Z1941)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(SO13.21)'!I36</f>
        <v>0</v>
      </c>
    </row>
    <row r="25" customFormat="false" ht="15" hidden="false" customHeight="false" outlineLevel="0" collapsed="false">
      <c r="A25" s="44" t="s">
        <v>50</v>
      </c>
      <c r="B25" s="44"/>
      <c r="C25" s="45" t="n">
        <f aca="false">SUM('Stavební rozpočet (SO13.21)'!AJ12:AJ1941)</f>
        <v>0</v>
      </c>
      <c r="D25" s="46"/>
      <c r="E25" s="46"/>
      <c r="F25" s="46"/>
      <c r="G25" s="46"/>
      <c r="H25" s="46"/>
      <c r="I25" s="46"/>
    </row>
    <row r="26" customFormat="false" ht="15" hidden="false" customHeight="false" outlineLevel="0" collapsed="false">
      <c r="A26" s="47" t="s">
        <v>51</v>
      </c>
      <c r="B26" s="47"/>
      <c r="C26" s="48" t="n">
        <f aca="false">SUM('Stavební rozpočet (SO13.21)'!AK12:AK1941)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(SO13.21)'!AL12:AL1941)+(F22+I22+F23+I23+I24)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5972</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18</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E8B57"/>
    <pageSetUpPr fitToPage="true"/>
  </sheetPr>
  <dimension ref="A1:BX3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41"/>
    <col collapsed="false" customWidth="true" hidden="false" outlineLevel="0" max="4" min="4" style="174" width="35.67"/>
    <col collapsed="false" customWidth="true" hidden="false" outlineLevel="0" max="5" min="5" style="25" width="15.72"/>
    <col collapsed="false" customWidth="true" hidden="false" outlineLevel="0" max="6" min="6" style="25" width="4.29"/>
    <col collapsed="false" customWidth="true" hidden="false" outlineLevel="0" max="7" min="7" style="175" width="9.86"/>
    <col collapsed="false" customWidth="true" hidden="false" outlineLevel="0" max="8" min="8" style="25" width="10.08"/>
    <col collapsed="false" customWidth="true" hidden="false" outlineLevel="0" max="9" min="9" style="25" width="11.14"/>
    <col collapsed="false" customWidth="true" hidden="false" outlineLevel="0" max="10" min="10" style="25" width="13.75"/>
    <col collapsed="false" customWidth="true" hidden="false" outlineLevel="0" max="13" min="11" style="25" width="15.71"/>
    <col collapsed="false" customWidth="true" hidden="false" outlineLevel="0" max="14" min="14" style="25" width="7.8"/>
    <col collapsed="false" customWidth="true" hidden="false" outlineLevel="0" max="15" min="15" style="25" width="8.76"/>
    <col collapsed="false" customWidth="false" hidden="false" outlineLevel="0" max="16" min="16" style="25" width="12.15"/>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5973</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36"/>
      <c r="B12" s="297" t="s">
        <v>137</v>
      </c>
      <c r="C12" s="297"/>
      <c r="D12" s="298" t="s">
        <v>138</v>
      </c>
      <c r="E12" s="298"/>
      <c r="F12" s="136" t="s">
        <v>97</v>
      </c>
      <c r="G12" s="299" t="s">
        <v>97</v>
      </c>
      <c r="H12" s="136" t="s">
        <v>97</v>
      </c>
      <c r="I12" s="136" t="s">
        <v>97</v>
      </c>
      <c r="J12" s="300" t="n">
        <f aca="false">J13+J17+J27</f>
        <v>0</v>
      </c>
      <c r="K12" s="300" t="n">
        <f aca="false">K13+K17+K27</f>
        <v>0</v>
      </c>
      <c r="L12" s="300" t="n">
        <f aca="false">L13+L17+L27</f>
        <v>0</v>
      </c>
      <c r="M12" s="300" t="n">
        <f aca="false">M13+M17+M27</f>
        <v>0</v>
      </c>
      <c r="N12" s="301"/>
      <c r="O12" s="300" t="n">
        <f aca="false">O13+O17+O27</f>
        <v>7.31289</v>
      </c>
      <c r="P12" s="301"/>
    </row>
    <row r="13" customFormat="false" ht="15" hidden="false" customHeight="true" outlineLevel="0" collapsed="false">
      <c r="A13" s="203"/>
      <c r="B13" s="204" t="s">
        <v>137</v>
      </c>
      <c r="C13" s="204" t="s">
        <v>214</v>
      </c>
      <c r="D13" s="205" t="s">
        <v>215</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137</v>
      </c>
      <c r="AS13" s="178" t="n">
        <f aca="false">SUM(AJ14:AJ16)</f>
        <v>0</v>
      </c>
      <c r="AT13" s="178" t="n">
        <f aca="false">SUM(AK14:AK16)</f>
        <v>0</v>
      </c>
      <c r="AU13" s="178" t="n">
        <f aca="false">SUM(AL14:AL16)</f>
        <v>0</v>
      </c>
    </row>
    <row r="14" customFormat="false" ht="24.05" hidden="false" customHeight="true" outlineLevel="0" collapsed="false">
      <c r="A14" s="209" t="s">
        <v>199</v>
      </c>
      <c r="B14" s="209" t="s">
        <v>137</v>
      </c>
      <c r="C14" s="209" t="s">
        <v>221</v>
      </c>
      <c r="D14" s="210" t="s">
        <v>3488</v>
      </c>
      <c r="E14" s="210"/>
      <c r="F14" s="209" t="s">
        <v>202</v>
      </c>
      <c r="G14" s="211" t="n">
        <f aca="false">'Stavební rozpočet'!G1389</f>
        <v>100</v>
      </c>
      <c r="H14" s="212" t="n">
        <f aca="false">'Stavební rozpočet'!H1389</f>
        <v>0</v>
      </c>
      <c r="I14" s="213" t="s">
        <v>203</v>
      </c>
      <c r="J14" s="212" t="n">
        <f aca="false">G14*AO14</f>
        <v>0</v>
      </c>
      <c r="K14" s="212" t="n">
        <f aca="false">G14*AP14</f>
        <v>0</v>
      </c>
      <c r="L14" s="212" t="n">
        <f aca="false">G14*H14</f>
        <v>0</v>
      </c>
      <c r="M14" s="212" t="n">
        <f aca="false">L14*(1+BW14/100)</f>
        <v>0</v>
      </c>
      <c r="N14" s="212" t="n">
        <f aca="false">'Stavební rozpočet'!N1389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137</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219</v>
      </c>
      <c r="AZ14" s="89" t="s">
        <v>3489</v>
      </c>
      <c r="BA14" s="190" t="s">
        <v>3490</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16</v>
      </c>
      <c r="BW14" s="90" t="str">
        <f aca="false">I14</f>
        <v>21</v>
      </c>
      <c r="BX14" s="11" t="s">
        <v>3488</v>
      </c>
    </row>
    <row r="15" customFormat="false" ht="15" hidden="false" customHeight="true" outlineLevel="0" collapsed="false">
      <c r="A15" s="209" t="s">
        <v>208</v>
      </c>
      <c r="B15" s="209" t="s">
        <v>137</v>
      </c>
      <c r="C15" s="209" t="s">
        <v>1061</v>
      </c>
      <c r="D15" s="210" t="s">
        <v>1062</v>
      </c>
      <c r="E15" s="210"/>
      <c r="F15" s="209" t="s">
        <v>202</v>
      </c>
      <c r="G15" s="211" t="n">
        <f aca="false">'Stavební rozpočet'!G1390</f>
        <v>900</v>
      </c>
      <c r="H15" s="212" t="n">
        <f aca="false">'Stavební rozpočet'!H1390</f>
        <v>0</v>
      </c>
      <c r="I15" s="213" t="s">
        <v>203</v>
      </c>
      <c r="J15" s="212" t="n">
        <f aca="false">G15*AO15</f>
        <v>0</v>
      </c>
      <c r="K15" s="212" t="n">
        <f aca="false">G15*AP15</f>
        <v>0</v>
      </c>
      <c r="L15" s="212" t="n">
        <f aca="false">G15*H15</f>
        <v>0</v>
      </c>
      <c r="M15" s="212" t="n">
        <f aca="false">L15*(1+BW15/100)</f>
        <v>0</v>
      </c>
      <c r="N15" s="212" t="n">
        <f aca="false">'Stavební rozpočet'!N1390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137</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219</v>
      </c>
      <c r="AZ15" s="89" t="s">
        <v>3489</v>
      </c>
      <c r="BA15" s="190" t="s">
        <v>3490</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16</v>
      </c>
      <c r="BW15" s="90" t="str">
        <f aca="false">I15</f>
        <v>21</v>
      </c>
      <c r="BX15" s="11" t="s">
        <v>1062</v>
      </c>
    </row>
    <row r="16" customFormat="false" ht="15" hidden="false" customHeight="true" outlineLevel="0" collapsed="false">
      <c r="A16" s="209" t="s">
        <v>211</v>
      </c>
      <c r="B16" s="209" t="s">
        <v>137</v>
      </c>
      <c r="C16" s="209" t="s">
        <v>1064</v>
      </c>
      <c r="D16" s="210" t="s">
        <v>2756</v>
      </c>
      <c r="E16" s="210"/>
      <c r="F16" s="209" t="s">
        <v>202</v>
      </c>
      <c r="G16" s="211" t="n">
        <f aca="false">'Stavební rozpočet'!G1391</f>
        <v>100</v>
      </c>
      <c r="H16" s="212" t="n">
        <f aca="false">'Stavební rozpočet'!H1391</f>
        <v>0</v>
      </c>
      <c r="I16" s="213" t="s">
        <v>203</v>
      </c>
      <c r="J16" s="212" t="n">
        <f aca="false">G16*AO16</f>
        <v>0</v>
      </c>
      <c r="K16" s="212" t="n">
        <f aca="false">G16*AP16</f>
        <v>0</v>
      </c>
      <c r="L16" s="212" t="n">
        <f aca="false">G16*H16</f>
        <v>0</v>
      </c>
      <c r="M16" s="212" t="n">
        <f aca="false">L16*(1+BW16/100)</f>
        <v>0</v>
      </c>
      <c r="N16" s="212" t="n">
        <f aca="false">'Stavební rozpočet'!N1391</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137</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219</v>
      </c>
      <c r="AZ16" s="89" t="s">
        <v>3489</v>
      </c>
      <c r="BA16" s="190" t="s">
        <v>3490</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16</v>
      </c>
      <c r="BW16" s="90" t="str">
        <f aca="false">I16</f>
        <v>21</v>
      </c>
      <c r="BX16" s="11" t="s">
        <v>2756</v>
      </c>
    </row>
    <row r="17" customFormat="false" ht="15" hidden="false" customHeight="true" outlineLevel="0" collapsed="false">
      <c r="A17" s="203"/>
      <c r="B17" s="204" t="s">
        <v>137</v>
      </c>
      <c r="C17" s="204" t="s">
        <v>265</v>
      </c>
      <c r="D17" s="205" t="s">
        <v>1689</v>
      </c>
      <c r="E17" s="205"/>
      <c r="F17" s="203" t="s">
        <v>97</v>
      </c>
      <c r="G17" s="206" t="s">
        <v>97</v>
      </c>
      <c r="H17" s="203" t="s">
        <v>97</v>
      </c>
      <c r="I17" s="203" t="s">
        <v>97</v>
      </c>
      <c r="J17" s="207" t="n">
        <f aca="false">SUM(J18:J26)</f>
        <v>0</v>
      </c>
      <c r="K17" s="207" t="n">
        <f aca="false">SUM(K18:K26)</f>
        <v>0</v>
      </c>
      <c r="L17" s="207" t="n">
        <f aca="false">SUM(L18:L26)</f>
        <v>0</v>
      </c>
      <c r="M17" s="207" t="n">
        <f aca="false">SUM(M18:M26)</f>
        <v>0</v>
      </c>
      <c r="N17" s="208"/>
      <c r="O17" s="207" t="n">
        <f aca="false">SUM(O18:O26)</f>
        <v>3.46439</v>
      </c>
      <c r="P17" s="208"/>
      <c r="AI17" s="190" t="s">
        <v>137</v>
      </c>
      <c r="AS17" s="178" t="n">
        <f aca="false">SUM(AJ18:AJ26)</f>
        <v>0</v>
      </c>
      <c r="AT17" s="178" t="n">
        <f aca="false">SUM(AK18:AK26)</f>
        <v>0</v>
      </c>
      <c r="AU17" s="178" t="n">
        <f aca="false">SUM(AL18:AL26)</f>
        <v>0</v>
      </c>
    </row>
    <row r="18" customFormat="false" ht="15" hidden="false" customHeight="true" outlineLevel="0" collapsed="false">
      <c r="A18" s="209" t="s">
        <v>216</v>
      </c>
      <c r="B18" s="209" t="s">
        <v>137</v>
      </c>
      <c r="C18" s="209" t="s">
        <v>3494</v>
      </c>
      <c r="D18" s="210" t="s">
        <v>3495</v>
      </c>
      <c r="E18" s="210"/>
      <c r="F18" s="209" t="s">
        <v>255</v>
      </c>
      <c r="G18" s="211" t="n">
        <f aca="false">'Stavební rozpočet'!G1393</f>
        <v>5250</v>
      </c>
      <c r="H18" s="212" t="n">
        <f aca="false">'Stavební rozpočet'!H1393</f>
        <v>0</v>
      </c>
      <c r="I18" s="213" t="s">
        <v>203</v>
      </c>
      <c r="J18" s="212" t="n">
        <f aca="false">G18*AO18</f>
        <v>0</v>
      </c>
      <c r="K18" s="212" t="n">
        <f aca="false">G18*AP18</f>
        <v>0</v>
      </c>
      <c r="L18" s="212" t="n">
        <f aca="false">G18*H18</f>
        <v>0</v>
      </c>
      <c r="M18" s="212" t="n">
        <f aca="false">L18*(1+BW18/100)</f>
        <v>0</v>
      </c>
      <c r="N18" s="212" t="n">
        <f aca="false">'Stavební rozpočet'!N1393</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137</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1693</v>
      </c>
      <c r="AZ18" s="89" t="s">
        <v>3489</v>
      </c>
      <c r="BA18" s="190" t="s">
        <v>3490</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18</v>
      </c>
      <c r="BW18" s="90" t="str">
        <f aca="false">I18</f>
        <v>21</v>
      </c>
      <c r="BX18" s="11" t="s">
        <v>3495</v>
      </c>
    </row>
    <row r="19" customFormat="false" ht="15" hidden="false" customHeight="true" outlineLevel="0" collapsed="false">
      <c r="A19" s="209" t="s">
        <v>220</v>
      </c>
      <c r="B19" s="209" t="s">
        <v>137</v>
      </c>
      <c r="C19" s="209" t="s">
        <v>3497</v>
      </c>
      <c r="D19" s="210" t="s">
        <v>3498</v>
      </c>
      <c r="E19" s="210"/>
      <c r="F19" s="209" t="s">
        <v>255</v>
      </c>
      <c r="G19" s="211" t="n">
        <f aca="false">'Stavební rozpočet'!G1394</f>
        <v>240</v>
      </c>
      <c r="H19" s="212" t="n">
        <f aca="false">'Stavební rozpočet'!H1394</f>
        <v>0</v>
      </c>
      <c r="I19" s="213" t="s">
        <v>203</v>
      </c>
      <c r="J19" s="212" t="n">
        <f aca="false">G19*AO19</f>
        <v>0</v>
      </c>
      <c r="K19" s="212" t="n">
        <f aca="false">G19*AP19</f>
        <v>0</v>
      </c>
      <c r="L19" s="212" t="n">
        <f aca="false">G19*H19</f>
        <v>0</v>
      </c>
      <c r="M19" s="212" t="n">
        <f aca="false">L19*(1+BW19/100)</f>
        <v>0</v>
      </c>
      <c r="N19" s="212" t="n">
        <f aca="false">'Stavební rozpočet'!N1394</f>
        <v>0.0002</v>
      </c>
      <c r="O19" s="212" t="n">
        <f aca="false">G19*N19</f>
        <v>0.048</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137</v>
      </c>
      <c r="AJ19" s="90" t="n">
        <f aca="false">IF(AN19=0,L19,0)</f>
        <v>0</v>
      </c>
      <c r="AK19" s="90" t="n">
        <f aca="false">IF(AN19=12,L19,0)</f>
        <v>0</v>
      </c>
      <c r="AL19" s="90" t="n">
        <f aca="false">IF(AN19=21,L19,0)</f>
        <v>0</v>
      </c>
      <c r="AN19" s="90" t="n">
        <v>21</v>
      </c>
      <c r="AO19" s="90" t="n">
        <f aca="false">H19*0.411384696</f>
        <v>0</v>
      </c>
      <c r="AP19" s="90" t="n">
        <f aca="false">H19*(1-0.411384696)</f>
        <v>0</v>
      </c>
      <c r="AQ19" s="89" t="s">
        <v>199</v>
      </c>
      <c r="AV19" s="90" t="n">
        <f aca="false">AW19+AX19</f>
        <v>0</v>
      </c>
      <c r="AW19" s="90" t="n">
        <f aca="false">G19*AO19</f>
        <v>0</v>
      </c>
      <c r="AX19" s="90" t="n">
        <f aca="false">G19*AP19</f>
        <v>0</v>
      </c>
      <c r="AY19" s="89" t="s">
        <v>1693</v>
      </c>
      <c r="AZ19" s="89" t="s">
        <v>3489</v>
      </c>
      <c r="BA19" s="190" t="s">
        <v>3490</v>
      </c>
      <c r="BC19" s="90" t="n">
        <f aca="false">AW19+AX19</f>
        <v>0</v>
      </c>
      <c r="BD19" s="90" t="n">
        <f aca="false">H19/(100-BE19)*100</f>
        <v>0</v>
      </c>
      <c r="BE19" s="90" t="n">
        <v>0</v>
      </c>
      <c r="BF19" s="90" t="n">
        <f aca="false">O19</f>
        <v>0.048</v>
      </c>
      <c r="BH19" s="90" t="n">
        <f aca="false">G19*AO19</f>
        <v>0</v>
      </c>
      <c r="BI19" s="90" t="n">
        <f aca="false">G19*AP19</f>
        <v>0</v>
      </c>
      <c r="BJ19" s="90" t="n">
        <f aca="false">G19*H19</f>
        <v>0</v>
      </c>
      <c r="BK19" s="90"/>
      <c r="BL19" s="90" t="n">
        <v>18</v>
      </c>
      <c r="BW19" s="90" t="str">
        <f aca="false">I19</f>
        <v>21</v>
      </c>
      <c r="BX19" s="11" t="s">
        <v>3498</v>
      </c>
    </row>
    <row r="20" customFormat="false" ht="15" hidden="false" customHeight="true" outlineLevel="0" collapsed="false">
      <c r="A20" s="209" t="s">
        <v>223</v>
      </c>
      <c r="B20" s="209" t="s">
        <v>137</v>
      </c>
      <c r="C20" s="209" t="s">
        <v>3500</v>
      </c>
      <c r="D20" s="210" t="s">
        <v>3501</v>
      </c>
      <c r="E20" s="210"/>
      <c r="F20" s="209" t="s">
        <v>255</v>
      </c>
      <c r="G20" s="211" t="n">
        <f aca="false">'Stavební rozpočet'!G1395</f>
        <v>8750</v>
      </c>
      <c r="H20" s="212" t="n">
        <f aca="false">'Stavební rozpočet'!H1395</f>
        <v>0</v>
      </c>
      <c r="I20" s="213" t="s">
        <v>203</v>
      </c>
      <c r="J20" s="212" t="n">
        <f aca="false">G20*AO20</f>
        <v>0</v>
      </c>
      <c r="K20" s="212" t="n">
        <f aca="false">G20*AP20</f>
        <v>0</v>
      </c>
      <c r="L20" s="212" t="n">
        <f aca="false">G20*H20</f>
        <v>0</v>
      </c>
      <c r="M20" s="212" t="n">
        <f aca="false">L20*(1+BW20/100)</f>
        <v>0</v>
      </c>
      <c r="N20" s="212" t="n">
        <f aca="false">'Stavební rozpočet'!N1395</f>
        <v>0.00011</v>
      </c>
      <c r="O20" s="212" t="n">
        <f aca="false">G20*N20</f>
        <v>0.9625</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137</v>
      </c>
      <c r="AJ20" s="90" t="n">
        <f aca="false">IF(AN20=0,L20,0)</f>
        <v>0</v>
      </c>
      <c r="AK20" s="90" t="n">
        <f aca="false">IF(AN20=12,L20,0)</f>
        <v>0</v>
      </c>
      <c r="AL20" s="90" t="n">
        <f aca="false">IF(AN20=21,L20,0)</f>
        <v>0</v>
      </c>
      <c r="AN20" s="90" t="n">
        <v>21</v>
      </c>
      <c r="AO20" s="90" t="n">
        <f aca="false">H20*0.258744622</f>
        <v>0</v>
      </c>
      <c r="AP20" s="90" t="n">
        <f aca="false">H20*(1-0.258744622)</f>
        <v>0</v>
      </c>
      <c r="AQ20" s="89" t="s">
        <v>199</v>
      </c>
      <c r="AV20" s="90" t="n">
        <f aca="false">AW20+AX20</f>
        <v>0</v>
      </c>
      <c r="AW20" s="90" t="n">
        <f aca="false">G20*AO20</f>
        <v>0</v>
      </c>
      <c r="AX20" s="90" t="n">
        <f aca="false">G20*AP20</f>
        <v>0</v>
      </c>
      <c r="AY20" s="89" t="s">
        <v>1693</v>
      </c>
      <c r="AZ20" s="89" t="s">
        <v>3489</v>
      </c>
      <c r="BA20" s="190" t="s">
        <v>3490</v>
      </c>
      <c r="BC20" s="90" t="n">
        <f aca="false">AW20+AX20</f>
        <v>0</v>
      </c>
      <c r="BD20" s="90" t="n">
        <f aca="false">H20/(100-BE20)*100</f>
        <v>0</v>
      </c>
      <c r="BE20" s="90" t="n">
        <v>0</v>
      </c>
      <c r="BF20" s="90" t="n">
        <f aca="false">O20</f>
        <v>0.9625</v>
      </c>
      <c r="BH20" s="90" t="n">
        <f aca="false">G20*AO20</f>
        <v>0</v>
      </c>
      <c r="BI20" s="90" t="n">
        <f aca="false">G20*AP20</f>
        <v>0</v>
      </c>
      <c r="BJ20" s="90" t="n">
        <f aca="false">G20*H20</f>
        <v>0</v>
      </c>
      <c r="BK20" s="90"/>
      <c r="BL20" s="90" t="n">
        <v>18</v>
      </c>
      <c r="BW20" s="90" t="str">
        <f aca="false">I20</f>
        <v>21</v>
      </c>
      <c r="BX20" s="11" t="s">
        <v>3501</v>
      </c>
    </row>
    <row r="21" customFormat="false" ht="15" hidden="false" customHeight="true" outlineLevel="0" collapsed="false">
      <c r="A21" s="209" t="s">
        <v>226</v>
      </c>
      <c r="B21" s="209" t="s">
        <v>137</v>
      </c>
      <c r="C21" s="209" t="s">
        <v>3503</v>
      </c>
      <c r="D21" s="210" t="s">
        <v>3504</v>
      </c>
      <c r="E21" s="210"/>
      <c r="F21" s="209" t="s">
        <v>255</v>
      </c>
      <c r="G21" s="211" t="n">
        <f aca="false">'Stavební rozpočet'!G1396</f>
        <v>240</v>
      </c>
      <c r="H21" s="212" t="n">
        <f aca="false">'Stavební rozpočet'!H1396</f>
        <v>0</v>
      </c>
      <c r="I21" s="213" t="s">
        <v>203</v>
      </c>
      <c r="J21" s="212" t="n">
        <f aca="false">G21*AO21</f>
        <v>0</v>
      </c>
      <c r="K21" s="212" t="n">
        <f aca="false">G21*AP21</f>
        <v>0</v>
      </c>
      <c r="L21" s="212" t="n">
        <f aca="false">G21*H21</f>
        <v>0</v>
      </c>
      <c r="M21" s="212" t="n">
        <f aca="false">L21*(1+BW21/100)</f>
        <v>0</v>
      </c>
      <c r="N21" s="212" t="n">
        <f aca="false">'Stavební rozpočet'!N1396</f>
        <v>0.00013</v>
      </c>
      <c r="O21" s="212" t="n">
        <f aca="false">G21*N21</f>
        <v>0.0312</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137</v>
      </c>
      <c r="AJ21" s="90" t="n">
        <f aca="false">IF(AN21=0,L21,0)</f>
        <v>0</v>
      </c>
      <c r="AK21" s="90" t="n">
        <f aca="false">IF(AN21=12,L21,0)</f>
        <v>0</v>
      </c>
      <c r="AL21" s="90" t="n">
        <f aca="false">IF(AN21=21,L21,0)</f>
        <v>0</v>
      </c>
      <c r="AN21" s="90" t="n">
        <v>21</v>
      </c>
      <c r="AO21" s="90" t="n">
        <f aca="false">H21*0.203687562</f>
        <v>0</v>
      </c>
      <c r="AP21" s="90" t="n">
        <f aca="false">H21*(1-0.203687562)</f>
        <v>0</v>
      </c>
      <c r="AQ21" s="89" t="s">
        <v>199</v>
      </c>
      <c r="AV21" s="90" t="n">
        <f aca="false">AW21+AX21</f>
        <v>0</v>
      </c>
      <c r="AW21" s="90" t="n">
        <f aca="false">G21*AO21</f>
        <v>0</v>
      </c>
      <c r="AX21" s="90" t="n">
        <f aca="false">G21*AP21</f>
        <v>0</v>
      </c>
      <c r="AY21" s="89" t="s">
        <v>1693</v>
      </c>
      <c r="AZ21" s="89" t="s">
        <v>3489</v>
      </c>
      <c r="BA21" s="190" t="s">
        <v>3490</v>
      </c>
      <c r="BC21" s="90" t="n">
        <f aca="false">AW21+AX21</f>
        <v>0</v>
      </c>
      <c r="BD21" s="90" t="n">
        <f aca="false">H21/(100-BE21)*100</f>
        <v>0</v>
      </c>
      <c r="BE21" s="90" t="n">
        <v>0</v>
      </c>
      <c r="BF21" s="90" t="n">
        <f aca="false">O21</f>
        <v>0.0312</v>
      </c>
      <c r="BH21" s="90" t="n">
        <f aca="false">G21*AO21</f>
        <v>0</v>
      </c>
      <c r="BI21" s="90" t="n">
        <f aca="false">G21*AP21</f>
        <v>0</v>
      </c>
      <c r="BJ21" s="90" t="n">
        <f aca="false">G21*H21</f>
        <v>0</v>
      </c>
      <c r="BK21" s="90"/>
      <c r="BL21" s="90" t="n">
        <v>18</v>
      </c>
      <c r="BW21" s="90" t="str">
        <f aca="false">I21</f>
        <v>21</v>
      </c>
      <c r="BX21" s="11" t="s">
        <v>3504</v>
      </c>
    </row>
    <row r="22" customFormat="false" ht="24.05" hidden="false" customHeight="true" outlineLevel="0" collapsed="false">
      <c r="A22" s="209" t="s">
        <v>229</v>
      </c>
      <c r="B22" s="209" t="s">
        <v>137</v>
      </c>
      <c r="C22" s="209" t="s">
        <v>3503</v>
      </c>
      <c r="D22" s="210" t="s">
        <v>3506</v>
      </c>
      <c r="E22" s="210"/>
      <c r="F22" s="209" t="s">
        <v>255</v>
      </c>
      <c r="G22" s="211" t="n">
        <f aca="false">'Stavební rozpočet'!G1397</f>
        <v>8750</v>
      </c>
      <c r="H22" s="212" t="n">
        <f aca="false">'Stavební rozpočet'!H1397</f>
        <v>0</v>
      </c>
      <c r="I22" s="213" t="s">
        <v>203</v>
      </c>
      <c r="J22" s="212" t="n">
        <f aca="false">G22*AO22</f>
        <v>0</v>
      </c>
      <c r="K22" s="212" t="n">
        <f aca="false">G22*AP22</f>
        <v>0</v>
      </c>
      <c r="L22" s="212" t="n">
        <f aca="false">G22*H22</f>
        <v>0</v>
      </c>
      <c r="M22" s="212" t="n">
        <f aca="false">L22*(1+BW22/100)</f>
        <v>0</v>
      </c>
      <c r="N22" s="212" t="n">
        <f aca="false">'Stavební rozpočet'!N1397</f>
        <v>0.00013</v>
      </c>
      <c r="O22" s="212" t="n">
        <f aca="false">G22*N22</f>
        <v>1.1375</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137</v>
      </c>
      <c r="AJ22" s="90" t="n">
        <f aca="false">IF(AN22=0,L22,0)</f>
        <v>0</v>
      </c>
      <c r="AK22" s="90" t="n">
        <f aca="false">IF(AN22=12,L22,0)</f>
        <v>0</v>
      </c>
      <c r="AL22" s="90" t="n">
        <f aca="false">IF(AN22=21,L22,0)</f>
        <v>0</v>
      </c>
      <c r="AN22" s="90" t="n">
        <v>21</v>
      </c>
      <c r="AO22" s="90" t="n">
        <f aca="false">H22*0.203687602</f>
        <v>0</v>
      </c>
      <c r="AP22" s="90" t="n">
        <f aca="false">H22*(1-0.203687602)</f>
        <v>0</v>
      </c>
      <c r="AQ22" s="89" t="s">
        <v>199</v>
      </c>
      <c r="AV22" s="90" t="n">
        <f aca="false">AW22+AX22</f>
        <v>0</v>
      </c>
      <c r="AW22" s="90" t="n">
        <f aca="false">G22*AO22</f>
        <v>0</v>
      </c>
      <c r="AX22" s="90" t="n">
        <f aca="false">G22*AP22</f>
        <v>0</v>
      </c>
      <c r="AY22" s="89" t="s">
        <v>1693</v>
      </c>
      <c r="AZ22" s="89" t="s">
        <v>3489</v>
      </c>
      <c r="BA22" s="190" t="s">
        <v>3490</v>
      </c>
      <c r="BC22" s="90" t="n">
        <f aca="false">AW22+AX22</f>
        <v>0</v>
      </c>
      <c r="BD22" s="90" t="n">
        <f aca="false">H22/(100-BE22)*100</f>
        <v>0</v>
      </c>
      <c r="BE22" s="90" t="n">
        <v>0</v>
      </c>
      <c r="BF22" s="90" t="n">
        <f aca="false">O22</f>
        <v>1.1375</v>
      </c>
      <c r="BH22" s="90" t="n">
        <f aca="false">G22*AO22</f>
        <v>0</v>
      </c>
      <c r="BI22" s="90" t="n">
        <f aca="false">G22*AP22</f>
        <v>0</v>
      </c>
      <c r="BJ22" s="90" t="n">
        <f aca="false">G22*H22</f>
        <v>0</v>
      </c>
      <c r="BK22" s="90"/>
      <c r="BL22" s="90" t="n">
        <v>18</v>
      </c>
      <c r="BW22" s="90" t="str">
        <f aca="false">I22</f>
        <v>21</v>
      </c>
      <c r="BX22" s="11" t="s">
        <v>3506</v>
      </c>
    </row>
    <row r="23" customFormat="false" ht="24.05" hidden="false" customHeight="true" outlineLevel="0" collapsed="false">
      <c r="A23" s="209" t="s">
        <v>233</v>
      </c>
      <c r="B23" s="209" t="s">
        <v>137</v>
      </c>
      <c r="C23" s="209" t="s">
        <v>3508</v>
      </c>
      <c r="D23" s="210" t="s">
        <v>3509</v>
      </c>
      <c r="E23" s="210"/>
      <c r="F23" s="209" t="s">
        <v>261</v>
      </c>
      <c r="G23" s="211" t="n">
        <f aca="false">'Stavební rozpočet'!G1398</f>
        <v>22</v>
      </c>
      <c r="H23" s="212" t="n">
        <f aca="false">'Stavební rozpočet'!H1398</f>
        <v>0</v>
      </c>
      <c r="I23" s="213" t="s">
        <v>203</v>
      </c>
      <c r="J23" s="212" t="n">
        <f aca="false">G23*AO23</f>
        <v>0</v>
      </c>
      <c r="K23" s="212" t="n">
        <f aca="false">G23*AP23</f>
        <v>0</v>
      </c>
      <c r="L23" s="212" t="n">
        <f aca="false">G23*H23</f>
        <v>0</v>
      </c>
      <c r="M23" s="212" t="n">
        <f aca="false">L23*(1+BW23/100)</f>
        <v>0</v>
      </c>
      <c r="N23" s="212" t="n">
        <f aca="false">'Stavební rozpočet'!N1398</f>
        <v>0.02897</v>
      </c>
      <c r="O23" s="212" t="n">
        <f aca="false">G23*N23</f>
        <v>0.63734</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137</v>
      </c>
      <c r="AJ23" s="90" t="n">
        <f aca="false">IF(AN23=0,L23,0)</f>
        <v>0</v>
      </c>
      <c r="AK23" s="90" t="n">
        <f aca="false">IF(AN23=12,L23,0)</f>
        <v>0</v>
      </c>
      <c r="AL23" s="90" t="n">
        <f aca="false">IF(AN23=21,L23,0)</f>
        <v>0</v>
      </c>
      <c r="AN23" s="90" t="n">
        <v>21</v>
      </c>
      <c r="AO23" s="90" t="n">
        <f aca="false">H23*0.523155925</f>
        <v>0</v>
      </c>
      <c r="AP23" s="90" t="n">
        <f aca="false">H23*(1-0.523155925)</f>
        <v>0</v>
      </c>
      <c r="AQ23" s="89" t="s">
        <v>199</v>
      </c>
      <c r="AV23" s="90" t="n">
        <f aca="false">AW23+AX23</f>
        <v>0</v>
      </c>
      <c r="AW23" s="90" t="n">
        <f aca="false">G23*AO23</f>
        <v>0</v>
      </c>
      <c r="AX23" s="90" t="n">
        <f aca="false">G23*AP23</f>
        <v>0</v>
      </c>
      <c r="AY23" s="89" t="s">
        <v>1693</v>
      </c>
      <c r="AZ23" s="89" t="s">
        <v>3489</v>
      </c>
      <c r="BA23" s="190" t="s">
        <v>3490</v>
      </c>
      <c r="BC23" s="90" t="n">
        <f aca="false">AW23+AX23</f>
        <v>0</v>
      </c>
      <c r="BD23" s="90" t="n">
        <f aca="false">H23/(100-BE23)*100</f>
        <v>0</v>
      </c>
      <c r="BE23" s="90" t="n">
        <v>0</v>
      </c>
      <c r="BF23" s="90" t="n">
        <f aca="false">O23</f>
        <v>0.63734</v>
      </c>
      <c r="BH23" s="90" t="n">
        <f aca="false">G23*AO23</f>
        <v>0</v>
      </c>
      <c r="BI23" s="90" t="n">
        <f aca="false">G23*AP23</f>
        <v>0</v>
      </c>
      <c r="BJ23" s="90" t="n">
        <f aca="false">G23*H23</f>
        <v>0</v>
      </c>
      <c r="BK23" s="90"/>
      <c r="BL23" s="90" t="n">
        <v>18</v>
      </c>
      <c r="BW23" s="90" t="str">
        <f aca="false">I23</f>
        <v>21</v>
      </c>
      <c r="BX23" s="11" t="s">
        <v>3509</v>
      </c>
    </row>
    <row r="24" customFormat="false" ht="24.05" hidden="false" customHeight="true" outlineLevel="0" collapsed="false">
      <c r="A24" s="209" t="s">
        <v>237</v>
      </c>
      <c r="B24" s="209" t="s">
        <v>137</v>
      </c>
      <c r="C24" s="209" t="s">
        <v>3511</v>
      </c>
      <c r="D24" s="210" t="s">
        <v>3512</v>
      </c>
      <c r="E24" s="210"/>
      <c r="F24" s="209" t="s">
        <v>261</v>
      </c>
      <c r="G24" s="211" t="n">
        <f aca="false">'Stavební rozpočet'!G1399</f>
        <v>105</v>
      </c>
      <c r="H24" s="212" t="n">
        <f aca="false">'Stavební rozpočet'!H1399</f>
        <v>0</v>
      </c>
      <c r="I24" s="213" t="s">
        <v>203</v>
      </c>
      <c r="J24" s="212" t="n">
        <f aca="false">G24*AO24</f>
        <v>0</v>
      </c>
      <c r="K24" s="212" t="n">
        <f aca="false">G24*AP24</f>
        <v>0</v>
      </c>
      <c r="L24" s="212" t="n">
        <f aca="false">G24*H24</f>
        <v>0</v>
      </c>
      <c r="M24" s="212" t="n">
        <f aca="false">L24*(1+BW24/100)</f>
        <v>0</v>
      </c>
      <c r="N24" s="212" t="n">
        <f aca="false">'Stavební rozpočet'!N1399</f>
        <v>0.00617</v>
      </c>
      <c r="O24" s="212" t="n">
        <f aca="false">G24*N24</f>
        <v>0.64785</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137</v>
      </c>
      <c r="AJ24" s="90" t="n">
        <f aca="false">IF(AN24=0,L24,0)</f>
        <v>0</v>
      </c>
      <c r="AK24" s="90" t="n">
        <f aca="false">IF(AN24=12,L24,0)</f>
        <v>0</v>
      </c>
      <c r="AL24" s="90" t="n">
        <f aca="false">IF(AN24=21,L24,0)</f>
        <v>0</v>
      </c>
      <c r="AN24" s="90" t="n">
        <v>21</v>
      </c>
      <c r="AO24" s="90" t="n">
        <f aca="false">H24*0.307557885</f>
        <v>0</v>
      </c>
      <c r="AP24" s="90" t="n">
        <f aca="false">H24*(1-0.307557885)</f>
        <v>0</v>
      </c>
      <c r="AQ24" s="89" t="s">
        <v>199</v>
      </c>
      <c r="AV24" s="90" t="n">
        <f aca="false">AW24+AX24</f>
        <v>0</v>
      </c>
      <c r="AW24" s="90" t="n">
        <f aca="false">G24*AO24</f>
        <v>0</v>
      </c>
      <c r="AX24" s="90" t="n">
        <f aca="false">G24*AP24</f>
        <v>0</v>
      </c>
      <c r="AY24" s="89" t="s">
        <v>1693</v>
      </c>
      <c r="AZ24" s="89" t="s">
        <v>3489</v>
      </c>
      <c r="BA24" s="190" t="s">
        <v>3490</v>
      </c>
      <c r="BC24" s="90" t="n">
        <f aca="false">AW24+AX24</f>
        <v>0</v>
      </c>
      <c r="BD24" s="90" t="n">
        <f aca="false">H24/(100-BE24)*100</f>
        <v>0</v>
      </c>
      <c r="BE24" s="90" t="n">
        <v>0</v>
      </c>
      <c r="BF24" s="90" t="n">
        <f aca="false">O24</f>
        <v>0.64785</v>
      </c>
      <c r="BH24" s="90" t="n">
        <f aca="false">G24*AO24</f>
        <v>0</v>
      </c>
      <c r="BI24" s="90" t="n">
        <f aca="false">G24*AP24</f>
        <v>0</v>
      </c>
      <c r="BJ24" s="90" t="n">
        <f aca="false">G24*H24</f>
        <v>0</v>
      </c>
      <c r="BK24" s="90"/>
      <c r="BL24" s="90" t="n">
        <v>18</v>
      </c>
      <c r="BW24" s="90" t="str">
        <f aca="false">I24</f>
        <v>21</v>
      </c>
      <c r="BX24" s="11" t="s">
        <v>3512</v>
      </c>
    </row>
    <row r="25" customFormat="false" ht="15" hidden="false" customHeight="true" outlineLevel="0" collapsed="false">
      <c r="A25" s="209" t="s">
        <v>242</v>
      </c>
      <c r="B25" s="209" t="s">
        <v>137</v>
      </c>
      <c r="C25" s="209" t="s">
        <v>3514</v>
      </c>
      <c r="D25" s="210" t="s">
        <v>3515</v>
      </c>
      <c r="E25" s="210"/>
      <c r="F25" s="209" t="s">
        <v>255</v>
      </c>
      <c r="G25" s="211" t="n">
        <f aca="false">'Stavební rozpočet'!G1400</f>
        <v>8750</v>
      </c>
      <c r="H25" s="212" t="n">
        <f aca="false">'Stavební rozpočet'!H1400</f>
        <v>0</v>
      </c>
      <c r="I25" s="213" t="s">
        <v>203</v>
      </c>
      <c r="J25" s="212" t="n">
        <f aca="false">G25*AO25</f>
        <v>0</v>
      </c>
      <c r="K25" s="212" t="n">
        <f aca="false">G25*AP25</f>
        <v>0</v>
      </c>
      <c r="L25" s="212" t="n">
        <f aca="false">G25*H25</f>
        <v>0</v>
      </c>
      <c r="M25" s="212" t="n">
        <f aca="false">L25*(1+BW25/100)</f>
        <v>0</v>
      </c>
      <c r="N25" s="212" t="n">
        <f aca="false">'Stavební rozpočet'!N1400</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137</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1693</v>
      </c>
      <c r="AZ25" s="89" t="s">
        <v>3489</v>
      </c>
      <c r="BA25" s="190" t="s">
        <v>3490</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18</v>
      </c>
      <c r="BW25" s="90" t="str">
        <f aca="false">I25</f>
        <v>21</v>
      </c>
      <c r="BX25" s="11" t="s">
        <v>3515</v>
      </c>
    </row>
    <row r="26" customFormat="false" ht="15" hidden="false" customHeight="true" outlineLevel="0" collapsed="false">
      <c r="A26" s="209" t="s">
        <v>247</v>
      </c>
      <c r="B26" s="209" t="s">
        <v>137</v>
      </c>
      <c r="C26" s="209" t="s">
        <v>3517</v>
      </c>
      <c r="D26" s="210" t="s">
        <v>3518</v>
      </c>
      <c r="E26" s="210"/>
      <c r="F26" s="209" t="s">
        <v>264</v>
      </c>
      <c r="G26" s="211" t="n">
        <f aca="false">'Stavební rozpočet'!G1401</f>
        <v>3.464</v>
      </c>
      <c r="H26" s="212" t="n">
        <f aca="false">'Stavební rozpočet'!H1401</f>
        <v>0</v>
      </c>
      <c r="I26" s="213" t="s">
        <v>203</v>
      </c>
      <c r="J26" s="212" t="n">
        <f aca="false">G26*AO26</f>
        <v>0</v>
      </c>
      <c r="K26" s="212" t="n">
        <f aca="false">G26*AP26</f>
        <v>0</v>
      </c>
      <c r="L26" s="212" t="n">
        <f aca="false">G26*H26</f>
        <v>0</v>
      </c>
      <c r="M26" s="212" t="n">
        <f aca="false">L26*(1+BW26/100)</f>
        <v>0</v>
      </c>
      <c r="N26" s="212" t="n">
        <f aca="false">'Stavební rozpočet'!N1401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137</v>
      </c>
      <c r="AJ26" s="90" t="n">
        <f aca="false">IF(AN26=0,L26,0)</f>
        <v>0</v>
      </c>
      <c r="AK26" s="90" t="n">
        <f aca="false">IF(AN26=12,L26,0)</f>
        <v>0</v>
      </c>
      <c r="AL26" s="90" t="n">
        <f aca="false">IF(AN26=21,L26,0)</f>
        <v>0</v>
      </c>
      <c r="AN26" s="90" t="n">
        <v>21</v>
      </c>
      <c r="AO26" s="90" t="n">
        <f aca="false">H26*0</f>
        <v>0</v>
      </c>
      <c r="AP26" s="90" t="n">
        <f aca="false">H26*(1-0)</f>
        <v>0</v>
      </c>
      <c r="AQ26" s="89" t="s">
        <v>220</v>
      </c>
      <c r="AV26" s="90" t="n">
        <f aca="false">AW26+AX26</f>
        <v>0</v>
      </c>
      <c r="AW26" s="90" t="n">
        <f aca="false">G26*AO26</f>
        <v>0</v>
      </c>
      <c r="AX26" s="90" t="n">
        <f aca="false">G26*AP26</f>
        <v>0</v>
      </c>
      <c r="AY26" s="89" t="s">
        <v>1693</v>
      </c>
      <c r="AZ26" s="89" t="s">
        <v>3489</v>
      </c>
      <c r="BA26" s="190" t="s">
        <v>3490</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18</v>
      </c>
      <c r="BW26" s="90" t="str">
        <f aca="false">I26</f>
        <v>21</v>
      </c>
      <c r="BX26" s="11" t="s">
        <v>3518</v>
      </c>
    </row>
    <row r="27" customFormat="false" ht="15" hidden="false" customHeight="true" outlineLevel="0" collapsed="false">
      <c r="A27" s="203"/>
      <c r="B27" s="204" t="s">
        <v>137</v>
      </c>
      <c r="C27" s="204" t="s">
        <v>412</v>
      </c>
      <c r="D27" s="205" t="s">
        <v>435</v>
      </c>
      <c r="E27" s="205"/>
      <c r="F27" s="203" t="s">
        <v>97</v>
      </c>
      <c r="G27" s="206" t="s">
        <v>97</v>
      </c>
      <c r="H27" s="203" t="s">
        <v>97</v>
      </c>
      <c r="I27" s="203" t="s">
        <v>97</v>
      </c>
      <c r="J27" s="207" t="n">
        <f aca="false">SUM(J28:J33)</f>
        <v>0</v>
      </c>
      <c r="K27" s="207" t="n">
        <f aca="false">SUM(K28:K33)</f>
        <v>0</v>
      </c>
      <c r="L27" s="207" t="n">
        <f aca="false">SUM(L28:L33)</f>
        <v>0</v>
      </c>
      <c r="M27" s="207" t="n">
        <f aca="false">SUM(M28:M33)</f>
        <v>0</v>
      </c>
      <c r="N27" s="208"/>
      <c r="O27" s="207" t="n">
        <f aca="false">SUM(O28:O33)</f>
        <v>3.8485</v>
      </c>
      <c r="P27" s="208"/>
      <c r="AI27" s="190" t="s">
        <v>137</v>
      </c>
      <c r="AS27" s="178" t="n">
        <f aca="false">SUM(AJ28:AJ33)</f>
        <v>0</v>
      </c>
      <c r="AT27" s="178" t="n">
        <f aca="false">SUM(AK28:AK33)</f>
        <v>0</v>
      </c>
      <c r="AU27" s="178" t="n">
        <f aca="false">SUM(AL28:AL33)</f>
        <v>0</v>
      </c>
    </row>
    <row r="28" customFormat="false" ht="23.85" hidden="false" customHeight="true" outlineLevel="0" collapsed="false">
      <c r="A28" s="209" t="s">
        <v>197</v>
      </c>
      <c r="B28" s="209" t="s">
        <v>137</v>
      </c>
      <c r="C28" s="209" t="s">
        <v>559</v>
      </c>
      <c r="D28" s="210" t="s">
        <v>3520</v>
      </c>
      <c r="E28" s="210"/>
      <c r="F28" s="209" t="s">
        <v>313</v>
      </c>
      <c r="G28" s="211" t="n">
        <f aca="false">'Stavební rozpočet'!G1403</f>
        <v>36</v>
      </c>
      <c r="H28" s="212" t="n">
        <f aca="false">'Stavební rozpočet'!H1403</f>
        <v>0</v>
      </c>
      <c r="I28" s="213" t="s">
        <v>203</v>
      </c>
      <c r="J28" s="212" t="n">
        <f aca="false">G28*AO28</f>
        <v>0</v>
      </c>
      <c r="K28" s="212" t="n">
        <f aca="false">G28*AP28</f>
        <v>0</v>
      </c>
      <c r="L28" s="212" t="n">
        <f aca="false">G28*H28</f>
        <v>0</v>
      </c>
      <c r="M28" s="212" t="n">
        <f aca="false">L28*(1+BW28/100)</f>
        <v>0</v>
      </c>
      <c r="N28" s="212" t="n">
        <f aca="false">'Stavební rozpočet'!N1403</f>
        <v>0.0009</v>
      </c>
      <c r="O28" s="212" t="n">
        <f aca="false">G28*N28</f>
        <v>0.0324</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137</v>
      </c>
      <c r="AJ28" s="90" t="n">
        <f aca="false">IF(AN28=0,L28,0)</f>
        <v>0</v>
      </c>
      <c r="AK28" s="90" t="n">
        <f aca="false">IF(AN28=12,L28,0)</f>
        <v>0</v>
      </c>
      <c r="AL28" s="90" t="n">
        <f aca="false">IF(AN28=21,L28,0)</f>
        <v>0</v>
      </c>
      <c r="AN28" s="90" t="n">
        <v>21</v>
      </c>
      <c r="AO28" s="90" t="n">
        <f aca="false">H28*0.813527108</f>
        <v>0</v>
      </c>
      <c r="AP28" s="90" t="n">
        <f aca="false">H28*(1-0.813527108)</f>
        <v>0</v>
      </c>
      <c r="AQ28" s="89" t="s">
        <v>199</v>
      </c>
      <c r="AV28" s="90" t="n">
        <f aca="false">AW28+AX28</f>
        <v>0</v>
      </c>
      <c r="AW28" s="90" t="n">
        <f aca="false">G28*AO28</f>
        <v>0</v>
      </c>
      <c r="AX28" s="90" t="n">
        <f aca="false">G28*AP28</f>
        <v>0</v>
      </c>
      <c r="AY28" s="89" t="s">
        <v>439</v>
      </c>
      <c r="AZ28" s="89" t="s">
        <v>3521</v>
      </c>
      <c r="BA28" s="190" t="s">
        <v>3490</v>
      </c>
      <c r="BC28" s="90" t="n">
        <f aca="false">AW28+AX28</f>
        <v>0</v>
      </c>
      <c r="BD28" s="90" t="n">
        <f aca="false">H28/(100-BE28)*100</f>
        <v>0</v>
      </c>
      <c r="BE28" s="90" t="n">
        <v>0</v>
      </c>
      <c r="BF28" s="90" t="n">
        <f aca="false">O28</f>
        <v>0.0324</v>
      </c>
      <c r="BH28" s="90" t="n">
        <f aca="false">G28*AO28</f>
        <v>0</v>
      </c>
      <c r="BI28" s="90" t="n">
        <f aca="false">G28*AP28</f>
        <v>0</v>
      </c>
      <c r="BJ28" s="90" t="n">
        <f aca="false">G28*H28</f>
        <v>0</v>
      </c>
      <c r="BK28" s="90"/>
      <c r="BL28" s="90" t="n">
        <v>63</v>
      </c>
      <c r="BW28" s="90" t="str">
        <f aca="false">I28</f>
        <v>21</v>
      </c>
      <c r="BX28" s="11" t="s">
        <v>3520</v>
      </c>
    </row>
    <row r="29" customFormat="false" ht="15" hidden="false" customHeight="true" outlineLevel="0" collapsed="false">
      <c r="A29" s="209" t="s">
        <v>252</v>
      </c>
      <c r="B29" s="209" t="s">
        <v>137</v>
      </c>
      <c r="C29" s="209" t="s">
        <v>542</v>
      </c>
      <c r="D29" s="210" t="s">
        <v>3523</v>
      </c>
      <c r="E29" s="210"/>
      <c r="F29" s="209" t="s">
        <v>202</v>
      </c>
      <c r="G29" s="211" t="n">
        <f aca="false">'Stavební rozpočet'!G1404</f>
        <v>2.16</v>
      </c>
      <c r="H29" s="212" t="n">
        <f aca="false">'Stavební rozpočet'!H1404</f>
        <v>0</v>
      </c>
      <c r="I29" s="213" t="s">
        <v>203</v>
      </c>
      <c r="J29" s="212" t="n">
        <f aca="false">G29*AO29</f>
        <v>0</v>
      </c>
      <c r="K29" s="212" t="n">
        <f aca="false">G29*AP29</f>
        <v>0</v>
      </c>
      <c r="L29" s="212" t="n">
        <f aca="false">G29*H29</f>
        <v>0</v>
      </c>
      <c r="M29" s="212" t="n">
        <f aca="false">L29*(1+BW29/100)</f>
        <v>0</v>
      </c>
      <c r="N29" s="212" t="n">
        <f aca="false">'Stavební rozpočet'!N1404</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137</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439</v>
      </c>
      <c r="AZ29" s="89" t="s">
        <v>3521</v>
      </c>
      <c r="BA29" s="190" t="s">
        <v>3490</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63</v>
      </c>
      <c r="BW29" s="90" t="str">
        <f aca="false">I29</f>
        <v>21</v>
      </c>
      <c r="BX29" s="11" t="s">
        <v>3523</v>
      </c>
    </row>
    <row r="30" customFormat="false" ht="15" hidden="false" customHeight="true" outlineLevel="0" collapsed="false">
      <c r="A30" s="214" t="s">
        <v>256</v>
      </c>
      <c r="B30" s="214" t="s">
        <v>137</v>
      </c>
      <c r="C30" s="214" t="s">
        <v>550</v>
      </c>
      <c r="D30" s="215" t="s">
        <v>551</v>
      </c>
      <c r="E30" s="215"/>
      <c r="F30" s="214" t="s">
        <v>202</v>
      </c>
      <c r="G30" s="216" t="n">
        <f aca="false">'Stavební rozpočet'!G1405</f>
        <v>2.376</v>
      </c>
      <c r="H30" s="217" t="n">
        <f aca="false">'Stavební rozpočet'!H1405</f>
        <v>0</v>
      </c>
      <c r="I30" s="218" t="s">
        <v>203</v>
      </c>
      <c r="J30" s="217" t="n">
        <f aca="false">G30*AO30</f>
        <v>0</v>
      </c>
      <c r="K30" s="217" t="n">
        <f aca="false">G30*AP30</f>
        <v>0</v>
      </c>
      <c r="L30" s="217" t="n">
        <f aca="false">G30*H30</f>
        <v>0</v>
      </c>
      <c r="M30" s="217" t="n">
        <f aca="false">L30*(1+BW30/100)</f>
        <v>0</v>
      </c>
      <c r="N30" s="217" t="n">
        <f aca="false">'Stavební rozpočet'!N1405</f>
        <v>1.6</v>
      </c>
      <c r="O30" s="217" t="n">
        <f aca="false">G30*N30</f>
        <v>3.8016</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137</v>
      </c>
      <c r="AJ30" s="219" t="n">
        <f aca="false">IF(AN30=0,L30,0)</f>
        <v>0</v>
      </c>
      <c r="AK30" s="219" t="n">
        <f aca="false">IF(AN30=12,L30,0)</f>
        <v>0</v>
      </c>
      <c r="AL30" s="219" t="n">
        <f aca="false">IF(AN30=21,L30,0)</f>
        <v>0</v>
      </c>
      <c r="AN30" s="90" t="n">
        <v>21</v>
      </c>
      <c r="AO30" s="90" t="n">
        <f aca="false">H30*1</f>
        <v>0</v>
      </c>
      <c r="AP30" s="90" t="n">
        <f aca="false">H30*(1-1)</f>
        <v>0</v>
      </c>
      <c r="AQ30" s="220" t="s">
        <v>199</v>
      </c>
      <c r="AV30" s="90" t="n">
        <f aca="false">AW30+AX30</f>
        <v>0</v>
      </c>
      <c r="AW30" s="90" t="n">
        <f aca="false">G30*AO30</f>
        <v>0</v>
      </c>
      <c r="AX30" s="90" t="n">
        <f aca="false">G30*AP30</f>
        <v>0</v>
      </c>
      <c r="AY30" s="89" t="s">
        <v>439</v>
      </c>
      <c r="AZ30" s="89" t="s">
        <v>3521</v>
      </c>
      <c r="BA30" s="190" t="s">
        <v>3490</v>
      </c>
      <c r="BC30" s="90" t="n">
        <f aca="false">AW30+AX30</f>
        <v>0</v>
      </c>
      <c r="BD30" s="90" t="n">
        <f aca="false">H30/(100-BE30)*100</f>
        <v>0</v>
      </c>
      <c r="BE30" s="90" t="n">
        <v>0</v>
      </c>
      <c r="BF30" s="90" t="n">
        <f aca="false">O30</f>
        <v>3.8016</v>
      </c>
      <c r="BH30" s="219" t="n">
        <f aca="false">G30*AO30</f>
        <v>0</v>
      </c>
      <c r="BI30" s="219" t="n">
        <f aca="false">G30*AP30</f>
        <v>0</v>
      </c>
      <c r="BJ30" s="219" t="n">
        <f aca="false">G30*H30</f>
        <v>0</v>
      </c>
      <c r="BK30" s="219"/>
      <c r="BL30" s="90" t="n">
        <v>63</v>
      </c>
      <c r="BW30" s="90" t="str">
        <f aca="false">I30</f>
        <v>21</v>
      </c>
      <c r="BX30" s="221" t="s">
        <v>551</v>
      </c>
    </row>
    <row r="31" customFormat="false" ht="24.05" hidden="false" customHeight="true" outlineLevel="0" collapsed="false">
      <c r="A31" s="209" t="s">
        <v>214</v>
      </c>
      <c r="B31" s="209" t="s">
        <v>137</v>
      </c>
      <c r="C31" s="209" t="s">
        <v>553</v>
      </c>
      <c r="D31" s="210" t="s">
        <v>554</v>
      </c>
      <c r="E31" s="210"/>
      <c r="F31" s="209" t="s">
        <v>255</v>
      </c>
      <c r="G31" s="211" t="n">
        <f aca="false">'Stavební rozpočet'!G1406</f>
        <v>25</v>
      </c>
      <c r="H31" s="212" t="n">
        <f aca="false">'Stavební rozpočet'!H1406</f>
        <v>0</v>
      </c>
      <c r="I31" s="213" t="s">
        <v>203</v>
      </c>
      <c r="J31" s="212" t="n">
        <f aca="false">G31*AO31</f>
        <v>0</v>
      </c>
      <c r="K31" s="212" t="n">
        <f aca="false">G31*AP31</f>
        <v>0</v>
      </c>
      <c r="L31" s="212" t="n">
        <f aca="false">G31*H31</f>
        <v>0</v>
      </c>
      <c r="M31" s="212" t="n">
        <f aca="false">L31*(1+BW31/100)</f>
        <v>0</v>
      </c>
      <c r="N31" s="212" t="n">
        <f aca="false">'Stavební rozpočet'!N1406</f>
        <v>3E-005</v>
      </c>
      <c r="O31" s="212" t="n">
        <f aca="false">G31*N31</f>
        <v>0.00075</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137</v>
      </c>
      <c r="AJ31" s="90" t="n">
        <f aca="false">IF(AN31=0,L31,0)</f>
        <v>0</v>
      </c>
      <c r="AK31" s="90" t="n">
        <f aca="false">IF(AN31=12,L31,0)</f>
        <v>0</v>
      </c>
      <c r="AL31" s="90" t="n">
        <f aca="false">IF(AN31=21,L31,0)</f>
        <v>0</v>
      </c>
      <c r="AN31" s="90" t="n">
        <v>21</v>
      </c>
      <c r="AO31" s="90" t="n">
        <f aca="false">H31*0.08159523</f>
        <v>0</v>
      </c>
      <c r="AP31" s="90" t="n">
        <f aca="false">H31*(1-0.08159523)</f>
        <v>0</v>
      </c>
      <c r="AQ31" s="89" t="s">
        <v>199</v>
      </c>
      <c r="AV31" s="90" t="n">
        <f aca="false">AW31+AX31</f>
        <v>0</v>
      </c>
      <c r="AW31" s="90" t="n">
        <f aca="false">G31*AO31</f>
        <v>0</v>
      </c>
      <c r="AX31" s="90" t="n">
        <f aca="false">G31*AP31</f>
        <v>0</v>
      </c>
      <c r="AY31" s="89" t="s">
        <v>439</v>
      </c>
      <c r="AZ31" s="89" t="s">
        <v>3521</v>
      </c>
      <c r="BA31" s="190" t="s">
        <v>3490</v>
      </c>
      <c r="BC31" s="90" t="n">
        <f aca="false">AW31+AX31</f>
        <v>0</v>
      </c>
      <c r="BD31" s="90" t="n">
        <f aca="false">H31/(100-BE31)*100</f>
        <v>0</v>
      </c>
      <c r="BE31" s="90" t="n">
        <v>0</v>
      </c>
      <c r="BF31" s="90" t="n">
        <f aca="false">O31</f>
        <v>0.00075</v>
      </c>
      <c r="BH31" s="90" t="n">
        <f aca="false">G31*AO31</f>
        <v>0</v>
      </c>
      <c r="BI31" s="90" t="n">
        <f aca="false">G31*AP31</f>
        <v>0</v>
      </c>
      <c r="BJ31" s="90" t="n">
        <f aca="false">G31*H31</f>
        <v>0</v>
      </c>
      <c r="BK31" s="90"/>
      <c r="BL31" s="90" t="n">
        <v>63</v>
      </c>
      <c r="BW31" s="90" t="str">
        <f aca="false">I31</f>
        <v>21</v>
      </c>
      <c r="BX31" s="11" t="s">
        <v>554</v>
      </c>
    </row>
    <row r="32" customFormat="false" ht="24.05" hidden="false" customHeight="true" outlineLevel="0" collapsed="false">
      <c r="A32" s="214" t="s">
        <v>231</v>
      </c>
      <c r="B32" s="214" t="s">
        <v>137</v>
      </c>
      <c r="C32" s="214" t="s">
        <v>556</v>
      </c>
      <c r="D32" s="215" t="s">
        <v>557</v>
      </c>
      <c r="E32" s="215"/>
      <c r="F32" s="214" t="s">
        <v>255</v>
      </c>
      <c r="G32" s="216" t="n">
        <f aca="false">'Stavební rozpočet'!G1407</f>
        <v>27.5</v>
      </c>
      <c r="H32" s="217" t="n">
        <f aca="false">'Stavební rozpočet'!H1407</f>
        <v>0</v>
      </c>
      <c r="I32" s="218" t="s">
        <v>203</v>
      </c>
      <c r="J32" s="217" t="n">
        <f aca="false">G32*AO32</f>
        <v>0</v>
      </c>
      <c r="K32" s="217" t="n">
        <f aca="false">G32*AP32</f>
        <v>0</v>
      </c>
      <c r="L32" s="217" t="n">
        <f aca="false">G32*H32</f>
        <v>0</v>
      </c>
      <c r="M32" s="217" t="n">
        <f aca="false">L32*(1+BW32/100)</f>
        <v>0</v>
      </c>
      <c r="N32" s="217" t="n">
        <f aca="false">'Stavební rozpočet'!N1407</f>
        <v>0.0005</v>
      </c>
      <c r="O32" s="217" t="n">
        <f aca="false">G32*N32</f>
        <v>0.01375</v>
      </c>
      <c r="P32" s="218"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137</v>
      </c>
      <c r="AJ32" s="219" t="n">
        <f aca="false">IF(AN32=0,L32,0)</f>
        <v>0</v>
      </c>
      <c r="AK32" s="219" t="n">
        <f aca="false">IF(AN32=12,L32,0)</f>
        <v>0</v>
      </c>
      <c r="AL32" s="219" t="n">
        <f aca="false">IF(AN32=21,L32,0)</f>
        <v>0</v>
      </c>
      <c r="AN32" s="90" t="n">
        <v>21</v>
      </c>
      <c r="AO32" s="90" t="n">
        <f aca="false">H32*1</f>
        <v>0</v>
      </c>
      <c r="AP32" s="90" t="n">
        <f aca="false">H32*(1-1)</f>
        <v>0</v>
      </c>
      <c r="AQ32" s="220" t="s">
        <v>199</v>
      </c>
      <c r="AV32" s="90" t="n">
        <f aca="false">AW32+AX32</f>
        <v>0</v>
      </c>
      <c r="AW32" s="90" t="n">
        <f aca="false">G32*AO32</f>
        <v>0</v>
      </c>
      <c r="AX32" s="90" t="n">
        <f aca="false">G32*AP32</f>
        <v>0</v>
      </c>
      <c r="AY32" s="89" t="s">
        <v>439</v>
      </c>
      <c r="AZ32" s="89" t="s">
        <v>3521</v>
      </c>
      <c r="BA32" s="190" t="s">
        <v>3490</v>
      </c>
      <c r="BC32" s="90" t="n">
        <f aca="false">AW32+AX32</f>
        <v>0</v>
      </c>
      <c r="BD32" s="90" t="n">
        <f aca="false">H32/(100-BE32)*100</f>
        <v>0</v>
      </c>
      <c r="BE32" s="90" t="n">
        <v>0</v>
      </c>
      <c r="BF32" s="90" t="n">
        <f aca="false">O32</f>
        <v>0.01375</v>
      </c>
      <c r="BH32" s="219" t="n">
        <f aca="false">G32*AO32</f>
        <v>0</v>
      </c>
      <c r="BI32" s="219" t="n">
        <f aca="false">G32*AP32</f>
        <v>0</v>
      </c>
      <c r="BJ32" s="219" t="n">
        <f aca="false">G32*H32</f>
        <v>0</v>
      </c>
      <c r="BK32" s="219"/>
      <c r="BL32" s="90" t="n">
        <v>63</v>
      </c>
      <c r="BW32" s="90" t="str">
        <f aca="false">I32</f>
        <v>21</v>
      </c>
      <c r="BX32" s="221" t="s">
        <v>557</v>
      </c>
    </row>
    <row r="33" customFormat="false" ht="15" hidden="false" customHeight="true" outlineLevel="0" collapsed="false">
      <c r="A33" s="209" t="s">
        <v>265</v>
      </c>
      <c r="B33" s="209" t="s">
        <v>137</v>
      </c>
      <c r="C33" s="209" t="s">
        <v>2734</v>
      </c>
      <c r="D33" s="210" t="s">
        <v>2735</v>
      </c>
      <c r="E33" s="210"/>
      <c r="F33" s="209" t="s">
        <v>264</v>
      </c>
      <c r="G33" s="211" t="n">
        <f aca="false">'Stavební rozpočet'!G1408</f>
        <v>3.849</v>
      </c>
      <c r="H33" s="212" t="n">
        <f aca="false">'Stavební rozpočet'!H1408</f>
        <v>0</v>
      </c>
      <c r="I33" s="213" t="s">
        <v>203</v>
      </c>
      <c r="J33" s="212" t="n">
        <f aca="false">G33*AO33</f>
        <v>0</v>
      </c>
      <c r="K33" s="212" t="n">
        <f aca="false">G33*AP33</f>
        <v>0</v>
      </c>
      <c r="L33" s="212" t="n">
        <f aca="false">G33*H33</f>
        <v>0</v>
      </c>
      <c r="M33" s="212" t="n">
        <f aca="false">L33*(1+BW33/100)</f>
        <v>0</v>
      </c>
      <c r="N33" s="212" t="n">
        <f aca="false">'Stavební rozpočet'!N1408</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137</v>
      </c>
      <c r="AJ33" s="90" t="n">
        <f aca="false">IF(AN33=0,L33,0)</f>
        <v>0</v>
      </c>
      <c r="AK33" s="90" t="n">
        <f aca="false">IF(AN33=12,L33,0)</f>
        <v>0</v>
      </c>
      <c r="AL33" s="90" t="n">
        <f aca="false">IF(AN33=21,L33,0)</f>
        <v>0</v>
      </c>
      <c r="AN33" s="90" t="n">
        <v>21</v>
      </c>
      <c r="AO33" s="90" t="n">
        <f aca="false">H33*0</f>
        <v>0</v>
      </c>
      <c r="AP33" s="90" t="n">
        <f aca="false">H33*(1-0)</f>
        <v>0</v>
      </c>
      <c r="AQ33" s="89" t="s">
        <v>220</v>
      </c>
      <c r="AV33" s="90" t="n">
        <f aca="false">AW33+AX33</f>
        <v>0</v>
      </c>
      <c r="AW33" s="90" t="n">
        <f aca="false">G33*AO33</f>
        <v>0</v>
      </c>
      <c r="AX33" s="90" t="n">
        <f aca="false">G33*AP33</f>
        <v>0</v>
      </c>
      <c r="AY33" s="89" t="s">
        <v>439</v>
      </c>
      <c r="AZ33" s="89" t="s">
        <v>3521</v>
      </c>
      <c r="BA33" s="190" t="s">
        <v>3490</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t="n">
        <v>63</v>
      </c>
      <c r="BW33" s="90" t="str">
        <f aca="false">I33</f>
        <v>21</v>
      </c>
      <c r="BX33" s="11" t="s">
        <v>2735</v>
      </c>
    </row>
    <row r="34" customFormat="false" ht="19.85" hidden="false" customHeight="true" outlineLevel="0" collapsed="false">
      <c r="J34" s="172" t="s">
        <v>160</v>
      </c>
      <c r="K34" s="172"/>
      <c r="L34" s="358" t="n">
        <f aca="false">L13+L17+L27</f>
        <v>0</v>
      </c>
      <c r="M34" s="358" t="n">
        <f aca="false">M13+M17+M27</f>
        <v>0</v>
      </c>
    </row>
    <row r="35" customFormat="false" ht="15" hidden="false" customHeight="false" outlineLevel="0" collapsed="false">
      <c r="A35" s="1"/>
    </row>
    <row r="36" customFormat="false" ht="15" hidden="true" customHeight="false" outlineLevel="0" collapsed="false">
      <c r="A36" s="11"/>
      <c r="B36" s="11"/>
      <c r="C36" s="11"/>
      <c r="D36" s="11"/>
      <c r="E36" s="11"/>
      <c r="F36" s="11"/>
      <c r="G36" s="11"/>
      <c r="H36" s="11"/>
      <c r="I36" s="11"/>
      <c r="J36" s="11"/>
      <c r="K36" s="11"/>
      <c r="L36" s="11"/>
      <c r="M36" s="11"/>
      <c r="N36" s="11"/>
      <c r="O36" s="11"/>
      <c r="P36" s="11"/>
    </row>
    <row r="37" customFormat="false" ht="15" hidden="true" customHeight="false" outlineLevel="0" collapsed="false"/>
  </sheetData>
  <mergeCells count="53">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J34:K34"/>
    <mergeCell ref="A36:P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E8B57"/>
    <pageSetUpPr fitToPage="true"/>
  </sheetPr>
  <dimension ref="A1:H5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5.31"/>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5.22"/>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5974</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214</v>
      </c>
      <c r="D11" s="205" t="s">
        <v>215</v>
      </c>
      <c r="E11" s="205"/>
      <c r="F11" s="204"/>
      <c r="G11" s="208"/>
      <c r="H11" s="208"/>
    </row>
    <row r="12" customFormat="false" ht="15" hidden="false" customHeight="true" outlineLevel="0" collapsed="false">
      <c r="A12" s="204"/>
      <c r="B12" s="204" t="s">
        <v>4419</v>
      </c>
      <c r="C12" s="204" t="s">
        <v>265</v>
      </c>
      <c r="D12" s="205" t="s">
        <v>1689</v>
      </c>
      <c r="E12" s="205"/>
      <c r="F12" s="204"/>
      <c r="G12" s="208"/>
      <c r="H12" s="208"/>
    </row>
    <row r="13" customFormat="false" ht="15" hidden="false" customHeight="true" outlineLevel="0" collapsed="false">
      <c r="A13" s="204"/>
      <c r="B13" s="204" t="s">
        <v>4419</v>
      </c>
      <c r="C13" s="204" t="s">
        <v>412</v>
      </c>
      <c r="D13" s="205" t="s">
        <v>435</v>
      </c>
      <c r="E13" s="205"/>
      <c r="F13" s="204"/>
      <c r="G13" s="208"/>
      <c r="H13" s="208"/>
    </row>
    <row r="14" customFormat="false" ht="15" hidden="false" customHeight="true" outlineLevel="0" collapsed="false">
      <c r="A14" s="209" t="s">
        <v>199</v>
      </c>
      <c r="B14" s="209" t="s">
        <v>137</v>
      </c>
      <c r="C14" s="209" t="s">
        <v>221</v>
      </c>
      <c r="D14" s="210" t="s">
        <v>3488</v>
      </c>
      <c r="E14" s="210"/>
      <c r="F14" s="209" t="s">
        <v>202</v>
      </c>
      <c r="G14" s="212" t="n">
        <v>100</v>
      </c>
      <c r="H14" s="212" t="n">
        <v>0</v>
      </c>
    </row>
    <row r="15" customFormat="false" ht="15" hidden="false" customHeight="false" outlineLevel="0" collapsed="false">
      <c r="A15" s="364"/>
      <c r="B15" s="364"/>
      <c r="C15" s="364"/>
      <c r="D15" s="365" t="s">
        <v>527</v>
      </c>
      <c r="E15" s="366"/>
      <c r="F15" s="366"/>
      <c r="G15" s="367" t="n">
        <v>100</v>
      </c>
      <c r="H15" s="364"/>
    </row>
    <row r="16" customFormat="false" ht="15" hidden="false" customHeight="true" outlineLevel="0" collapsed="false">
      <c r="A16" s="209" t="s">
        <v>208</v>
      </c>
      <c r="B16" s="209" t="s">
        <v>137</v>
      </c>
      <c r="C16" s="209" t="s">
        <v>1061</v>
      </c>
      <c r="D16" s="210" t="s">
        <v>1062</v>
      </c>
      <c r="E16" s="210"/>
      <c r="F16" s="209" t="s">
        <v>202</v>
      </c>
      <c r="G16" s="212" t="n">
        <v>900</v>
      </c>
      <c r="H16" s="212" t="n">
        <v>0</v>
      </c>
    </row>
    <row r="17" customFormat="false" ht="15" hidden="false" customHeight="false" outlineLevel="0" collapsed="false">
      <c r="A17" s="364"/>
      <c r="B17" s="364"/>
      <c r="C17" s="364"/>
      <c r="D17" s="365" t="s">
        <v>5268</v>
      </c>
      <c r="E17" s="366"/>
      <c r="F17" s="366"/>
      <c r="G17" s="367" t="n">
        <v>900</v>
      </c>
      <c r="H17" s="364"/>
    </row>
    <row r="18" customFormat="false" ht="15" hidden="false" customHeight="true" outlineLevel="0" collapsed="false">
      <c r="A18" s="209" t="s">
        <v>211</v>
      </c>
      <c r="B18" s="209" t="s">
        <v>137</v>
      </c>
      <c r="C18" s="209" t="s">
        <v>1064</v>
      </c>
      <c r="D18" s="210" t="s">
        <v>2756</v>
      </c>
      <c r="E18" s="210"/>
      <c r="F18" s="209" t="s">
        <v>202</v>
      </c>
      <c r="G18" s="212" t="n">
        <v>100</v>
      </c>
      <c r="H18" s="212" t="n">
        <v>0</v>
      </c>
    </row>
    <row r="19" customFormat="false" ht="15" hidden="false" customHeight="false" outlineLevel="0" collapsed="false">
      <c r="A19" s="364"/>
      <c r="B19" s="364"/>
      <c r="C19" s="364"/>
      <c r="D19" s="365" t="s">
        <v>527</v>
      </c>
      <c r="E19" s="366"/>
      <c r="F19" s="366"/>
      <c r="G19" s="367" t="n">
        <v>100</v>
      </c>
      <c r="H19" s="364"/>
    </row>
    <row r="20" customFormat="false" ht="15" hidden="false" customHeight="true" outlineLevel="0" collapsed="false">
      <c r="A20" s="209" t="s">
        <v>216</v>
      </c>
      <c r="B20" s="209" t="s">
        <v>137</v>
      </c>
      <c r="C20" s="209" t="s">
        <v>3494</v>
      </c>
      <c r="D20" s="210" t="s">
        <v>3495</v>
      </c>
      <c r="E20" s="210"/>
      <c r="F20" s="209" t="s">
        <v>255</v>
      </c>
      <c r="G20" s="212" t="n">
        <v>5250</v>
      </c>
      <c r="H20" s="212" t="n">
        <v>0</v>
      </c>
    </row>
    <row r="21" customFormat="false" ht="15" hidden="false" customHeight="false" outlineLevel="0" collapsed="false">
      <c r="A21" s="364"/>
      <c r="B21" s="364"/>
      <c r="C21" s="364"/>
      <c r="D21" s="365" t="s">
        <v>5269</v>
      </c>
      <c r="E21" s="366"/>
      <c r="F21" s="366"/>
      <c r="G21" s="367" t="n">
        <v>5250</v>
      </c>
      <c r="H21" s="364"/>
    </row>
    <row r="22" customFormat="false" ht="15" hidden="false" customHeight="true" outlineLevel="0" collapsed="false">
      <c r="A22" s="209" t="s">
        <v>220</v>
      </c>
      <c r="B22" s="209" t="s">
        <v>137</v>
      </c>
      <c r="C22" s="209" t="s">
        <v>3497</v>
      </c>
      <c r="D22" s="210" t="s">
        <v>3498</v>
      </c>
      <c r="E22" s="210"/>
      <c r="F22" s="209" t="s">
        <v>255</v>
      </c>
      <c r="G22" s="212" t="n">
        <v>240</v>
      </c>
      <c r="H22" s="212" t="n">
        <v>0</v>
      </c>
    </row>
    <row r="23" customFormat="false" ht="15" hidden="false" customHeight="false" outlineLevel="0" collapsed="false">
      <c r="A23" s="364"/>
      <c r="B23" s="364"/>
      <c r="C23" s="364"/>
      <c r="D23" s="365" t="s">
        <v>962</v>
      </c>
      <c r="E23" s="366"/>
      <c r="F23" s="366"/>
      <c r="G23" s="367" t="n">
        <v>240</v>
      </c>
      <c r="H23" s="364"/>
    </row>
    <row r="24" customFormat="false" ht="15" hidden="false" customHeight="true" outlineLevel="0" collapsed="false">
      <c r="A24" s="209" t="s">
        <v>223</v>
      </c>
      <c r="B24" s="209" t="s">
        <v>137</v>
      </c>
      <c r="C24" s="209" t="s">
        <v>3500</v>
      </c>
      <c r="D24" s="210" t="s">
        <v>3501</v>
      </c>
      <c r="E24" s="210"/>
      <c r="F24" s="209" t="s">
        <v>255</v>
      </c>
      <c r="G24" s="212" t="n">
        <v>8750</v>
      </c>
      <c r="H24" s="212" t="n">
        <v>0</v>
      </c>
    </row>
    <row r="25" customFormat="false" ht="15" hidden="false" customHeight="false" outlineLevel="0" collapsed="false">
      <c r="A25" s="364"/>
      <c r="B25" s="364"/>
      <c r="C25" s="364"/>
      <c r="D25" s="365" t="s">
        <v>5270</v>
      </c>
      <c r="E25" s="366"/>
      <c r="F25" s="366"/>
      <c r="G25" s="367" t="n">
        <v>8750</v>
      </c>
      <c r="H25" s="364"/>
    </row>
    <row r="26" customFormat="false" ht="15" hidden="false" customHeight="true" outlineLevel="0" collapsed="false">
      <c r="A26" s="209" t="s">
        <v>226</v>
      </c>
      <c r="B26" s="209" t="s">
        <v>137</v>
      </c>
      <c r="C26" s="209" t="s">
        <v>3503</v>
      </c>
      <c r="D26" s="210" t="s">
        <v>3504</v>
      </c>
      <c r="E26" s="210"/>
      <c r="F26" s="209" t="s">
        <v>255</v>
      </c>
      <c r="G26" s="212" t="n">
        <v>240</v>
      </c>
      <c r="H26" s="212" t="n">
        <v>0</v>
      </c>
    </row>
    <row r="27" customFormat="false" ht="15" hidden="false" customHeight="false" outlineLevel="0" collapsed="false">
      <c r="A27" s="364"/>
      <c r="B27" s="364"/>
      <c r="C27" s="364"/>
      <c r="D27" s="365" t="s">
        <v>962</v>
      </c>
      <c r="E27" s="366"/>
      <c r="F27" s="366"/>
      <c r="G27" s="367" t="n">
        <v>240</v>
      </c>
      <c r="H27" s="364"/>
    </row>
    <row r="28" customFormat="false" ht="15" hidden="false" customHeight="true" outlineLevel="0" collapsed="false">
      <c r="A28" s="209" t="s">
        <v>229</v>
      </c>
      <c r="B28" s="209" t="s">
        <v>137</v>
      </c>
      <c r="C28" s="209" t="s">
        <v>3503</v>
      </c>
      <c r="D28" s="210" t="s">
        <v>3506</v>
      </c>
      <c r="E28" s="210"/>
      <c r="F28" s="209" t="s">
        <v>255</v>
      </c>
      <c r="G28" s="212" t="n">
        <v>8750</v>
      </c>
      <c r="H28" s="212" t="n">
        <v>0</v>
      </c>
    </row>
    <row r="29" customFormat="false" ht="15" hidden="false" customHeight="false" outlineLevel="0" collapsed="false">
      <c r="A29" s="364"/>
      <c r="B29" s="364"/>
      <c r="C29" s="364"/>
      <c r="D29" s="365" t="s">
        <v>5270</v>
      </c>
      <c r="E29" s="366"/>
      <c r="F29" s="366"/>
      <c r="G29" s="367" t="n">
        <v>8750</v>
      </c>
      <c r="H29" s="364"/>
    </row>
    <row r="30" customFormat="false" ht="15" hidden="false" customHeight="true" outlineLevel="0" collapsed="false">
      <c r="A30" s="209" t="s">
        <v>233</v>
      </c>
      <c r="B30" s="209" t="s">
        <v>137</v>
      </c>
      <c r="C30" s="209" t="s">
        <v>3508</v>
      </c>
      <c r="D30" s="210" t="s">
        <v>3509</v>
      </c>
      <c r="E30" s="210"/>
      <c r="F30" s="209" t="s">
        <v>261</v>
      </c>
      <c r="G30" s="212" t="n">
        <v>22</v>
      </c>
      <c r="H30" s="212" t="n">
        <v>0</v>
      </c>
    </row>
    <row r="31" customFormat="false" ht="15" hidden="false" customHeight="false" outlineLevel="0" collapsed="false">
      <c r="A31" s="364"/>
      <c r="B31" s="364"/>
      <c r="C31" s="364"/>
      <c r="D31" s="365" t="s">
        <v>5271</v>
      </c>
      <c r="E31" s="366"/>
      <c r="F31" s="366"/>
      <c r="G31" s="367" t="n">
        <v>22</v>
      </c>
      <c r="H31" s="364"/>
    </row>
    <row r="32" customFormat="false" ht="15" hidden="false" customHeight="true" outlineLevel="0" collapsed="false">
      <c r="A32" s="209" t="s">
        <v>237</v>
      </c>
      <c r="B32" s="209" t="s">
        <v>137</v>
      </c>
      <c r="C32" s="209" t="s">
        <v>3511</v>
      </c>
      <c r="D32" s="210" t="s">
        <v>3512</v>
      </c>
      <c r="E32" s="210"/>
      <c r="F32" s="209" t="s">
        <v>261</v>
      </c>
      <c r="G32" s="212" t="n">
        <v>105</v>
      </c>
      <c r="H32" s="212" t="n">
        <v>0</v>
      </c>
    </row>
    <row r="33" customFormat="false" ht="15" hidden="false" customHeight="false" outlineLevel="0" collapsed="false">
      <c r="A33" s="364"/>
      <c r="B33" s="364"/>
      <c r="C33" s="364"/>
      <c r="D33" s="365" t="s">
        <v>383</v>
      </c>
      <c r="E33" s="366" t="s">
        <v>5272</v>
      </c>
      <c r="F33" s="366"/>
      <c r="G33" s="367" t="n">
        <v>55</v>
      </c>
      <c r="H33" s="364"/>
    </row>
    <row r="34" customFormat="false" ht="15" hidden="false" customHeight="false" outlineLevel="0" collapsed="false">
      <c r="A34" s="209"/>
      <c r="B34" s="209"/>
      <c r="C34" s="209"/>
      <c r="D34" s="365" t="s">
        <v>5273</v>
      </c>
      <c r="E34" s="366" t="s">
        <v>5274</v>
      </c>
      <c r="F34" s="366"/>
      <c r="G34" s="367" t="n">
        <v>50</v>
      </c>
      <c r="H34" s="213"/>
    </row>
    <row r="35" customFormat="false" ht="15" hidden="false" customHeight="true" outlineLevel="0" collapsed="false">
      <c r="A35" s="209" t="s">
        <v>242</v>
      </c>
      <c r="B35" s="209" t="s">
        <v>137</v>
      </c>
      <c r="C35" s="209" t="s">
        <v>3514</v>
      </c>
      <c r="D35" s="210" t="s">
        <v>3515</v>
      </c>
      <c r="E35" s="210"/>
      <c r="F35" s="209" t="s">
        <v>255</v>
      </c>
      <c r="G35" s="212" t="n">
        <v>8750</v>
      </c>
      <c r="H35" s="212" t="n">
        <v>0</v>
      </c>
    </row>
    <row r="36" customFormat="false" ht="15" hidden="false" customHeight="false" outlineLevel="0" collapsed="false">
      <c r="A36" s="364"/>
      <c r="B36" s="364"/>
      <c r="C36" s="364"/>
      <c r="D36" s="365" t="s">
        <v>5270</v>
      </c>
      <c r="E36" s="366"/>
      <c r="F36" s="366"/>
      <c r="G36" s="367" t="n">
        <v>8750</v>
      </c>
      <c r="H36" s="364"/>
    </row>
    <row r="37" customFormat="false" ht="15" hidden="false" customHeight="true" outlineLevel="0" collapsed="false">
      <c r="A37" s="209" t="s">
        <v>247</v>
      </c>
      <c r="B37" s="209" t="s">
        <v>137</v>
      </c>
      <c r="C37" s="209" t="s">
        <v>3517</v>
      </c>
      <c r="D37" s="210" t="s">
        <v>3518</v>
      </c>
      <c r="E37" s="210"/>
      <c r="F37" s="209" t="s">
        <v>264</v>
      </c>
      <c r="G37" s="212" t="n">
        <v>3.464</v>
      </c>
      <c r="H37" s="212" t="n">
        <v>0</v>
      </c>
    </row>
    <row r="38" customFormat="false" ht="15" hidden="false" customHeight="false" outlineLevel="0" collapsed="false">
      <c r="A38" s="364"/>
      <c r="B38" s="364"/>
      <c r="C38" s="364"/>
      <c r="D38" s="365" t="s">
        <v>5275</v>
      </c>
      <c r="E38" s="366"/>
      <c r="F38" s="366"/>
      <c r="G38" s="367" t="n">
        <v>3.464</v>
      </c>
      <c r="H38" s="364"/>
    </row>
    <row r="39" customFormat="false" ht="15" hidden="false" customHeight="true" outlineLevel="0" collapsed="false">
      <c r="A39" s="209" t="s">
        <v>197</v>
      </c>
      <c r="B39" s="209" t="s">
        <v>137</v>
      </c>
      <c r="C39" s="209" t="s">
        <v>559</v>
      </c>
      <c r="D39" s="210" t="s">
        <v>3520</v>
      </c>
      <c r="E39" s="210"/>
      <c r="F39" s="209" t="s">
        <v>313</v>
      </c>
      <c r="G39" s="212" t="n">
        <v>36</v>
      </c>
      <c r="H39" s="212" t="n">
        <v>0</v>
      </c>
    </row>
    <row r="40" customFormat="false" ht="15" hidden="false" customHeight="false" outlineLevel="0" collapsed="false">
      <c r="A40" s="364"/>
      <c r="B40" s="364"/>
      <c r="C40" s="364"/>
      <c r="D40" s="365" t="s">
        <v>323</v>
      </c>
      <c r="E40" s="366"/>
      <c r="F40" s="366"/>
      <c r="G40" s="367" t="n">
        <v>36</v>
      </c>
      <c r="H40" s="364"/>
    </row>
    <row r="41" customFormat="false" ht="15" hidden="false" customHeight="true" outlineLevel="0" collapsed="false">
      <c r="A41" s="209" t="s">
        <v>252</v>
      </c>
      <c r="B41" s="209" t="s">
        <v>137</v>
      </c>
      <c r="C41" s="209" t="s">
        <v>542</v>
      </c>
      <c r="D41" s="210" t="s">
        <v>3523</v>
      </c>
      <c r="E41" s="210"/>
      <c r="F41" s="209" t="s">
        <v>202</v>
      </c>
      <c r="G41" s="212" t="n">
        <v>2.16</v>
      </c>
      <c r="H41" s="212" t="n">
        <v>0</v>
      </c>
    </row>
    <row r="42" customFormat="false" ht="15" hidden="false" customHeight="false" outlineLevel="0" collapsed="false">
      <c r="A42" s="364"/>
      <c r="B42" s="364"/>
      <c r="C42" s="364"/>
      <c r="D42" s="365" t="s">
        <v>5276</v>
      </c>
      <c r="E42" s="366" t="s">
        <v>4584</v>
      </c>
      <c r="F42" s="366"/>
      <c r="G42" s="367" t="n">
        <v>2.16</v>
      </c>
      <c r="H42" s="364"/>
    </row>
    <row r="43" customFormat="false" ht="15" hidden="false" customHeight="true" outlineLevel="0" collapsed="false">
      <c r="A43" s="214" t="s">
        <v>256</v>
      </c>
      <c r="B43" s="214" t="s">
        <v>137</v>
      </c>
      <c r="C43" s="214" t="s">
        <v>550</v>
      </c>
      <c r="D43" s="215" t="s">
        <v>551</v>
      </c>
      <c r="E43" s="215"/>
      <c r="F43" s="214" t="s">
        <v>202</v>
      </c>
      <c r="G43" s="217" t="n">
        <v>2.376</v>
      </c>
      <c r="H43" s="217" t="n">
        <v>0</v>
      </c>
    </row>
    <row r="44" customFormat="false" ht="15" hidden="false" customHeight="false" outlineLevel="0" collapsed="false">
      <c r="A44" s="364"/>
      <c r="B44" s="364"/>
      <c r="C44" s="364"/>
      <c r="D44" s="365" t="s">
        <v>5277</v>
      </c>
      <c r="E44" s="366"/>
      <c r="F44" s="366"/>
      <c r="G44" s="368" t="n">
        <v>2.16</v>
      </c>
      <c r="H44" s="364"/>
    </row>
    <row r="45" customFormat="false" ht="15" hidden="false" customHeight="false" outlineLevel="0" collapsed="false">
      <c r="A45" s="214"/>
      <c r="B45" s="214"/>
      <c r="C45" s="214"/>
      <c r="D45" s="365" t="s">
        <v>5278</v>
      </c>
      <c r="E45" s="366"/>
      <c r="F45" s="366"/>
      <c r="G45" s="368" t="n">
        <v>0.216</v>
      </c>
      <c r="H45" s="218"/>
    </row>
    <row r="46" customFormat="false" ht="15" hidden="false" customHeight="true" outlineLevel="0" collapsed="false">
      <c r="A46" s="209" t="s">
        <v>214</v>
      </c>
      <c r="B46" s="209" t="s">
        <v>137</v>
      </c>
      <c r="C46" s="209" t="s">
        <v>553</v>
      </c>
      <c r="D46" s="210" t="s">
        <v>554</v>
      </c>
      <c r="E46" s="210"/>
      <c r="F46" s="209" t="s">
        <v>255</v>
      </c>
      <c r="G46" s="212" t="n">
        <v>25</v>
      </c>
      <c r="H46" s="212" t="n">
        <v>0</v>
      </c>
    </row>
    <row r="47" customFormat="false" ht="15" hidden="false" customHeight="false" outlineLevel="0" collapsed="false">
      <c r="A47" s="364"/>
      <c r="B47" s="364"/>
      <c r="C47" s="364"/>
      <c r="D47" s="365" t="s">
        <v>289</v>
      </c>
      <c r="E47" s="366"/>
      <c r="F47" s="366"/>
      <c r="G47" s="367" t="n">
        <v>25</v>
      </c>
      <c r="H47" s="364"/>
    </row>
    <row r="48" customFormat="false" ht="15" hidden="false" customHeight="true" outlineLevel="0" collapsed="false">
      <c r="A48" s="214" t="s">
        <v>231</v>
      </c>
      <c r="B48" s="214" t="s">
        <v>137</v>
      </c>
      <c r="C48" s="214" t="s">
        <v>556</v>
      </c>
      <c r="D48" s="215" t="s">
        <v>557</v>
      </c>
      <c r="E48" s="215"/>
      <c r="F48" s="214" t="s">
        <v>255</v>
      </c>
      <c r="G48" s="217" t="n">
        <v>27.5</v>
      </c>
      <c r="H48" s="217" t="n">
        <v>0</v>
      </c>
    </row>
    <row r="49" customFormat="false" ht="15" hidden="false" customHeight="false" outlineLevel="0" collapsed="false">
      <c r="A49" s="364"/>
      <c r="B49" s="364"/>
      <c r="C49" s="364"/>
      <c r="D49" s="365" t="s">
        <v>289</v>
      </c>
      <c r="E49" s="366"/>
      <c r="F49" s="366"/>
      <c r="G49" s="368" t="n">
        <v>25</v>
      </c>
      <c r="H49" s="364"/>
    </row>
    <row r="50" customFormat="false" ht="15" hidden="false" customHeight="false" outlineLevel="0" collapsed="false">
      <c r="A50" s="214"/>
      <c r="B50" s="214"/>
      <c r="C50" s="214"/>
      <c r="D50" s="365" t="s">
        <v>5279</v>
      </c>
      <c r="E50" s="366"/>
      <c r="F50" s="366"/>
      <c r="G50" s="368" t="n">
        <v>2.5</v>
      </c>
      <c r="H50" s="218"/>
    </row>
    <row r="51" customFormat="false" ht="15" hidden="false" customHeight="true" outlineLevel="0" collapsed="false">
      <c r="A51" s="209" t="s">
        <v>265</v>
      </c>
      <c r="B51" s="209" t="s">
        <v>137</v>
      </c>
      <c r="C51" s="209" t="s">
        <v>2734</v>
      </c>
      <c r="D51" s="210" t="s">
        <v>2735</v>
      </c>
      <c r="E51" s="210"/>
      <c r="F51" s="209" t="s">
        <v>264</v>
      </c>
      <c r="G51" s="212" t="n">
        <v>3.849</v>
      </c>
      <c r="H51" s="212" t="n">
        <v>0</v>
      </c>
    </row>
    <row r="52" customFormat="false" ht="15" hidden="false" customHeight="false" outlineLevel="0" collapsed="false">
      <c r="A52" s="364"/>
      <c r="B52" s="364"/>
      <c r="C52" s="364"/>
      <c r="D52" s="365" t="s">
        <v>5280</v>
      </c>
      <c r="E52" s="366"/>
      <c r="F52" s="366"/>
      <c r="G52" s="367" t="n">
        <v>3.849</v>
      </c>
      <c r="H52" s="364"/>
    </row>
    <row r="54" customFormat="false" ht="15" hidden="false" customHeight="false" outlineLevel="0" collapsed="false">
      <c r="A54" s="1"/>
    </row>
    <row r="55" customFormat="false" ht="15" hidden="true" customHeight="false" outlineLevel="0" collapsed="false">
      <c r="A55" s="11"/>
      <c r="B55" s="11"/>
      <c r="C55" s="11"/>
      <c r="D55" s="11"/>
      <c r="E55" s="11"/>
      <c r="F55" s="11"/>
      <c r="G55" s="11"/>
    </row>
    <row r="56" customFormat="false" ht="15" hidden="true" customHeight="false" outlineLevel="0" collapsed="false"/>
  </sheetData>
  <mergeCells count="61">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E34:F34"/>
    <mergeCell ref="D35:E35"/>
    <mergeCell ref="E36:F36"/>
    <mergeCell ref="D37:E37"/>
    <mergeCell ref="E38:F38"/>
    <mergeCell ref="D39:E39"/>
    <mergeCell ref="E40:F40"/>
    <mergeCell ref="D41:E41"/>
    <mergeCell ref="E42:F42"/>
    <mergeCell ref="D43:E43"/>
    <mergeCell ref="E44:F44"/>
    <mergeCell ref="E45:F45"/>
    <mergeCell ref="D46:E46"/>
    <mergeCell ref="E47:F47"/>
    <mergeCell ref="D48:E48"/>
    <mergeCell ref="E49:F49"/>
    <mergeCell ref="E50:F50"/>
    <mergeCell ref="D51:E51"/>
    <mergeCell ref="E52:F52"/>
    <mergeCell ref="A55:G5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3"/>
    <col collapsed="false" customWidth="true" hidden="false" outlineLevel="0" max="2" min="2" style="25" width="12.86"/>
    <col collapsed="false" customWidth="true" hidden="false" outlineLevel="0" max="3" min="3" style="25" width="27.15"/>
    <col collapsed="false" customWidth="true" hidden="false" outlineLevel="0" max="4" min="4" style="25" width="20.81"/>
    <col collapsed="false" customWidth="true" hidden="false" outlineLevel="0" max="5" min="5" style="25" width="14"/>
    <col collapsed="false" customWidth="true" hidden="false" outlineLevel="0" max="6" min="6" style="25" width="27.15"/>
    <col collapsed="false" customWidth="true" hidden="false" outlineLevel="0" max="7" min="7" style="25" width="20.93"/>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5975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2.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(SO15.11)'!AB12:AB1941)</f>
        <v>0</v>
      </c>
      <c r="D14" s="33" t="s">
        <v>39</v>
      </c>
      <c r="E14" s="33"/>
      <c r="F14" s="34" t="n">
        <f aca="false">'VORN objektu (SO15.11)'!I15</f>
        <v>0</v>
      </c>
      <c r="G14" s="33" t="s">
        <v>83</v>
      </c>
      <c r="H14" s="33"/>
      <c r="I14" s="34" t="n">
        <f aca="false">'VORN objektu (SO15.11)'!I21</f>
        <v>0</v>
      </c>
    </row>
    <row r="15" customFormat="false" ht="15" hidden="false" customHeight="false" outlineLevel="0" collapsed="false">
      <c r="A15" s="35"/>
      <c r="B15" s="33" t="s">
        <v>40</v>
      </c>
      <c r="C15" s="34" t="n">
        <f aca="false">SUM('Stavební rozpočet (SO15.11)'!AC12:AC1941)</f>
        <v>0</v>
      </c>
      <c r="D15" s="33" t="s">
        <v>41</v>
      </c>
      <c r="E15" s="33"/>
      <c r="F15" s="34" t="n">
        <f aca="false">'VORN objektu (SO15.11)'!I16</f>
        <v>0</v>
      </c>
      <c r="G15" s="33" t="s">
        <v>84</v>
      </c>
      <c r="H15" s="33"/>
      <c r="I15" s="34" t="n">
        <f aca="false">'VORN objektu (SO15.11)'!I22</f>
        <v>0</v>
      </c>
    </row>
    <row r="16" customFormat="false" ht="15" hidden="false" customHeight="false" outlineLevel="0" collapsed="false">
      <c r="A16" s="32" t="s">
        <v>42</v>
      </c>
      <c r="B16" s="33" t="s">
        <v>38</v>
      </c>
      <c r="C16" s="34" t="n">
        <f aca="false">SUM('Stavební rozpočet (SO15.11)'!AD12:AD1941)</f>
        <v>0</v>
      </c>
      <c r="D16" s="33" t="s">
        <v>43</v>
      </c>
      <c r="E16" s="33"/>
      <c r="F16" s="34" t="n">
        <f aca="false">'VORN objektu (SO15.11)'!I17</f>
        <v>0</v>
      </c>
      <c r="G16" s="33" t="s">
        <v>85</v>
      </c>
      <c r="H16" s="33"/>
      <c r="I16" s="34" t="n">
        <f aca="false">'VORN objektu (SO15.11)'!I23</f>
        <v>0</v>
      </c>
    </row>
    <row r="17" customFormat="false" ht="15" hidden="false" customHeight="false" outlineLevel="0" collapsed="false">
      <c r="A17" s="35"/>
      <c r="B17" s="33" t="s">
        <v>40</v>
      </c>
      <c r="C17" s="34" t="n">
        <f aca="false">SUM('Stavební rozpočet (SO15.11)'!AE12:AE1941)</f>
        <v>0</v>
      </c>
      <c r="D17" s="33"/>
      <c r="E17" s="33"/>
      <c r="F17" s="36"/>
      <c r="G17" s="33" t="s">
        <v>86</v>
      </c>
      <c r="H17" s="33"/>
      <c r="I17" s="34" t="n">
        <f aca="false">'VORN objektu (SO15.11)'!I24</f>
        <v>0</v>
      </c>
    </row>
    <row r="18" customFormat="false" ht="15" hidden="false" customHeight="false" outlineLevel="0" collapsed="false">
      <c r="A18" s="32" t="s">
        <v>44</v>
      </c>
      <c r="B18" s="33" t="s">
        <v>38</v>
      </c>
      <c r="C18" s="34" t="n">
        <f aca="false">SUM('Stavební rozpočet (SO15.11)'!AF12:AF1941)</f>
        <v>0</v>
      </c>
      <c r="D18" s="33"/>
      <c r="E18" s="33"/>
      <c r="F18" s="36"/>
      <c r="G18" s="33" t="s">
        <v>87</v>
      </c>
      <c r="H18" s="33"/>
      <c r="I18" s="34" t="n">
        <f aca="false">'VORN objektu (SO15.11)'!I25</f>
        <v>0</v>
      </c>
    </row>
    <row r="19" customFormat="false" ht="15" hidden="false" customHeight="false" outlineLevel="0" collapsed="false">
      <c r="A19" s="35"/>
      <c r="B19" s="33" t="s">
        <v>40</v>
      </c>
      <c r="C19" s="34" t="n">
        <f aca="false">SUM('Stavební rozpočet (SO15.11)'!AG12:AG1941)</f>
        <v>0</v>
      </c>
      <c r="D19" s="33"/>
      <c r="E19" s="33"/>
      <c r="F19" s="36"/>
      <c r="G19" s="33" t="s">
        <v>88</v>
      </c>
      <c r="H19" s="33"/>
      <c r="I19" s="34" t="n">
        <f aca="false">'VORN objektu (SO15.11)'!I26</f>
        <v>0</v>
      </c>
    </row>
    <row r="20" customFormat="false" ht="15" hidden="false" customHeight="false" outlineLevel="0" collapsed="false">
      <c r="A20" s="35" t="s">
        <v>45</v>
      </c>
      <c r="B20" s="35"/>
      <c r="C20" s="34" t="n">
        <f aca="false">SUM('Stavební rozpočet (SO15.11)'!AH12:AH1941)</f>
        <v>0</v>
      </c>
      <c r="D20" s="33"/>
      <c r="E20" s="33"/>
      <c r="F20" s="36"/>
      <c r="G20" s="33"/>
      <c r="H20" s="33"/>
      <c r="I20" s="36"/>
    </row>
    <row r="21" customFormat="false" ht="15" hidden="false" customHeight="false" outlineLevel="0" collapsed="false">
      <c r="A21" s="32" t="s">
        <v>46</v>
      </c>
      <c r="B21" s="32"/>
      <c r="C21" s="37" t="n">
        <f aca="false">SUM('Stavební rozpočet (SO15.11)'!Z12:Z1941)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(SO15.11)'!I36</f>
        <v>0</v>
      </c>
    </row>
    <row r="25" customFormat="false" ht="15" hidden="false" customHeight="false" outlineLevel="0" collapsed="false">
      <c r="A25" s="44" t="s">
        <v>50</v>
      </c>
      <c r="B25" s="44"/>
      <c r="C25" s="45" t="n">
        <f aca="false">SUM('Stavební rozpočet (SO15.11)'!AJ12:AJ1941)</f>
        <v>0</v>
      </c>
      <c r="D25" s="46"/>
      <c r="E25" s="46"/>
      <c r="F25" s="46"/>
      <c r="G25" s="46"/>
      <c r="H25" s="46"/>
      <c r="I25" s="46"/>
    </row>
    <row r="26" customFormat="false" ht="15" hidden="false" customHeight="false" outlineLevel="0" collapsed="false">
      <c r="A26" s="47" t="s">
        <v>51</v>
      </c>
      <c r="B26" s="47"/>
      <c r="C26" s="48" t="n">
        <f aca="false">SUM('Stavební rozpočet (SO15.11)'!AK12:AK1941)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(SO15.11)'!AL12:AL1941)+(F22+I22+F23+I23+I24)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5976</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BX4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66"/>
    <col collapsed="false" customWidth="true" hidden="false" outlineLevel="0" max="4" min="4" style="174" width="37.73"/>
    <col collapsed="false" customWidth="true" hidden="false" outlineLevel="0" max="5" min="5" style="25" width="15.51"/>
    <col collapsed="false" customWidth="true" hidden="false" outlineLevel="0" max="6" min="6" style="25" width="4.29"/>
    <col collapsed="false" customWidth="true" hidden="false" outlineLevel="0" max="7" min="7" style="175" width="10.19"/>
    <col collapsed="false" customWidth="true" hidden="false" outlineLevel="0" max="8" min="8" style="25" width="10.73"/>
    <col collapsed="false" customWidth="true" hidden="false" outlineLevel="0" max="9" min="9" style="25" width="10.51"/>
    <col collapsed="false" customWidth="true" hidden="false" outlineLevel="0" max="10" min="10" style="25" width="11.7"/>
    <col collapsed="false" customWidth="true" hidden="false" outlineLevel="0" max="13" min="11" style="25" width="15.71"/>
    <col collapsed="false" customWidth="true" hidden="false" outlineLevel="0" max="14" min="14" style="25" width="8.02"/>
    <col collapsed="false" customWidth="true" hidden="false" outlineLevel="0" max="15" min="15" style="25" width="9.33"/>
    <col collapsed="false" customWidth="true" hidden="false" outlineLevel="0" max="16" min="16" style="25" width="11.81"/>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5977</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39"/>
      <c r="B12" s="302" t="s">
        <v>139</v>
      </c>
      <c r="C12" s="302"/>
      <c r="D12" s="303" t="s">
        <v>140</v>
      </c>
      <c r="E12" s="303"/>
      <c r="F12" s="139" t="s">
        <v>97</v>
      </c>
      <c r="G12" s="304" t="s">
        <v>97</v>
      </c>
      <c r="H12" s="139" t="s">
        <v>97</v>
      </c>
      <c r="I12" s="139" t="s">
        <v>97</v>
      </c>
      <c r="J12" s="305" t="n">
        <f aca="false">J13+J17+J25+J30+J33+J37</f>
        <v>0</v>
      </c>
      <c r="K12" s="305" t="n">
        <f aca="false">K13+K17+K25+K30+K33+K37</f>
        <v>0</v>
      </c>
      <c r="L12" s="305" t="n">
        <f aca="false">L13+L17+L25+L30+L33+L37</f>
        <v>0</v>
      </c>
      <c r="M12" s="305" t="n">
        <f aca="false">M13+M17+M25+M30+M33+M37</f>
        <v>0</v>
      </c>
      <c r="N12" s="306"/>
      <c r="O12" s="305" t="n">
        <f aca="false">O13+O17+O25+O30+O33+O37</f>
        <v>160.6946</v>
      </c>
      <c r="P12" s="306"/>
    </row>
    <row r="13" customFormat="false" ht="15" hidden="false" customHeight="true" outlineLevel="0" collapsed="false">
      <c r="A13" s="203"/>
      <c r="B13" s="204" t="s">
        <v>139</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139</v>
      </c>
      <c r="AS13" s="178" t="n">
        <f aca="false">SUM(AJ14:AJ16)</f>
        <v>0</v>
      </c>
      <c r="AT13" s="178" t="n">
        <f aca="false">SUM(AK14:AK16)</f>
        <v>0</v>
      </c>
      <c r="AU13" s="178" t="n">
        <f aca="false">SUM(AL14:AL16)</f>
        <v>0</v>
      </c>
    </row>
    <row r="14" customFormat="false" ht="15" hidden="false" customHeight="true" outlineLevel="0" collapsed="false">
      <c r="A14" s="209" t="s">
        <v>199</v>
      </c>
      <c r="B14" s="209" t="s">
        <v>139</v>
      </c>
      <c r="C14" s="209" t="s">
        <v>2739</v>
      </c>
      <c r="D14" s="210" t="s">
        <v>2740</v>
      </c>
      <c r="E14" s="210"/>
      <c r="F14" s="209" t="s">
        <v>202</v>
      </c>
      <c r="G14" s="211" t="n">
        <f aca="false">'Stavební rozpočet'!G1411</f>
        <v>21</v>
      </c>
      <c r="H14" s="212" t="n">
        <f aca="false">'Stavební rozpočet'!H1411</f>
        <v>0</v>
      </c>
      <c r="I14" s="213" t="s">
        <v>203</v>
      </c>
      <c r="J14" s="212" t="n">
        <f aca="false">G14*AO14</f>
        <v>0</v>
      </c>
      <c r="K14" s="212" t="n">
        <f aca="false">G14*AP14</f>
        <v>0</v>
      </c>
      <c r="L14" s="212" t="n">
        <f aca="false">G14*H14</f>
        <v>0</v>
      </c>
      <c r="M14" s="212" t="n">
        <f aca="false">L14*(1+BW14/100)</f>
        <v>0</v>
      </c>
      <c r="N14" s="212" t="n">
        <f aca="false">'Stavební rozpočet'!N1411</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139</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3529</v>
      </c>
      <c r="BA14" s="190" t="s">
        <v>3530</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2740</v>
      </c>
    </row>
    <row r="15" customFormat="false" ht="15" hidden="false" customHeight="true" outlineLevel="0" collapsed="false">
      <c r="A15" s="209" t="s">
        <v>208</v>
      </c>
      <c r="B15" s="209" t="s">
        <v>139</v>
      </c>
      <c r="C15" s="209" t="s">
        <v>2744</v>
      </c>
      <c r="D15" s="210" t="s">
        <v>2745</v>
      </c>
      <c r="E15" s="210"/>
      <c r="F15" s="209" t="s">
        <v>202</v>
      </c>
      <c r="G15" s="211" t="n">
        <f aca="false">'Stavební rozpočet'!G1412</f>
        <v>21</v>
      </c>
      <c r="H15" s="212" t="n">
        <f aca="false">'Stavební rozpočet'!H1412</f>
        <v>0</v>
      </c>
      <c r="I15" s="213" t="s">
        <v>203</v>
      </c>
      <c r="J15" s="212" t="n">
        <f aca="false">G15*AO15</f>
        <v>0</v>
      </c>
      <c r="K15" s="212" t="n">
        <f aca="false">G15*AP15</f>
        <v>0</v>
      </c>
      <c r="L15" s="212" t="n">
        <f aca="false">G15*H15</f>
        <v>0</v>
      </c>
      <c r="M15" s="212" t="n">
        <f aca="false">L15*(1+BW15/100)</f>
        <v>0</v>
      </c>
      <c r="N15" s="212" t="n">
        <f aca="false">'Stavební rozpočet'!N1412</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139</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3529</v>
      </c>
      <c r="BA15" s="190" t="s">
        <v>3530</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2745</v>
      </c>
    </row>
    <row r="16" customFormat="false" ht="15" hidden="false" customHeight="true" outlineLevel="0" collapsed="false">
      <c r="A16" s="209" t="s">
        <v>211</v>
      </c>
      <c r="B16" s="209" t="s">
        <v>139</v>
      </c>
      <c r="C16" s="209" t="s">
        <v>2749</v>
      </c>
      <c r="D16" s="210" t="s">
        <v>2750</v>
      </c>
      <c r="E16" s="210"/>
      <c r="F16" s="209" t="s">
        <v>202</v>
      </c>
      <c r="G16" s="211" t="n">
        <f aca="false">'Stavební rozpočet'!G1413</f>
        <v>189</v>
      </c>
      <c r="H16" s="212" t="n">
        <f aca="false">'Stavební rozpočet'!H1413</f>
        <v>0</v>
      </c>
      <c r="I16" s="213" t="s">
        <v>203</v>
      </c>
      <c r="J16" s="212" t="n">
        <f aca="false">G16*AO16</f>
        <v>0</v>
      </c>
      <c r="K16" s="212" t="n">
        <f aca="false">G16*AP16</f>
        <v>0</v>
      </c>
      <c r="L16" s="212" t="n">
        <f aca="false">G16*H16</f>
        <v>0</v>
      </c>
      <c r="M16" s="212" t="n">
        <f aca="false">L16*(1+BW16/100)</f>
        <v>0</v>
      </c>
      <c r="N16" s="212" t="n">
        <f aca="false">'Stavební rozpočet'!N1413</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139</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3529</v>
      </c>
      <c r="BA16" s="190" t="s">
        <v>3530</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2750</v>
      </c>
    </row>
    <row r="17" customFormat="false" ht="15" hidden="false" customHeight="true" outlineLevel="0" collapsed="false">
      <c r="A17" s="203"/>
      <c r="B17" s="204" t="s">
        <v>139</v>
      </c>
      <c r="C17" s="204" t="s">
        <v>214</v>
      </c>
      <c r="D17" s="205" t="s">
        <v>215</v>
      </c>
      <c r="E17" s="205"/>
      <c r="F17" s="203" t="s">
        <v>97</v>
      </c>
      <c r="G17" s="206" t="s">
        <v>97</v>
      </c>
      <c r="H17" s="203" t="s">
        <v>97</v>
      </c>
      <c r="I17" s="203" t="s">
        <v>97</v>
      </c>
      <c r="J17" s="207" t="n">
        <f aca="false">SUM(J18:J24)</f>
        <v>0</v>
      </c>
      <c r="K17" s="207" t="n">
        <f aca="false">SUM(K18:K24)</f>
        <v>0</v>
      </c>
      <c r="L17" s="207" t="n">
        <f aca="false">SUM(L18:L24)</f>
        <v>0</v>
      </c>
      <c r="M17" s="207" t="n">
        <f aca="false">SUM(M18:M24)</f>
        <v>0</v>
      </c>
      <c r="N17" s="208"/>
      <c r="O17" s="207" t="n">
        <f aca="false">SUM(O18:O24)</f>
        <v>0</v>
      </c>
      <c r="P17" s="208"/>
      <c r="AI17" s="190" t="s">
        <v>139</v>
      </c>
      <c r="AS17" s="178" t="n">
        <f aca="false">SUM(AJ18:AJ24)</f>
        <v>0</v>
      </c>
      <c r="AT17" s="178" t="n">
        <f aca="false">SUM(AK18:AK24)</f>
        <v>0</v>
      </c>
      <c r="AU17" s="178" t="n">
        <f aca="false">SUM(AL18:AL24)</f>
        <v>0</v>
      </c>
    </row>
    <row r="18" customFormat="false" ht="24.05" hidden="false" customHeight="true" outlineLevel="0" collapsed="false">
      <c r="A18" s="209" t="s">
        <v>216</v>
      </c>
      <c r="B18" s="209" t="s">
        <v>139</v>
      </c>
      <c r="C18" s="209" t="s">
        <v>217</v>
      </c>
      <c r="D18" s="210" t="s">
        <v>218</v>
      </c>
      <c r="E18" s="210"/>
      <c r="F18" s="209" t="s">
        <v>202</v>
      </c>
      <c r="G18" s="211" t="n">
        <f aca="false">'Stavební rozpočet'!G1415</f>
        <v>210</v>
      </c>
      <c r="H18" s="212" t="n">
        <f aca="false">'Stavební rozpočet'!H1415</f>
        <v>0</v>
      </c>
      <c r="I18" s="213" t="s">
        <v>203</v>
      </c>
      <c r="J18" s="212" t="n">
        <f aca="false">G18*AO18</f>
        <v>0</v>
      </c>
      <c r="K18" s="212" t="n">
        <f aca="false">G18*AP18</f>
        <v>0</v>
      </c>
      <c r="L18" s="212" t="n">
        <f aca="false">G18*H18</f>
        <v>0</v>
      </c>
      <c r="M18" s="212" t="n">
        <f aca="false">L18*(1+BW18/100)</f>
        <v>0</v>
      </c>
      <c r="N18" s="212" t="n">
        <f aca="false">'Stavební rozpočet'!N1415</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139</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3529</v>
      </c>
      <c r="BA18" s="190" t="s">
        <v>3530</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218</v>
      </c>
    </row>
    <row r="19" customFormat="false" ht="24.05" hidden="false" customHeight="true" outlineLevel="0" collapsed="false">
      <c r="A19" s="209" t="s">
        <v>220</v>
      </c>
      <c r="B19" s="209" t="s">
        <v>139</v>
      </c>
      <c r="C19" s="209" t="s">
        <v>221</v>
      </c>
      <c r="D19" s="210" t="s">
        <v>222</v>
      </c>
      <c r="E19" s="210"/>
      <c r="F19" s="209" t="s">
        <v>202</v>
      </c>
      <c r="G19" s="211" t="n">
        <f aca="false">'Stavební rozpočet'!G1416</f>
        <v>21</v>
      </c>
      <c r="H19" s="212" t="n">
        <f aca="false">'Stavební rozpočet'!H1416</f>
        <v>0</v>
      </c>
      <c r="I19" s="213" t="s">
        <v>203</v>
      </c>
      <c r="J19" s="212" t="n">
        <f aca="false">G19*AO19</f>
        <v>0</v>
      </c>
      <c r="K19" s="212" t="n">
        <f aca="false">G19*AP19</f>
        <v>0</v>
      </c>
      <c r="L19" s="212" t="n">
        <f aca="false">G19*H19</f>
        <v>0</v>
      </c>
      <c r="M19" s="212" t="n">
        <f aca="false">L19*(1+BW19/100)</f>
        <v>0</v>
      </c>
      <c r="N19" s="212" t="n">
        <f aca="false">'Stavební rozpočet'!N1416</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139</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3529</v>
      </c>
      <c r="BA19" s="190" t="s">
        <v>3530</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222</v>
      </c>
    </row>
    <row r="20" customFormat="false" ht="24.05" hidden="false" customHeight="true" outlineLevel="0" collapsed="false">
      <c r="A20" s="209" t="s">
        <v>223</v>
      </c>
      <c r="B20" s="209" t="s">
        <v>139</v>
      </c>
      <c r="C20" s="209" t="s">
        <v>224</v>
      </c>
      <c r="D20" s="210" t="s">
        <v>225</v>
      </c>
      <c r="E20" s="210"/>
      <c r="F20" s="209" t="s">
        <v>202</v>
      </c>
      <c r="G20" s="211" t="n">
        <f aca="false">'Stavební rozpočet'!G1417</f>
        <v>189</v>
      </c>
      <c r="H20" s="212" t="n">
        <f aca="false">'Stavební rozpočet'!H1417</f>
        <v>0</v>
      </c>
      <c r="I20" s="213" t="s">
        <v>203</v>
      </c>
      <c r="J20" s="212" t="n">
        <f aca="false">G20*AO20</f>
        <v>0</v>
      </c>
      <c r="K20" s="212" t="n">
        <f aca="false">G20*AP20</f>
        <v>0</v>
      </c>
      <c r="L20" s="212" t="n">
        <f aca="false">G20*H20</f>
        <v>0</v>
      </c>
      <c r="M20" s="212" t="n">
        <f aca="false">L20*(1+BW20/100)</f>
        <v>0</v>
      </c>
      <c r="N20" s="212" t="n">
        <f aca="false">'Stavební rozpočet'!N1417</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139</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3529</v>
      </c>
      <c r="BA20" s="190" t="s">
        <v>3530</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225</v>
      </c>
    </row>
    <row r="21" customFormat="false" ht="15" hidden="false" customHeight="true" outlineLevel="0" collapsed="false">
      <c r="A21" s="209" t="s">
        <v>226</v>
      </c>
      <c r="B21" s="209" t="s">
        <v>139</v>
      </c>
      <c r="C21" s="209" t="s">
        <v>1064</v>
      </c>
      <c r="D21" s="210" t="s">
        <v>2756</v>
      </c>
      <c r="E21" s="210"/>
      <c r="F21" s="209" t="s">
        <v>202</v>
      </c>
      <c r="G21" s="211" t="n">
        <f aca="false">'Stavební rozpočet'!G1418</f>
        <v>21</v>
      </c>
      <c r="H21" s="212" t="n">
        <f aca="false">'Stavební rozpočet'!H1418</f>
        <v>0</v>
      </c>
      <c r="I21" s="213" t="s">
        <v>203</v>
      </c>
      <c r="J21" s="212" t="n">
        <f aca="false">G21*AO21</f>
        <v>0</v>
      </c>
      <c r="K21" s="212" t="n">
        <f aca="false">G21*AP21</f>
        <v>0</v>
      </c>
      <c r="L21" s="212" t="n">
        <f aca="false">G21*H21</f>
        <v>0</v>
      </c>
      <c r="M21" s="212" t="n">
        <f aca="false">L21*(1+BW21/100)</f>
        <v>0</v>
      </c>
      <c r="N21" s="212" t="n">
        <f aca="false">'Stavební rozpočet'!N1418</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139</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3529</v>
      </c>
      <c r="BA21" s="190" t="s">
        <v>3530</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2756</v>
      </c>
    </row>
    <row r="22" customFormat="false" ht="15" hidden="false" customHeight="true" outlineLevel="0" collapsed="false">
      <c r="A22" s="209" t="s">
        <v>229</v>
      </c>
      <c r="B22" s="209" t="s">
        <v>139</v>
      </c>
      <c r="C22" s="209" t="s">
        <v>2758</v>
      </c>
      <c r="D22" s="210" t="s">
        <v>2759</v>
      </c>
      <c r="E22" s="210"/>
      <c r="F22" s="209" t="s">
        <v>202</v>
      </c>
      <c r="G22" s="211" t="n">
        <f aca="false">'Stavební rozpočet'!G1419</f>
        <v>121.5</v>
      </c>
      <c r="H22" s="212" t="n">
        <f aca="false">'Stavební rozpočet'!H1419</f>
        <v>0</v>
      </c>
      <c r="I22" s="213" t="s">
        <v>203</v>
      </c>
      <c r="J22" s="212" t="n">
        <f aca="false">G22*AO22</f>
        <v>0</v>
      </c>
      <c r="K22" s="212" t="n">
        <f aca="false">G22*AP22</f>
        <v>0</v>
      </c>
      <c r="L22" s="212" t="n">
        <f aca="false">G22*H22</f>
        <v>0</v>
      </c>
      <c r="M22" s="212" t="n">
        <f aca="false">L22*(1+BW22/100)</f>
        <v>0</v>
      </c>
      <c r="N22" s="212" t="n">
        <f aca="false">'Stavební rozpočet'!N1419</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139</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3529</v>
      </c>
      <c r="BA22" s="190" t="s">
        <v>3530</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2759</v>
      </c>
    </row>
    <row r="23" customFormat="false" ht="15" hidden="false" customHeight="true" outlineLevel="0" collapsed="false">
      <c r="A23" s="209" t="s">
        <v>233</v>
      </c>
      <c r="B23" s="209" t="s">
        <v>139</v>
      </c>
      <c r="C23" s="209" t="s">
        <v>221</v>
      </c>
      <c r="D23" s="210" t="s">
        <v>2761</v>
      </c>
      <c r="E23" s="210"/>
      <c r="F23" s="209" t="s">
        <v>202</v>
      </c>
      <c r="G23" s="211" t="n">
        <f aca="false">'Stavební rozpočet'!G1420</f>
        <v>21</v>
      </c>
      <c r="H23" s="212" t="n">
        <f aca="false">'Stavební rozpočet'!H1420</f>
        <v>0</v>
      </c>
      <c r="I23" s="213" t="s">
        <v>203</v>
      </c>
      <c r="J23" s="212" t="n">
        <f aca="false">G23*AO23</f>
        <v>0</v>
      </c>
      <c r="K23" s="212" t="n">
        <f aca="false">G23*AP23</f>
        <v>0</v>
      </c>
      <c r="L23" s="212" t="n">
        <f aca="false">G23*H23</f>
        <v>0</v>
      </c>
      <c r="M23" s="212" t="n">
        <f aca="false">L23*(1+BW23/100)</f>
        <v>0</v>
      </c>
      <c r="N23" s="212" t="n">
        <f aca="false">'Stavební rozpočet'!N1420</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139</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3529</v>
      </c>
      <c r="BA23" s="190" t="s">
        <v>3530</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2761</v>
      </c>
    </row>
    <row r="24" customFormat="false" ht="15" hidden="false" customHeight="true" outlineLevel="0" collapsed="false">
      <c r="A24" s="209" t="s">
        <v>237</v>
      </c>
      <c r="B24" s="209" t="s">
        <v>139</v>
      </c>
      <c r="C24" s="209" t="s">
        <v>224</v>
      </c>
      <c r="D24" s="210" t="s">
        <v>230</v>
      </c>
      <c r="E24" s="210"/>
      <c r="F24" s="209" t="s">
        <v>202</v>
      </c>
      <c r="G24" s="211" t="n">
        <f aca="false">'Stavební rozpočet'!G1421</f>
        <v>121.5</v>
      </c>
      <c r="H24" s="212" t="n">
        <f aca="false">'Stavební rozpočet'!H1421</f>
        <v>0</v>
      </c>
      <c r="I24" s="213" t="s">
        <v>203</v>
      </c>
      <c r="J24" s="212" t="n">
        <f aca="false">G24*AO24</f>
        <v>0</v>
      </c>
      <c r="K24" s="212" t="n">
        <f aca="false">G24*AP24</f>
        <v>0</v>
      </c>
      <c r="L24" s="212" t="n">
        <f aca="false">G24*H24</f>
        <v>0</v>
      </c>
      <c r="M24" s="212" t="n">
        <f aca="false">L24*(1+BW24/100)</f>
        <v>0</v>
      </c>
      <c r="N24" s="212" t="n">
        <f aca="false">'Stavební rozpočet'!N1421</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139</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3529</v>
      </c>
      <c r="BA24" s="190" t="s">
        <v>3530</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230</v>
      </c>
    </row>
    <row r="25" customFormat="false" ht="15" hidden="false" customHeight="true" outlineLevel="0" collapsed="false">
      <c r="A25" s="203"/>
      <c r="B25" s="204" t="s">
        <v>139</v>
      </c>
      <c r="C25" s="204" t="s">
        <v>231</v>
      </c>
      <c r="D25" s="205" t="s">
        <v>232</v>
      </c>
      <c r="E25" s="205"/>
      <c r="F25" s="203" t="s">
        <v>97</v>
      </c>
      <c r="G25" s="206" t="s">
        <v>97</v>
      </c>
      <c r="H25" s="203" t="s">
        <v>97</v>
      </c>
      <c r="I25" s="203" t="s">
        <v>97</v>
      </c>
      <c r="J25" s="207" t="n">
        <f aca="false">SUM(J26:J29)</f>
        <v>0</v>
      </c>
      <c r="K25" s="207" t="n">
        <f aca="false">SUM(K26:K29)</f>
        <v>0</v>
      </c>
      <c r="L25" s="207" t="n">
        <f aca="false">SUM(L26:L29)</f>
        <v>0</v>
      </c>
      <c r="M25" s="207" t="n">
        <f aca="false">SUM(M26:M29)</f>
        <v>0</v>
      </c>
      <c r="N25" s="208"/>
      <c r="O25" s="207" t="n">
        <f aca="false">SUM(O26:O29)</f>
        <v>89.25</v>
      </c>
      <c r="P25" s="208"/>
      <c r="AI25" s="190" t="s">
        <v>139</v>
      </c>
      <c r="AS25" s="178" t="n">
        <f aca="false">SUM(AJ26:AJ29)</f>
        <v>0</v>
      </c>
      <c r="AT25" s="178" t="n">
        <f aca="false">SUM(AK26:AK29)</f>
        <v>0</v>
      </c>
      <c r="AU25" s="178" t="n">
        <f aca="false">SUM(AL26:AL29)</f>
        <v>0</v>
      </c>
    </row>
    <row r="26" customFormat="false" ht="24.05" hidden="false" customHeight="true" outlineLevel="0" collapsed="false">
      <c r="A26" s="209" t="s">
        <v>242</v>
      </c>
      <c r="B26" s="209" t="s">
        <v>139</v>
      </c>
      <c r="C26" s="209" t="s">
        <v>1079</v>
      </c>
      <c r="D26" s="210" t="s">
        <v>2764</v>
      </c>
      <c r="E26" s="210"/>
      <c r="F26" s="209" t="s">
        <v>202</v>
      </c>
      <c r="G26" s="211" t="n">
        <f aca="false">'Stavební rozpočet'!G1423</f>
        <v>52.5</v>
      </c>
      <c r="H26" s="212" t="n">
        <f aca="false">'Stavební rozpočet'!H1423</f>
        <v>0</v>
      </c>
      <c r="I26" s="213" t="s">
        <v>203</v>
      </c>
      <c r="J26" s="212" t="n">
        <f aca="false">G26*AO26</f>
        <v>0</v>
      </c>
      <c r="K26" s="212" t="n">
        <f aca="false">G26*AP26</f>
        <v>0</v>
      </c>
      <c r="L26" s="212" t="n">
        <f aca="false">G26*H26</f>
        <v>0</v>
      </c>
      <c r="M26" s="212" t="n">
        <f aca="false">L26*(1+BW26/100)</f>
        <v>0</v>
      </c>
      <c r="N26" s="212" t="n">
        <f aca="false">'Stavební rozpočet'!N1423</f>
        <v>1.7</v>
      </c>
      <c r="O26" s="212" t="n">
        <f aca="false">G26*N26</f>
        <v>89.25</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139</v>
      </c>
      <c r="AJ26" s="90" t="n">
        <f aca="false">IF(AN26=0,L26,0)</f>
        <v>0</v>
      </c>
      <c r="AK26" s="90" t="n">
        <f aca="false">IF(AN26=12,L26,0)</f>
        <v>0</v>
      </c>
      <c r="AL26" s="90" t="n">
        <f aca="false">IF(AN26=21,L26,0)</f>
        <v>0</v>
      </c>
      <c r="AN26" s="90" t="n">
        <v>21</v>
      </c>
      <c r="AO26" s="90" t="n">
        <f aca="false">H26*0.496426723</f>
        <v>0</v>
      </c>
      <c r="AP26" s="90" t="n">
        <f aca="false">H26*(1-0.496426723)</f>
        <v>0</v>
      </c>
      <c r="AQ26" s="89" t="s">
        <v>199</v>
      </c>
      <c r="AV26" s="90" t="n">
        <f aca="false">AW26+AX26</f>
        <v>0</v>
      </c>
      <c r="AW26" s="90" t="n">
        <f aca="false">G26*AO26</f>
        <v>0</v>
      </c>
      <c r="AX26" s="90" t="n">
        <f aca="false">G26*AP26</f>
        <v>0</v>
      </c>
      <c r="AY26" s="89" t="s">
        <v>236</v>
      </c>
      <c r="AZ26" s="89" t="s">
        <v>3529</v>
      </c>
      <c r="BA26" s="190" t="s">
        <v>3530</v>
      </c>
      <c r="BC26" s="90" t="n">
        <f aca="false">AW26+AX26</f>
        <v>0</v>
      </c>
      <c r="BD26" s="90" t="n">
        <f aca="false">H26/(100-BE26)*100</f>
        <v>0</v>
      </c>
      <c r="BE26" s="90" t="n">
        <v>0</v>
      </c>
      <c r="BF26" s="90" t="n">
        <f aca="false">O26</f>
        <v>89.25</v>
      </c>
      <c r="BH26" s="90" t="n">
        <f aca="false">G26*AO26</f>
        <v>0</v>
      </c>
      <c r="BI26" s="90" t="n">
        <f aca="false">G26*AP26</f>
        <v>0</v>
      </c>
      <c r="BJ26" s="90" t="n">
        <f aca="false">G26*H26</f>
        <v>0</v>
      </c>
      <c r="BK26" s="90"/>
      <c r="BL26" s="90" t="n">
        <v>17</v>
      </c>
      <c r="BW26" s="90" t="str">
        <f aca="false">I26</f>
        <v>21</v>
      </c>
      <c r="BX26" s="11" t="s">
        <v>2764</v>
      </c>
    </row>
    <row r="27" customFormat="false" ht="15" hidden="false" customHeight="true" outlineLevel="0" collapsed="false">
      <c r="A27" s="209" t="s">
        <v>247</v>
      </c>
      <c r="B27" s="209" t="s">
        <v>139</v>
      </c>
      <c r="C27" s="209" t="s">
        <v>234</v>
      </c>
      <c r="D27" s="210" t="s">
        <v>2766</v>
      </c>
      <c r="E27" s="210"/>
      <c r="F27" s="209" t="s">
        <v>202</v>
      </c>
      <c r="G27" s="211" t="n">
        <f aca="false">'Stavební rozpočet'!G1424</f>
        <v>142.5</v>
      </c>
      <c r="H27" s="212" t="n">
        <f aca="false">'Stavební rozpočet'!H1424</f>
        <v>0</v>
      </c>
      <c r="I27" s="213" t="s">
        <v>203</v>
      </c>
      <c r="J27" s="212" t="n">
        <f aca="false">G27*AO27</f>
        <v>0</v>
      </c>
      <c r="K27" s="212" t="n">
        <f aca="false">G27*AP27</f>
        <v>0</v>
      </c>
      <c r="L27" s="212" t="n">
        <f aca="false">G27*H27</f>
        <v>0</v>
      </c>
      <c r="M27" s="212" t="n">
        <f aca="false">L27*(1+BW27/100)</f>
        <v>0</v>
      </c>
      <c r="N27" s="212" t="n">
        <f aca="false">'Stavební rozpočet'!N1424</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139</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236</v>
      </c>
      <c r="AZ27" s="89" t="s">
        <v>3529</v>
      </c>
      <c r="BA27" s="190" t="s">
        <v>3530</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17</v>
      </c>
      <c r="BW27" s="90" t="str">
        <f aca="false">I27</f>
        <v>21</v>
      </c>
      <c r="BX27" s="11" t="s">
        <v>2766</v>
      </c>
    </row>
    <row r="28" customFormat="false" ht="15" hidden="false" customHeight="true" outlineLevel="0" collapsed="false">
      <c r="A28" s="209" t="s">
        <v>197</v>
      </c>
      <c r="B28" s="209" t="s">
        <v>139</v>
      </c>
      <c r="C28" s="209" t="s">
        <v>1076</v>
      </c>
      <c r="D28" s="210" t="s">
        <v>2768</v>
      </c>
      <c r="E28" s="210"/>
      <c r="F28" s="209" t="s">
        <v>202</v>
      </c>
      <c r="G28" s="211" t="n">
        <f aca="false">'Stavební rozpočet'!G1425</f>
        <v>210</v>
      </c>
      <c r="H28" s="212" t="n">
        <f aca="false">'Stavební rozpočet'!H1425</f>
        <v>0</v>
      </c>
      <c r="I28" s="213" t="s">
        <v>203</v>
      </c>
      <c r="J28" s="212" t="n">
        <f aca="false">G28*AO28</f>
        <v>0</v>
      </c>
      <c r="K28" s="212" t="n">
        <f aca="false">G28*AP28</f>
        <v>0</v>
      </c>
      <c r="L28" s="212" t="n">
        <f aca="false">G28*H28</f>
        <v>0</v>
      </c>
      <c r="M28" s="212" t="n">
        <f aca="false">L28*(1+BW28/100)</f>
        <v>0</v>
      </c>
      <c r="N28" s="212" t="n">
        <f aca="false">'Stavební rozpočet'!N1425</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139</v>
      </c>
      <c r="AJ28" s="90" t="n">
        <f aca="false">IF(AN28=0,L28,0)</f>
        <v>0</v>
      </c>
      <c r="AK28" s="90" t="n">
        <f aca="false">IF(AN28=12,L28,0)</f>
        <v>0</v>
      </c>
      <c r="AL28" s="90" t="n">
        <f aca="false">IF(AN28=21,L28,0)</f>
        <v>0</v>
      </c>
      <c r="AN28" s="90" t="n">
        <v>21</v>
      </c>
      <c r="AO28" s="90" t="n">
        <f aca="false">H28*0</f>
        <v>0</v>
      </c>
      <c r="AP28" s="90" t="n">
        <f aca="false">H28*(1-0)</f>
        <v>0</v>
      </c>
      <c r="AQ28" s="89" t="s">
        <v>208</v>
      </c>
      <c r="AV28" s="90" t="n">
        <f aca="false">AW28+AX28</f>
        <v>0</v>
      </c>
      <c r="AW28" s="90" t="n">
        <f aca="false">G28*AO28</f>
        <v>0</v>
      </c>
      <c r="AX28" s="90" t="n">
        <f aca="false">G28*AP28</f>
        <v>0</v>
      </c>
      <c r="AY28" s="89" t="s">
        <v>236</v>
      </c>
      <c r="AZ28" s="89" t="s">
        <v>3529</v>
      </c>
      <c r="BA28" s="190" t="s">
        <v>3530</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17</v>
      </c>
      <c r="BW28" s="90" t="str">
        <f aca="false">I28</f>
        <v>21</v>
      </c>
      <c r="BX28" s="11" t="s">
        <v>2768</v>
      </c>
    </row>
    <row r="29" customFormat="false" ht="24.05" hidden="false" customHeight="true" outlineLevel="0" collapsed="false">
      <c r="A29" s="209" t="s">
        <v>252</v>
      </c>
      <c r="B29" s="209" t="s">
        <v>139</v>
      </c>
      <c r="C29" s="209" t="s">
        <v>1318</v>
      </c>
      <c r="D29" s="210" t="s">
        <v>2770</v>
      </c>
      <c r="E29" s="210"/>
      <c r="F29" s="209" t="s">
        <v>1309</v>
      </c>
      <c r="G29" s="211" t="n">
        <f aca="false">'Stavební rozpočet'!G1426</f>
        <v>6</v>
      </c>
      <c r="H29" s="212" t="n">
        <f aca="false">'Stavební rozpočet'!H1426</f>
        <v>0</v>
      </c>
      <c r="I29" s="213" t="s">
        <v>203</v>
      </c>
      <c r="J29" s="212" t="n">
        <f aca="false">G29*AO29</f>
        <v>0</v>
      </c>
      <c r="K29" s="212" t="n">
        <f aca="false">G29*AP29</f>
        <v>0</v>
      </c>
      <c r="L29" s="212" t="n">
        <f aca="false">G29*H29</f>
        <v>0</v>
      </c>
      <c r="M29" s="212" t="n">
        <f aca="false">L29*(1+BW29/100)</f>
        <v>0</v>
      </c>
      <c r="N29" s="212" t="n">
        <f aca="false">'Stavební rozpočet'!N1426</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139</v>
      </c>
      <c r="AJ29" s="90" t="n">
        <f aca="false">IF(AN29=0,L29,0)</f>
        <v>0</v>
      </c>
      <c r="AK29" s="90" t="n">
        <f aca="false">IF(AN29=12,L29,0)</f>
        <v>0</v>
      </c>
      <c r="AL29" s="90" t="n">
        <f aca="false">IF(AN29=21,L29,0)</f>
        <v>0</v>
      </c>
      <c r="AN29" s="90" t="n">
        <v>21</v>
      </c>
      <c r="AO29" s="90" t="n">
        <f aca="false">H29*0</f>
        <v>0</v>
      </c>
      <c r="AP29" s="90" t="n">
        <f aca="false">H29*(1-0)</f>
        <v>0</v>
      </c>
      <c r="AQ29" s="89" t="s">
        <v>208</v>
      </c>
      <c r="AV29" s="90" t="n">
        <f aca="false">AW29+AX29</f>
        <v>0</v>
      </c>
      <c r="AW29" s="90" t="n">
        <f aca="false">G29*AO29</f>
        <v>0</v>
      </c>
      <c r="AX29" s="90" t="n">
        <f aca="false">G29*AP29</f>
        <v>0</v>
      </c>
      <c r="AY29" s="89" t="s">
        <v>236</v>
      </c>
      <c r="AZ29" s="89" t="s">
        <v>3529</v>
      </c>
      <c r="BA29" s="190" t="s">
        <v>3530</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17</v>
      </c>
      <c r="BW29" s="90" t="str">
        <f aca="false">I29</f>
        <v>21</v>
      </c>
      <c r="BX29" s="11" t="s">
        <v>2770</v>
      </c>
    </row>
    <row r="30" customFormat="false" ht="24.05" hidden="false" customHeight="true" outlineLevel="0" collapsed="false">
      <c r="A30" s="203"/>
      <c r="B30" s="204" t="s">
        <v>139</v>
      </c>
      <c r="C30" s="204" t="s">
        <v>353</v>
      </c>
      <c r="D30" s="205" t="s">
        <v>1081</v>
      </c>
      <c r="E30" s="205"/>
      <c r="F30" s="203" t="s">
        <v>97</v>
      </c>
      <c r="G30" s="206" t="s">
        <v>97</v>
      </c>
      <c r="H30" s="203" t="s">
        <v>97</v>
      </c>
      <c r="I30" s="203" t="s">
        <v>97</v>
      </c>
      <c r="J30" s="207" t="n">
        <f aca="false">SUM(J31:J32)</f>
        <v>0</v>
      </c>
      <c r="K30" s="207" t="n">
        <f aca="false">SUM(K31:K32)</f>
        <v>0</v>
      </c>
      <c r="L30" s="207" t="n">
        <f aca="false">SUM(L31:L32)</f>
        <v>0</v>
      </c>
      <c r="M30" s="207" t="n">
        <f aca="false">SUM(M31:M32)</f>
        <v>0</v>
      </c>
      <c r="N30" s="208"/>
      <c r="O30" s="207" t="n">
        <f aca="false">SUM(O31:O32)</f>
        <v>17.283</v>
      </c>
      <c r="P30" s="208"/>
      <c r="AI30" s="190" t="s">
        <v>139</v>
      </c>
      <c r="AS30" s="178" t="n">
        <f aca="false">SUM(AJ31:AJ32)</f>
        <v>0</v>
      </c>
      <c r="AT30" s="178" t="n">
        <f aca="false">SUM(AK31:AK32)</f>
        <v>0</v>
      </c>
      <c r="AU30" s="178" t="n">
        <f aca="false">SUM(AL31:AL32)</f>
        <v>0</v>
      </c>
    </row>
    <row r="31" customFormat="false" ht="15" hidden="false" customHeight="true" outlineLevel="0" collapsed="false">
      <c r="A31" s="209" t="s">
        <v>256</v>
      </c>
      <c r="B31" s="209" t="s">
        <v>139</v>
      </c>
      <c r="C31" s="209" t="s">
        <v>1083</v>
      </c>
      <c r="D31" s="210" t="s">
        <v>1084</v>
      </c>
      <c r="E31" s="210"/>
      <c r="F31" s="209" t="s">
        <v>202</v>
      </c>
      <c r="G31" s="211" t="n">
        <f aca="false">'Stavební rozpočet'!G1428</f>
        <v>15</v>
      </c>
      <c r="H31" s="212" t="n">
        <f aca="false">'Stavební rozpočet'!H1428</f>
        <v>0</v>
      </c>
      <c r="I31" s="213" t="s">
        <v>203</v>
      </c>
      <c r="J31" s="212" t="n">
        <f aca="false">G31*AO31</f>
        <v>0</v>
      </c>
      <c r="K31" s="212" t="n">
        <f aca="false">G31*AP31</f>
        <v>0</v>
      </c>
      <c r="L31" s="212" t="n">
        <f aca="false">G31*H31</f>
        <v>0</v>
      </c>
      <c r="M31" s="212" t="n">
        <f aca="false">L31*(1+BW31/100)</f>
        <v>0</v>
      </c>
      <c r="N31" s="212" t="n">
        <f aca="false">'Stavební rozpočet'!N1428</f>
        <v>1.1322</v>
      </c>
      <c r="O31" s="212" t="n">
        <f aca="false">G31*N31</f>
        <v>16.983</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139</v>
      </c>
      <c r="AJ31" s="90" t="n">
        <f aca="false">IF(AN31=0,L31,0)</f>
        <v>0</v>
      </c>
      <c r="AK31" s="90" t="n">
        <f aca="false">IF(AN31=12,L31,0)</f>
        <v>0</v>
      </c>
      <c r="AL31" s="90" t="n">
        <f aca="false">IF(AN31=21,L31,0)</f>
        <v>0</v>
      </c>
      <c r="AN31" s="90" t="n">
        <v>21</v>
      </c>
      <c r="AO31" s="90" t="n">
        <f aca="false">H31*0.467116083</f>
        <v>0</v>
      </c>
      <c r="AP31" s="90" t="n">
        <f aca="false">H31*(1-0.467116083)</f>
        <v>0</v>
      </c>
      <c r="AQ31" s="89" t="s">
        <v>199</v>
      </c>
      <c r="AV31" s="90" t="n">
        <f aca="false">AW31+AX31</f>
        <v>0</v>
      </c>
      <c r="AW31" s="90" t="n">
        <f aca="false">G31*AO31</f>
        <v>0</v>
      </c>
      <c r="AX31" s="90" t="n">
        <f aca="false">G31*AP31</f>
        <v>0</v>
      </c>
      <c r="AY31" s="89" t="s">
        <v>1085</v>
      </c>
      <c r="AZ31" s="89" t="s">
        <v>3545</v>
      </c>
      <c r="BA31" s="190" t="s">
        <v>3530</v>
      </c>
      <c r="BC31" s="90" t="n">
        <f aca="false">AW31+AX31</f>
        <v>0</v>
      </c>
      <c r="BD31" s="90" t="n">
        <f aca="false">H31/(100-BE31)*100</f>
        <v>0</v>
      </c>
      <c r="BE31" s="90" t="n">
        <v>0</v>
      </c>
      <c r="BF31" s="90" t="n">
        <f aca="false">O31</f>
        <v>16.983</v>
      </c>
      <c r="BH31" s="90" t="n">
        <f aca="false">G31*AO31</f>
        <v>0</v>
      </c>
      <c r="BI31" s="90" t="n">
        <f aca="false">G31*AP31</f>
        <v>0</v>
      </c>
      <c r="BJ31" s="90" t="n">
        <f aca="false">G31*H31</f>
        <v>0</v>
      </c>
      <c r="BK31" s="90"/>
      <c r="BL31" s="90" t="n">
        <v>45</v>
      </c>
      <c r="BW31" s="90" t="str">
        <f aca="false">I31</f>
        <v>21</v>
      </c>
      <c r="BX31" s="11" t="s">
        <v>1084</v>
      </c>
    </row>
    <row r="32" customFormat="false" ht="15" hidden="false" customHeight="true" outlineLevel="0" collapsed="false">
      <c r="A32" s="209" t="s">
        <v>214</v>
      </c>
      <c r="B32" s="209" t="s">
        <v>139</v>
      </c>
      <c r="C32" s="209" t="s">
        <v>2792</v>
      </c>
      <c r="D32" s="210" t="s">
        <v>2793</v>
      </c>
      <c r="E32" s="210"/>
      <c r="F32" s="209" t="s">
        <v>202</v>
      </c>
      <c r="G32" s="211" t="n">
        <f aca="false">'Stavební rozpočet'!G1429</f>
        <v>0.12</v>
      </c>
      <c r="H32" s="212" t="n">
        <f aca="false">'Stavební rozpočet'!H1429</f>
        <v>0</v>
      </c>
      <c r="I32" s="213" t="s">
        <v>203</v>
      </c>
      <c r="J32" s="212" t="n">
        <f aca="false">G32*AO32</f>
        <v>0</v>
      </c>
      <c r="K32" s="212" t="n">
        <f aca="false">G32*AP32</f>
        <v>0</v>
      </c>
      <c r="L32" s="212" t="n">
        <f aca="false">G32*H32</f>
        <v>0</v>
      </c>
      <c r="M32" s="212" t="n">
        <f aca="false">L32*(1+BW32/100)</f>
        <v>0</v>
      </c>
      <c r="N32" s="212" t="n">
        <f aca="false">'Stavební rozpočet'!N1429</f>
        <v>2.5</v>
      </c>
      <c r="O32" s="212" t="n">
        <f aca="false">G32*N32</f>
        <v>0.3</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139</v>
      </c>
      <c r="AJ32" s="90" t="n">
        <f aca="false">IF(AN32=0,L32,0)</f>
        <v>0</v>
      </c>
      <c r="AK32" s="90" t="n">
        <f aca="false">IF(AN32=12,L32,0)</f>
        <v>0</v>
      </c>
      <c r="AL32" s="90" t="n">
        <f aca="false">IF(AN32=21,L32,0)</f>
        <v>0</v>
      </c>
      <c r="AN32" s="90" t="n">
        <v>21</v>
      </c>
      <c r="AO32" s="90" t="n">
        <f aca="false">H32*0.787669605</f>
        <v>0</v>
      </c>
      <c r="AP32" s="90" t="n">
        <f aca="false">H32*(1-0.787669605)</f>
        <v>0</v>
      </c>
      <c r="AQ32" s="89" t="s">
        <v>199</v>
      </c>
      <c r="AV32" s="90" t="n">
        <f aca="false">AW32+AX32</f>
        <v>0</v>
      </c>
      <c r="AW32" s="90" t="n">
        <f aca="false">G32*AO32</f>
        <v>0</v>
      </c>
      <c r="AX32" s="90" t="n">
        <f aca="false">G32*AP32</f>
        <v>0</v>
      </c>
      <c r="AY32" s="89" t="s">
        <v>1085</v>
      </c>
      <c r="AZ32" s="89" t="s">
        <v>3545</v>
      </c>
      <c r="BA32" s="190" t="s">
        <v>3530</v>
      </c>
      <c r="BC32" s="90" t="n">
        <f aca="false">AW32+AX32</f>
        <v>0</v>
      </c>
      <c r="BD32" s="90" t="n">
        <f aca="false">H32/(100-BE32)*100</f>
        <v>0</v>
      </c>
      <c r="BE32" s="90" t="n">
        <v>0</v>
      </c>
      <c r="BF32" s="90" t="n">
        <f aca="false">O32</f>
        <v>0.3</v>
      </c>
      <c r="BH32" s="90" t="n">
        <f aca="false">G32*AO32</f>
        <v>0</v>
      </c>
      <c r="BI32" s="90" t="n">
        <f aca="false">G32*AP32</f>
        <v>0</v>
      </c>
      <c r="BJ32" s="90" t="n">
        <f aca="false">G32*H32</f>
        <v>0</v>
      </c>
      <c r="BK32" s="90"/>
      <c r="BL32" s="90" t="n">
        <v>45</v>
      </c>
      <c r="BW32" s="90" t="str">
        <f aca="false">I32</f>
        <v>21</v>
      </c>
      <c r="BX32" s="11" t="s">
        <v>2793</v>
      </c>
    </row>
    <row r="33" customFormat="false" ht="15" hidden="false" customHeight="true" outlineLevel="0" collapsed="false">
      <c r="A33" s="203"/>
      <c r="B33" s="204" t="s">
        <v>139</v>
      </c>
      <c r="C33" s="204" t="s">
        <v>472</v>
      </c>
      <c r="D33" s="205" t="s">
        <v>3547</v>
      </c>
      <c r="E33" s="205"/>
      <c r="F33" s="203" t="s">
        <v>97</v>
      </c>
      <c r="G33" s="206" t="s">
        <v>97</v>
      </c>
      <c r="H33" s="203" t="s">
        <v>97</v>
      </c>
      <c r="I33" s="203" t="s">
        <v>97</v>
      </c>
      <c r="J33" s="207" t="n">
        <f aca="false">SUM(J34:J36)</f>
        <v>0</v>
      </c>
      <c r="K33" s="207" t="n">
        <f aca="false">SUM(K34:K36)</f>
        <v>0</v>
      </c>
      <c r="L33" s="207" t="n">
        <f aca="false">SUM(L34:L36)</f>
        <v>0</v>
      </c>
      <c r="M33" s="207" t="n">
        <f aca="false">SUM(M34:M36)</f>
        <v>0</v>
      </c>
      <c r="N33" s="208"/>
      <c r="O33" s="207" t="n">
        <f aca="false">SUM(O34:O36)</f>
        <v>54.1616</v>
      </c>
      <c r="P33" s="208"/>
      <c r="AI33" s="190" t="s">
        <v>139</v>
      </c>
      <c r="AS33" s="178" t="n">
        <f aca="false">SUM(AJ34:AJ36)</f>
        <v>0</v>
      </c>
      <c r="AT33" s="178" t="n">
        <f aca="false">SUM(AK34:AK36)</f>
        <v>0</v>
      </c>
      <c r="AU33" s="178" t="n">
        <f aca="false">SUM(AL34:AL36)</f>
        <v>0</v>
      </c>
    </row>
    <row r="34" customFormat="false" ht="24.05" hidden="false" customHeight="true" outlineLevel="0" collapsed="false">
      <c r="A34" s="209" t="s">
        <v>231</v>
      </c>
      <c r="B34" s="209" t="s">
        <v>139</v>
      </c>
      <c r="C34" s="209" t="s">
        <v>3549</v>
      </c>
      <c r="D34" s="210" t="s">
        <v>3550</v>
      </c>
      <c r="E34" s="210"/>
      <c r="F34" s="209" t="s">
        <v>313</v>
      </c>
      <c r="G34" s="211" t="n">
        <f aca="false">'Stavební rozpočet'!G1431</f>
        <v>250</v>
      </c>
      <c r="H34" s="212" t="n">
        <f aca="false">'Stavební rozpočet'!H1431</f>
        <v>0</v>
      </c>
      <c r="I34" s="213" t="s">
        <v>203</v>
      </c>
      <c r="J34" s="212" t="n">
        <f aca="false">G34*AO34</f>
        <v>0</v>
      </c>
      <c r="K34" s="212" t="n">
        <f aca="false">G34*AP34</f>
        <v>0</v>
      </c>
      <c r="L34" s="212" t="n">
        <f aca="false">G34*H34</f>
        <v>0</v>
      </c>
      <c r="M34" s="212" t="n">
        <f aca="false">L34*(1+BW34/100)</f>
        <v>0</v>
      </c>
      <c r="N34" s="212" t="n">
        <f aca="false">'Stavební rozpočet'!N1431</f>
        <v>0.21664</v>
      </c>
      <c r="O34" s="212" t="n">
        <f aca="false">G34*N34</f>
        <v>54.16</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139</v>
      </c>
      <c r="AJ34" s="90" t="n">
        <f aca="false">IF(AN34=0,L34,0)</f>
        <v>0</v>
      </c>
      <c r="AK34" s="90" t="n">
        <f aca="false">IF(AN34=12,L34,0)</f>
        <v>0</v>
      </c>
      <c r="AL34" s="90" t="n">
        <f aca="false">IF(AN34=21,L34,0)</f>
        <v>0</v>
      </c>
      <c r="AN34" s="90" t="n">
        <v>21</v>
      </c>
      <c r="AO34" s="90" t="n">
        <f aca="false">H34*0.408025476</f>
        <v>0</v>
      </c>
      <c r="AP34" s="90" t="n">
        <f aca="false">H34*(1-0.408025476)</f>
        <v>0</v>
      </c>
      <c r="AQ34" s="89" t="s">
        <v>199</v>
      </c>
      <c r="AV34" s="90" t="n">
        <f aca="false">AW34+AX34</f>
        <v>0</v>
      </c>
      <c r="AW34" s="90" t="n">
        <f aca="false">G34*AO34</f>
        <v>0</v>
      </c>
      <c r="AX34" s="90" t="n">
        <f aca="false">G34*AP34</f>
        <v>0</v>
      </c>
      <c r="AY34" s="89" t="s">
        <v>3551</v>
      </c>
      <c r="AZ34" s="89" t="s">
        <v>3552</v>
      </c>
      <c r="BA34" s="190" t="s">
        <v>3530</v>
      </c>
      <c r="BC34" s="90" t="n">
        <f aca="false">AW34+AX34</f>
        <v>0</v>
      </c>
      <c r="BD34" s="90" t="n">
        <f aca="false">H34/(100-BE34)*100</f>
        <v>0</v>
      </c>
      <c r="BE34" s="90" t="n">
        <v>0</v>
      </c>
      <c r="BF34" s="90" t="n">
        <f aca="false">O34</f>
        <v>54.16</v>
      </c>
      <c r="BH34" s="90" t="n">
        <f aca="false">G34*AO34</f>
        <v>0</v>
      </c>
      <c r="BI34" s="90" t="n">
        <f aca="false">G34*AP34</f>
        <v>0</v>
      </c>
      <c r="BJ34" s="90" t="n">
        <f aca="false">G34*H34</f>
        <v>0</v>
      </c>
      <c r="BK34" s="90"/>
      <c r="BL34" s="90" t="n">
        <v>83</v>
      </c>
      <c r="BW34" s="90" t="str">
        <f aca="false">I34</f>
        <v>21</v>
      </c>
      <c r="BX34" s="11" t="s">
        <v>3550</v>
      </c>
    </row>
    <row r="35" customFormat="false" ht="24.05" hidden="false" customHeight="true" outlineLevel="0" collapsed="false">
      <c r="A35" s="209" t="s">
        <v>265</v>
      </c>
      <c r="B35" s="209" t="s">
        <v>139</v>
      </c>
      <c r="C35" s="209" t="s">
        <v>1957</v>
      </c>
      <c r="D35" s="210" t="s">
        <v>3554</v>
      </c>
      <c r="E35" s="210"/>
      <c r="F35" s="209" t="s">
        <v>1309</v>
      </c>
      <c r="G35" s="211" t="n">
        <f aca="false">'Stavební rozpočet'!G1432</f>
        <v>20</v>
      </c>
      <c r="H35" s="212" t="n">
        <f aca="false">'Stavební rozpočet'!H1432</f>
        <v>0</v>
      </c>
      <c r="I35" s="213" t="s">
        <v>203</v>
      </c>
      <c r="J35" s="212" t="n">
        <f aca="false">G35*AO35</f>
        <v>0</v>
      </c>
      <c r="K35" s="212" t="n">
        <f aca="false">G35*AP35</f>
        <v>0</v>
      </c>
      <c r="L35" s="212" t="n">
        <f aca="false">G35*H35</f>
        <v>0</v>
      </c>
      <c r="M35" s="212" t="n">
        <f aca="false">L35*(1+BW35/100)</f>
        <v>0</v>
      </c>
      <c r="N35" s="212" t="n">
        <f aca="false">'Stavební rozpočet'!N1432</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139</v>
      </c>
      <c r="AJ35" s="90" t="n">
        <f aca="false">IF(AN35=0,L35,0)</f>
        <v>0</v>
      </c>
      <c r="AK35" s="90" t="n">
        <f aca="false">IF(AN35=12,L35,0)</f>
        <v>0</v>
      </c>
      <c r="AL35" s="90" t="n">
        <f aca="false">IF(AN35=21,L35,0)</f>
        <v>0</v>
      </c>
      <c r="AN35" s="90" t="n">
        <v>21</v>
      </c>
      <c r="AO35" s="90" t="n">
        <f aca="false">H35*0</f>
        <v>0</v>
      </c>
      <c r="AP35" s="90" t="n">
        <f aca="false">H35*(1-0)</f>
        <v>0</v>
      </c>
      <c r="AQ35" s="89" t="s">
        <v>199</v>
      </c>
      <c r="AV35" s="90" t="n">
        <f aca="false">AW35+AX35</f>
        <v>0</v>
      </c>
      <c r="AW35" s="90" t="n">
        <f aca="false">G35*AO35</f>
        <v>0</v>
      </c>
      <c r="AX35" s="90" t="n">
        <f aca="false">G35*AP35</f>
        <v>0</v>
      </c>
      <c r="AY35" s="89" t="s">
        <v>3551</v>
      </c>
      <c r="AZ35" s="89" t="s">
        <v>3552</v>
      </c>
      <c r="BA35" s="190" t="s">
        <v>3530</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t="n">
        <v>83</v>
      </c>
      <c r="BW35" s="90" t="str">
        <f aca="false">I35</f>
        <v>21</v>
      </c>
      <c r="BX35" s="11" t="s">
        <v>3554</v>
      </c>
    </row>
    <row r="36" customFormat="false" ht="15" hidden="false" customHeight="true" outlineLevel="0" collapsed="false">
      <c r="A36" s="214" t="s">
        <v>268</v>
      </c>
      <c r="B36" s="214" t="s">
        <v>139</v>
      </c>
      <c r="C36" s="214" t="s">
        <v>3556</v>
      </c>
      <c r="D36" s="215" t="s">
        <v>3557</v>
      </c>
      <c r="E36" s="215"/>
      <c r="F36" s="214" t="s">
        <v>261</v>
      </c>
      <c r="G36" s="216" t="n">
        <f aca="false">'Stavební rozpočet'!G1433</f>
        <v>1</v>
      </c>
      <c r="H36" s="217" t="n">
        <f aca="false">'Stavební rozpočet'!H1433</f>
        <v>0</v>
      </c>
      <c r="I36" s="218" t="s">
        <v>203</v>
      </c>
      <c r="J36" s="217" t="n">
        <f aca="false">G36*AO36</f>
        <v>0</v>
      </c>
      <c r="K36" s="217" t="n">
        <f aca="false">G36*AP36</f>
        <v>0</v>
      </c>
      <c r="L36" s="217" t="n">
        <f aca="false">G36*H36</f>
        <v>0</v>
      </c>
      <c r="M36" s="217" t="n">
        <f aca="false">L36*(1+BW36/100)</f>
        <v>0</v>
      </c>
      <c r="N36" s="217" t="n">
        <f aca="false">'Stavební rozpočet'!N1433</f>
        <v>0.0016</v>
      </c>
      <c r="O36" s="217" t="n">
        <f aca="false">G36*N36</f>
        <v>0.0016</v>
      </c>
      <c r="P36" s="218"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139</v>
      </c>
      <c r="AJ36" s="219" t="n">
        <f aca="false">IF(AN36=0,L36,0)</f>
        <v>0</v>
      </c>
      <c r="AK36" s="219" t="n">
        <f aca="false">IF(AN36=12,L36,0)</f>
        <v>0</v>
      </c>
      <c r="AL36" s="219" t="n">
        <f aca="false">IF(AN36=21,L36,0)</f>
        <v>0</v>
      </c>
      <c r="AN36" s="90" t="n">
        <v>21</v>
      </c>
      <c r="AO36" s="90" t="n">
        <f aca="false">H36*1</f>
        <v>0</v>
      </c>
      <c r="AP36" s="90" t="n">
        <f aca="false">H36*(1-1)</f>
        <v>0</v>
      </c>
      <c r="AQ36" s="220" t="s">
        <v>199</v>
      </c>
      <c r="AV36" s="90" t="n">
        <f aca="false">AW36+AX36</f>
        <v>0</v>
      </c>
      <c r="AW36" s="90" t="n">
        <f aca="false">G36*AO36</f>
        <v>0</v>
      </c>
      <c r="AX36" s="90" t="n">
        <f aca="false">G36*AP36</f>
        <v>0</v>
      </c>
      <c r="AY36" s="89" t="s">
        <v>3551</v>
      </c>
      <c r="AZ36" s="89" t="s">
        <v>3552</v>
      </c>
      <c r="BA36" s="190" t="s">
        <v>3530</v>
      </c>
      <c r="BC36" s="90" t="n">
        <f aca="false">AW36+AX36</f>
        <v>0</v>
      </c>
      <c r="BD36" s="90" t="n">
        <f aca="false">H36/(100-BE36)*100</f>
        <v>0</v>
      </c>
      <c r="BE36" s="90" t="n">
        <v>0</v>
      </c>
      <c r="BF36" s="90" t="n">
        <f aca="false">O36</f>
        <v>0.0016</v>
      </c>
      <c r="BH36" s="219" t="n">
        <f aca="false">G36*AO36</f>
        <v>0</v>
      </c>
      <c r="BI36" s="219" t="n">
        <f aca="false">G36*AP36</f>
        <v>0</v>
      </c>
      <c r="BJ36" s="219" t="n">
        <f aca="false">G36*H36</f>
        <v>0</v>
      </c>
      <c r="BK36" s="219"/>
      <c r="BL36" s="90" t="n">
        <v>83</v>
      </c>
      <c r="BW36" s="90" t="str">
        <f aca="false">I36</f>
        <v>21</v>
      </c>
      <c r="BX36" s="221" t="s">
        <v>3557</v>
      </c>
    </row>
    <row r="37" customFormat="false" ht="15" hidden="false" customHeight="true" outlineLevel="0" collapsed="false">
      <c r="A37" s="203"/>
      <c r="B37" s="204" t="s">
        <v>139</v>
      </c>
      <c r="C37" s="204" t="s">
        <v>2879</v>
      </c>
      <c r="D37" s="205" t="s">
        <v>2880</v>
      </c>
      <c r="E37" s="205"/>
      <c r="F37" s="203" t="s">
        <v>97</v>
      </c>
      <c r="G37" s="206" t="s">
        <v>97</v>
      </c>
      <c r="H37" s="203" t="s">
        <v>97</v>
      </c>
      <c r="I37" s="203" t="s">
        <v>97</v>
      </c>
      <c r="J37" s="207" t="n">
        <f aca="false">SUM(J38)</f>
        <v>0</v>
      </c>
      <c r="K37" s="207" t="n">
        <f aca="false">SUM(K38)</f>
        <v>0</v>
      </c>
      <c r="L37" s="207" t="n">
        <f aca="false">SUM(L38)</f>
        <v>0</v>
      </c>
      <c r="M37" s="207" t="n">
        <f aca="false">SUM(M38)</f>
        <v>0</v>
      </c>
      <c r="N37" s="208"/>
      <c r="O37" s="207" t="n">
        <f aca="false">SUM(O38)</f>
        <v>0</v>
      </c>
      <c r="P37" s="208"/>
      <c r="AI37" s="190" t="s">
        <v>139</v>
      </c>
      <c r="AS37" s="178" t="n">
        <f aca="false">SUM(AJ38)</f>
        <v>0</v>
      </c>
      <c r="AT37" s="178" t="n">
        <f aca="false">SUM(AK38)</f>
        <v>0</v>
      </c>
      <c r="AU37" s="178" t="n">
        <f aca="false">SUM(AL38)</f>
        <v>0</v>
      </c>
    </row>
    <row r="38" customFormat="false" ht="15" hidden="false" customHeight="true" outlineLevel="0" collapsed="false">
      <c r="A38" s="209" t="s">
        <v>271</v>
      </c>
      <c r="B38" s="209" t="s">
        <v>139</v>
      </c>
      <c r="C38" s="209" t="s">
        <v>3559</v>
      </c>
      <c r="D38" s="210" t="s">
        <v>3560</v>
      </c>
      <c r="E38" s="210"/>
      <c r="F38" s="209" t="s">
        <v>264</v>
      </c>
      <c r="G38" s="211" t="n">
        <f aca="false">'Stavební rozpočet'!G1435</f>
        <v>160.695</v>
      </c>
      <c r="H38" s="212" t="n">
        <f aca="false">'Stavební rozpočet'!H1435</f>
        <v>0</v>
      </c>
      <c r="I38" s="213" t="s">
        <v>203</v>
      </c>
      <c r="J38" s="212" t="n">
        <f aca="false">G38*AO38</f>
        <v>0</v>
      </c>
      <c r="K38" s="212" t="n">
        <f aca="false">G38*AP38</f>
        <v>0</v>
      </c>
      <c r="L38" s="212" t="n">
        <f aca="false">G38*H38</f>
        <v>0</v>
      </c>
      <c r="M38" s="212" t="n">
        <f aca="false">L38*(1+BW38/100)</f>
        <v>0</v>
      </c>
      <c r="N38" s="212" t="n">
        <f aca="false">'Stavební rozpočet'!N1435</f>
        <v>0</v>
      </c>
      <c r="O38" s="212" t="n">
        <f aca="false">G38*N38</f>
        <v>0</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139</v>
      </c>
      <c r="AJ38" s="90" t="n">
        <f aca="false">IF(AN38=0,L38,0)</f>
        <v>0</v>
      </c>
      <c r="AK38" s="90" t="n">
        <f aca="false">IF(AN38=12,L38,0)</f>
        <v>0</v>
      </c>
      <c r="AL38" s="90" t="n">
        <f aca="false">IF(AN38=21,L38,0)</f>
        <v>0</v>
      </c>
      <c r="AN38" s="90" t="n">
        <v>21</v>
      </c>
      <c r="AO38" s="90" t="n">
        <f aca="false">H38*0</f>
        <v>0</v>
      </c>
      <c r="AP38" s="90" t="n">
        <f aca="false">H38*(1-0)</f>
        <v>0</v>
      </c>
      <c r="AQ38" s="89" t="s">
        <v>220</v>
      </c>
      <c r="AV38" s="90" t="n">
        <f aca="false">AW38+AX38</f>
        <v>0</v>
      </c>
      <c r="AW38" s="90" t="n">
        <f aca="false">G38*AO38</f>
        <v>0</v>
      </c>
      <c r="AX38" s="90" t="n">
        <f aca="false">G38*AP38</f>
        <v>0</v>
      </c>
      <c r="AY38" s="89" t="s">
        <v>2882</v>
      </c>
      <c r="AZ38" s="89" t="s">
        <v>3561</v>
      </c>
      <c r="BA38" s="190" t="s">
        <v>3530</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c r="BW38" s="90" t="str">
        <f aca="false">I38</f>
        <v>21</v>
      </c>
      <c r="BX38" s="11" t="s">
        <v>3560</v>
      </c>
    </row>
    <row r="39" customFormat="false" ht="19.85" hidden="false" customHeight="true" outlineLevel="0" collapsed="false">
      <c r="J39" s="172" t="s">
        <v>160</v>
      </c>
      <c r="K39" s="172"/>
      <c r="L39" s="358" t="n">
        <f aca="false">L13+L17+L25+L30+L33+L37</f>
        <v>0</v>
      </c>
      <c r="M39" s="358" t="n">
        <f aca="false">M13+M17+M25+M30+M33+M37</f>
        <v>0</v>
      </c>
    </row>
    <row r="40" customFormat="false" ht="15" hidden="false" customHeight="false" outlineLevel="0" collapsed="false">
      <c r="A40" s="1"/>
    </row>
    <row r="41" customFormat="false" ht="15" hidden="false" customHeight="false" outlineLevel="0" collapsed="false">
      <c r="A41" s="11"/>
      <c r="B41" s="11"/>
      <c r="C41" s="11"/>
      <c r="D41" s="11"/>
      <c r="E41" s="11"/>
      <c r="F41" s="11"/>
      <c r="G41" s="11"/>
      <c r="H41" s="11"/>
      <c r="I41" s="11"/>
      <c r="J41" s="11"/>
      <c r="K41" s="11"/>
      <c r="L41" s="11"/>
      <c r="M41" s="11"/>
      <c r="N41" s="11"/>
      <c r="O41" s="11"/>
      <c r="P41" s="11"/>
    </row>
  </sheetData>
  <mergeCells count="58">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J39:K39"/>
    <mergeCell ref="A41:P4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4169E1"/>
    <pageSetUpPr fitToPage="true"/>
  </sheetPr>
  <dimension ref="A1:H6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3.8"/>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5978</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353</v>
      </c>
      <c r="D14" s="205" t="s">
        <v>1081</v>
      </c>
      <c r="E14" s="205"/>
      <c r="F14" s="204"/>
      <c r="G14" s="208"/>
      <c r="H14" s="208"/>
    </row>
    <row r="15" customFormat="false" ht="15" hidden="false" customHeight="true" outlineLevel="0" collapsed="false">
      <c r="A15" s="204"/>
      <c r="B15" s="204" t="s">
        <v>4419</v>
      </c>
      <c r="C15" s="204" t="s">
        <v>472</v>
      </c>
      <c r="D15" s="205" t="s">
        <v>3547</v>
      </c>
      <c r="E15" s="205"/>
      <c r="F15" s="204"/>
      <c r="G15" s="208"/>
      <c r="H15" s="208"/>
    </row>
    <row r="16" customFormat="false" ht="15" hidden="false" customHeight="true" outlineLevel="0" collapsed="false">
      <c r="A16" s="204"/>
      <c r="B16" s="204" t="s">
        <v>4419</v>
      </c>
      <c r="C16" s="204" t="s">
        <v>2879</v>
      </c>
      <c r="D16" s="205" t="s">
        <v>2880</v>
      </c>
      <c r="E16" s="205"/>
      <c r="F16" s="204"/>
      <c r="G16" s="208"/>
      <c r="H16" s="208"/>
    </row>
    <row r="17" customFormat="false" ht="15" hidden="false" customHeight="true" outlineLevel="0" collapsed="false">
      <c r="A17" s="209" t="s">
        <v>199</v>
      </c>
      <c r="B17" s="209" t="s">
        <v>139</v>
      </c>
      <c r="C17" s="209" t="s">
        <v>2739</v>
      </c>
      <c r="D17" s="210" t="s">
        <v>2740</v>
      </c>
      <c r="E17" s="210"/>
      <c r="F17" s="209" t="s">
        <v>202</v>
      </c>
      <c r="G17" s="212" t="n">
        <v>21</v>
      </c>
      <c r="H17" s="212" t="n">
        <v>0</v>
      </c>
    </row>
    <row r="18" customFormat="false" ht="15" hidden="false" customHeight="false" outlineLevel="0" collapsed="false">
      <c r="A18" s="364"/>
      <c r="B18" s="364"/>
      <c r="C18" s="364"/>
      <c r="D18" s="365" t="s">
        <v>5281</v>
      </c>
      <c r="E18" s="366"/>
      <c r="F18" s="366"/>
      <c r="G18" s="367" t="n">
        <v>21</v>
      </c>
      <c r="H18" s="364"/>
    </row>
    <row r="19" customFormat="false" ht="15" hidden="false" customHeight="true" outlineLevel="0" collapsed="false">
      <c r="A19" s="209" t="s">
        <v>208</v>
      </c>
      <c r="B19" s="209" t="s">
        <v>139</v>
      </c>
      <c r="C19" s="209" t="s">
        <v>2744</v>
      </c>
      <c r="D19" s="210" t="s">
        <v>2745</v>
      </c>
      <c r="E19" s="210"/>
      <c r="F19" s="209" t="s">
        <v>202</v>
      </c>
      <c r="G19" s="212" t="n">
        <v>21</v>
      </c>
      <c r="H19" s="212" t="n">
        <v>0</v>
      </c>
    </row>
    <row r="20" customFormat="false" ht="15" hidden="false" customHeight="false" outlineLevel="0" collapsed="false">
      <c r="A20" s="364"/>
      <c r="B20" s="364"/>
      <c r="C20" s="364"/>
      <c r="D20" s="365" t="s">
        <v>203</v>
      </c>
      <c r="E20" s="366"/>
      <c r="F20" s="366"/>
      <c r="G20" s="367" t="n">
        <v>21</v>
      </c>
      <c r="H20" s="364"/>
    </row>
    <row r="21" customFormat="false" ht="15" hidden="false" customHeight="true" outlineLevel="0" collapsed="false">
      <c r="A21" s="209" t="s">
        <v>211</v>
      </c>
      <c r="B21" s="209" t="s">
        <v>139</v>
      </c>
      <c r="C21" s="209" t="s">
        <v>2749</v>
      </c>
      <c r="D21" s="210" t="s">
        <v>2750</v>
      </c>
      <c r="E21" s="210"/>
      <c r="F21" s="209" t="s">
        <v>202</v>
      </c>
      <c r="G21" s="212" t="n">
        <v>189</v>
      </c>
      <c r="H21" s="212" t="n">
        <v>0</v>
      </c>
    </row>
    <row r="22" customFormat="false" ht="15" hidden="false" customHeight="false" outlineLevel="0" collapsed="false">
      <c r="A22" s="364"/>
      <c r="B22" s="364"/>
      <c r="C22" s="364"/>
      <c r="D22" s="365" t="s">
        <v>5282</v>
      </c>
      <c r="E22" s="366"/>
      <c r="F22" s="366"/>
      <c r="G22" s="367" t="n">
        <v>189</v>
      </c>
      <c r="H22" s="364"/>
    </row>
    <row r="23" customFormat="false" ht="15" hidden="false" customHeight="true" outlineLevel="0" collapsed="false">
      <c r="A23" s="209" t="s">
        <v>216</v>
      </c>
      <c r="B23" s="209" t="s">
        <v>139</v>
      </c>
      <c r="C23" s="209" t="s">
        <v>217</v>
      </c>
      <c r="D23" s="210" t="s">
        <v>218</v>
      </c>
      <c r="E23" s="210"/>
      <c r="F23" s="209" t="s">
        <v>202</v>
      </c>
      <c r="G23" s="212" t="n">
        <v>210</v>
      </c>
      <c r="H23" s="212" t="n">
        <v>0</v>
      </c>
    </row>
    <row r="24" customFormat="false" ht="15" hidden="false" customHeight="false" outlineLevel="0" collapsed="false">
      <c r="A24" s="364"/>
      <c r="B24" s="364"/>
      <c r="C24" s="364"/>
      <c r="D24" s="365" t="s">
        <v>5283</v>
      </c>
      <c r="E24" s="366"/>
      <c r="F24" s="366"/>
      <c r="G24" s="367" t="n">
        <v>210</v>
      </c>
      <c r="H24" s="364"/>
    </row>
    <row r="25" customFormat="false" ht="15" hidden="false" customHeight="true" outlineLevel="0" collapsed="false">
      <c r="A25" s="209" t="s">
        <v>220</v>
      </c>
      <c r="B25" s="209" t="s">
        <v>139</v>
      </c>
      <c r="C25" s="209" t="s">
        <v>221</v>
      </c>
      <c r="D25" s="210" t="s">
        <v>222</v>
      </c>
      <c r="E25" s="210"/>
      <c r="F25" s="209" t="s">
        <v>202</v>
      </c>
      <c r="G25" s="212" t="n">
        <v>21</v>
      </c>
      <c r="H25" s="212" t="n">
        <v>0</v>
      </c>
    </row>
    <row r="26" customFormat="false" ht="15" hidden="false" customHeight="false" outlineLevel="0" collapsed="false">
      <c r="A26" s="364"/>
      <c r="B26" s="364"/>
      <c r="C26" s="364"/>
      <c r="D26" s="365" t="s">
        <v>203</v>
      </c>
      <c r="E26" s="366"/>
      <c r="F26" s="366"/>
      <c r="G26" s="367" t="n">
        <v>21</v>
      </c>
      <c r="H26" s="364"/>
    </row>
    <row r="27" customFormat="false" ht="15" hidden="false" customHeight="true" outlineLevel="0" collapsed="false">
      <c r="A27" s="209" t="s">
        <v>223</v>
      </c>
      <c r="B27" s="209" t="s">
        <v>139</v>
      </c>
      <c r="C27" s="209" t="s">
        <v>224</v>
      </c>
      <c r="D27" s="210" t="s">
        <v>225</v>
      </c>
      <c r="E27" s="210"/>
      <c r="F27" s="209" t="s">
        <v>202</v>
      </c>
      <c r="G27" s="212" t="n">
        <v>189</v>
      </c>
      <c r="H27" s="212" t="n">
        <v>0</v>
      </c>
    </row>
    <row r="28" customFormat="false" ht="15" hidden="false" customHeight="false" outlineLevel="0" collapsed="false">
      <c r="A28" s="364"/>
      <c r="B28" s="364"/>
      <c r="C28" s="364"/>
      <c r="D28" s="365" t="s">
        <v>782</v>
      </c>
      <c r="E28" s="366"/>
      <c r="F28" s="366"/>
      <c r="G28" s="367" t="n">
        <v>189</v>
      </c>
      <c r="H28" s="364"/>
    </row>
    <row r="29" customFormat="false" ht="15" hidden="false" customHeight="true" outlineLevel="0" collapsed="false">
      <c r="A29" s="209" t="s">
        <v>226</v>
      </c>
      <c r="B29" s="209" t="s">
        <v>139</v>
      </c>
      <c r="C29" s="209" t="s">
        <v>1064</v>
      </c>
      <c r="D29" s="210" t="s">
        <v>2756</v>
      </c>
      <c r="E29" s="210"/>
      <c r="F29" s="209" t="s">
        <v>202</v>
      </c>
      <c r="G29" s="212" t="n">
        <v>21</v>
      </c>
      <c r="H29" s="212" t="n">
        <v>0</v>
      </c>
    </row>
    <row r="30" customFormat="false" ht="15" hidden="false" customHeight="false" outlineLevel="0" collapsed="false">
      <c r="A30" s="364"/>
      <c r="B30" s="364"/>
      <c r="C30" s="364"/>
      <c r="D30" s="365" t="s">
        <v>203</v>
      </c>
      <c r="E30" s="366"/>
      <c r="F30" s="366"/>
      <c r="G30" s="367" t="n">
        <v>21</v>
      </c>
      <c r="H30" s="364"/>
    </row>
    <row r="31" customFormat="false" ht="15" hidden="false" customHeight="true" outlineLevel="0" collapsed="false">
      <c r="A31" s="209" t="s">
        <v>229</v>
      </c>
      <c r="B31" s="209" t="s">
        <v>139</v>
      </c>
      <c r="C31" s="209" t="s">
        <v>2758</v>
      </c>
      <c r="D31" s="210" t="s">
        <v>2759</v>
      </c>
      <c r="E31" s="210"/>
      <c r="F31" s="209" t="s">
        <v>202</v>
      </c>
      <c r="G31" s="212" t="n">
        <v>121.5</v>
      </c>
      <c r="H31" s="212" t="n">
        <v>0</v>
      </c>
    </row>
    <row r="32" customFormat="false" ht="15" hidden="false" customHeight="false" outlineLevel="0" collapsed="false">
      <c r="A32" s="364"/>
      <c r="B32" s="364"/>
      <c r="C32" s="364"/>
      <c r="D32" s="365" t="s">
        <v>5284</v>
      </c>
      <c r="E32" s="366"/>
      <c r="F32" s="366"/>
      <c r="G32" s="367" t="n">
        <v>121.5</v>
      </c>
      <c r="H32" s="364"/>
    </row>
    <row r="33" customFormat="false" ht="15" hidden="false" customHeight="true" outlineLevel="0" collapsed="false">
      <c r="A33" s="209" t="s">
        <v>233</v>
      </c>
      <c r="B33" s="209" t="s">
        <v>139</v>
      </c>
      <c r="C33" s="209" t="s">
        <v>221</v>
      </c>
      <c r="D33" s="210" t="s">
        <v>2761</v>
      </c>
      <c r="E33" s="210"/>
      <c r="F33" s="209" t="s">
        <v>202</v>
      </c>
      <c r="G33" s="212" t="n">
        <v>21</v>
      </c>
      <c r="H33" s="212" t="n">
        <v>0</v>
      </c>
    </row>
    <row r="34" customFormat="false" ht="15" hidden="false" customHeight="false" outlineLevel="0" collapsed="false">
      <c r="A34" s="364"/>
      <c r="B34" s="364"/>
      <c r="C34" s="364"/>
      <c r="D34" s="365" t="s">
        <v>203</v>
      </c>
      <c r="E34" s="366"/>
      <c r="F34" s="366"/>
      <c r="G34" s="367" t="n">
        <v>21</v>
      </c>
      <c r="H34" s="364"/>
    </row>
    <row r="35" customFormat="false" ht="15" hidden="false" customHeight="true" outlineLevel="0" collapsed="false">
      <c r="A35" s="209" t="s">
        <v>237</v>
      </c>
      <c r="B35" s="209" t="s">
        <v>139</v>
      </c>
      <c r="C35" s="209" t="s">
        <v>224</v>
      </c>
      <c r="D35" s="210" t="s">
        <v>230</v>
      </c>
      <c r="E35" s="210"/>
      <c r="F35" s="209" t="s">
        <v>202</v>
      </c>
      <c r="G35" s="212" t="n">
        <v>121.5</v>
      </c>
      <c r="H35" s="212" t="n">
        <v>0</v>
      </c>
    </row>
    <row r="36" customFormat="false" ht="15" hidden="false" customHeight="false" outlineLevel="0" collapsed="false">
      <c r="A36" s="364"/>
      <c r="B36" s="364"/>
      <c r="C36" s="364"/>
      <c r="D36" s="365" t="s">
        <v>5142</v>
      </c>
      <c r="E36" s="366"/>
      <c r="F36" s="366"/>
      <c r="G36" s="367" t="n">
        <v>121.5</v>
      </c>
      <c r="H36" s="364"/>
    </row>
    <row r="37" customFormat="false" ht="15" hidden="false" customHeight="true" outlineLevel="0" collapsed="false">
      <c r="A37" s="209" t="s">
        <v>242</v>
      </c>
      <c r="B37" s="209" t="s">
        <v>139</v>
      </c>
      <c r="C37" s="209" t="s">
        <v>1079</v>
      </c>
      <c r="D37" s="210" t="s">
        <v>2764</v>
      </c>
      <c r="E37" s="210"/>
      <c r="F37" s="209" t="s">
        <v>202</v>
      </c>
      <c r="G37" s="212" t="n">
        <v>52.5</v>
      </c>
      <c r="H37" s="212" t="n">
        <v>0</v>
      </c>
    </row>
    <row r="38" customFormat="false" ht="15" hidden="false" customHeight="false" outlineLevel="0" collapsed="false">
      <c r="A38" s="364"/>
      <c r="B38" s="364"/>
      <c r="C38" s="364"/>
      <c r="D38" s="365" t="s">
        <v>5285</v>
      </c>
      <c r="E38" s="366"/>
      <c r="F38" s="366"/>
      <c r="G38" s="367" t="n">
        <v>52.5</v>
      </c>
      <c r="H38" s="364"/>
    </row>
    <row r="39" customFormat="false" ht="15" hidden="false" customHeight="true" outlineLevel="0" collapsed="false">
      <c r="A39" s="209" t="s">
        <v>247</v>
      </c>
      <c r="B39" s="209" t="s">
        <v>139</v>
      </c>
      <c r="C39" s="209" t="s">
        <v>234</v>
      </c>
      <c r="D39" s="210" t="s">
        <v>2766</v>
      </c>
      <c r="E39" s="210"/>
      <c r="F39" s="209" t="s">
        <v>202</v>
      </c>
      <c r="G39" s="212" t="n">
        <v>142.5</v>
      </c>
      <c r="H39" s="212" t="n">
        <v>0</v>
      </c>
    </row>
    <row r="40" customFormat="false" ht="15" hidden="false" customHeight="false" outlineLevel="0" collapsed="false">
      <c r="A40" s="364"/>
      <c r="B40" s="364"/>
      <c r="C40" s="364"/>
      <c r="D40" s="365" t="s">
        <v>5286</v>
      </c>
      <c r="E40" s="366"/>
      <c r="F40" s="366"/>
      <c r="G40" s="367" t="n">
        <v>142.5</v>
      </c>
      <c r="H40" s="364"/>
    </row>
    <row r="41" customFormat="false" ht="15" hidden="false" customHeight="true" outlineLevel="0" collapsed="false">
      <c r="A41" s="209" t="s">
        <v>197</v>
      </c>
      <c r="B41" s="209" t="s">
        <v>139</v>
      </c>
      <c r="C41" s="209" t="s">
        <v>1076</v>
      </c>
      <c r="D41" s="210" t="s">
        <v>2768</v>
      </c>
      <c r="E41" s="210"/>
      <c r="F41" s="209" t="s">
        <v>202</v>
      </c>
      <c r="G41" s="212" t="n">
        <v>210</v>
      </c>
      <c r="H41" s="212" t="n">
        <v>0</v>
      </c>
    </row>
    <row r="42" customFormat="false" ht="15" hidden="false" customHeight="false" outlineLevel="0" collapsed="false">
      <c r="A42" s="364"/>
      <c r="B42" s="364"/>
      <c r="C42" s="364"/>
      <c r="D42" s="365" t="s">
        <v>858</v>
      </c>
      <c r="E42" s="366"/>
      <c r="F42" s="366"/>
      <c r="G42" s="367" t="n">
        <v>210</v>
      </c>
      <c r="H42" s="364"/>
    </row>
    <row r="43" customFormat="false" ht="15" hidden="false" customHeight="true" outlineLevel="0" collapsed="false">
      <c r="A43" s="209" t="s">
        <v>252</v>
      </c>
      <c r="B43" s="209" t="s">
        <v>139</v>
      </c>
      <c r="C43" s="209" t="s">
        <v>1318</v>
      </c>
      <c r="D43" s="210" t="s">
        <v>2770</v>
      </c>
      <c r="E43" s="210"/>
      <c r="F43" s="209" t="s">
        <v>1309</v>
      </c>
      <c r="G43" s="212" t="n">
        <v>6</v>
      </c>
      <c r="H43" s="212" t="n">
        <v>0</v>
      </c>
    </row>
    <row r="44" customFormat="false" ht="15" hidden="false" customHeight="false" outlineLevel="0" collapsed="false">
      <c r="A44" s="364"/>
      <c r="B44" s="364"/>
      <c r="C44" s="364"/>
      <c r="D44" s="365" t="s">
        <v>223</v>
      </c>
      <c r="E44" s="366"/>
      <c r="F44" s="366"/>
      <c r="G44" s="367" t="n">
        <v>6</v>
      </c>
      <c r="H44" s="364"/>
    </row>
    <row r="45" customFormat="false" ht="15" hidden="false" customHeight="true" outlineLevel="0" collapsed="false">
      <c r="A45" s="209" t="s">
        <v>256</v>
      </c>
      <c r="B45" s="209" t="s">
        <v>139</v>
      </c>
      <c r="C45" s="209" t="s">
        <v>1083</v>
      </c>
      <c r="D45" s="210" t="s">
        <v>1084</v>
      </c>
      <c r="E45" s="210"/>
      <c r="F45" s="209" t="s">
        <v>202</v>
      </c>
      <c r="G45" s="212" t="n">
        <v>15</v>
      </c>
      <c r="H45" s="212" t="n">
        <v>0</v>
      </c>
    </row>
    <row r="46" customFormat="false" ht="15" hidden="false" customHeight="false" outlineLevel="0" collapsed="false">
      <c r="A46" s="364"/>
      <c r="B46" s="364"/>
      <c r="C46" s="364"/>
      <c r="D46" s="365" t="s">
        <v>5287</v>
      </c>
      <c r="E46" s="366"/>
      <c r="F46" s="366"/>
      <c r="G46" s="367" t="n">
        <v>15</v>
      </c>
      <c r="H46" s="364"/>
    </row>
    <row r="47" customFormat="false" ht="15" hidden="false" customHeight="true" outlineLevel="0" collapsed="false">
      <c r="A47" s="209" t="s">
        <v>214</v>
      </c>
      <c r="B47" s="209" t="s">
        <v>139</v>
      </c>
      <c r="C47" s="209" t="s">
        <v>2792</v>
      </c>
      <c r="D47" s="210" t="s">
        <v>2793</v>
      </c>
      <c r="E47" s="210"/>
      <c r="F47" s="209" t="s">
        <v>202</v>
      </c>
      <c r="G47" s="212" t="n">
        <v>0.12</v>
      </c>
      <c r="H47" s="212" t="n">
        <v>0</v>
      </c>
    </row>
    <row r="48" customFormat="false" ht="15" hidden="false" customHeight="false" outlineLevel="0" collapsed="false">
      <c r="A48" s="364"/>
      <c r="B48" s="364"/>
      <c r="C48" s="364"/>
      <c r="D48" s="365" t="s">
        <v>5288</v>
      </c>
      <c r="E48" s="366" t="s">
        <v>5289</v>
      </c>
      <c r="F48" s="366"/>
      <c r="G48" s="367" t="n">
        <v>0.12</v>
      </c>
      <c r="H48" s="364"/>
    </row>
    <row r="49" customFormat="false" ht="24.05" hidden="false" customHeight="true" outlineLevel="0" collapsed="false">
      <c r="A49" s="209" t="s">
        <v>231</v>
      </c>
      <c r="B49" s="209" t="s">
        <v>139</v>
      </c>
      <c r="C49" s="209" t="s">
        <v>3549</v>
      </c>
      <c r="D49" s="210" t="s">
        <v>3550</v>
      </c>
      <c r="E49" s="210"/>
      <c r="F49" s="209" t="s">
        <v>313</v>
      </c>
      <c r="G49" s="212" t="n">
        <v>250</v>
      </c>
      <c r="H49" s="212" t="n">
        <v>0</v>
      </c>
    </row>
    <row r="50" customFormat="false" ht="15" hidden="false" customHeight="false" outlineLevel="0" collapsed="false">
      <c r="A50" s="364"/>
      <c r="B50" s="364"/>
      <c r="C50" s="364"/>
      <c r="D50" s="365" t="s">
        <v>5290</v>
      </c>
      <c r="E50" s="366"/>
      <c r="F50" s="366"/>
      <c r="G50" s="367" t="n">
        <v>250</v>
      </c>
      <c r="H50" s="364"/>
    </row>
    <row r="51" customFormat="false" ht="15" hidden="false" customHeight="true" outlineLevel="0" collapsed="false">
      <c r="A51" s="209" t="s">
        <v>265</v>
      </c>
      <c r="B51" s="209" t="s">
        <v>139</v>
      </c>
      <c r="C51" s="209" t="s">
        <v>1957</v>
      </c>
      <c r="D51" s="210" t="s">
        <v>3554</v>
      </c>
      <c r="E51" s="210"/>
      <c r="F51" s="209" t="s">
        <v>1309</v>
      </c>
      <c r="G51" s="212" t="n">
        <v>20</v>
      </c>
      <c r="H51" s="212" t="n">
        <v>0</v>
      </c>
    </row>
    <row r="52" customFormat="false" ht="15" hidden="false" customHeight="false" outlineLevel="0" collapsed="false">
      <c r="A52" s="364"/>
      <c r="B52" s="364"/>
      <c r="C52" s="364"/>
      <c r="D52" s="365" t="s">
        <v>271</v>
      </c>
      <c r="E52" s="366"/>
      <c r="F52" s="366"/>
      <c r="G52" s="367" t="n">
        <v>20</v>
      </c>
      <c r="H52" s="364"/>
    </row>
    <row r="53" customFormat="false" ht="15" hidden="false" customHeight="true" outlineLevel="0" collapsed="false">
      <c r="A53" s="214" t="s">
        <v>268</v>
      </c>
      <c r="B53" s="214" t="s">
        <v>139</v>
      </c>
      <c r="C53" s="214" t="s">
        <v>3556</v>
      </c>
      <c r="D53" s="215" t="s">
        <v>3557</v>
      </c>
      <c r="E53" s="215"/>
      <c r="F53" s="214" t="s">
        <v>261</v>
      </c>
      <c r="G53" s="217" t="n">
        <v>1</v>
      </c>
      <c r="H53" s="217" t="n">
        <v>0</v>
      </c>
    </row>
    <row r="54" customFormat="false" ht="15" hidden="false" customHeight="false" outlineLevel="0" collapsed="false">
      <c r="A54" s="364"/>
      <c r="B54" s="364"/>
      <c r="C54" s="364"/>
      <c r="D54" s="365" t="s">
        <v>199</v>
      </c>
      <c r="E54" s="366"/>
      <c r="F54" s="366"/>
      <c r="G54" s="368" t="n">
        <v>1</v>
      </c>
      <c r="H54" s="364"/>
    </row>
    <row r="55" customFormat="false" ht="15" hidden="false" customHeight="true" outlineLevel="0" collapsed="false">
      <c r="A55" s="209" t="s">
        <v>271</v>
      </c>
      <c r="B55" s="209" t="s">
        <v>139</v>
      </c>
      <c r="C55" s="209" t="s">
        <v>3559</v>
      </c>
      <c r="D55" s="210" t="s">
        <v>3560</v>
      </c>
      <c r="E55" s="210"/>
      <c r="F55" s="209" t="s">
        <v>264</v>
      </c>
      <c r="G55" s="212" t="n">
        <v>160.695</v>
      </c>
      <c r="H55" s="212" t="n">
        <v>0</v>
      </c>
    </row>
    <row r="56" customFormat="false" ht="15" hidden="false" customHeight="false" outlineLevel="0" collapsed="false">
      <c r="A56" s="364"/>
      <c r="B56" s="364"/>
      <c r="C56" s="364"/>
      <c r="D56" s="365" t="s">
        <v>5291</v>
      </c>
      <c r="E56" s="366"/>
      <c r="F56" s="366"/>
      <c r="G56" s="367" t="n">
        <v>160.695</v>
      </c>
      <c r="H56" s="364"/>
    </row>
    <row r="58" customFormat="false" ht="15" hidden="false" customHeight="false" outlineLevel="0" collapsed="false">
      <c r="A58" s="1"/>
    </row>
    <row r="59" customFormat="false" ht="15" hidden="true" customHeight="false" outlineLevel="0" collapsed="false">
      <c r="A59" s="11"/>
      <c r="B59" s="11"/>
      <c r="C59" s="11"/>
      <c r="D59" s="11"/>
      <c r="E59" s="11"/>
      <c r="F59" s="11"/>
      <c r="G59" s="11"/>
    </row>
    <row r="60" customFormat="false" ht="15" hidden="true" customHeight="false" outlineLevel="0" collapsed="false"/>
  </sheetData>
  <mergeCells count="65">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A59:G5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979FF"/>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11"/>
    <col collapsed="false" customWidth="true" hidden="false" outlineLevel="0" max="2" min="2" style="25" width="12.86"/>
    <col collapsed="false" customWidth="true" hidden="false" outlineLevel="0" max="3" min="3" style="25" width="27.15"/>
    <col collapsed="false" customWidth="true" hidden="false" outlineLevel="0" max="4" min="4" style="25" width="18.43"/>
    <col collapsed="false" customWidth="true" hidden="false" outlineLevel="0" max="5" min="5" style="25" width="14"/>
    <col collapsed="false" customWidth="true" hidden="false" outlineLevel="0" max="6" min="6" style="25" width="27.15"/>
    <col collapsed="false" customWidth="true" hidden="false" outlineLevel="0" max="7" min="7" style="25" width="18.54"/>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5979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(SO15.21)'!AB12:AB1941)</f>
        <v>0</v>
      </c>
      <c r="D14" s="33" t="s">
        <v>39</v>
      </c>
      <c r="E14" s="33"/>
      <c r="F14" s="34" t="n">
        <f aca="false">'VORN objektu (SO15.21)'!I15</f>
        <v>0</v>
      </c>
      <c r="G14" s="33" t="s">
        <v>83</v>
      </c>
      <c r="H14" s="33"/>
      <c r="I14" s="34" t="n">
        <f aca="false">'VORN objektu (SO15.21)'!I21</f>
        <v>0</v>
      </c>
    </row>
    <row r="15" customFormat="false" ht="15" hidden="false" customHeight="false" outlineLevel="0" collapsed="false">
      <c r="A15" s="35"/>
      <c r="B15" s="33" t="s">
        <v>40</v>
      </c>
      <c r="C15" s="34" t="n">
        <f aca="false">SUM('Stavební rozpočet (SO15.21)'!AC12:AC1941)</f>
        <v>0</v>
      </c>
      <c r="D15" s="33" t="s">
        <v>41</v>
      </c>
      <c r="E15" s="33"/>
      <c r="F15" s="34" t="n">
        <f aca="false">'VORN objektu (SO15.21)'!I16</f>
        <v>0</v>
      </c>
      <c r="G15" s="33" t="s">
        <v>84</v>
      </c>
      <c r="H15" s="33"/>
      <c r="I15" s="34" t="n">
        <f aca="false">'VORN objektu (SO15.21)'!I22</f>
        <v>0</v>
      </c>
    </row>
    <row r="16" customFormat="false" ht="15" hidden="false" customHeight="false" outlineLevel="0" collapsed="false">
      <c r="A16" s="32" t="s">
        <v>42</v>
      </c>
      <c r="B16" s="33" t="s">
        <v>38</v>
      </c>
      <c r="C16" s="34" t="n">
        <f aca="false">SUM('Stavební rozpočet (SO15.21)'!AD12:AD1941)</f>
        <v>0</v>
      </c>
      <c r="D16" s="33" t="s">
        <v>43</v>
      </c>
      <c r="E16" s="33"/>
      <c r="F16" s="34" t="n">
        <f aca="false">'VORN objektu (SO15.21)'!I17</f>
        <v>0</v>
      </c>
      <c r="G16" s="33" t="s">
        <v>85</v>
      </c>
      <c r="H16" s="33"/>
      <c r="I16" s="34" t="n">
        <f aca="false">'VORN objektu (SO15.21)'!I23</f>
        <v>0</v>
      </c>
    </row>
    <row r="17" customFormat="false" ht="15" hidden="false" customHeight="false" outlineLevel="0" collapsed="false">
      <c r="A17" s="35"/>
      <c r="B17" s="33" t="s">
        <v>40</v>
      </c>
      <c r="C17" s="34" t="n">
        <f aca="false">SUM('Stavební rozpočet (SO15.21)'!AE12:AE1941)</f>
        <v>0</v>
      </c>
      <c r="D17" s="33"/>
      <c r="E17" s="33"/>
      <c r="F17" s="36"/>
      <c r="G17" s="33" t="s">
        <v>86</v>
      </c>
      <c r="H17" s="33"/>
      <c r="I17" s="34" t="n">
        <f aca="false">'VORN objektu (SO15.21)'!I24</f>
        <v>0</v>
      </c>
    </row>
    <row r="18" customFormat="false" ht="15" hidden="false" customHeight="false" outlineLevel="0" collapsed="false">
      <c r="A18" s="32" t="s">
        <v>44</v>
      </c>
      <c r="B18" s="33" t="s">
        <v>38</v>
      </c>
      <c r="C18" s="34" t="n">
        <f aca="false">SUM('Stavební rozpočet (SO15.21)'!AF12:AF1941)</f>
        <v>0</v>
      </c>
      <c r="D18" s="33"/>
      <c r="E18" s="33"/>
      <c r="F18" s="36"/>
      <c r="G18" s="33" t="s">
        <v>87</v>
      </c>
      <c r="H18" s="33"/>
      <c r="I18" s="34" t="n">
        <f aca="false">'VORN objektu (SO15.21)'!I25</f>
        <v>0</v>
      </c>
    </row>
    <row r="19" customFormat="false" ht="15" hidden="false" customHeight="false" outlineLevel="0" collapsed="false">
      <c r="A19" s="35"/>
      <c r="B19" s="33" t="s">
        <v>40</v>
      </c>
      <c r="C19" s="34" t="n">
        <f aca="false">SUM('Stavební rozpočet (SO15.21)'!AG12:AG1941)</f>
        <v>0</v>
      </c>
      <c r="D19" s="33"/>
      <c r="E19" s="33"/>
      <c r="F19" s="36"/>
      <c r="G19" s="33" t="s">
        <v>88</v>
      </c>
      <c r="H19" s="33"/>
      <c r="I19" s="34" t="n">
        <f aca="false">'VORN objektu (SO15.21)'!I26</f>
        <v>0</v>
      </c>
    </row>
    <row r="20" customFormat="false" ht="15" hidden="false" customHeight="false" outlineLevel="0" collapsed="false">
      <c r="A20" s="35" t="s">
        <v>45</v>
      </c>
      <c r="B20" s="35"/>
      <c r="C20" s="34" t="n">
        <f aca="false">SUM('Stavební rozpočet (SO15.21)'!AH12:AH1941)</f>
        <v>0</v>
      </c>
      <c r="D20" s="33"/>
      <c r="E20" s="33"/>
      <c r="F20" s="36"/>
      <c r="G20" s="33"/>
      <c r="H20" s="33"/>
      <c r="I20" s="36"/>
    </row>
    <row r="21" customFormat="false" ht="15" hidden="false" customHeight="false" outlineLevel="0" collapsed="false">
      <c r="A21" s="32" t="s">
        <v>46</v>
      </c>
      <c r="B21" s="32"/>
      <c r="C21" s="37" t="n">
        <f aca="false">SUM('Stavební rozpočet (SO15.21)'!Z12:Z1941)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(SO15.21)'!I36</f>
        <v>0</v>
      </c>
    </row>
    <row r="25" customFormat="false" ht="15" hidden="false" customHeight="false" outlineLevel="0" collapsed="false">
      <c r="A25" s="44" t="s">
        <v>50</v>
      </c>
      <c r="B25" s="44"/>
      <c r="C25" s="45" t="n">
        <f aca="false">SUM('Stavební rozpočet (SO15.21)'!AJ12:AJ1941)</f>
        <v>0</v>
      </c>
      <c r="D25" s="46"/>
      <c r="E25" s="46"/>
      <c r="F25" s="46"/>
      <c r="G25" s="46"/>
      <c r="H25" s="46"/>
      <c r="I25" s="46"/>
    </row>
    <row r="26" customFormat="false" ht="15" hidden="false" customHeight="false" outlineLevel="0" collapsed="false">
      <c r="A26" s="47" t="s">
        <v>51</v>
      </c>
      <c r="B26" s="47"/>
      <c r="C26" s="48" t="n">
        <f aca="false">SUM('Stavební rozpočet (SO15.21)'!AK12:AK1941)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(SO15.21)'!AL12:AL1941)+(F22+I22+F23+I23+I24)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5980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21</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979FF"/>
    <pageSetUpPr fitToPage="true"/>
  </sheetPr>
  <dimension ref="A1:BX4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2"/>
    <col collapsed="false" customWidth="true" hidden="false" outlineLevel="0" max="4" min="4" style="174" width="29.06"/>
    <col collapsed="false" customWidth="true" hidden="false" outlineLevel="0" max="5" min="5" style="25" width="15.61"/>
    <col collapsed="false" customWidth="true" hidden="false" outlineLevel="0" max="6" min="6" style="25" width="4.29"/>
    <col collapsed="false" customWidth="true" hidden="false" outlineLevel="0" max="7" min="7" style="175" width="9"/>
    <col collapsed="false" customWidth="true" hidden="false" outlineLevel="0" max="8" min="8" style="25" width="10.51"/>
    <col collapsed="false" customWidth="true" hidden="false" outlineLevel="0" max="9" min="9" style="25" width="10.4"/>
    <col collapsed="false" customWidth="true" hidden="false" outlineLevel="0" max="10" min="10" style="25" width="12.47"/>
    <col collapsed="false" customWidth="true" hidden="false" outlineLevel="0" max="13" min="11" style="25" width="15.71"/>
    <col collapsed="false" customWidth="true" hidden="false" outlineLevel="0" max="14" min="14" style="25" width="9"/>
    <col collapsed="false" customWidth="true" hidden="false" outlineLevel="0" max="15" min="15" style="25" width="9.54"/>
    <col collapsed="false" customWidth="true" hidden="false" outlineLevel="0" max="16" min="16" style="25" width="13.4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5981</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31.2" hidden="false" customHeight="true" outlineLevel="0" collapsed="false">
      <c r="A12" s="142"/>
      <c r="B12" s="307" t="s">
        <v>141</v>
      </c>
      <c r="C12" s="307"/>
      <c r="D12" s="308" t="s">
        <v>142</v>
      </c>
      <c r="E12" s="308"/>
      <c r="F12" s="142" t="s">
        <v>97</v>
      </c>
      <c r="G12" s="309" t="s">
        <v>97</v>
      </c>
      <c r="H12" s="142" t="s">
        <v>97</v>
      </c>
      <c r="I12" s="142" t="s">
        <v>97</v>
      </c>
      <c r="J12" s="310" t="n">
        <f aca="false">J13+J17+J25+J30+J33+J38</f>
        <v>0</v>
      </c>
      <c r="K12" s="310" t="n">
        <f aca="false">K13+K17+K25+K30+K33+K38</f>
        <v>0</v>
      </c>
      <c r="L12" s="310" t="n">
        <f aca="false">L13+L17+L25+L30+L33+L38</f>
        <v>0</v>
      </c>
      <c r="M12" s="310" t="n">
        <f aca="false">M13+M17+M25+M30+M33+M38</f>
        <v>0</v>
      </c>
      <c r="N12" s="311"/>
      <c r="O12" s="310" t="n">
        <f aca="false">O13+O17+O25+O30+O33+O38</f>
        <v>101.4984896</v>
      </c>
      <c r="P12" s="311"/>
    </row>
    <row r="13" customFormat="false" ht="15" hidden="false" customHeight="true" outlineLevel="0" collapsed="false">
      <c r="A13" s="203"/>
      <c r="B13" s="204" t="s">
        <v>141</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141</v>
      </c>
      <c r="AS13" s="178" t="n">
        <f aca="false">SUM(AJ14:AJ16)</f>
        <v>0</v>
      </c>
      <c r="AT13" s="178" t="n">
        <f aca="false">SUM(AK14:AK16)</f>
        <v>0</v>
      </c>
      <c r="AU13" s="178" t="n">
        <f aca="false">SUM(AL14:AL16)</f>
        <v>0</v>
      </c>
    </row>
    <row r="14" customFormat="false" ht="24.05" hidden="false" customHeight="true" outlineLevel="0" collapsed="false">
      <c r="A14" s="209" t="s">
        <v>199</v>
      </c>
      <c r="B14" s="209" t="s">
        <v>141</v>
      </c>
      <c r="C14" s="209" t="s">
        <v>2739</v>
      </c>
      <c r="D14" s="210" t="s">
        <v>2740</v>
      </c>
      <c r="E14" s="210"/>
      <c r="F14" s="209" t="s">
        <v>202</v>
      </c>
      <c r="G14" s="211" t="n">
        <f aca="false">'Stavební rozpočet'!G1438</f>
        <v>13.171</v>
      </c>
      <c r="H14" s="212" t="n">
        <f aca="false">'Stavební rozpočet'!H1438</f>
        <v>0</v>
      </c>
      <c r="I14" s="213" t="s">
        <v>203</v>
      </c>
      <c r="J14" s="212" t="n">
        <f aca="false">G14*AO14</f>
        <v>0</v>
      </c>
      <c r="K14" s="212" t="n">
        <f aca="false">G14*AP14</f>
        <v>0</v>
      </c>
      <c r="L14" s="212" t="n">
        <f aca="false">G14*H14</f>
        <v>0</v>
      </c>
      <c r="M14" s="212" t="n">
        <f aca="false">L14*(1+BW14/100)</f>
        <v>0</v>
      </c>
      <c r="N14" s="212" t="n">
        <f aca="false">'Stavební rozpočet'!N1438</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141</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3563</v>
      </c>
      <c r="BA14" s="190" t="s">
        <v>3564</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2740</v>
      </c>
    </row>
    <row r="15" customFormat="false" ht="15" hidden="false" customHeight="true" outlineLevel="0" collapsed="false">
      <c r="A15" s="209" t="s">
        <v>208</v>
      </c>
      <c r="B15" s="209" t="s">
        <v>141</v>
      </c>
      <c r="C15" s="209" t="s">
        <v>2744</v>
      </c>
      <c r="D15" s="210" t="s">
        <v>2745</v>
      </c>
      <c r="E15" s="210"/>
      <c r="F15" s="209" t="s">
        <v>202</v>
      </c>
      <c r="G15" s="211" t="n">
        <f aca="false">'Stavební rozpočet'!G1439</f>
        <v>13.171</v>
      </c>
      <c r="H15" s="212" t="n">
        <f aca="false">'Stavební rozpočet'!H1439</f>
        <v>0</v>
      </c>
      <c r="I15" s="213" t="s">
        <v>203</v>
      </c>
      <c r="J15" s="212" t="n">
        <f aca="false">G15*AO15</f>
        <v>0</v>
      </c>
      <c r="K15" s="212" t="n">
        <f aca="false">G15*AP15</f>
        <v>0</v>
      </c>
      <c r="L15" s="212" t="n">
        <f aca="false">G15*H15</f>
        <v>0</v>
      </c>
      <c r="M15" s="212" t="n">
        <f aca="false">L15*(1+BW15/100)</f>
        <v>0</v>
      </c>
      <c r="N15" s="212" t="n">
        <f aca="false">'Stavební rozpočet'!N1439</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141</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3563</v>
      </c>
      <c r="BA15" s="190" t="s">
        <v>3564</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2745</v>
      </c>
    </row>
    <row r="16" customFormat="false" ht="15" hidden="false" customHeight="true" outlineLevel="0" collapsed="false">
      <c r="A16" s="209" t="s">
        <v>211</v>
      </c>
      <c r="B16" s="209" t="s">
        <v>141</v>
      </c>
      <c r="C16" s="209" t="s">
        <v>2749</v>
      </c>
      <c r="D16" s="210" t="s">
        <v>2750</v>
      </c>
      <c r="E16" s="210"/>
      <c r="F16" s="209" t="s">
        <v>202</v>
      </c>
      <c r="G16" s="211" t="n">
        <f aca="false">'Stavební rozpočet'!G1440</f>
        <v>118.541</v>
      </c>
      <c r="H16" s="212" t="n">
        <f aca="false">'Stavební rozpočet'!H1440</f>
        <v>0</v>
      </c>
      <c r="I16" s="213" t="s">
        <v>203</v>
      </c>
      <c r="J16" s="212" t="n">
        <f aca="false">G16*AO16</f>
        <v>0</v>
      </c>
      <c r="K16" s="212" t="n">
        <f aca="false">G16*AP16</f>
        <v>0</v>
      </c>
      <c r="L16" s="212" t="n">
        <f aca="false">G16*H16</f>
        <v>0</v>
      </c>
      <c r="M16" s="212" t="n">
        <f aca="false">L16*(1+BW16/100)</f>
        <v>0</v>
      </c>
      <c r="N16" s="212" t="n">
        <f aca="false">'Stavební rozpočet'!N1440</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141</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3563</v>
      </c>
      <c r="BA16" s="190" t="s">
        <v>3564</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2750</v>
      </c>
    </row>
    <row r="17" customFormat="false" ht="15" hidden="false" customHeight="true" outlineLevel="0" collapsed="false">
      <c r="A17" s="203"/>
      <c r="B17" s="204" t="s">
        <v>141</v>
      </c>
      <c r="C17" s="204" t="s">
        <v>214</v>
      </c>
      <c r="D17" s="205" t="s">
        <v>215</v>
      </c>
      <c r="E17" s="205"/>
      <c r="F17" s="203" t="s">
        <v>97</v>
      </c>
      <c r="G17" s="206" t="s">
        <v>97</v>
      </c>
      <c r="H17" s="203" t="s">
        <v>97</v>
      </c>
      <c r="I17" s="203" t="s">
        <v>97</v>
      </c>
      <c r="J17" s="207" t="n">
        <f aca="false">SUM(J18:J24)</f>
        <v>0</v>
      </c>
      <c r="K17" s="207" t="n">
        <f aca="false">SUM(K18:K24)</f>
        <v>0</v>
      </c>
      <c r="L17" s="207" t="n">
        <f aca="false">SUM(L18:L24)</f>
        <v>0</v>
      </c>
      <c r="M17" s="207" t="n">
        <f aca="false">SUM(M18:M24)</f>
        <v>0</v>
      </c>
      <c r="N17" s="208"/>
      <c r="O17" s="207" t="n">
        <f aca="false">SUM(O18:O24)</f>
        <v>0</v>
      </c>
      <c r="P17" s="208"/>
      <c r="AI17" s="190" t="s">
        <v>141</v>
      </c>
      <c r="AS17" s="178" t="n">
        <f aca="false">SUM(AJ18:AJ24)</f>
        <v>0</v>
      </c>
      <c r="AT17" s="178" t="n">
        <f aca="false">SUM(AK18:AK24)</f>
        <v>0</v>
      </c>
      <c r="AU17" s="178" t="n">
        <f aca="false">SUM(AL18:AL24)</f>
        <v>0</v>
      </c>
    </row>
    <row r="18" customFormat="false" ht="24.05" hidden="false" customHeight="true" outlineLevel="0" collapsed="false">
      <c r="A18" s="209" t="s">
        <v>216</v>
      </c>
      <c r="B18" s="209" t="s">
        <v>141</v>
      </c>
      <c r="C18" s="209" t="s">
        <v>217</v>
      </c>
      <c r="D18" s="210" t="s">
        <v>218</v>
      </c>
      <c r="E18" s="210"/>
      <c r="F18" s="209" t="s">
        <v>202</v>
      </c>
      <c r="G18" s="211" t="n">
        <f aca="false">'Stavební rozpočet'!G1442</f>
        <v>131.712</v>
      </c>
      <c r="H18" s="212" t="n">
        <f aca="false">'Stavební rozpočet'!H1442</f>
        <v>0</v>
      </c>
      <c r="I18" s="213" t="s">
        <v>203</v>
      </c>
      <c r="J18" s="212" t="n">
        <f aca="false">G18*AO18</f>
        <v>0</v>
      </c>
      <c r="K18" s="212" t="n">
        <f aca="false">G18*AP18</f>
        <v>0</v>
      </c>
      <c r="L18" s="212" t="n">
        <f aca="false">G18*H18</f>
        <v>0</v>
      </c>
      <c r="M18" s="212" t="n">
        <f aca="false">L18*(1+BW18/100)</f>
        <v>0</v>
      </c>
      <c r="N18" s="212" t="n">
        <f aca="false">'Stavební rozpočet'!N1442</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141</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219</v>
      </c>
      <c r="AZ18" s="89" t="s">
        <v>3563</v>
      </c>
      <c r="BA18" s="190" t="s">
        <v>3564</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16</v>
      </c>
      <c r="BW18" s="90" t="str">
        <f aca="false">I18</f>
        <v>21</v>
      </c>
      <c r="BX18" s="11" t="s">
        <v>218</v>
      </c>
    </row>
    <row r="19" customFormat="false" ht="24.05" hidden="false" customHeight="true" outlineLevel="0" collapsed="false">
      <c r="A19" s="209" t="s">
        <v>220</v>
      </c>
      <c r="B19" s="209" t="s">
        <v>141</v>
      </c>
      <c r="C19" s="209" t="s">
        <v>221</v>
      </c>
      <c r="D19" s="210" t="s">
        <v>222</v>
      </c>
      <c r="E19" s="210"/>
      <c r="F19" s="209" t="s">
        <v>202</v>
      </c>
      <c r="G19" s="211" t="n">
        <f aca="false">'Stavební rozpočet'!G1443</f>
        <v>13.171</v>
      </c>
      <c r="H19" s="212" t="n">
        <f aca="false">'Stavební rozpočet'!H1443</f>
        <v>0</v>
      </c>
      <c r="I19" s="213" t="s">
        <v>203</v>
      </c>
      <c r="J19" s="212" t="n">
        <f aca="false">G19*AO19</f>
        <v>0</v>
      </c>
      <c r="K19" s="212" t="n">
        <f aca="false">G19*AP19</f>
        <v>0</v>
      </c>
      <c r="L19" s="212" t="n">
        <f aca="false">G19*H19</f>
        <v>0</v>
      </c>
      <c r="M19" s="212" t="n">
        <f aca="false">L19*(1+BW19/100)</f>
        <v>0</v>
      </c>
      <c r="N19" s="212" t="n">
        <f aca="false">'Stavební rozpočet'!N1443</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141</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219</v>
      </c>
      <c r="AZ19" s="89" t="s">
        <v>3563</v>
      </c>
      <c r="BA19" s="190" t="s">
        <v>3564</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16</v>
      </c>
      <c r="BW19" s="90" t="str">
        <f aca="false">I19</f>
        <v>21</v>
      </c>
      <c r="BX19" s="11" t="s">
        <v>222</v>
      </c>
    </row>
    <row r="20" customFormat="false" ht="24.05" hidden="false" customHeight="true" outlineLevel="0" collapsed="false">
      <c r="A20" s="209" t="s">
        <v>223</v>
      </c>
      <c r="B20" s="209" t="s">
        <v>141</v>
      </c>
      <c r="C20" s="209" t="s">
        <v>224</v>
      </c>
      <c r="D20" s="210" t="s">
        <v>225</v>
      </c>
      <c r="E20" s="210"/>
      <c r="F20" s="209" t="s">
        <v>202</v>
      </c>
      <c r="G20" s="211" t="n">
        <f aca="false">'Stavební rozpočet'!G1444</f>
        <v>118.541</v>
      </c>
      <c r="H20" s="212" t="n">
        <f aca="false">'Stavební rozpočet'!H1444</f>
        <v>0</v>
      </c>
      <c r="I20" s="213" t="s">
        <v>203</v>
      </c>
      <c r="J20" s="212" t="n">
        <f aca="false">G20*AO20</f>
        <v>0</v>
      </c>
      <c r="K20" s="212" t="n">
        <f aca="false">G20*AP20</f>
        <v>0</v>
      </c>
      <c r="L20" s="212" t="n">
        <f aca="false">G20*H20</f>
        <v>0</v>
      </c>
      <c r="M20" s="212" t="n">
        <f aca="false">L20*(1+BW20/100)</f>
        <v>0</v>
      </c>
      <c r="N20" s="212" t="n">
        <f aca="false">'Stavební rozpočet'!N1444</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141</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3563</v>
      </c>
      <c r="BA20" s="190" t="s">
        <v>3564</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225</v>
      </c>
    </row>
    <row r="21" customFormat="false" ht="24.05" hidden="false" customHeight="true" outlineLevel="0" collapsed="false">
      <c r="A21" s="209" t="s">
        <v>226</v>
      </c>
      <c r="B21" s="209" t="s">
        <v>141</v>
      </c>
      <c r="C21" s="209" t="s">
        <v>1064</v>
      </c>
      <c r="D21" s="210" t="s">
        <v>2756</v>
      </c>
      <c r="E21" s="210"/>
      <c r="F21" s="209" t="s">
        <v>202</v>
      </c>
      <c r="G21" s="211" t="n">
        <f aca="false">'Stavební rozpočet'!G1445</f>
        <v>13.171</v>
      </c>
      <c r="H21" s="212" t="n">
        <f aca="false">'Stavební rozpočet'!H1445</f>
        <v>0</v>
      </c>
      <c r="I21" s="213" t="s">
        <v>203</v>
      </c>
      <c r="J21" s="212" t="n">
        <f aca="false">G21*AO21</f>
        <v>0</v>
      </c>
      <c r="K21" s="212" t="n">
        <f aca="false">G21*AP21</f>
        <v>0</v>
      </c>
      <c r="L21" s="212" t="n">
        <f aca="false">G21*H21</f>
        <v>0</v>
      </c>
      <c r="M21" s="212" t="n">
        <f aca="false">L21*(1+BW21/100)</f>
        <v>0</v>
      </c>
      <c r="N21" s="212" t="n">
        <f aca="false">'Stavební rozpočet'!N1445</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141</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3563</v>
      </c>
      <c r="BA21" s="190" t="s">
        <v>3564</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2756</v>
      </c>
    </row>
    <row r="22" customFormat="false" ht="24.05" hidden="false" customHeight="true" outlineLevel="0" collapsed="false">
      <c r="A22" s="209" t="s">
        <v>229</v>
      </c>
      <c r="B22" s="209" t="s">
        <v>141</v>
      </c>
      <c r="C22" s="209" t="s">
        <v>2758</v>
      </c>
      <c r="D22" s="210" t="s">
        <v>2759</v>
      </c>
      <c r="E22" s="210"/>
      <c r="F22" s="209" t="s">
        <v>202</v>
      </c>
      <c r="G22" s="211" t="n">
        <f aca="false">'Stavební rozpočet'!G1446</f>
        <v>75.845</v>
      </c>
      <c r="H22" s="212" t="n">
        <f aca="false">'Stavební rozpočet'!H1446</f>
        <v>0</v>
      </c>
      <c r="I22" s="213" t="s">
        <v>203</v>
      </c>
      <c r="J22" s="212" t="n">
        <f aca="false">G22*AO22</f>
        <v>0</v>
      </c>
      <c r="K22" s="212" t="n">
        <f aca="false">G22*AP22</f>
        <v>0</v>
      </c>
      <c r="L22" s="212" t="n">
        <f aca="false">G22*H22</f>
        <v>0</v>
      </c>
      <c r="M22" s="212" t="n">
        <f aca="false">L22*(1+BW22/100)</f>
        <v>0</v>
      </c>
      <c r="N22" s="212" t="n">
        <f aca="false">'Stavební rozpočet'!N1446</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141</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3563</v>
      </c>
      <c r="BA22" s="190" t="s">
        <v>3564</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2759</v>
      </c>
    </row>
    <row r="23" customFormat="false" ht="24.05" hidden="false" customHeight="true" outlineLevel="0" collapsed="false">
      <c r="A23" s="209" t="s">
        <v>233</v>
      </c>
      <c r="B23" s="209" t="s">
        <v>141</v>
      </c>
      <c r="C23" s="209" t="s">
        <v>221</v>
      </c>
      <c r="D23" s="210" t="s">
        <v>2761</v>
      </c>
      <c r="E23" s="210"/>
      <c r="F23" s="209" t="s">
        <v>202</v>
      </c>
      <c r="G23" s="211" t="n">
        <f aca="false">'Stavební rozpočet'!G1447</f>
        <v>13.171</v>
      </c>
      <c r="H23" s="212" t="n">
        <f aca="false">'Stavební rozpočet'!H1447</f>
        <v>0</v>
      </c>
      <c r="I23" s="213" t="s">
        <v>203</v>
      </c>
      <c r="J23" s="212" t="n">
        <f aca="false">G23*AO23</f>
        <v>0</v>
      </c>
      <c r="K23" s="212" t="n">
        <f aca="false">G23*AP23</f>
        <v>0</v>
      </c>
      <c r="L23" s="212" t="n">
        <f aca="false">G23*H23</f>
        <v>0</v>
      </c>
      <c r="M23" s="212" t="n">
        <f aca="false">L23*(1+BW23/100)</f>
        <v>0</v>
      </c>
      <c r="N23" s="212" t="n">
        <f aca="false">'Stavební rozpočet'!N1447</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141</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3563</v>
      </c>
      <c r="BA23" s="190" t="s">
        <v>3564</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2761</v>
      </c>
    </row>
    <row r="24" customFormat="false" ht="24.05" hidden="false" customHeight="true" outlineLevel="0" collapsed="false">
      <c r="A24" s="209" t="s">
        <v>237</v>
      </c>
      <c r="B24" s="209" t="s">
        <v>141</v>
      </c>
      <c r="C24" s="209" t="s">
        <v>224</v>
      </c>
      <c r="D24" s="210" t="s">
        <v>230</v>
      </c>
      <c r="E24" s="210"/>
      <c r="F24" s="209" t="s">
        <v>202</v>
      </c>
      <c r="G24" s="211" t="n">
        <f aca="false">'Stavební rozpočet'!G1448</f>
        <v>75.845</v>
      </c>
      <c r="H24" s="212" t="n">
        <f aca="false">'Stavební rozpočet'!H1448</f>
        <v>0</v>
      </c>
      <c r="I24" s="213" t="s">
        <v>203</v>
      </c>
      <c r="J24" s="212" t="n">
        <f aca="false">G24*AO24</f>
        <v>0</v>
      </c>
      <c r="K24" s="212" t="n">
        <f aca="false">G24*AP24</f>
        <v>0</v>
      </c>
      <c r="L24" s="212" t="n">
        <f aca="false">G24*H24</f>
        <v>0</v>
      </c>
      <c r="M24" s="212" t="n">
        <f aca="false">L24*(1+BW24/100)</f>
        <v>0</v>
      </c>
      <c r="N24" s="212" t="n">
        <f aca="false">'Stavební rozpočet'!N1448</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141</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3563</v>
      </c>
      <c r="BA24" s="190" t="s">
        <v>3564</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230</v>
      </c>
    </row>
    <row r="25" customFormat="false" ht="15" hidden="false" customHeight="true" outlineLevel="0" collapsed="false">
      <c r="A25" s="203"/>
      <c r="B25" s="204" t="s">
        <v>141</v>
      </c>
      <c r="C25" s="204" t="s">
        <v>231</v>
      </c>
      <c r="D25" s="205" t="s">
        <v>232</v>
      </c>
      <c r="E25" s="205"/>
      <c r="F25" s="203" t="s">
        <v>97</v>
      </c>
      <c r="G25" s="206" t="s">
        <v>97</v>
      </c>
      <c r="H25" s="203" t="s">
        <v>97</v>
      </c>
      <c r="I25" s="203" t="s">
        <v>97</v>
      </c>
      <c r="J25" s="207" t="n">
        <f aca="false">SUM(J26:J29)</f>
        <v>0</v>
      </c>
      <c r="K25" s="207" t="n">
        <f aca="false">SUM(K26:K29)</f>
        <v>0</v>
      </c>
      <c r="L25" s="207" t="n">
        <f aca="false">SUM(L26:L29)</f>
        <v>0</v>
      </c>
      <c r="M25" s="207" t="n">
        <f aca="false">SUM(M26:M29)</f>
        <v>0</v>
      </c>
      <c r="N25" s="208"/>
      <c r="O25" s="207" t="n">
        <f aca="false">SUM(O26:O29)</f>
        <v>55.9776</v>
      </c>
      <c r="P25" s="208"/>
      <c r="AI25" s="190" t="s">
        <v>141</v>
      </c>
      <c r="AS25" s="178" t="n">
        <f aca="false">SUM(AJ26:AJ29)</f>
        <v>0</v>
      </c>
      <c r="AT25" s="178" t="n">
        <f aca="false">SUM(AK26:AK29)</f>
        <v>0</v>
      </c>
      <c r="AU25" s="178" t="n">
        <f aca="false">SUM(AL26:AL29)</f>
        <v>0</v>
      </c>
    </row>
    <row r="26" customFormat="false" ht="24.05" hidden="false" customHeight="true" outlineLevel="0" collapsed="false">
      <c r="A26" s="209" t="s">
        <v>242</v>
      </c>
      <c r="B26" s="209" t="s">
        <v>141</v>
      </c>
      <c r="C26" s="209" t="s">
        <v>1079</v>
      </c>
      <c r="D26" s="210" t="s">
        <v>2764</v>
      </c>
      <c r="E26" s="210"/>
      <c r="F26" s="209" t="s">
        <v>202</v>
      </c>
      <c r="G26" s="211" t="n">
        <f aca="false">'Stavební rozpočet'!G1450</f>
        <v>32.928</v>
      </c>
      <c r="H26" s="212" t="n">
        <f aca="false">'Stavební rozpočet'!H1450</f>
        <v>0</v>
      </c>
      <c r="I26" s="213" t="s">
        <v>203</v>
      </c>
      <c r="J26" s="212" t="n">
        <f aca="false">G26*AO26</f>
        <v>0</v>
      </c>
      <c r="K26" s="212" t="n">
        <f aca="false">G26*AP26</f>
        <v>0</v>
      </c>
      <c r="L26" s="212" t="n">
        <f aca="false">G26*H26</f>
        <v>0</v>
      </c>
      <c r="M26" s="212" t="n">
        <f aca="false">L26*(1+BW26/100)</f>
        <v>0</v>
      </c>
      <c r="N26" s="212" t="n">
        <f aca="false">'Stavební rozpočet'!N1450</f>
        <v>1.7</v>
      </c>
      <c r="O26" s="212" t="n">
        <f aca="false">G26*N26</f>
        <v>55.9776</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141</v>
      </c>
      <c r="AJ26" s="90" t="n">
        <f aca="false">IF(AN26=0,L26,0)</f>
        <v>0</v>
      </c>
      <c r="AK26" s="90" t="n">
        <f aca="false">IF(AN26=12,L26,0)</f>
        <v>0</v>
      </c>
      <c r="AL26" s="90" t="n">
        <f aca="false">IF(AN26=21,L26,0)</f>
        <v>0</v>
      </c>
      <c r="AN26" s="90" t="n">
        <v>21</v>
      </c>
      <c r="AO26" s="90" t="n">
        <f aca="false">H26*0.496426723</f>
        <v>0</v>
      </c>
      <c r="AP26" s="90" t="n">
        <f aca="false">H26*(1-0.496426723)</f>
        <v>0</v>
      </c>
      <c r="AQ26" s="89" t="s">
        <v>199</v>
      </c>
      <c r="AV26" s="90" t="n">
        <f aca="false">AW26+AX26</f>
        <v>0</v>
      </c>
      <c r="AW26" s="90" t="n">
        <f aca="false">G26*AO26</f>
        <v>0</v>
      </c>
      <c r="AX26" s="90" t="n">
        <f aca="false">G26*AP26</f>
        <v>0</v>
      </c>
      <c r="AY26" s="89" t="s">
        <v>236</v>
      </c>
      <c r="AZ26" s="89" t="s">
        <v>3563</v>
      </c>
      <c r="BA26" s="190" t="s">
        <v>3564</v>
      </c>
      <c r="BC26" s="90" t="n">
        <f aca="false">AW26+AX26</f>
        <v>0</v>
      </c>
      <c r="BD26" s="90" t="n">
        <f aca="false">H26/(100-BE26)*100</f>
        <v>0</v>
      </c>
      <c r="BE26" s="90" t="n">
        <v>0</v>
      </c>
      <c r="BF26" s="90" t="n">
        <f aca="false">O26</f>
        <v>55.9776</v>
      </c>
      <c r="BH26" s="90" t="n">
        <f aca="false">G26*AO26</f>
        <v>0</v>
      </c>
      <c r="BI26" s="90" t="n">
        <f aca="false">G26*AP26</f>
        <v>0</v>
      </c>
      <c r="BJ26" s="90" t="n">
        <f aca="false">G26*H26</f>
        <v>0</v>
      </c>
      <c r="BK26" s="90"/>
      <c r="BL26" s="90" t="n">
        <v>17</v>
      </c>
      <c r="BW26" s="90" t="str">
        <f aca="false">I26</f>
        <v>21</v>
      </c>
      <c r="BX26" s="11" t="s">
        <v>2764</v>
      </c>
    </row>
    <row r="27" customFormat="false" ht="15" hidden="false" customHeight="true" outlineLevel="0" collapsed="false">
      <c r="A27" s="209" t="s">
        <v>247</v>
      </c>
      <c r="B27" s="209" t="s">
        <v>141</v>
      </c>
      <c r="C27" s="209" t="s">
        <v>234</v>
      </c>
      <c r="D27" s="210" t="s">
        <v>2766</v>
      </c>
      <c r="E27" s="210"/>
      <c r="F27" s="209" t="s">
        <v>202</v>
      </c>
      <c r="G27" s="211" t="n">
        <f aca="false">'Stavební rozpočet'!G1451</f>
        <v>89.016</v>
      </c>
      <c r="H27" s="212" t="n">
        <f aca="false">'Stavební rozpočet'!H1451</f>
        <v>0</v>
      </c>
      <c r="I27" s="213" t="s">
        <v>203</v>
      </c>
      <c r="J27" s="212" t="n">
        <f aca="false">G27*AO27</f>
        <v>0</v>
      </c>
      <c r="K27" s="212" t="n">
        <f aca="false">G27*AP27</f>
        <v>0</v>
      </c>
      <c r="L27" s="212" t="n">
        <f aca="false">G27*H27</f>
        <v>0</v>
      </c>
      <c r="M27" s="212" t="n">
        <f aca="false">L27*(1+BW27/100)</f>
        <v>0</v>
      </c>
      <c r="N27" s="212" t="n">
        <f aca="false">'Stavební rozpočet'!N1451</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141</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236</v>
      </c>
      <c r="AZ27" s="89" t="s">
        <v>3563</v>
      </c>
      <c r="BA27" s="190" t="s">
        <v>3564</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17</v>
      </c>
      <c r="BW27" s="90" t="str">
        <f aca="false">I27</f>
        <v>21</v>
      </c>
      <c r="BX27" s="11" t="s">
        <v>2766</v>
      </c>
    </row>
    <row r="28" customFormat="false" ht="15" hidden="false" customHeight="true" outlineLevel="0" collapsed="false">
      <c r="A28" s="209" t="s">
        <v>197</v>
      </c>
      <c r="B28" s="209" t="s">
        <v>141</v>
      </c>
      <c r="C28" s="209" t="s">
        <v>1076</v>
      </c>
      <c r="D28" s="210" t="s">
        <v>2768</v>
      </c>
      <c r="E28" s="210"/>
      <c r="F28" s="209" t="s">
        <v>202</v>
      </c>
      <c r="G28" s="211" t="n">
        <f aca="false">'Stavební rozpočet'!G1452</f>
        <v>121.944</v>
      </c>
      <c r="H28" s="212" t="n">
        <f aca="false">'Stavební rozpočet'!H1452</f>
        <v>0</v>
      </c>
      <c r="I28" s="213" t="s">
        <v>203</v>
      </c>
      <c r="J28" s="212" t="n">
        <f aca="false">G28*AO28</f>
        <v>0</v>
      </c>
      <c r="K28" s="212" t="n">
        <f aca="false">G28*AP28</f>
        <v>0</v>
      </c>
      <c r="L28" s="212" t="n">
        <f aca="false">G28*H28</f>
        <v>0</v>
      </c>
      <c r="M28" s="212" t="n">
        <f aca="false">L28*(1+BW28/100)</f>
        <v>0</v>
      </c>
      <c r="N28" s="212" t="n">
        <f aca="false">'Stavební rozpočet'!N1452</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141</v>
      </c>
      <c r="AJ28" s="90" t="n">
        <f aca="false">IF(AN28=0,L28,0)</f>
        <v>0</v>
      </c>
      <c r="AK28" s="90" t="n">
        <f aca="false">IF(AN28=12,L28,0)</f>
        <v>0</v>
      </c>
      <c r="AL28" s="90" t="n">
        <f aca="false">IF(AN28=21,L28,0)</f>
        <v>0</v>
      </c>
      <c r="AN28" s="90" t="n">
        <v>21</v>
      </c>
      <c r="AO28" s="90" t="n">
        <f aca="false">H28*0</f>
        <v>0</v>
      </c>
      <c r="AP28" s="90" t="n">
        <f aca="false">H28*(1-0)</f>
        <v>0</v>
      </c>
      <c r="AQ28" s="89" t="s">
        <v>208</v>
      </c>
      <c r="AV28" s="90" t="n">
        <f aca="false">AW28+AX28</f>
        <v>0</v>
      </c>
      <c r="AW28" s="90" t="n">
        <f aca="false">G28*AO28</f>
        <v>0</v>
      </c>
      <c r="AX28" s="90" t="n">
        <f aca="false">G28*AP28</f>
        <v>0</v>
      </c>
      <c r="AY28" s="89" t="s">
        <v>236</v>
      </c>
      <c r="AZ28" s="89" t="s">
        <v>3563</v>
      </c>
      <c r="BA28" s="190" t="s">
        <v>3564</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17</v>
      </c>
      <c r="BW28" s="90" t="str">
        <f aca="false">I28</f>
        <v>21</v>
      </c>
      <c r="BX28" s="11" t="s">
        <v>2768</v>
      </c>
    </row>
    <row r="29" customFormat="false" ht="24.05" hidden="false" customHeight="true" outlineLevel="0" collapsed="false">
      <c r="A29" s="209" t="s">
        <v>252</v>
      </c>
      <c r="B29" s="209" t="s">
        <v>141</v>
      </c>
      <c r="C29" s="209" t="s">
        <v>1318</v>
      </c>
      <c r="D29" s="210" t="s">
        <v>2770</v>
      </c>
      <c r="E29" s="210"/>
      <c r="F29" s="209" t="s">
        <v>1309</v>
      </c>
      <c r="G29" s="211" t="n">
        <f aca="false">'Stavební rozpočet'!G1453</f>
        <v>6</v>
      </c>
      <c r="H29" s="212" t="n">
        <f aca="false">'Stavební rozpočet'!H1453</f>
        <v>0</v>
      </c>
      <c r="I29" s="213" t="s">
        <v>203</v>
      </c>
      <c r="J29" s="212" t="n">
        <f aca="false">G29*AO29</f>
        <v>0</v>
      </c>
      <c r="K29" s="212" t="n">
        <f aca="false">G29*AP29</f>
        <v>0</v>
      </c>
      <c r="L29" s="212" t="n">
        <f aca="false">G29*H29</f>
        <v>0</v>
      </c>
      <c r="M29" s="212" t="n">
        <f aca="false">L29*(1+BW29/100)</f>
        <v>0</v>
      </c>
      <c r="N29" s="212" t="n">
        <f aca="false">'Stavební rozpočet'!N1453</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141</v>
      </c>
      <c r="AJ29" s="90" t="n">
        <f aca="false">IF(AN29=0,L29,0)</f>
        <v>0</v>
      </c>
      <c r="AK29" s="90" t="n">
        <f aca="false">IF(AN29=12,L29,0)</f>
        <v>0</v>
      </c>
      <c r="AL29" s="90" t="n">
        <f aca="false">IF(AN29=21,L29,0)</f>
        <v>0</v>
      </c>
      <c r="AN29" s="90" t="n">
        <v>21</v>
      </c>
      <c r="AO29" s="90" t="n">
        <f aca="false">H29*0</f>
        <v>0</v>
      </c>
      <c r="AP29" s="90" t="n">
        <f aca="false">H29*(1-0)</f>
        <v>0</v>
      </c>
      <c r="AQ29" s="89" t="s">
        <v>208</v>
      </c>
      <c r="AV29" s="90" t="n">
        <f aca="false">AW29+AX29</f>
        <v>0</v>
      </c>
      <c r="AW29" s="90" t="n">
        <f aca="false">G29*AO29</f>
        <v>0</v>
      </c>
      <c r="AX29" s="90" t="n">
        <f aca="false">G29*AP29</f>
        <v>0</v>
      </c>
      <c r="AY29" s="89" t="s">
        <v>236</v>
      </c>
      <c r="AZ29" s="89" t="s">
        <v>3563</v>
      </c>
      <c r="BA29" s="190" t="s">
        <v>3564</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17</v>
      </c>
      <c r="BW29" s="90" t="str">
        <f aca="false">I29</f>
        <v>21</v>
      </c>
      <c r="BX29" s="11" t="s">
        <v>2770</v>
      </c>
    </row>
    <row r="30" customFormat="false" ht="24.05" hidden="false" customHeight="true" outlineLevel="0" collapsed="false">
      <c r="A30" s="203"/>
      <c r="B30" s="204" t="s">
        <v>141</v>
      </c>
      <c r="C30" s="204" t="s">
        <v>353</v>
      </c>
      <c r="D30" s="205" t="s">
        <v>1081</v>
      </c>
      <c r="E30" s="205"/>
      <c r="F30" s="203" t="s">
        <v>97</v>
      </c>
      <c r="G30" s="206" t="s">
        <v>97</v>
      </c>
      <c r="H30" s="203" t="s">
        <v>97</v>
      </c>
      <c r="I30" s="203" t="s">
        <v>97</v>
      </c>
      <c r="J30" s="207" t="n">
        <f aca="false">SUM(J31:J32)</f>
        <v>0</v>
      </c>
      <c r="K30" s="207" t="n">
        <f aca="false">SUM(K31:K32)</f>
        <v>0</v>
      </c>
      <c r="L30" s="207" t="n">
        <f aca="false">SUM(L31:L32)</f>
        <v>0</v>
      </c>
      <c r="M30" s="207" t="n">
        <f aca="false">SUM(M31:M32)</f>
        <v>0</v>
      </c>
      <c r="N30" s="208"/>
      <c r="O30" s="207" t="n">
        <f aca="false">SUM(O31:O32)</f>
        <v>11.5517376</v>
      </c>
      <c r="P30" s="208"/>
      <c r="AI30" s="190" t="s">
        <v>141</v>
      </c>
      <c r="AS30" s="178" t="n">
        <f aca="false">SUM(AJ31:AJ32)</f>
        <v>0</v>
      </c>
      <c r="AT30" s="178" t="n">
        <f aca="false">SUM(AK31:AK32)</f>
        <v>0</v>
      </c>
      <c r="AU30" s="178" t="n">
        <f aca="false">SUM(AL31:AL32)</f>
        <v>0</v>
      </c>
    </row>
    <row r="31" customFormat="false" ht="15" hidden="false" customHeight="true" outlineLevel="0" collapsed="false">
      <c r="A31" s="209" t="s">
        <v>256</v>
      </c>
      <c r="B31" s="209" t="s">
        <v>141</v>
      </c>
      <c r="C31" s="209" t="s">
        <v>1083</v>
      </c>
      <c r="D31" s="210" t="s">
        <v>1084</v>
      </c>
      <c r="E31" s="210"/>
      <c r="F31" s="209" t="s">
        <v>202</v>
      </c>
      <c r="G31" s="211" t="n">
        <f aca="false">'Stavební rozpočet'!G1455</f>
        <v>9.408</v>
      </c>
      <c r="H31" s="212" t="n">
        <f aca="false">'Stavební rozpočet'!H1455</f>
        <v>0</v>
      </c>
      <c r="I31" s="213" t="s">
        <v>203</v>
      </c>
      <c r="J31" s="212" t="n">
        <f aca="false">G31*AO31</f>
        <v>0</v>
      </c>
      <c r="K31" s="212" t="n">
        <f aca="false">G31*AP31</f>
        <v>0</v>
      </c>
      <c r="L31" s="212" t="n">
        <f aca="false">G31*H31</f>
        <v>0</v>
      </c>
      <c r="M31" s="212" t="n">
        <f aca="false">L31*(1+BW31/100)</f>
        <v>0</v>
      </c>
      <c r="N31" s="212" t="n">
        <f aca="false">'Stavební rozpočet'!N1455</f>
        <v>1.1322</v>
      </c>
      <c r="O31" s="212" t="n">
        <f aca="false">G31*N31</f>
        <v>10.6517376</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141</v>
      </c>
      <c r="AJ31" s="90" t="n">
        <f aca="false">IF(AN31=0,L31,0)</f>
        <v>0</v>
      </c>
      <c r="AK31" s="90" t="n">
        <f aca="false">IF(AN31=12,L31,0)</f>
        <v>0</v>
      </c>
      <c r="AL31" s="90" t="n">
        <f aca="false">IF(AN31=21,L31,0)</f>
        <v>0</v>
      </c>
      <c r="AN31" s="90" t="n">
        <v>21</v>
      </c>
      <c r="AO31" s="90" t="n">
        <f aca="false">H31*0.467115925</f>
        <v>0</v>
      </c>
      <c r="AP31" s="90" t="n">
        <f aca="false">H31*(1-0.467115925)</f>
        <v>0</v>
      </c>
      <c r="AQ31" s="89" t="s">
        <v>199</v>
      </c>
      <c r="AV31" s="90" t="n">
        <f aca="false">AW31+AX31</f>
        <v>0</v>
      </c>
      <c r="AW31" s="90" t="n">
        <f aca="false">G31*AO31</f>
        <v>0</v>
      </c>
      <c r="AX31" s="90" t="n">
        <f aca="false">G31*AP31</f>
        <v>0</v>
      </c>
      <c r="AY31" s="89" t="s">
        <v>1085</v>
      </c>
      <c r="AZ31" s="89" t="s">
        <v>3579</v>
      </c>
      <c r="BA31" s="190" t="s">
        <v>3564</v>
      </c>
      <c r="BC31" s="90" t="n">
        <f aca="false">AW31+AX31</f>
        <v>0</v>
      </c>
      <c r="BD31" s="90" t="n">
        <f aca="false">H31/(100-BE31)*100</f>
        <v>0</v>
      </c>
      <c r="BE31" s="90" t="n">
        <v>0</v>
      </c>
      <c r="BF31" s="90" t="n">
        <f aca="false">O31</f>
        <v>10.6517376</v>
      </c>
      <c r="BH31" s="90" t="n">
        <f aca="false">G31*AO31</f>
        <v>0</v>
      </c>
      <c r="BI31" s="90" t="n">
        <f aca="false">G31*AP31</f>
        <v>0</v>
      </c>
      <c r="BJ31" s="90" t="n">
        <f aca="false">G31*H31</f>
        <v>0</v>
      </c>
      <c r="BK31" s="90"/>
      <c r="BL31" s="90" t="n">
        <v>45</v>
      </c>
      <c r="BW31" s="90" t="str">
        <f aca="false">I31</f>
        <v>21</v>
      </c>
      <c r="BX31" s="11" t="s">
        <v>1084</v>
      </c>
    </row>
    <row r="32" customFormat="false" ht="15" hidden="false" customHeight="true" outlineLevel="0" collapsed="false">
      <c r="A32" s="209" t="s">
        <v>214</v>
      </c>
      <c r="B32" s="209" t="s">
        <v>141</v>
      </c>
      <c r="C32" s="209" t="s">
        <v>2792</v>
      </c>
      <c r="D32" s="210" t="s">
        <v>2793</v>
      </c>
      <c r="E32" s="210"/>
      <c r="F32" s="209" t="s">
        <v>202</v>
      </c>
      <c r="G32" s="211" t="n">
        <f aca="false">'Stavební rozpočet'!G1456</f>
        <v>0.36</v>
      </c>
      <c r="H32" s="212" t="n">
        <f aca="false">'Stavební rozpočet'!H1456</f>
        <v>0</v>
      </c>
      <c r="I32" s="213" t="s">
        <v>203</v>
      </c>
      <c r="J32" s="212" t="n">
        <f aca="false">G32*AO32</f>
        <v>0</v>
      </c>
      <c r="K32" s="212" t="n">
        <f aca="false">G32*AP32</f>
        <v>0</v>
      </c>
      <c r="L32" s="212" t="n">
        <f aca="false">G32*H32</f>
        <v>0</v>
      </c>
      <c r="M32" s="212" t="n">
        <f aca="false">L32*(1+BW32/100)</f>
        <v>0</v>
      </c>
      <c r="N32" s="212" t="n">
        <f aca="false">'Stavební rozpočet'!N1456</f>
        <v>2.5</v>
      </c>
      <c r="O32" s="212" t="n">
        <f aca="false">G32*N32</f>
        <v>0.9</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141</v>
      </c>
      <c r="AJ32" s="90" t="n">
        <f aca="false">IF(AN32=0,L32,0)</f>
        <v>0</v>
      </c>
      <c r="AK32" s="90" t="n">
        <f aca="false">IF(AN32=12,L32,0)</f>
        <v>0</v>
      </c>
      <c r="AL32" s="90" t="n">
        <f aca="false">IF(AN32=21,L32,0)</f>
        <v>0</v>
      </c>
      <c r="AN32" s="90" t="n">
        <v>21</v>
      </c>
      <c r="AO32" s="90" t="n">
        <f aca="false">H32*0.787663328</f>
        <v>0</v>
      </c>
      <c r="AP32" s="90" t="n">
        <f aca="false">H32*(1-0.787663328)</f>
        <v>0</v>
      </c>
      <c r="AQ32" s="89" t="s">
        <v>199</v>
      </c>
      <c r="AV32" s="90" t="n">
        <f aca="false">AW32+AX32</f>
        <v>0</v>
      </c>
      <c r="AW32" s="90" t="n">
        <f aca="false">G32*AO32</f>
        <v>0</v>
      </c>
      <c r="AX32" s="90" t="n">
        <f aca="false">G32*AP32</f>
        <v>0</v>
      </c>
      <c r="AY32" s="89" t="s">
        <v>1085</v>
      </c>
      <c r="AZ32" s="89" t="s">
        <v>3579</v>
      </c>
      <c r="BA32" s="190" t="s">
        <v>3564</v>
      </c>
      <c r="BC32" s="90" t="n">
        <f aca="false">AW32+AX32</f>
        <v>0</v>
      </c>
      <c r="BD32" s="90" t="n">
        <f aca="false">H32/(100-BE32)*100</f>
        <v>0</v>
      </c>
      <c r="BE32" s="90" t="n">
        <v>0</v>
      </c>
      <c r="BF32" s="90" t="n">
        <f aca="false">O32</f>
        <v>0.9</v>
      </c>
      <c r="BH32" s="90" t="n">
        <f aca="false">G32*AO32</f>
        <v>0</v>
      </c>
      <c r="BI32" s="90" t="n">
        <f aca="false">G32*AP32</f>
        <v>0</v>
      </c>
      <c r="BJ32" s="90" t="n">
        <f aca="false">G32*H32</f>
        <v>0</v>
      </c>
      <c r="BK32" s="90"/>
      <c r="BL32" s="90" t="n">
        <v>45</v>
      </c>
      <c r="BW32" s="90" t="str">
        <f aca="false">I32</f>
        <v>21</v>
      </c>
      <c r="BX32" s="11" t="s">
        <v>2793</v>
      </c>
    </row>
    <row r="33" customFormat="false" ht="15" hidden="false" customHeight="true" outlineLevel="0" collapsed="false">
      <c r="A33" s="203"/>
      <c r="B33" s="204" t="s">
        <v>141</v>
      </c>
      <c r="C33" s="204" t="s">
        <v>472</v>
      </c>
      <c r="D33" s="205" t="s">
        <v>3547</v>
      </c>
      <c r="E33" s="205"/>
      <c r="F33" s="203" t="s">
        <v>97</v>
      </c>
      <c r="G33" s="206" t="s">
        <v>97</v>
      </c>
      <c r="H33" s="203" t="s">
        <v>97</v>
      </c>
      <c r="I33" s="203" t="s">
        <v>97</v>
      </c>
      <c r="J33" s="207" t="n">
        <f aca="false">SUM(J34:J37)</f>
        <v>0</v>
      </c>
      <c r="K33" s="207" t="n">
        <f aca="false">SUM(K34:K37)</f>
        <v>0</v>
      </c>
      <c r="L33" s="207" t="n">
        <f aca="false">SUM(L34:L37)</f>
        <v>0</v>
      </c>
      <c r="M33" s="207" t="n">
        <f aca="false">SUM(M34:M37)</f>
        <v>0</v>
      </c>
      <c r="N33" s="208"/>
      <c r="O33" s="207" t="n">
        <f aca="false">SUM(O34:O37)</f>
        <v>33.969152</v>
      </c>
      <c r="P33" s="208"/>
      <c r="AI33" s="190" t="s">
        <v>141</v>
      </c>
      <c r="AS33" s="178" t="n">
        <f aca="false">SUM(AJ34:AJ37)</f>
        <v>0</v>
      </c>
      <c r="AT33" s="178" t="n">
        <f aca="false">SUM(AK34:AK37)</f>
        <v>0</v>
      </c>
      <c r="AU33" s="178" t="n">
        <f aca="false">SUM(AL34:AL37)</f>
        <v>0</v>
      </c>
    </row>
    <row r="34" customFormat="false" ht="23.85" hidden="false" customHeight="true" outlineLevel="0" collapsed="false">
      <c r="A34" s="209" t="s">
        <v>231</v>
      </c>
      <c r="B34" s="209" t="s">
        <v>141</v>
      </c>
      <c r="C34" s="209" t="s">
        <v>3549</v>
      </c>
      <c r="D34" s="210" t="s">
        <v>3582</v>
      </c>
      <c r="E34" s="210"/>
      <c r="F34" s="209" t="s">
        <v>313</v>
      </c>
      <c r="G34" s="211" t="n">
        <f aca="false">'Stavební rozpočet'!G1458</f>
        <v>58</v>
      </c>
      <c r="H34" s="212" t="n">
        <f aca="false">'Stavební rozpočet'!H1458</f>
        <v>0</v>
      </c>
      <c r="I34" s="213" t="s">
        <v>203</v>
      </c>
      <c r="J34" s="212" t="n">
        <f aca="false">G34*AO34</f>
        <v>0</v>
      </c>
      <c r="K34" s="212" t="n">
        <f aca="false">G34*AP34</f>
        <v>0</v>
      </c>
      <c r="L34" s="212" t="n">
        <f aca="false">G34*H34</f>
        <v>0</v>
      </c>
      <c r="M34" s="212" t="n">
        <f aca="false">L34*(1+BW34/100)</f>
        <v>0</v>
      </c>
      <c r="N34" s="212" t="n">
        <f aca="false">'Stavební rozpočet'!N1458</f>
        <v>0.21664</v>
      </c>
      <c r="O34" s="212" t="n">
        <f aca="false">G34*N34</f>
        <v>12.56512</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141</v>
      </c>
      <c r="AJ34" s="90" t="n">
        <f aca="false">IF(AN34=0,L34,0)</f>
        <v>0</v>
      </c>
      <c r="AK34" s="90" t="n">
        <f aca="false">IF(AN34=12,L34,0)</f>
        <v>0</v>
      </c>
      <c r="AL34" s="90" t="n">
        <f aca="false">IF(AN34=21,L34,0)</f>
        <v>0</v>
      </c>
      <c r="AN34" s="90" t="n">
        <v>21</v>
      </c>
      <c r="AO34" s="90" t="n">
        <f aca="false">H34*0.408025487</f>
        <v>0</v>
      </c>
      <c r="AP34" s="90" t="n">
        <f aca="false">H34*(1-0.408025487)</f>
        <v>0</v>
      </c>
      <c r="AQ34" s="89" t="s">
        <v>199</v>
      </c>
      <c r="AV34" s="90" t="n">
        <f aca="false">AW34+AX34</f>
        <v>0</v>
      </c>
      <c r="AW34" s="90" t="n">
        <f aca="false">G34*AO34</f>
        <v>0</v>
      </c>
      <c r="AX34" s="90" t="n">
        <f aca="false">G34*AP34</f>
        <v>0</v>
      </c>
      <c r="AY34" s="89" t="s">
        <v>3551</v>
      </c>
      <c r="AZ34" s="89" t="s">
        <v>3583</v>
      </c>
      <c r="BA34" s="190" t="s">
        <v>3564</v>
      </c>
      <c r="BC34" s="90" t="n">
        <f aca="false">AW34+AX34</f>
        <v>0</v>
      </c>
      <c r="BD34" s="90" t="n">
        <f aca="false">H34/(100-BE34)*100</f>
        <v>0</v>
      </c>
      <c r="BE34" s="90" t="n">
        <v>0</v>
      </c>
      <c r="BF34" s="90" t="n">
        <f aca="false">O34</f>
        <v>12.56512</v>
      </c>
      <c r="BH34" s="90" t="n">
        <f aca="false">G34*AO34</f>
        <v>0</v>
      </c>
      <c r="BI34" s="90" t="n">
        <f aca="false">G34*AP34</f>
        <v>0</v>
      </c>
      <c r="BJ34" s="90" t="n">
        <f aca="false">G34*H34</f>
        <v>0</v>
      </c>
      <c r="BK34" s="90"/>
      <c r="BL34" s="90" t="n">
        <v>83</v>
      </c>
      <c r="BW34" s="90" t="str">
        <f aca="false">I34</f>
        <v>21</v>
      </c>
      <c r="BX34" s="11" t="s">
        <v>3582</v>
      </c>
    </row>
    <row r="35" customFormat="false" ht="46.95" hidden="false" customHeight="true" outlineLevel="0" collapsed="false">
      <c r="A35" s="209" t="s">
        <v>265</v>
      </c>
      <c r="B35" s="209" t="s">
        <v>141</v>
      </c>
      <c r="C35" s="209" t="s">
        <v>3549</v>
      </c>
      <c r="D35" s="210" t="s">
        <v>3585</v>
      </c>
      <c r="E35" s="210"/>
      <c r="F35" s="209" t="s">
        <v>313</v>
      </c>
      <c r="G35" s="211" t="n">
        <f aca="false">'Stavební rozpočet'!G1459</f>
        <v>77</v>
      </c>
      <c r="H35" s="212" t="n">
        <f aca="false">'Stavební rozpočet'!H1459</f>
        <v>0</v>
      </c>
      <c r="I35" s="213" t="s">
        <v>203</v>
      </c>
      <c r="J35" s="212" t="n">
        <f aca="false">G35*AO35</f>
        <v>0</v>
      </c>
      <c r="K35" s="212" t="n">
        <f aca="false">G35*AP35</f>
        <v>0</v>
      </c>
      <c r="L35" s="212" t="n">
        <f aca="false">G35*H35</f>
        <v>0</v>
      </c>
      <c r="M35" s="212" t="n">
        <f aca="false">L35*(1+BW35/100)</f>
        <v>0</v>
      </c>
      <c r="N35" s="212" t="n">
        <f aca="false">'Stavební rozpočet'!N1459</f>
        <v>0.21664</v>
      </c>
      <c r="O35" s="212" t="n">
        <f aca="false">G35*N35</f>
        <v>16.68128</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141</v>
      </c>
      <c r="AJ35" s="90" t="n">
        <f aca="false">IF(AN35=0,L35,0)</f>
        <v>0</v>
      </c>
      <c r="AK35" s="90" t="n">
        <f aca="false">IF(AN35=12,L35,0)</f>
        <v>0</v>
      </c>
      <c r="AL35" s="90" t="n">
        <f aca="false">IF(AN35=21,L35,0)</f>
        <v>0</v>
      </c>
      <c r="AN35" s="90" t="n">
        <v>21</v>
      </c>
      <c r="AO35" s="90" t="n">
        <f aca="false">H35*0.408025506</f>
        <v>0</v>
      </c>
      <c r="AP35" s="90" t="n">
        <f aca="false">H35*(1-0.408025506)</f>
        <v>0</v>
      </c>
      <c r="AQ35" s="89" t="s">
        <v>199</v>
      </c>
      <c r="AV35" s="90" t="n">
        <f aca="false">AW35+AX35</f>
        <v>0</v>
      </c>
      <c r="AW35" s="90" t="n">
        <f aca="false">G35*AO35</f>
        <v>0</v>
      </c>
      <c r="AX35" s="90" t="n">
        <f aca="false">G35*AP35</f>
        <v>0</v>
      </c>
      <c r="AY35" s="89" t="s">
        <v>3551</v>
      </c>
      <c r="AZ35" s="89" t="s">
        <v>3583</v>
      </c>
      <c r="BA35" s="190" t="s">
        <v>3564</v>
      </c>
      <c r="BC35" s="90" t="n">
        <f aca="false">AW35+AX35</f>
        <v>0</v>
      </c>
      <c r="BD35" s="90" t="n">
        <f aca="false">H35/(100-BE35)*100</f>
        <v>0</v>
      </c>
      <c r="BE35" s="90" t="n">
        <v>0</v>
      </c>
      <c r="BF35" s="90" t="n">
        <f aca="false">O35</f>
        <v>16.68128</v>
      </c>
      <c r="BH35" s="90" t="n">
        <f aca="false">G35*AO35</f>
        <v>0</v>
      </c>
      <c r="BI35" s="90" t="n">
        <f aca="false">G35*AP35</f>
        <v>0</v>
      </c>
      <c r="BJ35" s="90" t="n">
        <f aca="false">G35*H35</f>
        <v>0</v>
      </c>
      <c r="BK35" s="90"/>
      <c r="BL35" s="90" t="n">
        <v>83</v>
      </c>
      <c r="BW35" s="90" t="str">
        <f aca="false">I35</f>
        <v>21</v>
      </c>
      <c r="BX35" s="11" t="s">
        <v>3585</v>
      </c>
    </row>
    <row r="36" customFormat="false" ht="35.5" hidden="false" customHeight="true" outlineLevel="0" collapsed="false">
      <c r="A36" s="209" t="s">
        <v>268</v>
      </c>
      <c r="B36" s="209" t="s">
        <v>141</v>
      </c>
      <c r="C36" s="209" t="s">
        <v>3549</v>
      </c>
      <c r="D36" s="210" t="s">
        <v>3587</v>
      </c>
      <c r="E36" s="210"/>
      <c r="F36" s="209" t="s">
        <v>313</v>
      </c>
      <c r="G36" s="211" t="n">
        <f aca="false">'Stavební rozpočet'!G1460</f>
        <v>21.8</v>
      </c>
      <c r="H36" s="212" t="n">
        <f aca="false">'Stavební rozpočet'!H1460</f>
        <v>0</v>
      </c>
      <c r="I36" s="213" t="s">
        <v>203</v>
      </c>
      <c r="J36" s="212" t="n">
        <f aca="false">G36*AO36</f>
        <v>0</v>
      </c>
      <c r="K36" s="212" t="n">
        <f aca="false">G36*AP36</f>
        <v>0</v>
      </c>
      <c r="L36" s="212" t="n">
        <f aca="false">G36*H36</f>
        <v>0</v>
      </c>
      <c r="M36" s="212" t="n">
        <f aca="false">L36*(1+BW36/100)</f>
        <v>0</v>
      </c>
      <c r="N36" s="212" t="n">
        <f aca="false">'Stavební rozpočet'!N1460</f>
        <v>0.21664</v>
      </c>
      <c r="O36" s="212" t="n">
        <f aca="false">G36*N36</f>
        <v>4.722752</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141</v>
      </c>
      <c r="AJ36" s="90" t="n">
        <f aca="false">IF(AN36=0,L36,0)</f>
        <v>0</v>
      </c>
      <c r="AK36" s="90" t="n">
        <f aca="false">IF(AN36=12,L36,0)</f>
        <v>0</v>
      </c>
      <c r="AL36" s="90" t="n">
        <f aca="false">IF(AN36=21,L36,0)</f>
        <v>0</v>
      </c>
      <c r="AN36" s="90" t="n">
        <v>21</v>
      </c>
      <c r="AO36" s="90" t="n">
        <f aca="false">H36*0.408025418</f>
        <v>0</v>
      </c>
      <c r="AP36" s="90" t="n">
        <f aca="false">H36*(1-0.408025418)</f>
        <v>0</v>
      </c>
      <c r="AQ36" s="89" t="s">
        <v>199</v>
      </c>
      <c r="AV36" s="90" t="n">
        <f aca="false">AW36+AX36</f>
        <v>0</v>
      </c>
      <c r="AW36" s="90" t="n">
        <f aca="false">G36*AO36</f>
        <v>0</v>
      </c>
      <c r="AX36" s="90" t="n">
        <f aca="false">G36*AP36</f>
        <v>0</v>
      </c>
      <c r="AY36" s="89" t="s">
        <v>3551</v>
      </c>
      <c r="AZ36" s="89" t="s">
        <v>3583</v>
      </c>
      <c r="BA36" s="190" t="s">
        <v>3564</v>
      </c>
      <c r="BC36" s="90" t="n">
        <f aca="false">AW36+AX36</f>
        <v>0</v>
      </c>
      <c r="BD36" s="90" t="n">
        <f aca="false">H36/(100-BE36)*100</f>
        <v>0</v>
      </c>
      <c r="BE36" s="90" t="n">
        <v>0</v>
      </c>
      <c r="BF36" s="90" t="n">
        <f aca="false">O36</f>
        <v>4.722752</v>
      </c>
      <c r="BH36" s="90" t="n">
        <f aca="false">G36*AO36</f>
        <v>0</v>
      </c>
      <c r="BI36" s="90" t="n">
        <f aca="false">G36*AP36</f>
        <v>0</v>
      </c>
      <c r="BJ36" s="90" t="n">
        <f aca="false">G36*H36</f>
        <v>0</v>
      </c>
      <c r="BK36" s="90"/>
      <c r="BL36" s="90" t="n">
        <v>83</v>
      </c>
      <c r="BW36" s="90" t="str">
        <f aca="false">I36</f>
        <v>21</v>
      </c>
      <c r="BX36" s="11" t="s">
        <v>3587</v>
      </c>
    </row>
    <row r="37" customFormat="false" ht="15" hidden="false" customHeight="true" outlineLevel="0" collapsed="false">
      <c r="A37" s="209" t="s">
        <v>271</v>
      </c>
      <c r="B37" s="209" t="s">
        <v>141</v>
      </c>
      <c r="C37" s="209" t="s">
        <v>1957</v>
      </c>
      <c r="D37" s="210" t="s">
        <v>3589</v>
      </c>
      <c r="E37" s="210"/>
      <c r="F37" s="209" t="s">
        <v>1309</v>
      </c>
      <c r="G37" s="211" t="n">
        <f aca="false">'Stavební rozpočet'!G1461</f>
        <v>10</v>
      </c>
      <c r="H37" s="212" t="n">
        <f aca="false">'Stavební rozpočet'!H1461</f>
        <v>0</v>
      </c>
      <c r="I37" s="213" t="s">
        <v>203</v>
      </c>
      <c r="J37" s="212" t="n">
        <f aca="false">G37*AO37</f>
        <v>0</v>
      </c>
      <c r="K37" s="212" t="n">
        <f aca="false">G37*AP37</f>
        <v>0</v>
      </c>
      <c r="L37" s="212" t="n">
        <f aca="false">G37*H37</f>
        <v>0</v>
      </c>
      <c r="M37" s="212" t="n">
        <f aca="false">L37*(1+BW37/100)</f>
        <v>0</v>
      </c>
      <c r="N37" s="212" t="n">
        <f aca="false">'Stavební rozpočet'!N1461</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141</v>
      </c>
      <c r="AJ37" s="90" t="n">
        <f aca="false">IF(AN37=0,L37,0)</f>
        <v>0</v>
      </c>
      <c r="AK37" s="90" t="n">
        <f aca="false">IF(AN37=12,L37,0)</f>
        <v>0</v>
      </c>
      <c r="AL37" s="90" t="n">
        <f aca="false">IF(AN37=21,L37,0)</f>
        <v>0</v>
      </c>
      <c r="AN37" s="90" t="n">
        <v>21</v>
      </c>
      <c r="AO37" s="90" t="n">
        <f aca="false">H37*0</f>
        <v>0</v>
      </c>
      <c r="AP37" s="90" t="n">
        <f aca="false">H37*(1-0)</f>
        <v>0</v>
      </c>
      <c r="AQ37" s="89" t="s">
        <v>199</v>
      </c>
      <c r="AV37" s="90" t="n">
        <f aca="false">AW37+AX37</f>
        <v>0</v>
      </c>
      <c r="AW37" s="90" t="n">
        <f aca="false">G37*AO37</f>
        <v>0</v>
      </c>
      <c r="AX37" s="90" t="n">
        <f aca="false">G37*AP37</f>
        <v>0</v>
      </c>
      <c r="AY37" s="89" t="s">
        <v>3551</v>
      </c>
      <c r="AZ37" s="89" t="s">
        <v>3583</v>
      </c>
      <c r="BA37" s="190" t="s">
        <v>3564</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t="n">
        <v>83</v>
      </c>
      <c r="BW37" s="90" t="str">
        <f aca="false">I37</f>
        <v>21</v>
      </c>
      <c r="BX37" s="11" t="s">
        <v>3589</v>
      </c>
    </row>
    <row r="38" customFormat="false" ht="15" hidden="false" customHeight="true" outlineLevel="0" collapsed="false">
      <c r="A38" s="203"/>
      <c r="B38" s="204" t="s">
        <v>141</v>
      </c>
      <c r="C38" s="204" t="s">
        <v>2879</v>
      </c>
      <c r="D38" s="205" t="s">
        <v>2880</v>
      </c>
      <c r="E38" s="205"/>
      <c r="F38" s="203" t="s">
        <v>97</v>
      </c>
      <c r="G38" s="206" t="s">
        <v>97</v>
      </c>
      <c r="H38" s="203" t="s">
        <v>97</v>
      </c>
      <c r="I38" s="203" t="s">
        <v>97</v>
      </c>
      <c r="J38" s="207" t="n">
        <f aca="false">SUM(J39)</f>
        <v>0</v>
      </c>
      <c r="K38" s="207" t="n">
        <f aca="false">SUM(K39)</f>
        <v>0</v>
      </c>
      <c r="L38" s="207" t="n">
        <f aca="false">SUM(L39)</f>
        <v>0</v>
      </c>
      <c r="M38" s="207" t="n">
        <f aca="false">SUM(M39)</f>
        <v>0</v>
      </c>
      <c r="N38" s="208"/>
      <c r="O38" s="207" t="n">
        <f aca="false">SUM(O39)</f>
        <v>0</v>
      </c>
      <c r="P38" s="208"/>
      <c r="AI38" s="190" t="s">
        <v>141</v>
      </c>
      <c r="AS38" s="178" t="n">
        <f aca="false">SUM(AJ39)</f>
        <v>0</v>
      </c>
      <c r="AT38" s="178" t="n">
        <f aca="false">SUM(AK39)</f>
        <v>0</v>
      </c>
      <c r="AU38" s="178" t="n">
        <f aca="false">SUM(AL39)</f>
        <v>0</v>
      </c>
    </row>
    <row r="39" customFormat="false" ht="15" hidden="false" customHeight="true" outlineLevel="0" collapsed="false">
      <c r="A39" s="209" t="s">
        <v>203</v>
      </c>
      <c r="B39" s="209" t="s">
        <v>141</v>
      </c>
      <c r="C39" s="209" t="s">
        <v>3559</v>
      </c>
      <c r="D39" s="210" t="s">
        <v>3560</v>
      </c>
      <c r="E39" s="210"/>
      <c r="F39" s="209" t="s">
        <v>264</v>
      </c>
      <c r="G39" s="211" t="n">
        <f aca="false">'Stavební rozpočet'!G1463</f>
        <v>101.499</v>
      </c>
      <c r="H39" s="212" t="n">
        <f aca="false">'Stavební rozpočet'!H1463</f>
        <v>0</v>
      </c>
      <c r="I39" s="213" t="s">
        <v>203</v>
      </c>
      <c r="J39" s="212" t="n">
        <f aca="false">G39*AO39</f>
        <v>0</v>
      </c>
      <c r="K39" s="212" t="n">
        <f aca="false">G39*AP39</f>
        <v>0</v>
      </c>
      <c r="L39" s="212" t="n">
        <f aca="false">G39*H39</f>
        <v>0</v>
      </c>
      <c r="M39" s="212" t="n">
        <f aca="false">L39*(1+BW39/100)</f>
        <v>0</v>
      </c>
      <c r="N39" s="212" t="n">
        <f aca="false">'Stavební rozpočet'!N1463</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141</v>
      </c>
      <c r="AJ39" s="90" t="n">
        <f aca="false">IF(AN39=0,L39,0)</f>
        <v>0</v>
      </c>
      <c r="AK39" s="90" t="n">
        <f aca="false">IF(AN39=12,L39,0)</f>
        <v>0</v>
      </c>
      <c r="AL39" s="90" t="n">
        <f aca="false">IF(AN39=21,L39,0)</f>
        <v>0</v>
      </c>
      <c r="AN39" s="90" t="n">
        <v>21</v>
      </c>
      <c r="AO39" s="90" t="n">
        <f aca="false">H39*0</f>
        <v>0</v>
      </c>
      <c r="AP39" s="90" t="n">
        <f aca="false">H39*(1-0)</f>
        <v>0</v>
      </c>
      <c r="AQ39" s="89" t="s">
        <v>220</v>
      </c>
      <c r="AV39" s="90" t="n">
        <f aca="false">AW39+AX39</f>
        <v>0</v>
      </c>
      <c r="AW39" s="90" t="n">
        <f aca="false">G39*AO39</f>
        <v>0</v>
      </c>
      <c r="AX39" s="90" t="n">
        <f aca="false">G39*AP39</f>
        <v>0</v>
      </c>
      <c r="AY39" s="89" t="s">
        <v>2882</v>
      </c>
      <c r="AZ39" s="89" t="s">
        <v>3591</v>
      </c>
      <c r="BA39" s="190" t="s">
        <v>3564</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3560</v>
      </c>
    </row>
    <row r="40" customFormat="false" ht="19.85" hidden="false" customHeight="true" outlineLevel="0" collapsed="false">
      <c r="J40" s="172" t="s">
        <v>160</v>
      </c>
      <c r="K40" s="172"/>
      <c r="L40" s="358" t="n">
        <f aca="false">L13+L17+L25+L30+L33+L38</f>
        <v>0</v>
      </c>
      <c r="M40" s="358" t="n">
        <f aca="false">M13+M17+M25+M30+M33+M38</f>
        <v>0</v>
      </c>
    </row>
    <row r="41" customFormat="false" ht="15" hidden="false" customHeight="false" outlineLevel="0" collapsed="false">
      <c r="A41" s="1"/>
    </row>
    <row r="42" customFormat="false" ht="15" hidden="false" customHeight="false" outlineLevel="0" collapsed="false">
      <c r="A42" s="11"/>
      <c r="B42" s="11"/>
      <c r="C42" s="11"/>
      <c r="D42" s="11"/>
      <c r="E42" s="11"/>
      <c r="F42" s="11"/>
      <c r="G42" s="11"/>
      <c r="H42" s="11"/>
      <c r="I42" s="11"/>
      <c r="J42" s="11"/>
      <c r="K42" s="11"/>
      <c r="L42" s="11"/>
      <c r="M42" s="11"/>
      <c r="N42" s="11"/>
      <c r="O42" s="11"/>
      <c r="P42" s="11"/>
    </row>
  </sheetData>
  <mergeCells count="59">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J40:K40"/>
    <mergeCell ref="A42:P42"/>
  </mergeCells>
  <printOptions headings="false" gridLines="false" gridLinesSet="true" horizontalCentered="false" verticalCentered="false"/>
  <pageMargins left="0.39375" right="0.39375" top="0.196527777777778" bottom="0.275694444444444"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2979FF"/>
    <pageSetUpPr fitToPage="true"/>
  </sheetPr>
  <dimension ref="A1:H61"/>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66"/>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3.59"/>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5982</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353</v>
      </c>
      <c r="D14" s="205" t="s">
        <v>1081</v>
      </c>
      <c r="E14" s="205"/>
      <c r="F14" s="204"/>
      <c r="G14" s="208"/>
      <c r="H14" s="208"/>
    </row>
    <row r="15" customFormat="false" ht="15" hidden="false" customHeight="true" outlineLevel="0" collapsed="false">
      <c r="A15" s="204"/>
      <c r="B15" s="204" t="s">
        <v>4419</v>
      </c>
      <c r="C15" s="204" t="s">
        <v>472</v>
      </c>
      <c r="D15" s="205" t="s">
        <v>3547</v>
      </c>
      <c r="E15" s="205"/>
      <c r="F15" s="204"/>
      <c r="G15" s="208"/>
      <c r="H15" s="208"/>
    </row>
    <row r="16" customFormat="false" ht="15" hidden="false" customHeight="true" outlineLevel="0" collapsed="false">
      <c r="A16" s="204"/>
      <c r="B16" s="204" t="s">
        <v>4419</v>
      </c>
      <c r="C16" s="204" t="s">
        <v>2879</v>
      </c>
      <c r="D16" s="205" t="s">
        <v>2880</v>
      </c>
      <c r="E16" s="205"/>
      <c r="F16" s="204"/>
      <c r="G16" s="208"/>
      <c r="H16" s="208"/>
    </row>
    <row r="17" customFormat="false" ht="15" hidden="false" customHeight="true" outlineLevel="0" collapsed="false">
      <c r="A17" s="209" t="s">
        <v>199</v>
      </c>
      <c r="B17" s="209" t="s">
        <v>141</v>
      </c>
      <c r="C17" s="209" t="s">
        <v>2739</v>
      </c>
      <c r="D17" s="210" t="s">
        <v>2740</v>
      </c>
      <c r="E17" s="210"/>
      <c r="F17" s="209" t="s">
        <v>202</v>
      </c>
      <c r="G17" s="212" t="n">
        <v>13.171</v>
      </c>
      <c r="H17" s="212" t="n">
        <v>0</v>
      </c>
    </row>
    <row r="18" customFormat="false" ht="15" hidden="false" customHeight="false" outlineLevel="0" collapsed="false">
      <c r="A18" s="364"/>
      <c r="B18" s="364"/>
      <c r="C18" s="364"/>
      <c r="D18" s="365" t="s">
        <v>5292</v>
      </c>
      <c r="E18" s="366"/>
      <c r="F18" s="366"/>
      <c r="G18" s="367" t="n">
        <v>13.171</v>
      </c>
      <c r="H18" s="364"/>
    </row>
    <row r="19" customFormat="false" ht="15" hidden="false" customHeight="true" outlineLevel="0" collapsed="false">
      <c r="A19" s="209" t="s">
        <v>208</v>
      </c>
      <c r="B19" s="209" t="s">
        <v>141</v>
      </c>
      <c r="C19" s="209" t="s">
        <v>2744</v>
      </c>
      <c r="D19" s="210" t="s">
        <v>2745</v>
      </c>
      <c r="E19" s="210"/>
      <c r="F19" s="209" t="s">
        <v>202</v>
      </c>
      <c r="G19" s="212" t="n">
        <v>13.171</v>
      </c>
      <c r="H19" s="212" t="n">
        <v>0</v>
      </c>
    </row>
    <row r="20" customFormat="false" ht="15" hidden="false" customHeight="false" outlineLevel="0" collapsed="false">
      <c r="A20" s="364"/>
      <c r="B20" s="364"/>
      <c r="C20" s="364"/>
      <c r="D20" s="365" t="s">
        <v>5293</v>
      </c>
      <c r="E20" s="366"/>
      <c r="F20" s="366"/>
      <c r="G20" s="367" t="n">
        <v>13.171</v>
      </c>
      <c r="H20" s="364"/>
    </row>
    <row r="21" customFormat="false" ht="15" hidden="false" customHeight="true" outlineLevel="0" collapsed="false">
      <c r="A21" s="209" t="s">
        <v>211</v>
      </c>
      <c r="B21" s="209" t="s">
        <v>141</v>
      </c>
      <c r="C21" s="209" t="s">
        <v>2749</v>
      </c>
      <c r="D21" s="210" t="s">
        <v>2750</v>
      </c>
      <c r="E21" s="210"/>
      <c r="F21" s="209" t="s">
        <v>202</v>
      </c>
      <c r="G21" s="212" t="n">
        <v>118.541</v>
      </c>
      <c r="H21" s="212" t="n">
        <v>0</v>
      </c>
    </row>
    <row r="22" customFormat="false" ht="15" hidden="false" customHeight="false" outlineLevel="0" collapsed="false">
      <c r="A22" s="364"/>
      <c r="B22" s="364"/>
      <c r="C22" s="364"/>
      <c r="D22" s="365" t="s">
        <v>5294</v>
      </c>
      <c r="E22" s="366"/>
      <c r="F22" s="366"/>
      <c r="G22" s="367" t="n">
        <v>118.541</v>
      </c>
      <c r="H22" s="364"/>
    </row>
    <row r="23" customFormat="false" ht="15" hidden="false" customHeight="true" outlineLevel="0" collapsed="false">
      <c r="A23" s="209" t="s">
        <v>216</v>
      </c>
      <c r="B23" s="209" t="s">
        <v>141</v>
      </c>
      <c r="C23" s="209" t="s">
        <v>217</v>
      </c>
      <c r="D23" s="210" t="s">
        <v>218</v>
      </c>
      <c r="E23" s="210"/>
      <c r="F23" s="209" t="s">
        <v>202</v>
      </c>
      <c r="G23" s="212" t="n">
        <v>131.712</v>
      </c>
      <c r="H23" s="212" t="n">
        <v>0</v>
      </c>
    </row>
    <row r="24" customFormat="false" ht="15" hidden="false" customHeight="false" outlineLevel="0" collapsed="false">
      <c r="A24" s="364"/>
      <c r="B24" s="364"/>
      <c r="C24" s="364"/>
      <c r="D24" s="365" t="s">
        <v>5295</v>
      </c>
      <c r="E24" s="366"/>
      <c r="F24" s="366"/>
      <c r="G24" s="367" t="n">
        <v>131.712</v>
      </c>
      <c r="H24" s="364"/>
    </row>
    <row r="25" customFormat="false" ht="15" hidden="false" customHeight="true" outlineLevel="0" collapsed="false">
      <c r="A25" s="209" t="s">
        <v>220</v>
      </c>
      <c r="B25" s="209" t="s">
        <v>141</v>
      </c>
      <c r="C25" s="209" t="s">
        <v>221</v>
      </c>
      <c r="D25" s="210" t="s">
        <v>222</v>
      </c>
      <c r="E25" s="210"/>
      <c r="F25" s="209" t="s">
        <v>202</v>
      </c>
      <c r="G25" s="212" t="n">
        <v>13.171</v>
      </c>
      <c r="H25" s="212" t="n">
        <v>0</v>
      </c>
    </row>
    <row r="26" customFormat="false" ht="15" hidden="false" customHeight="false" outlineLevel="0" collapsed="false">
      <c r="A26" s="364"/>
      <c r="B26" s="364"/>
      <c r="C26" s="364"/>
      <c r="D26" s="365" t="s">
        <v>5293</v>
      </c>
      <c r="E26" s="366"/>
      <c r="F26" s="366"/>
      <c r="G26" s="367" t="n">
        <v>13.171</v>
      </c>
      <c r="H26" s="364"/>
    </row>
    <row r="27" customFormat="false" ht="15" hidden="false" customHeight="true" outlineLevel="0" collapsed="false">
      <c r="A27" s="209" t="s">
        <v>223</v>
      </c>
      <c r="B27" s="209" t="s">
        <v>141</v>
      </c>
      <c r="C27" s="209" t="s">
        <v>224</v>
      </c>
      <c r="D27" s="210" t="s">
        <v>225</v>
      </c>
      <c r="E27" s="210"/>
      <c r="F27" s="209" t="s">
        <v>202</v>
      </c>
      <c r="G27" s="212" t="n">
        <v>118.541</v>
      </c>
      <c r="H27" s="212" t="n">
        <v>0</v>
      </c>
    </row>
    <row r="28" customFormat="false" ht="15" hidden="false" customHeight="false" outlineLevel="0" collapsed="false">
      <c r="A28" s="364"/>
      <c r="B28" s="364"/>
      <c r="C28" s="364"/>
      <c r="D28" s="365" t="s">
        <v>5296</v>
      </c>
      <c r="E28" s="366"/>
      <c r="F28" s="366"/>
      <c r="G28" s="367" t="n">
        <v>118.541</v>
      </c>
      <c r="H28" s="364"/>
    </row>
    <row r="29" customFormat="false" ht="15" hidden="false" customHeight="true" outlineLevel="0" collapsed="false">
      <c r="A29" s="209" t="s">
        <v>226</v>
      </c>
      <c r="B29" s="209" t="s">
        <v>141</v>
      </c>
      <c r="C29" s="209" t="s">
        <v>1064</v>
      </c>
      <c r="D29" s="210" t="s">
        <v>2756</v>
      </c>
      <c r="E29" s="210"/>
      <c r="F29" s="209" t="s">
        <v>202</v>
      </c>
      <c r="G29" s="212" t="n">
        <v>13.171</v>
      </c>
      <c r="H29" s="212" t="n">
        <v>0</v>
      </c>
    </row>
    <row r="30" customFormat="false" ht="15" hidden="false" customHeight="false" outlineLevel="0" collapsed="false">
      <c r="A30" s="364"/>
      <c r="B30" s="364"/>
      <c r="C30" s="364"/>
      <c r="D30" s="365" t="s">
        <v>5293</v>
      </c>
      <c r="E30" s="366"/>
      <c r="F30" s="366"/>
      <c r="G30" s="367" t="n">
        <v>13.171</v>
      </c>
      <c r="H30" s="364"/>
    </row>
    <row r="31" customFormat="false" ht="15" hidden="false" customHeight="true" outlineLevel="0" collapsed="false">
      <c r="A31" s="209" t="s">
        <v>229</v>
      </c>
      <c r="B31" s="209" t="s">
        <v>141</v>
      </c>
      <c r="C31" s="209" t="s">
        <v>2758</v>
      </c>
      <c r="D31" s="210" t="s">
        <v>2759</v>
      </c>
      <c r="E31" s="210"/>
      <c r="F31" s="209" t="s">
        <v>202</v>
      </c>
      <c r="G31" s="212" t="n">
        <v>75.845</v>
      </c>
      <c r="H31" s="212" t="n">
        <v>0</v>
      </c>
    </row>
    <row r="32" customFormat="false" ht="15" hidden="false" customHeight="false" outlineLevel="0" collapsed="false">
      <c r="A32" s="364"/>
      <c r="B32" s="364"/>
      <c r="C32" s="364"/>
      <c r="D32" s="365" t="s">
        <v>5297</v>
      </c>
      <c r="E32" s="366"/>
      <c r="F32" s="366"/>
      <c r="G32" s="367" t="n">
        <v>75.845</v>
      </c>
      <c r="H32" s="364"/>
    </row>
    <row r="33" customFormat="false" ht="15" hidden="false" customHeight="true" outlineLevel="0" collapsed="false">
      <c r="A33" s="209" t="s">
        <v>233</v>
      </c>
      <c r="B33" s="209" t="s">
        <v>141</v>
      </c>
      <c r="C33" s="209" t="s">
        <v>221</v>
      </c>
      <c r="D33" s="210" t="s">
        <v>2761</v>
      </c>
      <c r="E33" s="210"/>
      <c r="F33" s="209" t="s">
        <v>202</v>
      </c>
      <c r="G33" s="212" t="n">
        <v>13.171</v>
      </c>
      <c r="H33" s="212" t="n">
        <v>0</v>
      </c>
    </row>
    <row r="34" customFormat="false" ht="15" hidden="false" customHeight="false" outlineLevel="0" collapsed="false">
      <c r="A34" s="364"/>
      <c r="B34" s="364"/>
      <c r="C34" s="364"/>
      <c r="D34" s="365" t="s">
        <v>5293</v>
      </c>
      <c r="E34" s="366"/>
      <c r="F34" s="366"/>
      <c r="G34" s="367" t="n">
        <v>13.171</v>
      </c>
      <c r="H34" s="364"/>
    </row>
    <row r="35" customFormat="false" ht="15" hidden="false" customHeight="true" outlineLevel="0" collapsed="false">
      <c r="A35" s="209" t="s">
        <v>237</v>
      </c>
      <c r="B35" s="209" t="s">
        <v>141</v>
      </c>
      <c r="C35" s="209" t="s">
        <v>224</v>
      </c>
      <c r="D35" s="210" t="s">
        <v>230</v>
      </c>
      <c r="E35" s="210"/>
      <c r="F35" s="209" t="s">
        <v>202</v>
      </c>
      <c r="G35" s="212" t="n">
        <v>75.845</v>
      </c>
      <c r="H35" s="212" t="n">
        <v>0</v>
      </c>
    </row>
    <row r="36" customFormat="false" ht="15" hidden="false" customHeight="false" outlineLevel="0" collapsed="false">
      <c r="A36" s="364"/>
      <c r="B36" s="364"/>
      <c r="C36" s="364"/>
      <c r="D36" s="365" t="s">
        <v>5298</v>
      </c>
      <c r="E36" s="366"/>
      <c r="F36" s="366"/>
      <c r="G36" s="367" t="n">
        <v>75.845</v>
      </c>
      <c r="H36" s="364"/>
    </row>
    <row r="37" customFormat="false" ht="15" hidden="false" customHeight="true" outlineLevel="0" collapsed="false">
      <c r="A37" s="209" t="s">
        <v>242</v>
      </c>
      <c r="B37" s="209" t="s">
        <v>141</v>
      </c>
      <c r="C37" s="209" t="s">
        <v>1079</v>
      </c>
      <c r="D37" s="210" t="s">
        <v>2764</v>
      </c>
      <c r="E37" s="210"/>
      <c r="F37" s="209" t="s">
        <v>202</v>
      </c>
      <c r="G37" s="212" t="n">
        <v>32.928</v>
      </c>
      <c r="H37" s="212" t="n">
        <v>0</v>
      </c>
    </row>
    <row r="38" customFormat="false" ht="15" hidden="false" customHeight="false" outlineLevel="0" collapsed="false">
      <c r="A38" s="364"/>
      <c r="B38" s="364"/>
      <c r="C38" s="364"/>
      <c r="D38" s="365" t="s">
        <v>5299</v>
      </c>
      <c r="E38" s="366"/>
      <c r="F38" s="366"/>
      <c r="G38" s="367" t="n">
        <v>32.928</v>
      </c>
      <c r="H38" s="364"/>
    </row>
    <row r="39" customFormat="false" ht="15" hidden="false" customHeight="true" outlineLevel="0" collapsed="false">
      <c r="A39" s="209" t="s">
        <v>247</v>
      </c>
      <c r="B39" s="209" t="s">
        <v>141</v>
      </c>
      <c r="C39" s="209" t="s">
        <v>234</v>
      </c>
      <c r="D39" s="210" t="s">
        <v>2766</v>
      </c>
      <c r="E39" s="210"/>
      <c r="F39" s="209" t="s">
        <v>202</v>
      </c>
      <c r="G39" s="212" t="n">
        <v>89.016</v>
      </c>
      <c r="H39" s="212" t="n">
        <v>0</v>
      </c>
    </row>
    <row r="40" customFormat="false" ht="15" hidden="false" customHeight="false" outlineLevel="0" collapsed="false">
      <c r="A40" s="364"/>
      <c r="B40" s="364"/>
      <c r="C40" s="364"/>
      <c r="D40" s="365" t="s">
        <v>5300</v>
      </c>
      <c r="E40" s="366"/>
      <c r="F40" s="366"/>
      <c r="G40" s="367" t="n">
        <v>89.016</v>
      </c>
      <c r="H40" s="364"/>
    </row>
    <row r="41" customFormat="false" ht="15" hidden="false" customHeight="true" outlineLevel="0" collapsed="false">
      <c r="A41" s="209" t="s">
        <v>197</v>
      </c>
      <c r="B41" s="209" t="s">
        <v>141</v>
      </c>
      <c r="C41" s="209" t="s">
        <v>1076</v>
      </c>
      <c r="D41" s="210" t="s">
        <v>2768</v>
      </c>
      <c r="E41" s="210"/>
      <c r="F41" s="209" t="s">
        <v>202</v>
      </c>
      <c r="G41" s="212" t="n">
        <v>121.944</v>
      </c>
      <c r="H41" s="212" t="n">
        <v>0</v>
      </c>
    </row>
    <row r="42" customFormat="false" ht="15" hidden="false" customHeight="false" outlineLevel="0" collapsed="false">
      <c r="A42" s="364"/>
      <c r="B42" s="364"/>
      <c r="C42" s="364"/>
      <c r="D42" s="365" t="s">
        <v>5301</v>
      </c>
      <c r="E42" s="366"/>
      <c r="F42" s="366"/>
      <c r="G42" s="367" t="n">
        <v>121.944</v>
      </c>
      <c r="H42" s="364"/>
    </row>
    <row r="43" customFormat="false" ht="15" hidden="false" customHeight="true" outlineLevel="0" collapsed="false">
      <c r="A43" s="209" t="s">
        <v>252</v>
      </c>
      <c r="B43" s="209" t="s">
        <v>141</v>
      </c>
      <c r="C43" s="209" t="s">
        <v>1318</v>
      </c>
      <c r="D43" s="210" t="s">
        <v>2770</v>
      </c>
      <c r="E43" s="210"/>
      <c r="F43" s="209" t="s">
        <v>1309</v>
      </c>
      <c r="G43" s="212" t="n">
        <v>6</v>
      </c>
      <c r="H43" s="212" t="n">
        <v>0</v>
      </c>
    </row>
    <row r="44" customFormat="false" ht="15" hidden="false" customHeight="false" outlineLevel="0" collapsed="false">
      <c r="A44" s="364"/>
      <c r="B44" s="364"/>
      <c r="C44" s="364"/>
      <c r="D44" s="365" t="s">
        <v>223</v>
      </c>
      <c r="E44" s="366"/>
      <c r="F44" s="366"/>
      <c r="G44" s="367" t="n">
        <v>6</v>
      </c>
      <c r="H44" s="364"/>
    </row>
    <row r="45" customFormat="false" ht="15" hidden="false" customHeight="true" outlineLevel="0" collapsed="false">
      <c r="A45" s="209" t="s">
        <v>256</v>
      </c>
      <c r="B45" s="209" t="s">
        <v>141</v>
      </c>
      <c r="C45" s="209" t="s">
        <v>1083</v>
      </c>
      <c r="D45" s="210" t="s">
        <v>1084</v>
      </c>
      <c r="E45" s="210"/>
      <c r="F45" s="209" t="s">
        <v>202</v>
      </c>
      <c r="G45" s="212" t="n">
        <v>9.408</v>
      </c>
      <c r="H45" s="212" t="n">
        <v>0</v>
      </c>
    </row>
    <row r="46" customFormat="false" ht="15" hidden="false" customHeight="false" outlineLevel="0" collapsed="false">
      <c r="A46" s="364"/>
      <c r="B46" s="364"/>
      <c r="C46" s="364"/>
      <c r="D46" s="365" t="s">
        <v>5302</v>
      </c>
      <c r="E46" s="366"/>
      <c r="F46" s="366"/>
      <c r="G46" s="367" t="n">
        <v>9.408</v>
      </c>
      <c r="H46" s="364"/>
    </row>
    <row r="47" customFormat="false" ht="15" hidden="false" customHeight="true" outlineLevel="0" collapsed="false">
      <c r="A47" s="209" t="s">
        <v>214</v>
      </c>
      <c r="B47" s="209" t="s">
        <v>141</v>
      </c>
      <c r="C47" s="209" t="s">
        <v>2792</v>
      </c>
      <c r="D47" s="210" t="s">
        <v>2793</v>
      </c>
      <c r="E47" s="210"/>
      <c r="F47" s="209" t="s">
        <v>202</v>
      </c>
      <c r="G47" s="212" t="n">
        <v>0.36</v>
      </c>
      <c r="H47" s="212" t="n">
        <v>0</v>
      </c>
    </row>
    <row r="48" customFormat="false" ht="15" hidden="false" customHeight="false" outlineLevel="0" collapsed="false">
      <c r="A48" s="364"/>
      <c r="B48" s="364"/>
      <c r="C48" s="364"/>
      <c r="D48" s="365" t="s">
        <v>5303</v>
      </c>
      <c r="E48" s="366" t="s">
        <v>5289</v>
      </c>
      <c r="F48" s="366"/>
      <c r="G48" s="367" t="n">
        <v>0.36</v>
      </c>
      <c r="H48" s="364"/>
    </row>
    <row r="49" customFormat="false" ht="15" hidden="false" customHeight="true" outlineLevel="0" collapsed="false">
      <c r="A49" s="209" t="s">
        <v>231</v>
      </c>
      <c r="B49" s="209" t="s">
        <v>141</v>
      </c>
      <c r="C49" s="209" t="s">
        <v>3549</v>
      </c>
      <c r="D49" s="210" t="s">
        <v>3582</v>
      </c>
      <c r="E49" s="210"/>
      <c r="F49" s="209" t="s">
        <v>313</v>
      </c>
      <c r="G49" s="212" t="n">
        <v>58</v>
      </c>
      <c r="H49" s="212" t="n">
        <v>0</v>
      </c>
    </row>
    <row r="50" customFormat="false" ht="15" hidden="false" customHeight="false" outlineLevel="0" collapsed="false">
      <c r="A50" s="364"/>
      <c r="B50" s="364"/>
      <c r="C50" s="364"/>
      <c r="D50" s="365" t="s">
        <v>396</v>
      </c>
      <c r="E50" s="366"/>
      <c r="F50" s="366"/>
      <c r="G50" s="367" t="n">
        <v>58</v>
      </c>
      <c r="H50" s="364"/>
    </row>
    <row r="51" customFormat="false" ht="24.05" hidden="false" customHeight="true" outlineLevel="0" collapsed="false">
      <c r="A51" s="209" t="s">
        <v>265</v>
      </c>
      <c r="B51" s="209" t="s">
        <v>141</v>
      </c>
      <c r="C51" s="209" t="s">
        <v>3549</v>
      </c>
      <c r="D51" s="210" t="s">
        <v>3585</v>
      </c>
      <c r="E51" s="210"/>
      <c r="F51" s="209" t="s">
        <v>313</v>
      </c>
      <c r="G51" s="212" t="n">
        <v>77</v>
      </c>
      <c r="H51" s="212" t="n">
        <v>0</v>
      </c>
    </row>
    <row r="52" customFormat="false" ht="15" hidden="false" customHeight="false" outlineLevel="0" collapsed="false">
      <c r="A52" s="364"/>
      <c r="B52" s="364"/>
      <c r="C52" s="364"/>
      <c r="D52" s="365" t="s">
        <v>5304</v>
      </c>
      <c r="E52" s="366"/>
      <c r="F52" s="366"/>
      <c r="G52" s="367" t="n">
        <v>77</v>
      </c>
      <c r="H52" s="364"/>
    </row>
    <row r="53" customFormat="false" ht="24.05" hidden="false" customHeight="true" outlineLevel="0" collapsed="false">
      <c r="A53" s="209" t="s">
        <v>268</v>
      </c>
      <c r="B53" s="209" t="s">
        <v>141</v>
      </c>
      <c r="C53" s="209" t="s">
        <v>3549</v>
      </c>
      <c r="D53" s="210" t="s">
        <v>3587</v>
      </c>
      <c r="E53" s="210"/>
      <c r="F53" s="209" t="s">
        <v>313</v>
      </c>
      <c r="G53" s="212" t="n">
        <v>21.8</v>
      </c>
      <c r="H53" s="212" t="n">
        <v>0</v>
      </c>
    </row>
    <row r="54" customFormat="false" ht="15" hidden="false" customHeight="false" outlineLevel="0" collapsed="false">
      <c r="A54" s="364"/>
      <c r="B54" s="364"/>
      <c r="C54" s="364"/>
      <c r="D54" s="365" t="s">
        <v>5305</v>
      </c>
      <c r="E54" s="366"/>
      <c r="F54" s="366"/>
      <c r="G54" s="367" t="n">
        <v>21.8</v>
      </c>
      <c r="H54" s="364"/>
    </row>
    <row r="55" customFormat="false" ht="15" hidden="false" customHeight="true" outlineLevel="0" collapsed="false">
      <c r="A55" s="209" t="s">
        <v>271</v>
      </c>
      <c r="B55" s="209" t="s">
        <v>141</v>
      </c>
      <c r="C55" s="209" t="s">
        <v>1957</v>
      </c>
      <c r="D55" s="210" t="s">
        <v>3589</v>
      </c>
      <c r="E55" s="210"/>
      <c r="F55" s="209" t="s">
        <v>1309</v>
      </c>
      <c r="G55" s="212" t="n">
        <v>10</v>
      </c>
      <c r="H55" s="212" t="n">
        <v>0</v>
      </c>
    </row>
    <row r="56" customFormat="false" ht="15" hidden="false" customHeight="false" outlineLevel="0" collapsed="false">
      <c r="A56" s="364"/>
      <c r="B56" s="364"/>
      <c r="C56" s="364"/>
      <c r="D56" s="365" t="s">
        <v>237</v>
      </c>
      <c r="E56" s="366"/>
      <c r="F56" s="366"/>
      <c r="G56" s="367" t="n">
        <v>10</v>
      </c>
      <c r="H56" s="364"/>
    </row>
    <row r="57" customFormat="false" ht="15" hidden="false" customHeight="true" outlineLevel="0" collapsed="false">
      <c r="A57" s="209" t="s">
        <v>203</v>
      </c>
      <c r="B57" s="209" t="s">
        <v>141</v>
      </c>
      <c r="C57" s="209" t="s">
        <v>3559</v>
      </c>
      <c r="D57" s="210" t="s">
        <v>3560</v>
      </c>
      <c r="E57" s="210"/>
      <c r="F57" s="209" t="s">
        <v>264</v>
      </c>
      <c r="G57" s="212" t="n">
        <v>101.499</v>
      </c>
      <c r="H57" s="212" t="n">
        <v>0</v>
      </c>
    </row>
    <row r="58" customFormat="false" ht="15" hidden="false" customHeight="false" outlineLevel="0" collapsed="false">
      <c r="A58" s="364"/>
      <c r="B58" s="364"/>
      <c r="C58" s="364"/>
      <c r="D58" s="365" t="s">
        <v>5306</v>
      </c>
      <c r="E58" s="366"/>
      <c r="F58" s="366"/>
      <c r="G58" s="367" t="n">
        <v>101.499</v>
      </c>
      <c r="H58" s="364"/>
    </row>
    <row r="60" customFormat="false" ht="15" hidden="false" customHeight="false" outlineLevel="0" collapsed="false">
      <c r="A60" s="1"/>
    </row>
    <row r="61" customFormat="false" ht="15" hidden="false" customHeight="false" outlineLevel="0" collapsed="false">
      <c r="A61" s="11"/>
      <c r="B61" s="11"/>
      <c r="C61" s="11"/>
      <c r="D61" s="11"/>
      <c r="E61" s="11"/>
      <c r="F61" s="11"/>
      <c r="G61" s="11"/>
    </row>
  </sheetData>
  <mergeCells count="67">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D57:E57"/>
    <mergeCell ref="E58:F58"/>
    <mergeCell ref="A61:G6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986CB"/>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52"/>
    <col collapsed="false" customWidth="true" hidden="false" outlineLevel="0" max="2" min="2" style="25" width="12.86"/>
    <col collapsed="false" customWidth="true" hidden="false" outlineLevel="0" max="3" min="3" style="25" width="27.15"/>
    <col collapsed="false" customWidth="true" hidden="false" outlineLevel="0" max="4" min="4" style="25" width="20.49"/>
    <col collapsed="false" customWidth="true" hidden="false" outlineLevel="0" max="5" min="5" style="25" width="14"/>
    <col collapsed="false" customWidth="true" hidden="false" outlineLevel="0" max="6" min="6" style="25" width="27.15"/>
    <col collapsed="false" customWidth="true" hidden="false" outlineLevel="0" max="7" min="7" style="25" width="20.38"/>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5983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(SO16.11)'!AB12:AB1941)</f>
        <v>0</v>
      </c>
      <c r="D14" s="33" t="s">
        <v>39</v>
      </c>
      <c r="E14" s="33"/>
      <c r="F14" s="34" t="n">
        <f aca="false">'VORN objektu (SO16.11)'!I15</f>
        <v>0</v>
      </c>
      <c r="G14" s="33" t="s">
        <v>83</v>
      </c>
      <c r="H14" s="33"/>
      <c r="I14" s="34" t="n">
        <f aca="false">'VORN objektu (SO16.11)'!I21</f>
        <v>0</v>
      </c>
    </row>
    <row r="15" customFormat="false" ht="15" hidden="false" customHeight="false" outlineLevel="0" collapsed="false">
      <c r="A15" s="35"/>
      <c r="B15" s="33" t="s">
        <v>40</v>
      </c>
      <c r="C15" s="34" t="n">
        <f aca="false">SUM('Stavební rozpočet (SO16.11)'!AC12:AC1941)</f>
        <v>0</v>
      </c>
      <c r="D15" s="33" t="s">
        <v>41</v>
      </c>
      <c r="E15" s="33"/>
      <c r="F15" s="34" t="n">
        <f aca="false">'VORN objektu (SO16.11)'!I16</f>
        <v>0</v>
      </c>
      <c r="G15" s="33" t="s">
        <v>84</v>
      </c>
      <c r="H15" s="33"/>
      <c r="I15" s="34" t="n">
        <f aca="false">'VORN objektu (SO16.11)'!I22</f>
        <v>0</v>
      </c>
    </row>
    <row r="16" customFormat="false" ht="15" hidden="false" customHeight="false" outlineLevel="0" collapsed="false">
      <c r="A16" s="32" t="s">
        <v>42</v>
      </c>
      <c r="B16" s="33" t="s">
        <v>38</v>
      </c>
      <c r="C16" s="34" t="n">
        <f aca="false">SUM('Stavební rozpočet (SO16.11)'!AD12:AD1941)</f>
        <v>0</v>
      </c>
      <c r="D16" s="33" t="s">
        <v>43</v>
      </c>
      <c r="E16" s="33"/>
      <c r="F16" s="34" t="n">
        <f aca="false">'VORN objektu (SO16.11)'!I17</f>
        <v>0</v>
      </c>
      <c r="G16" s="33" t="s">
        <v>85</v>
      </c>
      <c r="H16" s="33"/>
      <c r="I16" s="34" t="n">
        <f aca="false">'VORN objektu (SO16.11)'!I23</f>
        <v>0</v>
      </c>
    </row>
    <row r="17" customFormat="false" ht="15" hidden="false" customHeight="false" outlineLevel="0" collapsed="false">
      <c r="A17" s="35"/>
      <c r="B17" s="33" t="s">
        <v>40</v>
      </c>
      <c r="C17" s="34" t="n">
        <f aca="false">SUM('Stavební rozpočet (SO16.11)'!AE12:AE1941)</f>
        <v>0</v>
      </c>
      <c r="D17" s="33"/>
      <c r="E17" s="33"/>
      <c r="F17" s="36"/>
      <c r="G17" s="33" t="s">
        <v>86</v>
      </c>
      <c r="H17" s="33"/>
      <c r="I17" s="34" t="n">
        <f aca="false">'VORN objektu (SO16.11)'!I24</f>
        <v>0</v>
      </c>
    </row>
    <row r="18" customFormat="false" ht="15" hidden="false" customHeight="false" outlineLevel="0" collapsed="false">
      <c r="A18" s="32" t="s">
        <v>44</v>
      </c>
      <c r="B18" s="33" t="s">
        <v>38</v>
      </c>
      <c r="C18" s="34" t="n">
        <f aca="false">SUM('Stavební rozpočet (SO16.11)'!AF12:AF1941)</f>
        <v>0</v>
      </c>
      <c r="D18" s="33"/>
      <c r="E18" s="33"/>
      <c r="F18" s="36"/>
      <c r="G18" s="33" t="s">
        <v>87</v>
      </c>
      <c r="H18" s="33"/>
      <c r="I18" s="34" t="n">
        <f aca="false">'VORN objektu (SO16.11)'!I25</f>
        <v>0</v>
      </c>
    </row>
    <row r="19" customFormat="false" ht="15" hidden="false" customHeight="false" outlineLevel="0" collapsed="false">
      <c r="A19" s="35"/>
      <c r="B19" s="33" t="s">
        <v>40</v>
      </c>
      <c r="C19" s="34" t="n">
        <f aca="false">SUM('Stavební rozpočet (SO16.11)'!AG12:AG1941)</f>
        <v>0</v>
      </c>
      <c r="D19" s="33"/>
      <c r="E19" s="33"/>
      <c r="F19" s="36"/>
      <c r="G19" s="33" t="s">
        <v>88</v>
      </c>
      <c r="H19" s="33"/>
      <c r="I19" s="34" t="n">
        <f aca="false">'VORN objektu (SO16.11)'!I26</f>
        <v>0</v>
      </c>
    </row>
    <row r="20" customFormat="false" ht="15" hidden="false" customHeight="false" outlineLevel="0" collapsed="false">
      <c r="A20" s="35" t="s">
        <v>45</v>
      </c>
      <c r="B20" s="35"/>
      <c r="C20" s="34" t="n">
        <f aca="false">SUM('Stavební rozpočet (SO16.11)'!AH12:AH1941)</f>
        <v>0</v>
      </c>
      <c r="D20" s="33"/>
      <c r="E20" s="33"/>
      <c r="F20" s="36"/>
      <c r="G20" s="33"/>
      <c r="H20" s="33"/>
      <c r="I20" s="36"/>
    </row>
    <row r="21" customFormat="false" ht="15" hidden="false" customHeight="false" outlineLevel="0" collapsed="false">
      <c r="A21" s="32" t="s">
        <v>46</v>
      </c>
      <c r="B21" s="32"/>
      <c r="C21" s="37" t="n">
        <f aca="false">SUM('Stavební rozpočet (SO16.11)'!Z12:Z1941)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(SO16.11)'!I36</f>
        <v>0</v>
      </c>
    </row>
    <row r="25" customFormat="false" ht="15" hidden="false" customHeight="false" outlineLevel="0" collapsed="false">
      <c r="A25" s="44" t="s">
        <v>50</v>
      </c>
      <c r="B25" s="44"/>
      <c r="C25" s="45" t="n">
        <f aca="false">SUM('Stavební rozpočet (SO16.11)'!AJ12:AJ1941)</f>
        <v>0</v>
      </c>
      <c r="D25" s="46"/>
      <c r="E25" s="46"/>
      <c r="F25" s="46"/>
      <c r="G25" s="46"/>
      <c r="H25" s="46"/>
      <c r="I25" s="46"/>
    </row>
    <row r="26" customFormat="false" ht="15" hidden="false" customHeight="false" outlineLevel="0" collapsed="false">
      <c r="A26" s="47" t="s">
        <v>51</v>
      </c>
      <c r="B26" s="47"/>
      <c r="C26" s="48" t="n">
        <f aca="false">SUM('Stavební rozpočet (SO16.11)'!AK12:AK1941)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(SO16.11)'!AL12:AL1941)+(F22+I22+F23+I23+I24)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5984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986CB"/>
    <pageSetUpPr fitToPage="true"/>
  </sheetPr>
  <dimension ref="A1:BX3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52"/>
    <col collapsed="false" customWidth="true" hidden="false" outlineLevel="0" max="4" min="4" style="174" width="32.41"/>
    <col collapsed="false" customWidth="true" hidden="false" outlineLevel="0" max="5" min="5" style="25" width="16.04"/>
    <col collapsed="false" customWidth="true" hidden="false" outlineLevel="0" max="6" min="6" style="25" width="5.14"/>
    <col collapsed="false" customWidth="true" hidden="false" outlineLevel="0" max="7" min="7" style="175" width="10.3"/>
    <col collapsed="false" customWidth="true" hidden="false" outlineLevel="0" max="8" min="8" style="25" width="12"/>
    <col collapsed="false" customWidth="true" hidden="false" outlineLevel="0" max="9" min="9" style="25" width="11.14"/>
    <col collapsed="false" customWidth="true" hidden="false" outlineLevel="0" max="10" min="10" style="25" width="11.81"/>
    <col collapsed="false" customWidth="true" hidden="false" outlineLevel="0" max="13" min="11" style="25" width="15.71"/>
    <col collapsed="false" customWidth="true" hidden="false" outlineLevel="0" max="14" min="14" style="25" width="7.16"/>
    <col collapsed="false" customWidth="true" hidden="false" outlineLevel="0" max="15" min="15" style="25" width="7.57"/>
    <col collapsed="false" customWidth="true" hidden="false" outlineLevel="0" max="16" min="16" style="25" width="11.81"/>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5985</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45"/>
      <c r="B12" s="312" t="s">
        <v>143</v>
      </c>
      <c r="C12" s="312"/>
      <c r="D12" s="313" t="s">
        <v>144</v>
      </c>
      <c r="E12" s="313"/>
      <c r="F12" s="145" t="s">
        <v>97</v>
      </c>
      <c r="G12" s="314" t="s">
        <v>97</v>
      </c>
      <c r="H12" s="145" t="s">
        <v>97</v>
      </c>
      <c r="I12" s="145" t="s">
        <v>97</v>
      </c>
      <c r="J12" s="315" t="n">
        <f aca="false">J13+J15+J19+J27+J31+J34</f>
        <v>0</v>
      </c>
      <c r="K12" s="315" t="n">
        <f aca="false">K13+K15+K19+K27+K31+K34</f>
        <v>0</v>
      </c>
      <c r="L12" s="315" t="n">
        <f aca="false">L13+L15+L19+L27+L31+L34</f>
        <v>0</v>
      </c>
      <c r="M12" s="315" t="n">
        <f aca="false">M13+M15+M19+M27+M31+M34</f>
        <v>0</v>
      </c>
      <c r="N12" s="316"/>
      <c r="O12" s="315" t="n">
        <f aca="false">O13+O15+O19+O27+O31+O34</f>
        <v>16.8003</v>
      </c>
      <c r="P12" s="316"/>
    </row>
    <row r="13" customFormat="false" ht="15" hidden="false" customHeight="true" outlineLevel="0" collapsed="false">
      <c r="A13" s="203"/>
      <c r="B13" s="204" t="s">
        <v>143</v>
      </c>
      <c r="C13" s="204" t="s">
        <v>3592</v>
      </c>
      <c r="D13" s="205" t="s">
        <v>1158</v>
      </c>
      <c r="E13" s="205"/>
      <c r="F13" s="203" t="s">
        <v>97</v>
      </c>
      <c r="G13" s="206" t="s">
        <v>97</v>
      </c>
      <c r="H13" s="203" t="s">
        <v>97</v>
      </c>
      <c r="I13" s="203" t="s">
        <v>97</v>
      </c>
      <c r="J13" s="207" t="n">
        <f aca="false">SUM(J14)</f>
        <v>0</v>
      </c>
      <c r="K13" s="207" t="n">
        <f aca="false">SUM(K14)</f>
        <v>0</v>
      </c>
      <c r="L13" s="207" t="n">
        <f aca="false">SUM(L14)</f>
        <v>0</v>
      </c>
      <c r="M13" s="207" t="n">
        <f aca="false">SUM(M14)</f>
        <v>0</v>
      </c>
      <c r="N13" s="208"/>
      <c r="O13" s="207" t="n">
        <f aca="false">SUM(O14)</f>
        <v>0</v>
      </c>
      <c r="P13" s="208"/>
      <c r="AI13" s="190" t="s">
        <v>143</v>
      </c>
      <c r="AS13" s="178" t="n">
        <f aca="false">SUM(AJ14)</f>
        <v>0</v>
      </c>
      <c r="AT13" s="178" t="n">
        <f aca="false">SUM(AK14)</f>
        <v>0</v>
      </c>
      <c r="AU13" s="178" t="n">
        <f aca="false">SUM(AL14)</f>
        <v>0</v>
      </c>
    </row>
    <row r="14" customFormat="false" ht="15" hidden="false" customHeight="true" outlineLevel="0" collapsed="false">
      <c r="A14" s="209" t="s">
        <v>199</v>
      </c>
      <c r="B14" s="209" t="s">
        <v>143</v>
      </c>
      <c r="C14" s="209" t="s">
        <v>3592</v>
      </c>
      <c r="D14" s="210" t="s">
        <v>3594</v>
      </c>
      <c r="E14" s="210"/>
      <c r="F14" s="209" t="s">
        <v>1484</v>
      </c>
      <c r="G14" s="211" t="n">
        <f aca="false">'Stavební rozpočet'!G1466</f>
        <v>1</v>
      </c>
      <c r="H14" s="212" t="n">
        <f aca="false">'Stavební rozpočet'!H1466</f>
        <v>0</v>
      </c>
      <c r="I14" s="213" t="s">
        <v>203</v>
      </c>
      <c r="J14" s="212" t="n">
        <f aca="false">G14*AO14</f>
        <v>0</v>
      </c>
      <c r="K14" s="212" t="n">
        <f aca="false">G14*AP14</f>
        <v>0</v>
      </c>
      <c r="L14" s="212" t="n">
        <f aca="false">G14*H14</f>
        <v>0</v>
      </c>
      <c r="M14" s="212" t="n">
        <f aca="false">L14*(1+BW14/100)</f>
        <v>0</v>
      </c>
      <c r="N14" s="212" t="n">
        <f aca="false">'Stavební rozpočet'!N1466</f>
        <v>0</v>
      </c>
      <c r="O14" s="212" t="n">
        <f aca="false">G14*N14</f>
        <v>0</v>
      </c>
      <c r="P14" s="213"/>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143</v>
      </c>
      <c r="AJ14" s="90" t="n">
        <f aca="false">IF(AN14=0,L14,0)</f>
        <v>0</v>
      </c>
      <c r="AK14" s="90" t="n">
        <f aca="false">IF(AN14=12,L14,0)</f>
        <v>0</v>
      </c>
      <c r="AL14" s="90" t="n">
        <f aca="false">IF(AN14=21,L14,0)</f>
        <v>0</v>
      </c>
      <c r="AN14" s="90" t="n">
        <v>21</v>
      </c>
      <c r="AO14" s="90" t="n">
        <f aca="false">H14*0.81249996</f>
        <v>0</v>
      </c>
      <c r="AP14" s="90" t="n">
        <f aca="false">H14*(1-0.81249996)</f>
        <v>0</v>
      </c>
      <c r="AQ14" s="89" t="s">
        <v>226</v>
      </c>
      <c r="AV14" s="90" t="n">
        <f aca="false">AW14+AX14</f>
        <v>0</v>
      </c>
      <c r="AW14" s="90" t="n">
        <f aca="false">G14*AO14</f>
        <v>0</v>
      </c>
      <c r="AX14" s="90" t="n">
        <f aca="false">G14*AP14</f>
        <v>0</v>
      </c>
      <c r="AY14" s="89" t="s">
        <v>3595</v>
      </c>
      <c r="AZ14" s="89" t="s">
        <v>3596</v>
      </c>
      <c r="BA14" s="190" t="s">
        <v>3597</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c r="BW14" s="90" t="str">
        <f aca="false">I14</f>
        <v>21</v>
      </c>
      <c r="BX14" s="11" t="s">
        <v>3594</v>
      </c>
    </row>
    <row r="15" customFormat="false" ht="15" hidden="false" customHeight="true" outlineLevel="0" collapsed="false">
      <c r="A15" s="203"/>
      <c r="B15" s="204" t="s">
        <v>143</v>
      </c>
      <c r="C15" s="204" t="s">
        <v>197</v>
      </c>
      <c r="D15" s="205" t="s">
        <v>198</v>
      </c>
      <c r="E15" s="205"/>
      <c r="F15" s="203" t="s">
        <v>97</v>
      </c>
      <c r="G15" s="206" t="s">
        <v>97</v>
      </c>
      <c r="H15" s="203" t="s">
        <v>97</v>
      </c>
      <c r="I15" s="203" t="s">
        <v>97</v>
      </c>
      <c r="J15" s="207" t="n">
        <f aca="false">SUM(J16:J18)</f>
        <v>0</v>
      </c>
      <c r="K15" s="207" t="n">
        <f aca="false">SUM(K16:K18)</f>
        <v>0</v>
      </c>
      <c r="L15" s="207" t="n">
        <f aca="false">SUM(L16:L18)</f>
        <v>0</v>
      </c>
      <c r="M15" s="207" t="n">
        <f aca="false">SUM(M16:M18)</f>
        <v>0</v>
      </c>
      <c r="N15" s="208"/>
      <c r="O15" s="207" t="n">
        <f aca="false">SUM(O16:O18)</f>
        <v>0</v>
      </c>
      <c r="P15" s="208"/>
      <c r="AI15" s="190" t="s">
        <v>143</v>
      </c>
      <c r="AS15" s="178" t="n">
        <f aca="false">SUM(AJ16:AJ18)</f>
        <v>0</v>
      </c>
      <c r="AT15" s="178" t="n">
        <f aca="false">SUM(AK16:AK18)</f>
        <v>0</v>
      </c>
      <c r="AU15" s="178" t="n">
        <f aca="false">SUM(AL16:AL18)</f>
        <v>0</v>
      </c>
    </row>
    <row r="16" customFormat="false" ht="15" hidden="false" customHeight="true" outlineLevel="0" collapsed="false">
      <c r="A16" s="209" t="s">
        <v>208</v>
      </c>
      <c r="B16" s="209" t="s">
        <v>143</v>
      </c>
      <c r="C16" s="209" t="s">
        <v>3599</v>
      </c>
      <c r="D16" s="210" t="s">
        <v>3600</v>
      </c>
      <c r="E16" s="210"/>
      <c r="F16" s="209" t="s">
        <v>202</v>
      </c>
      <c r="G16" s="211" t="n">
        <f aca="false">'Stavební rozpočet'!G1468</f>
        <v>2.441</v>
      </c>
      <c r="H16" s="212" t="n">
        <f aca="false">'Stavební rozpočet'!H1468</f>
        <v>0</v>
      </c>
      <c r="I16" s="213" t="s">
        <v>203</v>
      </c>
      <c r="J16" s="212" t="n">
        <f aca="false">G16*AO16</f>
        <v>0</v>
      </c>
      <c r="K16" s="212" t="n">
        <f aca="false">G16*AP16</f>
        <v>0</v>
      </c>
      <c r="L16" s="212" t="n">
        <f aca="false">G16*H16</f>
        <v>0</v>
      </c>
      <c r="M16" s="212" t="n">
        <f aca="false">L16*(1+BW16/100)</f>
        <v>0</v>
      </c>
      <c r="N16" s="212" t="n">
        <f aca="false">'Stavební rozpočet'!N1468</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143</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3601</v>
      </c>
      <c r="BA16" s="190" t="s">
        <v>3597</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3600</v>
      </c>
    </row>
    <row r="17" customFormat="false" ht="15" hidden="false" customHeight="true" outlineLevel="0" collapsed="false">
      <c r="A17" s="209" t="s">
        <v>211</v>
      </c>
      <c r="B17" s="209" t="s">
        <v>143</v>
      </c>
      <c r="C17" s="209" t="s">
        <v>3603</v>
      </c>
      <c r="D17" s="210" t="s">
        <v>3604</v>
      </c>
      <c r="E17" s="210"/>
      <c r="F17" s="209" t="s">
        <v>202</v>
      </c>
      <c r="G17" s="211" t="n">
        <f aca="false">'Stavební rozpočet'!G1469</f>
        <v>2.441</v>
      </c>
      <c r="H17" s="212" t="n">
        <f aca="false">'Stavební rozpočet'!H1469</f>
        <v>0</v>
      </c>
      <c r="I17" s="213" t="s">
        <v>203</v>
      </c>
      <c r="J17" s="212" t="n">
        <f aca="false">G17*AO17</f>
        <v>0</v>
      </c>
      <c r="K17" s="212" t="n">
        <f aca="false">G17*AP17</f>
        <v>0</v>
      </c>
      <c r="L17" s="212" t="n">
        <f aca="false">G17*H17</f>
        <v>0</v>
      </c>
      <c r="M17" s="212" t="n">
        <f aca="false">L17*(1+BW17/100)</f>
        <v>0</v>
      </c>
      <c r="N17" s="212" t="n">
        <f aca="false">'Stavební rozpočet'!N1469</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143</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3601</v>
      </c>
      <c r="BA17" s="190" t="s">
        <v>3597</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3604</v>
      </c>
    </row>
    <row r="18" customFormat="false" ht="15" hidden="false" customHeight="true" outlineLevel="0" collapsed="false">
      <c r="A18" s="209" t="s">
        <v>216</v>
      </c>
      <c r="B18" s="209" t="s">
        <v>143</v>
      </c>
      <c r="C18" s="209" t="s">
        <v>3606</v>
      </c>
      <c r="D18" s="210" t="s">
        <v>3607</v>
      </c>
      <c r="E18" s="210"/>
      <c r="F18" s="209" t="s">
        <v>202</v>
      </c>
      <c r="G18" s="211" t="n">
        <f aca="false">'Stavební rozpočet'!G1470</f>
        <v>21.973</v>
      </c>
      <c r="H18" s="212" t="n">
        <f aca="false">'Stavební rozpočet'!H1470</f>
        <v>0</v>
      </c>
      <c r="I18" s="213" t="s">
        <v>203</v>
      </c>
      <c r="J18" s="212" t="n">
        <f aca="false">G18*AO18</f>
        <v>0</v>
      </c>
      <c r="K18" s="212" t="n">
        <f aca="false">G18*AP18</f>
        <v>0</v>
      </c>
      <c r="L18" s="212" t="n">
        <f aca="false">G18*H18</f>
        <v>0</v>
      </c>
      <c r="M18" s="212" t="n">
        <f aca="false">L18*(1+BW18/100)</f>
        <v>0</v>
      </c>
      <c r="N18" s="212" t="n">
        <f aca="false">'Stavební rozpočet'!N1470</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143</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205</v>
      </c>
      <c r="AZ18" s="89" t="s">
        <v>3601</v>
      </c>
      <c r="BA18" s="190" t="s">
        <v>3597</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13</v>
      </c>
      <c r="BW18" s="90" t="str">
        <f aca="false">I18</f>
        <v>21</v>
      </c>
      <c r="BX18" s="11" t="s">
        <v>3607</v>
      </c>
    </row>
    <row r="19" customFormat="false" ht="15" hidden="false" customHeight="true" outlineLevel="0" collapsed="false">
      <c r="A19" s="203"/>
      <c r="B19" s="204" t="s">
        <v>143</v>
      </c>
      <c r="C19" s="204" t="s">
        <v>214</v>
      </c>
      <c r="D19" s="205" t="s">
        <v>215</v>
      </c>
      <c r="E19" s="205"/>
      <c r="F19" s="203" t="s">
        <v>97</v>
      </c>
      <c r="G19" s="206" t="s">
        <v>97</v>
      </c>
      <c r="H19" s="203" t="s">
        <v>97</v>
      </c>
      <c r="I19" s="203" t="s">
        <v>97</v>
      </c>
      <c r="J19" s="207" t="n">
        <f aca="false">SUM(J20:J26)</f>
        <v>0</v>
      </c>
      <c r="K19" s="207" t="n">
        <f aca="false">SUM(K20:K26)</f>
        <v>0</v>
      </c>
      <c r="L19" s="207" t="n">
        <f aca="false">SUM(L20:L26)</f>
        <v>0</v>
      </c>
      <c r="M19" s="207" t="n">
        <f aca="false">SUM(M20:M26)</f>
        <v>0</v>
      </c>
      <c r="N19" s="208"/>
      <c r="O19" s="207" t="n">
        <f aca="false">SUM(O20:O26)</f>
        <v>0</v>
      </c>
      <c r="P19" s="208"/>
      <c r="AI19" s="190" t="s">
        <v>143</v>
      </c>
      <c r="AS19" s="178" t="n">
        <f aca="false">SUM(AJ20:AJ26)</f>
        <v>0</v>
      </c>
      <c r="AT19" s="178" t="n">
        <f aca="false">SUM(AK20:AK26)</f>
        <v>0</v>
      </c>
      <c r="AU19" s="178" t="n">
        <f aca="false">SUM(AL20:AL26)</f>
        <v>0</v>
      </c>
    </row>
    <row r="20" customFormat="false" ht="24.05" hidden="false" customHeight="true" outlineLevel="0" collapsed="false">
      <c r="A20" s="209" t="s">
        <v>220</v>
      </c>
      <c r="B20" s="209" t="s">
        <v>143</v>
      </c>
      <c r="C20" s="209" t="s">
        <v>217</v>
      </c>
      <c r="D20" s="210" t="s">
        <v>218</v>
      </c>
      <c r="E20" s="210"/>
      <c r="F20" s="209" t="s">
        <v>202</v>
      </c>
      <c r="G20" s="211" t="n">
        <f aca="false">'Stavební rozpočet'!G1472</f>
        <v>24.414</v>
      </c>
      <c r="H20" s="212" t="n">
        <f aca="false">'Stavební rozpočet'!H1472</f>
        <v>0</v>
      </c>
      <c r="I20" s="213" t="s">
        <v>203</v>
      </c>
      <c r="J20" s="212" t="n">
        <f aca="false">G20*AO20</f>
        <v>0</v>
      </c>
      <c r="K20" s="212" t="n">
        <f aca="false">G20*AP20</f>
        <v>0</v>
      </c>
      <c r="L20" s="212" t="n">
        <f aca="false">G20*H20</f>
        <v>0</v>
      </c>
      <c r="M20" s="212" t="n">
        <f aca="false">L20*(1+BW20/100)</f>
        <v>0</v>
      </c>
      <c r="N20" s="212" t="n">
        <f aca="false">'Stavební rozpočet'!N1472</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143</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219</v>
      </c>
      <c r="AZ20" s="89" t="s">
        <v>3601</v>
      </c>
      <c r="BA20" s="190" t="s">
        <v>3597</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16</v>
      </c>
      <c r="BW20" s="90" t="str">
        <f aca="false">I20</f>
        <v>21</v>
      </c>
      <c r="BX20" s="11" t="s">
        <v>218</v>
      </c>
    </row>
    <row r="21" customFormat="false" ht="24.05" hidden="false" customHeight="true" outlineLevel="0" collapsed="false">
      <c r="A21" s="209" t="s">
        <v>223</v>
      </c>
      <c r="B21" s="209" t="s">
        <v>143</v>
      </c>
      <c r="C21" s="209" t="s">
        <v>221</v>
      </c>
      <c r="D21" s="210" t="s">
        <v>222</v>
      </c>
      <c r="E21" s="210"/>
      <c r="F21" s="209" t="s">
        <v>202</v>
      </c>
      <c r="G21" s="211" t="n">
        <f aca="false">'Stavební rozpočet'!G1473</f>
        <v>2.441</v>
      </c>
      <c r="H21" s="212" t="n">
        <f aca="false">'Stavební rozpočet'!H1473</f>
        <v>0</v>
      </c>
      <c r="I21" s="213" t="s">
        <v>203</v>
      </c>
      <c r="J21" s="212" t="n">
        <f aca="false">G21*AO21</f>
        <v>0</v>
      </c>
      <c r="K21" s="212" t="n">
        <f aca="false">G21*AP21</f>
        <v>0</v>
      </c>
      <c r="L21" s="212" t="n">
        <f aca="false">G21*H21</f>
        <v>0</v>
      </c>
      <c r="M21" s="212" t="n">
        <f aca="false">L21*(1+BW21/100)</f>
        <v>0</v>
      </c>
      <c r="N21" s="212" t="n">
        <f aca="false">'Stavební rozpočet'!N1473</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143</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3601</v>
      </c>
      <c r="BA21" s="190" t="s">
        <v>3597</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222</v>
      </c>
    </row>
    <row r="22" customFormat="false" ht="24.05" hidden="false" customHeight="true" outlineLevel="0" collapsed="false">
      <c r="A22" s="209" t="s">
        <v>226</v>
      </c>
      <c r="B22" s="209" t="s">
        <v>143</v>
      </c>
      <c r="C22" s="209" t="s">
        <v>224</v>
      </c>
      <c r="D22" s="210" t="s">
        <v>225</v>
      </c>
      <c r="E22" s="210"/>
      <c r="F22" s="209" t="s">
        <v>202</v>
      </c>
      <c r="G22" s="211" t="n">
        <f aca="false">'Stavební rozpočet'!G1474</f>
        <v>21.973</v>
      </c>
      <c r="H22" s="212" t="n">
        <f aca="false">'Stavební rozpočet'!H1474</f>
        <v>0</v>
      </c>
      <c r="I22" s="213" t="s">
        <v>203</v>
      </c>
      <c r="J22" s="212" t="n">
        <f aca="false">G22*AO22</f>
        <v>0</v>
      </c>
      <c r="K22" s="212" t="n">
        <f aca="false">G22*AP22</f>
        <v>0</v>
      </c>
      <c r="L22" s="212" t="n">
        <f aca="false">G22*H22</f>
        <v>0</v>
      </c>
      <c r="M22" s="212" t="n">
        <f aca="false">L22*(1+BW22/100)</f>
        <v>0</v>
      </c>
      <c r="N22" s="212" t="n">
        <f aca="false">'Stavební rozpočet'!N1474</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143</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3601</v>
      </c>
      <c r="BA22" s="190" t="s">
        <v>3597</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225</v>
      </c>
    </row>
    <row r="23" customFormat="false" ht="15" hidden="false" customHeight="true" outlineLevel="0" collapsed="false">
      <c r="A23" s="209" t="s">
        <v>229</v>
      </c>
      <c r="B23" s="209" t="s">
        <v>143</v>
      </c>
      <c r="C23" s="209" t="s">
        <v>1064</v>
      </c>
      <c r="D23" s="210" t="s">
        <v>2756</v>
      </c>
      <c r="E23" s="210"/>
      <c r="F23" s="209" t="s">
        <v>202</v>
      </c>
      <c r="G23" s="211" t="n">
        <f aca="false">'Stavební rozpočet'!G1475</f>
        <v>2.441</v>
      </c>
      <c r="H23" s="212" t="n">
        <f aca="false">'Stavební rozpočet'!H1475</f>
        <v>0</v>
      </c>
      <c r="I23" s="213" t="s">
        <v>203</v>
      </c>
      <c r="J23" s="212" t="n">
        <f aca="false">G23*AO23</f>
        <v>0</v>
      </c>
      <c r="K23" s="212" t="n">
        <f aca="false">G23*AP23</f>
        <v>0</v>
      </c>
      <c r="L23" s="212" t="n">
        <f aca="false">G23*H23</f>
        <v>0</v>
      </c>
      <c r="M23" s="212" t="n">
        <f aca="false">L23*(1+BW23/100)</f>
        <v>0</v>
      </c>
      <c r="N23" s="212" t="n">
        <f aca="false">'Stavební rozpočet'!N1475</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143</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3601</v>
      </c>
      <c r="BA23" s="190" t="s">
        <v>3597</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2756</v>
      </c>
    </row>
    <row r="24" customFormat="false" ht="15" hidden="false" customHeight="true" outlineLevel="0" collapsed="false">
      <c r="A24" s="209" t="s">
        <v>233</v>
      </c>
      <c r="B24" s="209" t="s">
        <v>143</v>
      </c>
      <c r="C24" s="209" t="s">
        <v>2758</v>
      </c>
      <c r="D24" s="210" t="s">
        <v>2759</v>
      </c>
      <c r="E24" s="210"/>
      <c r="F24" s="209" t="s">
        <v>202</v>
      </c>
      <c r="G24" s="211" t="n">
        <f aca="false">'Stavební rozpočet'!G1476</f>
        <v>6.967</v>
      </c>
      <c r="H24" s="212" t="n">
        <f aca="false">'Stavební rozpočet'!H1476</f>
        <v>0</v>
      </c>
      <c r="I24" s="213" t="s">
        <v>203</v>
      </c>
      <c r="J24" s="212" t="n">
        <f aca="false">G24*AO24</f>
        <v>0</v>
      </c>
      <c r="K24" s="212" t="n">
        <f aca="false">G24*AP24</f>
        <v>0</v>
      </c>
      <c r="L24" s="212" t="n">
        <f aca="false">G24*H24</f>
        <v>0</v>
      </c>
      <c r="M24" s="212" t="n">
        <f aca="false">L24*(1+BW24/100)</f>
        <v>0</v>
      </c>
      <c r="N24" s="212" t="n">
        <f aca="false">'Stavební rozpočet'!N1476</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143</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3601</v>
      </c>
      <c r="BA24" s="190" t="s">
        <v>3597</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2759</v>
      </c>
    </row>
    <row r="25" customFormat="false" ht="24.05" hidden="false" customHeight="true" outlineLevel="0" collapsed="false">
      <c r="A25" s="209" t="s">
        <v>237</v>
      </c>
      <c r="B25" s="209" t="s">
        <v>143</v>
      </c>
      <c r="C25" s="209" t="s">
        <v>221</v>
      </c>
      <c r="D25" s="210" t="s">
        <v>2761</v>
      </c>
      <c r="E25" s="210"/>
      <c r="F25" s="209" t="s">
        <v>202</v>
      </c>
      <c r="G25" s="211" t="n">
        <f aca="false">'Stavební rozpočet'!G1477</f>
        <v>2.441</v>
      </c>
      <c r="H25" s="212" t="n">
        <f aca="false">'Stavební rozpočet'!H1477</f>
        <v>0</v>
      </c>
      <c r="I25" s="213" t="s">
        <v>203</v>
      </c>
      <c r="J25" s="212" t="n">
        <f aca="false">G25*AO25</f>
        <v>0</v>
      </c>
      <c r="K25" s="212" t="n">
        <f aca="false">G25*AP25</f>
        <v>0</v>
      </c>
      <c r="L25" s="212" t="n">
        <f aca="false">G25*H25</f>
        <v>0</v>
      </c>
      <c r="M25" s="212" t="n">
        <f aca="false">L25*(1+BW25/100)</f>
        <v>0</v>
      </c>
      <c r="N25" s="212" t="n">
        <f aca="false">'Stavební rozpočet'!N1477</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143</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3601</v>
      </c>
      <c r="BA25" s="190" t="s">
        <v>3597</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2761</v>
      </c>
    </row>
    <row r="26" customFormat="false" ht="24.05" hidden="false" customHeight="true" outlineLevel="0" collapsed="false">
      <c r="A26" s="209" t="s">
        <v>242</v>
      </c>
      <c r="B26" s="209" t="s">
        <v>143</v>
      </c>
      <c r="C26" s="209" t="s">
        <v>224</v>
      </c>
      <c r="D26" s="210" t="s">
        <v>230</v>
      </c>
      <c r="E26" s="210"/>
      <c r="F26" s="209" t="s">
        <v>202</v>
      </c>
      <c r="G26" s="211" t="n">
        <f aca="false">'Stavební rozpočet'!G1478</f>
        <v>6.967</v>
      </c>
      <c r="H26" s="212" t="n">
        <f aca="false">'Stavební rozpočet'!H1478</f>
        <v>0</v>
      </c>
      <c r="I26" s="213" t="s">
        <v>203</v>
      </c>
      <c r="J26" s="212" t="n">
        <f aca="false">G26*AO26</f>
        <v>0</v>
      </c>
      <c r="K26" s="212" t="n">
        <f aca="false">G26*AP26</f>
        <v>0</v>
      </c>
      <c r="L26" s="212" t="n">
        <f aca="false">G26*H26</f>
        <v>0</v>
      </c>
      <c r="M26" s="212" t="n">
        <f aca="false">L26*(1+BW26/100)</f>
        <v>0</v>
      </c>
      <c r="N26" s="212" t="n">
        <f aca="false">'Stavební rozpočet'!N1478</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143</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3601</v>
      </c>
      <c r="BA26" s="190" t="s">
        <v>3597</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230</v>
      </c>
    </row>
    <row r="27" customFormat="false" ht="15" hidden="false" customHeight="true" outlineLevel="0" collapsed="false">
      <c r="A27" s="203"/>
      <c r="B27" s="204" t="s">
        <v>143</v>
      </c>
      <c r="C27" s="204" t="s">
        <v>231</v>
      </c>
      <c r="D27" s="205" t="s">
        <v>232</v>
      </c>
      <c r="E27" s="205"/>
      <c r="F27" s="203" t="s">
        <v>97</v>
      </c>
      <c r="G27" s="206" t="s">
        <v>97</v>
      </c>
      <c r="H27" s="203" t="s">
        <v>97</v>
      </c>
      <c r="I27" s="203" t="s">
        <v>97</v>
      </c>
      <c r="J27" s="207" t="n">
        <f aca="false">SUM(J28:J30)</f>
        <v>0</v>
      </c>
      <c r="K27" s="207" t="n">
        <f aca="false">SUM(K28:K30)</f>
        <v>0</v>
      </c>
      <c r="L27" s="207" t="n">
        <f aca="false">SUM(L28:L30)</f>
        <v>0</v>
      </c>
      <c r="M27" s="207" t="n">
        <f aca="false">SUM(M28:M30)</f>
        <v>0</v>
      </c>
      <c r="N27" s="208"/>
      <c r="O27" s="207" t="n">
        <f aca="false">SUM(O28:O30)</f>
        <v>15.9936</v>
      </c>
      <c r="P27" s="208"/>
      <c r="AI27" s="190" t="s">
        <v>143</v>
      </c>
      <c r="AS27" s="178" t="n">
        <f aca="false">SUM(AJ28:AJ30)</f>
        <v>0</v>
      </c>
      <c r="AT27" s="178" t="n">
        <f aca="false">SUM(AK28:AK30)</f>
        <v>0</v>
      </c>
      <c r="AU27" s="178" t="n">
        <f aca="false">SUM(AL28:AL30)</f>
        <v>0</v>
      </c>
    </row>
    <row r="28" customFormat="false" ht="24.05" hidden="false" customHeight="true" outlineLevel="0" collapsed="false">
      <c r="A28" s="209" t="s">
        <v>247</v>
      </c>
      <c r="B28" s="209" t="s">
        <v>143</v>
      </c>
      <c r="C28" s="209" t="s">
        <v>1079</v>
      </c>
      <c r="D28" s="210" t="s">
        <v>2764</v>
      </c>
      <c r="E28" s="210"/>
      <c r="F28" s="209" t="s">
        <v>202</v>
      </c>
      <c r="G28" s="211" t="n">
        <f aca="false">'Stavební rozpočet'!G1480</f>
        <v>9.408</v>
      </c>
      <c r="H28" s="212" t="n">
        <f aca="false">'Stavební rozpočet'!H1480</f>
        <v>0</v>
      </c>
      <c r="I28" s="213" t="s">
        <v>203</v>
      </c>
      <c r="J28" s="212" t="n">
        <f aca="false">G28*AO28</f>
        <v>0</v>
      </c>
      <c r="K28" s="212" t="n">
        <f aca="false">G28*AP28</f>
        <v>0</v>
      </c>
      <c r="L28" s="212" t="n">
        <f aca="false">G28*H28</f>
        <v>0</v>
      </c>
      <c r="M28" s="212" t="n">
        <f aca="false">L28*(1+BW28/100)</f>
        <v>0</v>
      </c>
      <c r="N28" s="212" t="n">
        <f aca="false">'Stavební rozpočet'!N1480</f>
        <v>1.7</v>
      </c>
      <c r="O28" s="212" t="n">
        <f aca="false">G28*N28</f>
        <v>15.9936</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143</v>
      </c>
      <c r="AJ28" s="90" t="n">
        <f aca="false">IF(AN28=0,L28,0)</f>
        <v>0</v>
      </c>
      <c r="AK28" s="90" t="n">
        <f aca="false">IF(AN28=12,L28,0)</f>
        <v>0</v>
      </c>
      <c r="AL28" s="90" t="n">
        <f aca="false">IF(AN28=21,L28,0)</f>
        <v>0</v>
      </c>
      <c r="AN28" s="90" t="n">
        <v>21</v>
      </c>
      <c r="AO28" s="90" t="n">
        <f aca="false">H28*0.496426616</f>
        <v>0</v>
      </c>
      <c r="AP28" s="90" t="n">
        <f aca="false">H28*(1-0.496426616)</f>
        <v>0</v>
      </c>
      <c r="AQ28" s="89" t="s">
        <v>199</v>
      </c>
      <c r="AV28" s="90" t="n">
        <f aca="false">AW28+AX28</f>
        <v>0</v>
      </c>
      <c r="AW28" s="90" t="n">
        <f aca="false">G28*AO28</f>
        <v>0</v>
      </c>
      <c r="AX28" s="90" t="n">
        <f aca="false">G28*AP28</f>
        <v>0</v>
      </c>
      <c r="AY28" s="89" t="s">
        <v>236</v>
      </c>
      <c r="AZ28" s="89" t="s">
        <v>3601</v>
      </c>
      <c r="BA28" s="190" t="s">
        <v>3597</v>
      </c>
      <c r="BC28" s="90" t="n">
        <f aca="false">AW28+AX28</f>
        <v>0</v>
      </c>
      <c r="BD28" s="90" t="n">
        <f aca="false">H28/(100-BE28)*100</f>
        <v>0</v>
      </c>
      <c r="BE28" s="90" t="n">
        <v>0</v>
      </c>
      <c r="BF28" s="90" t="n">
        <f aca="false">O28</f>
        <v>15.9936</v>
      </c>
      <c r="BH28" s="90" t="n">
        <f aca="false">G28*AO28</f>
        <v>0</v>
      </c>
      <c r="BI28" s="90" t="n">
        <f aca="false">G28*AP28</f>
        <v>0</v>
      </c>
      <c r="BJ28" s="90" t="n">
        <f aca="false">G28*H28</f>
        <v>0</v>
      </c>
      <c r="BK28" s="90"/>
      <c r="BL28" s="90" t="n">
        <v>17</v>
      </c>
      <c r="BW28" s="90" t="str">
        <f aca="false">I28</f>
        <v>21</v>
      </c>
      <c r="BX28" s="11" t="s">
        <v>2764</v>
      </c>
    </row>
    <row r="29" customFormat="false" ht="15" hidden="false" customHeight="true" outlineLevel="0" collapsed="false">
      <c r="A29" s="209" t="s">
        <v>197</v>
      </c>
      <c r="B29" s="209" t="s">
        <v>143</v>
      </c>
      <c r="C29" s="209" t="s">
        <v>234</v>
      </c>
      <c r="D29" s="210" t="s">
        <v>2766</v>
      </c>
      <c r="E29" s="210"/>
      <c r="F29" s="209" t="s">
        <v>202</v>
      </c>
      <c r="G29" s="211" t="n">
        <f aca="false">'Stavební rozpočet'!G1481</f>
        <v>9.408</v>
      </c>
      <c r="H29" s="212" t="n">
        <f aca="false">'Stavební rozpočet'!H1481</f>
        <v>0</v>
      </c>
      <c r="I29" s="213" t="s">
        <v>203</v>
      </c>
      <c r="J29" s="212" t="n">
        <f aca="false">G29*AO29</f>
        <v>0</v>
      </c>
      <c r="K29" s="212" t="n">
        <f aca="false">G29*AP29</f>
        <v>0</v>
      </c>
      <c r="L29" s="212" t="n">
        <f aca="false">G29*H29</f>
        <v>0</v>
      </c>
      <c r="M29" s="212" t="n">
        <f aca="false">L29*(1+BW29/100)</f>
        <v>0</v>
      </c>
      <c r="N29" s="212" t="n">
        <f aca="false">'Stavební rozpočet'!N1481</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143</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236</v>
      </c>
      <c r="AZ29" s="89" t="s">
        <v>3601</v>
      </c>
      <c r="BA29" s="190" t="s">
        <v>3597</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17</v>
      </c>
      <c r="BW29" s="90" t="str">
        <f aca="false">I29</f>
        <v>21</v>
      </c>
      <c r="BX29" s="11" t="s">
        <v>2766</v>
      </c>
    </row>
    <row r="30" customFormat="false" ht="15" hidden="false" customHeight="true" outlineLevel="0" collapsed="false">
      <c r="A30" s="209" t="s">
        <v>252</v>
      </c>
      <c r="B30" s="209" t="s">
        <v>143</v>
      </c>
      <c r="C30" s="209" t="s">
        <v>1076</v>
      </c>
      <c r="D30" s="210" t="s">
        <v>2768</v>
      </c>
      <c r="E30" s="210"/>
      <c r="F30" s="209" t="s">
        <v>202</v>
      </c>
      <c r="G30" s="211" t="n">
        <f aca="false">'Stavební rozpočet'!G1482</f>
        <v>18.816</v>
      </c>
      <c r="H30" s="212" t="n">
        <f aca="false">'Stavební rozpočet'!H1482</f>
        <v>0</v>
      </c>
      <c r="I30" s="213" t="s">
        <v>203</v>
      </c>
      <c r="J30" s="212" t="n">
        <f aca="false">G30*AO30</f>
        <v>0</v>
      </c>
      <c r="K30" s="212" t="n">
        <f aca="false">G30*AP30</f>
        <v>0</v>
      </c>
      <c r="L30" s="212" t="n">
        <f aca="false">G30*H30</f>
        <v>0</v>
      </c>
      <c r="M30" s="212" t="n">
        <f aca="false">L30*(1+BW30/100)</f>
        <v>0</v>
      </c>
      <c r="N30" s="212" t="n">
        <f aca="false">'Stavební rozpočet'!N1482</f>
        <v>0</v>
      </c>
      <c r="O30" s="212" t="n">
        <f aca="false">G30*N30</f>
        <v>0</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143</v>
      </c>
      <c r="AJ30" s="90" t="n">
        <f aca="false">IF(AN30=0,L30,0)</f>
        <v>0</v>
      </c>
      <c r="AK30" s="90" t="n">
        <f aca="false">IF(AN30=12,L30,0)</f>
        <v>0</v>
      </c>
      <c r="AL30" s="90" t="n">
        <f aca="false">IF(AN30=21,L30,0)</f>
        <v>0</v>
      </c>
      <c r="AN30" s="90" t="n">
        <v>21</v>
      </c>
      <c r="AO30" s="90" t="n">
        <f aca="false">H30*0</f>
        <v>0</v>
      </c>
      <c r="AP30" s="90" t="n">
        <f aca="false">H30*(1-0)</f>
        <v>0</v>
      </c>
      <c r="AQ30" s="89" t="s">
        <v>208</v>
      </c>
      <c r="AV30" s="90" t="n">
        <f aca="false">AW30+AX30</f>
        <v>0</v>
      </c>
      <c r="AW30" s="90" t="n">
        <f aca="false">G30*AO30</f>
        <v>0</v>
      </c>
      <c r="AX30" s="90" t="n">
        <f aca="false">G30*AP30</f>
        <v>0</v>
      </c>
      <c r="AY30" s="89" t="s">
        <v>236</v>
      </c>
      <c r="AZ30" s="89" t="s">
        <v>3601</v>
      </c>
      <c r="BA30" s="190" t="s">
        <v>3597</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t="n">
        <v>17</v>
      </c>
      <c r="BW30" s="90" t="str">
        <f aca="false">I30</f>
        <v>21</v>
      </c>
      <c r="BX30" s="11" t="s">
        <v>2768</v>
      </c>
    </row>
    <row r="31" customFormat="false" ht="15" hidden="false" customHeight="true" outlineLevel="0" collapsed="false">
      <c r="A31" s="203"/>
      <c r="B31" s="204" t="s">
        <v>143</v>
      </c>
      <c r="C31" s="204" t="s">
        <v>292</v>
      </c>
      <c r="D31" s="205" t="s">
        <v>3618</v>
      </c>
      <c r="E31" s="205"/>
      <c r="F31" s="203" t="s">
        <v>97</v>
      </c>
      <c r="G31" s="206" t="s">
        <v>97</v>
      </c>
      <c r="H31" s="203" t="s">
        <v>97</v>
      </c>
      <c r="I31" s="203" t="s">
        <v>97</v>
      </c>
      <c r="J31" s="207" t="n">
        <f aca="false">SUM(J32:J33)</f>
        <v>0</v>
      </c>
      <c r="K31" s="207" t="n">
        <f aca="false">SUM(K32:K33)</f>
        <v>0</v>
      </c>
      <c r="L31" s="207" t="n">
        <f aca="false">SUM(L32:L33)</f>
        <v>0</v>
      </c>
      <c r="M31" s="207" t="n">
        <f aca="false">SUM(M32:M33)</f>
        <v>0</v>
      </c>
      <c r="N31" s="208"/>
      <c r="O31" s="207" t="n">
        <f aca="false">SUM(O32:O33)</f>
        <v>0.8067</v>
      </c>
      <c r="P31" s="208"/>
      <c r="AI31" s="190" t="s">
        <v>143</v>
      </c>
      <c r="AS31" s="178" t="n">
        <f aca="false">SUM(AJ32:AJ33)</f>
        <v>0</v>
      </c>
      <c r="AT31" s="178" t="n">
        <f aca="false">SUM(AK32:AK33)</f>
        <v>0</v>
      </c>
      <c r="AU31" s="178" t="n">
        <f aca="false">SUM(AL32:AL33)</f>
        <v>0</v>
      </c>
    </row>
    <row r="32" customFormat="false" ht="24.05" hidden="false" customHeight="true" outlineLevel="0" collapsed="false">
      <c r="A32" s="209" t="s">
        <v>256</v>
      </c>
      <c r="B32" s="209" t="s">
        <v>143</v>
      </c>
      <c r="C32" s="209" t="s">
        <v>3620</v>
      </c>
      <c r="D32" s="210" t="s">
        <v>3621</v>
      </c>
      <c r="E32" s="210"/>
      <c r="F32" s="209" t="s">
        <v>313</v>
      </c>
      <c r="G32" s="211" t="n">
        <f aca="false">'Stavební rozpočet'!G1484</f>
        <v>10</v>
      </c>
      <c r="H32" s="212" t="n">
        <f aca="false">'Stavební rozpočet'!H1484</f>
        <v>0</v>
      </c>
      <c r="I32" s="213" t="s">
        <v>203</v>
      </c>
      <c r="J32" s="212" t="n">
        <f aca="false">G32*AO32</f>
        <v>0</v>
      </c>
      <c r="K32" s="212" t="n">
        <f aca="false">G32*AP32</f>
        <v>0</v>
      </c>
      <c r="L32" s="212" t="n">
        <f aca="false">G32*H32</f>
        <v>0</v>
      </c>
      <c r="M32" s="212" t="n">
        <f aca="false">L32*(1+BW32/100)</f>
        <v>0</v>
      </c>
      <c r="N32" s="212" t="n">
        <f aca="false">'Stavební rozpočet'!N1484</f>
        <v>0.00892</v>
      </c>
      <c r="O32" s="212" t="n">
        <f aca="false">G32*N32</f>
        <v>0.0892</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143</v>
      </c>
      <c r="AJ32" s="90" t="n">
        <f aca="false">IF(AN32=0,L32,0)</f>
        <v>0</v>
      </c>
      <c r="AK32" s="90" t="n">
        <f aca="false">IF(AN32=12,L32,0)</f>
        <v>0</v>
      </c>
      <c r="AL32" s="90" t="n">
        <f aca="false">IF(AN32=21,L32,0)</f>
        <v>0</v>
      </c>
      <c r="AN32" s="90" t="n">
        <v>21</v>
      </c>
      <c r="AO32" s="90" t="n">
        <f aca="false">H32*0.208141837</f>
        <v>0</v>
      </c>
      <c r="AP32" s="90" t="n">
        <f aca="false">H32*(1-0.208141837)</f>
        <v>0</v>
      </c>
      <c r="AQ32" s="89" t="s">
        <v>199</v>
      </c>
      <c r="AV32" s="90" t="n">
        <f aca="false">AW32+AX32</f>
        <v>0</v>
      </c>
      <c r="AW32" s="90" t="n">
        <f aca="false">G32*AO32</f>
        <v>0</v>
      </c>
      <c r="AX32" s="90" t="n">
        <f aca="false">G32*AP32</f>
        <v>0</v>
      </c>
      <c r="AY32" s="89" t="s">
        <v>3622</v>
      </c>
      <c r="AZ32" s="89" t="s">
        <v>3623</v>
      </c>
      <c r="BA32" s="190" t="s">
        <v>3597</v>
      </c>
      <c r="BC32" s="90" t="n">
        <f aca="false">AW32+AX32</f>
        <v>0</v>
      </c>
      <c r="BD32" s="90" t="n">
        <f aca="false">H32/(100-BE32)*100</f>
        <v>0</v>
      </c>
      <c r="BE32" s="90" t="n">
        <v>0</v>
      </c>
      <c r="BF32" s="90" t="n">
        <f aca="false">O32</f>
        <v>0.0892</v>
      </c>
      <c r="BH32" s="90" t="n">
        <f aca="false">G32*AO32</f>
        <v>0</v>
      </c>
      <c r="BI32" s="90" t="n">
        <f aca="false">G32*AP32</f>
        <v>0</v>
      </c>
      <c r="BJ32" s="90" t="n">
        <f aca="false">G32*H32</f>
        <v>0</v>
      </c>
      <c r="BK32" s="90"/>
      <c r="BL32" s="90" t="n">
        <v>26</v>
      </c>
      <c r="BW32" s="90" t="str">
        <f aca="false">I32</f>
        <v>21</v>
      </c>
      <c r="BX32" s="11" t="s">
        <v>3621</v>
      </c>
    </row>
    <row r="33" customFormat="false" ht="24.05" hidden="false" customHeight="true" outlineLevel="0" collapsed="false">
      <c r="A33" s="209" t="s">
        <v>214</v>
      </c>
      <c r="B33" s="209" t="s">
        <v>143</v>
      </c>
      <c r="C33" s="209" t="s">
        <v>3625</v>
      </c>
      <c r="D33" s="210" t="s">
        <v>3626</v>
      </c>
      <c r="E33" s="210"/>
      <c r="F33" s="209" t="s">
        <v>313</v>
      </c>
      <c r="G33" s="211" t="n">
        <f aca="false">'Stavební rozpočet'!G1485</f>
        <v>70</v>
      </c>
      <c r="H33" s="212" t="n">
        <f aca="false">'Stavební rozpočet'!H1485</f>
        <v>0</v>
      </c>
      <c r="I33" s="213" t="s">
        <v>203</v>
      </c>
      <c r="J33" s="212" t="n">
        <f aca="false">G33*AO33</f>
        <v>0</v>
      </c>
      <c r="K33" s="212" t="n">
        <f aca="false">G33*AP33</f>
        <v>0</v>
      </c>
      <c r="L33" s="212" t="n">
        <f aca="false">G33*H33</f>
        <v>0</v>
      </c>
      <c r="M33" s="212" t="n">
        <f aca="false">L33*(1+BW33/100)</f>
        <v>0</v>
      </c>
      <c r="N33" s="212" t="n">
        <f aca="false">'Stavební rozpočet'!N1485</f>
        <v>0.01025</v>
      </c>
      <c r="O33" s="212" t="n">
        <f aca="false">G33*N33</f>
        <v>0.7175</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143</v>
      </c>
      <c r="AJ33" s="90" t="n">
        <f aca="false">IF(AN33=0,L33,0)</f>
        <v>0</v>
      </c>
      <c r="AK33" s="90" t="n">
        <f aca="false">IF(AN33=12,L33,0)</f>
        <v>0</v>
      </c>
      <c r="AL33" s="90" t="n">
        <f aca="false">IF(AN33=21,L33,0)</f>
        <v>0</v>
      </c>
      <c r="AN33" s="90" t="n">
        <v>21</v>
      </c>
      <c r="AO33" s="90" t="n">
        <f aca="false">H33*0.187424061</f>
        <v>0</v>
      </c>
      <c r="AP33" s="90" t="n">
        <f aca="false">H33*(1-0.187424061)</f>
        <v>0</v>
      </c>
      <c r="AQ33" s="89" t="s">
        <v>199</v>
      </c>
      <c r="AV33" s="90" t="n">
        <f aca="false">AW33+AX33</f>
        <v>0</v>
      </c>
      <c r="AW33" s="90" t="n">
        <f aca="false">G33*AO33</f>
        <v>0</v>
      </c>
      <c r="AX33" s="90" t="n">
        <f aca="false">G33*AP33</f>
        <v>0</v>
      </c>
      <c r="AY33" s="89" t="s">
        <v>3622</v>
      </c>
      <c r="AZ33" s="89" t="s">
        <v>3623</v>
      </c>
      <c r="BA33" s="190" t="s">
        <v>3597</v>
      </c>
      <c r="BC33" s="90" t="n">
        <f aca="false">AW33+AX33</f>
        <v>0</v>
      </c>
      <c r="BD33" s="90" t="n">
        <f aca="false">H33/(100-BE33)*100</f>
        <v>0</v>
      </c>
      <c r="BE33" s="90" t="n">
        <v>0</v>
      </c>
      <c r="BF33" s="90" t="n">
        <f aca="false">O33</f>
        <v>0.7175</v>
      </c>
      <c r="BH33" s="90" t="n">
        <f aca="false">G33*AO33</f>
        <v>0</v>
      </c>
      <c r="BI33" s="90" t="n">
        <f aca="false">G33*AP33</f>
        <v>0</v>
      </c>
      <c r="BJ33" s="90" t="n">
        <f aca="false">G33*H33</f>
        <v>0</v>
      </c>
      <c r="BK33" s="90"/>
      <c r="BL33" s="90" t="n">
        <v>26</v>
      </c>
      <c r="BW33" s="90" t="str">
        <f aca="false">I33</f>
        <v>21</v>
      </c>
      <c r="BX33" s="11" t="s">
        <v>3626</v>
      </c>
    </row>
    <row r="34" customFormat="false" ht="24.05" hidden="false" customHeight="true" outlineLevel="0" collapsed="false">
      <c r="A34" s="203"/>
      <c r="B34" s="204" t="s">
        <v>143</v>
      </c>
      <c r="C34" s="204" t="s">
        <v>3627</v>
      </c>
      <c r="D34" s="205" t="s">
        <v>3628</v>
      </c>
      <c r="E34" s="205"/>
      <c r="F34" s="203" t="s">
        <v>97</v>
      </c>
      <c r="G34" s="206" t="s">
        <v>97</v>
      </c>
      <c r="H34" s="203" t="s">
        <v>97</v>
      </c>
      <c r="I34" s="203" t="s">
        <v>97</v>
      </c>
      <c r="J34" s="207" t="n">
        <f aca="false">SUM(J35)</f>
        <v>0</v>
      </c>
      <c r="K34" s="207" t="n">
        <f aca="false">SUM(K35)</f>
        <v>0</v>
      </c>
      <c r="L34" s="207" t="n">
        <f aca="false">SUM(L35)</f>
        <v>0</v>
      </c>
      <c r="M34" s="207" t="n">
        <f aca="false">SUM(M35)</f>
        <v>0</v>
      </c>
      <c r="N34" s="208"/>
      <c r="O34" s="207" t="n">
        <f aca="false">SUM(O35)</f>
        <v>0</v>
      </c>
      <c r="P34" s="208"/>
      <c r="AI34" s="190" t="s">
        <v>143</v>
      </c>
      <c r="AS34" s="178" t="n">
        <f aca="false">SUM(AJ35)</f>
        <v>0</v>
      </c>
      <c r="AT34" s="178" t="n">
        <f aca="false">SUM(AK35)</f>
        <v>0</v>
      </c>
      <c r="AU34" s="178" t="n">
        <f aca="false">SUM(AL35)</f>
        <v>0</v>
      </c>
    </row>
    <row r="35" customFormat="false" ht="15" hidden="false" customHeight="true" outlineLevel="0" collapsed="false">
      <c r="A35" s="209" t="s">
        <v>231</v>
      </c>
      <c r="B35" s="209" t="s">
        <v>143</v>
      </c>
      <c r="C35" s="209" t="s">
        <v>3630</v>
      </c>
      <c r="D35" s="210" t="s">
        <v>3631</v>
      </c>
      <c r="E35" s="210"/>
      <c r="F35" s="209" t="s">
        <v>264</v>
      </c>
      <c r="G35" s="211" t="n">
        <f aca="false">'Stavební rozpočet'!G1487</f>
        <v>16.8</v>
      </c>
      <c r="H35" s="212" t="n">
        <f aca="false">'Stavební rozpočet'!H1487</f>
        <v>0</v>
      </c>
      <c r="I35" s="213" t="s">
        <v>203</v>
      </c>
      <c r="J35" s="212" t="n">
        <f aca="false">G35*AO35</f>
        <v>0</v>
      </c>
      <c r="K35" s="212" t="n">
        <f aca="false">G35*AP35</f>
        <v>0</v>
      </c>
      <c r="L35" s="212" t="n">
        <f aca="false">G35*H35</f>
        <v>0</v>
      </c>
      <c r="M35" s="212" t="n">
        <f aca="false">L35*(1+BW35/100)</f>
        <v>0</v>
      </c>
      <c r="N35" s="212" t="n">
        <f aca="false">'Stavební rozpočet'!N1487</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143</v>
      </c>
      <c r="AJ35" s="90" t="n">
        <f aca="false">IF(AN35=0,L35,0)</f>
        <v>0</v>
      </c>
      <c r="AK35" s="90" t="n">
        <f aca="false">IF(AN35=12,L35,0)</f>
        <v>0</v>
      </c>
      <c r="AL35" s="90" t="n">
        <f aca="false">IF(AN35=21,L35,0)</f>
        <v>0</v>
      </c>
      <c r="AN35" s="90" t="n">
        <v>21</v>
      </c>
      <c r="AO35" s="90" t="n">
        <f aca="false">H35*0</f>
        <v>0</v>
      </c>
      <c r="AP35" s="90" t="n">
        <f aca="false">H35*(1-0)</f>
        <v>0</v>
      </c>
      <c r="AQ35" s="89" t="s">
        <v>220</v>
      </c>
      <c r="AV35" s="90" t="n">
        <f aca="false">AW35+AX35</f>
        <v>0</v>
      </c>
      <c r="AW35" s="90" t="n">
        <f aca="false">G35*AO35</f>
        <v>0</v>
      </c>
      <c r="AX35" s="90" t="n">
        <f aca="false">G35*AP35</f>
        <v>0</v>
      </c>
      <c r="AY35" s="89" t="s">
        <v>3632</v>
      </c>
      <c r="AZ35" s="89" t="s">
        <v>3633</v>
      </c>
      <c r="BA35" s="190" t="s">
        <v>3597</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c r="BW35" s="90" t="str">
        <f aca="false">I35</f>
        <v>21</v>
      </c>
      <c r="BX35" s="11" t="s">
        <v>3631</v>
      </c>
    </row>
    <row r="36" customFormat="false" ht="19.85" hidden="false" customHeight="true" outlineLevel="0" collapsed="false">
      <c r="J36" s="172" t="s">
        <v>160</v>
      </c>
      <c r="K36" s="172"/>
      <c r="L36" s="358" t="n">
        <f aca="false">L13+L15+L19+L27+L31+L34</f>
        <v>0</v>
      </c>
      <c r="M36" s="358" t="n">
        <f aca="false">M13+M15+M19+M27+M31+M34</f>
        <v>0</v>
      </c>
    </row>
    <row r="37" customFormat="false" ht="15" hidden="false" customHeight="false" outlineLevel="0" collapsed="false">
      <c r="A37" s="1"/>
    </row>
    <row r="38" customFormat="false" ht="15" hidden="false" customHeight="false" outlineLevel="0" collapsed="false">
      <c r="A38" s="11"/>
      <c r="B38" s="11"/>
      <c r="C38" s="11"/>
      <c r="D38" s="11"/>
      <c r="E38" s="11"/>
      <c r="F38" s="11"/>
      <c r="G38" s="11"/>
      <c r="H38" s="11"/>
      <c r="I38" s="11"/>
      <c r="J38" s="11"/>
      <c r="K38" s="11"/>
      <c r="L38" s="11"/>
      <c r="M38" s="11"/>
      <c r="N38" s="11"/>
      <c r="O38" s="11"/>
      <c r="P38" s="11"/>
    </row>
  </sheetData>
  <mergeCells count="55">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J36:K36"/>
    <mergeCell ref="A38:P3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7986CB"/>
    <pageSetUpPr fitToPage="true"/>
  </sheetPr>
  <dimension ref="A1:H53"/>
  <sheetViews>
    <sheetView showFormulas="false" showGridLines="true" showRowColHeaders="true" showZeros="true" rightToLeft="false" tabSelected="false" showOutlineSymbols="true" defaultGridColor="true" view="normal" topLeftCell="A20"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6.04"/>
    <col collapsed="false" customWidth="true" hidden="false" outlineLevel="0" max="4" min="4" style="174" width="42.86"/>
    <col collapsed="false" customWidth="true" hidden="false" outlineLevel="0" max="5" min="5" style="25" width="44.3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5986</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3592</v>
      </c>
      <c r="D11" s="205" t="s">
        <v>1158</v>
      </c>
      <c r="E11" s="205"/>
      <c r="F11" s="204"/>
      <c r="G11" s="208"/>
      <c r="H11" s="208"/>
    </row>
    <row r="12" customFormat="false" ht="15" hidden="false" customHeight="true" outlineLevel="0" collapsed="false">
      <c r="A12" s="204"/>
      <c r="B12" s="204" t="s">
        <v>4419</v>
      </c>
      <c r="C12" s="204" t="s">
        <v>197</v>
      </c>
      <c r="D12" s="205" t="s">
        <v>198</v>
      </c>
      <c r="E12" s="205"/>
      <c r="F12" s="204"/>
      <c r="G12" s="208"/>
      <c r="H12" s="208"/>
    </row>
    <row r="13" customFormat="false" ht="15" hidden="false" customHeight="true" outlineLevel="0" collapsed="false">
      <c r="A13" s="204"/>
      <c r="B13" s="204" t="s">
        <v>4419</v>
      </c>
      <c r="C13" s="204" t="s">
        <v>214</v>
      </c>
      <c r="D13" s="205" t="s">
        <v>215</v>
      </c>
      <c r="E13" s="205"/>
      <c r="F13" s="204"/>
      <c r="G13" s="208"/>
      <c r="H13" s="208"/>
    </row>
    <row r="14" customFormat="false" ht="15" hidden="false" customHeight="true" outlineLevel="0" collapsed="false">
      <c r="A14" s="204"/>
      <c r="B14" s="204" t="s">
        <v>4419</v>
      </c>
      <c r="C14" s="204" t="s">
        <v>231</v>
      </c>
      <c r="D14" s="205" t="s">
        <v>232</v>
      </c>
      <c r="E14" s="205"/>
      <c r="F14" s="204"/>
      <c r="G14" s="208"/>
      <c r="H14" s="208"/>
    </row>
    <row r="15" customFormat="false" ht="15" hidden="false" customHeight="true" outlineLevel="0" collapsed="false">
      <c r="A15" s="204"/>
      <c r="B15" s="204" t="s">
        <v>4419</v>
      </c>
      <c r="C15" s="204" t="s">
        <v>292</v>
      </c>
      <c r="D15" s="205" t="s">
        <v>3618</v>
      </c>
      <c r="E15" s="205"/>
      <c r="F15" s="204"/>
      <c r="G15" s="208"/>
      <c r="H15" s="208"/>
    </row>
    <row r="16" customFormat="false" ht="15" hidden="false" customHeight="true" outlineLevel="0" collapsed="false">
      <c r="A16" s="204"/>
      <c r="B16" s="204" t="s">
        <v>4419</v>
      </c>
      <c r="C16" s="204" t="s">
        <v>3627</v>
      </c>
      <c r="D16" s="205" t="s">
        <v>3628</v>
      </c>
      <c r="E16" s="205"/>
      <c r="F16" s="204"/>
      <c r="G16" s="208"/>
      <c r="H16" s="208"/>
    </row>
    <row r="17" customFormat="false" ht="15" hidden="false" customHeight="true" outlineLevel="0" collapsed="false">
      <c r="A17" s="209" t="s">
        <v>199</v>
      </c>
      <c r="B17" s="209" t="s">
        <v>143</v>
      </c>
      <c r="C17" s="209" t="s">
        <v>3592</v>
      </c>
      <c r="D17" s="210" t="s">
        <v>3594</v>
      </c>
      <c r="E17" s="210"/>
      <c r="F17" s="209" t="s">
        <v>1484</v>
      </c>
      <c r="G17" s="212" t="n">
        <v>1</v>
      </c>
      <c r="H17" s="212" t="n">
        <v>0</v>
      </c>
    </row>
    <row r="18" customFormat="false" ht="15" hidden="false" customHeight="false" outlineLevel="0" collapsed="false">
      <c r="A18" s="364"/>
      <c r="B18" s="364"/>
      <c r="C18" s="364"/>
      <c r="D18" s="365" t="s">
        <v>199</v>
      </c>
      <c r="E18" s="366"/>
      <c r="F18" s="366"/>
      <c r="G18" s="367" t="n">
        <v>1</v>
      </c>
      <c r="H18" s="364"/>
    </row>
    <row r="19" customFormat="false" ht="15" hidden="false" customHeight="true" outlineLevel="0" collapsed="false">
      <c r="A19" s="209" t="s">
        <v>208</v>
      </c>
      <c r="B19" s="209" t="s">
        <v>143</v>
      </c>
      <c r="C19" s="209" t="s">
        <v>3599</v>
      </c>
      <c r="D19" s="210" t="s">
        <v>3600</v>
      </c>
      <c r="E19" s="210"/>
      <c r="F19" s="209" t="s">
        <v>202</v>
      </c>
      <c r="G19" s="212" t="n">
        <v>2.441</v>
      </c>
      <c r="H19" s="212" t="n">
        <v>0</v>
      </c>
    </row>
    <row r="20" customFormat="false" ht="15" hidden="false" customHeight="false" outlineLevel="0" collapsed="false">
      <c r="A20" s="364"/>
      <c r="B20" s="364"/>
      <c r="C20" s="364"/>
      <c r="D20" s="365" t="s">
        <v>5307</v>
      </c>
      <c r="E20" s="366"/>
      <c r="F20" s="366"/>
      <c r="G20" s="367" t="n">
        <v>2.441</v>
      </c>
      <c r="H20" s="364"/>
    </row>
    <row r="21" customFormat="false" ht="15" hidden="false" customHeight="true" outlineLevel="0" collapsed="false">
      <c r="A21" s="209" t="s">
        <v>211</v>
      </c>
      <c r="B21" s="209" t="s">
        <v>143</v>
      </c>
      <c r="C21" s="209" t="s">
        <v>3603</v>
      </c>
      <c r="D21" s="210" t="s">
        <v>3604</v>
      </c>
      <c r="E21" s="210"/>
      <c r="F21" s="209" t="s">
        <v>202</v>
      </c>
      <c r="G21" s="212" t="n">
        <v>2.441</v>
      </c>
      <c r="H21" s="212" t="n">
        <v>0</v>
      </c>
    </row>
    <row r="22" customFormat="false" ht="15" hidden="false" customHeight="false" outlineLevel="0" collapsed="false">
      <c r="A22" s="364"/>
      <c r="B22" s="364"/>
      <c r="C22" s="364"/>
      <c r="D22" s="365" t="s">
        <v>5307</v>
      </c>
      <c r="E22" s="366"/>
      <c r="F22" s="366"/>
      <c r="G22" s="367" t="n">
        <v>2.441</v>
      </c>
      <c r="H22" s="364"/>
    </row>
    <row r="23" customFormat="false" ht="15" hidden="false" customHeight="true" outlineLevel="0" collapsed="false">
      <c r="A23" s="209" t="s">
        <v>216</v>
      </c>
      <c r="B23" s="209" t="s">
        <v>143</v>
      </c>
      <c r="C23" s="209" t="s">
        <v>3606</v>
      </c>
      <c r="D23" s="210" t="s">
        <v>3607</v>
      </c>
      <c r="E23" s="210"/>
      <c r="F23" s="209" t="s">
        <v>202</v>
      </c>
      <c r="G23" s="212" t="n">
        <v>21.973</v>
      </c>
      <c r="H23" s="212" t="n">
        <v>0</v>
      </c>
    </row>
    <row r="24" customFormat="false" ht="15" hidden="false" customHeight="false" outlineLevel="0" collapsed="false">
      <c r="A24" s="364"/>
      <c r="B24" s="364"/>
      <c r="C24" s="364"/>
      <c r="D24" s="365" t="s">
        <v>5308</v>
      </c>
      <c r="E24" s="366"/>
      <c r="F24" s="366"/>
      <c r="G24" s="367" t="n">
        <v>21.973</v>
      </c>
      <c r="H24" s="364"/>
    </row>
    <row r="25" customFormat="false" ht="15" hidden="false" customHeight="true" outlineLevel="0" collapsed="false">
      <c r="A25" s="209" t="s">
        <v>220</v>
      </c>
      <c r="B25" s="209" t="s">
        <v>143</v>
      </c>
      <c r="C25" s="209" t="s">
        <v>217</v>
      </c>
      <c r="D25" s="210" t="s">
        <v>218</v>
      </c>
      <c r="E25" s="210"/>
      <c r="F25" s="209" t="s">
        <v>202</v>
      </c>
      <c r="G25" s="212" t="n">
        <v>24.414</v>
      </c>
      <c r="H25" s="212" t="n">
        <v>0</v>
      </c>
    </row>
    <row r="26" customFormat="false" ht="15" hidden="false" customHeight="false" outlineLevel="0" collapsed="false">
      <c r="A26" s="364"/>
      <c r="B26" s="364"/>
      <c r="C26" s="364"/>
      <c r="D26" s="365" t="s">
        <v>5309</v>
      </c>
      <c r="E26" s="366"/>
      <c r="F26" s="366"/>
      <c r="G26" s="367" t="n">
        <v>24.414</v>
      </c>
      <c r="H26" s="364"/>
    </row>
    <row r="27" customFormat="false" ht="15" hidden="false" customHeight="true" outlineLevel="0" collapsed="false">
      <c r="A27" s="209" t="s">
        <v>223</v>
      </c>
      <c r="B27" s="209" t="s">
        <v>143</v>
      </c>
      <c r="C27" s="209" t="s">
        <v>221</v>
      </c>
      <c r="D27" s="210" t="s">
        <v>222</v>
      </c>
      <c r="E27" s="210"/>
      <c r="F27" s="209" t="s">
        <v>202</v>
      </c>
      <c r="G27" s="212" t="n">
        <v>2.441</v>
      </c>
      <c r="H27" s="212" t="n">
        <v>0</v>
      </c>
    </row>
    <row r="28" customFormat="false" ht="15" hidden="false" customHeight="false" outlineLevel="0" collapsed="false">
      <c r="A28" s="364"/>
      <c r="B28" s="364"/>
      <c r="C28" s="364"/>
      <c r="D28" s="365" t="s">
        <v>5310</v>
      </c>
      <c r="E28" s="366"/>
      <c r="F28" s="366"/>
      <c r="G28" s="367" t="n">
        <v>2.441</v>
      </c>
      <c r="H28" s="364"/>
    </row>
    <row r="29" customFormat="false" ht="15" hidden="false" customHeight="true" outlineLevel="0" collapsed="false">
      <c r="A29" s="209" t="s">
        <v>226</v>
      </c>
      <c r="B29" s="209" t="s">
        <v>143</v>
      </c>
      <c r="C29" s="209" t="s">
        <v>224</v>
      </c>
      <c r="D29" s="210" t="s">
        <v>225</v>
      </c>
      <c r="E29" s="210"/>
      <c r="F29" s="209" t="s">
        <v>202</v>
      </c>
      <c r="G29" s="212" t="n">
        <v>21.973</v>
      </c>
      <c r="H29" s="212" t="n">
        <v>0</v>
      </c>
    </row>
    <row r="30" customFormat="false" ht="15" hidden="false" customHeight="false" outlineLevel="0" collapsed="false">
      <c r="A30" s="364"/>
      <c r="B30" s="364"/>
      <c r="C30" s="364"/>
      <c r="D30" s="365" t="s">
        <v>5311</v>
      </c>
      <c r="E30" s="366"/>
      <c r="F30" s="366"/>
      <c r="G30" s="367" t="n">
        <v>21.973</v>
      </c>
      <c r="H30" s="364"/>
    </row>
    <row r="31" customFormat="false" ht="15" hidden="false" customHeight="true" outlineLevel="0" collapsed="false">
      <c r="A31" s="209" t="s">
        <v>229</v>
      </c>
      <c r="B31" s="209" t="s">
        <v>143</v>
      </c>
      <c r="C31" s="209" t="s">
        <v>1064</v>
      </c>
      <c r="D31" s="210" t="s">
        <v>2756</v>
      </c>
      <c r="E31" s="210"/>
      <c r="F31" s="209" t="s">
        <v>202</v>
      </c>
      <c r="G31" s="212" t="n">
        <v>2.441</v>
      </c>
      <c r="H31" s="212" t="n">
        <v>0</v>
      </c>
    </row>
    <row r="32" customFormat="false" ht="15" hidden="false" customHeight="false" outlineLevel="0" collapsed="false">
      <c r="A32" s="364"/>
      <c r="B32" s="364"/>
      <c r="C32" s="364"/>
      <c r="D32" s="365" t="s">
        <v>5310</v>
      </c>
      <c r="E32" s="366"/>
      <c r="F32" s="366"/>
      <c r="G32" s="367" t="n">
        <v>2.441</v>
      </c>
      <c r="H32" s="364"/>
    </row>
    <row r="33" customFormat="false" ht="15" hidden="false" customHeight="true" outlineLevel="0" collapsed="false">
      <c r="A33" s="209" t="s">
        <v>233</v>
      </c>
      <c r="B33" s="209" t="s">
        <v>143</v>
      </c>
      <c r="C33" s="209" t="s">
        <v>2758</v>
      </c>
      <c r="D33" s="210" t="s">
        <v>2759</v>
      </c>
      <c r="E33" s="210"/>
      <c r="F33" s="209" t="s">
        <v>202</v>
      </c>
      <c r="G33" s="212" t="n">
        <v>6.967</v>
      </c>
      <c r="H33" s="212" t="n">
        <v>0</v>
      </c>
    </row>
    <row r="34" customFormat="false" ht="15" hidden="false" customHeight="false" outlineLevel="0" collapsed="false">
      <c r="A34" s="364"/>
      <c r="B34" s="364"/>
      <c r="C34" s="364"/>
      <c r="D34" s="365" t="s">
        <v>5312</v>
      </c>
      <c r="E34" s="366"/>
      <c r="F34" s="366"/>
      <c r="G34" s="367" t="n">
        <v>6.967</v>
      </c>
      <c r="H34" s="364"/>
    </row>
    <row r="35" customFormat="false" ht="15" hidden="false" customHeight="true" outlineLevel="0" collapsed="false">
      <c r="A35" s="209" t="s">
        <v>237</v>
      </c>
      <c r="B35" s="209" t="s">
        <v>143</v>
      </c>
      <c r="C35" s="209" t="s">
        <v>221</v>
      </c>
      <c r="D35" s="210" t="s">
        <v>2761</v>
      </c>
      <c r="E35" s="210"/>
      <c r="F35" s="209" t="s">
        <v>202</v>
      </c>
      <c r="G35" s="212" t="n">
        <v>2.441</v>
      </c>
      <c r="H35" s="212" t="n">
        <v>0</v>
      </c>
    </row>
    <row r="36" customFormat="false" ht="15" hidden="false" customHeight="false" outlineLevel="0" collapsed="false">
      <c r="A36" s="364"/>
      <c r="B36" s="364"/>
      <c r="C36" s="364"/>
      <c r="D36" s="365" t="s">
        <v>5310</v>
      </c>
      <c r="E36" s="366"/>
      <c r="F36" s="366"/>
      <c r="G36" s="367" t="n">
        <v>2.441</v>
      </c>
      <c r="H36" s="364"/>
    </row>
    <row r="37" customFormat="false" ht="15" hidden="false" customHeight="true" outlineLevel="0" collapsed="false">
      <c r="A37" s="209" t="s">
        <v>242</v>
      </c>
      <c r="B37" s="209" t="s">
        <v>143</v>
      </c>
      <c r="C37" s="209" t="s">
        <v>224</v>
      </c>
      <c r="D37" s="210" t="s">
        <v>230</v>
      </c>
      <c r="E37" s="210"/>
      <c r="F37" s="209" t="s">
        <v>202</v>
      </c>
      <c r="G37" s="212" t="n">
        <v>6.967</v>
      </c>
      <c r="H37" s="212" t="n">
        <v>0</v>
      </c>
    </row>
    <row r="38" customFormat="false" ht="15" hidden="false" customHeight="false" outlineLevel="0" collapsed="false">
      <c r="A38" s="364"/>
      <c r="B38" s="364"/>
      <c r="C38" s="364"/>
      <c r="D38" s="365" t="s">
        <v>5313</v>
      </c>
      <c r="E38" s="366"/>
      <c r="F38" s="366"/>
      <c r="G38" s="367" t="n">
        <v>6.967</v>
      </c>
      <c r="H38" s="364"/>
    </row>
    <row r="39" customFormat="false" ht="15" hidden="false" customHeight="true" outlineLevel="0" collapsed="false">
      <c r="A39" s="209" t="s">
        <v>247</v>
      </c>
      <c r="B39" s="209" t="s">
        <v>143</v>
      </c>
      <c r="C39" s="209" t="s">
        <v>1079</v>
      </c>
      <c r="D39" s="210" t="s">
        <v>2764</v>
      </c>
      <c r="E39" s="210"/>
      <c r="F39" s="209" t="s">
        <v>202</v>
      </c>
      <c r="G39" s="212" t="n">
        <v>9.408</v>
      </c>
      <c r="H39" s="212" t="n">
        <v>0</v>
      </c>
    </row>
    <row r="40" customFormat="false" ht="15" hidden="false" customHeight="false" outlineLevel="0" collapsed="false">
      <c r="A40" s="364"/>
      <c r="B40" s="364"/>
      <c r="C40" s="364"/>
      <c r="D40" s="365" t="s">
        <v>5314</v>
      </c>
      <c r="E40" s="366"/>
      <c r="F40" s="366"/>
      <c r="G40" s="367" t="n">
        <v>9.408</v>
      </c>
      <c r="H40" s="364"/>
    </row>
    <row r="41" customFormat="false" ht="15" hidden="false" customHeight="true" outlineLevel="0" collapsed="false">
      <c r="A41" s="209" t="s">
        <v>197</v>
      </c>
      <c r="B41" s="209" t="s">
        <v>143</v>
      </c>
      <c r="C41" s="209" t="s">
        <v>234</v>
      </c>
      <c r="D41" s="210" t="s">
        <v>2766</v>
      </c>
      <c r="E41" s="210"/>
      <c r="F41" s="209" t="s">
        <v>202</v>
      </c>
      <c r="G41" s="212" t="n">
        <v>9.408</v>
      </c>
      <c r="H41" s="212" t="n">
        <v>0</v>
      </c>
    </row>
    <row r="42" customFormat="false" ht="15" hidden="false" customHeight="false" outlineLevel="0" collapsed="false">
      <c r="A42" s="364"/>
      <c r="B42" s="364"/>
      <c r="C42" s="364"/>
      <c r="D42" s="365" t="s">
        <v>5315</v>
      </c>
      <c r="E42" s="366"/>
      <c r="F42" s="366"/>
      <c r="G42" s="367" t="n">
        <v>9.408</v>
      </c>
      <c r="H42" s="364"/>
    </row>
    <row r="43" customFormat="false" ht="15" hidden="false" customHeight="true" outlineLevel="0" collapsed="false">
      <c r="A43" s="209" t="s">
        <v>252</v>
      </c>
      <c r="B43" s="209" t="s">
        <v>143</v>
      </c>
      <c r="C43" s="209" t="s">
        <v>1076</v>
      </c>
      <c r="D43" s="210" t="s">
        <v>2768</v>
      </c>
      <c r="E43" s="210"/>
      <c r="F43" s="209" t="s">
        <v>202</v>
      </c>
      <c r="G43" s="212" t="n">
        <v>18.816</v>
      </c>
      <c r="H43" s="212" t="n">
        <v>0</v>
      </c>
    </row>
    <row r="44" customFormat="false" ht="15" hidden="false" customHeight="false" outlineLevel="0" collapsed="false">
      <c r="A44" s="364"/>
      <c r="B44" s="364"/>
      <c r="C44" s="364"/>
      <c r="D44" s="365" t="s">
        <v>5316</v>
      </c>
      <c r="E44" s="366"/>
      <c r="F44" s="366"/>
      <c r="G44" s="367" t="n">
        <v>18.816</v>
      </c>
      <c r="H44" s="364"/>
    </row>
    <row r="45" customFormat="false" ht="15" hidden="false" customHeight="true" outlineLevel="0" collapsed="false">
      <c r="A45" s="209" t="s">
        <v>256</v>
      </c>
      <c r="B45" s="209" t="s">
        <v>143</v>
      </c>
      <c r="C45" s="209" t="s">
        <v>3620</v>
      </c>
      <c r="D45" s="210" t="s">
        <v>3621</v>
      </c>
      <c r="E45" s="210"/>
      <c r="F45" s="209" t="s">
        <v>313</v>
      </c>
      <c r="G45" s="212" t="n">
        <v>10</v>
      </c>
      <c r="H45" s="212" t="n">
        <v>0</v>
      </c>
    </row>
    <row r="46" customFormat="false" ht="15" hidden="false" customHeight="false" outlineLevel="0" collapsed="false">
      <c r="A46" s="364"/>
      <c r="B46" s="364"/>
      <c r="C46" s="364"/>
      <c r="D46" s="365" t="s">
        <v>237</v>
      </c>
      <c r="E46" s="366"/>
      <c r="F46" s="366"/>
      <c r="G46" s="367" t="n">
        <v>10</v>
      </c>
      <c r="H46" s="364"/>
    </row>
    <row r="47" customFormat="false" ht="15" hidden="false" customHeight="true" outlineLevel="0" collapsed="false">
      <c r="A47" s="209" t="s">
        <v>214</v>
      </c>
      <c r="B47" s="209" t="s">
        <v>143</v>
      </c>
      <c r="C47" s="209" t="s">
        <v>3625</v>
      </c>
      <c r="D47" s="210" t="s">
        <v>3626</v>
      </c>
      <c r="E47" s="210"/>
      <c r="F47" s="209" t="s">
        <v>313</v>
      </c>
      <c r="G47" s="212" t="n">
        <v>70</v>
      </c>
      <c r="H47" s="212" t="n">
        <v>0</v>
      </c>
    </row>
    <row r="48" customFormat="false" ht="15" hidden="false" customHeight="false" outlineLevel="0" collapsed="false">
      <c r="A48" s="364"/>
      <c r="B48" s="364"/>
      <c r="C48" s="364"/>
      <c r="D48" s="365" t="s">
        <v>434</v>
      </c>
      <c r="E48" s="366"/>
      <c r="F48" s="366"/>
      <c r="G48" s="367" t="n">
        <v>70</v>
      </c>
      <c r="H48" s="364"/>
    </row>
    <row r="49" customFormat="false" ht="15" hidden="false" customHeight="true" outlineLevel="0" collapsed="false">
      <c r="A49" s="209" t="s">
        <v>231</v>
      </c>
      <c r="B49" s="209" t="s">
        <v>143</v>
      </c>
      <c r="C49" s="209" t="s">
        <v>3630</v>
      </c>
      <c r="D49" s="210" t="s">
        <v>3631</v>
      </c>
      <c r="E49" s="210"/>
      <c r="F49" s="209" t="s">
        <v>264</v>
      </c>
      <c r="G49" s="212" t="n">
        <v>16.8</v>
      </c>
      <c r="H49" s="212" t="n">
        <v>0</v>
      </c>
    </row>
    <row r="50" customFormat="false" ht="15" hidden="false" customHeight="false" outlineLevel="0" collapsed="false">
      <c r="A50" s="364"/>
      <c r="B50" s="364"/>
      <c r="C50" s="364"/>
      <c r="D50" s="365" t="s">
        <v>5317</v>
      </c>
      <c r="E50" s="366"/>
      <c r="F50" s="366"/>
      <c r="G50" s="367" t="n">
        <v>16.8</v>
      </c>
      <c r="H50" s="364"/>
    </row>
    <row r="52" customFormat="false" ht="15" hidden="false" customHeight="false" outlineLevel="0" collapsed="false">
      <c r="A52" s="378" t="s">
        <v>5987</v>
      </c>
    </row>
    <row r="53" customFormat="false" ht="15" hidden="false" customHeight="false" outlineLevel="0" collapsed="false">
      <c r="A53" s="11"/>
      <c r="B53" s="11"/>
      <c r="C53" s="11"/>
      <c r="D53" s="11"/>
      <c r="E53" s="11"/>
      <c r="F53" s="11"/>
      <c r="G53" s="11"/>
    </row>
  </sheetData>
  <mergeCells count="5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E18:F18"/>
    <mergeCell ref="D19:E19"/>
    <mergeCell ref="E20:F20"/>
    <mergeCell ref="D21:E21"/>
    <mergeCell ref="E22:F22"/>
    <mergeCell ref="D23:E23"/>
    <mergeCell ref="E24:F24"/>
    <mergeCell ref="D25:E25"/>
    <mergeCell ref="E26:F26"/>
    <mergeCell ref="D27:E27"/>
    <mergeCell ref="E28:F28"/>
    <mergeCell ref="D29:E29"/>
    <mergeCell ref="E30:F30"/>
    <mergeCell ref="D31:E31"/>
    <mergeCell ref="E32:F32"/>
    <mergeCell ref="D33:E33"/>
    <mergeCell ref="E34:F34"/>
    <mergeCell ref="D35:E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A53:G5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1887F"/>
    <pageSetUpPr fitToPage="true"/>
  </sheetPr>
  <dimension ref="A1:I3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21.04"/>
    <col collapsed="false" customWidth="true" hidden="false" outlineLevel="0" max="2" min="2" style="25" width="12.86"/>
    <col collapsed="false" customWidth="true" hidden="false" outlineLevel="0" max="3" min="3" style="25" width="27.15"/>
    <col collapsed="false" customWidth="true" hidden="false" outlineLevel="0" max="4" min="4" style="25" width="19.62"/>
    <col collapsed="false" customWidth="true" hidden="false" outlineLevel="0" max="5" min="5" style="25" width="14"/>
    <col collapsed="false" customWidth="true" hidden="false" outlineLevel="0" max="6" min="6" style="25" width="27.15"/>
    <col collapsed="false" customWidth="true" hidden="false" outlineLevel="0" max="7" min="7" style="25" width="18.87"/>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5988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(SO18.11)'!AB12:AB1941)</f>
        <v>0</v>
      </c>
      <c r="D14" s="33" t="s">
        <v>39</v>
      </c>
      <c r="E14" s="33"/>
      <c r="F14" s="34" t="n">
        <f aca="false">'VORN objektu (SO18.11)'!I15</f>
        <v>0</v>
      </c>
      <c r="G14" s="33" t="s">
        <v>83</v>
      </c>
      <c r="H14" s="33"/>
      <c r="I14" s="34" t="n">
        <f aca="false">'VORN objektu (SO18.11)'!I21</f>
        <v>0</v>
      </c>
    </row>
    <row r="15" customFormat="false" ht="15" hidden="false" customHeight="false" outlineLevel="0" collapsed="false">
      <c r="A15" s="35"/>
      <c r="B15" s="33" t="s">
        <v>40</v>
      </c>
      <c r="C15" s="34" t="n">
        <f aca="false">SUM('Stavební rozpočet (SO18.11)'!AC12:AC1941)</f>
        <v>0</v>
      </c>
      <c r="D15" s="33" t="s">
        <v>41</v>
      </c>
      <c r="E15" s="33"/>
      <c r="F15" s="34" t="n">
        <f aca="false">'VORN objektu (SO18.11)'!I16</f>
        <v>0</v>
      </c>
      <c r="G15" s="33" t="s">
        <v>84</v>
      </c>
      <c r="H15" s="33"/>
      <c r="I15" s="34" t="n">
        <f aca="false">'VORN objektu (SO18.11)'!I22</f>
        <v>0</v>
      </c>
    </row>
    <row r="16" customFormat="false" ht="15" hidden="false" customHeight="false" outlineLevel="0" collapsed="false">
      <c r="A16" s="32" t="s">
        <v>42</v>
      </c>
      <c r="B16" s="33" t="s">
        <v>38</v>
      </c>
      <c r="C16" s="34" t="n">
        <f aca="false">SUM('Stavební rozpočet (SO18.11)'!AD12:AD1941)</f>
        <v>0</v>
      </c>
      <c r="D16" s="33" t="s">
        <v>43</v>
      </c>
      <c r="E16" s="33"/>
      <c r="F16" s="34" t="n">
        <f aca="false">'VORN objektu (SO18.11)'!I17</f>
        <v>0</v>
      </c>
      <c r="G16" s="33" t="s">
        <v>85</v>
      </c>
      <c r="H16" s="33"/>
      <c r="I16" s="34" t="n">
        <f aca="false">'VORN objektu (SO18.11)'!I23</f>
        <v>0</v>
      </c>
    </row>
    <row r="17" customFormat="false" ht="15" hidden="false" customHeight="false" outlineLevel="0" collapsed="false">
      <c r="A17" s="35"/>
      <c r="B17" s="33" t="s">
        <v>40</v>
      </c>
      <c r="C17" s="34" t="n">
        <f aca="false">SUM('Stavební rozpočet (SO18.11)'!AE12:AE1941)</f>
        <v>0</v>
      </c>
      <c r="D17" s="33"/>
      <c r="E17" s="33"/>
      <c r="F17" s="36"/>
      <c r="G17" s="33" t="s">
        <v>86</v>
      </c>
      <c r="H17" s="33"/>
      <c r="I17" s="34" t="n">
        <f aca="false">'VORN objektu (SO18.11)'!I24</f>
        <v>0</v>
      </c>
    </row>
    <row r="18" customFormat="false" ht="15" hidden="false" customHeight="false" outlineLevel="0" collapsed="false">
      <c r="A18" s="32" t="s">
        <v>44</v>
      </c>
      <c r="B18" s="33" t="s">
        <v>38</v>
      </c>
      <c r="C18" s="34" t="n">
        <f aca="false">SUM('Stavební rozpočet (SO18.11)'!AF12:AF1941)</f>
        <v>0</v>
      </c>
      <c r="D18" s="33"/>
      <c r="E18" s="33"/>
      <c r="F18" s="36"/>
      <c r="G18" s="33" t="s">
        <v>87</v>
      </c>
      <c r="H18" s="33"/>
      <c r="I18" s="34" t="n">
        <f aca="false">'VORN objektu (SO18.11)'!I25</f>
        <v>0</v>
      </c>
    </row>
    <row r="19" customFormat="false" ht="15" hidden="false" customHeight="false" outlineLevel="0" collapsed="false">
      <c r="A19" s="35"/>
      <c r="B19" s="33" t="s">
        <v>40</v>
      </c>
      <c r="C19" s="34" t="n">
        <f aca="false">SUM('Stavební rozpočet (SO18.11)'!AG12:AG1941)</f>
        <v>0</v>
      </c>
      <c r="D19" s="33"/>
      <c r="E19" s="33"/>
      <c r="F19" s="36"/>
      <c r="G19" s="33" t="s">
        <v>88</v>
      </c>
      <c r="H19" s="33"/>
      <c r="I19" s="34" t="n">
        <f aca="false">'VORN objektu (SO18.11)'!I26</f>
        <v>0</v>
      </c>
    </row>
    <row r="20" customFormat="false" ht="15" hidden="false" customHeight="false" outlineLevel="0" collapsed="false">
      <c r="A20" s="35" t="s">
        <v>45</v>
      </c>
      <c r="B20" s="35"/>
      <c r="C20" s="34" t="n">
        <f aca="false">SUM('Stavební rozpočet (SO18.11)'!AH12:AH1941)</f>
        <v>0</v>
      </c>
      <c r="D20" s="33"/>
      <c r="E20" s="33"/>
      <c r="F20" s="36"/>
      <c r="G20" s="33"/>
      <c r="H20" s="33"/>
      <c r="I20" s="36"/>
    </row>
    <row r="21" customFormat="false" ht="15" hidden="false" customHeight="false" outlineLevel="0" collapsed="false">
      <c r="A21" s="32" t="s">
        <v>46</v>
      </c>
      <c r="B21" s="32"/>
      <c r="C21" s="37" t="n">
        <f aca="false">SUM('Stavební rozpočet (SO18.11)'!Z12:Z1941)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(SO18.11)'!I36</f>
        <v>0</v>
      </c>
    </row>
    <row r="25" customFormat="false" ht="15" hidden="false" customHeight="false" outlineLevel="0" collapsed="false">
      <c r="A25" s="44" t="s">
        <v>50</v>
      </c>
      <c r="B25" s="44"/>
      <c r="C25" s="45" t="n">
        <f aca="false">SUM('Stavební rozpočet (SO18.11)'!AJ12:AJ1941)</f>
        <v>0</v>
      </c>
      <c r="D25" s="46"/>
      <c r="E25" s="46"/>
      <c r="F25" s="46"/>
      <c r="G25" s="46"/>
      <c r="H25" s="46"/>
      <c r="I25" s="46"/>
    </row>
    <row r="26" customFormat="false" ht="15" hidden="false" customHeight="false" outlineLevel="0" collapsed="false">
      <c r="A26" s="47" t="s">
        <v>51</v>
      </c>
      <c r="B26" s="47"/>
      <c r="C26" s="48" t="n">
        <f aca="false">SUM('Stavební rozpočet (SO18.11)'!AK12:AK1941)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(SO18.11)'!AL12:AL1941)+(F22+I22+F23+I23+I24)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false" customHeight="true" outlineLevel="0" collapsed="false">
      <c r="A35" s="11"/>
      <c r="B35" s="11"/>
      <c r="C35" s="11"/>
      <c r="D35" s="11"/>
      <c r="E35" s="11"/>
      <c r="F35" s="11"/>
      <c r="G35" s="11"/>
      <c r="H35" s="11"/>
      <c r="I35" s="11"/>
    </row>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5989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30</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1887F"/>
    <pageSetUpPr fitToPage="true"/>
  </sheetPr>
  <dimension ref="A1:BX5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63"/>
    <col collapsed="false" customWidth="true" hidden="false" outlineLevel="0" max="4" min="4" style="174" width="29.16"/>
    <col collapsed="false" customWidth="true" hidden="false" outlineLevel="0" max="5" min="5" style="25" width="15.61"/>
    <col collapsed="false" customWidth="true" hidden="false" outlineLevel="0" max="6" min="6" style="25" width="4.29"/>
    <col collapsed="false" customWidth="true" hidden="false" outlineLevel="0" max="7" min="7" style="175" width="9.33"/>
    <col collapsed="false" customWidth="true" hidden="false" outlineLevel="0" max="8" min="8" style="25" width="9.97"/>
    <col collapsed="false" customWidth="true" hidden="false" outlineLevel="0" max="9" min="9" style="25" width="11.14"/>
    <col collapsed="false" customWidth="true" hidden="false" outlineLevel="0" max="10" min="10" style="25" width="12.9"/>
    <col collapsed="false" customWidth="true" hidden="false" outlineLevel="0" max="13" min="11" style="25" width="15.71"/>
    <col collapsed="false" customWidth="true" hidden="false" outlineLevel="0" max="14" min="14" style="25" width="8.34"/>
    <col collapsed="false" customWidth="true" hidden="false" outlineLevel="0" max="15" min="15" style="25" width="9.86"/>
    <col collapsed="false" customWidth="true" hidden="false" outlineLevel="0" max="16" min="16" style="25" width="12.5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5990</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48"/>
      <c r="B12" s="317" t="s">
        <v>145</v>
      </c>
      <c r="C12" s="317"/>
      <c r="D12" s="318" t="s">
        <v>146</v>
      </c>
      <c r="E12" s="318"/>
      <c r="F12" s="148" t="s">
        <v>97</v>
      </c>
      <c r="G12" s="319" t="s">
        <v>97</v>
      </c>
      <c r="H12" s="148" t="s">
        <v>97</v>
      </c>
      <c r="I12" s="148" t="s">
        <v>97</v>
      </c>
      <c r="J12" s="320" t="n">
        <f aca="false">J13+J17+J20+J28+J33+J36+J41+J49</f>
        <v>0</v>
      </c>
      <c r="K12" s="320" t="n">
        <f aca="false">K13+K17+K20+K28+K33+K36+K41+K49</f>
        <v>0</v>
      </c>
      <c r="L12" s="320" t="n">
        <f aca="false">L13+L17+L20+L28+L33+L36+L41+L49</f>
        <v>0</v>
      </c>
      <c r="M12" s="320" t="n">
        <f aca="false">M13+M17+M20+M28+M33+M36+M41+M49</f>
        <v>0</v>
      </c>
      <c r="N12" s="321"/>
      <c r="O12" s="320" t="n">
        <f aca="false">O13+O17+O20+O28+O33+O36+O41+O49</f>
        <v>193.952131</v>
      </c>
      <c r="P12" s="321"/>
    </row>
    <row r="13" customFormat="false" ht="15" hidden="false" customHeight="true" outlineLevel="0" collapsed="false">
      <c r="A13" s="203"/>
      <c r="B13" s="204" t="s">
        <v>145</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145</v>
      </c>
      <c r="AS13" s="178" t="n">
        <f aca="false">SUM(AJ14:AJ16)</f>
        <v>0</v>
      </c>
      <c r="AT13" s="178" t="n">
        <f aca="false">SUM(AK14:AK16)</f>
        <v>0</v>
      </c>
      <c r="AU13" s="178" t="n">
        <f aca="false">SUM(AL14:AL16)</f>
        <v>0</v>
      </c>
    </row>
    <row r="14" customFormat="false" ht="24.05" hidden="false" customHeight="true" outlineLevel="0" collapsed="false">
      <c r="A14" s="209" t="s">
        <v>199</v>
      </c>
      <c r="B14" s="209" t="s">
        <v>145</v>
      </c>
      <c r="C14" s="209" t="s">
        <v>1652</v>
      </c>
      <c r="D14" s="210" t="s">
        <v>1653</v>
      </c>
      <c r="E14" s="210"/>
      <c r="F14" s="209" t="s">
        <v>202</v>
      </c>
      <c r="G14" s="211" t="n">
        <f aca="false">'Stavební rozpočet'!G1490</f>
        <v>47.098</v>
      </c>
      <c r="H14" s="212" t="n">
        <f aca="false">'Stavební rozpočet'!H1490</f>
        <v>0</v>
      </c>
      <c r="I14" s="213" t="s">
        <v>203</v>
      </c>
      <c r="J14" s="212" t="n">
        <f aca="false">G14*AO14</f>
        <v>0</v>
      </c>
      <c r="K14" s="212" t="n">
        <f aca="false">G14*AP14</f>
        <v>0</v>
      </c>
      <c r="L14" s="212" t="n">
        <f aca="false">G14*H14</f>
        <v>0</v>
      </c>
      <c r="M14" s="212" t="n">
        <f aca="false">L14*(1+BW14/100)</f>
        <v>0</v>
      </c>
      <c r="N14" s="212" t="n">
        <f aca="false">'Stavební rozpočet'!N1490</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145</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3635</v>
      </c>
      <c r="BA14" s="190" t="s">
        <v>3636</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1653</v>
      </c>
    </row>
    <row r="15" customFormat="false" ht="15" hidden="false" customHeight="true" outlineLevel="0" collapsed="false">
      <c r="A15" s="209" t="s">
        <v>208</v>
      </c>
      <c r="B15" s="209" t="s">
        <v>145</v>
      </c>
      <c r="C15" s="209" t="s">
        <v>209</v>
      </c>
      <c r="D15" s="210" t="s">
        <v>210</v>
      </c>
      <c r="E15" s="210"/>
      <c r="F15" s="209" t="s">
        <v>202</v>
      </c>
      <c r="G15" s="211" t="n">
        <f aca="false">'Stavební rozpočet'!G1491</f>
        <v>47.098</v>
      </c>
      <c r="H15" s="212" t="n">
        <f aca="false">'Stavební rozpočet'!H1491</f>
        <v>0</v>
      </c>
      <c r="I15" s="213" t="s">
        <v>203</v>
      </c>
      <c r="J15" s="212" t="n">
        <f aca="false">G15*AO15</f>
        <v>0</v>
      </c>
      <c r="K15" s="212" t="n">
        <f aca="false">G15*AP15</f>
        <v>0</v>
      </c>
      <c r="L15" s="212" t="n">
        <f aca="false">G15*H15</f>
        <v>0</v>
      </c>
      <c r="M15" s="212" t="n">
        <f aca="false">L15*(1+BW15/100)</f>
        <v>0</v>
      </c>
      <c r="N15" s="212" t="n">
        <f aca="false">'Stavební rozpočet'!N1491</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145</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3635</v>
      </c>
      <c r="BA15" s="190" t="s">
        <v>3636</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210</v>
      </c>
    </row>
    <row r="16" customFormat="false" ht="15" hidden="false" customHeight="true" outlineLevel="0" collapsed="false">
      <c r="A16" s="209" t="s">
        <v>211</v>
      </c>
      <c r="B16" s="209" t="s">
        <v>145</v>
      </c>
      <c r="C16" s="209" t="s">
        <v>212</v>
      </c>
      <c r="D16" s="210" t="s">
        <v>213</v>
      </c>
      <c r="E16" s="210"/>
      <c r="F16" s="209" t="s">
        <v>202</v>
      </c>
      <c r="G16" s="211" t="n">
        <f aca="false">'Stavební rozpočet'!G1492</f>
        <v>423.89</v>
      </c>
      <c r="H16" s="212" t="n">
        <f aca="false">'Stavební rozpočet'!H1492</f>
        <v>0</v>
      </c>
      <c r="I16" s="213" t="s">
        <v>203</v>
      </c>
      <c r="J16" s="212" t="n">
        <f aca="false">G16*AO16</f>
        <v>0</v>
      </c>
      <c r="K16" s="212" t="n">
        <f aca="false">G16*AP16</f>
        <v>0</v>
      </c>
      <c r="L16" s="212" t="n">
        <f aca="false">G16*H16</f>
        <v>0</v>
      </c>
      <c r="M16" s="212" t="n">
        <f aca="false">L16*(1+BW16/100)</f>
        <v>0</v>
      </c>
      <c r="N16" s="212" t="n">
        <f aca="false">'Stavební rozpočet'!N1492</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145</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3635</v>
      </c>
      <c r="BA16" s="190" t="s">
        <v>3636</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213</v>
      </c>
    </row>
    <row r="17" customFormat="false" ht="15" hidden="false" customHeight="true" outlineLevel="0" collapsed="false">
      <c r="A17" s="203"/>
      <c r="B17" s="204" t="s">
        <v>145</v>
      </c>
      <c r="C17" s="204" t="s">
        <v>256</v>
      </c>
      <c r="D17" s="205" t="s">
        <v>3639</v>
      </c>
      <c r="E17" s="205"/>
      <c r="F17" s="203" t="s">
        <v>97</v>
      </c>
      <c r="G17" s="206" t="s">
        <v>97</v>
      </c>
      <c r="H17" s="203" t="s">
        <v>97</v>
      </c>
      <c r="I17" s="203" t="s">
        <v>97</v>
      </c>
      <c r="J17" s="207" t="n">
        <f aca="false">SUM(J18:J19)</f>
        <v>0</v>
      </c>
      <c r="K17" s="207" t="n">
        <f aca="false">SUM(K18:K19)</f>
        <v>0</v>
      </c>
      <c r="L17" s="207" t="n">
        <f aca="false">SUM(L18:L19)</f>
        <v>0</v>
      </c>
      <c r="M17" s="207" t="n">
        <f aca="false">SUM(M18:M19)</f>
        <v>0</v>
      </c>
      <c r="N17" s="208"/>
      <c r="O17" s="207" t="n">
        <f aca="false">SUM(O18:O19)</f>
        <v>1.505892</v>
      </c>
      <c r="P17" s="208"/>
      <c r="AI17" s="190" t="s">
        <v>145</v>
      </c>
      <c r="AS17" s="178" t="n">
        <f aca="false">SUM(AJ18:AJ19)</f>
        <v>0</v>
      </c>
      <c r="AT17" s="178" t="n">
        <f aca="false">SUM(AK18:AK19)</f>
        <v>0</v>
      </c>
      <c r="AU17" s="178" t="n">
        <f aca="false">SUM(AL18:AL19)</f>
        <v>0</v>
      </c>
    </row>
    <row r="18" customFormat="false" ht="15" hidden="false" customHeight="true" outlineLevel="0" collapsed="false">
      <c r="A18" s="209" t="s">
        <v>216</v>
      </c>
      <c r="B18" s="209" t="s">
        <v>145</v>
      </c>
      <c r="C18" s="209" t="s">
        <v>3641</v>
      </c>
      <c r="D18" s="210" t="s">
        <v>3642</v>
      </c>
      <c r="E18" s="210"/>
      <c r="F18" s="209" t="s">
        <v>255</v>
      </c>
      <c r="G18" s="211" t="n">
        <f aca="false">'Stavební rozpočet'!G1494</f>
        <v>749.2</v>
      </c>
      <c r="H18" s="212" t="n">
        <f aca="false">'Stavební rozpočet'!H1494</f>
        <v>0</v>
      </c>
      <c r="I18" s="213" t="s">
        <v>203</v>
      </c>
      <c r="J18" s="212" t="n">
        <f aca="false">G18*AO18</f>
        <v>0</v>
      </c>
      <c r="K18" s="212" t="n">
        <f aca="false">G18*AP18</f>
        <v>0</v>
      </c>
      <c r="L18" s="212" t="n">
        <f aca="false">G18*H18</f>
        <v>0</v>
      </c>
      <c r="M18" s="212" t="n">
        <f aca="false">L18*(1+BW18/100)</f>
        <v>0</v>
      </c>
      <c r="N18" s="212" t="n">
        <f aca="false">'Stavební rozpočet'!N1494</f>
        <v>0.00201</v>
      </c>
      <c r="O18" s="212" t="n">
        <f aca="false">G18*N18</f>
        <v>1.505892</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145</v>
      </c>
      <c r="AJ18" s="90" t="n">
        <f aca="false">IF(AN18=0,L18,0)</f>
        <v>0</v>
      </c>
      <c r="AK18" s="90" t="n">
        <f aca="false">IF(AN18=12,L18,0)</f>
        <v>0</v>
      </c>
      <c r="AL18" s="90" t="n">
        <f aca="false">IF(AN18=21,L18,0)</f>
        <v>0</v>
      </c>
      <c r="AN18" s="90" t="n">
        <v>21</v>
      </c>
      <c r="AO18" s="90" t="n">
        <f aca="false">H18*0.178926234</f>
        <v>0</v>
      </c>
      <c r="AP18" s="90" t="n">
        <f aca="false">H18*(1-0.178926234)</f>
        <v>0</v>
      </c>
      <c r="AQ18" s="89" t="s">
        <v>199</v>
      </c>
      <c r="AV18" s="90" t="n">
        <f aca="false">AW18+AX18</f>
        <v>0</v>
      </c>
      <c r="AW18" s="90" t="n">
        <f aca="false">G18*AO18</f>
        <v>0</v>
      </c>
      <c r="AX18" s="90" t="n">
        <f aca="false">G18*AP18</f>
        <v>0</v>
      </c>
      <c r="AY18" s="89" t="s">
        <v>3643</v>
      </c>
      <c r="AZ18" s="89" t="s">
        <v>3635</v>
      </c>
      <c r="BA18" s="190" t="s">
        <v>3636</v>
      </c>
      <c r="BC18" s="90" t="n">
        <f aca="false">AW18+AX18</f>
        <v>0</v>
      </c>
      <c r="BD18" s="90" t="n">
        <f aca="false">H18/(100-BE18)*100</f>
        <v>0</v>
      </c>
      <c r="BE18" s="90" t="n">
        <v>0</v>
      </c>
      <c r="BF18" s="90" t="n">
        <f aca="false">O18</f>
        <v>1.505892</v>
      </c>
      <c r="BH18" s="90" t="n">
        <f aca="false">G18*AO18</f>
        <v>0</v>
      </c>
      <c r="BI18" s="90" t="n">
        <f aca="false">G18*AP18</f>
        <v>0</v>
      </c>
      <c r="BJ18" s="90" t="n">
        <f aca="false">G18*H18</f>
        <v>0</v>
      </c>
      <c r="BK18" s="90"/>
      <c r="BL18" s="90" t="n">
        <v>15</v>
      </c>
      <c r="BW18" s="90" t="str">
        <f aca="false">I18</f>
        <v>21</v>
      </c>
      <c r="BX18" s="11" t="s">
        <v>3642</v>
      </c>
    </row>
    <row r="19" customFormat="false" ht="15" hidden="false" customHeight="true" outlineLevel="0" collapsed="false">
      <c r="A19" s="209" t="s">
        <v>220</v>
      </c>
      <c r="B19" s="209" t="s">
        <v>145</v>
      </c>
      <c r="C19" s="209" t="s">
        <v>3645</v>
      </c>
      <c r="D19" s="210" t="s">
        <v>3646</v>
      </c>
      <c r="E19" s="210"/>
      <c r="F19" s="209" t="s">
        <v>255</v>
      </c>
      <c r="G19" s="211" t="n">
        <f aca="false">'Stavební rozpočet'!G1495</f>
        <v>749.2</v>
      </c>
      <c r="H19" s="212" t="n">
        <f aca="false">'Stavební rozpočet'!H1495</f>
        <v>0</v>
      </c>
      <c r="I19" s="213" t="s">
        <v>203</v>
      </c>
      <c r="J19" s="212" t="n">
        <f aca="false">G19*AO19</f>
        <v>0</v>
      </c>
      <c r="K19" s="212" t="n">
        <f aca="false">G19*AP19</f>
        <v>0</v>
      </c>
      <c r="L19" s="212" t="n">
        <f aca="false">G19*H19</f>
        <v>0</v>
      </c>
      <c r="M19" s="212" t="n">
        <f aca="false">L19*(1+BW19/100)</f>
        <v>0</v>
      </c>
      <c r="N19" s="212" t="n">
        <f aca="false">'Stavební rozpočet'!N1495</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145</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3643</v>
      </c>
      <c r="AZ19" s="89" t="s">
        <v>3635</v>
      </c>
      <c r="BA19" s="190" t="s">
        <v>3636</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15</v>
      </c>
      <c r="BW19" s="90" t="str">
        <f aca="false">I19</f>
        <v>21</v>
      </c>
      <c r="BX19" s="11" t="s">
        <v>3646</v>
      </c>
    </row>
    <row r="20" customFormat="false" ht="15" hidden="false" customHeight="true" outlineLevel="0" collapsed="false">
      <c r="A20" s="203"/>
      <c r="B20" s="204" t="s">
        <v>145</v>
      </c>
      <c r="C20" s="204" t="s">
        <v>214</v>
      </c>
      <c r="D20" s="205" t="s">
        <v>215</v>
      </c>
      <c r="E20" s="205"/>
      <c r="F20" s="203" t="s">
        <v>97</v>
      </c>
      <c r="G20" s="206" t="s">
        <v>97</v>
      </c>
      <c r="H20" s="203" t="s">
        <v>97</v>
      </c>
      <c r="I20" s="203" t="s">
        <v>97</v>
      </c>
      <c r="J20" s="207" t="n">
        <f aca="false">SUM(J21:J27)</f>
        <v>0</v>
      </c>
      <c r="K20" s="207" t="n">
        <f aca="false">SUM(K21:K27)</f>
        <v>0</v>
      </c>
      <c r="L20" s="207" t="n">
        <f aca="false">SUM(L21:L27)</f>
        <v>0</v>
      </c>
      <c r="M20" s="207" t="n">
        <f aca="false">SUM(M21:M27)</f>
        <v>0</v>
      </c>
      <c r="N20" s="208"/>
      <c r="O20" s="207" t="n">
        <f aca="false">SUM(O21:O27)</f>
        <v>0</v>
      </c>
      <c r="P20" s="208"/>
      <c r="AI20" s="190" t="s">
        <v>145</v>
      </c>
      <c r="AS20" s="178" t="n">
        <f aca="false">SUM(AJ21:AJ27)</f>
        <v>0</v>
      </c>
      <c r="AT20" s="178" t="n">
        <f aca="false">SUM(AK21:AK27)</f>
        <v>0</v>
      </c>
      <c r="AU20" s="178" t="n">
        <f aca="false">SUM(AL21:AL27)</f>
        <v>0</v>
      </c>
    </row>
    <row r="21" customFormat="false" ht="24.05" hidden="false" customHeight="true" outlineLevel="0" collapsed="false">
      <c r="A21" s="209" t="s">
        <v>223</v>
      </c>
      <c r="B21" s="209" t="s">
        <v>145</v>
      </c>
      <c r="C21" s="209" t="s">
        <v>217</v>
      </c>
      <c r="D21" s="210" t="s">
        <v>218</v>
      </c>
      <c r="E21" s="210"/>
      <c r="F21" s="209" t="s">
        <v>202</v>
      </c>
      <c r="G21" s="211" t="n">
        <f aca="false">'Stavební rozpočet'!G1497</f>
        <v>470.988</v>
      </c>
      <c r="H21" s="212" t="n">
        <f aca="false">'Stavební rozpočet'!H1497</f>
        <v>0</v>
      </c>
      <c r="I21" s="213" t="s">
        <v>203</v>
      </c>
      <c r="J21" s="212" t="n">
        <f aca="false">G21*AO21</f>
        <v>0</v>
      </c>
      <c r="K21" s="212" t="n">
        <f aca="false">G21*AP21</f>
        <v>0</v>
      </c>
      <c r="L21" s="212" t="n">
        <f aca="false">G21*H21</f>
        <v>0</v>
      </c>
      <c r="M21" s="212" t="n">
        <f aca="false">L21*(1+BW21/100)</f>
        <v>0</v>
      </c>
      <c r="N21" s="212" t="n">
        <f aca="false">'Stavební rozpočet'!N1497</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145</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3635</v>
      </c>
      <c r="BA21" s="190" t="s">
        <v>3636</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218</v>
      </c>
    </row>
    <row r="22" customFormat="false" ht="24.05" hidden="false" customHeight="true" outlineLevel="0" collapsed="false">
      <c r="A22" s="209" t="s">
        <v>226</v>
      </c>
      <c r="B22" s="209" t="s">
        <v>145</v>
      </c>
      <c r="C22" s="209" t="s">
        <v>221</v>
      </c>
      <c r="D22" s="210" t="s">
        <v>222</v>
      </c>
      <c r="E22" s="210"/>
      <c r="F22" s="209" t="s">
        <v>202</v>
      </c>
      <c r="G22" s="211" t="n">
        <f aca="false">'Stavební rozpočet'!G1498</f>
        <v>47.098</v>
      </c>
      <c r="H22" s="212" t="n">
        <f aca="false">'Stavební rozpočet'!H1498</f>
        <v>0</v>
      </c>
      <c r="I22" s="213" t="s">
        <v>203</v>
      </c>
      <c r="J22" s="212" t="n">
        <f aca="false">G22*AO22</f>
        <v>0</v>
      </c>
      <c r="K22" s="212" t="n">
        <f aca="false">G22*AP22</f>
        <v>0</v>
      </c>
      <c r="L22" s="212" t="n">
        <f aca="false">G22*H22</f>
        <v>0</v>
      </c>
      <c r="M22" s="212" t="n">
        <f aca="false">L22*(1+BW22/100)</f>
        <v>0</v>
      </c>
      <c r="N22" s="212" t="n">
        <f aca="false">'Stavební rozpočet'!N1498</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145</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3635</v>
      </c>
      <c r="BA22" s="190" t="s">
        <v>3636</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222</v>
      </c>
    </row>
    <row r="23" customFormat="false" ht="24.05" hidden="false" customHeight="true" outlineLevel="0" collapsed="false">
      <c r="A23" s="209" t="s">
        <v>229</v>
      </c>
      <c r="B23" s="209" t="s">
        <v>145</v>
      </c>
      <c r="C23" s="209" t="s">
        <v>224</v>
      </c>
      <c r="D23" s="210" t="s">
        <v>225</v>
      </c>
      <c r="E23" s="210"/>
      <c r="F23" s="209" t="s">
        <v>202</v>
      </c>
      <c r="G23" s="211" t="n">
        <f aca="false">'Stavební rozpočet'!G1499</f>
        <v>423.89</v>
      </c>
      <c r="H23" s="212" t="n">
        <f aca="false">'Stavební rozpočet'!H1499</f>
        <v>0</v>
      </c>
      <c r="I23" s="213" t="s">
        <v>203</v>
      </c>
      <c r="J23" s="212" t="n">
        <f aca="false">G23*AO23</f>
        <v>0</v>
      </c>
      <c r="K23" s="212" t="n">
        <f aca="false">G23*AP23</f>
        <v>0</v>
      </c>
      <c r="L23" s="212" t="n">
        <f aca="false">G23*H23</f>
        <v>0</v>
      </c>
      <c r="M23" s="212" t="n">
        <f aca="false">L23*(1+BW23/100)</f>
        <v>0</v>
      </c>
      <c r="N23" s="212" t="n">
        <f aca="false">'Stavební rozpočet'!N1499</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145</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3635</v>
      </c>
      <c r="BA23" s="190" t="s">
        <v>3636</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225</v>
      </c>
    </row>
    <row r="24" customFormat="false" ht="24.05" hidden="false" customHeight="true" outlineLevel="0" collapsed="false">
      <c r="A24" s="209" t="s">
        <v>233</v>
      </c>
      <c r="B24" s="209" t="s">
        <v>145</v>
      </c>
      <c r="C24" s="209" t="s">
        <v>1064</v>
      </c>
      <c r="D24" s="210" t="s">
        <v>2756</v>
      </c>
      <c r="E24" s="210"/>
      <c r="F24" s="209" t="s">
        <v>202</v>
      </c>
      <c r="G24" s="211" t="n">
        <f aca="false">'Stavební rozpočet'!G1500</f>
        <v>47.098</v>
      </c>
      <c r="H24" s="212" t="n">
        <f aca="false">'Stavební rozpočet'!H1500</f>
        <v>0</v>
      </c>
      <c r="I24" s="213" t="s">
        <v>203</v>
      </c>
      <c r="J24" s="212" t="n">
        <f aca="false">G24*AO24</f>
        <v>0</v>
      </c>
      <c r="K24" s="212" t="n">
        <f aca="false">G24*AP24</f>
        <v>0</v>
      </c>
      <c r="L24" s="212" t="n">
        <f aca="false">G24*H24</f>
        <v>0</v>
      </c>
      <c r="M24" s="212" t="n">
        <f aca="false">L24*(1+BW24/100)</f>
        <v>0</v>
      </c>
      <c r="N24" s="212" t="n">
        <f aca="false">'Stavební rozpočet'!N1500</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145</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3635</v>
      </c>
      <c r="BA24" s="190" t="s">
        <v>3636</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2756</v>
      </c>
    </row>
    <row r="25" customFormat="false" ht="24.05" hidden="false" customHeight="true" outlineLevel="0" collapsed="false">
      <c r="A25" s="209" t="s">
        <v>237</v>
      </c>
      <c r="B25" s="209" t="s">
        <v>145</v>
      </c>
      <c r="C25" s="209" t="s">
        <v>2758</v>
      </c>
      <c r="D25" s="210" t="s">
        <v>2759</v>
      </c>
      <c r="E25" s="210"/>
      <c r="F25" s="209" t="s">
        <v>202</v>
      </c>
      <c r="G25" s="211" t="n">
        <f aca="false">'Stavební rozpočet'!G1501</f>
        <v>351.214</v>
      </c>
      <c r="H25" s="212" t="n">
        <f aca="false">'Stavební rozpočet'!H1501</f>
        <v>0</v>
      </c>
      <c r="I25" s="213" t="s">
        <v>203</v>
      </c>
      <c r="J25" s="212" t="n">
        <f aca="false">G25*AO25</f>
        <v>0</v>
      </c>
      <c r="K25" s="212" t="n">
        <f aca="false">G25*AP25</f>
        <v>0</v>
      </c>
      <c r="L25" s="212" t="n">
        <f aca="false">G25*H25</f>
        <v>0</v>
      </c>
      <c r="M25" s="212" t="n">
        <f aca="false">L25*(1+BW25/100)</f>
        <v>0</v>
      </c>
      <c r="N25" s="212" t="n">
        <f aca="false">'Stavební rozpočet'!N1501</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145</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3635</v>
      </c>
      <c r="BA25" s="190" t="s">
        <v>3636</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2759</v>
      </c>
    </row>
    <row r="26" customFormat="false" ht="24.05" hidden="false" customHeight="true" outlineLevel="0" collapsed="false">
      <c r="A26" s="209" t="s">
        <v>242</v>
      </c>
      <c r="B26" s="209" t="s">
        <v>145</v>
      </c>
      <c r="C26" s="209" t="s">
        <v>221</v>
      </c>
      <c r="D26" s="210" t="s">
        <v>2761</v>
      </c>
      <c r="E26" s="210"/>
      <c r="F26" s="209" t="s">
        <v>202</v>
      </c>
      <c r="G26" s="211" t="n">
        <f aca="false">'Stavební rozpočet'!G1502</f>
        <v>47.098</v>
      </c>
      <c r="H26" s="212" t="n">
        <f aca="false">'Stavební rozpočet'!H1502</f>
        <v>0</v>
      </c>
      <c r="I26" s="213" t="s">
        <v>203</v>
      </c>
      <c r="J26" s="212" t="n">
        <f aca="false">G26*AO26</f>
        <v>0</v>
      </c>
      <c r="K26" s="212" t="n">
        <f aca="false">G26*AP26</f>
        <v>0</v>
      </c>
      <c r="L26" s="212" t="n">
        <f aca="false">G26*H26</f>
        <v>0</v>
      </c>
      <c r="M26" s="212" t="n">
        <f aca="false">L26*(1+BW26/100)</f>
        <v>0</v>
      </c>
      <c r="N26" s="212" t="n">
        <f aca="false">'Stavební rozpočet'!N1502</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145</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3635</v>
      </c>
      <c r="BA26" s="190" t="s">
        <v>3636</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2761</v>
      </c>
    </row>
    <row r="27" customFormat="false" ht="24.05" hidden="false" customHeight="true" outlineLevel="0" collapsed="false">
      <c r="A27" s="209" t="s">
        <v>247</v>
      </c>
      <c r="B27" s="209" t="s">
        <v>145</v>
      </c>
      <c r="C27" s="209" t="s">
        <v>224</v>
      </c>
      <c r="D27" s="210" t="s">
        <v>230</v>
      </c>
      <c r="E27" s="210"/>
      <c r="F27" s="209" t="s">
        <v>202</v>
      </c>
      <c r="G27" s="211" t="n">
        <f aca="false">'Stavební rozpočet'!G1503</f>
        <v>351.214</v>
      </c>
      <c r="H27" s="212" t="n">
        <f aca="false">'Stavební rozpočet'!H1503</f>
        <v>0</v>
      </c>
      <c r="I27" s="213" t="s">
        <v>203</v>
      </c>
      <c r="J27" s="212" t="n">
        <f aca="false">G27*AO27</f>
        <v>0</v>
      </c>
      <c r="K27" s="212" t="n">
        <f aca="false">G27*AP27</f>
        <v>0</v>
      </c>
      <c r="L27" s="212" t="n">
        <f aca="false">G27*H27</f>
        <v>0</v>
      </c>
      <c r="M27" s="212" t="n">
        <f aca="false">L27*(1+BW27/100)</f>
        <v>0</v>
      </c>
      <c r="N27" s="212" t="n">
        <f aca="false">'Stavební rozpočet'!N1503</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145</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3635</v>
      </c>
      <c r="BA27" s="190" t="s">
        <v>3636</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230</v>
      </c>
    </row>
    <row r="28" customFormat="false" ht="15" hidden="false" customHeight="true" outlineLevel="0" collapsed="false">
      <c r="A28" s="203"/>
      <c r="B28" s="204" t="s">
        <v>145</v>
      </c>
      <c r="C28" s="204" t="s">
        <v>231</v>
      </c>
      <c r="D28" s="205" t="s">
        <v>232</v>
      </c>
      <c r="E28" s="205"/>
      <c r="F28" s="203" t="s">
        <v>97</v>
      </c>
      <c r="G28" s="206" t="s">
        <v>97</v>
      </c>
      <c r="H28" s="203" t="s">
        <v>97</v>
      </c>
      <c r="I28" s="203" t="s">
        <v>97</v>
      </c>
      <c r="J28" s="207" t="n">
        <f aca="false">SUM(J29:J32)</f>
        <v>0</v>
      </c>
      <c r="K28" s="207" t="n">
        <f aca="false">SUM(K29:K32)</f>
        <v>0</v>
      </c>
      <c r="L28" s="207" t="n">
        <f aca="false">SUM(L29:L32)</f>
        <v>0</v>
      </c>
      <c r="M28" s="207" t="n">
        <f aca="false">SUM(M29:M32)</f>
        <v>0</v>
      </c>
      <c r="N28" s="208"/>
      <c r="O28" s="207" t="n">
        <f aca="false">SUM(O29:O32)</f>
        <v>146.88</v>
      </c>
      <c r="P28" s="208"/>
      <c r="AI28" s="190" t="s">
        <v>145</v>
      </c>
      <c r="AS28" s="178" t="n">
        <f aca="false">SUM(AJ29:AJ32)</f>
        <v>0</v>
      </c>
      <c r="AT28" s="178" t="n">
        <f aca="false">SUM(AK29:AK32)</f>
        <v>0</v>
      </c>
      <c r="AU28" s="178" t="n">
        <f aca="false">SUM(AL29:AL32)</f>
        <v>0</v>
      </c>
    </row>
    <row r="29" customFormat="false" ht="24.05" hidden="false" customHeight="true" outlineLevel="0" collapsed="false">
      <c r="A29" s="209" t="s">
        <v>197</v>
      </c>
      <c r="B29" s="209" t="s">
        <v>145</v>
      </c>
      <c r="C29" s="209" t="s">
        <v>1079</v>
      </c>
      <c r="D29" s="210" t="s">
        <v>2764</v>
      </c>
      <c r="E29" s="210"/>
      <c r="F29" s="209" t="s">
        <v>202</v>
      </c>
      <c r="G29" s="211" t="n">
        <f aca="false">'Stavební rozpočet'!G1505</f>
        <v>86.4</v>
      </c>
      <c r="H29" s="212" t="n">
        <f aca="false">'Stavební rozpočet'!H1505</f>
        <v>0</v>
      </c>
      <c r="I29" s="213" t="s">
        <v>203</v>
      </c>
      <c r="J29" s="212" t="n">
        <f aca="false">G29*AO29</f>
        <v>0</v>
      </c>
      <c r="K29" s="212" t="n">
        <f aca="false">G29*AP29</f>
        <v>0</v>
      </c>
      <c r="L29" s="212" t="n">
        <f aca="false">G29*H29</f>
        <v>0</v>
      </c>
      <c r="M29" s="212" t="n">
        <f aca="false">L29*(1+BW29/100)</f>
        <v>0</v>
      </c>
      <c r="N29" s="212" t="n">
        <f aca="false">'Stavební rozpočet'!N1505</f>
        <v>1.7</v>
      </c>
      <c r="O29" s="212" t="n">
        <f aca="false">G29*N29</f>
        <v>146.88</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145</v>
      </c>
      <c r="AJ29" s="90" t="n">
        <f aca="false">IF(AN29=0,L29,0)</f>
        <v>0</v>
      </c>
      <c r="AK29" s="90" t="n">
        <f aca="false">IF(AN29=12,L29,0)</f>
        <v>0</v>
      </c>
      <c r="AL29" s="90" t="n">
        <f aca="false">IF(AN29=21,L29,0)</f>
        <v>0</v>
      </c>
      <c r="AN29" s="90" t="n">
        <v>21</v>
      </c>
      <c r="AO29" s="90" t="n">
        <f aca="false">H29*0.496426753</f>
        <v>0</v>
      </c>
      <c r="AP29" s="90" t="n">
        <f aca="false">H29*(1-0.496426753)</f>
        <v>0</v>
      </c>
      <c r="AQ29" s="89" t="s">
        <v>199</v>
      </c>
      <c r="AV29" s="90" t="n">
        <f aca="false">AW29+AX29</f>
        <v>0</v>
      </c>
      <c r="AW29" s="90" t="n">
        <f aca="false">G29*AO29</f>
        <v>0</v>
      </c>
      <c r="AX29" s="90" t="n">
        <f aca="false">G29*AP29</f>
        <v>0</v>
      </c>
      <c r="AY29" s="89" t="s">
        <v>236</v>
      </c>
      <c r="AZ29" s="89" t="s">
        <v>3635</v>
      </c>
      <c r="BA29" s="190" t="s">
        <v>3636</v>
      </c>
      <c r="BC29" s="90" t="n">
        <f aca="false">AW29+AX29</f>
        <v>0</v>
      </c>
      <c r="BD29" s="90" t="n">
        <f aca="false">H29/(100-BE29)*100</f>
        <v>0</v>
      </c>
      <c r="BE29" s="90" t="n">
        <v>0</v>
      </c>
      <c r="BF29" s="90" t="n">
        <f aca="false">O29</f>
        <v>146.88</v>
      </c>
      <c r="BH29" s="90" t="n">
        <f aca="false">G29*AO29</f>
        <v>0</v>
      </c>
      <c r="BI29" s="90" t="n">
        <f aca="false">G29*AP29</f>
        <v>0</v>
      </c>
      <c r="BJ29" s="90" t="n">
        <f aca="false">G29*H29</f>
        <v>0</v>
      </c>
      <c r="BK29" s="90"/>
      <c r="BL29" s="90" t="n">
        <v>17</v>
      </c>
      <c r="BW29" s="90" t="str">
        <f aca="false">I29</f>
        <v>21</v>
      </c>
      <c r="BX29" s="11" t="s">
        <v>2764</v>
      </c>
    </row>
    <row r="30" customFormat="false" ht="15" hidden="false" customHeight="true" outlineLevel="0" collapsed="false">
      <c r="A30" s="209" t="s">
        <v>252</v>
      </c>
      <c r="B30" s="209" t="s">
        <v>145</v>
      </c>
      <c r="C30" s="209" t="s">
        <v>234</v>
      </c>
      <c r="D30" s="210" t="s">
        <v>2766</v>
      </c>
      <c r="E30" s="210"/>
      <c r="F30" s="209" t="s">
        <v>202</v>
      </c>
      <c r="G30" s="211" t="n">
        <f aca="false">'Stavební rozpočet'!G1506</f>
        <v>398.212</v>
      </c>
      <c r="H30" s="212" t="n">
        <f aca="false">'Stavební rozpočet'!H1506</f>
        <v>0</v>
      </c>
      <c r="I30" s="213" t="s">
        <v>203</v>
      </c>
      <c r="J30" s="212" t="n">
        <f aca="false">G30*AO30</f>
        <v>0</v>
      </c>
      <c r="K30" s="212" t="n">
        <f aca="false">G30*AP30</f>
        <v>0</v>
      </c>
      <c r="L30" s="212" t="n">
        <f aca="false">G30*H30</f>
        <v>0</v>
      </c>
      <c r="M30" s="212" t="n">
        <f aca="false">L30*(1+BW30/100)</f>
        <v>0</v>
      </c>
      <c r="N30" s="212" t="n">
        <f aca="false">'Stavební rozpočet'!N1506</f>
        <v>0</v>
      </c>
      <c r="O30" s="212" t="n">
        <f aca="false">G30*N30</f>
        <v>0</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145</v>
      </c>
      <c r="AJ30" s="90" t="n">
        <f aca="false">IF(AN30=0,L30,0)</f>
        <v>0</v>
      </c>
      <c r="AK30" s="90" t="n">
        <f aca="false">IF(AN30=12,L30,0)</f>
        <v>0</v>
      </c>
      <c r="AL30" s="90" t="n">
        <f aca="false">IF(AN30=21,L30,0)</f>
        <v>0</v>
      </c>
      <c r="AN30" s="90" t="n">
        <v>21</v>
      </c>
      <c r="AO30" s="90" t="n">
        <f aca="false">H30*0</f>
        <v>0</v>
      </c>
      <c r="AP30" s="90" t="n">
        <f aca="false">H30*(1-0)</f>
        <v>0</v>
      </c>
      <c r="AQ30" s="89" t="s">
        <v>199</v>
      </c>
      <c r="AV30" s="90" t="n">
        <f aca="false">AW30+AX30</f>
        <v>0</v>
      </c>
      <c r="AW30" s="90" t="n">
        <f aca="false">G30*AO30</f>
        <v>0</v>
      </c>
      <c r="AX30" s="90" t="n">
        <f aca="false">G30*AP30</f>
        <v>0</v>
      </c>
      <c r="AY30" s="89" t="s">
        <v>236</v>
      </c>
      <c r="AZ30" s="89" t="s">
        <v>3635</v>
      </c>
      <c r="BA30" s="190" t="s">
        <v>3636</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t="n">
        <v>17</v>
      </c>
      <c r="BW30" s="90" t="str">
        <f aca="false">I30</f>
        <v>21</v>
      </c>
      <c r="BX30" s="11" t="s">
        <v>2766</v>
      </c>
    </row>
    <row r="31" customFormat="false" ht="15" hidden="false" customHeight="true" outlineLevel="0" collapsed="false">
      <c r="A31" s="209" t="s">
        <v>256</v>
      </c>
      <c r="B31" s="209" t="s">
        <v>145</v>
      </c>
      <c r="C31" s="209" t="s">
        <v>1076</v>
      </c>
      <c r="D31" s="210" t="s">
        <v>2768</v>
      </c>
      <c r="E31" s="210"/>
      <c r="F31" s="209" t="s">
        <v>202</v>
      </c>
      <c r="G31" s="211" t="n">
        <f aca="false">'Stavební rozpočet'!G1507</f>
        <v>470.988</v>
      </c>
      <c r="H31" s="212" t="n">
        <f aca="false">'Stavební rozpočet'!H1507</f>
        <v>0</v>
      </c>
      <c r="I31" s="213" t="s">
        <v>203</v>
      </c>
      <c r="J31" s="212" t="n">
        <f aca="false">G31*AO31</f>
        <v>0</v>
      </c>
      <c r="K31" s="212" t="n">
        <f aca="false">G31*AP31</f>
        <v>0</v>
      </c>
      <c r="L31" s="212" t="n">
        <f aca="false">G31*H31</f>
        <v>0</v>
      </c>
      <c r="M31" s="212" t="n">
        <f aca="false">L31*(1+BW31/100)</f>
        <v>0</v>
      </c>
      <c r="N31" s="212" t="n">
        <f aca="false">'Stavební rozpočet'!N1507</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145</v>
      </c>
      <c r="AJ31" s="90" t="n">
        <f aca="false">IF(AN31=0,L31,0)</f>
        <v>0</v>
      </c>
      <c r="AK31" s="90" t="n">
        <f aca="false">IF(AN31=12,L31,0)</f>
        <v>0</v>
      </c>
      <c r="AL31" s="90" t="n">
        <f aca="false">IF(AN31=21,L31,0)</f>
        <v>0</v>
      </c>
      <c r="AN31" s="90" t="n">
        <v>21</v>
      </c>
      <c r="AO31" s="90" t="n">
        <f aca="false">H31*0</f>
        <v>0</v>
      </c>
      <c r="AP31" s="90" t="n">
        <f aca="false">H31*(1-0)</f>
        <v>0</v>
      </c>
      <c r="AQ31" s="89" t="s">
        <v>208</v>
      </c>
      <c r="AV31" s="90" t="n">
        <f aca="false">AW31+AX31</f>
        <v>0</v>
      </c>
      <c r="AW31" s="90" t="n">
        <f aca="false">G31*AO31</f>
        <v>0</v>
      </c>
      <c r="AX31" s="90" t="n">
        <f aca="false">G31*AP31</f>
        <v>0</v>
      </c>
      <c r="AY31" s="89" t="s">
        <v>236</v>
      </c>
      <c r="AZ31" s="89" t="s">
        <v>3635</v>
      </c>
      <c r="BA31" s="190" t="s">
        <v>3636</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17</v>
      </c>
      <c r="BW31" s="90" t="str">
        <f aca="false">I31</f>
        <v>21</v>
      </c>
      <c r="BX31" s="11" t="s">
        <v>2768</v>
      </c>
    </row>
    <row r="32" customFormat="false" ht="24.05" hidden="false" customHeight="true" outlineLevel="0" collapsed="false">
      <c r="A32" s="209" t="s">
        <v>214</v>
      </c>
      <c r="B32" s="209" t="s">
        <v>145</v>
      </c>
      <c r="C32" s="209" t="s">
        <v>1318</v>
      </c>
      <c r="D32" s="210" t="s">
        <v>2770</v>
      </c>
      <c r="E32" s="210"/>
      <c r="F32" s="209" t="s">
        <v>1309</v>
      </c>
      <c r="G32" s="211" t="n">
        <f aca="false">'Stavební rozpočet'!G1508</f>
        <v>6</v>
      </c>
      <c r="H32" s="212" t="n">
        <f aca="false">'Stavební rozpočet'!H1508</f>
        <v>0</v>
      </c>
      <c r="I32" s="213" t="s">
        <v>203</v>
      </c>
      <c r="J32" s="212" t="n">
        <f aca="false">G32*AO32</f>
        <v>0</v>
      </c>
      <c r="K32" s="212" t="n">
        <f aca="false">G32*AP32</f>
        <v>0</v>
      </c>
      <c r="L32" s="212" t="n">
        <f aca="false">G32*H32</f>
        <v>0</v>
      </c>
      <c r="M32" s="212" t="n">
        <f aca="false">L32*(1+BW32/100)</f>
        <v>0</v>
      </c>
      <c r="N32" s="212" t="n">
        <f aca="false">'Stavební rozpočet'!N1508</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145</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236</v>
      </c>
      <c r="AZ32" s="89" t="s">
        <v>3635</v>
      </c>
      <c r="BA32" s="190" t="s">
        <v>3636</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17</v>
      </c>
      <c r="BW32" s="90" t="str">
        <f aca="false">I32</f>
        <v>21</v>
      </c>
      <c r="BX32" s="11" t="s">
        <v>2770</v>
      </c>
    </row>
    <row r="33" customFormat="false" ht="24.05" hidden="false" customHeight="true" outlineLevel="0" collapsed="false">
      <c r="A33" s="203"/>
      <c r="B33" s="204" t="s">
        <v>145</v>
      </c>
      <c r="C33" s="204" t="s">
        <v>353</v>
      </c>
      <c r="D33" s="205" t="s">
        <v>1081</v>
      </c>
      <c r="E33" s="205"/>
      <c r="F33" s="203" t="s">
        <v>97</v>
      </c>
      <c r="G33" s="206" t="s">
        <v>97</v>
      </c>
      <c r="H33" s="203" t="s">
        <v>97</v>
      </c>
      <c r="I33" s="203" t="s">
        <v>97</v>
      </c>
      <c r="J33" s="207" t="n">
        <f aca="false">SUM(J34:J35)</f>
        <v>0</v>
      </c>
      <c r="K33" s="207" t="n">
        <f aca="false">SUM(K34:K35)</f>
        <v>0</v>
      </c>
      <c r="L33" s="207" t="n">
        <f aca="false">SUM(L34:L35)</f>
        <v>0</v>
      </c>
      <c r="M33" s="207" t="n">
        <f aca="false">SUM(M34:M35)</f>
        <v>0</v>
      </c>
      <c r="N33" s="208"/>
      <c r="O33" s="207" t="n">
        <f aca="false">SUM(O34:O35)</f>
        <v>42.6992</v>
      </c>
      <c r="P33" s="208"/>
      <c r="AI33" s="190" t="s">
        <v>145</v>
      </c>
      <c r="AS33" s="178" t="n">
        <f aca="false">SUM(AJ34:AJ35)</f>
        <v>0</v>
      </c>
      <c r="AT33" s="178" t="n">
        <f aca="false">SUM(AK34:AK35)</f>
        <v>0</v>
      </c>
      <c r="AU33" s="178" t="n">
        <f aca="false">SUM(AL34:AL35)</f>
        <v>0</v>
      </c>
    </row>
    <row r="34" customFormat="false" ht="15" hidden="false" customHeight="true" outlineLevel="0" collapsed="false">
      <c r="A34" s="209" t="s">
        <v>231</v>
      </c>
      <c r="B34" s="209" t="s">
        <v>145</v>
      </c>
      <c r="C34" s="209" t="s">
        <v>1083</v>
      </c>
      <c r="D34" s="210" t="s">
        <v>1084</v>
      </c>
      <c r="E34" s="210"/>
      <c r="F34" s="209" t="s">
        <v>202</v>
      </c>
      <c r="G34" s="211" t="n">
        <f aca="false">'Stavební rozpočet'!G1510</f>
        <v>36</v>
      </c>
      <c r="H34" s="212" t="n">
        <f aca="false">'Stavební rozpočet'!H1510</f>
        <v>0</v>
      </c>
      <c r="I34" s="213" t="s">
        <v>203</v>
      </c>
      <c r="J34" s="212" t="n">
        <f aca="false">G34*AO34</f>
        <v>0</v>
      </c>
      <c r="K34" s="212" t="n">
        <f aca="false">G34*AP34</f>
        <v>0</v>
      </c>
      <c r="L34" s="212" t="n">
        <f aca="false">G34*H34</f>
        <v>0</v>
      </c>
      <c r="M34" s="212" t="n">
        <f aca="false">L34*(1+BW34/100)</f>
        <v>0</v>
      </c>
      <c r="N34" s="212" t="n">
        <f aca="false">'Stavební rozpočet'!N1510</f>
        <v>1.1322</v>
      </c>
      <c r="O34" s="212" t="n">
        <f aca="false">G34*N34</f>
        <v>40.7592</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145</v>
      </c>
      <c r="AJ34" s="90" t="n">
        <f aca="false">IF(AN34=0,L34,0)</f>
        <v>0</v>
      </c>
      <c r="AK34" s="90" t="n">
        <f aca="false">IF(AN34=12,L34,0)</f>
        <v>0</v>
      </c>
      <c r="AL34" s="90" t="n">
        <f aca="false">IF(AN34=21,L34,0)</f>
        <v>0</v>
      </c>
      <c r="AN34" s="90" t="n">
        <v>21</v>
      </c>
      <c r="AO34" s="90" t="n">
        <f aca="false">H34*0.467115952</f>
        <v>0</v>
      </c>
      <c r="AP34" s="90" t="n">
        <f aca="false">H34*(1-0.467115952)</f>
        <v>0</v>
      </c>
      <c r="AQ34" s="89" t="s">
        <v>199</v>
      </c>
      <c r="AV34" s="90" t="n">
        <f aca="false">AW34+AX34</f>
        <v>0</v>
      </c>
      <c r="AW34" s="90" t="n">
        <f aca="false">G34*AO34</f>
        <v>0</v>
      </c>
      <c r="AX34" s="90" t="n">
        <f aca="false">G34*AP34</f>
        <v>0</v>
      </c>
      <c r="AY34" s="89" t="s">
        <v>1085</v>
      </c>
      <c r="AZ34" s="89" t="s">
        <v>3659</v>
      </c>
      <c r="BA34" s="190" t="s">
        <v>3636</v>
      </c>
      <c r="BC34" s="90" t="n">
        <f aca="false">AW34+AX34</f>
        <v>0</v>
      </c>
      <c r="BD34" s="90" t="n">
        <f aca="false">H34/(100-BE34)*100</f>
        <v>0</v>
      </c>
      <c r="BE34" s="90" t="n">
        <v>0</v>
      </c>
      <c r="BF34" s="90" t="n">
        <f aca="false">O34</f>
        <v>40.7592</v>
      </c>
      <c r="BH34" s="90" t="n">
        <f aca="false">G34*AO34</f>
        <v>0</v>
      </c>
      <c r="BI34" s="90" t="n">
        <f aca="false">G34*AP34</f>
        <v>0</v>
      </c>
      <c r="BJ34" s="90" t="n">
        <f aca="false">G34*H34</f>
        <v>0</v>
      </c>
      <c r="BK34" s="90"/>
      <c r="BL34" s="90" t="n">
        <v>45</v>
      </c>
      <c r="BW34" s="90" t="str">
        <f aca="false">I34</f>
        <v>21</v>
      </c>
      <c r="BX34" s="11" t="s">
        <v>1084</v>
      </c>
    </row>
    <row r="35" customFormat="false" ht="15" hidden="false" customHeight="true" outlineLevel="0" collapsed="false">
      <c r="A35" s="209" t="s">
        <v>265</v>
      </c>
      <c r="B35" s="209" t="s">
        <v>145</v>
      </c>
      <c r="C35" s="209" t="s">
        <v>2792</v>
      </c>
      <c r="D35" s="210" t="s">
        <v>2793</v>
      </c>
      <c r="E35" s="210"/>
      <c r="F35" s="209" t="s">
        <v>202</v>
      </c>
      <c r="G35" s="211" t="n">
        <f aca="false">'Stavební rozpočet'!G1511</f>
        <v>0.776</v>
      </c>
      <c r="H35" s="212" t="n">
        <f aca="false">'Stavební rozpočet'!H1511</f>
        <v>0</v>
      </c>
      <c r="I35" s="213" t="s">
        <v>203</v>
      </c>
      <c r="J35" s="212" t="n">
        <f aca="false">G35*AO35</f>
        <v>0</v>
      </c>
      <c r="K35" s="212" t="n">
        <f aca="false">G35*AP35</f>
        <v>0</v>
      </c>
      <c r="L35" s="212" t="n">
        <f aca="false">G35*H35</f>
        <v>0</v>
      </c>
      <c r="M35" s="212" t="n">
        <f aca="false">L35*(1+BW35/100)</f>
        <v>0</v>
      </c>
      <c r="N35" s="212" t="n">
        <f aca="false">'Stavební rozpočet'!N1511</f>
        <v>2.5</v>
      </c>
      <c r="O35" s="212" t="n">
        <f aca="false">G35*N35</f>
        <v>1.94</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145</v>
      </c>
      <c r="AJ35" s="90" t="n">
        <f aca="false">IF(AN35=0,L35,0)</f>
        <v>0</v>
      </c>
      <c r="AK35" s="90" t="n">
        <f aca="false">IF(AN35=12,L35,0)</f>
        <v>0</v>
      </c>
      <c r="AL35" s="90" t="n">
        <f aca="false">IF(AN35=21,L35,0)</f>
        <v>0</v>
      </c>
      <c r="AN35" s="90" t="n">
        <v>21</v>
      </c>
      <c r="AO35" s="90" t="n">
        <f aca="false">H35*0.787664169</f>
        <v>0</v>
      </c>
      <c r="AP35" s="90" t="n">
        <f aca="false">H35*(1-0.787664169)</f>
        <v>0</v>
      </c>
      <c r="AQ35" s="89" t="s">
        <v>199</v>
      </c>
      <c r="AV35" s="90" t="n">
        <f aca="false">AW35+AX35</f>
        <v>0</v>
      </c>
      <c r="AW35" s="90" t="n">
        <f aca="false">G35*AO35</f>
        <v>0</v>
      </c>
      <c r="AX35" s="90" t="n">
        <f aca="false">G35*AP35</f>
        <v>0</v>
      </c>
      <c r="AY35" s="89" t="s">
        <v>1085</v>
      </c>
      <c r="AZ35" s="89" t="s">
        <v>3659</v>
      </c>
      <c r="BA35" s="190" t="s">
        <v>3636</v>
      </c>
      <c r="BC35" s="90" t="n">
        <f aca="false">AW35+AX35</f>
        <v>0</v>
      </c>
      <c r="BD35" s="90" t="n">
        <f aca="false">H35/(100-BE35)*100</f>
        <v>0</v>
      </c>
      <c r="BE35" s="90" t="n">
        <v>0</v>
      </c>
      <c r="BF35" s="90" t="n">
        <f aca="false">O35</f>
        <v>1.94</v>
      </c>
      <c r="BH35" s="90" t="n">
        <f aca="false">G35*AO35</f>
        <v>0</v>
      </c>
      <c r="BI35" s="90" t="n">
        <f aca="false">G35*AP35</f>
        <v>0</v>
      </c>
      <c r="BJ35" s="90" t="n">
        <f aca="false">G35*H35</f>
        <v>0</v>
      </c>
      <c r="BK35" s="90"/>
      <c r="BL35" s="90" t="n">
        <v>45</v>
      </c>
      <c r="BW35" s="90" t="str">
        <f aca="false">I35</f>
        <v>21</v>
      </c>
      <c r="BX35" s="11" t="s">
        <v>2793</v>
      </c>
    </row>
    <row r="36" customFormat="false" ht="24.05" hidden="false" customHeight="true" outlineLevel="0" collapsed="false">
      <c r="A36" s="203"/>
      <c r="B36" s="204" t="s">
        <v>145</v>
      </c>
      <c r="C36" s="204" t="s">
        <v>486</v>
      </c>
      <c r="D36" s="205" t="s">
        <v>2811</v>
      </c>
      <c r="E36" s="205"/>
      <c r="F36" s="203" t="s">
        <v>97</v>
      </c>
      <c r="G36" s="206" t="s">
        <v>97</v>
      </c>
      <c r="H36" s="203" t="s">
        <v>97</v>
      </c>
      <c r="I36" s="203" t="s">
        <v>97</v>
      </c>
      <c r="J36" s="207" t="n">
        <f aca="false">SUM(J37:J40)</f>
        <v>0</v>
      </c>
      <c r="K36" s="207" t="n">
        <f aca="false">SUM(K37:K40)</f>
        <v>0</v>
      </c>
      <c r="L36" s="207" t="n">
        <f aca="false">SUM(L37:L40)</f>
        <v>0</v>
      </c>
      <c r="M36" s="207" t="n">
        <f aca="false">SUM(M37:M40)</f>
        <v>0</v>
      </c>
      <c r="N36" s="208"/>
      <c r="O36" s="207" t="n">
        <f aca="false">SUM(O37:O40)</f>
        <v>0.777979</v>
      </c>
      <c r="P36" s="208"/>
      <c r="AI36" s="190" t="s">
        <v>145</v>
      </c>
      <c r="AS36" s="178" t="n">
        <f aca="false">SUM(AJ37:AJ40)</f>
        <v>0</v>
      </c>
      <c r="AT36" s="178" t="n">
        <f aca="false">SUM(AK37:AK40)</f>
        <v>0</v>
      </c>
      <c r="AU36" s="178" t="n">
        <f aca="false">SUM(AL37:AL40)</f>
        <v>0</v>
      </c>
    </row>
    <row r="37" customFormat="false" ht="15" hidden="false" customHeight="true" outlineLevel="0" collapsed="false">
      <c r="A37" s="209" t="s">
        <v>268</v>
      </c>
      <c r="B37" s="209" t="s">
        <v>145</v>
      </c>
      <c r="C37" s="209" t="s">
        <v>2813</v>
      </c>
      <c r="D37" s="210" t="s">
        <v>2814</v>
      </c>
      <c r="E37" s="210"/>
      <c r="F37" s="209" t="s">
        <v>313</v>
      </c>
      <c r="G37" s="211" t="n">
        <f aca="false">'Stavební rozpočet'!G1513</f>
        <v>225</v>
      </c>
      <c r="H37" s="212" t="n">
        <f aca="false">'Stavební rozpočet'!H1513</f>
        <v>0</v>
      </c>
      <c r="I37" s="213" t="s">
        <v>203</v>
      </c>
      <c r="J37" s="212" t="n">
        <f aca="false">G37*AO37</f>
        <v>0</v>
      </c>
      <c r="K37" s="212" t="n">
        <f aca="false">G37*AP37</f>
        <v>0</v>
      </c>
      <c r="L37" s="212" t="n">
        <f aca="false">G37*H37</f>
        <v>0</v>
      </c>
      <c r="M37" s="212" t="n">
        <f aca="false">L37*(1+BW37/100)</f>
        <v>0</v>
      </c>
      <c r="N37" s="212" t="n">
        <f aca="false">'Stavební rozpočet'!N1513</f>
        <v>0.0001</v>
      </c>
      <c r="O37" s="212" t="n">
        <f aca="false">G37*N37</f>
        <v>0.0225</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145</v>
      </c>
      <c r="AJ37" s="90" t="n">
        <f aca="false">IF(AN37=0,L37,0)</f>
        <v>0</v>
      </c>
      <c r="AK37" s="90" t="n">
        <f aca="false">IF(AN37=12,L37,0)</f>
        <v>0</v>
      </c>
      <c r="AL37" s="90" t="n">
        <f aca="false">IF(AN37=21,L37,0)</f>
        <v>0</v>
      </c>
      <c r="AN37" s="90" t="n">
        <v>21</v>
      </c>
      <c r="AO37" s="90" t="n">
        <f aca="false">H37*0.104086851</f>
        <v>0</v>
      </c>
      <c r="AP37" s="90" t="n">
        <f aca="false">H37*(1-0.104086851)</f>
        <v>0</v>
      </c>
      <c r="AQ37" s="89" t="s">
        <v>199</v>
      </c>
      <c r="AV37" s="90" t="n">
        <f aca="false">AW37+AX37</f>
        <v>0</v>
      </c>
      <c r="AW37" s="90" t="n">
        <f aca="false">G37*AO37</f>
        <v>0</v>
      </c>
      <c r="AX37" s="90" t="n">
        <f aca="false">G37*AP37</f>
        <v>0</v>
      </c>
      <c r="AY37" s="89" t="s">
        <v>2815</v>
      </c>
      <c r="AZ37" s="89" t="s">
        <v>3662</v>
      </c>
      <c r="BA37" s="190" t="s">
        <v>3636</v>
      </c>
      <c r="BC37" s="90" t="n">
        <f aca="false">AW37+AX37</f>
        <v>0</v>
      </c>
      <c r="BD37" s="90" t="n">
        <f aca="false">H37/(100-BE37)*100</f>
        <v>0</v>
      </c>
      <c r="BE37" s="90" t="n">
        <v>0</v>
      </c>
      <c r="BF37" s="90" t="n">
        <f aca="false">O37</f>
        <v>0.0225</v>
      </c>
      <c r="BH37" s="90" t="n">
        <f aca="false">G37*AO37</f>
        <v>0</v>
      </c>
      <c r="BI37" s="90" t="n">
        <f aca="false">G37*AP37</f>
        <v>0</v>
      </c>
      <c r="BJ37" s="90" t="n">
        <f aca="false">G37*H37</f>
        <v>0</v>
      </c>
      <c r="BK37" s="90"/>
      <c r="BL37" s="90" t="n">
        <v>87</v>
      </c>
      <c r="BW37" s="90" t="str">
        <f aca="false">I37</f>
        <v>21</v>
      </c>
      <c r="BX37" s="11" t="s">
        <v>2814</v>
      </c>
    </row>
    <row r="38" customFormat="false" ht="15" hidden="false" customHeight="true" outlineLevel="0" collapsed="false">
      <c r="A38" s="214" t="s">
        <v>271</v>
      </c>
      <c r="B38" s="214" t="s">
        <v>145</v>
      </c>
      <c r="C38" s="214" t="s">
        <v>3664</v>
      </c>
      <c r="D38" s="215" t="s">
        <v>3665</v>
      </c>
      <c r="E38" s="215"/>
      <c r="F38" s="214" t="s">
        <v>261</v>
      </c>
      <c r="G38" s="216" t="n">
        <f aca="false">'Stavební rozpočet'!G1514</f>
        <v>2.18</v>
      </c>
      <c r="H38" s="217" t="n">
        <f aca="false">'Stavební rozpočet'!H1514</f>
        <v>0</v>
      </c>
      <c r="I38" s="218" t="s">
        <v>203</v>
      </c>
      <c r="J38" s="217" t="n">
        <f aca="false">G38*AO38</f>
        <v>0</v>
      </c>
      <c r="K38" s="217" t="n">
        <f aca="false">G38*AP38</f>
        <v>0</v>
      </c>
      <c r="L38" s="217" t="n">
        <f aca="false">G38*H38</f>
        <v>0</v>
      </c>
      <c r="M38" s="217" t="n">
        <f aca="false">L38*(1+BW38/100)</f>
        <v>0</v>
      </c>
      <c r="N38" s="217" t="n">
        <f aca="false">'Stavební rozpočet'!N1514</f>
        <v>0.0029</v>
      </c>
      <c r="O38" s="217" t="n">
        <f aca="false">G38*N38</f>
        <v>0.006322</v>
      </c>
      <c r="P38" s="218"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145</v>
      </c>
      <c r="AJ38" s="219" t="n">
        <f aca="false">IF(AN38=0,L38,0)</f>
        <v>0</v>
      </c>
      <c r="AK38" s="219" t="n">
        <f aca="false">IF(AN38=12,L38,0)</f>
        <v>0</v>
      </c>
      <c r="AL38" s="219" t="n">
        <f aca="false">IF(AN38=21,L38,0)</f>
        <v>0</v>
      </c>
      <c r="AN38" s="90" t="n">
        <v>21</v>
      </c>
      <c r="AO38" s="90" t="n">
        <f aca="false">H38*1</f>
        <v>0</v>
      </c>
      <c r="AP38" s="90" t="n">
        <f aca="false">H38*(1-1)</f>
        <v>0</v>
      </c>
      <c r="AQ38" s="220" t="s">
        <v>199</v>
      </c>
      <c r="AV38" s="90" t="n">
        <f aca="false">AW38+AX38</f>
        <v>0</v>
      </c>
      <c r="AW38" s="90" t="n">
        <f aca="false">G38*AO38</f>
        <v>0</v>
      </c>
      <c r="AX38" s="90" t="n">
        <f aca="false">G38*AP38</f>
        <v>0</v>
      </c>
      <c r="AY38" s="89" t="s">
        <v>2815</v>
      </c>
      <c r="AZ38" s="89" t="s">
        <v>3662</v>
      </c>
      <c r="BA38" s="190" t="s">
        <v>3636</v>
      </c>
      <c r="BC38" s="90" t="n">
        <f aca="false">AW38+AX38</f>
        <v>0</v>
      </c>
      <c r="BD38" s="90" t="n">
        <f aca="false">H38/(100-BE38)*100</f>
        <v>0</v>
      </c>
      <c r="BE38" s="90" t="n">
        <v>0</v>
      </c>
      <c r="BF38" s="90" t="n">
        <f aca="false">O38</f>
        <v>0.006322</v>
      </c>
      <c r="BH38" s="219" t="n">
        <f aca="false">G38*AO38</f>
        <v>0</v>
      </c>
      <c r="BI38" s="219" t="n">
        <f aca="false">G38*AP38</f>
        <v>0</v>
      </c>
      <c r="BJ38" s="219" t="n">
        <f aca="false">G38*H38</f>
        <v>0</v>
      </c>
      <c r="BK38" s="219"/>
      <c r="BL38" s="90" t="n">
        <v>87</v>
      </c>
      <c r="BW38" s="90" t="str">
        <f aca="false">I38</f>
        <v>21</v>
      </c>
      <c r="BX38" s="221" t="s">
        <v>3665</v>
      </c>
    </row>
    <row r="39" customFormat="false" ht="15" hidden="false" customHeight="true" outlineLevel="0" collapsed="false">
      <c r="A39" s="214" t="s">
        <v>203</v>
      </c>
      <c r="B39" s="214" t="s">
        <v>145</v>
      </c>
      <c r="C39" s="214" t="s">
        <v>3667</v>
      </c>
      <c r="D39" s="215" t="s">
        <v>3668</v>
      </c>
      <c r="E39" s="215"/>
      <c r="F39" s="214" t="s">
        <v>261</v>
      </c>
      <c r="G39" s="216" t="n">
        <f aca="false">'Stavební rozpočet'!G1515</f>
        <v>3.27</v>
      </c>
      <c r="H39" s="217" t="n">
        <f aca="false">'Stavební rozpočet'!H1515</f>
        <v>0</v>
      </c>
      <c r="I39" s="218" t="s">
        <v>203</v>
      </c>
      <c r="J39" s="217" t="n">
        <f aca="false">G39*AO39</f>
        <v>0</v>
      </c>
      <c r="K39" s="217" t="n">
        <f aca="false">G39*AP39</f>
        <v>0</v>
      </c>
      <c r="L39" s="217" t="n">
        <f aca="false">G39*H39</f>
        <v>0</v>
      </c>
      <c r="M39" s="217" t="n">
        <f aca="false">L39*(1+BW39/100)</f>
        <v>0</v>
      </c>
      <c r="N39" s="217" t="n">
        <f aca="false">'Stavební rozpočet'!N1515</f>
        <v>0.0087</v>
      </c>
      <c r="O39" s="217" t="n">
        <f aca="false">G39*N39</f>
        <v>0.028449</v>
      </c>
      <c r="P39" s="218"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145</v>
      </c>
      <c r="AJ39" s="219" t="n">
        <f aca="false">IF(AN39=0,L39,0)</f>
        <v>0</v>
      </c>
      <c r="AK39" s="219" t="n">
        <f aca="false">IF(AN39=12,L39,0)</f>
        <v>0</v>
      </c>
      <c r="AL39" s="219" t="n">
        <f aca="false">IF(AN39=21,L39,0)</f>
        <v>0</v>
      </c>
      <c r="AN39" s="90" t="n">
        <v>21</v>
      </c>
      <c r="AO39" s="90" t="n">
        <f aca="false">H39*1</f>
        <v>0</v>
      </c>
      <c r="AP39" s="90" t="n">
        <f aca="false">H39*(1-1)</f>
        <v>0</v>
      </c>
      <c r="AQ39" s="220" t="s">
        <v>199</v>
      </c>
      <c r="AV39" s="90" t="n">
        <f aca="false">AW39+AX39</f>
        <v>0</v>
      </c>
      <c r="AW39" s="90" t="n">
        <f aca="false">G39*AO39</f>
        <v>0</v>
      </c>
      <c r="AX39" s="90" t="n">
        <f aca="false">G39*AP39</f>
        <v>0</v>
      </c>
      <c r="AY39" s="89" t="s">
        <v>2815</v>
      </c>
      <c r="AZ39" s="89" t="s">
        <v>3662</v>
      </c>
      <c r="BA39" s="190" t="s">
        <v>3636</v>
      </c>
      <c r="BC39" s="90" t="n">
        <f aca="false">AW39+AX39</f>
        <v>0</v>
      </c>
      <c r="BD39" s="90" t="n">
        <f aca="false">H39/(100-BE39)*100</f>
        <v>0</v>
      </c>
      <c r="BE39" s="90" t="n">
        <v>0</v>
      </c>
      <c r="BF39" s="90" t="n">
        <f aca="false">O39</f>
        <v>0.028449</v>
      </c>
      <c r="BH39" s="219" t="n">
        <f aca="false">G39*AO39</f>
        <v>0</v>
      </c>
      <c r="BI39" s="219" t="n">
        <f aca="false">G39*AP39</f>
        <v>0</v>
      </c>
      <c r="BJ39" s="219" t="n">
        <f aca="false">G39*H39</f>
        <v>0</v>
      </c>
      <c r="BK39" s="219"/>
      <c r="BL39" s="90" t="n">
        <v>87</v>
      </c>
      <c r="BW39" s="90" t="str">
        <f aca="false">I39</f>
        <v>21</v>
      </c>
      <c r="BX39" s="221" t="s">
        <v>3668</v>
      </c>
    </row>
    <row r="40" customFormat="false" ht="15" hidden="false" customHeight="true" outlineLevel="0" collapsed="false">
      <c r="A40" s="214" t="s">
        <v>276</v>
      </c>
      <c r="B40" s="214" t="s">
        <v>145</v>
      </c>
      <c r="C40" s="214" t="s">
        <v>3670</v>
      </c>
      <c r="D40" s="215" t="s">
        <v>3671</v>
      </c>
      <c r="E40" s="215"/>
      <c r="F40" s="214" t="s">
        <v>261</v>
      </c>
      <c r="G40" s="216" t="n">
        <f aca="false">'Stavební rozpočet'!G1516</f>
        <v>41.42</v>
      </c>
      <c r="H40" s="217" t="n">
        <f aca="false">'Stavební rozpočet'!H1516</f>
        <v>0</v>
      </c>
      <c r="I40" s="218" t="s">
        <v>203</v>
      </c>
      <c r="J40" s="217" t="n">
        <f aca="false">G40*AO40</f>
        <v>0</v>
      </c>
      <c r="K40" s="217" t="n">
        <f aca="false">G40*AP40</f>
        <v>0</v>
      </c>
      <c r="L40" s="217" t="n">
        <f aca="false">G40*H40</f>
        <v>0</v>
      </c>
      <c r="M40" s="217" t="n">
        <f aca="false">L40*(1+BW40/100)</f>
        <v>0</v>
      </c>
      <c r="N40" s="217" t="n">
        <f aca="false">'Stavební rozpočet'!N1516</f>
        <v>0.0174</v>
      </c>
      <c r="O40" s="217" t="n">
        <f aca="false">G40*N40</f>
        <v>0.720708</v>
      </c>
      <c r="P40" s="218"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145</v>
      </c>
      <c r="AJ40" s="219" t="n">
        <f aca="false">IF(AN40=0,L40,0)</f>
        <v>0</v>
      </c>
      <c r="AK40" s="219" t="n">
        <f aca="false">IF(AN40=12,L40,0)</f>
        <v>0</v>
      </c>
      <c r="AL40" s="219" t="n">
        <f aca="false">IF(AN40=21,L40,0)</f>
        <v>0</v>
      </c>
      <c r="AN40" s="90" t="n">
        <v>21</v>
      </c>
      <c r="AO40" s="90" t="n">
        <f aca="false">H40*1</f>
        <v>0</v>
      </c>
      <c r="AP40" s="90" t="n">
        <f aca="false">H40*(1-1)</f>
        <v>0</v>
      </c>
      <c r="AQ40" s="220" t="s">
        <v>199</v>
      </c>
      <c r="AV40" s="90" t="n">
        <f aca="false">AW40+AX40</f>
        <v>0</v>
      </c>
      <c r="AW40" s="90" t="n">
        <f aca="false">G40*AO40</f>
        <v>0</v>
      </c>
      <c r="AX40" s="90" t="n">
        <f aca="false">G40*AP40</f>
        <v>0</v>
      </c>
      <c r="AY40" s="89" t="s">
        <v>2815</v>
      </c>
      <c r="AZ40" s="89" t="s">
        <v>3662</v>
      </c>
      <c r="BA40" s="190" t="s">
        <v>3636</v>
      </c>
      <c r="BC40" s="90" t="n">
        <f aca="false">AW40+AX40</f>
        <v>0</v>
      </c>
      <c r="BD40" s="90" t="n">
        <f aca="false">H40/(100-BE40)*100</f>
        <v>0</v>
      </c>
      <c r="BE40" s="90" t="n">
        <v>0</v>
      </c>
      <c r="BF40" s="90" t="n">
        <f aca="false">O40</f>
        <v>0.720708</v>
      </c>
      <c r="BH40" s="219" t="n">
        <f aca="false">G40*AO40</f>
        <v>0</v>
      </c>
      <c r="BI40" s="219" t="n">
        <f aca="false">G40*AP40</f>
        <v>0</v>
      </c>
      <c r="BJ40" s="219" t="n">
        <f aca="false">G40*H40</f>
        <v>0</v>
      </c>
      <c r="BK40" s="219"/>
      <c r="BL40" s="90" t="n">
        <v>87</v>
      </c>
      <c r="BW40" s="90" t="str">
        <f aca="false">I40</f>
        <v>21</v>
      </c>
      <c r="BX40" s="221" t="s">
        <v>3671</v>
      </c>
    </row>
    <row r="41" customFormat="false" ht="15" hidden="false" customHeight="true" outlineLevel="0" collapsed="false">
      <c r="A41" s="203"/>
      <c r="B41" s="204" t="s">
        <v>145</v>
      </c>
      <c r="C41" s="204" t="s">
        <v>492</v>
      </c>
      <c r="D41" s="205" t="s">
        <v>2859</v>
      </c>
      <c r="E41" s="205"/>
      <c r="F41" s="203" t="s">
        <v>97</v>
      </c>
      <c r="G41" s="206" t="s">
        <v>97</v>
      </c>
      <c r="H41" s="203" t="s">
        <v>97</v>
      </c>
      <c r="I41" s="203" t="s">
        <v>97</v>
      </c>
      <c r="J41" s="207" t="n">
        <f aca="false">SUM(J42:J48)</f>
        <v>0</v>
      </c>
      <c r="K41" s="207" t="n">
        <f aca="false">SUM(K42:K48)</f>
        <v>0</v>
      </c>
      <c r="L41" s="207" t="n">
        <f aca="false">SUM(L42:L48)</f>
        <v>0</v>
      </c>
      <c r="M41" s="207" t="n">
        <f aca="false">SUM(M42:M48)</f>
        <v>0</v>
      </c>
      <c r="N41" s="208"/>
      <c r="O41" s="207" t="n">
        <f aca="false">SUM(O42:O48)</f>
        <v>2.08906</v>
      </c>
      <c r="P41" s="208"/>
      <c r="AI41" s="190" t="s">
        <v>145</v>
      </c>
      <c r="AS41" s="178" t="n">
        <f aca="false">SUM(AJ42:AJ48)</f>
        <v>0</v>
      </c>
      <c r="AT41" s="178" t="n">
        <f aca="false">SUM(AK42:AK48)</f>
        <v>0</v>
      </c>
      <c r="AU41" s="178" t="n">
        <f aca="false">SUM(AL42:AL48)</f>
        <v>0</v>
      </c>
    </row>
    <row r="42" customFormat="false" ht="24.05" hidden="false" customHeight="true" outlineLevel="0" collapsed="false">
      <c r="A42" s="209" t="s">
        <v>281</v>
      </c>
      <c r="B42" s="209" t="s">
        <v>145</v>
      </c>
      <c r="C42" s="209" t="s">
        <v>2861</v>
      </c>
      <c r="D42" s="210" t="s">
        <v>3673</v>
      </c>
      <c r="E42" s="210"/>
      <c r="F42" s="209" t="s">
        <v>261</v>
      </c>
      <c r="G42" s="211" t="n">
        <f aca="false">'Stavební rozpočet'!G1518</f>
        <v>1</v>
      </c>
      <c r="H42" s="212" t="n">
        <f aca="false">'Stavební rozpočet'!H1518</f>
        <v>0</v>
      </c>
      <c r="I42" s="213" t="s">
        <v>203</v>
      </c>
      <c r="J42" s="212" t="n">
        <f aca="false">G42*AO42</f>
        <v>0</v>
      </c>
      <c r="K42" s="212" t="n">
        <f aca="false">G42*AP42</f>
        <v>0</v>
      </c>
      <c r="L42" s="212" t="n">
        <f aca="false">G42*H42</f>
        <v>0</v>
      </c>
      <c r="M42" s="212" t="n">
        <f aca="false">L42*(1+BW42/100)</f>
        <v>0</v>
      </c>
      <c r="N42" s="212" t="n">
        <f aca="false">'Stavební rozpočet'!N1518</f>
        <v>0.08747</v>
      </c>
      <c r="O42" s="212" t="n">
        <f aca="false">G42*N42</f>
        <v>0.08747</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145</v>
      </c>
      <c r="AJ42" s="90" t="n">
        <f aca="false">IF(AN42=0,L42,0)</f>
        <v>0</v>
      </c>
      <c r="AK42" s="90" t="n">
        <f aca="false">IF(AN42=12,L42,0)</f>
        <v>0</v>
      </c>
      <c r="AL42" s="90" t="n">
        <f aca="false">IF(AN42=21,L42,0)</f>
        <v>0</v>
      </c>
      <c r="AN42" s="90" t="n">
        <v>21</v>
      </c>
      <c r="AO42" s="90" t="n">
        <f aca="false">H42*0.874022999</f>
        <v>0</v>
      </c>
      <c r="AP42" s="90" t="n">
        <f aca="false">H42*(1-0.874022999)</f>
        <v>0</v>
      </c>
      <c r="AQ42" s="89" t="s">
        <v>199</v>
      </c>
      <c r="AV42" s="90" t="n">
        <f aca="false">AW42+AX42</f>
        <v>0</v>
      </c>
      <c r="AW42" s="90" t="n">
        <f aca="false">G42*AO42</f>
        <v>0</v>
      </c>
      <c r="AX42" s="90" t="n">
        <f aca="false">G42*AP42</f>
        <v>0</v>
      </c>
      <c r="AY42" s="89" t="s">
        <v>2863</v>
      </c>
      <c r="AZ42" s="89" t="s">
        <v>3662</v>
      </c>
      <c r="BA42" s="190" t="s">
        <v>3636</v>
      </c>
      <c r="BC42" s="90" t="n">
        <f aca="false">AW42+AX42</f>
        <v>0</v>
      </c>
      <c r="BD42" s="90" t="n">
        <f aca="false">H42/(100-BE42)*100</f>
        <v>0</v>
      </c>
      <c r="BE42" s="90" t="n">
        <v>0</v>
      </c>
      <c r="BF42" s="90" t="n">
        <f aca="false">O42</f>
        <v>0.08747</v>
      </c>
      <c r="BH42" s="90" t="n">
        <f aca="false">G42*AO42</f>
        <v>0</v>
      </c>
      <c r="BI42" s="90" t="n">
        <f aca="false">G42*AP42</f>
        <v>0</v>
      </c>
      <c r="BJ42" s="90" t="n">
        <f aca="false">G42*H42</f>
        <v>0</v>
      </c>
      <c r="BK42" s="90"/>
      <c r="BL42" s="90" t="n">
        <v>89</v>
      </c>
      <c r="BW42" s="90" t="str">
        <f aca="false">I42</f>
        <v>21</v>
      </c>
      <c r="BX42" s="11" t="s">
        <v>3673</v>
      </c>
    </row>
    <row r="43" customFormat="false" ht="15" hidden="false" customHeight="true" outlineLevel="0" collapsed="false">
      <c r="A43" s="209" t="s">
        <v>286</v>
      </c>
      <c r="B43" s="209" t="s">
        <v>145</v>
      </c>
      <c r="C43" s="209" t="s">
        <v>2874</v>
      </c>
      <c r="D43" s="210" t="s">
        <v>2875</v>
      </c>
      <c r="E43" s="210"/>
      <c r="F43" s="209" t="s">
        <v>313</v>
      </c>
      <c r="G43" s="211" t="n">
        <f aca="false">'Stavební rozpočet'!G1519</f>
        <v>225</v>
      </c>
      <c r="H43" s="212" t="n">
        <f aca="false">'Stavební rozpočet'!H1519</f>
        <v>0</v>
      </c>
      <c r="I43" s="213" t="s">
        <v>203</v>
      </c>
      <c r="J43" s="212" t="n">
        <f aca="false">G43*AO43</f>
        <v>0</v>
      </c>
      <c r="K43" s="212" t="n">
        <f aca="false">G43*AP43</f>
        <v>0</v>
      </c>
      <c r="L43" s="212" t="n">
        <f aca="false">G43*H43</f>
        <v>0</v>
      </c>
      <c r="M43" s="212" t="n">
        <f aca="false">L43*(1+BW43/100)</f>
        <v>0</v>
      </c>
      <c r="N43" s="212" t="n">
        <f aca="false">'Stavební rozpočet'!N1519</f>
        <v>0</v>
      </c>
      <c r="O43" s="212" t="n">
        <f aca="false">G43*N43</f>
        <v>0</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145</v>
      </c>
      <c r="AJ43" s="90" t="n">
        <f aca="false">IF(AN43=0,L43,0)</f>
        <v>0</v>
      </c>
      <c r="AK43" s="90" t="n">
        <f aca="false">IF(AN43=12,L43,0)</f>
        <v>0</v>
      </c>
      <c r="AL43" s="90" t="n">
        <f aca="false">IF(AN43=21,L43,0)</f>
        <v>0</v>
      </c>
      <c r="AN43" s="90" t="n">
        <v>21</v>
      </c>
      <c r="AO43" s="90" t="n">
        <f aca="false">H43*0.267415815</f>
        <v>0</v>
      </c>
      <c r="AP43" s="90" t="n">
        <f aca="false">H43*(1-0.267415815)</f>
        <v>0</v>
      </c>
      <c r="AQ43" s="89" t="s">
        <v>199</v>
      </c>
      <c r="AV43" s="90" t="n">
        <f aca="false">AW43+AX43</f>
        <v>0</v>
      </c>
      <c r="AW43" s="90" t="n">
        <f aca="false">G43*AO43</f>
        <v>0</v>
      </c>
      <c r="AX43" s="90" t="n">
        <f aca="false">G43*AP43</f>
        <v>0</v>
      </c>
      <c r="AY43" s="89" t="s">
        <v>2863</v>
      </c>
      <c r="AZ43" s="89" t="s">
        <v>3662</v>
      </c>
      <c r="BA43" s="190" t="s">
        <v>3636</v>
      </c>
      <c r="BC43" s="90" t="n">
        <f aca="false">AW43+AX43</f>
        <v>0</v>
      </c>
      <c r="BD43" s="90" t="n">
        <f aca="false">H43/(100-BE43)*100</f>
        <v>0</v>
      </c>
      <c r="BE43" s="90" t="n">
        <v>0</v>
      </c>
      <c r="BF43" s="90" t="n">
        <f aca="false">O43</f>
        <v>0</v>
      </c>
      <c r="BH43" s="90" t="n">
        <f aca="false">G43*AO43</f>
        <v>0</v>
      </c>
      <c r="BI43" s="90" t="n">
        <f aca="false">G43*AP43</f>
        <v>0</v>
      </c>
      <c r="BJ43" s="90" t="n">
        <f aca="false">G43*H43</f>
        <v>0</v>
      </c>
      <c r="BK43" s="90"/>
      <c r="BL43" s="90" t="n">
        <v>89</v>
      </c>
      <c r="BW43" s="90" t="str">
        <f aca="false">I43</f>
        <v>21</v>
      </c>
      <c r="BX43" s="11" t="s">
        <v>2875</v>
      </c>
    </row>
    <row r="44" customFormat="false" ht="15" hidden="false" customHeight="true" outlineLevel="0" collapsed="false">
      <c r="A44" s="209" t="s">
        <v>289</v>
      </c>
      <c r="B44" s="209" t="s">
        <v>145</v>
      </c>
      <c r="C44" s="209" t="s">
        <v>2877</v>
      </c>
      <c r="D44" s="210" t="s">
        <v>2878</v>
      </c>
      <c r="E44" s="210"/>
      <c r="F44" s="209" t="s">
        <v>313</v>
      </c>
      <c r="G44" s="211" t="n">
        <f aca="false">'Stavební rozpočet'!G1520</f>
        <v>225</v>
      </c>
      <c r="H44" s="212" t="n">
        <f aca="false">'Stavební rozpočet'!H1520</f>
        <v>0</v>
      </c>
      <c r="I44" s="213" t="s">
        <v>203</v>
      </c>
      <c r="J44" s="212" t="n">
        <f aca="false">G44*AO44</f>
        <v>0</v>
      </c>
      <c r="K44" s="212" t="n">
        <f aca="false">G44*AP44</f>
        <v>0</v>
      </c>
      <c r="L44" s="212" t="n">
        <f aca="false">G44*H44</f>
        <v>0</v>
      </c>
      <c r="M44" s="212" t="n">
        <f aca="false">L44*(1+BW44/100)</f>
        <v>0</v>
      </c>
      <c r="N44" s="212" t="n">
        <f aca="false">'Stavební rozpočet'!N1520</f>
        <v>0</v>
      </c>
      <c r="O44" s="212" t="n">
        <f aca="false">G44*N44</f>
        <v>0</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145</v>
      </c>
      <c r="AJ44" s="90" t="n">
        <f aca="false">IF(AN44=0,L44,0)</f>
        <v>0</v>
      </c>
      <c r="AK44" s="90" t="n">
        <f aca="false">IF(AN44=12,L44,0)</f>
        <v>0</v>
      </c>
      <c r="AL44" s="90" t="n">
        <f aca="false">IF(AN44=21,L44,0)</f>
        <v>0</v>
      </c>
      <c r="AN44" s="90" t="n">
        <v>21</v>
      </c>
      <c r="AO44" s="90" t="n">
        <f aca="false">H44*0</f>
        <v>0</v>
      </c>
      <c r="AP44" s="90" t="n">
        <f aca="false">H44*(1-0)</f>
        <v>0</v>
      </c>
      <c r="AQ44" s="89" t="s">
        <v>199</v>
      </c>
      <c r="AV44" s="90" t="n">
        <f aca="false">AW44+AX44</f>
        <v>0</v>
      </c>
      <c r="AW44" s="90" t="n">
        <f aca="false">G44*AO44</f>
        <v>0</v>
      </c>
      <c r="AX44" s="90" t="n">
        <f aca="false">G44*AP44</f>
        <v>0</v>
      </c>
      <c r="AY44" s="89" t="s">
        <v>2863</v>
      </c>
      <c r="AZ44" s="89" t="s">
        <v>3662</v>
      </c>
      <c r="BA44" s="190" t="s">
        <v>3636</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t="n">
        <v>89</v>
      </c>
      <c r="BW44" s="90" t="str">
        <f aca="false">I44</f>
        <v>21</v>
      </c>
      <c r="BX44" s="11" t="s">
        <v>2878</v>
      </c>
    </row>
    <row r="45" customFormat="false" ht="35.5" hidden="false" customHeight="true" outlineLevel="0" collapsed="false">
      <c r="A45" s="209" t="s">
        <v>292</v>
      </c>
      <c r="B45" s="209" t="s">
        <v>145</v>
      </c>
      <c r="C45" s="209" t="s">
        <v>3677</v>
      </c>
      <c r="D45" s="210" t="s">
        <v>3678</v>
      </c>
      <c r="E45" s="210"/>
      <c r="F45" s="209" t="s">
        <v>261</v>
      </c>
      <c r="G45" s="211" t="n">
        <f aca="false">'Stavební rozpočet'!G1521</f>
        <v>1</v>
      </c>
      <c r="H45" s="212" t="n">
        <f aca="false">'Stavební rozpočet'!H1521</f>
        <v>0</v>
      </c>
      <c r="I45" s="213" t="s">
        <v>203</v>
      </c>
      <c r="J45" s="212" t="n">
        <f aca="false">G45*AO45</f>
        <v>0</v>
      </c>
      <c r="K45" s="212" t="n">
        <f aca="false">G45*AP45</f>
        <v>0</v>
      </c>
      <c r="L45" s="212" t="n">
        <f aca="false">G45*H45</f>
        <v>0</v>
      </c>
      <c r="M45" s="212" t="n">
        <f aca="false">L45*(1+BW45/100)</f>
        <v>0</v>
      </c>
      <c r="N45" s="212" t="n">
        <f aca="false">'Stavební rozpočet'!N1521</f>
        <v>0.49098</v>
      </c>
      <c r="O45" s="212" t="n">
        <f aca="false">G45*N45</f>
        <v>0.49098</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145</v>
      </c>
      <c r="AJ45" s="90" t="n">
        <f aca="false">IF(AN45=0,L45,0)</f>
        <v>0</v>
      </c>
      <c r="AK45" s="90" t="n">
        <f aca="false">IF(AN45=12,L45,0)</f>
        <v>0</v>
      </c>
      <c r="AL45" s="90" t="n">
        <f aca="false">IF(AN45=21,L45,0)</f>
        <v>0</v>
      </c>
      <c r="AN45" s="90" t="n">
        <v>21</v>
      </c>
      <c r="AO45" s="90" t="n">
        <f aca="false">H45*0.967100523</f>
        <v>0</v>
      </c>
      <c r="AP45" s="90" t="n">
        <f aca="false">H45*(1-0.967100523)</f>
        <v>0</v>
      </c>
      <c r="AQ45" s="89" t="s">
        <v>199</v>
      </c>
      <c r="AV45" s="90" t="n">
        <f aca="false">AW45+AX45</f>
        <v>0</v>
      </c>
      <c r="AW45" s="90" t="n">
        <f aca="false">G45*AO45</f>
        <v>0</v>
      </c>
      <c r="AX45" s="90" t="n">
        <f aca="false">G45*AP45</f>
        <v>0</v>
      </c>
      <c r="AY45" s="89" t="s">
        <v>2863</v>
      </c>
      <c r="AZ45" s="89" t="s">
        <v>3662</v>
      </c>
      <c r="BA45" s="190" t="s">
        <v>3636</v>
      </c>
      <c r="BC45" s="90" t="n">
        <f aca="false">AW45+AX45</f>
        <v>0</v>
      </c>
      <c r="BD45" s="90" t="n">
        <f aca="false">H45/(100-BE45)*100</f>
        <v>0</v>
      </c>
      <c r="BE45" s="90" t="n">
        <v>0</v>
      </c>
      <c r="BF45" s="90" t="n">
        <f aca="false">O45</f>
        <v>0.49098</v>
      </c>
      <c r="BH45" s="90" t="n">
        <f aca="false">G45*AO45</f>
        <v>0</v>
      </c>
      <c r="BI45" s="90" t="n">
        <f aca="false">G45*AP45</f>
        <v>0</v>
      </c>
      <c r="BJ45" s="90" t="n">
        <f aca="false">G45*H45</f>
        <v>0</v>
      </c>
      <c r="BK45" s="90"/>
      <c r="BL45" s="90" t="n">
        <v>89</v>
      </c>
      <c r="BW45" s="90" t="str">
        <f aca="false">I45</f>
        <v>21</v>
      </c>
      <c r="BX45" s="11" t="s">
        <v>3678</v>
      </c>
    </row>
    <row r="46" customFormat="false" ht="35.5" hidden="false" customHeight="true" outlineLevel="0" collapsed="false">
      <c r="A46" s="209" t="s">
        <v>240</v>
      </c>
      <c r="B46" s="209" t="s">
        <v>145</v>
      </c>
      <c r="C46" s="209" t="s">
        <v>3677</v>
      </c>
      <c r="D46" s="210" t="s">
        <v>3680</v>
      </c>
      <c r="E46" s="210"/>
      <c r="F46" s="209" t="s">
        <v>261</v>
      </c>
      <c r="G46" s="211" t="n">
        <f aca="false">'Stavební rozpočet'!G1522</f>
        <v>1</v>
      </c>
      <c r="H46" s="212" t="n">
        <f aca="false">'Stavební rozpočet'!H1522</f>
        <v>0</v>
      </c>
      <c r="I46" s="213" t="s">
        <v>203</v>
      </c>
      <c r="J46" s="212" t="n">
        <f aca="false">G46*AO46</f>
        <v>0</v>
      </c>
      <c r="K46" s="212" t="n">
        <f aca="false">G46*AP46</f>
        <v>0</v>
      </c>
      <c r="L46" s="212" t="n">
        <f aca="false">G46*H46</f>
        <v>0</v>
      </c>
      <c r="M46" s="212" t="n">
        <f aca="false">L46*(1+BW46/100)</f>
        <v>0</v>
      </c>
      <c r="N46" s="212" t="n">
        <f aca="false">'Stavební rozpočet'!N1522</f>
        <v>0.49098</v>
      </c>
      <c r="O46" s="212" t="n">
        <f aca="false">G46*N46</f>
        <v>0.49098</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145</v>
      </c>
      <c r="AJ46" s="90" t="n">
        <f aca="false">IF(AN46=0,L46,0)</f>
        <v>0</v>
      </c>
      <c r="AK46" s="90" t="n">
        <f aca="false">IF(AN46=12,L46,0)</f>
        <v>0</v>
      </c>
      <c r="AL46" s="90" t="n">
        <f aca="false">IF(AN46=21,L46,0)</f>
        <v>0</v>
      </c>
      <c r="AN46" s="90" t="n">
        <v>21</v>
      </c>
      <c r="AO46" s="90" t="n">
        <f aca="false">H46*0.967100523</f>
        <v>0</v>
      </c>
      <c r="AP46" s="90" t="n">
        <f aca="false">H46*(1-0.967100523)</f>
        <v>0</v>
      </c>
      <c r="AQ46" s="89" t="s">
        <v>199</v>
      </c>
      <c r="AV46" s="90" t="n">
        <f aca="false">AW46+AX46</f>
        <v>0</v>
      </c>
      <c r="AW46" s="90" t="n">
        <f aca="false">G46*AO46</f>
        <v>0</v>
      </c>
      <c r="AX46" s="90" t="n">
        <f aca="false">G46*AP46</f>
        <v>0</v>
      </c>
      <c r="AY46" s="89" t="s">
        <v>2863</v>
      </c>
      <c r="AZ46" s="89" t="s">
        <v>3662</v>
      </c>
      <c r="BA46" s="190" t="s">
        <v>3636</v>
      </c>
      <c r="BC46" s="90" t="n">
        <f aca="false">AW46+AX46</f>
        <v>0</v>
      </c>
      <c r="BD46" s="90" t="n">
        <f aca="false">H46/(100-BE46)*100</f>
        <v>0</v>
      </c>
      <c r="BE46" s="90" t="n">
        <v>0</v>
      </c>
      <c r="BF46" s="90" t="n">
        <f aca="false">O46</f>
        <v>0.49098</v>
      </c>
      <c r="BH46" s="90" t="n">
        <f aca="false">G46*AO46</f>
        <v>0</v>
      </c>
      <c r="BI46" s="90" t="n">
        <f aca="false">G46*AP46</f>
        <v>0</v>
      </c>
      <c r="BJ46" s="90" t="n">
        <f aca="false">G46*H46</f>
        <v>0</v>
      </c>
      <c r="BK46" s="90"/>
      <c r="BL46" s="90" t="n">
        <v>89</v>
      </c>
      <c r="BW46" s="90" t="str">
        <f aca="false">I46</f>
        <v>21</v>
      </c>
      <c r="BX46" s="11" t="s">
        <v>3680</v>
      </c>
    </row>
    <row r="47" customFormat="false" ht="35.5" hidden="false" customHeight="true" outlineLevel="0" collapsed="false">
      <c r="A47" s="209" t="s">
        <v>297</v>
      </c>
      <c r="B47" s="209" t="s">
        <v>145</v>
      </c>
      <c r="C47" s="209" t="s">
        <v>3682</v>
      </c>
      <c r="D47" s="210" t="s">
        <v>3683</v>
      </c>
      <c r="E47" s="210"/>
      <c r="F47" s="209" t="s">
        <v>261</v>
      </c>
      <c r="G47" s="211" t="n">
        <f aca="false">'Stavební rozpočet'!G1523</f>
        <v>1</v>
      </c>
      <c r="H47" s="212" t="n">
        <f aca="false">'Stavební rozpočet'!H1523</f>
        <v>0</v>
      </c>
      <c r="I47" s="213" t="s">
        <v>203</v>
      </c>
      <c r="J47" s="212" t="n">
        <f aca="false">G47*AO47</f>
        <v>0</v>
      </c>
      <c r="K47" s="212" t="n">
        <f aca="false">G47*AP47</f>
        <v>0</v>
      </c>
      <c r="L47" s="212" t="n">
        <f aca="false">G47*H47</f>
        <v>0</v>
      </c>
      <c r="M47" s="212" t="n">
        <f aca="false">L47*(1+BW47/100)</f>
        <v>0</v>
      </c>
      <c r="N47" s="212" t="n">
        <f aca="false">'Stavební rozpočet'!N1523</f>
        <v>0.52865</v>
      </c>
      <c r="O47" s="212" t="n">
        <f aca="false">G47*N47</f>
        <v>0.52865</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145</v>
      </c>
      <c r="AJ47" s="90" t="n">
        <f aca="false">IF(AN47=0,L47,0)</f>
        <v>0</v>
      </c>
      <c r="AK47" s="90" t="n">
        <f aca="false">IF(AN47=12,L47,0)</f>
        <v>0</v>
      </c>
      <c r="AL47" s="90" t="n">
        <f aca="false">IF(AN47=21,L47,0)</f>
        <v>0</v>
      </c>
      <c r="AN47" s="90" t="n">
        <v>21</v>
      </c>
      <c r="AO47" s="90" t="n">
        <f aca="false">H47*0.971684122</f>
        <v>0</v>
      </c>
      <c r="AP47" s="90" t="n">
        <f aca="false">H47*(1-0.971684122)</f>
        <v>0</v>
      </c>
      <c r="AQ47" s="89" t="s">
        <v>199</v>
      </c>
      <c r="AV47" s="90" t="n">
        <f aca="false">AW47+AX47</f>
        <v>0</v>
      </c>
      <c r="AW47" s="90" t="n">
        <f aca="false">G47*AO47</f>
        <v>0</v>
      </c>
      <c r="AX47" s="90" t="n">
        <f aca="false">G47*AP47</f>
        <v>0</v>
      </c>
      <c r="AY47" s="89" t="s">
        <v>2863</v>
      </c>
      <c r="AZ47" s="89" t="s">
        <v>3662</v>
      </c>
      <c r="BA47" s="190" t="s">
        <v>3636</v>
      </c>
      <c r="BC47" s="90" t="n">
        <f aca="false">AW47+AX47</f>
        <v>0</v>
      </c>
      <c r="BD47" s="90" t="n">
        <f aca="false">H47/(100-BE47)*100</f>
        <v>0</v>
      </c>
      <c r="BE47" s="90" t="n">
        <v>0</v>
      </c>
      <c r="BF47" s="90" t="n">
        <f aca="false">O47</f>
        <v>0.52865</v>
      </c>
      <c r="BH47" s="90" t="n">
        <f aca="false">G47*AO47</f>
        <v>0</v>
      </c>
      <c r="BI47" s="90" t="n">
        <f aca="false">G47*AP47</f>
        <v>0</v>
      </c>
      <c r="BJ47" s="90" t="n">
        <f aca="false">G47*H47</f>
        <v>0</v>
      </c>
      <c r="BK47" s="90"/>
      <c r="BL47" s="90" t="n">
        <v>89</v>
      </c>
      <c r="BW47" s="90" t="str">
        <f aca="false">I47</f>
        <v>21</v>
      </c>
      <c r="BX47" s="11" t="s">
        <v>3683</v>
      </c>
    </row>
    <row r="48" customFormat="false" ht="35.5" hidden="false" customHeight="true" outlineLevel="0" collapsed="false">
      <c r="A48" s="209" t="s">
        <v>300</v>
      </c>
      <c r="B48" s="209" t="s">
        <v>145</v>
      </c>
      <c r="C48" s="209" t="s">
        <v>3685</v>
      </c>
      <c r="D48" s="210" t="s">
        <v>3686</v>
      </c>
      <c r="E48" s="210"/>
      <c r="F48" s="209" t="s">
        <v>261</v>
      </c>
      <c r="G48" s="211" t="n">
        <f aca="false">'Stavební rozpočet'!G1524</f>
        <v>1</v>
      </c>
      <c r="H48" s="212" t="n">
        <f aca="false">'Stavební rozpočet'!H1524</f>
        <v>0</v>
      </c>
      <c r="I48" s="213" t="s">
        <v>203</v>
      </c>
      <c r="J48" s="212" t="n">
        <f aca="false">G48*AO48</f>
        <v>0</v>
      </c>
      <c r="K48" s="212" t="n">
        <f aca="false">G48*AP48</f>
        <v>0</v>
      </c>
      <c r="L48" s="212" t="n">
        <f aca="false">G48*H48</f>
        <v>0</v>
      </c>
      <c r="M48" s="212" t="n">
        <f aca="false">L48*(1+BW48/100)</f>
        <v>0</v>
      </c>
      <c r="N48" s="212" t="n">
        <f aca="false">'Stavební rozpočet'!N1524</f>
        <v>0.49098</v>
      </c>
      <c r="O48" s="212" t="n">
        <f aca="false">G48*N48</f>
        <v>0.49098</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145</v>
      </c>
      <c r="AJ48" s="90" t="n">
        <f aca="false">IF(AN48=0,L48,0)</f>
        <v>0</v>
      </c>
      <c r="AK48" s="90" t="n">
        <f aca="false">IF(AN48=12,L48,0)</f>
        <v>0</v>
      </c>
      <c r="AL48" s="90" t="n">
        <f aca="false">IF(AN48=21,L48,0)</f>
        <v>0</v>
      </c>
      <c r="AN48" s="90" t="n">
        <v>21</v>
      </c>
      <c r="AO48" s="90" t="n">
        <f aca="false">H48*0.968234089</f>
        <v>0</v>
      </c>
      <c r="AP48" s="90" t="n">
        <f aca="false">H48*(1-0.968234089)</f>
        <v>0</v>
      </c>
      <c r="AQ48" s="89" t="s">
        <v>199</v>
      </c>
      <c r="AV48" s="90" t="n">
        <f aca="false">AW48+AX48</f>
        <v>0</v>
      </c>
      <c r="AW48" s="90" t="n">
        <f aca="false">G48*AO48</f>
        <v>0</v>
      </c>
      <c r="AX48" s="90" t="n">
        <f aca="false">G48*AP48</f>
        <v>0</v>
      </c>
      <c r="AY48" s="89" t="s">
        <v>2863</v>
      </c>
      <c r="AZ48" s="89" t="s">
        <v>3662</v>
      </c>
      <c r="BA48" s="190" t="s">
        <v>3636</v>
      </c>
      <c r="BC48" s="90" t="n">
        <f aca="false">AW48+AX48</f>
        <v>0</v>
      </c>
      <c r="BD48" s="90" t="n">
        <f aca="false">H48/(100-BE48)*100</f>
        <v>0</v>
      </c>
      <c r="BE48" s="90" t="n">
        <v>0</v>
      </c>
      <c r="BF48" s="90" t="n">
        <f aca="false">O48</f>
        <v>0.49098</v>
      </c>
      <c r="BH48" s="90" t="n">
        <f aca="false">G48*AO48</f>
        <v>0</v>
      </c>
      <c r="BI48" s="90" t="n">
        <f aca="false">G48*AP48</f>
        <v>0</v>
      </c>
      <c r="BJ48" s="90" t="n">
        <f aca="false">G48*H48</f>
        <v>0</v>
      </c>
      <c r="BK48" s="90"/>
      <c r="BL48" s="90" t="n">
        <v>89</v>
      </c>
      <c r="BW48" s="90" t="str">
        <f aca="false">I48</f>
        <v>21</v>
      </c>
      <c r="BX48" s="11" t="s">
        <v>3686</v>
      </c>
    </row>
    <row r="49" customFormat="false" ht="15" hidden="false" customHeight="true" outlineLevel="0" collapsed="false">
      <c r="A49" s="203"/>
      <c r="B49" s="204" t="s">
        <v>145</v>
      </c>
      <c r="C49" s="204" t="s">
        <v>2879</v>
      </c>
      <c r="D49" s="205" t="s">
        <v>2880</v>
      </c>
      <c r="E49" s="205"/>
      <c r="F49" s="203" t="s">
        <v>97</v>
      </c>
      <c r="G49" s="206" t="s">
        <v>97</v>
      </c>
      <c r="H49" s="203" t="s">
        <v>97</v>
      </c>
      <c r="I49" s="203" t="s">
        <v>97</v>
      </c>
      <c r="J49" s="207" t="n">
        <f aca="false">SUM(J50)</f>
        <v>0</v>
      </c>
      <c r="K49" s="207" t="n">
        <f aca="false">SUM(K50)</f>
        <v>0</v>
      </c>
      <c r="L49" s="207" t="n">
        <f aca="false">SUM(L50)</f>
        <v>0</v>
      </c>
      <c r="M49" s="207" t="n">
        <f aca="false">SUM(M50)</f>
        <v>0</v>
      </c>
      <c r="N49" s="208"/>
      <c r="O49" s="207" t="n">
        <f aca="false">SUM(O50)</f>
        <v>0</v>
      </c>
      <c r="P49" s="208"/>
      <c r="AI49" s="190" t="s">
        <v>145</v>
      </c>
      <c r="AS49" s="178" t="n">
        <f aca="false">SUM(AJ50)</f>
        <v>0</v>
      </c>
      <c r="AT49" s="178" t="n">
        <f aca="false">SUM(AK50)</f>
        <v>0</v>
      </c>
      <c r="AU49" s="178" t="n">
        <f aca="false">SUM(AL50)</f>
        <v>0</v>
      </c>
    </row>
    <row r="50" customFormat="false" ht="15" hidden="false" customHeight="true" outlineLevel="0" collapsed="false">
      <c r="A50" s="209" t="s">
        <v>303</v>
      </c>
      <c r="B50" s="209" t="s">
        <v>145</v>
      </c>
      <c r="C50" s="209" t="s">
        <v>1973</v>
      </c>
      <c r="D50" s="210" t="s">
        <v>1974</v>
      </c>
      <c r="E50" s="210"/>
      <c r="F50" s="209" t="s">
        <v>264</v>
      </c>
      <c r="G50" s="211" t="n">
        <f aca="false">'Stavební rozpočet'!G1526</f>
        <v>193.952</v>
      </c>
      <c r="H50" s="212" t="n">
        <f aca="false">'Stavební rozpočet'!H1526</f>
        <v>0</v>
      </c>
      <c r="I50" s="213" t="s">
        <v>203</v>
      </c>
      <c r="J50" s="212" t="n">
        <f aca="false">G50*AO50</f>
        <v>0</v>
      </c>
      <c r="K50" s="212" t="n">
        <f aca="false">G50*AP50</f>
        <v>0</v>
      </c>
      <c r="L50" s="212" t="n">
        <f aca="false">G50*H50</f>
        <v>0</v>
      </c>
      <c r="M50" s="212" t="n">
        <f aca="false">L50*(1+BW50/100)</f>
        <v>0</v>
      </c>
      <c r="N50" s="212" t="n">
        <f aca="false">'Stavební rozpočet'!N1526</f>
        <v>0</v>
      </c>
      <c r="O50" s="212" t="n">
        <f aca="false">G50*N50</f>
        <v>0</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145</v>
      </c>
      <c r="AJ50" s="90" t="n">
        <f aca="false">IF(AN50=0,L50,0)</f>
        <v>0</v>
      </c>
      <c r="AK50" s="90" t="n">
        <f aca="false">IF(AN50=12,L50,0)</f>
        <v>0</v>
      </c>
      <c r="AL50" s="90" t="n">
        <f aca="false">IF(AN50=21,L50,0)</f>
        <v>0</v>
      </c>
      <c r="AN50" s="90" t="n">
        <v>21</v>
      </c>
      <c r="AO50" s="90" t="n">
        <f aca="false">H50*0</f>
        <v>0</v>
      </c>
      <c r="AP50" s="90" t="n">
        <f aca="false">H50*(1-0)</f>
        <v>0</v>
      </c>
      <c r="AQ50" s="89" t="s">
        <v>220</v>
      </c>
      <c r="AV50" s="90" t="n">
        <f aca="false">AW50+AX50</f>
        <v>0</v>
      </c>
      <c r="AW50" s="90" t="n">
        <f aca="false">G50*AO50</f>
        <v>0</v>
      </c>
      <c r="AX50" s="90" t="n">
        <f aca="false">G50*AP50</f>
        <v>0</v>
      </c>
      <c r="AY50" s="89" t="s">
        <v>2882</v>
      </c>
      <c r="AZ50" s="89" t="s">
        <v>3688</v>
      </c>
      <c r="BA50" s="190" t="s">
        <v>3636</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c r="BW50" s="90" t="str">
        <f aca="false">I50</f>
        <v>21</v>
      </c>
      <c r="BX50" s="11" t="s">
        <v>1974</v>
      </c>
    </row>
    <row r="51" customFormat="false" ht="19.85" hidden="false" customHeight="true" outlineLevel="0" collapsed="false">
      <c r="J51" s="172" t="s">
        <v>160</v>
      </c>
      <c r="K51" s="172"/>
      <c r="L51" s="358" t="n">
        <f aca="false">L13+L17+L20+L28+L33+L36+L41+L49</f>
        <v>0</v>
      </c>
      <c r="M51" s="358" t="n">
        <f aca="false">M13+M17+M20+M28+M33+M36+M41+M49</f>
        <v>0</v>
      </c>
    </row>
    <row r="52" customFormat="false" ht="15" hidden="false" customHeight="false" outlineLevel="0" collapsed="false">
      <c r="A52" s="1"/>
    </row>
    <row r="53" customFormat="false" ht="15" hidden="true" customHeight="false" outlineLevel="0" collapsed="false">
      <c r="A53" s="11"/>
      <c r="B53" s="11"/>
      <c r="C53" s="11"/>
      <c r="D53" s="11"/>
      <c r="E53" s="11"/>
      <c r="F53" s="11"/>
      <c r="G53" s="11"/>
      <c r="H53" s="11"/>
      <c r="I53" s="11"/>
      <c r="J53" s="11"/>
      <c r="K53" s="11"/>
      <c r="L53" s="11"/>
      <c r="M53" s="11"/>
      <c r="N53" s="11"/>
      <c r="O53" s="11"/>
      <c r="P53" s="11"/>
    </row>
    <row r="54" customFormat="false" ht="15" hidden="true" customHeight="false" outlineLevel="0" collapsed="false"/>
  </sheetData>
  <mergeCells count="70">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J51:K51"/>
    <mergeCell ref="A53:P5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A1887F"/>
    <pageSetUpPr fitToPage="true"/>
  </sheetPr>
  <dimension ref="A1:H9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51.29"/>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5991</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256</v>
      </c>
      <c r="D12" s="205" t="s">
        <v>3639</v>
      </c>
      <c r="E12" s="205"/>
      <c r="F12" s="204"/>
      <c r="G12" s="208"/>
      <c r="H12" s="208"/>
    </row>
    <row r="13" customFormat="false" ht="15" hidden="false" customHeight="true" outlineLevel="0" collapsed="false">
      <c r="A13" s="204"/>
      <c r="B13" s="204" t="s">
        <v>4419</v>
      </c>
      <c r="C13" s="204" t="s">
        <v>214</v>
      </c>
      <c r="D13" s="205" t="s">
        <v>215</v>
      </c>
      <c r="E13" s="205"/>
      <c r="F13" s="204"/>
      <c r="G13" s="208"/>
      <c r="H13" s="208"/>
    </row>
    <row r="14" customFormat="false" ht="15" hidden="false" customHeight="true" outlineLevel="0" collapsed="false">
      <c r="A14" s="204"/>
      <c r="B14" s="204" t="s">
        <v>4419</v>
      </c>
      <c r="C14" s="204" t="s">
        <v>231</v>
      </c>
      <c r="D14" s="205" t="s">
        <v>232</v>
      </c>
      <c r="E14" s="205"/>
      <c r="F14" s="204"/>
      <c r="G14" s="208"/>
      <c r="H14" s="208"/>
    </row>
    <row r="15" customFormat="false" ht="15" hidden="false" customHeight="true" outlineLevel="0" collapsed="false">
      <c r="A15" s="204"/>
      <c r="B15" s="204" t="s">
        <v>4419</v>
      </c>
      <c r="C15" s="204" t="s">
        <v>353</v>
      </c>
      <c r="D15" s="205" t="s">
        <v>1081</v>
      </c>
      <c r="E15" s="205"/>
      <c r="F15" s="204"/>
      <c r="G15" s="208"/>
      <c r="H15" s="208"/>
    </row>
    <row r="16" customFormat="false" ht="15" hidden="false" customHeight="true" outlineLevel="0" collapsed="false">
      <c r="A16" s="204"/>
      <c r="B16" s="204" t="s">
        <v>4419</v>
      </c>
      <c r="C16" s="204" t="s">
        <v>486</v>
      </c>
      <c r="D16" s="205" t="s">
        <v>2811</v>
      </c>
      <c r="E16" s="205"/>
      <c r="F16" s="204"/>
      <c r="G16" s="208"/>
      <c r="H16" s="208"/>
    </row>
    <row r="17" customFormat="false" ht="15" hidden="false" customHeight="true" outlineLevel="0" collapsed="false">
      <c r="A17" s="204"/>
      <c r="B17" s="204" t="s">
        <v>4419</v>
      </c>
      <c r="C17" s="204" t="s">
        <v>492</v>
      </c>
      <c r="D17" s="205" t="s">
        <v>2859</v>
      </c>
      <c r="E17" s="205"/>
      <c r="F17" s="204"/>
      <c r="G17" s="208"/>
      <c r="H17" s="208"/>
    </row>
    <row r="18" customFormat="false" ht="15" hidden="false" customHeight="true" outlineLevel="0" collapsed="false">
      <c r="A18" s="204"/>
      <c r="B18" s="204" t="s">
        <v>4419</v>
      </c>
      <c r="C18" s="204" t="s">
        <v>2879</v>
      </c>
      <c r="D18" s="205" t="s">
        <v>2880</v>
      </c>
      <c r="E18" s="205"/>
      <c r="F18" s="204"/>
      <c r="G18" s="208"/>
      <c r="H18" s="208"/>
    </row>
    <row r="19" customFormat="false" ht="15" hidden="false" customHeight="true" outlineLevel="0" collapsed="false">
      <c r="A19" s="209" t="s">
        <v>199</v>
      </c>
      <c r="B19" s="209" t="s">
        <v>145</v>
      </c>
      <c r="C19" s="209" t="s">
        <v>1652</v>
      </c>
      <c r="D19" s="210" t="s">
        <v>1653</v>
      </c>
      <c r="E19" s="210"/>
      <c r="F19" s="209" t="s">
        <v>202</v>
      </c>
      <c r="G19" s="212" t="n">
        <v>47.098</v>
      </c>
      <c r="H19" s="212" t="n">
        <v>0</v>
      </c>
    </row>
    <row r="20" customFormat="false" ht="15" hidden="false" customHeight="false" outlineLevel="0" collapsed="false">
      <c r="A20" s="364"/>
      <c r="B20" s="364"/>
      <c r="C20" s="364"/>
      <c r="D20" s="365" t="s">
        <v>5318</v>
      </c>
      <c r="E20" s="366"/>
      <c r="F20" s="366"/>
      <c r="G20" s="367" t="n">
        <v>8.064</v>
      </c>
      <c r="H20" s="364"/>
    </row>
    <row r="21" customFormat="false" ht="15" hidden="false" customHeight="false" outlineLevel="0" collapsed="false">
      <c r="A21" s="209"/>
      <c r="B21" s="209"/>
      <c r="C21" s="209"/>
      <c r="D21" s="365" t="s">
        <v>5319</v>
      </c>
      <c r="E21" s="366"/>
      <c r="F21" s="366"/>
      <c r="G21" s="367" t="n">
        <v>15.708</v>
      </c>
      <c r="H21" s="213"/>
    </row>
    <row r="22" customFormat="false" ht="15" hidden="false" customHeight="false" outlineLevel="0" collapsed="false">
      <c r="A22" s="209"/>
      <c r="B22" s="209"/>
      <c r="C22" s="209"/>
      <c r="D22" s="365" t="s">
        <v>5320</v>
      </c>
      <c r="E22" s="366"/>
      <c r="F22" s="366"/>
      <c r="G22" s="367" t="n">
        <v>15.758</v>
      </c>
      <c r="H22" s="213"/>
    </row>
    <row r="23" customFormat="false" ht="15" hidden="false" customHeight="false" outlineLevel="0" collapsed="false">
      <c r="A23" s="209"/>
      <c r="B23" s="209"/>
      <c r="C23" s="209"/>
      <c r="D23" s="365" t="s">
        <v>5321</v>
      </c>
      <c r="E23" s="366"/>
      <c r="F23" s="366"/>
      <c r="G23" s="367" t="n">
        <v>7.568</v>
      </c>
      <c r="H23" s="213"/>
    </row>
    <row r="24" customFormat="false" ht="15" hidden="false" customHeight="true" outlineLevel="0" collapsed="false">
      <c r="A24" s="209" t="s">
        <v>208</v>
      </c>
      <c r="B24" s="209" t="s">
        <v>145</v>
      </c>
      <c r="C24" s="209" t="s">
        <v>209</v>
      </c>
      <c r="D24" s="210" t="s">
        <v>210</v>
      </c>
      <c r="E24" s="210"/>
      <c r="F24" s="209" t="s">
        <v>202</v>
      </c>
      <c r="G24" s="212" t="n">
        <v>47.098</v>
      </c>
      <c r="H24" s="212" t="n">
        <v>0</v>
      </c>
    </row>
    <row r="25" customFormat="false" ht="15" hidden="false" customHeight="false" outlineLevel="0" collapsed="false">
      <c r="A25" s="364"/>
      <c r="B25" s="364"/>
      <c r="C25" s="364"/>
      <c r="D25" s="365" t="s">
        <v>5322</v>
      </c>
      <c r="E25" s="366"/>
      <c r="F25" s="366"/>
      <c r="G25" s="367" t="n">
        <v>47.098</v>
      </c>
      <c r="H25" s="364"/>
    </row>
    <row r="26" customFormat="false" ht="15" hidden="false" customHeight="true" outlineLevel="0" collapsed="false">
      <c r="A26" s="209" t="s">
        <v>211</v>
      </c>
      <c r="B26" s="209" t="s">
        <v>145</v>
      </c>
      <c r="C26" s="209" t="s">
        <v>212</v>
      </c>
      <c r="D26" s="210" t="s">
        <v>213</v>
      </c>
      <c r="E26" s="210"/>
      <c r="F26" s="209" t="s">
        <v>202</v>
      </c>
      <c r="G26" s="212" t="n">
        <v>423.89</v>
      </c>
      <c r="H26" s="212" t="n">
        <v>0</v>
      </c>
    </row>
    <row r="27" customFormat="false" ht="15" hidden="false" customHeight="false" outlineLevel="0" collapsed="false">
      <c r="A27" s="364"/>
      <c r="B27" s="364"/>
      <c r="C27" s="364"/>
      <c r="D27" s="365" t="s">
        <v>5323</v>
      </c>
      <c r="E27" s="366"/>
      <c r="F27" s="366"/>
      <c r="G27" s="367" t="n">
        <v>72.576</v>
      </c>
      <c r="H27" s="364"/>
    </row>
    <row r="28" customFormat="false" ht="15" hidden="false" customHeight="false" outlineLevel="0" collapsed="false">
      <c r="A28" s="209"/>
      <c r="B28" s="209"/>
      <c r="C28" s="209"/>
      <c r="D28" s="365" t="s">
        <v>5324</v>
      </c>
      <c r="E28" s="366"/>
      <c r="F28" s="366"/>
      <c r="G28" s="367" t="n">
        <v>141.372</v>
      </c>
      <c r="H28" s="213"/>
    </row>
    <row r="29" customFormat="false" ht="15" hidden="false" customHeight="false" outlineLevel="0" collapsed="false">
      <c r="A29" s="209"/>
      <c r="B29" s="209"/>
      <c r="C29" s="209"/>
      <c r="D29" s="365" t="s">
        <v>5325</v>
      </c>
      <c r="E29" s="366"/>
      <c r="F29" s="366"/>
      <c r="G29" s="367" t="n">
        <v>141.826</v>
      </c>
      <c r="H29" s="213"/>
    </row>
    <row r="30" customFormat="false" ht="15" hidden="false" customHeight="false" outlineLevel="0" collapsed="false">
      <c r="A30" s="209"/>
      <c r="B30" s="209"/>
      <c r="C30" s="209"/>
      <c r="D30" s="365" t="s">
        <v>5326</v>
      </c>
      <c r="E30" s="366"/>
      <c r="F30" s="366"/>
      <c r="G30" s="367" t="n">
        <v>68.116</v>
      </c>
      <c r="H30" s="213"/>
    </row>
    <row r="31" customFormat="false" ht="15" hidden="false" customHeight="true" outlineLevel="0" collapsed="false">
      <c r="A31" s="209" t="s">
        <v>216</v>
      </c>
      <c r="B31" s="209" t="s">
        <v>145</v>
      </c>
      <c r="C31" s="209" t="s">
        <v>3641</v>
      </c>
      <c r="D31" s="210" t="s">
        <v>3642</v>
      </c>
      <c r="E31" s="210"/>
      <c r="F31" s="209" t="s">
        <v>255</v>
      </c>
      <c r="G31" s="212" t="n">
        <v>749.2</v>
      </c>
      <c r="H31" s="212" t="n">
        <v>0</v>
      </c>
    </row>
    <row r="32" customFormat="false" ht="15" hidden="false" customHeight="false" outlineLevel="0" collapsed="false">
      <c r="A32" s="364"/>
      <c r="B32" s="364"/>
      <c r="C32" s="364"/>
      <c r="D32" s="365" t="s">
        <v>5327</v>
      </c>
      <c r="E32" s="366"/>
      <c r="F32" s="366"/>
      <c r="G32" s="367" t="n">
        <v>374</v>
      </c>
      <c r="H32" s="364"/>
    </row>
    <row r="33" customFormat="false" ht="15" hidden="false" customHeight="false" outlineLevel="0" collapsed="false">
      <c r="A33" s="209"/>
      <c r="B33" s="209"/>
      <c r="C33" s="209"/>
      <c r="D33" s="365" t="s">
        <v>5328</v>
      </c>
      <c r="E33" s="366"/>
      <c r="F33" s="366"/>
      <c r="G33" s="367" t="n">
        <v>375.2</v>
      </c>
      <c r="H33" s="213"/>
    </row>
    <row r="34" customFormat="false" ht="15" hidden="false" customHeight="true" outlineLevel="0" collapsed="false">
      <c r="A34" s="209" t="s">
        <v>220</v>
      </c>
      <c r="B34" s="209" t="s">
        <v>145</v>
      </c>
      <c r="C34" s="209" t="s">
        <v>3645</v>
      </c>
      <c r="D34" s="210" t="s">
        <v>3646</v>
      </c>
      <c r="E34" s="210"/>
      <c r="F34" s="209" t="s">
        <v>255</v>
      </c>
      <c r="G34" s="212" t="n">
        <v>749.2</v>
      </c>
      <c r="H34" s="212" t="n">
        <v>0</v>
      </c>
    </row>
    <row r="35" customFormat="false" ht="15" hidden="false" customHeight="false" outlineLevel="0" collapsed="false">
      <c r="A35" s="364"/>
      <c r="B35" s="364"/>
      <c r="C35" s="364"/>
      <c r="D35" s="365" t="s">
        <v>5327</v>
      </c>
      <c r="E35" s="366"/>
      <c r="F35" s="366"/>
      <c r="G35" s="367" t="n">
        <v>374</v>
      </c>
      <c r="H35" s="364"/>
    </row>
    <row r="36" customFormat="false" ht="15" hidden="false" customHeight="false" outlineLevel="0" collapsed="false">
      <c r="A36" s="209"/>
      <c r="B36" s="209"/>
      <c r="C36" s="209"/>
      <c r="D36" s="365" t="s">
        <v>5328</v>
      </c>
      <c r="E36" s="366"/>
      <c r="F36" s="366"/>
      <c r="G36" s="367" t="n">
        <v>375.2</v>
      </c>
      <c r="H36" s="213"/>
    </row>
    <row r="37" customFormat="false" ht="15" hidden="false" customHeight="true" outlineLevel="0" collapsed="false">
      <c r="A37" s="209" t="s">
        <v>223</v>
      </c>
      <c r="B37" s="209" t="s">
        <v>145</v>
      </c>
      <c r="C37" s="209" t="s">
        <v>217</v>
      </c>
      <c r="D37" s="210" t="s">
        <v>218</v>
      </c>
      <c r="E37" s="210"/>
      <c r="F37" s="209" t="s">
        <v>202</v>
      </c>
      <c r="G37" s="212" t="n">
        <v>470.988</v>
      </c>
      <c r="H37" s="212" t="n">
        <v>0</v>
      </c>
    </row>
    <row r="38" customFormat="false" ht="15" hidden="false" customHeight="false" outlineLevel="0" collapsed="false">
      <c r="A38" s="364"/>
      <c r="B38" s="364"/>
      <c r="C38" s="364"/>
      <c r="D38" s="365" t="s">
        <v>5329</v>
      </c>
      <c r="E38" s="366"/>
      <c r="F38" s="366"/>
      <c r="G38" s="367" t="n">
        <v>470.988</v>
      </c>
      <c r="H38" s="364"/>
    </row>
    <row r="39" customFormat="false" ht="15" hidden="false" customHeight="true" outlineLevel="0" collapsed="false">
      <c r="A39" s="209" t="s">
        <v>226</v>
      </c>
      <c r="B39" s="209" t="s">
        <v>145</v>
      </c>
      <c r="C39" s="209" t="s">
        <v>221</v>
      </c>
      <c r="D39" s="210" t="s">
        <v>222</v>
      </c>
      <c r="E39" s="210"/>
      <c r="F39" s="209" t="s">
        <v>202</v>
      </c>
      <c r="G39" s="212" t="n">
        <v>47.098</v>
      </c>
      <c r="H39" s="212" t="n">
        <v>0</v>
      </c>
    </row>
    <row r="40" customFormat="false" ht="15" hidden="false" customHeight="false" outlineLevel="0" collapsed="false">
      <c r="A40" s="364"/>
      <c r="B40" s="364"/>
      <c r="C40" s="364"/>
      <c r="D40" s="365" t="s">
        <v>5322</v>
      </c>
      <c r="E40" s="366"/>
      <c r="F40" s="366"/>
      <c r="G40" s="367" t="n">
        <v>47.098</v>
      </c>
      <c r="H40" s="364"/>
    </row>
    <row r="41" customFormat="false" ht="15" hidden="false" customHeight="true" outlineLevel="0" collapsed="false">
      <c r="A41" s="209" t="s">
        <v>229</v>
      </c>
      <c r="B41" s="209" t="s">
        <v>145</v>
      </c>
      <c r="C41" s="209" t="s">
        <v>224</v>
      </c>
      <c r="D41" s="210" t="s">
        <v>225</v>
      </c>
      <c r="E41" s="210"/>
      <c r="F41" s="209" t="s">
        <v>202</v>
      </c>
      <c r="G41" s="212" t="n">
        <v>423.89</v>
      </c>
      <c r="H41" s="212" t="n">
        <v>0</v>
      </c>
    </row>
    <row r="42" customFormat="false" ht="15" hidden="false" customHeight="false" outlineLevel="0" collapsed="false">
      <c r="A42" s="364"/>
      <c r="B42" s="364"/>
      <c r="C42" s="364"/>
      <c r="D42" s="365" t="s">
        <v>5330</v>
      </c>
      <c r="E42" s="366"/>
      <c r="F42" s="366"/>
      <c r="G42" s="367" t="n">
        <v>423.89</v>
      </c>
      <c r="H42" s="364"/>
    </row>
    <row r="43" customFormat="false" ht="15" hidden="false" customHeight="true" outlineLevel="0" collapsed="false">
      <c r="A43" s="209" t="s">
        <v>233</v>
      </c>
      <c r="B43" s="209" t="s">
        <v>145</v>
      </c>
      <c r="C43" s="209" t="s">
        <v>1064</v>
      </c>
      <c r="D43" s="210" t="s">
        <v>2756</v>
      </c>
      <c r="E43" s="210"/>
      <c r="F43" s="209" t="s">
        <v>202</v>
      </c>
      <c r="G43" s="212" t="n">
        <v>47.098</v>
      </c>
      <c r="H43" s="212" t="n">
        <v>0</v>
      </c>
    </row>
    <row r="44" customFormat="false" ht="15" hidden="false" customHeight="false" outlineLevel="0" collapsed="false">
      <c r="A44" s="364"/>
      <c r="B44" s="364"/>
      <c r="C44" s="364"/>
      <c r="D44" s="365" t="s">
        <v>5322</v>
      </c>
      <c r="E44" s="366"/>
      <c r="F44" s="366"/>
      <c r="G44" s="367" t="n">
        <v>47.098</v>
      </c>
      <c r="H44" s="364"/>
    </row>
    <row r="45" customFormat="false" ht="15" hidden="false" customHeight="true" outlineLevel="0" collapsed="false">
      <c r="A45" s="209" t="s">
        <v>237</v>
      </c>
      <c r="B45" s="209" t="s">
        <v>145</v>
      </c>
      <c r="C45" s="209" t="s">
        <v>2758</v>
      </c>
      <c r="D45" s="210" t="s">
        <v>2759</v>
      </c>
      <c r="E45" s="210"/>
      <c r="F45" s="209" t="s">
        <v>202</v>
      </c>
      <c r="G45" s="212" t="n">
        <v>351.214</v>
      </c>
      <c r="H45" s="212" t="n">
        <v>0</v>
      </c>
    </row>
    <row r="46" customFormat="false" ht="15" hidden="false" customHeight="false" outlineLevel="0" collapsed="false">
      <c r="A46" s="364"/>
      <c r="B46" s="364"/>
      <c r="C46" s="364"/>
      <c r="D46" s="365" t="s">
        <v>5331</v>
      </c>
      <c r="E46" s="366"/>
      <c r="F46" s="366"/>
      <c r="G46" s="367" t="n">
        <v>351.214</v>
      </c>
      <c r="H46" s="364"/>
    </row>
    <row r="47" customFormat="false" ht="15" hidden="false" customHeight="true" outlineLevel="0" collapsed="false">
      <c r="A47" s="209" t="s">
        <v>242</v>
      </c>
      <c r="B47" s="209" t="s">
        <v>145</v>
      </c>
      <c r="C47" s="209" t="s">
        <v>221</v>
      </c>
      <c r="D47" s="210" t="s">
        <v>2761</v>
      </c>
      <c r="E47" s="210"/>
      <c r="F47" s="209" t="s">
        <v>202</v>
      </c>
      <c r="G47" s="212" t="n">
        <v>47.098</v>
      </c>
      <c r="H47" s="212" t="n">
        <v>0</v>
      </c>
    </row>
    <row r="48" customFormat="false" ht="15" hidden="false" customHeight="false" outlineLevel="0" collapsed="false">
      <c r="A48" s="364"/>
      <c r="B48" s="364"/>
      <c r="C48" s="364"/>
      <c r="D48" s="365" t="s">
        <v>5322</v>
      </c>
      <c r="E48" s="366"/>
      <c r="F48" s="366"/>
      <c r="G48" s="367" t="n">
        <v>47.098</v>
      </c>
      <c r="H48" s="364"/>
    </row>
    <row r="49" customFormat="false" ht="15" hidden="false" customHeight="true" outlineLevel="0" collapsed="false">
      <c r="A49" s="209" t="s">
        <v>247</v>
      </c>
      <c r="B49" s="209" t="s">
        <v>145</v>
      </c>
      <c r="C49" s="209" t="s">
        <v>224</v>
      </c>
      <c r="D49" s="210" t="s">
        <v>230</v>
      </c>
      <c r="E49" s="210"/>
      <c r="F49" s="209" t="s">
        <v>202</v>
      </c>
      <c r="G49" s="212" t="n">
        <v>351.214</v>
      </c>
      <c r="H49" s="212" t="n">
        <v>0</v>
      </c>
    </row>
    <row r="50" customFormat="false" ht="15" hidden="false" customHeight="false" outlineLevel="0" collapsed="false">
      <c r="A50" s="364"/>
      <c r="B50" s="364"/>
      <c r="C50" s="364"/>
      <c r="D50" s="365" t="s">
        <v>5332</v>
      </c>
      <c r="E50" s="366"/>
      <c r="F50" s="366"/>
      <c r="G50" s="367" t="n">
        <v>351.214</v>
      </c>
      <c r="H50" s="364"/>
    </row>
    <row r="51" customFormat="false" ht="15" hidden="false" customHeight="true" outlineLevel="0" collapsed="false">
      <c r="A51" s="209" t="s">
        <v>197</v>
      </c>
      <c r="B51" s="209" t="s">
        <v>145</v>
      </c>
      <c r="C51" s="209" t="s">
        <v>1079</v>
      </c>
      <c r="D51" s="210" t="s">
        <v>2764</v>
      </c>
      <c r="E51" s="210"/>
      <c r="F51" s="209" t="s">
        <v>202</v>
      </c>
      <c r="G51" s="212" t="n">
        <v>86.4</v>
      </c>
      <c r="H51" s="212" t="n">
        <v>0</v>
      </c>
    </row>
    <row r="52" customFormat="false" ht="15" hidden="false" customHeight="false" outlineLevel="0" collapsed="false">
      <c r="A52" s="364"/>
      <c r="B52" s="364"/>
      <c r="C52" s="364"/>
      <c r="D52" s="365" t="s">
        <v>5333</v>
      </c>
      <c r="E52" s="366" t="s">
        <v>4967</v>
      </c>
      <c r="F52" s="366"/>
      <c r="G52" s="367" t="n">
        <v>86.4</v>
      </c>
      <c r="H52" s="364"/>
    </row>
    <row r="53" customFormat="false" ht="15" hidden="false" customHeight="true" outlineLevel="0" collapsed="false">
      <c r="A53" s="209" t="s">
        <v>252</v>
      </c>
      <c r="B53" s="209" t="s">
        <v>145</v>
      </c>
      <c r="C53" s="209" t="s">
        <v>234</v>
      </c>
      <c r="D53" s="210" t="s">
        <v>2766</v>
      </c>
      <c r="E53" s="210"/>
      <c r="F53" s="209" t="s">
        <v>202</v>
      </c>
      <c r="G53" s="212" t="n">
        <v>398.212</v>
      </c>
      <c r="H53" s="212" t="n">
        <v>0</v>
      </c>
    </row>
    <row r="54" customFormat="false" ht="15" hidden="false" customHeight="false" outlineLevel="0" collapsed="false">
      <c r="A54" s="364"/>
      <c r="B54" s="364"/>
      <c r="C54" s="364"/>
      <c r="D54" s="365" t="s">
        <v>5334</v>
      </c>
      <c r="E54" s="366"/>
      <c r="F54" s="366"/>
      <c r="G54" s="367" t="n">
        <v>398.212</v>
      </c>
      <c r="H54" s="364"/>
    </row>
    <row r="55" customFormat="false" ht="15" hidden="false" customHeight="true" outlineLevel="0" collapsed="false">
      <c r="A55" s="209" t="s">
        <v>256</v>
      </c>
      <c r="B55" s="209" t="s">
        <v>145</v>
      </c>
      <c r="C55" s="209" t="s">
        <v>1076</v>
      </c>
      <c r="D55" s="210" t="s">
        <v>2768</v>
      </c>
      <c r="E55" s="210"/>
      <c r="F55" s="209" t="s">
        <v>202</v>
      </c>
      <c r="G55" s="212" t="n">
        <v>470.988</v>
      </c>
      <c r="H55" s="212" t="n">
        <v>0</v>
      </c>
    </row>
    <row r="56" customFormat="false" ht="15" hidden="false" customHeight="false" outlineLevel="0" collapsed="false">
      <c r="A56" s="364"/>
      <c r="B56" s="364"/>
      <c r="C56" s="364"/>
      <c r="D56" s="365" t="s">
        <v>5335</v>
      </c>
      <c r="E56" s="366"/>
      <c r="F56" s="366"/>
      <c r="G56" s="367" t="n">
        <v>470.988</v>
      </c>
      <c r="H56" s="364"/>
    </row>
    <row r="57" customFormat="false" ht="15" hidden="false" customHeight="true" outlineLevel="0" collapsed="false">
      <c r="A57" s="209" t="s">
        <v>214</v>
      </c>
      <c r="B57" s="209" t="s">
        <v>145</v>
      </c>
      <c r="C57" s="209" t="s">
        <v>1318</v>
      </c>
      <c r="D57" s="210" t="s">
        <v>2770</v>
      </c>
      <c r="E57" s="210"/>
      <c r="F57" s="209" t="s">
        <v>1309</v>
      </c>
      <c r="G57" s="212" t="n">
        <v>6</v>
      </c>
      <c r="H57" s="212" t="n">
        <v>0</v>
      </c>
    </row>
    <row r="58" customFormat="false" ht="15" hidden="false" customHeight="false" outlineLevel="0" collapsed="false">
      <c r="A58" s="364"/>
      <c r="B58" s="364"/>
      <c r="C58" s="364"/>
      <c r="D58" s="365" t="s">
        <v>223</v>
      </c>
      <c r="E58" s="366"/>
      <c r="F58" s="366"/>
      <c r="G58" s="367" t="n">
        <v>6</v>
      </c>
      <c r="H58" s="364"/>
    </row>
    <row r="59" customFormat="false" ht="15" hidden="false" customHeight="true" outlineLevel="0" collapsed="false">
      <c r="A59" s="209" t="s">
        <v>231</v>
      </c>
      <c r="B59" s="209" t="s">
        <v>145</v>
      </c>
      <c r="C59" s="209" t="s">
        <v>1083</v>
      </c>
      <c r="D59" s="210" t="s">
        <v>1084</v>
      </c>
      <c r="E59" s="210"/>
      <c r="F59" s="209" t="s">
        <v>202</v>
      </c>
      <c r="G59" s="212" t="n">
        <v>36</v>
      </c>
      <c r="H59" s="212" t="n">
        <v>0</v>
      </c>
    </row>
    <row r="60" customFormat="false" ht="15" hidden="false" customHeight="false" outlineLevel="0" collapsed="false">
      <c r="A60" s="364"/>
      <c r="B60" s="364"/>
      <c r="C60" s="364"/>
      <c r="D60" s="365" t="s">
        <v>5336</v>
      </c>
      <c r="E60" s="366"/>
      <c r="F60" s="366"/>
      <c r="G60" s="367" t="n">
        <v>36</v>
      </c>
      <c r="H60" s="364"/>
    </row>
    <row r="61" customFormat="false" ht="15" hidden="false" customHeight="true" outlineLevel="0" collapsed="false">
      <c r="A61" s="209" t="s">
        <v>265</v>
      </c>
      <c r="B61" s="209" t="s">
        <v>145</v>
      </c>
      <c r="C61" s="209" t="s">
        <v>2792</v>
      </c>
      <c r="D61" s="210" t="s">
        <v>2793</v>
      </c>
      <c r="E61" s="210"/>
      <c r="F61" s="209" t="s">
        <v>202</v>
      </c>
      <c r="G61" s="212" t="n">
        <v>0.776</v>
      </c>
      <c r="H61" s="212" t="n">
        <v>0</v>
      </c>
    </row>
    <row r="62" customFormat="false" ht="15" hidden="false" customHeight="false" outlineLevel="0" collapsed="false">
      <c r="A62" s="364"/>
      <c r="B62" s="364"/>
      <c r="C62" s="364"/>
      <c r="D62" s="365" t="s">
        <v>5337</v>
      </c>
      <c r="E62" s="366" t="s">
        <v>4978</v>
      </c>
      <c r="F62" s="366"/>
      <c r="G62" s="367" t="n">
        <v>0.776</v>
      </c>
      <c r="H62" s="364"/>
    </row>
    <row r="63" customFormat="false" ht="15" hidden="false" customHeight="true" outlineLevel="0" collapsed="false">
      <c r="A63" s="209" t="s">
        <v>268</v>
      </c>
      <c r="B63" s="209" t="s">
        <v>145</v>
      </c>
      <c r="C63" s="209" t="s">
        <v>2813</v>
      </c>
      <c r="D63" s="210" t="s">
        <v>2814</v>
      </c>
      <c r="E63" s="210"/>
      <c r="F63" s="209" t="s">
        <v>313</v>
      </c>
      <c r="G63" s="212" t="n">
        <v>225</v>
      </c>
      <c r="H63" s="212" t="n">
        <v>0</v>
      </c>
    </row>
    <row r="64" customFormat="false" ht="15" hidden="false" customHeight="false" outlineLevel="0" collapsed="false">
      <c r="A64" s="364"/>
      <c r="B64" s="364"/>
      <c r="C64" s="364"/>
      <c r="D64" s="365" t="s">
        <v>914</v>
      </c>
      <c r="E64" s="366"/>
      <c r="F64" s="366"/>
      <c r="G64" s="367" t="n">
        <v>225</v>
      </c>
      <c r="H64" s="364"/>
    </row>
    <row r="65" customFormat="false" ht="15" hidden="false" customHeight="true" outlineLevel="0" collapsed="false">
      <c r="A65" s="214" t="s">
        <v>271</v>
      </c>
      <c r="B65" s="214" t="s">
        <v>145</v>
      </c>
      <c r="C65" s="214" t="s">
        <v>3664</v>
      </c>
      <c r="D65" s="215" t="s">
        <v>3665</v>
      </c>
      <c r="E65" s="215"/>
      <c r="F65" s="214" t="s">
        <v>261</v>
      </c>
      <c r="G65" s="217" t="n">
        <v>2.18</v>
      </c>
      <c r="H65" s="217" t="n">
        <v>0</v>
      </c>
    </row>
    <row r="66" customFormat="false" ht="15" hidden="false" customHeight="false" outlineLevel="0" collapsed="false">
      <c r="A66" s="364"/>
      <c r="B66" s="364"/>
      <c r="C66" s="364"/>
      <c r="D66" s="365" t="s">
        <v>208</v>
      </c>
      <c r="E66" s="366"/>
      <c r="F66" s="366"/>
      <c r="G66" s="368" t="n">
        <v>2</v>
      </c>
      <c r="H66" s="364"/>
    </row>
    <row r="67" customFormat="false" ht="15" hidden="false" customHeight="false" outlineLevel="0" collapsed="false">
      <c r="A67" s="214"/>
      <c r="B67" s="214"/>
      <c r="C67" s="214"/>
      <c r="D67" s="365" t="s">
        <v>4988</v>
      </c>
      <c r="E67" s="366"/>
      <c r="F67" s="366"/>
      <c r="G67" s="368" t="n">
        <v>0.18</v>
      </c>
      <c r="H67" s="218"/>
    </row>
    <row r="68" customFormat="false" ht="15" hidden="false" customHeight="true" outlineLevel="0" collapsed="false">
      <c r="A68" s="214" t="s">
        <v>203</v>
      </c>
      <c r="B68" s="214" t="s">
        <v>145</v>
      </c>
      <c r="C68" s="214" t="s">
        <v>3667</v>
      </c>
      <c r="D68" s="215" t="s">
        <v>3668</v>
      </c>
      <c r="E68" s="215"/>
      <c r="F68" s="214" t="s">
        <v>261</v>
      </c>
      <c r="G68" s="217" t="n">
        <v>3.27</v>
      </c>
      <c r="H68" s="217" t="n">
        <v>0</v>
      </c>
    </row>
    <row r="69" customFormat="false" ht="15" hidden="false" customHeight="false" outlineLevel="0" collapsed="false">
      <c r="A69" s="364"/>
      <c r="B69" s="364"/>
      <c r="C69" s="364"/>
      <c r="D69" s="365" t="s">
        <v>211</v>
      </c>
      <c r="E69" s="366"/>
      <c r="F69" s="366"/>
      <c r="G69" s="368" t="n">
        <v>3</v>
      </c>
      <c r="H69" s="364"/>
    </row>
    <row r="70" customFormat="false" ht="15" hidden="false" customHeight="false" outlineLevel="0" collapsed="false">
      <c r="A70" s="214"/>
      <c r="B70" s="214"/>
      <c r="C70" s="214"/>
      <c r="D70" s="365" t="s">
        <v>5338</v>
      </c>
      <c r="E70" s="366"/>
      <c r="F70" s="366"/>
      <c r="G70" s="368" t="n">
        <v>0.27</v>
      </c>
      <c r="H70" s="218"/>
    </row>
    <row r="71" customFormat="false" ht="15" hidden="false" customHeight="true" outlineLevel="0" collapsed="false">
      <c r="A71" s="214" t="s">
        <v>276</v>
      </c>
      <c r="B71" s="214" t="s">
        <v>145</v>
      </c>
      <c r="C71" s="214" t="s">
        <v>3670</v>
      </c>
      <c r="D71" s="215" t="s">
        <v>3671</v>
      </c>
      <c r="E71" s="215"/>
      <c r="F71" s="214" t="s">
        <v>261</v>
      </c>
      <c r="G71" s="217" t="n">
        <v>41.42</v>
      </c>
      <c r="H71" s="217" t="n">
        <v>0</v>
      </c>
    </row>
    <row r="72" customFormat="false" ht="15" hidden="false" customHeight="false" outlineLevel="0" collapsed="false">
      <c r="A72" s="364"/>
      <c r="B72" s="364"/>
      <c r="C72" s="364"/>
      <c r="D72" s="365" t="s">
        <v>5339</v>
      </c>
      <c r="E72" s="366"/>
      <c r="F72" s="366"/>
      <c r="G72" s="368" t="n">
        <v>38</v>
      </c>
      <c r="H72" s="364"/>
    </row>
    <row r="73" customFormat="false" ht="15" hidden="false" customHeight="false" outlineLevel="0" collapsed="false">
      <c r="A73" s="214"/>
      <c r="B73" s="214"/>
      <c r="C73" s="214"/>
      <c r="D73" s="365" t="s">
        <v>5340</v>
      </c>
      <c r="E73" s="366"/>
      <c r="F73" s="366"/>
      <c r="G73" s="368" t="n">
        <v>3.42</v>
      </c>
      <c r="H73" s="218"/>
    </row>
    <row r="74" customFormat="false" ht="15" hidden="false" customHeight="true" outlineLevel="0" collapsed="false">
      <c r="A74" s="209" t="s">
        <v>281</v>
      </c>
      <c r="B74" s="209" t="s">
        <v>145</v>
      </c>
      <c r="C74" s="209" t="s">
        <v>2861</v>
      </c>
      <c r="D74" s="210" t="s">
        <v>3673</v>
      </c>
      <c r="E74" s="210"/>
      <c r="F74" s="209" t="s">
        <v>261</v>
      </c>
      <c r="G74" s="212" t="n">
        <v>1</v>
      </c>
      <c r="H74" s="212" t="n">
        <v>0</v>
      </c>
    </row>
    <row r="75" customFormat="false" ht="15" hidden="false" customHeight="false" outlineLevel="0" collapsed="false">
      <c r="A75" s="364"/>
      <c r="B75" s="364"/>
      <c r="C75" s="364"/>
      <c r="D75" s="365" t="s">
        <v>199</v>
      </c>
      <c r="E75" s="366"/>
      <c r="F75" s="366"/>
      <c r="G75" s="367" t="n">
        <v>1</v>
      </c>
      <c r="H75" s="364"/>
    </row>
    <row r="76" customFormat="false" ht="15" hidden="false" customHeight="true" outlineLevel="0" collapsed="false">
      <c r="A76" s="209" t="s">
        <v>286</v>
      </c>
      <c r="B76" s="209" t="s">
        <v>145</v>
      </c>
      <c r="C76" s="209" t="s">
        <v>2874</v>
      </c>
      <c r="D76" s="210" t="s">
        <v>2875</v>
      </c>
      <c r="E76" s="210"/>
      <c r="F76" s="209" t="s">
        <v>313</v>
      </c>
      <c r="G76" s="212" t="n">
        <v>225</v>
      </c>
      <c r="H76" s="212" t="n">
        <v>0</v>
      </c>
    </row>
    <row r="77" customFormat="false" ht="15" hidden="false" customHeight="false" outlineLevel="0" collapsed="false">
      <c r="A77" s="364"/>
      <c r="B77" s="364"/>
      <c r="C77" s="364"/>
      <c r="D77" s="365" t="s">
        <v>914</v>
      </c>
      <c r="E77" s="366"/>
      <c r="F77" s="366"/>
      <c r="G77" s="367" t="n">
        <v>225</v>
      </c>
      <c r="H77" s="364"/>
    </row>
    <row r="78" customFormat="false" ht="15" hidden="false" customHeight="true" outlineLevel="0" collapsed="false">
      <c r="A78" s="209" t="s">
        <v>289</v>
      </c>
      <c r="B78" s="209" t="s">
        <v>145</v>
      </c>
      <c r="C78" s="209" t="s">
        <v>2877</v>
      </c>
      <c r="D78" s="210" t="s">
        <v>2878</v>
      </c>
      <c r="E78" s="210"/>
      <c r="F78" s="209" t="s">
        <v>313</v>
      </c>
      <c r="G78" s="212" t="n">
        <v>225</v>
      </c>
      <c r="H78" s="212" t="n">
        <v>0</v>
      </c>
    </row>
    <row r="79" customFormat="false" ht="15" hidden="false" customHeight="false" outlineLevel="0" collapsed="false">
      <c r="A79" s="364"/>
      <c r="B79" s="364"/>
      <c r="C79" s="364"/>
      <c r="D79" s="365" t="s">
        <v>914</v>
      </c>
      <c r="E79" s="366"/>
      <c r="F79" s="366"/>
      <c r="G79" s="367" t="n">
        <v>225</v>
      </c>
      <c r="H79" s="364"/>
    </row>
    <row r="80" customFormat="false" ht="15" hidden="false" customHeight="true" outlineLevel="0" collapsed="false">
      <c r="A80" s="209" t="s">
        <v>292</v>
      </c>
      <c r="B80" s="209" t="s">
        <v>145</v>
      </c>
      <c r="C80" s="209" t="s">
        <v>3677</v>
      </c>
      <c r="D80" s="210" t="s">
        <v>3678</v>
      </c>
      <c r="E80" s="210"/>
      <c r="F80" s="209" t="s">
        <v>261</v>
      </c>
      <c r="G80" s="212" t="n">
        <v>1</v>
      </c>
      <c r="H80" s="212" t="n">
        <v>0</v>
      </c>
    </row>
    <row r="81" customFormat="false" ht="15" hidden="false" customHeight="false" outlineLevel="0" collapsed="false">
      <c r="A81" s="364"/>
      <c r="B81" s="364"/>
      <c r="C81" s="364"/>
      <c r="D81" s="365" t="s">
        <v>199</v>
      </c>
      <c r="E81" s="366"/>
      <c r="F81" s="366"/>
      <c r="G81" s="367" t="n">
        <v>1</v>
      </c>
      <c r="H81" s="364"/>
    </row>
    <row r="82" customFormat="false" ht="15" hidden="false" customHeight="true" outlineLevel="0" collapsed="false">
      <c r="A82" s="209" t="s">
        <v>240</v>
      </c>
      <c r="B82" s="209" t="s">
        <v>145</v>
      </c>
      <c r="C82" s="209" t="s">
        <v>3677</v>
      </c>
      <c r="D82" s="210" t="s">
        <v>3680</v>
      </c>
      <c r="E82" s="210"/>
      <c r="F82" s="209" t="s">
        <v>261</v>
      </c>
      <c r="G82" s="212" t="n">
        <v>1</v>
      </c>
      <c r="H82" s="212" t="n">
        <v>0</v>
      </c>
    </row>
    <row r="83" customFormat="false" ht="15" hidden="false" customHeight="false" outlineLevel="0" collapsed="false">
      <c r="A83" s="364"/>
      <c r="B83" s="364"/>
      <c r="C83" s="364"/>
      <c r="D83" s="365" t="s">
        <v>199</v>
      </c>
      <c r="E83" s="366"/>
      <c r="F83" s="366"/>
      <c r="G83" s="367" t="n">
        <v>1</v>
      </c>
      <c r="H83" s="364"/>
    </row>
    <row r="84" customFormat="false" ht="15" hidden="false" customHeight="true" outlineLevel="0" collapsed="false">
      <c r="A84" s="209" t="s">
        <v>297</v>
      </c>
      <c r="B84" s="209" t="s">
        <v>145</v>
      </c>
      <c r="C84" s="209" t="s">
        <v>3682</v>
      </c>
      <c r="D84" s="210" t="s">
        <v>3683</v>
      </c>
      <c r="E84" s="210"/>
      <c r="F84" s="209" t="s">
        <v>261</v>
      </c>
      <c r="G84" s="212" t="n">
        <v>1</v>
      </c>
      <c r="H84" s="212" t="n">
        <v>0</v>
      </c>
    </row>
    <row r="85" customFormat="false" ht="15" hidden="false" customHeight="false" outlineLevel="0" collapsed="false">
      <c r="A85" s="364"/>
      <c r="B85" s="364"/>
      <c r="C85" s="364"/>
      <c r="D85" s="365" t="s">
        <v>199</v>
      </c>
      <c r="E85" s="366"/>
      <c r="F85" s="366"/>
      <c r="G85" s="367" t="n">
        <v>1</v>
      </c>
      <c r="H85" s="364"/>
    </row>
    <row r="86" customFormat="false" ht="24.05" hidden="false" customHeight="true" outlineLevel="0" collapsed="false">
      <c r="A86" s="209" t="s">
        <v>300</v>
      </c>
      <c r="B86" s="209" t="s">
        <v>145</v>
      </c>
      <c r="C86" s="209" t="s">
        <v>3685</v>
      </c>
      <c r="D86" s="210" t="s">
        <v>3686</v>
      </c>
      <c r="E86" s="210"/>
      <c r="F86" s="209" t="s">
        <v>261</v>
      </c>
      <c r="G86" s="212" t="n">
        <v>1</v>
      </c>
      <c r="H86" s="212" t="n">
        <v>0</v>
      </c>
    </row>
    <row r="87" customFormat="false" ht="15" hidden="false" customHeight="false" outlineLevel="0" collapsed="false">
      <c r="A87" s="364"/>
      <c r="B87" s="364"/>
      <c r="C87" s="364"/>
      <c r="D87" s="365" t="s">
        <v>199</v>
      </c>
      <c r="E87" s="366"/>
      <c r="F87" s="366"/>
      <c r="G87" s="367" t="n">
        <v>1</v>
      </c>
      <c r="H87" s="364"/>
    </row>
    <row r="88" customFormat="false" ht="15" hidden="false" customHeight="true" outlineLevel="0" collapsed="false">
      <c r="A88" s="209" t="s">
        <v>303</v>
      </c>
      <c r="B88" s="209" t="s">
        <v>145</v>
      </c>
      <c r="C88" s="209" t="s">
        <v>1973</v>
      </c>
      <c r="D88" s="210" t="s">
        <v>1974</v>
      </c>
      <c r="E88" s="210"/>
      <c r="F88" s="209" t="s">
        <v>264</v>
      </c>
      <c r="G88" s="212" t="n">
        <v>193.952</v>
      </c>
      <c r="H88" s="212" t="n">
        <v>0</v>
      </c>
    </row>
    <row r="89" customFormat="false" ht="15" hidden="false" customHeight="false" outlineLevel="0" collapsed="false">
      <c r="A89" s="364"/>
      <c r="B89" s="364"/>
      <c r="C89" s="364"/>
      <c r="D89" s="365" t="s">
        <v>5341</v>
      </c>
      <c r="E89" s="366"/>
      <c r="F89" s="366"/>
      <c r="G89" s="367" t="n">
        <v>193.952</v>
      </c>
      <c r="H89" s="364"/>
    </row>
    <row r="91" customFormat="false" ht="15" hidden="false" customHeight="false" outlineLevel="0" collapsed="false">
      <c r="A91" s="1"/>
    </row>
    <row r="92" customFormat="false" ht="15" hidden="true" customHeight="false" outlineLevel="0" collapsed="false">
      <c r="A92" s="11"/>
      <c r="B92" s="11"/>
      <c r="C92" s="11"/>
      <c r="D92" s="11"/>
      <c r="E92" s="11"/>
      <c r="F92" s="11"/>
      <c r="G92" s="11"/>
    </row>
    <row r="93" customFormat="false" ht="15" hidden="true" customHeight="false" outlineLevel="0" collapsed="false"/>
  </sheetData>
  <mergeCells count="98">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E20:F20"/>
    <mergeCell ref="E21:F21"/>
    <mergeCell ref="E22:F22"/>
    <mergeCell ref="E23:F23"/>
    <mergeCell ref="D24:E24"/>
    <mergeCell ref="E25:F25"/>
    <mergeCell ref="D26:E26"/>
    <mergeCell ref="E27:F27"/>
    <mergeCell ref="E28:F28"/>
    <mergeCell ref="E29:F29"/>
    <mergeCell ref="E30:F30"/>
    <mergeCell ref="D31:E31"/>
    <mergeCell ref="E32:F32"/>
    <mergeCell ref="E33:F33"/>
    <mergeCell ref="D34:E34"/>
    <mergeCell ref="E35:F35"/>
    <mergeCell ref="E36:F36"/>
    <mergeCell ref="D37:E37"/>
    <mergeCell ref="E38:F38"/>
    <mergeCell ref="D39:E39"/>
    <mergeCell ref="E40:F40"/>
    <mergeCell ref="D41:E41"/>
    <mergeCell ref="E42:F42"/>
    <mergeCell ref="D43:E43"/>
    <mergeCell ref="E44:F44"/>
    <mergeCell ref="D45:E45"/>
    <mergeCell ref="E46:F46"/>
    <mergeCell ref="D47:E47"/>
    <mergeCell ref="E48:F48"/>
    <mergeCell ref="D49:E49"/>
    <mergeCell ref="E50:F50"/>
    <mergeCell ref="D51:E51"/>
    <mergeCell ref="E52:F52"/>
    <mergeCell ref="D53:E53"/>
    <mergeCell ref="E54:F54"/>
    <mergeCell ref="D55:E55"/>
    <mergeCell ref="E56:F56"/>
    <mergeCell ref="D57:E57"/>
    <mergeCell ref="E58:F58"/>
    <mergeCell ref="D59:E59"/>
    <mergeCell ref="E60:F60"/>
    <mergeCell ref="D61:E61"/>
    <mergeCell ref="E62:F62"/>
    <mergeCell ref="D63:E63"/>
    <mergeCell ref="E64:F64"/>
    <mergeCell ref="D65:E65"/>
    <mergeCell ref="E66:F66"/>
    <mergeCell ref="E67:F67"/>
    <mergeCell ref="D68:E68"/>
    <mergeCell ref="E69:F69"/>
    <mergeCell ref="E70:F70"/>
    <mergeCell ref="D71:E71"/>
    <mergeCell ref="E72:F72"/>
    <mergeCell ref="E73:F73"/>
    <mergeCell ref="D74:E74"/>
    <mergeCell ref="E75:F75"/>
    <mergeCell ref="D76:E76"/>
    <mergeCell ref="E77:F77"/>
    <mergeCell ref="D78:E78"/>
    <mergeCell ref="E79:F79"/>
    <mergeCell ref="D80:E80"/>
    <mergeCell ref="E81:F81"/>
    <mergeCell ref="D82:E82"/>
    <mergeCell ref="E83:F83"/>
    <mergeCell ref="D84:E84"/>
    <mergeCell ref="E85:F85"/>
    <mergeCell ref="D86:E86"/>
    <mergeCell ref="E87:F87"/>
    <mergeCell ref="D88:E88"/>
    <mergeCell ref="E89:F89"/>
    <mergeCell ref="A92:G9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27717"/>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08"/>
    <col collapsed="false" customWidth="true" hidden="false" outlineLevel="0" max="2" min="2" style="25" width="12.86"/>
    <col collapsed="false" customWidth="true" hidden="false" outlineLevel="0" max="3" min="3" style="25" width="27.15"/>
    <col collapsed="false" customWidth="true" hidden="false" outlineLevel="0" max="4" min="4" style="25" width="19.84"/>
    <col collapsed="false" customWidth="true" hidden="false" outlineLevel="0" max="5" min="5" style="25" width="14"/>
    <col collapsed="false" customWidth="true" hidden="false" outlineLevel="0" max="6" min="6" style="25" width="27.15"/>
    <col collapsed="false" customWidth="true" hidden="false" outlineLevel="0" max="7" min="7" style="25" width="20.58"/>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5992</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2.8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65</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(SO19.11)'!AB12:AB1941)</f>
        <v>0</v>
      </c>
      <c r="D14" s="33" t="s">
        <v>39</v>
      </c>
      <c r="E14" s="33"/>
      <c r="F14" s="34" t="n">
        <f aca="false">'VORN objektu (SO19.11)'!I15</f>
        <v>0</v>
      </c>
      <c r="G14" s="33" t="s">
        <v>83</v>
      </c>
      <c r="H14" s="33"/>
      <c r="I14" s="34" t="n">
        <f aca="false">'VORN objektu (SO19.11)'!I21</f>
        <v>0</v>
      </c>
    </row>
    <row r="15" customFormat="false" ht="15" hidden="false" customHeight="false" outlineLevel="0" collapsed="false">
      <c r="A15" s="35"/>
      <c r="B15" s="33" t="s">
        <v>40</v>
      </c>
      <c r="C15" s="34" t="n">
        <f aca="false">SUM('Stavební rozpočet (SO19.11)'!AC12:AC1941)</f>
        <v>0</v>
      </c>
      <c r="D15" s="33" t="s">
        <v>41</v>
      </c>
      <c r="E15" s="33"/>
      <c r="F15" s="34" t="n">
        <f aca="false">'VORN objektu (SO19.11)'!I16</f>
        <v>0</v>
      </c>
      <c r="G15" s="33" t="s">
        <v>84</v>
      </c>
      <c r="H15" s="33"/>
      <c r="I15" s="34" t="n">
        <f aca="false">'VORN objektu (SO19.11)'!I22</f>
        <v>0</v>
      </c>
    </row>
    <row r="16" customFormat="false" ht="15" hidden="false" customHeight="false" outlineLevel="0" collapsed="false">
      <c r="A16" s="32" t="s">
        <v>42</v>
      </c>
      <c r="B16" s="33" t="s">
        <v>38</v>
      </c>
      <c r="C16" s="34" t="n">
        <f aca="false">SUM('Stavební rozpočet (SO19.11)'!AD12:AD1941)</f>
        <v>0</v>
      </c>
      <c r="D16" s="33" t="s">
        <v>43</v>
      </c>
      <c r="E16" s="33"/>
      <c r="F16" s="34" t="n">
        <f aca="false">'VORN objektu (SO19.11)'!I17</f>
        <v>0</v>
      </c>
      <c r="G16" s="33" t="s">
        <v>85</v>
      </c>
      <c r="H16" s="33"/>
      <c r="I16" s="34" t="n">
        <f aca="false">'VORN objektu (SO19.11)'!I23</f>
        <v>0</v>
      </c>
    </row>
    <row r="17" customFormat="false" ht="15" hidden="false" customHeight="false" outlineLevel="0" collapsed="false">
      <c r="A17" s="35"/>
      <c r="B17" s="33" t="s">
        <v>40</v>
      </c>
      <c r="C17" s="34" t="n">
        <f aca="false">SUM('Stavební rozpočet (SO19.11)'!AE12:AE1941)</f>
        <v>0</v>
      </c>
      <c r="D17" s="33"/>
      <c r="E17" s="33"/>
      <c r="F17" s="36"/>
      <c r="G17" s="33" t="s">
        <v>86</v>
      </c>
      <c r="H17" s="33"/>
      <c r="I17" s="34" t="n">
        <f aca="false">'VORN objektu (SO19.11)'!I24</f>
        <v>0</v>
      </c>
    </row>
    <row r="18" customFormat="false" ht="15" hidden="false" customHeight="false" outlineLevel="0" collapsed="false">
      <c r="A18" s="32" t="s">
        <v>44</v>
      </c>
      <c r="B18" s="33" t="s">
        <v>38</v>
      </c>
      <c r="C18" s="34" t="n">
        <f aca="false">SUM('Stavební rozpočet (SO19.11)'!AF12:AF1941)</f>
        <v>0</v>
      </c>
      <c r="D18" s="33"/>
      <c r="E18" s="33"/>
      <c r="F18" s="36"/>
      <c r="G18" s="33" t="s">
        <v>87</v>
      </c>
      <c r="H18" s="33"/>
      <c r="I18" s="34" t="n">
        <f aca="false">'VORN objektu (SO19.11)'!I25</f>
        <v>0</v>
      </c>
    </row>
    <row r="19" customFormat="false" ht="15" hidden="false" customHeight="false" outlineLevel="0" collapsed="false">
      <c r="A19" s="35"/>
      <c r="B19" s="33" t="s">
        <v>40</v>
      </c>
      <c r="C19" s="34" t="n">
        <f aca="false">SUM('Stavební rozpočet (SO19.11)'!AG12:AG1941)</f>
        <v>0</v>
      </c>
      <c r="D19" s="33"/>
      <c r="E19" s="33"/>
      <c r="F19" s="36"/>
      <c r="G19" s="33" t="s">
        <v>88</v>
      </c>
      <c r="H19" s="33"/>
      <c r="I19" s="34" t="n">
        <f aca="false">'VORN objektu (SO19.11)'!I26</f>
        <v>0</v>
      </c>
    </row>
    <row r="20" customFormat="false" ht="15" hidden="false" customHeight="false" outlineLevel="0" collapsed="false">
      <c r="A20" s="35" t="s">
        <v>45</v>
      </c>
      <c r="B20" s="35"/>
      <c r="C20" s="34" t="n">
        <f aca="false">SUM('Stavební rozpočet (SO19.11)'!AH12:AH1941)</f>
        <v>0</v>
      </c>
      <c r="D20" s="33"/>
      <c r="E20" s="33"/>
      <c r="F20" s="36"/>
      <c r="G20" s="33"/>
      <c r="H20" s="33"/>
      <c r="I20" s="36"/>
    </row>
    <row r="21" customFormat="false" ht="15" hidden="false" customHeight="false" outlineLevel="0" collapsed="false">
      <c r="A21" s="32" t="s">
        <v>46</v>
      </c>
      <c r="B21" s="32"/>
      <c r="C21" s="37" t="n">
        <f aca="false">SUM('Stavební rozpočet (SO19.11)'!Z12:Z1941)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(SO19.11)'!I36</f>
        <v>0</v>
      </c>
    </row>
    <row r="25" customFormat="false" ht="15" hidden="false" customHeight="false" outlineLevel="0" collapsed="false">
      <c r="A25" s="44" t="s">
        <v>50</v>
      </c>
      <c r="B25" s="44"/>
      <c r="C25" s="45" t="n">
        <f aca="false">SUM('Stavební rozpočet (SO19.11)'!AJ12:AJ1941)</f>
        <v>0</v>
      </c>
      <c r="D25" s="46"/>
      <c r="E25" s="46"/>
      <c r="F25" s="46"/>
      <c r="G25" s="46"/>
      <c r="H25" s="46"/>
      <c r="I25" s="46"/>
    </row>
    <row r="26" customFormat="false" ht="15" hidden="false" customHeight="false" outlineLevel="0" collapsed="false">
      <c r="A26" s="47" t="s">
        <v>51</v>
      </c>
      <c r="B26" s="47"/>
      <c r="C26" s="48" t="n">
        <f aca="false">SUM('Stavební rozpočet (SO19.11)'!AK12:AK1941)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(SO19.11)'!AL12:AL1941)+(F22+I22+F23+I23+I24)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5993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65</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27717"/>
    <pageSetUpPr fitToPage="true"/>
  </sheetPr>
  <dimension ref="A1:BX90"/>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85"/>
    <col collapsed="false" customWidth="true" hidden="false" outlineLevel="0" max="4" min="4" style="174" width="31.01"/>
    <col collapsed="false" customWidth="true" hidden="false" outlineLevel="0" max="5" min="5" style="25" width="15.83"/>
    <col collapsed="false" customWidth="true" hidden="false" outlineLevel="0" max="6" min="6" style="25" width="4.29"/>
    <col collapsed="false" customWidth="true" hidden="false" outlineLevel="0" max="7" min="7" style="175" width="9.65"/>
    <col collapsed="false" customWidth="true" hidden="false" outlineLevel="0" max="8" min="8" style="25" width="9.86"/>
    <col collapsed="false" customWidth="true" hidden="false" outlineLevel="0" max="9" min="9" style="25" width="11.14"/>
    <col collapsed="false" customWidth="true" hidden="false" outlineLevel="0" max="10" min="10" style="25" width="12.36"/>
    <col collapsed="false" customWidth="true" hidden="false" outlineLevel="0" max="13" min="11" style="25" width="15.71"/>
    <col collapsed="false" customWidth="true" hidden="false" outlineLevel="0" max="14" min="14" style="25" width="8.45"/>
    <col collapsed="false" customWidth="true" hidden="false" outlineLevel="0" max="15" min="15" style="25" width="7.8"/>
    <col collapsed="false" customWidth="true" hidden="false" outlineLevel="0" max="16" min="16" style="25" width="13.4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5994</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51"/>
      <c r="B12" s="323" t="s">
        <v>147</v>
      </c>
      <c r="C12" s="323"/>
      <c r="D12" s="324" t="s">
        <v>148</v>
      </c>
      <c r="E12" s="324"/>
      <c r="F12" s="151" t="s">
        <v>97</v>
      </c>
      <c r="G12" s="325" t="s">
        <v>97</v>
      </c>
      <c r="H12" s="151" t="s">
        <v>97</v>
      </c>
      <c r="I12" s="151" t="s">
        <v>97</v>
      </c>
      <c r="J12" s="326" t="n">
        <f aca="false">J13+J17+J22+J30+J35+J38+J70+J82+J85</f>
        <v>0</v>
      </c>
      <c r="K12" s="326" t="n">
        <f aca="false">K13+K17+K22+K30+K35+K38+K70+K82+K85</f>
        <v>0</v>
      </c>
      <c r="L12" s="326" t="n">
        <f aca="false">L13+L17+L22+L30+L35+L38+L70+L82+L85</f>
        <v>0</v>
      </c>
      <c r="M12" s="326" t="n">
        <f aca="false">M13+M17+M22+M30+M35+M38+M70+M82+M85</f>
        <v>0</v>
      </c>
      <c r="N12" s="327"/>
      <c r="O12" s="326" t="n">
        <f aca="false">O13+O17+O22+O30+O35+O38+O70+O82+O85</f>
        <v>678.30582238</v>
      </c>
      <c r="P12" s="327"/>
    </row>
    <row r="13" customFormat="false" ht="15" hidden="false" customHeight="true" outlineLevel="0" collapsed="false">
      <c r="A13" s="203"/>
      <c r="B13" s="204" t="s">
        <v>147</v>
      </c>
      <c r="C13" s="204" t="s">
        <v>197</v>
      </c>
      <c r="D13" s="205" t="s">
        <v>198</v>
      </c>
      <c r="E13" s="205"/>
      <c r="F13" s="203" t="s">
        <v>97</v>
      </c>
      <c r="G13" s="206" t="s">
        <v>97</v>
      </c>
      <c r="H13" s="203" t="s">
        <v>97</v>
      </c>
      <c r="I13" s="203" t="s">
        <v>97</v>
      </c>
      <c r="J13" s="207" t="n">
        <f aca="false">SUM(J14:J16)</f>
        <v>0</v>
      </c>
      <c r="K13" s="207" t="n">
        <f aca="false">SUM(K14:K16)</f>
        <v>0</v>
      </c>
      <c r="L13" s="207" t="n">
        <f aca="false">SUM(L14:L16)</f>
        <v>0</v>
      </c>
      <c r="M13" s="207" t="n">
        <f aca="false">SUM(M14:M16)</f>
        <v>0</v>
      </c>
      <c r="N13" s="208"/>
      <c r="O13" s="207" t="n">
        <f aca="false">SUM(O14:O16)</f>
        <v>0</v>
      </c>
      <c r="P13" s="208"/>
      <c r="AI13" s="190" t="s">
        <v>147</v>
      </c>
      <c r="AS13" s="178" t="n">
        <f aca="false">SUM(AJ14:AJ16)</f>
        <v>0</v>
      </c>
      <c r="AT13" s="178" t="n">
        <f aca="false">SUM(AK14:AK16)</f>
        <v>0</v>
      </c>
      <c r="AU13" s="178" t="n">
        <f aca="false">SUM(AL14:AL16)</f>
        <v>0</v>
      </c>
    </row>
    <row r="14" customFormat="false" ht="15" hidden="false" customHeight="true" outlineLevel="0" collapsed="false">
      <c r="A14" s="209" t="s">
        <v>199</v>
      </c>
      <c r="B14" s="209" t="s">
        <v>147</v>
      </c>
      <c r="C14" s="209" t="s">
        <v>1652</v>
      </c>
      <c r="D14" s="210" t="s">
        <v>1653</v>
      </c>
      <c r="E14" s="210"/>
      <c r="F14" s="209" t="s">
        <v>202</v>
      </c>
      <c r="G14" s="211" t="n">
        <f aca="false">'Stavební rozpočet'!G1529</f>
        <v>132.171</v>
      </c>
      <c r="H14" s="212" t="n">
        <f aca="false">'Stavební rozpočet'!H1529</f>
        <v>0</v>
      </c>
      <c r="I14" s="213" t="s">
        <v>203</v>
      </c>
      <c r="J14" s="212" t="n">
        <f aca="false">G14*AO14</f>
        <v>0</v>
      </c>
      <c r="K14" s="212" t="n">
        <f aca="false">G14*AP14</f>
        <v>0</v>
      </c>
      <c r="L14" s="212" t="n">
        <f aca="false">G14*H14</f>
        <v>0</v>
      </c>
      <c r="M14" s="212" t="n">
        <f aca="false">L14*(1+BW14/100)</f>
        <v>0</v>
      </c>
      <c r="N14" s="212" t="n">
        <f aca="false">'Stavební rozpočet'!N1529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147</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3690</v>
      </c>
      <c r="BA14" s="190" t="s">
        <v>3691</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1653</v>
      </c>
    </row>
    <row r="15" customFormat="false" ht="15" hidden="false" customHeight="true" outlineLevel="0" collapsed="false">
      <c r="A15" s="209" t="s">
        <v>208</v>
      </c>
      <c r="B15" s="209" t="s">
        <v>147</v>
      </c>
      <c r="C15" s="209" t="s">
        <v>209</v>
      </c>
      <c r="D15" s="210" t="s">
        <v>210</v>
      </c>
      <c r="E15" s="210"/>
      <c r="F15" s="209" t="s">
        <v>202</v>
      </c>
      <c r="G15" s="211" t="n">
        <f aca="false">'Stavební rozpočet'!G1530</f>
        <v>132.171</v>
      </c>
      <c r="H15" s="212" t="n">
        <f aca="false">'Stavební rozpočet'!H1530</f>
        <v>0</v>
      </c>
      <c r="I15" s="213" t="s">
        <v>203</v>
      </c>
      <c r="J15" s="212" t="n">
        <f aca="false">G15*AO15</f>
        <v>0</v>
      </c>
      <c r="K15" s="212" t="n">
        <f aca="false">G15*AP15</f>
        <v>0</v>
      </c>
      <c r="L15" s="212" t="n">
        <f aca="false">G15*H15</f>
        <v>0</v>
      </c>
      <c r="M15" s="212" t="n">
        <f aca="false">L15*(1+BW15/100)</f>
        <v>0</v>
      </c>
      <c r="N15" s="212" t="n">
        <f aca="false">'Stavební rozpočet'!N1530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147</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3690</v>
      </c>
      <c r="BA15" s="190" t="s">
        <v>3691</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210</v>
      </c>
    </row>
    <row r="16" customFormat="false" ht="15" hidden="false" customHeight="true" outlineLevel="0" collapsed="false">
      <c r="A16" s="209" t="s">
        <v>211</v>
      </c>
      <c r="B16" s="209" t="s">
        <v>147</v>
      </c>
      <c r="C16" s="209" t="s">
        <v>212</v>
      </c>
      <c r="D16" s="210" t="s">
        <v>213</v>
      </c>
      <c r="E16" s="210"/>
      <c r="F16" s="209" t="s">
        <v>202</v>
      </c>
      <c r="G16" s="211" t="n">
        <f aca="false">'Stavební rozpočet'!G1531</f>
        <v>1189.539</v>
      </c>
      <c r="H16" s="212" t="n">
        <f aca="false">'Stavební rozpočet'!H1531</f>
        <v>0</v>
      </c>
      <c r="I16" s="213" t="s">
        <v>203</v>
      </c>
      <c r="J16" s="212" t="n">
        <f aca="false">G16*AO16</f>
        <v>0</v>
      </c>
      <c r="K16" s="212" t="n">
        <f aca="false">G16*AP16</f>
        <v>0</v>
      </c>
      <c r="L16" s="212" t="n">
        <f aca="false">G16*H16</f>
        <v>0</v>
      </c>
      <c r="M16" s="212" t="n">
        <f aca="false">L16*(1+BW16/100)</f>
        <v>0</v>
      </c>
      <c r="N16" s="212" t="n">
        <f aca="false">'Stavební rozpočet'!N1531</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147</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3690</v>
      </c>
      <c r="BA16" s="190" t="s">
        <v>3691</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213</v>
      </c>
    </row>
    <row r="17" customFormat="false" ht="15" hidden="false" customHeight="true" outlineLevel="0" collapsed="false">
      <c r="A17" s="203"/>
      <c r="B17" s="204" t="s">
        <v>147</v>
      </c>
      <c r="C17" s="204" t="s">
        <v>256</v>
      </c>
      <c r="D17" s="205" t="s">
        <v>3639</v>
      </c>
      <c r="E17" s="205"/>
      <c r="F17" s="203" t="s">
        <v>97</v>
      </c>
      <c r="G17" s="206" t="s">
        <v>97</v>
      </c>
      <c r="H17" s="203" t="s">
        <v>97</v>
      </c>
      <c r="I17" s="203" t="s">
        <v>97</v>
      </c>
      <c r="J17" s="207" t="n">
        <f aca="false">SUM(J18:J21)</f>
        <v>0</v>
      </c>
      <c r="K17" s="207" t="n">
        <f aca="false">SUM(K18:K21)</f>
        <v>0</v>
      </c>
      <c r="L17" s="207" t="n">
        <f aca="false">SUM(L18:L21)</f>
        <v>0</v>
      </c>
      <c r="M17" s="207" t="n">
        <f aca="false">SUM(M18:M21)</f>
        <v>0</v>
      </c>
      <c r="N17" s="208"/>
      <c r="O17" s="207" t="n">
        <f aca="false">SUM(O18:O21)</f>
        <v>4.5738</v>
      </c>
      <c r="P17" s="208"/>
      <c r="AI17" s="190" t="s">
        <v>147</v>
      </c>
      <c r="AS17" s="178" t="n">
        <f aca="false">SUM(AJ18:AJ21)</f>
        <v>0</v>
      </c>
      <c r="AT17" s="178" t="n">
        <f aca="false">SUM(AK18:AK21)</f>
        <v>0</v>
      </c>
      <c r="AU17" s="178" t="n">
        <f aca="false">SUM(AL18:AL21)</f>
        <v>0</v>
      </c>
    </row>
    <row r="18" customFormat="false" ht="15" hidden="false" customHeight="true" outlineLevel="0" collapsed="false">
      <c r="A18" s="209" t="s">
        <v>216</v>
      </c>
      <c r="B18" s="209" t="s">
        <v>147</v>
      </c>
      <c r="C18" s="209" t="s">
        <v>3641</v>
      </c>
      <c r="D18" s="210" t="s">
        <v>3642</v>
      </c>
      <c r="E18" s="210"/>
      <c r="F18" s="209" t="s">
        <v>255</v>
      </c>
      <c r="G18" s="211" t="n">
        <f aca="false">'Stavební rozpočet'!G1533</f>
        <v>1512</v>
      </c>
      <c r="H18" s="212" t="n">
        <f aca="false">'Stavební rozpočet'!H1533</f>
        <v>0</v>
      </c>
      <c r="I18" s="213" t="s">
        <v>203</v>
      </c>
      <c r="J18" s="212" t="n">
        <f aca="false">G18*AO18</f>
        <v>0</v>
      </c>
      <c r="K18" s="212" t="n">
        <f aca="false">G18*AP18</f>
        <v>0</v>
      </c>
      <c r="L18" s="212" t="n">
        <f aca="false">G18*H18</f>
        <v>0</v>
      </c>
      <c r="M18" s="212" t="n">
        <f aca="false">L18*(1+BW18/100)</f>
        <v>0</v>
      </c>
      <c r="N18" s="212" t="n">
        <f aca="false">'Stavební rozpočet'!N1533</f>
        <v>0.00201</v>
      </c>
      <c r="O18" s="212" t="n">
        <f aca="false">G18*N18</f>
        <v>3.03912</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147</v>
      </c>
      <c r="AJ18" s="90" t="n">
        <f aca="false">IF(AN18=0,L18,0)</f>
        <v>0</v>
      </c>
      <c r="AK18" s="90" t="n">
        <f aca="false">IF(AN18=12,L18,0)</f>
        <v>0</v>
      </c>
      <c r="AL18" s="90" t="n">
        <f aca="false">IF(AN18=21,L18,0)</f>
        <v>0</v>
      </c>
      <c r="AN18" s="90" t="n">
        <v>21</v>
      </c>
      <c r="AO18" s="90" t="n">
        <f aca="false">H18*0.178926236</f>
        <v>0</v>
      </c>
      <c r="AP18" s="90" t="n">
        <f aca="false">H18*(1-0.178926236)</f>
        <v>0</v>
      </c>
      <c r="AQ18" s="89" t="s">
        <v>199</v>
      </c>
      <c r="AV18" s="90" t="n">
        <f aca="false">AW18+AX18</f>
        <v>0</v>
      </c>
      <c r="AW18" s="90" t="n">
        <f aca="false">G18*AO18</f>
        <v>0</v>
      </c>
      <c r="AX18" s="90" t="n">
        <f aca="false">G18*AP18</f>
        <v>0</v>
      </c>
      <c r="AY18" s="89" t="s">
        <v>3643</v>
      </c>
      <c r="AZ18" s="89" t="s">
        <v>3690</v>
      </c>
      <c r="BA18" s="190" t="s">
        <v>3691</v>
      </c>
      <c r="BC18" s="90" t="n">
        <f aca="false">AW18+AX18</f>
        <v>0</v>
      </c>
      <c r="BD18" s="90" t="n">
        <f aca="false">H18/(100-BE18)*100</f>
        <v>0</v>
      </c>
      <c r="BE18" s="90" t="n">
        <v>0</v>
      </c>
      <c r="BF18" s="90" t="n">
        <f aca="false">O18</f>
        <v>3.03912</v>
      </c>
      <c r="BH18" s="90" t="n">
        <f aca="false">G18*AO18</f>
        <v>0</v>
      </c>
      <c r="BI18" s="90" t="n">
        <f aca="false">G18*AP18</f>
        <v>0</v>
      </c>
      <c r="BJ18" s="90" t="n">
        <f aca="false">G18*H18</f>
        <v>0</v>
      </c>
      <c r="BK18" s="90"/>
      <c r="BL18" s="90" t="n">
        <v>15</v>
      </c>
      <c r="BW18" s="90" t="str">
        <f aca="false">I18</f>
        <v>21</v>
      </c>
      <c r="BX18" s="11" t="s">
        <v>3642</v>
      </c>
    </row>
    <row r="19" customFormat="false" ht="15" hidden="false" customHeight="true" outlineLevel="0" collapsed="false">
      <c r="A19" s="209" t="s">
        <v>220</v>
      </c>
      <c r="B19" s="209" t="s">
        <v>147</v>
      </c>
      <c r="C19" s="209" t="s">
        <v>3645</v>
      </c>
      <c r="D19" s="210" t="s">
        <v>3646</v>
      </c>
      <c r="E19" s="210"/>
      <c r="F19" s="209" t="s">
        <v>255</v>
      </c>
      <c r="G19" s="211" t="n">
        <f aca="false">'Stavební rozpočet'!G1534</f>
        <v>1512</v>
      </c>
      <c r="H19" s="212" t="n">
        <f aca="false">'Stavební rozpočet'!H1534</f>
        <v>0</v>
      </c>
      <c r="I19" s="213" t="s">
        <v>203</v>
      </c>
      <c r="J19" s="212" t="n">
        <f aca="false">G19*AO19</f>
        <v>0</v>
      </c>
      <c r="K19" s="212" t="n">
        <f aca="false">G19*AP19</f>
        <v>0</v>
      </c>
      <c r="L19" s="212" t="n">
        <f aca="false">G19*H19</f>
        <v>0</v>
      </c>
      <c r="M19" s="212" t="n">
        <f aca="false">L19*(1+BW19/100)</f>
        <v>0</v>
      </c>
      <c r="N19" s="212" t="n">
        <f aca="false">'Stavební rozpočet'!N1534</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147</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3643</v>
      </c>
      <c r="AZ19" s="89" t="s">
        <v>3690</v>
      </c>
      <c r="BA19" s="190" t="s">
        <v>3691</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15</v>
      </c>
      <c r="BW19" s="90" t="str">
        <f aca="false">I19</f>
        <v>21</v>
      </c>
      <c r="BX19" s="11" t="s">
        <v>3646</v>
      </c>
    </row>
    <row r="20" customFormat="false" ht="15" hidden="false" customHeight="true" outlineLevel="0" collapsed="false">
      <c r="A20" s="209" t="s">
        <v>223</v>
      </c>
      <c r="B20" s="209" t="s">
        <v>147</v>
      </c>
      <c r="C20" s="209" t="s">
        <v>3697</v>
      </c>
      <c r="D20" s="210" t="s">
        <v>3698</v>
      </c>
      <c r="E20" s="210"/>
      <c r="F20" s="209" t="s">
        <v>255</v>
      </c>
      <c r="G20" s="211" t="n">
        <f aca="false">'Stavební rozpočet'!G1535</f>
        <v>1566</v>
      </c>
      <c r="H20" s="212" t="n">
        <f aca="false">'Stavební rozpočet'!H1535</f>
        <v>0</v>
      </c>
      <c r="I20" s="213" t="s">
        <v>203</v>
      </c>
      <c r="J20" s="212" t="n">
        <f aca="false">G20*AO20</f>
        <v>0</v>
      </c>
      <c r="K20" s="212" t="n">
        <f aca="false">G20*AP20</f>
        <v>0</v>
      </c>
      <c r="L20" s="212" t="n">
        <f aca="false">G20*H20</f>
        <v>0</v>
      </c>
      <c r="M20" s="212" t="n">
        <f aca="false">L20*(1+BW20/100)</f>
        <v>0</v>
      </c>
      <c r="N20" s="212" t="n">
        <f aca="false">'Stavební rozpočet'!N1535</f>
        <v>0.00098</v>
      </c>
      <c r="O20" s="212" t="n">
        <f aca="false">G20*N20</f>
        <v>1.53468</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147</v>
      </c>
      <c r="AJ20" s="90" t="n">
        <f aca="false">IF(AN20=0,L20,0)</f>
        <v>0</v>
      </c>
      <c r="AK20" s="90" t="n">
        <f aca="false">IF(AN20=12,L20,0)</f>
        <v>0</v>
      </c>
      <c r="AL20" s="90" t="n">
        <f aca="false">IF(AN20=21,L20,0)</f>
        <v>0</v>
      </c>
      <c r="AN20" s="90" t="n">
        <v>21</v>
      </c>
      <c r="AO20" s="90" t="n">
        <f aca="false">H20*0.087567564</f>
        <v>0</v>
      </c>
      <c r="AP20" s="90" t="n">
        <f aca="false">H20*(1-0.087567564)</f>
        <v>0</v>
      </c>
      <c r="AQ20" s="89" t="s">
        <v>199</v>
      </c>
      <c r="AV20" s="90" t="n">
        <f aca="false">AW20+AX20</f>
        <v>0</v>
      </c>
      <c r="AW20" s="90" t="n">
        <f aca="false">G20*AO20</f>
        <v>0</v>
      </c>
      <c r="AX20" s="90" t="n">
        <f aca="false">G20*AP20</f>
        <v>0</v>
      </c>
      <c r="AY20" s="89" t="s">
        <v>3643</v>
      </c>
      <c r="AZ20" s="89" t="s">
        <v>3690</v>
      </c>
      <c r="BA20" s="190" t="s">
        <v>3691</v>
      </c>
      <c r="BC20" s="90" t="n">
        <f aca="false">AW20+AX20</f>
        <v>0</v>
      </c>
      <c r="BD20" s="90" t="n">
        <f aca="false">H20/(100-BE20)*100</f>
        <v>0</v>
      </c>
      <c r="BE20" s="90" t="n">
        <v>0</v>
      </c>
      <c r="BF20" s="90" t="n">
        <f aca="false">O20</f>
        <v>1.53468</v>
      </c>
      <c r="BH20" s="90" t="n">
        <f aca="false">G20*AO20</f>
        <v>0</v>
      </c>
      <c r="BI20" s="90" t="n">
        <f aca="false">G20*AP20</f>
        <v>0</v>
      </c>
      <c r="BJ20" s="90" t="n">
        <f aca="false">G20*H20</f>
        <v>0</v>
      </c>
      <c r="BK20" s="90"/>
      <c r="BL20" s="90" t="n">
        <v>15</v>
      </c>
      <c r="BW20" s="90" t="str">
        <f aca="false">I20</f>
        <v>21</v>
      </c>
      <c r="BX20" s="11" t="s">
        <v>3698</v>
      </c>
    </row>
    <row r="21" customFormat="false" ht="15" hidden="false" customHeight="true" outlineLevel="0" collapsed="false">
      <c r="A21" s="209" t="s">
        <v>226</v>
      </c>
      <c r="B21" s="209" t="s">
        <v>147</v>
      </c>
      <c r="C21" s="209" t="s">
        <v>3700</v>
      </c>
      <c r="D21" s="210" t="s">
        <v>3701</v>
      </c>
      <c r="E21" s="210"/>
      <c r="F21" s="209" t="s">
        <v>255</v>
      </c>
      <c r="G21" s="211" t="n">
        <f aca="false">'Stavební rozpočet'!G1536</f>
        <v>1566</v>
      </c>
      <c r="H21" s="212" t="n">
        <f aca="false">'Stavební rozpočet'!H1536</f>
        <v>0</v>
      </c>
      <c r="I21" s="213" t="s">
        <v>203</v>
      </c>
      <c r="J21" s="212" t="n">
        <f aca="false">G21*AO21</f>
        <v>0</v>
      </c>
      <c r="K21" s="212" t="n">
        <f aca="false">G21*AP21</f>
        <v>0</v>
      </c>
      <c r="L21" s="212" t="n">
        <f aca="false">G21*H21</f>
        <v>0</v>
      </c>
      <c r="M21" s="212" t="n">
        <f aca="false">L21*(1+BW21/100)</f>
        <v>0</v>
      </c>
      <c r="N21" s="212" t="n">
        <f aca="false">'Stavební rozpočet'!N1536</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147</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3643</v>
      </c>
      <c r="AZ21" s="89" t="s">
        <v>3690</v>
      </c>
      <c r="BA21" s="190" t="s">
        <v>3691</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15</v>
      </c>
      <c r="BW21" s="90" t="str">
        <f aca="false">I21</f>
        <v>21</v>
      </c>
      <c r="BX21" s="11" t="s">
        <v>3701</v>
      </c>
    </row>
    <row r="22" customFormat="false" ht="15" hidden="false" customHeight="true" outlineLevel="0" collapsed="false">
      <c r="A22" s="203"/>
      <c r="B22" s="204" t="s">
        <v>147</v>
      </c>
      <c r="C22" s="204" t="s">
        <v>214</v>
      </c>
      <c r="D22" s="205" t="s">
        <v>215</v>
      </c>
      <c r="E22" s="205"/>
      <c r="F22" s="203" t="s">
        <v>97</v>
      </c>
      <c r="G22" s="206" t="s">
        <v>97</v>
      </c>
      <c r="H22" s="203" t="s">
        <v>97</v>
      </c>
      <c r="I22" s="203" t="s">
        <v>97</v>
      </c>
      <c r="J22" s="207" t="n">
        <f aca="false">SUM(J23:J29)</f>
        <v>0</v>
      </c>
      <c r="K22" s="207" t="n">
        <f aca="false">SUM(K23:K29)</f>
        <v>0</v>
      </c>
      <c r="L22" s="207" t="n">
        <f aca="false">SUM(L23:L29)</f>
        <v>0</v>
      </c>
      <c r="M22" s="207" t="n">
        <f aca="false">SUM(M23:M29)</f>
        <v>0</v>
      </c>
      <c r="N22" s="208"/>
      <c r="O22" s="207" t="n">
        <f aca="false">SUM(O23:O29)</f>
        <v>0</v>
      </c>
      <c r="P22" s="208"/>
      <c r="AI22" s="190" t="s">
        <v>147</v>
      </c>
      <c r="AS22" s="178" t="n">
        <f aca="false">SUM(AJ23:AJ29)</f>
        <v>0</v>
      </c>
      <c r="AT22" s="178" t="n">
        <f aca="false">SUM(AK23:AK29)</f>
        <v>0</v>
      </c>
      <c r="AU22" s="178" t="n">
        <f aca="false">SUM(AL23:AL29)</f>
        <v>0</v>
      </c>
    </row>
    <row r="23" customFormat="false" ht="24.05" hidden="false" customHeight="true" outlineLevel="0" collapsed="false">
      <c r="A23" s="209" t="s">
        <v>229</v>
      </c>
      <c r="B23" s="209" t="s">
        <v>147</v>
      </c>
      <c r="C23" s="209" t="s">
        <v>217</v>
      </c>
      <c r="D23" s="210" t="s">
        <v>218</v>
      </c>
      <c r="E23" s="210"/>
      <c r="F23" s="209" t="s">
        <v>202</v>
      </c>
      <c r="G23" s="211" t="n">
        <f aca="false">'Stavební rozpočet'!G1538</f>
        <v>1321.71</v>
      </c>
      <c r="H23" s="212" t="n">
        <f aca="false">'Stavební rozpočet'!H1538</f>
        <v>0</v>
      </c>
      <c r="I23" s="213" t="s">
        <v>203</v>
      </c>
      <c r="J23" s="212" t="n">
        <f aca="false">G23*AO23</f>
        <v>0</v>
      </c>
      <c r="K23" s="212" t="n">
        <f aca="false">G23*AP23</f>
        <v>0</v>
      </c>
      <c r="L23" s="212" t="n">
        <f aca="false">G23*H23</f>
        <v>0</v>
      </c>
      <c r="M23" s="212" t="n">
        <f aca="false">L23*(1+BW23/100)</f>
        <v>0</v>
      </c>
      <c r="N23" s="212" t="n">
        <f aca="false">'Stavební rozpočet'!N1538</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147</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3690</v>
      </c>
      <c r="BA23" s="190" t="s">
        <v>3691</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218</v>
      </c>
    </row>
    <row r="24" customFormat="false" ht="24.05" hidden="false" customHeight="true" outlineLevel="0" collapsed="false">
      <c r="A24" s="209" t="s">
        <v>233</v>
      </c>
      <c r="B24" s="209" t="s">
        <v>147</v>
      </c>
      <c r="C24" s="209" t="s">
        <v>221</v>
      </c>
      <c r="D24" s="210" t="s">
        <v>222</v>
      </c>
      <c r="E24" s="210"/>
      <c r="F24" s="209" t="s">
        <v>202</v>
      </c>
      <c r="G24" s="211" t="n">
        <f aca="false">'Stavební rozpočet'!G1539</f>
        <v>132.171</v>
      </c>
      <c r="H24" s="212" t="n">
        <f aca="false">'Stavební rozpočet'!H1539</f>
        <v>0</v>
      </c>
      <c r="I24" s="213" t="s">
        <v>203</v>
      </c>
      <c r="J24" s="212" t="n">
        <f aca="false">G24*AO24</f>
        <v>0</v>
      </c>
      <c r="K24" s="212" t="n">
        <f aca="false">G24*AP24</f>
        <v>0</v>
      </c>
      <c r="L24" s="212" t="n">
        <f aca="false">G24*H24</f>
        <v>0</v>
      </c>
      <c r="M24" s="212" t="n">
        <f aca="false">L24*(1+BW24/100)</f>
        <v>0</v>
      </c>
      <c r="N24" s="212" t="n">
        <f aca="false">'Stavební rozpočet'!N1539</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147</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3690</v>
      </c>
      <c r="BA24" s="190" t="s">
        <v>3691</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222</v>
      </c>
    </row>
    <row r="25" customFormat="false" ht="24.05" hidden="false" customHeight="true" outlineLevel="0" collapsed="false">
      <c r="A25" s="209" t="s">
        <v>237</v>
      </c>
      <c r="B25" s="209" t="s">
        <v>147</v>
      </c>
      <c r="C25" s="209" t="s">
        <v>224</v>
      </c>
      <c r="D25" s="210" t="s">
        <v>225</v>
      </c>
      <c r="E25" s="210"/>
      <c r="F25" s="209" t="s">
        <v>202</v>
      </c>
      <c r="G25" s="211" t="n">
        <f aca="false">'Stavební rozpočet'!G1540</f>
        <v>1189.539</v>
      </c>
      <c r="H25" s="212" t="n">
        <f aca="false">'Stavební rozpočet'!H1540</f>
        <v>0</v>
      </c>
      <c r="I25" s="213" t="s">
        <v>203</v>
      </c>
      <c r="J25" s="212" t="n">
        <f aca="false">G25*AO25</f>
        <v>0</v>
      </c>
      <c r="K25" s="212" t="n">
        <f aca="false">G25*AP25</f>
        <v>0</v>
      </c>
      <c r="L25" s="212" t="n">
        <f aca="false">G25*H25</f>
        <v>0</v>
      </c>
      <c r="M25" s="212" t="n">
        <f aca="false">L25*(1+BW25/100)</f>
        <v>0</v>
      </c>
      <c r="N25" s="212" t="n">
        <f aca="false">'Stavební rozpočet'!N1540</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147</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3690</v>
      </c>
      <c r="BA25" s="190" t="s">
        <v>3691</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225</v>
      </c>
    </row>
    <row r="26" customFormat="false" ht="15" hidden="false" customHeight="true" outlineLevel="0" collapsed="false">
      <c r="A26" s="209" t="s">
        <v>242</v>
      </c>
      <c r="B26" s="209" t="s">
        <v>147</v>
      </c>
      <c r="C26" s="209" t="s">
        <v>1064</v>
      </c>
      <c r="D26" s="210" t="s">
        <v>2756</v>
      </c>
      <c r="E26" s="210"/>
      <c r="F26" s="209" t="s">
        <v>202</v>
      </c>
      <c r="G26" s="211" t="n">
        <f aca="false">'Stavební rozpočet'!G1541</f>
        <v>132.171</v>
      </c>
      <c r="H26" s="212" t="n">
        <f aca="false">'Stavební rozpočet'!H1541</f>
        <v>0</v>
      </c>
      <c r="I26" s="213" t="s">
        <v>203</v>
      </c>
      <c r="J26" s="212" t="n">
        <f aca="false">G26*AO26</f>
        <v>0</v>
      </c>
      <c r="K26" s="212" t="n">
        <f aca="false">G26*AP26</f>
        <v>0</v>
      </c>
      <c r="L26" s="212" t="n">
        <f aca="false">G26*H26</f>
        <v>0</v>
      </c>
      <c r="M26" s="212" t="n">
        <f aca="false">L26*(1+BW26/100)</f>
        <v>0</v>
      </c>
      <c r="N26" s="212" t="n">
        <f aca="false">'Stavební rozpočet'!N1541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147</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3690</v>
      </c>
      <c r="BA26" s="190" t="s">
        <v>3691</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2756</v>
      </c>
    </row>
    <row r="27" customFormat="false" ht="15" hidden="false" customHeight="true" outlineLevel="0" collapsed="false">
      <c r="A27" s="209" t="s">
        <v>247</v>
      </c>
      <c r="B27" s="209" t="s">
        <v>147</v>
      </c>
      <c r="C27" s="209" t="s">
        <v>2758</v>
      </c>
      <c r="D27" s="210" t="s">
        <v>2759</v>
      </c>
      <c r="E27" s="210"/>
      <c r="F27" s="209" t="s">
        <v>202</v>
      </c>
      <c r="G27" s="211" t="n">
        <f aca="false">'Stavební rozpočet'!G1542</f>
        <v>736.497</v>
      </c>
      <c r="H27" s="212" t="n">
        <f aca="false">'Stavební rozpočet'!H1542</f>
        <v>0</v>
      </c>
      <c r="I27" s="213" t="s">
        <v>203</v>
      </c>
      <c r="J27" s="212" t="n">
        <f aca="false">G27*AO27</f>
        <v>0</v>
      </c>
      <c r="K27" s="212" t="n">
        <f aca="false">G27*AP27</f>
        <v>0</v>
      </c>
      <c r="L27" s="212" t="n">
        <f aca="false">G27*H27</f>
        <v>0</v>
      </c>
      <c r="M27" s="212" t="n">
        <f aca="false">L27*(1+BW27/100)</f>
        <v>0</v>
      </c>
      <c r="N27" s="212" t="n">
        <f aca="false">'Stavební rozpočet'!N1542</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147</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3690</v>
      </c>
      <c r="BA27" s="190" t="s">
        <v>3691</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2759</v>
      </c>
    </row>
    <row r="28" customFormat="false" ht="24.05" hidden="false" customHeight="true" outlineLevel="0" collapsed="false">
      <c r="A28" s="209" t="s">
        <v>197</v>
      </c>
      <c r="B28" s="209" t="s">
        <v>147</v>
      </c>
      <c r="C28" s="209" t="s">
        <v>221</v>
      </c>
      <c r="D28" s="210" t="s">
        <v>2761</v>
      </c>
      <c r="E28" s="210"/>
      <c r="F28" s="209" t="s">
        <v>202</v>
      </c>
      <c r="G28" s="211" t="n">
        <f aca="false">'Stavební rozpočet'!G1543</f>
        <v>132.171</v>
      </c>
      <c r="H28" s="212" t="n">
        <f aca="false">'Stavební rozpočet'!H1543</f>
        <v>0</v>
      </c>
      <c r="I28" s="213" t="s">
        <v>203</v>
      </c>
      <c r="J28" s="212" t="n">
        <f aca="false">G28*AO28</f>
        <v>0</v>
      </c>
      <c r="K28" s="212" t="n">
        <f aca="false">G28*AP28</f>
        <v>0</v>
      </c>
      <c r="L28" s="212" t="n">
        <f aca="false">G28*H28</f>
        <v>0</v>
      </c>
      <c r="M28" s="212" t="n">
        <f aca="false">L28*(1+BW28/100)</f>
        <v>0</v>
      </c>
      <c r="N28" s="212" t="n">
        <f aca="false">'Stavební rozpočet'!N1543</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147</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219</v>
      </c>
      <c r="AZ28" s="89" t="s">
        <v>3690</v>
      </c>
      <c r="BA28" s="190" t="s">
        <v>3691</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16</v>
      </c>
      <c r="BW28" s="90" t="str">
        <f aca="false">I28</f>
        <v>21</v>
      </c>
      <c r="BX28" s="11" t="s">
        <v>2761</v>
      </c>
    </row>
    <row r="29" customFormat="false" ht="24.05" hidden="false" customHeight="true" outlineLevel="0" collapsed="false">
      <c r="A29" s="209" t="s">
        <v>252</v>
      </c>
      <c r="B29" s="209" t="s">
        <v>147</v>
      </c>
      <c r="C29" s="209" t="s">
        <v>224</v>
      </c>
      <c r="D29" s="210" t="s">
        <v>230</v>
      </c>
      <c r="E29" s="210"/>
      <c r="F29" s="209" t="s">
        <v>202</v>
      </c>
      <c r="G29" s="211" t="n">
        <f aca="false">'Stavební rozpočet'!G1544</f>
        <v>736.497</v>
      </c>
      <c r="H29" s="212" t="n">
        <f aca="false">'Stavební rozpočet'!H1544</f>
        <v>0</v>
      </c>
      <c r="I29" s="213" t="s">
        <v>203</v>
      </c>
      <c r="J29" s="212" t="n">
        <f aca="false">G29*AO29</f>
        <v>0</v>
      </c>
      <c r="K29" s="212" t="n">
        <f aca="false">G29*AP29</f>
        <v>0</v>
      </c>
      <c r="L29" s="212" t="n">
        <f aca="false">G29*H29</f>
        <v>0</v>
      </c>
      <c r="M29" s="212" t="n">
        <f aca="false">L29*(1+BW29/100)</f>
        <v>0</v>
      </c>
      <c r="N29" s="212" t="n">
        <f aca="false">'Stavební rozpočet'!N1544</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147</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219</v>
      </c>
      <c r="AZ29" s="89" t="s">
        <v>3690</v>
      </c>
      <c r="BA29" s="190" t="s">
        <v>3691</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16</v>
      </c>
      <c r="BW29" s="90" t="str">
        <f aca="false">I29</f>
        <v>21</v>
      </c>
      <c r="BX29" s="11" t="s">
        <v>230</v>
      </c>
    </row>
    <row r="30" customFormat="false" ht="15" hidden="false" customHeight="true" outlineLevel="0" collapsed="false">
      <c r="A30" s="203"/>
      <c r="B30" s="204" t="s">
        <v>147</v>
      </c>
      <c r="C30" s="204" t="s">
        <v>231</v>
      </c>
      <c r="D30" s="205" t="s">
        <v>232</v>
      </c>
      <c r="E30" s="205"/>
      <c r="F30" s="203" t="s">
        <v>97</v>
      </c>
      <c r="G30" s="206" t="s">
        <v>97</v>
      </c>
      <c r="H30" s="203" t="s">
        <v>97</v>
      </c>
      <c r="I30" s="203" t="s">
        <v>97</v>
      </c>
      <c r="J30" s="207" t="n">
        <f aca="false">SUM(J31:J34)</f>
        <v>0</v>
      </c>
      <c r="K30" s="207" t="n">
        <f aca="false">SUM(K31:K34)</f>
        <v>0</v>
      </c>
      <c r="L30" s="207" t="n">
        <f aca="false">SUM(L31:L34)</f>
        <v>0</v>
      </c>
      <c r="M30" s="207" t="n">
        <f aca="false">SUM(M31:M34)</f>
        <v>0</v>
      </c>
      <c r="N30" s="208"/>
      <c r="O30" s="207" t="n">
        <f aca="false">SUM(O31:O34)</f>
        <v>531.8195</v>
      </c>
      <c r="P30" s="208"/>
      <c r="AI30" s="190" t="s">
        <v>147</v>
      </c>
      <c r="AS30" s="178" t="n">
        <f aca="false">SUM(AJ31:AJ34)</f>
        <v>0</v>
      </c>
      <c r="AT30" s="178" t="n">
        <f aca="false">SUM(AK31:AK34)</f>
        <v>0</v>
      </c>
      <c r="AU30" s="178" t="n">
        <f aca="false">SUM(AL31:AL34)</f>
        <v>0</v>
      </c>
    </row>
    <row r="31" customFormat="false" ht="24.05" hidden="false" customHeight="true" outlineLevel="0" collapsed="false">
      <c r="A31" s="209" t="s">
        <v>256</v>
      </c>
      <c r="B31" s="209" t="s">
        <v>147</v>
      </c>
      <c r="C31" s="209" t="s">
        <v>1079</v>
      </c>
      <c r="D31" s="210" t="s">
        <v>2764</v>
      </c>
      <c r="E31" s="210"/>
      <c r="F31" s="209" t="s">
        <v>202</v>
      </c>
      <c r="G31" s="211" t="n">
        <f aca="false">'Stavební rozpočet'!G1546</f>
        <v>312.835</v>
      </c>
      <c r="H31" s="212" t="n">
        <f aca="false">'Stavební rozpočet'!H1546</f>
        <v>0</v>
      </c>
      <c r="I31" s="213" t="s">
        <v>203</v>
      </c>
      <c r="J31" s="212" t="n">
        <f aca="false">G31*AO31</f>
        <v>0</v>
      </c>
      <c r="K31" s="212" t="n">
        <f aca="false">G31*AP31</f>
        <v>0</v>
      </c>
      <c r="L31" s="212" t="n">
        <f aca="false">G31*H31</f>
        <v>0</v>
      </c>
      <c r="M31" s="212" t="n">
        <f aca="false">L31*(1+BW31/100)</f>
        <v>0</v>
      </c>
      <c r="N31" s="212" t="n">
        <f aca="false">'Stavební rozpočet'!N1546</f>
        <v>1.7</v>
      </c>
      <c r="O31" s="212" t="n">
        <f aca="false">G31*N31</f>
        <v>531.8195</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147</v>
      </c>
      <c r="AJ31" s="90" t="n">
        <f aca="false">IF(AN31=0,L31,0)</f>
        <v>0</v>
      </c>
      <c r="AK31" s="90" t="n">
        <f aca="false">IF(AN31=12,L31,0)</f>
        <v>0</v>
      </c>
      <c r="AL31" s="90" t="n">
        <f aca="false">IF(AN31=21,L31,0)</f>
        <v>0</v>
      </c>
      <c r="AN31" s="90" t="n">
        <v>21</v>
      </c>
      <c r="AO31" s="90" t="n">
        <f aca="false">H31*0.496426736</f>
        <v>0</v>
      </c>
      <c r="AP31" s="90" t="n">
        <f aca="false">H31*(1-0.496426736)</f>
        <v>0</v>
      </c>
      <c r="AQ31" s="89" t="s">
        <v>199</v>
      </c>
      <c r="AV31" s="90" t="n">
        <f aca="false">AW31+AX31</f>
        <v>0</v>
      </c>
      <c r="AW31" s="90" t="n">
        <f aca="false">G31*AO31</f>
        <v>0</v>
      </c>
      <c r="AX31" s="90" t="n">
        <f aca="false">G31*AP31</f>
        <v>0</v>
      </c>
      <c r="AY31" s="89" t="s">
        <v>236</v>
      </c>
      <c r="AZ31" s="89" t="s">
        <v>3690</v>
      </c>
      <c r="BA31" s="190" t="s">
        <v>3691</v>
      </c>
      <c r="BC31" s="90" t="n">
        <f aca="false">AW31+AX31</f>
        <v>0</v>
      </c>
      <c r="BD31" s="90" t="n">
        <f aca="false">H31/(100-BE31)*100</f>
        <v>0</v>
      </c>
      <c r="BE31" s="90" t="n">
        <v>0</v>
      </c>
      <c r="BF31" s="90" t="n">
        <f aca="false">O31</f>
        <v>531.8195</v>
      </c>
      <c r="BH31" s="90" t="n">
        <f aca="false">G31*AO31</f>
        <v>0</v>
      </c>
      <c r="BI31" s="90" t="n">
        <f aca="false">G31*AP31</f>
        <v>0</v>
      </c>
      <c r="BJ31" s="90" t="n">
        <f aca="false">G31*H31</f>
        <v>0</v>
      </c>
      <c r="BK31" s="90"/>
      <c r="BL31" s="90" t="n">
        <v>17</v>
      </c>
      <c r="BW31" s="90" t="str">
        <f aca="false">I31</f>
        <v>21</v>
      </c>
      <c r="BX31" s="11" t="s">
        <v>2764</v>
      </c>
    </row>
    <row r="32" customFormat="false" ht="15" hidden="false" customHeight="true" outlineLevel="0" collapsed="false">
      <c r="A32" s="209" t="s">
        <v>214</v>
      </c>
      <c r="B32" s="209" t="s">
        <v>147</v>
      </c>
      <c r="C32" s="209" t="s">
        <v>234</v>
      </c>
      <c r="D32" s="210" t="s">
        <v>2766</v>
      </c>
      <c r="E32" s="210"/>
      <c r="F32" s="209" t="s">
        <v>202</v>
      </c>
      <c r="G32" s="211" t="n">
        <f aca="false">'Stavební rozpočet'!G1547</f>
        <v>868.668</v>
      </c>
      <c r="H32" s="212" t="n">
        <f aca="false">'Stavební rozpočet'!H1547</f>
        <v>0</v>
      </c>
      <c r="I32" s="213" t="s">
        <v>203</v>
      </c>
      <c r="J32" s="212" t="n">
        <f aca="false">G32*AO32</f>
        <v>0</v>
      </c>
      <c r="K32" s="212" t="n">
        <f aca="false">G32*AP32</f>
        <v>0</v>
      </c>
      <c r="L32" s="212" t="n">
        <f aca="false">G32*H32</f>
        <v>0</v>
      </c>
      <c r="M32" s="212" t="n">
        <f aca="false">L32*(1+BW32/100)</f>
        <v>0</v>
      </c>
      <c r="N32" s="212" t="n">
        <f aca="false">'Stavební rozpočet'!N1547</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147</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236</v>
      </c>
      <c r="AZ32" s="89" t="s">
        <v>3690</v>
      </c>
      <c r="BA32" s="190" t="s">
        <v>3691</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17</v>
      </c>
      <c r="BW32" s="90" t="str">
        <f aca="false">I32</f>
        <v>21</v>
      </c>
      <c r="BX32" s="11" t="s">
        <v>2766</v>
      </c>
    </row>
    <row r="33" customFormat="false" ht="15" hidden="false" customHeight="true" outlineLevel="0" collapsed="false">
      <c r="A33" s="209" t="s">
        <v>231</v>
      </c>
      <c r="B33" s="209" t="s">
        <v>147</v>
      </c>
      <c r="C33" s="209" t="s">
        <v>1076</v>
      </c>
      <c r="D33" s="210" t="s">
        <v>2768</v>
      </c>
      <c r="E33" s="210"/>
      <c r="F33" s="209" t="s">
        <v>202</v>
      </c>
      <c r="G33" s="211" t="n">
        <f aca="false">'Stavební rozpočet'!G1548</f>
        <v>1286.518</v>
      </c>
      <c r="H33" s="212" t="n">
        <f aca="false">'Stavební rozpočet'!H1548</f>
        <v>0</v>
      </c>
      <c r="I33" s="213" t="s">
        <v>203</v>
      </c>
      <c r="J33" s="212" t="n">
        <f aca="false">G33*AO33</f>
        <v>0</v>
      </c>
      <c r="K33" s="212" t="n">
        <f aca="false">G33*AP33</f>
        <v>0</v>
      </c>
      <c r="L33" s="212" t="n">
        <f aca="false">G33*H33</f>
        <v>0</v>
      </c>
      <c r="M33" s="212" t="n">
        <f aca="false">L33*(1+BW33/100)</f>
        <v>0</v>
      </c>
      <c r="N33" s="212" t="n">
        <f aca="false">'Stavební rozpočet'!N1548</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147</v>
      </c>
      <c r="AJ33" s="90" t="n">
        <f aca="false">IF(AN33=0,L33,0)</f>
        <v>0</v>
      </c>
      <c r="AK33" s="90" t="n">
        <f aca="false">IF(AN33=12,L33,0)</f>
        <v>0</v>
      </c>
      <c r="AL33" s="90" t="n">
        <f aca="false">IF(AN33=21,L33,0)</f>
        <v>0</v>
      </c>
      <c r="AN33" s="90" t="n">
        <v>21</v>
      </c>
      <c r="AO33" s="90" t="n">
        <f aca="false">H33*0</f>
        <v>0</v>
      </c>
      <c r="AP33" s="90" t="n">
        <f aca="false">H33*(1-0)</f>
        <v>0</v>
      </c>
      <c r="AQ33" s="89" t="s">
        <v>208</v>
      </c>
      <c r="AV33" s="90" t="n">
        <f aca="false">AW33+AX33</f>
        <v>0</v>
      </c>
      <c r="AW33" s="90" t="n">
        <f aca="false">G33*AO33</f>
        <v>0</v>
      </c>
      <c r="AX33" s="90" t="n">
        <f aca="false">G33*AP33</f>
        <v>0</v>
      </c>
      <c r="AY33" s="89" t="s">
        <v>236</v>
      </c>
      <c r="AZ33" s="89" t="s">
        <v>3690</v>
      </c>
      <c r="BA33" s="190" t="s">
        <v>3691</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t="n">
        <v>17</v>
      </c>
      <c r="BW33" s="90" t="str">
        <f aca="false">I33</f>
        <v>21</v>
      </c>
      <c r="BX33" s="11" t="s">
        <v>2768</v>
      </c>
    </row>
    <row r="34" customFormat="false" ht="24.05" hidden="false" customHeight="true" outlineLevel="0" collapsed="false">
      <c r="A34" s="209" t="s">
        <v>265</v>
      </c>
      <c r="B34" s="209" t="s">
        <v>147</v>
      </c>
      <c r="C34" s="209" t="s">
        <v>1318</v>
      </c>
      <c r="D34" s="210" t="s">
        <v>2770</v>
      </c>
      <c r="E34" s="210"/>
      <c r="F34" s="209" t="s">
        <v>1309</v>
      </c>
      <c r="G34" s="211" t="n">
        <f aca="false">'Stavební rozpočet'!G1549</f>
        <v>6</v>
      </c>
      <c r="H34" s="212" t="n">
        <f aca="false">'Stavební rozpočet'!H1549</f>
        <v>0</v>
      </c>
      <c r="I34" s="213" t="s">
        <v>203</v>
      </c>
      <c r="J34" s="212" t="n">
        <f aca="false">G34*AO34</f>
        <v>0</v>
      </c>
      <c r="K34" s="212" t="n">
        <f aca="false">G34*AP34</f>
        <v>0</v>
      </c>
      <c r="L34" s="212" t="n">
        <f aca="false">G34*H34</f>
        <v>0</v>
      </c>
      <c r="M34" s="212" t="n">
        <f aca="false">L34*(1+BW34/100)</f>
        <v>0</v>
      </c>
      <c r="N34" s="212" t="n">
        <f aca="false">'Stavební rozpočet'!N1549</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147</v>
      </c>
      <c r="AJ34" s="90" t="n">
        <f aca="false">IF(AN34=0,L34,0)</f>
        <v>0</v>
      </c>
      <c r="AK34" s="90" t="n">
        <f aca="false">IF(AN34=12,L34,0)</f>
        <v>0</v>
      </c>
      <c r="AL34" s="90" t="n">
        <f aca="false">IF(AN34=21,L34,0)</f>
        <v>0</v>
      </c>
      <c r="AN34" s="90" t="n">
        <v>21</v>
      </c>
      <c r="AO34" s="90" t="n">
        <f aca="false">H34*0</f>
        <v>0</v>
      </c>
      <c r="AP34" s="90" t="n">
        <f aca="false">H34*(1-0)</f>
        <v>0</v>
      </c>
      <c r="AQ34" s="89" t="s">
        <v>208</v>
      </c>
      <c r="AV34" s="90" t="n">
        <f aca="false">AW34+AX34</f>
        <v>0</v>
      </c>
      <c r="AW34" s="90" t="n">
        <f aca="false">G34*AO34</f>
        <v>0</v>
      </c>
      <c r="AX34" s="90" t="n">
        <f aca="false">G34*AP34</f>
        <v>0</v>
      </c>
      <c r="AY34" s="89" t="s">
        <v>236</v>
      </c>
      <c r="AZ34" s="89" t="s">
        <v>3690</v>
      </c>
      <c r="BA34" s="190" t="s">
        <v>3691</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t="n">
        <v>17</v>
      </c>
      <c r="BW34" s="90" t="str">
        <f aca="false">I34</f>
        <v>21</v>
      </c>
      <c r="BX34" s="11" t="s">
        <v>2770</v>
      </c>
    </row>
    <row r="35" customFormat="false" ht="24.05" hidden="false" customHeight="true" outlineLevel="0" collapsed="false">
      <c r="A35" s="203"/>
      <c r="B35" s="204" t="s">
        <v>147</v>
      </c>
      <c r="C35" s="204" t="s">
        <v>353</v>
      </c>
      <c r="D35" s="205" t="s">
        <v>1081</v>
      </c>
      <c r="E35" s="205"/>
      <c r="F35" s="203" t="s">
        <v>97</v>
      </c>
      <c r="G35" s="206" t="s">
        <v>97</v>
      </c>
      <c r="H35" s="203" t="s">
        <v>97</v>
      </c>
      <c r="I35" s="203" t="s">
        <v>97</v>
      </c>
      <c r="J35" s="207" t="n">
        <f aca="false">SUM(J36:J37)</f>
        <v>0</v>
      </c>
      <c r="K35" s="207" t="n">
        <f aca="false">SUM(K36:K37)</f>
        <v>0</v>
      </c>
      <c r="L35" s="207" t="n">
        <f aca="false">SUM(L36:L37)</f>
        <v>0</v>
      </c>
      <c r="M35" s="207" t="n">
        <f aca="false">SUM(M36:M37)</f>
        <v>0</v>
      </c>
      <c r="N35" s="208"/>
      <c r="O35" s="207" t="n">
        <f aca="false">SUM(O36:O37)</f>
        <v>122.277983</v>
      </c>
      <c r="P35" s="208"/>
      <c r="AI35" s="190" t="s">
        <v>147</v>
      </c>
      <c r="AS35" s="178" t="n">
        <f aca="false">SUM(AJ36:AJ37)</f>
        <v>0</v>
      </c>
      <c r="AT35" s="178" t="n">
        <f aca="false">SUM(AK36:AK37)</f>
        <v>0</v>
      </c>
      <c r="AU35" s="178" t="n">
        <f aca="false">SUM(AL36:AL37)</f>
        <v>0</v>
      </c>
    </row>
    <row r="36" customFormat="false" ht="15" hidden="false" customHeight="true" outlineLevel="0" collapsed="false">
      <c r="A36" s="209" t="s">
        <v>268</v>
      </c>
      <c r="B36" s="209" t="s">
        <v>147</v>
      </c>
      <c r="C36" s="209" t="s">
        <v>1083</v>
      </c>
      <c r="D36" s="210" t="s">
        <v>1084</v>
      </c>
      <c r="E36" s="210"/>
      <c r="F36" s="209" t="s">
        <v>202</v>
      </c>
      <c r="G36" s="211" t="n">
        <f aca="false">'Stavební rozpočet'!G1551</f>
        <v>105.015</v>
      </c>
      <c r="H36" s="212" t="n">
        <f aca="false">'Stavební rozpočet'!H1551</f>
        <v>0</v>
      </c>
      <c r="I36" s="213" t="s">
        <v>203</v>
      </c>
      <c r="J36" s="212" t="n">
        <f aca="false">G36*AO36</f>
        <v>0</v>
      </c>
      <c r="K36" s="212" t="n">
        <f aca="false">G36*AP36</f>
        <v>0</v>
      </c>
      <c r="L36" s="212" t="n">
        <f aca="false">G36*H36</f>
        <v>0</v>
      </c>
      <c r="M36" s="212" t="n">
        <f aca="false">L36*(1+BW36/100)</f>
        <v>0</v>
      </c>
      <c r="N36" s="212" t="n">
        <f aca="false">'Stavební rozpočet'!N1551</f>
        <v>1.1322</v>
      </c>
      <c r="O36" s="212" t="n">
        <f aca="false">G36*N36</f>
        <v>118.897983</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147</v>
      </c>
      <c r="AJ36" s="90" t="n">
        <f aca="false">IF(AN36=0,L36,0)</f>
        <v>0</v>
      </c>
      <c r="AK36" s="90" t="n">
        <f aca="false">IF(AN36=12,L36,0)</f>
        <v>0</v>
      </c>
      <c r="AL36" s="90" t="n">
        <f aca="false">IF(AN36=21,L36,0)</f>
        <v>0</v>
      </c>
      <c r="AN36" s="90" t="n">
        <v>21</v>
      </c>
      <c r="AO36" s="90" t="n">
        <f aca="false">H36*0.467116003</f>
        <v>0</v>
      </c>
      <c r="AP36" s="90" t="n">
        <f aca="false">H36*(1-0.467116003)</f>
        <v>0</v>
      </c>
      <c r="AQ36" s="89" t="s">
        <v>199</v>
      </c>
      <c r="AV36" s="90" t="n">
        <f aca="false">AW36+AX36</f>
        <v>0</v>
      </c>
      <c r="AW36" s="90" t="n">
        <f aca="false">G36*AO36</f>
        <v>0</v>
      </c>
      <c r="AX36" s="90" t="n">
        <f aca="false">G36*AP36</f>
        <v>0</v>
      </c>
      <c r="AY36" s="89" t="s">
        <v>1085</v>
      </c>
      <c r="AZ36" s="89" t="s">
        <v>3714</v>
      </c>
      <c r="BA36" s="190" t="s">
        <v>3691</v>
      </c>
      <c r="BC36" s="90" t="n">
        <f aca="false">AW36+AX36</f>
        <v>0</v>
      </c>
      <c r="BD36" s="90" t="n">
        <f aca="false">H36/(100-BE36)*100</f>
        <v>0</v>
      </c>
      <c r="BE36" s="90" t="n">
        <v>0</v>
      </c>
      <c r="BF36" s="90" t="n">
        <f aca="false">O36</f>
        <v>118.897983</v>
      </c>
      <c r="BH36" s="90" t="n">
        <f aca="false">G36*AO36</f>
        <v>0</v>
      </c>
      <c r="BI36" s="90" t="n">
        <f aca="false">G36*AP36</f>
        <v>0</v>
      </c>
      <c r="BJ36" s="90" t="n">
        <f aca="false">G36*H36</f>
        <v>0</v>
      </c>
      <c r="BK36" s="90"/>
      <c r="BL36" s="90" t="n">
        <v>45</v>
      </c>
      <c r="BW36" s="90" t="str">
        <f aca="false">I36</f>
        <v>21</v>
      </c>
      <c r="BX36" s="11" t="s">
        <v>1084</v>
      </c>
    </row>
    <row r="37" customFormat="false" ht="15" hidden="false" customHeight="true" outlineLevel="0" collapsed="false">
      <c r="A37" s="209" t="s">
        <v>271</v>
      </c>
      <c r="B37" s="209" t="s">
        <v>147</v>
      </c>
      <c r="C37" s="209" t="s">
        <v>2792</v>
      </c>
      <c r="D37" s="210" t="s">
        <v>2793</v>
      </c>
      <c r="E37" s="210"/>
      <c r="F37" s="209" t="s">
        <v>202</v>
      </c>
      <c r="G37" s="211" t="n">
        <f aca="false">'Stavební rozpočet'!G1552</f>
        <v>1.352</v>
      </c>
      <c r="H37" s="212" t="n">
        <f aca="false">'Stavební rozpočet'!H1552</f>
        <v>0</v>
      </c>
      <c r="I37" s="213" t="s">
        <v>203</v>
      </c>
      <c r="J37" s="212" t="n">
        <f aca="false">G37*AO37</f>
        <v>0</v>
      </c>
      <c r="K37" s="212" t="n">
        <f aca="false">G37*AP37</f>
        <v>0</v>
      </c>
      <c r="L37" s="212" t="n">
        <f aca="false">G37*H37</f>
        <v>0</v>
      </c>
      <c r="M37" s="212" t="n">
        <f aca="false">L37*(1+BW37/100)</f>
        <v>0</v>
      </c>
      <c r="N37" s="212" t="n">
        <f aca="false">'Stavební rozpočet'!N1552</f>
        <v>2.5</v>
      </c>
      <c r="O37" s="212" t="n">
        <f aca="false">G37*N37</f>
        <v>3.38</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147</v>
      </c>
      <c r="AJ37" s="90" t="n">
        <f aca="false">IF(AN37=0,L37,0)</f>
        <v>0</v>
      </c>
      <c r="AK37" s="90" t="n">
        <f aca="false">IF(AN37=12,L37,0)</f>
        <v>0</v>
      </c>
      <c r="AL37" s="90" t="n">
        <f aca="false">IF(AN37=21,L37,0)</f>
        <v>0</v>
      </c>
      <c r="AN37" s="90" t="n">
        <v>21</v>
      </c>
      <c r="AO37" s="90" t="n">
        <f aca="false">H37*0.78766448</f>
        <v>0</v>
      </c>
      <c r="AP37" s="90" t="n">
        <f aca="false">H37*(1-0.78766448)</f>
        <v>0</v>
      </c>
      <c r="AQ37" s="89" t="s">
        <v>199</v>
      </c>
      <c r="AV37" s="90" t="n">
        <f aca="false">AW37+AX37</f>
        <v>0</v>
      </c>
      <c r="AW37" s="90" t="n">
        <f aca="false">G37*AO37</f>
        <v>0</v>
      </c>
      <c r="AX37" s="90" t="n">
        <f aca="false">G37*AP37</f>
        <v>0</v>
      </c>
      <c r="AY37" s="89" t="s">
        <v>1085</v>
      </c>
      <c r="AZ37" s="89" t="s">
        <v>3714</v>
      </c>
      <c r="BA37" s="190" t="s">
        <v>3691</v>
      </c>
      <c r="BC37" s="90" t="n">
        <f aca="false">AW37+AX37</f>
        <v>0</v>
      </c>
      <c r="BD37" s="90" t="n">
        <f aca="false">H37/(100-BE37)*100</f>
        <v>0</v>
      </c>
      <c r="BE37" s="90" t="n">
        <v>0</v>
      </c>
      <c r="BF37" s="90" t="n">
        <f aca="false">O37</f>
        <v>3.38</v>
      </c>
      <c r="BH37" s="90" t="n">
        <f aca="false">G37*AO37</f>
        <v>0</v>
      </c>
      <c r="BI37" s="90" t="n">
        <f aca="false">G37*AP37</f>
        <v>0</v>
      </c>
      <c r="BJ37" s="90" t="n">
        <f aca="false">G37*H37</f>
        <v>0</v>
      </c>
      <c r="BK37" s="90"/>
      <c r="BL37" s="90" t="n">
        <v>45</v>
      </c>
      <c r="BW37" s="90" t="str">
        <f aca="false">I37</f>
        <v>21</v>
      </c>
      <c r="BX37" s="11" t="s">
        <v>2793</v>
      </c>
    </row>
    <row r="38" customFormat="false" ht="15" hidden="false" customHeight="true" outlineLevel="0" collapsed="false">
      <c r="A38" s="203"/>
      <c r="B38" s="204" t="s">
        <v>147</v>
      </c>
      <c r="C38" s="204" t="s">
        <v>486</v>
      </c>
      <c r="D38" s="205" t="s">
        <v>2811</v>
      </c>
      <c r="E38" s="205"/>
      <c r="F38" s="203" t="s">
        <v>97</v>
      </c>
      <c r="G38" s="206" t="s">
        <v>97</v>
      </c>
      <c r="H38" s="203" t="s">
        <v>97</v>
      </c>
      <c r="I38" s="203" t="s">
        <v>97</v>
      </c>
      <c r="J38" s="207" t="n">
        <f aca="false">SUM(J39:J69)</f>
        <v>0</v>
      </c>
      <c r="K38" s="207" t="n">
        <f aca="false">SUM(K39:K69)</f>
        <v>0</v>
      </c>
      <c r="L38" s="207" t="n">
        <f aca="false">SUM(L39:L69)</f>
        <v>0</v>
      </c>
      <c r="M38" s="207" t="n">
        <f aca="false">SUM(M39:M69)</f>
        <v>0</v>
      </c>
      <c r="N38" s="208"/>
      <c r="O38" s="207" t="n">
        <f aca="false">SUM(O39:O69)</f>
        <v>5.929814</v>
      </c>
      <c r="P38" s="208"/>
      <c r="AI38" s="190" t="s">
        <v>147</v>
      </c>
      <c r="AS38" s="178" t="n">
        <f aca="false">SUM(AJ39:AJ69)</f>
        <v>0</v>
      </c>
      <c r="AT38" s="178" t="n">
        <f aca="false">SUM(AK39:AK69)</f>
        <v>0</v>
      </c>
      <c r="AU38" s="178" t="n">
        <f aca="false">SUM(AL39:AL69)</f>
        <v>0</v>
      </c>
    </row>
    <row r="39" customFormat="false" ht="15" hidden="false" customHeight="true" outlineLevel="0" collapsed="false">
      <c r="A39" s="209" t="s">
        <v>203</v>
      </c>
      <c r="B39" s="209" t="s">
        <v>147</v>
      </c>
      <c r="C39" s="209" t="s">
        <v>2813</v>
      </c>
      <c r="D39" s="210" t="s">
        <v>2814</v>
      </c>
      <c r="E39" s="210"/>
      <c r="F39" s="209" t="s">
        <v>313</v>
      </c>
      <c r="G39" s="211" t="n">
        <f aca="false">'Stavební rozpočet'!G1554</f>
        <v>250</v>
      </c>
      <c r="H39" s="212" t="n">
        <f aca="false">'Stavební rozpočet'!H1554</f>
        <v>0</v>
      </c>
      <c r="I39" s="213" t="s">
        <v>203</v>
      </c>
      <c r="J39" s="212" t="n">
        <f aca="false">G39*AO39</f>
        <v>0</v>
      </c>
      <c r="K39" s="212" t="n">
        <f aca="false">G39*AP39</f>
        <v>0</v>
      </c>
      <c r="L39" s="212" t="n">
        <f aca="false">G39*H39</f>
        <v>0</v>
      </c>
      <c r="M39" s="212" t="n">
        <f aca="false">L39*(1+BW39/100)</f>
        <v>0</v>
      </c>
      <c r="N39" s="212" t="n">
        <f aca="false">'Stavební rozpočet'!N1554</f>
        <v>0.0001</v>
      </c>
      <c r="O39" s="212" t="n">
        <f aca="false">G39*N39</f>
        <v>0.025</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147</v>
      </c>
      <c r="AJ39" s="90" t="n">
        <f aca="false">IF(AN39=0,L39,0)</f>
        <v>0</v>
      </c>
      <c r="AK39" s="90" t="n">
        <f aca="false">IF(AN39=12,L39,0)</f>
        <v>0</v>
      </c>
      <c r="AL39" s="90" t="n">
        <f aca="false">IF(AN39=21,L39,0)</f>
        <v>0</v>
      </c>
      <c r="AN39" s="90" t="n">
        <v>21</v>
      </c>
      <c r="AO39" s="90" t="n">
        <f aca="false">H39*0.104086817</f>
        <v>0</v>
      </c>
      <c r="AP39" s="90" t="n">
        <f aca="false">H39*(1-0.104086817)</f>
        <v>0</v>
      </c>
      <c r="AQ39" s="89" t="s">
        <v>199</v>
      </c>
      <c r="AV39" s="90" t="n">
        <f aca="false">AW39+AX39</f>
        <v>0</v>
      </c>
      <c r="AW39" s="90" t="n">
        <f aca="false">G39*AO39</f>
        <v>0</v>
      </c>
      <c r="AX39" s="90" t="n">
        <f aca="false">G39*AP39</f>
        <v>0</v>
      </c>
      <c r="AY39" s="89" t="s">
        <v>2815</v>
      </c>
      <c r="AZ39" s="89" t="s">
        <v>3717</v>
      </c>
      <c r="BA39" s="190" t="s">
        <v>3691</v>
      </c>
      <c r="BC39" s="90" t="n">
        <f aca="false">AW39+AX39</f>
        <v>0</v>
      </c>
      <c r="BD39" s="90" t="n">
        <f aca="false">H39/(100-BE39)*100</f>
        <v>0</v>
      </c>
      <c r="BE39" s="90" t="n">
        <v>0</v>
      </c>
      <c r="BF39" s="90" t="n">
        <f aca="false">O39</f>
        <v>0.025</v>
      </c>
      <c r="BH39" s="90" t="n">
        <f aca="false">G39*AO39</f>
        <v>0</v>
      </c>
      <c r="BI39" s="90" t="n">
        <f aca="false">G39*AP39</f>
        <v>0</v>
      </c>
      <c r="BJ39" s="90" t="n">
        <f aca="false">G39*H39</f>
        <v>0</v>
      </c>
      <c r="BK39" s="90"/>
      <c r="BL39" s="90" t="n">
        <v>87</v>
      </c>
      <c r="BW39" s="90" t="str">
        <f aca="false">I39</f>
        <v>21</v>
      </c>
      <c r="BX39" s="11" t="s">
        <v>2814</v>
      </c>
    </row>
    <row r="40" customFormat="false" ht="15" hidden="false" customHeight="true" outlineLevel="0" collapsed="false">
      <c r="A40" s="214" t="s">
        <v>276</v>
      </c>
      <c r="B40" s="214" t="s">
        <v>147</v>
      </c>
      <c r="C40" s="214" t="s">
        <v>3664</v>
      </c>
      <c r="D40" s="215" t="s">
        <v>3665</v>
      </c>
      <c r="E40" s="215"/>
      <c r="F40" s="214" t="s">
        <v>261</v>
      </c>
      <c r="G40" s="216" t="n">
        <f aca="false">'Stavební rozpočet'!G1555</f>
        <v>16.35</v>
      </c>
      <c r="H40" s="217" t="n">
        <f aca="false">'Stavební rozpočet'!H1555</f>
        <v>0</v>
      </c>
      <c r="I40" s="218" t="s">
        <v>203</v>
      </c>
      <c r="J40" s="217" t="n">
        <f aca="false">G40*AO40</f>
        <v>0</v>
      </c>
      <c r="K40" s="217" t="n">
        <f aca="false">G40*AP40</f>
        <v>0</v>
      </c>
      <c r="L40" s="217" t="n">
        <f aca="false">G40*H40</f>
        <v>0</v>
      </c>
      <c r="M40" s="217" t="n">
        <f aca="false">L40*(1+BW40/100)</f>
        <v>0</v>
      </c>
      <c r="N40" s="217" t="n">
        <f aca="false">'Stavební rozpočet'!N1555</f>
        <v>0.0029</v>
      </c>
      <c r="O40" s="217" t="n">
        <f aca="false">G40*N40</f>
        <v>0.047415</v>
      </c>
      <c r="P40" s="218"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147</v>
      </c>
      <c r="AJ40" s="219" t="n">
        <f aca="false">IF(AN40=0,L40,0)</f>
        <v>0</v>
      </c>
      <c r="AK40" s="219" t="n">
        <f aca="false">IF(AN40=12,L40,0)</f>
        <v>0</v>
      </c>
      <c r="AL40" s="219" t="n">
        <f aca="false">IF(AN40=21,L40,0)</f>
        <v>0</v>
      </c>
      <c r="AN40" s="90" t="n">
        <v>21</v>
      </c>
      <c r="AO40" s="90" t="n">
        <f aca="false">H40*1</f>
        <v>0</v>
      </c>
      <c r="AP40" s="90" t="n">
        <f aca="false">H40*(1-1)</f>
        <v>0</v>
      </c>
      <c r="AQ40" s="220" t="s">
        <v>199</v>
      </c>
      <c r="AV40" s="90" t="n">
        <f aca="false">AW40+AX40</f>
        <v>0</v>
      </c>
      <c r="AW40" s="90" t="n">
        <f aca="false">G40*AO40</f>
        <v>0</v>
      </c>
      <c r="AX40" s="90" t="n">
        <f aca="false">G40*AP40</f>
        <v>0</v>
      </c>
      <c r="AY40" s="89" t="s">
        <v>2815</v>
      </c>
      <c r="AZ40" s="89" t="s">
        <v>3717</v>
      </c>
      <c r="BA40" s="190" t="s">
        <v>3691</v>
      </c>
      <c r="BC40" s="90" t="n">
        <f aca="false">AW40+AX40</f>
        <v>0</v>
      </c>
      <c r="BD40" s="90" t="n">
        <f aca="false">H40/(100-BE40)*100</f>
        <v>0</v>
      </c>
      <c r="BE40" s="90" t="n">
        <v>0</v>
      </c>
      <c r="BF40" s="90" t="n">
        <f aca="false">O40</f>
        <v>0.047415</v>
      </c>
      <c r="BH40" s="219" t="n">
        <f aca="false">G40*AO40</f>
        <v>0</v>
      </c>
      <c r="BI40" s="219" t="n">
        <f aca="false">G40*AP40</f>
        <v>0</v>
      </c>
      <c r="BJ40" s="219" t="n">
        <f aca="false">G40*H40</f>
        <v>0</v>
      </c>
      <c r="BK40" s="219"/>
      <c r="BL40" s="90" t="n">
        <v>87</v>
      </c>
      <c r="BW40" s="90" t="str">
        <f aca="false">I40</f>
        <v>21</v>
      </c>
      <c r="BX40" s="221" t="s">
        <v>3665</v>
      </c>
    </row>
    <row r="41" customFormat="false" ht="15" hidden="false" customHeight="true" outlineLevel="0" collapsed="false">
      <c r="A41" s="214" t="s">
        <v>281</v>
      </c>
      <c r="B41" s="214" t="s">
        <v>147</v>
      </c>
      <c r="C41" s="214" t="s">
        <v>3667</v>
      </c>
      <c r="D41" s="215" t="s">
        <v>3668</v>
      </c>
      <c r="E41" s="215"/>
      <c r="F41" s="214" t="s">
        <v>261</v>
      </c>
      <c r="G41" s="216" t="n">
        <f aca="false">'Stavební rozpočet'!G1556</f>
        <v>21.8</v>
      </c>
      <c r="H41" s="217" t="n">
        <f aca="false">'Stavební rozpočet'!H1556</f>
        <v>0</v>
      </c>
      <c r="I41" s="218" t="s">
        <v>203</v>
      </c>
      <c r="J41" s="217" t="n">
        <f aca="false">G41*AO41</f>
        <v>0</v>
      </c>
      <c r="K41" s="217" t="n">
        <f aca="false">G41*AP41</f>
        <v>0</v>
      </c>
      <c r="L41" s="217" t="n">
        <f aca="false">G41*H41</f>
        <v>0</v>
      </c>
      <c r="M41" s="217" t="n">
        <f aca="false">L41*(1+BW41/100)</f>
        <v>0</v>
      </c>
      <c r="N41" s="217" t="n">
        <f aca="false">'Stavební rozpočet'!N1556</f>
        <v>0.0087</v>
      </c>
      <c r="O41" s="217" t="n">
        <f aca="false">G41*N41</f>
        <v>0.18966</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147</v>
      </c>
      <c r="AJ41" s="219" t="n">
        <f aca="false">IF(AN41=0,L41,0)</f>
        <v>0</v>
      </c>
      <c r="AK41" s="219" t="n">
        <f aca="false">IF(AN41=12,L41,0)</f>
        <v>0</v>
      </c>
      <c r="AL41" s="219" t="n">
        <f aca="false">IF(AN41=21,L41,0)</f>
        <v>0</v>
      </c>
      <c r="AN41" s="90" t="n">
        <v>21</v>
      </c>
      <c r="AO41" s="90" t="n">
        <f aca="false">H41*1</f>
        <v>0</v>
      </c>
      <c r="AP41" s="90" t="n">
        <f aca="false">H41*(1-1)</f>
        <v>0</v>
      </c>
      <c r="AQ41" s="220" t="s">
        <v>199</v>
      </c>
      <c r="AV41" s="90" t="n">
        <f aca="false">AW41+AX41</f>
        <v>0</v>
      </c>
      <c r="AW41" s="90" t="n">
        <f aca="false">G41*AO41</f>
        <v>0</v>
      </c>
      <c r="AX41" s="90" t="n">
        <f aca="false">G41*AP41</f>
        <v>0</v>
      </c>
      <c r="AY41" s="89" t="s">
        <v>2815</v>
      </c>
      <c r="AZ41" s="89" t="s">
        <v>3717</v>
      </c>
      <c r="BA41" s="190" t="s">
        <v>3691</v>
      </c>
      <c r="BC41" s="90" t="n">
        <f aca="false">AW41+AX41</f>
        <v>0</v>
      </c>
      <c r="BD41" s="90" t="n">
        <f aca="false">H41/(100-BE41)*100</f>
        <v>0</v>
      </c>
      <c r="BE41" s="90" t="n">
        <v>0</v>
      </c>
      <c r="BF41" s="90" t="n">
        <f aca="false">O41</f>
        <v>0.18966</v>
      </c>
      <c r="BH41" s="219" t="n">
        <f aca="false">G41*AO41</f>
        <v>0</v>
      </c>
      <c r="BI41" s="219" t="n">
        <f aca="false">G41*AP41</f>
        <v>0</v>
      </c>
      <c r="BJ41" s="219" t="n">
        <f aca="false">G41*H41</f>
        <v>0</v>
      </c>
      <c r="BK41" s="219"/>
      <c r="BL41" s="90" t="n">
        <v>87</v>
      </c>
      <c r="BW41" s="90" t="str">
        <f aca="false">I41</f>
        <v>21</v>
      </c>
      <c r="BX41" s="221" t="s">
        <v>3668</v>
      </c>
    </row>
    <row r="42" customFormat="false" ht="15" hidden="false" customHeight="true" outlineLevel="0" collapsed="false">
      <c r="A42" s="214" t="s">
        <v>286</v>
      </c>
      <c r="B42" s="214" t="s">
        <v>147</v>
      </c>
      <c r="C42" s="214" t="s">
        <v>3670</v>
      </c>
      <c r="D42" s="215" t="s">
        <v>3671</v>
      </c>
      <c r="E42" s="215"/>
      <c r="F42" s="214" t="s">
        <v>261</v>
      </c>
      <c r="G42" s="216" t="n">
        <f aca="false">'Stavební rozpočet'!G1557</f>
        <v>32.7</v>
      </c>
      <c r="H42" s="217" t="n">
        <f aca="false">'Stavební rozpočet'!H1557</f>
        <v>0</v>
      </c>
      <c r="I42" s="218" t="s">
        <v>203</v>
      </c>
      <c r="J42" s="217" t="n">
        <f aca="false">G42*AO42</f>
        <v>0</v>
      </c>
      <c r="K42" s="217" t="n">
        <f aca="false">G42*AP42</f>
        <v>0</v>
      </c>
      <c r="L42" s="217" t="n">
        <f aca="false">G42*H42</f>
        <v>0</v>
      </c>
      <c r="M42" s="217" t="n">
        <f aca="false">L42*(1+BW42/100)</f>
        <v>0</v>
      </c>
      <c r="N42" s="217" t="n">
        <f aca="false">'Stavební rozpočet'!N1557</f>
        <v>0.0174</v>
      </c>
      <c r="O42" s="217" t="n">
        <f aca="false">G42*N42</f>
        <v>0.56898</v>
      </c>
      <c r="P42" s="218"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147</v>
      </c>
      <c r="AJ42" s="219" t="n">
        <f aca="false">IF(AN42=0,L42,0)</f>
        <v>0</v>
      </c>
      <c r="AK42" s="219" t="n">
        <f aca="false">IF(AN42=12,L42,0)</f>
        <v>0</v>
      </c>
      <c r="AL42" s="219" t="n">
        <f aca="false">IF(AN42=21,L42,0)</f>
        <v>0</v>
      </c>
      <c r="AN42" s="90" t="n">
        <v>21</v>
      </c>
      <c r="AO42" s="90" t="n">
        <f aca="false">H42*1</f>
        <v>0</v>
      </c>
      <c r="AP42" s="90" t="n">
        <f aca="false">H42*(1-1)</f>
        <v>0</v>
      </c>
      <c r="AQ42" s="220" t="s">
        <v>199</v>
      </c>
      <c r="AV42" s="90" t="n">
        <f aca="false">AW42+AX42</f>
        <v>0</v>
      </c>
      <c r="AW42" s="90" t="n">
        <f aca="false">G42*AO42</f>
        <v>0</v>
      </c>
      <c r="AX42" s="90" t="n">
        <f aca="false">G42*AP42</f>
        <v>0</v>
      </c>
      <c r="AY42" s="89" t="s">
        <v>2815</v>
      </c>
      <c r="AZ42" s="89" t="s">
        <v>3717</v>
      </c>
      <c r="BA42" s="190" t="s">
        <v>3691</v>
      </c>
      <c r="BC42" s="90" t="n">
        <f aca="false">AW42+AX42</f>
        <v>0</v>
      </c>
      <c r="BD42" s="90" t="n">
        <f aca="false">H42/(100-BE42)*100</f>
        <v>0</v>
      </c>
      <c r="BE42" s="90" t="n">
        <v>0</v>
      </c>
      <c r="BF42" s="90" t="n">
        <f aca="false">O42</f>
        <v>0.56898</v>
      </c>
      <c r="BH42" s="219" t="n">
        <f aca="false">G42*AO42</f>
        <v>0</v>
      </c>
      <c r="BI42" s="219" t="n">
        <f aca="false">G42*AP42</f>
        <v>0</v>
      </c>
      <c r="BJ42" s="219" t="n">
        <f aca="false">G42*H42</f>
        <v>0</v>
      </c>
      <c r="BK42" s="219"/>
      <c r="BL42" s="90" t="n">
        <v>87</v>
      </c>
      <c r="BW42" s="90" t="str">
        <f aca="false">I42</f>
        <v>21</v>
      </c>
      <c r="BX42" s="221" t="s">
        <v>3671</v>
      </c>
    </row>
    <row r="43" customFormat="false" ht="15" hidden="false" customHeight="true" outlineLevel="0" collapsed="false">
      <c r="A43" s="209" t="s">
        <v>289</v>
      </c>
      <c r="B43" s="209" t="s">
        <v>147</v>
      </c>
      <c r="C43" s="209" t="s">
        <v>3722</v>
      </c>
      <c r="D43" s="210" t="s">
        <v>3723</v>
      </c>
      <c r="E43" s="210"/>
      <c r="F43" s="209" t="s">
        <v>313</v>
      </c>
      <c r="G43" s="211" t="n">
        <f aca="false">'Stavební rozpočet'!G1558</f>
        <v>55</v>
      </c>
      <c r="H43" s="212" t="n">
        <f aca="false">'Stavební rozpočet'!H1558</f>
        <v>0</v>
      </c>
      <c r="I43" s="213" t="s">
        <v>203</v>
      </c>
      <c r="J43" s="212" t="n">
        <f aca="false">G43*AO43</f>
        <v>0</v>
      </c>
      <c r="K43" s="212" t="n">
        <f aca="false">G43*AP43</f>
        <v>0</v>
      </c>
      <c r="L43" s="212" t="n">
        <f aca="false">G43*H43</f>
        <v>0</v>
      </c>
      <c r="M43" s="212" t="n">
        <f aca="false">L43*(1+BW43/100)</f>
        <v>0</v>
      </c>
      <c r="N43" s="212" t="n">
        <f aca="false">'Stavební rozpočet'!N1558</f>
        <v>0.00011</v>
      </c>
      <c r="O43" s="212" t="n">
        <f aca="false">G43*N43</f>
        <v>0.00605</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147</v>
      </c>
      <c r="AJ43" s="90" t="n">
        <f aca="false">IF(AN43=0,L43,0)</f>
        <v>0</v>
      </c>
      <c r="AK43" s="90" t="n">
        <f aca="false">IF(AN43=12,L43,0)</f>
        <v>0</v>
      </c>
      <c r="AL43" s="90" t="n">
        <f aca="false">IF(AN43=21,L43,0)</f>
        <v>0</v>
      </c>
      <c r="AN43" s="90" t="n">
        <v>21</v>
      </c>
      <c r="AO43" s="90" t="n">
        <f aca="false">H43*0.105618551</f>
        <v>0</v>
      </c>
      <c r="AP43" s="90" t="n">
        <f aca="false">H43*(1-0.105618551)</f>
        <v>0</v>
      </c>
      <c r="AQ43" s="89" t="s">
        <v>199</v>
      </c>
      <c r="AV43" s="90" t="n">
        <f aca="false">AW43+AX43</f>
        <v>0</v>
      </c>
      <c r="AW43" s="90" t="n">
        <f aca="false">G43*AO43</f>
        <v>0</v>
      </c>
      <c r="AX43" s="90" t="n">
        <f aca="false">G43*AP43</f>
        <v>0</v>
      </c>
      <c r="AY43" s="89" t="s">
        <v>2815</v>
      </c>
      <c r="AZ43" s="89" t="s">
        <v>3717</v>
      </c>
      <c r="BA43" s="190" t="s">
        <v>3691</v>
      </c>
      <c r="BC43" s="90" t="n">
        <f aca="false">AW43+AX43</f>
        <v>0</v>
      </c>
      <c r="BD43" s="90" t="n">
        <f aca="false">H43/(100-BE43)*100</f>
        <v>0</v>
      </c>
      <c r="BE43" s="90" t="n">
        <v>0</v>
      </c>
      <c r="BF43" s="90" t="n">
        <f aca="false">O43</f>
        <v>0.00605</v>
      </c>
      <c r="BH43" s="90" t="n">
        <f aca="false">G43*AO43</f>
        <v>0</v>
      </c>
      <c r="BI43" s="90" t="n">
        <f aca="false">G43*AP43</f>
        <v>0</v>
      </c>
      <c r="BJ43" s="90" t="n">
        <f aca="false">G43*H43</f>
        <v>0</v>
      </c>
      <c r="BK43" s="90"/>
      <c r="BL43" s="90" t="n">
        <v>87</v>
      </c>
      <c r="BW43" s="90" t="str">
        <f aca="false">I43</f>
        <v>21</v>
      </c>
      <c r="BX43" s="11" t="s">
        <v>3723</v>
      </c>
    </row>
    <row r="44" customFormat="false" ht="15" hidden="false" customHeight="true" outlineLevel="0" collapsed="false">
      <c r="A44" s="214" t="s">
        <v>292</v>
      </c>
      <c r="B44" s="214" t="s">
        <v>147</v>
      </c>
      <c r="C44" s="214" t="s">
        <v>3725</v>
      </c>
      <c r="D44" s="215" t="s">
        <v>3726</v>
      </c>
      <c r="E44" s="215"/>
      <c r="F44" s="214" t="s">
        <v>261</v>
      </c>
      <c r="G44" s="216" t="n">
        <f aca="false">'Stavební rozpočet'!G1559</f>
        <v>4.36</v>
      </c>
      <c r="H44" s="217" t="n">
        <f aca="false">'Stavební rozpočet'!H1559</f>
        <v>0</v>
      </c>
      <c r="I44" s="218" t="s">
        <v>203</v>
      </c>
      <c r="J44" s="217" t="n">
        <f aca="false">G44*AO44</f>
        <v>0</v>
      </c>
      <c r="K44" s="217" t="n">
        <f aca="false">G44*AP44</f>
        <v>0</v>
      </c>
      <c r="L44" s="217" t="n">
        <f aca="false">G44*H44</f>
        <v>0</v>
      </c>
      <c r="M44" s="217" t="n">
        <f aca="false">L44*(1+BW44/100)</f>
        <v>0</v>
      </c>
      <c r="N44" s="217" t="n">
        <f aca="false">'Stavební rozpočet'!N1559</f>
        <v>0.0046</v>
      </c>
      <c r="O44" s="217" t="n">
        <f aca="false">G44*N44</f>
        <v>0.020056</v>
      </c>
      <c r="P44" s="218"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147</v>
      </c>
      <c r="AJ44" s="219" t="n">
        <f aca="false">IF(AN44=0,L44,0)</f>
        <v>0</v>
      </c>
      <c r="AK44" s="219" t="n">
        <f aca="false">IF(AN44=12,L44,0)</f>
        <v>0</v>
      </c>
      <c r="AL44" s="219" t="n">
        <f aca="false">IF(AN44=21,L44,0)</f>
        <v>0</v>
      </c>
      <c r="AN44" s="90" t="n">
        <v>21</v>
      </c>
      <c r="AO44" s="90" t="n">
        <f aca="false">H44*1</f>
        <v>0</v>
      </c>
      <c r="AP44" s="90" t="n">
        <f aca="false">H44*(1-1)</f>
        <v>0</v>
      </c>
      <c r="AQ44" s="220" t="s">
        <v>199</v>
      </c>
      <c r="AV44" s="90" t="n">
        <f aca="false">AW44+AX44</f>
        <v>0</v>
      </c>
      <c r="AW44" s="90" t="n">
        <f aca="false">G44*AO44</f>
        <v>0</v>
      </c>
      <c r="AX44" s="90" t="n">
        <f aca="false">G44*AP44</f>
        <v>0</v>
      </c>
      <c r="AY44" s="89" t="s">
        <v>2815</v>
      </c>
      <c r="AZ44" s="89" t="s">
        <v>3717</v>
      </c>
      <c r="BA44" s="190" t="s">
        <v>3691</v>
      </c>
      <c r="BC44" s="90" t="n">
        <f aca="false">AW44+AX44</f>
        <v>0</v>
      </c>
      <c r="BD44" s="90" t="n">
        <f aca="false">H44/(100-BE44)*100</f>
        <v>0</v>
      </c>
      <c r="BE44" s="90" t="n">
        <v>0</v>
      </c>
      <c r="BF44" s="90" t="n">
        <f aca="false">O44</f>
        <v>0.020056</v>
      </c>
      <c r="BH44" s="219" t="n">
        <f aca="false">G44*AO44</f>
        <v>0</v>
      </c>
      <c r="BI44" s="219" t="n">
        <f aca="false">G44*AP44</f>
        <v>0</v>
      </c>
      <c r="BJ44" s="219" t="n">
        <f aca="false">G44*H44</f>
        <v>0</v>
      </c>
      <c r="BK44" s="219"/>
      <c r="BL44" s="90" t="n">
        <v>87</v>
      </c>
      <c r="BW44" s="90" t="str">
        <f aca="false">I44</f>
        <v>21</v>
      </c>
      <c r="BX44" s="221" t="s">
        <v>3726</v>
      </c>
    </row>
    <row r="45" customFormat="false" ht="15" hidden="false" customHeight="true" outlineLevel="0" collapsed="false">
      <c r="A45" s="214" t="s">
        <v>240</v>
      </c>
      <c r="B45" s="214" t="s">
        <v>147</v>
      </c>
      <c r="C45" s="214" t="s">
        <v>3728</v>
      </c>
      <c r="D45" s="215" t="s">
        <v>3729</v>
      </c>
      <c r="E45" s="215"/>
      <c r="F45" s="214" t="s">
        <v>261</v>
      </c>
      <c r="G45" s="216" t="n">
        <f aca="false">'Stavební rozpočet'!G1560</f>
        <v>2.18</v>
      </c>
      <c r="H45" s="217" t="n">
        <f aca="false">'Stavební rozpočet'!H1560</f>
        <v>0</v>
      </c>
      <c r="I45" s="218" t="s">
        <v>203</v>
      </c>
      <c r="J45" s="217" t="n">
        <f aca="false">G45*AO45</f>
        <v>0</v>
      </c>
      <c r="K45" s="217" t="n">
        <f aca="false">G45*AP45</f>
        <v>0</v>
      </c>
      <c r="L45" s="217" t="n">
        <f aca="false">G45*H45</f>
        <v>0</v>
      </c>
      <c r="M45" s="217" t="n">
        <f aca="false">L45*(1+BW45/100)</f>
        <v>0</v>
      </c>
      <c r="N45" s="217" t="n">
        <f aca="false">'Stavební rozpočet'!N1560</f>
        <v>0.0138</v>
      </c>
      <c r="O45" s="217" t="n">
        <f aca="false">G45*N45</f>
        <v>0.030084</v>
      </c>
      <c r="P45" s="218"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147</v>
      </c>
      <c r="AJ45" s="219" t="n">
        <f aca="false">IF(AN45=0,L45,0)</f>
        <v>0</v>
      </c>
      <c r="AK45" s="219" t="n">
        <f aca="false">IF(AN45=12,L45,0)</f>
        <v>0</v>
      </c>
      <c r="AL45" s="219" t="n">
        <f aca="false">IF(AN45=21,L45,0)</f>
        <v>0</v>
      </c>
      <c r="AN45" s="90" t="n">
        <v>21</v>
      </c>
      <c r="AO45" s="90" t="n">
        <f aca="false">H45*1</f>
        <v>0</v>
      </c>
      <c r="AP45" s="90" t="n">
        <f aca="false">H45*(1-1)</f>
        <v>0</v>
      </c>
      <c r="AQ45" s="220" t="s">
        <v>199</v>
      </c>
      <c r="AV45" s="90" t="n">
        <f aca="false">AW45+AX45</f>
        <v>0</v>
      </c>
      <c r="AW45" s="90" t="n">
        <f aca="false">G45*AO45</f>
        <v>0</v>
      </c>
      <c r="AX45" s="90" t="n">
        <f aca="false">G45*AP45</f>
        <v>0</v>
      </c>
      <c r="AY45" s="89" t="s">
        <v>2815</v>
      </c>
      <c r="AZ45" s="89" t="s">
        <v>3717</v>
      </c>
      <c r="BA45" s="190" t="s">
        <v>3691</v>
      </c>
      <c r="BC45" s="90" t="n">
        <f aca="false">AW45+AX45</f>
        <v>0</v>
      </c>
      <c r="BD45" s="90" t="n">
        <f aca="false">H45/(100-BE45)*100</f>
        <v>0</v>
      </c>
      <c r="BE45" s="90" t="n">
        <v>0</v>
      </c>
      <c r="BF45" s="90" t="n">
        <f aca="false">O45</f>
        <v>0.030084</v>
      </c>
      <c r="BH45" s="219" t="n">
        <f aca="false">G45*AO45</f>
        <v>0</v>
      </c>
      <c r="BI45" s="219" t="n">
        <f aca="false">G45*AP45</f>
        <v>0</v>
      </c>
      <c r="BJ45" s="219" t="n">
        <f aca="false">G45*H45</f>
        <v>0</v>
      </c>
      <c r="BK45" s="219"/>
      <c r="BL45" s="90" t="n">
        <v>87</v>
      </c>
      <c r="BW45" s="90" t="str">
        <f aca="false">I45</f>
        <v>21</v>
      </c>
      <c r="BX45" s="221" t="s">
        <v>3729</v>
      </c>
    </row>
    <row r="46" customFormat="false" ht="15" hidden="false" customHeight="true" outlineLevel="0" collapsed="false">
      <c r="A46" s="214" t="s">
        <v>297</v>
      </c>
      <c r="B46" s="214" t="s">
        <v>147</v>
      </c>
      <c r="C46" s="214" t="s">
        <v>3731</v>
      </c>
      <c r="D46" s="215" t="s">
        <v>3732</v>
      </c>
      <c r="E46" s="215"/>
      <c r="F46" s="214" t="s">
        <v>261</v>
      </c>
      <c r="G46" s="216" t="n">
        <f aca="false">'Stavební rozpočet'!G1561</f>
        <v>8.72</v>
      </c>
      <c r="H46" s="217" t="n">
        <f aca="false">'Stavební rozpočet'!H1561</f>
        <v>0</v>
      </c>
      <c r="I46" s="218" t="s">
        <v>203</v>
      </c>
      <c r="J46" s="217" t="n">
        <f aca="false">G46*AO46</f>
        <v>0</v>
      </c>
      <c r="K46" s="217" t="n">
        <f aca="false">G46*AP46</f>
        <v>0</v>
      </c>
      <c r="L46" s="217" t="n">
        <f aca="false">G46*H46</f>
        <v>0</v>
      </c>
      <c r="M46" s="217" t="n">
        <f aca="false">L46*(1+BW46/100)</f>
        <v>0</v>
      </c>
      <c r="N46" s="217" t="n">
        <f aca="false">'Stavební rozpočet'!N1561</f>
        <v>0.0276</v>
      </c>
      <c r="O46" s="217" t="n">
        <f aca="false">G46*N46</f>
        <v>0.240672</v>
      </c>
      <c r="P46" s="218"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147</v>
      </c>
      <c r="AJ46" s="219" t="n">
        <f aca="false">IF(AN46=0,L46,0)</f>
        <v>0</v>
      </c>
      <c r="AK46" s="219" t="n">
        <f aca="false">IF(AN46=12,L46,0)</f>
        <v>0</v>
      </c>
      <c r="AL46" s="219" t="n">
        <f aca="false">IF(AN46=21,L46,0)</f>
        <v>0</v>
      </c>
      <c r="AN46" s="90" t="n">
        <v>21</v>
      </c>
      <c r="AO46" s="90" t="n">
        <f aca="false">H46*1</f>
        <v>0</v>
      </c>
      <c r="AP46" s="90" t="n">
        <f aca="false">H46*(1-1)</f>
        <v>0</v>
      </c>
      <c r="AQ46" s="220" t="s">
        <v>199</v>
      </c>
      <c r="AV46" s="90" t="n">
        <f aca="false">AW46+AX46</f>
        <v>0</v>
      </c>
      <c r="AW46" s="90" t="n">
        <f aca="false">G46*AO46</f>
        <v>0</v>
      </c>
      <c r="AX46" s="90" t="n">
        <f aca="false">G46*AP46</f>
        <v>0</v>
      </c>
      <c r="AY46" s="89" t="s">
        <v>2815</v>
      </c>
      <c r="AZ46" s="89" t="s">
        <v>3717</v>
      </c>
      <c r="BA46" s="190" t="s">
        <v>3691</v>
      </c>
      <c r="BC46" s="90" t="n">
        <f aca="false">AW46+AX46</f>
        <v>0</v>
      </c>
      <c r="BD46" s="90" t="n">
        <f aca="false">H46/(100-BE46)*100</f>
        <v>0</v>
      </c>
      <c r="BE46" s="90" t="n">
        <v>0</v>
      </c>
      <c r="BF46" s="90" t="n">
        <f aca="false">O46</f>
        <v>0.240672</v>
      </c>
      <c r="BH46" s="219" t="n">
        <f aca="false">G46*AO46</f>
        <v>0</v>
      </c>
      <c r="BI46" s="219" t="n">
        <f aca="false">G46*AP46</f>
        <v>0</v>
      </c>
      <c r="BJ46" s="219" t="n">
        <f aca="false">G46*H46</f>
        <v>0</v>
      </c>
      <c r="BK46" s="219"/>
      <c r="BL46" s="90" t="n">
        <v>87</v>
      </c>
      <c r="BW46" s="90" t="str">
        <f aca="false">I46</f>
        <v>21</v>
      </c>
      <c r="BX46" s="221" t="s">
        <v>3732</v>
      </c>
    </row>
    <row r="47" customFormat="false" ht="15" hidden="false" customHeight="true" outlineLevel="0" collapsed="false">
      <c r="A47" s="209" t="s">
        <v>300</v>
      </c>
      <c r="B47" s="209" t="s">
        <v>147</v>
      </c>
      <c r="C47" s="209" t="s">
        <v>3734</v>
      </c>
      <c r="D47" s="210" t="s">
        <v>3735</v>
      </c>
      <c r="E47" s="210"/>
      <c r="F47" s="209" t="s">
        <v>313</v>
      </c>
      <c r="G47" s="211" t="n">
        <f aca="false">'Stavební rozpočet'!G1562</f>
        <v>400</v>
      </c>
      <c r="H47" s="212" t="n">
        <f aca="false">'Stavební rozpočet'!H1562</f>
        <v>0</v>
      </c>
      <c r="I47" s="213" t="s">
        <v>203</v>
      </c>
      <c r="J47" s="212" t="n">
        <f aca="false">G47*AO47</f>
        <v>0</v>
      </c>
      <c r="K47" s="212" t="n">
        <f aca="false">G47*AP47</f>
        <v>0</v>
      </c>
      <c r="L47" s="212" t="n">
        <f aca="false">G47*H47</f>
        <v>0</v>
      </c>
      <c r="M47" s="212" t="n">
        <f aca="false">L47*(1+BW47/100)</f>
        <v>0</v>
      </c>
      <c r="N47" s="212" t="n">
        <f aca="false">'Stavební rozpočet'!N1562</f>
        <v>0.00016</v>
      </c>
      <c r="O47" s="212" t="n">
        <f aca="false">G47*N47</f>
        <v>0.064</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147</v>
      </c>
      <c r="AJ47" s="90" t="n">
        <f aca="false">IF(AN47=0,L47,0)</f>
        <v>0</v>
      </c>
      <c r="AK47" s="90" t="n">
        <f aca="false">IF(AN47=12,L47,0)</f>
        <v>0</v>
      </c>
      <c r="AL47" s="90" t="n">
        <f aca="false">IF(AN47=21,L47,0)</f>
        <v>0</v>
      </c>
      <c r="AN47" s="90" t="n">
        <v>21</v>
      </c>
      <c r="AO47" s="90" t="n">
        <f aca="false">H47*0.052106193</f>
        <v>0</v>
      </c>
      <c r="AP47" s="90" t="n">
        <f aca="false">H47*(1-0.052106193)</f>
        <v>0</v>
      </c>
      <c r="AQ47" s="89" t="s">
        <v>199</v>
      </c>
      <c r="AV47" s="90" t="n">
        <f aca="false">AW47+AX47</f>
        <v>0</v>
      </c>
      <c r="AW47" s="90" t="n">
        <f aca="false">G47*AO47</f>
        <v>0</v>
      </c>
      <c r="AX47" s="90" t="n">
        <f aca="false">G47*AP47</f>
        <v>0</v>
      </c>
      <c r="AY47" s="89" t="s">
        <v>2815</v>
      </c>
      <c r="AZ47" s="89" t="s">
        <v>3717</v>
      </c>
      <c r="BA47" s="190" t="s">
        <v>3691</v>
      </c>
      <c r="BC47" s="90" t="n">
        <f aca="false">AW47+AX47</f>
        <v>0</v>
      </c>
      <c r="BD47" s="90" t="n">
        <f aca="false">H47/(100-BE47)*100</f>
        <v>0</v>
      </c>
      <c r="BE47" s="90" t="n">
        <v>0</v>
      </c>
      <c r="BF47" s="90" t="n">
        <f aca="false">O47</f>
        <v>0.064</v>
      </c>
      <c r="BH47" s="90" t="n">
        <f aca="false">G47*AO47</f>
        <v>0</v>
      </c>
      <c r="BI47" s="90" t="n">
        <f aca="false">G47*AP47</f>
        <v>0</v>
      </c>
      <c r="BJ47" s="90" t="n">
        <f aca="false">G47*H47</f>
        <v>0</v>
      </c>
      <c r="BK47" s="90"/>
      <c r="BL47" s="90" t="n">
        <v>87</v>
      </c>
      <c r="BW47" s="90" t="str">
        <f aca="false">I47</f>
        <v>21</v>
      </c>
      <c r="BX47" s="11" t="s">
        <v>3735</v>
      </c>
    </row>
    <row r="48" customFormat="false" ht="15" hidden="false" customHeight="true" outlineLevel="0" collapsed="false">
      <c r="A48" s="214" t="s">
        <v>303</v>
      </c>
      <c r="B48" s="214" t="s">
        <v>147</v>
      </c>
      <c r="C48" s="214" t="s">
        <v>3737</v>
      </c>
      <c r="D48" s="215" t="s">
        <v>3738</v>
      </c>
      <c r="E48" s="215"/>
      <c r="F48" s="214" t="s">
        <v>261</v>
      </c>
      <c r="G48" s="216" t="n">
        <f aca="false">'Stavební rozpočet'!G1563</f>
        <v>6.54</v>
      </c>
      <c r="H48" s="217" t="n">
        <f aca="false">'Stavební rozpočet'!H1563</f>
        <v>0</v>
      </c>
      <c r="I48" s="218" t="s">
        <v>203</v>
      </c>
      <c r="J48" s="217" t="n">
        <f aca="false">G48*AO48</f>
        <v>0</v>
      </c>
      <c r="K48" s="217" t="n">
        <f aca="false">G48*AP48</f>
        <v>0</v>
      </c>
      <c r="L48" s="217" t="n">
        <f aca="false">G48*H48</f>
        <v>0</v>
      </c>
      <c r="M48" s="217" t="n">
        <f aca="false">L48*(1+BW48/100)</f>
        <v>0</v>
      </c>
      <c r="N48" s="217" t="n">
        <f aca="false">'Stavební rozpočet'!N1563</f>
        <v>0.0114</v>
      </c>
      <c r="O48" s="217" t="n">
        <f aca="false">G48*N48</f>
        <v>0.074556</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147</v>
      </c>
      <c r="AJ48" s="219" t="n">
        <f aca="false">IF(AN48=0,L48,0)</f>
        <v>0</v>
      </c>
      <c r="AK48" s="219" t="n">
        <f aca="false">IF(AN48=12,L48,0)</f>
        <v>0</v>
      </c>
      <c r="AL48" s="219" t="n">
        <f aca="false">IF(AN48=21,L48,0)</f>
        <v>0</v>
      </c>
      <c r="AN48" s="90" t="n">
        <v>21</v>
      </c>
      <c r="AO48" s="90" t="n">
        <f aca="false">H48*1</f>
        <v>0</v>
      </c>
      <c r="AP48" s="90" t="n">
        <f aca="false">H48*(1-1)</f>
        <v>0</v>
      </c>
      <c r="AQ48" s="220" t="s">
        <v>199</v>
      </c>
      <c r="AV48" s="90" t="n">
        <f aca="false">AW48+AX48</f>
        <v>0</v>
      </c>
      <c r="AW48" s="90" t="n">
        <f aca="false">G48*AO48</f>
        <v>0</v>
      </c>
      <c r="AX48" s="90" t="n">
        <f aca="false">G48*AP48</f>
        <v>0</v>
      </c>
      <c r="AY48" s="89" t="s">
        <v>2815</v>
      </c>
      <c r="AZ48" s="89" t="s">
        <v>3717</v>
      </c>
      <c r="BA48" s="190" t="s">
        <v>3691</v>
      </c>
      <c r="BC48" s="90" t="n">
        <f aca="false">AW48+AX48</f>
        <v>0</v>
      </c>
      <c r="BD48" s="90" t="n">
        <f aca="false">H48/(100-BE48)*100</f>
        <v>0</v>
      </c>
      <c r="BE48" s="90" t="n">
        <v>0</v>
      </c>
      <c r="BF48" s="90" t="n">
        <f aca="false">O48</f>
        <v>0.074556</v>
      </c>
      <c r="BH48" s="219" t="n">
        <f aca="false">G48*AO48</f>
        <v>0</v>
      </c>
      <c r="BI48" s="219" t="n">
        <f aca="false">G48*AP48</f>
        <v>0</v>
      </c>
      <c r="BJ48" s="219" t="n">
        <f aca="false">G48*H48</f>
        <v>0</v>
      </c>
      <c r="BK48" s="219"/>
      <c r="BL48" s="90" t="n">
        <v>87</v>
      </c>
      <c r="BW48" s="90" t="str">
        <f aca="false">I48</f>
        <v>21</v>
      </c>
      <c r="BX48" s="221" t="s">
        <v>3738</v>
      </c>
    </row>
    <row r="49" customFormat="false" ht="15" hidden="false" customHeight="true" outlineLevel="0" collapsed="false">
      <c r="A49" s="214" t="s">
        <v>279</v>
      </c>
      <c r="B49" s="214" t="s">
        <v>147</v>
      </c>
      <c r="C49" s="214" t="s">
        <v>3740</v>
      </c>
      <c r="D49" s="215" t="s">
        <v>3741</v>
      </c>
      <c r="E49" s="215"/>
      <c r="F49" s="214" t="s">
        <v>261</v>
      </c>
      <c r="G49" s="216" t="n">
        <f aca="false">'Stavební rozpočet'!G1564</f>
        <v>3.27</v>
      </c>
      <c r="H49" s="217" t="n">
        <f aca="false">'Stavební rozpočet'!H1564</f>
        <v>0</v>
      </c>
      <c r="I49" s="218" t="s">
        <v>203</v>
      </c>
      <c r="J49" s="217" t="n">
        <f aca="false">G49*AO49</f>
        <v>0</v>
      </c>
      <c r="K49" s="217" t="n">
        <f aca="false">G49*AP49</f>
        <v>0</v>
      </c>
      <c r="L49" s="217" t="n">
        <f aca="false">G49*H49</f>
        <v>0</v>
      </c>
      <c r="M49" s="217" t="n">
        <f aca="false">L49*(1+BW49/100)</f>
        <v>0</v>
      </c>
      <c r="N49" s="217" t="n">
        <f aca="false">'Stavební rozpočet'!N1564</f>
        <v>0.0342</v>
      </c>
      <c r="O49" s="217" t="n">
        <f aca="false">G49*N49</f>
        <v>0.111834</v>
      </c>
      <c r="P49" s="218"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147</v>
      </c>
      <c r="AJ49" s="219" t="n">
        <f aca="false">IF(AN49=0,L49,0)</f>
        <v>0</v>
      </c>
      <c r="AK49" s="219" t="n">
        <f aca="false">IF(AN49=12,L49,0)</f>
        <v>0</v>
      </c>
      <c r="AL49" s="219" t="n">
        <f aca="false">IF(AN49=21,L49,0)</f>
        <v>0</v>
      </c>
      <c r="AN49" s="90" t="n">
        <v>21</v>
      </c>
      <c r="AO49" s="90" t="n">
        <f aca="false">H49*1</f>
        <v>0</v>
      </c>
      <c r="AP49" s="90" t="n">
        <f aca="false">H49*(1-1)</f>
        <v>0</v>
      </c>
      <c r="AQ49" s="220" t="s">
        <v>199</v>
      </c>
      <c r="AV49" s="90" t="n">
        <f aca="false">AW49+AX49</f>
        <v>0</v>
      </c>
      <c r="AW49" s="90" t="n">
        <f aca="false">G49*AO49</f>
        <v>0</v>
      </c>
      <c r="AX49" s="90" t="n">
        <f aca="false">G49*AP49</f>
        <v>0</v>
      </c>
      <c r="AY49" s="89" t="s">
        <v>2815</v>
      </c>
      <c r="AZ49" s="89" t="s">
        <v>3717</v>
      </c>
      <c r="BA49" s="190" t="s">
        <v>3691</v>
      </c>
      <c r="BC49" s="90" t="n">
        <f aca="false">AW49+AX49</f>
        <v>0</v>
      </c>
      <c r="BD49" s="90" t="n">
        <f aca="false">H49/(100-BE49)*100</f>
        <v>0</v>
      </c>
      <c r="BE49" s="90" t="n">
        <v>0</v>
      </c>
      <c r="BF49" s="90" t="n">
        <f aca="false">O49</f>
        <v>0.111834</v>
      </c>
      <c r="BH49" s="219" t="n">
        <f aca="false">G49*AO49</f>
        <v>0</v>
      </c>
      <c r="BI49" s="219" t="n">
        <f aca="false">G49*AP49</f>
        <v>0</v>
      </c>
      <c r="BJ49" s="219" t="n">
        <f aca="false">G49*H49</f>
        <v>0</v>
      </c>
      <c r="BK49" s="219"/>
      <c r="BL49" s="90" t="n">
        <v>87</v>
      </c>
      <c r="BW49" s="90" t="str">
        <f aca="false">I49</f>
        <v>21</v>
      </c>
      <c r="BX49" s="221" t="s">
        <v>3741</v>
      </c>
    </row>
    <row r="50" customFormat="false" ht="15" hidden="false" customHeight="true" outlineLevel="0" collapsed="false">
      <c r="A50" s="214" t="s">
        <v>310</v>
      </c>
      <c r="B50" s="214" t="s">
        <v>147</v>
      </c>
      <c r="C50" s="214" t="s">
        <v>3743</v>
      </c>
      <c r="D50" s="215" t="s">
        <v>3744</v>
      </c>
      <c r="E50" s="215"/>
      <c r="F50" s="214" t="s">
        <v>261</v>
      </c>
      <c r="G50" s="216" t="n">
        <f aca="false">'Stavební rozpočet'!G1565</f>
        <v>54.5</v>
      </c>
      <c r="H50" s="217" t="n">
        <f aca="false">'Stavební rozpočet'!H1565</f>
        <v>0</v>
      </c>
      <c r="I50" s="218" t="s">
        <v>203</v>
      </c>
      <c r="J50" s="217" t="n">
        <f aca="false">G50*AO50</f>
        <v>0</v>
      </c>
      <c r="K50" s="217" t="n">
        <f aca="false">G50*AP50</f>
        <v>0</v>
      </c>
      <c r="L50" s="217" t="n">
        <f aca="false">G50*H50</f>
        <v>0</v>
      </c>
      <c r="M50" s="217" t="n">
        <f aca="false">L50*(1+BW50/100)</f>
        <v>0</v>
      </c>
      <c r="N50" s="217" t="n">
        <f aca="false">'Stavební rozpočet'!N1565</f>
        <v>0.0684</v>
      </c>
      <c r="O50" s="217" t="n">
        <f aca="false">G50*N50</f>
        <v>3.7278</v>
      </c>
      <c r="P50" s="218"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147</v>
      </c>
      <c r="AJ50" s="219" t="n">
        <f aca="false">IF(AN50=0,L50,0)</f>
        <v>0</v>
      </c>
      <c r="AK50" s="219" t="n">
        <f aca="false">IF(AN50=12,L50,0)</f>
        <v>0</v>
      </c>
      <c r="AL50" s="219" t="n">
        <f aca="false">IF(AN50=21,L50,0)</f>
        <v>0</v>
      </c>
      <c r="AN50" s="90" t="n">
        <v>21</v>
      </c>
      <c r="AO50" s="90" t="n">
        <f aca="false">H50*1</f>
        <v>0</v>
      </c>
      <c r="AP50" s="90" t="n">
        <f aca="false">H50*(1-1)</f>
        <v>0</v>
      </c>
      <c r="AQ50" s="220" t="s">
        <v>199</v>
      </c>
      <c r="AV50" s="90" t="n">
        <f aca="false">AW50+AX50</f>
        <v>0</v>
      </c>
      <c r="AW50" s="90" t="n">
        <f aca="false">G50*AO50</f>
        <v>0</v>
      </c>
      <c r="AX50" s="90" t="n">
        <f aca="false">G50*AP50</f>
        <v>0</v>
      </c>
      <c r="AY50" s="89" t="s">
        <v>2815</v>
      </c>
      <c r="AZ50" s="89" t="s">
        <v>3717</v>
      </c>
      <c r="BA50" s="190" t="s">
        <v>3691</v>
      </c>
      <c r="BC50" s="90" t="n">
        <f aca="false">AW50+AX50</f>
        <v>0</v>
      </c>
      <c r="BD50" s="90" t="n">
        <f aca="false">H50/(100-BE50)*100</f>
        <v>0</v>
      </c>
      <c r="BE50" s="90" t="n">
        <v>0</v>
      </c>
      <c r="BF50" s="90" t="n">
        <f aca="false">O50</f>
        <v>3.7278</v>
      </c>
      <c r="BH50" s="219" t="n">
        <f aca="false">G50*AO50</f>
        <v>0</v>
      </c>
      <c r="BI50" s="219" t="n">
        <f aca="false">G50*AP50</f>
        <v>0</v>
      </c>
      <c r="BJ50" s="219" t="n">
        <f aca="false">G50*H50</f>
        <v>0</v>
      </c>
      <c r="BK50" s="219"/>
      <c r="BL50" s="90" t="n">
        <v>87</v>
      </c>
      <c r="BW50" s="90" t="str">
        <f aca="false">I50</f>
        <v>21</v>
      </c>
      <c r="BX50" s="221" t="s">
        <v>3744</v>
      </c>
    </row>
    <row r="51" customFormat="false" ht="15" hidden="false" customHeight="true" outlineLevel="0" collapsed="false">
      <c r="A51" s="214" t="s">
        <v>315</v>
      </c>
      <c r="B51" s="214" t="s">
        <v>147</v>
      </c>
      <c r="C51" s="214" t="s">
        <v>3746</v>
      </c>
      <c r="D51" s="215" t="s">
        <v>3747</v>
      </c>
      <c r="E51" s="215"/>
      <c r="F51" s="214" t="s">
        <v>261</v>
      </c>
      <c r="G51" s="216" t="n">
        <f aca="false">'Stavební rozpočet'!G1566</f>
        <v>7.63</v>
      </c>
      <c r="H51" s="217" t="n">
        <f aca="false">'Stavební rozpočet'!H1566</f>
        <v>0</v>
      </c>
      <c r="I51" s="218" t="s">
        <v>203</v>
      </c>
      <c r="J51" s="217" t="n">
        <f aca="false">G51*AO51</f>
        <v>0</v>
      </c>
      <c r="K51" s="217" t="n">
        <f aca="false">G51*AP51</f>
        <v>0</v>
      </c>
      <c r="L51" s="217" t="n">
        <f aca="false">G51*H51</f>
        <v>0</v>
      </c>
      <c r="M51" s="217" t="n">
        <f aca="false">L51*(1+BW51/100)</f>
        <v>0</v>
      </c>
      <c r="N51" s="217" t="n">
        <f aca="false">'Stavební rozpočet'!N1566</f>
        <v>0.0073</v>
      </c>
      <c r="O51" s="217" t="n">
        <f aca="false">G51*N51</f>
        <v>0.055699</v>
      </c>
      <c r="P51" s="218"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147</v>
      </c>
      <c r="AJ51" s="219" t="n">
        <f aca="false">IF(AN51=0,L51,0)</f>
        <v>0</v>
      </c>
      <c r="AK51" s="219" t="n">
        <f aca="false">IF(AN51=12,L51,0)</f>
        <v>0</v>
      </c>
      <c r="AL51" s="219" t="n">
        <f aca="false">IF(AN51=21,L51,0)</f>
        <v>0</v>
      </c>
      <c r="AN51" s="90" t="n">
        <v>21</v>
      </c>
      <c r="AO51" s="90" t="n">
        <f aca="false">H51*1</f>
        <v>0</v>
      </c>
      <c r="AP51" s="90" t="n">
        <f aca="false">H51*(1-1)</f>
        <v>0</v>
      </c>
      <c r="AQ51" s="220" t="s">
        <v>199</v>
      </c>
      <c r="AV51" s="90" t="n">
        <f aca="false">AW51+AX51</f>
        <v>0</v>
      </c>
      <c r="AW51" s="90" t="n">
        <f aca="false">G51*AO51</f>
        <v>0</v>
      </c>
      <c r="AX51" s="90" t="n">
        <f aca="false">G51*AP51</f>
        <v>0</v>
      </c>
      <c r="AY51" s="89" t="s">
        <v>2815</v>
      </c>
      <c r="AZ51" s="89" t="s">
        <v>3717</v>
      </c>
      <c r="BA51" s="190" t="s">
        <v>3691</v>
      </c>
      <c r="BC51" s="90" t="n">
        <f aca="false">AW51+AX51</f>
        <v>0</v>
      </c>
      <c r="BD51" s="90" t="n">
        <f aca="false">H51/(100-BE51)*100</f>
        <v>0</v>
      </c>
      <c r="BE51" s="90" t="n">
        <v>0</v>
      </c>
      <c r="BF51" s="90" t="n">
        <f aca="false">O51</f>
        <v>0.055699</v>
      </c>
      <c r="BH51" s="219" t="n">
        <f aca="false">G51*AO51</f>
        <v>0</v>
      </c>
      <c r="BI51" s="219" t="n">
        <f aca="false">G51*AP51</f>
        <v>0</v>
      </c>
      <c r="BJ51" s="219" t="n">
        <f aca="false">G51*H51</f>
        <v>0</v>
      </c>
      <c r="BK51" s="219"/>
      <c r="BL51" s="90" t="n">
        <v>87</v>
      </c>
      <c r="BW51" s="90" t="str">
        <f aca="false">I51</f>
        <v>21</v>
      </c>
      <c r="BX51" s="221" t="s">
        <v>3747</v>
      </c>
    </row>
    <row r="52" customFormat="false" ht="15" hidden="false" customHeight="true" outlineLevel="0" collapsed="false">
      <c r="A52" s="214" t="s">
        <v>308</v>
      </c>
      <c r="B52" s="214" t="s">
        <v>147</v>
      </c>
      <c r="C52" s="214" t="s">
        <v>3749</v>
      </c>
      <c r="D52" s="215" t="s">
        <v>3750</v>
      </c>
      <c r="E52" s="215"/>
      <c r="F52" s="214" t="s">
        <v>261</v>
      </c>
      <c r="G52" s="216" t="n">
        <f aca="false">'Stavební rozpočet'!G1567</f>
        <v>2.18</v>
      </c>
      <c r="H52" s="217" t="n">
        <f aca="false">'Stavební rozpočet'!H1567</f>
        <v>0</v>
      </c>
      <c r="I52" s="218" t="s">
        <v>203</v>
      </c>
      <c r="J52" s="217" t="n">
        <f aca="false">G52*AO52</f>
        <v>0</v>
      </c>
      <c r="K52" s="217" t="n">
        <f aca="false">G52*AP52</f>
        <v>0</v>
      </c>
      <c r="L52" s="217" t="n">
        <f aca="false">G52*H52</f>
        <v>0</v>
      </c>
      <c r="M52" s="217" t="n">
        <f aca="false">L52*(1+BW52/100)</f>
        <v>0</v>
      </c>
      <c r="N52" s="217" t="n">
        <f aca="false">'Stavební rozpočet'!N1567</f>
        <v>0.0219</v>
      </c>
      <c r="O52" s="217" t="n">
        <f aca="false">G52*N52</f>
        <v>0.047742</v>
      </c>
      <c r="P52" s="218"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147</v>
      </c>
      <c r="AJ52" s="219" t="n">
        <f aca="false">IF(AN52=0,L52,0)</f>
        <v>0</v>
      </c>
      <c r="AK52" s="219" t="n">
        <f aca="false">IF(AN52=12,L52,0)</f>
        <v>0</v>
      </c>
      <c r="AL52" s="219" t="n">
        <f aca="false">IF(AN52=21,L52,0)</f>
        <v>0</v>
      </c>
      <c r="AN52" s="90" t="n">
        <v>21</v>
      </c>
      <c r="AO52" s="90" t="n">
        <f aca="false">H52*1</f>
        <v>0</v>
      </c>
      <c r="AP52" s="90" t="n">
        <f aca="false">H52*(1-1)</f>
        <v>0</v>
      </c>
      <c r="AQ52" s="220" t="s">
        <v>199</v>
      </c>
      <c r="AV52" s="90" t="n">
        <f aca="false">AW52+AX52</f>
        <v>0</v>
      </c>
      <c r="AW52" s="90" t="n">
        <f aca="false">G52*AO52</f>
        <v>0</v>
      </c>
      <c r="AX52" s="90" t="n">
        <f aca="false">G52*AP52</f>
        <v>0</v>
      </c>
      <c r="AY52" s="89" t="s">
        <v>2815</v>
      </c>
      <c r="AZ52" s="89" t="s">
        <v>3717</v>
      </c>
      <c r="BA52" s="190" t="s">
        <v>3691</v>
      </c>
      <c r="BC52" s="90" t="n">
        <f aca="false">AW52+AX52</f>
        <v>0</v>
      </c>
      <c r="BD52" s="90" t="n">
        <f aca="false">H52/(100-BE52)*100</f>
        <v>0</v>
      </c>
      <c r="BE52" s="90" t="n">
        <v>0</v>
      </c>
      <c r="BF52" s="90" t="n">
        <f aca="false">O52</f>
        <v>0.047742</v>
      </c>
      <c r="BH52" s="219" t="n">
        <f aca="false">G52*AO52</f>
        <v>0</v>
      </c>
      <c r="BI52" s="219" t="n">
        <f aca="false">G52*AP52</f>
        <v>0</v>
      </c>
      <c r="BJ52" s="219" t="n">
        <f aca="false">G52*H52</f>
        <v>0</v>
      </c>
      <c r="BK52" s="219"/>
      <c r="BL52" s="90" t="n">
        <v>87</v>
      </c>
      <c r="BW52" s="90" t="str">
        <f aca="false">I52</f>
        <v>21</v>
      </c>
      <c r="BX52" s="221" t="s">
        <v>3750</v>
      </c>
    </row>
    <row r="53" customFormat="false" ht="15" hidden="false" customHeight="true" outlineLevel="0" collapsed="false">
      <c r="A53" s="214" t="s">
        <v>320</v>
      </c>
      <c r="B53" s="214" t="s">
        <v>147</v>
      </c>
      <c r="C53" s="214" t="s">
        <v>3752</v>
      </c>
      <c r="D53" s="215" t="s">
        <v>3753</v>
      </c>
      <c r="E53" s="215"/>
      <c r="F53" s="214" t="s">
        <v>261</v>
      </c>
      <c r="G53" s="216" t="n">
        <f aca="false">'Stavební rozpočet'!G1568</f>
        <v>14.17</v>
      </c>
      <c r="H53" s="217" t="n">
        <f aca="false">'Stavební rozpočet'!H1568</f>
        <v>0</v>
      </c>
      <c r="I53" s="218" t="s">
        <v>203</v>
      </c>
      <c r="J53" s="217" t="n">
        <f aca="false">G53*AO53</f>
        <v>0</v>
      </c>
      <c r="K53" s="217" t="n">
        <f aca="false">G53*AP53</f>
        <v>0</v>
      </c>
      <c r="L53" s="217" t="n">
        <f aca="false">G53*H53</f>
        <v>0</v>
      </c>
      <c r="M53" s="217" t="n">
        <f aca="false">L53*(1+BW53/100)</f>
        <v>0</v>
      </c>
      <c r="N53" s="217" t="n">
        <f aca="false">'Stavební rozpočet'!N1568</f>
        <v>0.0438</v>
      </c>
      <c r="O53" s="217" t="n">
        <f aca="false">G53*N53</f>
        <v>0.620646</v>
      </c>
      <c r="P53" s="218"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147</v>
      </c>
      <c r="AJ53" s="219" t="n">
        <f aca="false">IF(AN53=0,L53,0)</f>
        <v>0</v>
      </c>
      <c r="AK53" s="219" t="n">
        <f aca="false">IF(AN53=12,L53,0)</f>
        <v>0</v>
      </c>
      <c r="AL53" s="219" t="n">
        <f aca="false">IF(AN53=21,L53,0)</f>
        <v>0</v>
      </c>
      <c r="AN53" s="90" t="n">
        <v>21</v>
      </c>
      <c r="AO53" s="90" t="n">
        <f aca="false">H53*1</f>
        <v>0</v>
      </c>
      <c r="AP53" s="90" t="n">
        <f aca="false">H53*(1-1)</f>
        <v>0</v>
      </c>
      <c r="AQ53" s="220" t="s">
        <v>199</v>
      </c>
      <c r="AV53" s="90" t="n">
        <f aca="false">AW53+AX53</f>
        <v>0</v>
      </c>
      <c r="AW53" s="90" t="n">
        <f aca="false">G53*AO53</f>
        <v>0</v>
      </c>
      <c r="AX53" s="90" t="n">
        <f aca="false">G53*AP53</f>
        <v>0</v>
      </c>
      <c r="AY53" s="89" t="s">
        <v>2815</v>
      </c>
      <c r="AZ53" s="89" t="s">
        <v>3717</v>
      </c>
      <c r="BA53" s="190" t="s">
        <v>3691</v>
      </c>
      <c r="BC53" s="90" t="n">
        <f aca="false">AW53+AX53</f>
        <v>0</v>
      </c>
      <c r="BD53" s="90" t="n">
        <f aca="false">H53/(100-BE53)*100</f>
        <v>0</v>
      </c>
      <c r="BE53" s="90" t="n">
        <v>0</v>
      </c>
      <c r="BF53" s="90" t="n">
        <f aca="false">O53</f>
        <v>0.620646</v>
      </c>
      <c r="BH53" s="219" t="n">
        <f aca="false">G53*AO53</f>
        <v>0</v>
      </c>
      <c r="BI53" s="219" t="n">
        <f aca="false">G53*AP53</f>
        <v>0</v>
      </c>
      <c r="BJ53" s="219" t="n">
        <f aca="false">G53*H53</f>
        <v>0</v>
      </c>
      <c r="BK53" s="219"/>
      <c r="BL53" s="90" t="n">
        <v>87</v>
      </c>
      <c r="BW53" s="90" t="str">
        <f aca="false">I53</f>
        <v>21</v>
      </c>
      <c r="BX53" s="221" t="s">
        <v>3753</v>
      </c>
    </row>
    <row r="54" customFormat="false" ht="15" hidden="false" customHeight="true" outlineLevel="0" collapsed="false">
      <c r="A54" s="209" t="s">
        <v>323</v>
      </c>
      <c r="B54" s="209" t="s">
        <v>147</v>
      </c>
      <c r="C54" s="209" t="s">
        <v>2827</v>
      </c>
      <c r="D54" s="210" t="s">
        <v>2828</v>
      </c>
      <c r="E54" s="210"/>
      <c r="F54" s="209" t="s">
        <v>261</v>
      </c>
      <c r="G54" s="211" t="n">
        <f aca="false">'Stavební rozpočet'!G1569</f>
        <v>23</v>
      </c>
      <c r="H54" s="212" t="n">
        <f aca="false">'Stavební rozpočet'!H1569</f>
        <v>0</v>
      </c>
      <c r="I54" s="213" t="s">
        <v>203</v>
      </c>
      <c r="J54" s="212" t="n">
        <f aca="false">G54*AO54</f>
        <v>0</v>
      </c>
      <c r="K54" s="212" t="n">
        <f aca="false">G54*AP54</f>
        <v>0</v>
      </c>
      <c r="L54" s="212" t="n">
        <f aca="false">G54*H54</f>
        <v>0</v>
      </c>
      <c r="M54" s="212" t="n">
        <f aca="false">L54*(1+BW54/100)</f>
        <v>0</v>
      </c>
      <c r="N54" s="212" t="n">
        <f aca="false">'Stavební rozpočet'!N1569</f>
        <v>1E-005</v>
      </c>
      <c r="O54" s="212" t="n">
        <f aca="false">G54*N54</f>
        <v>0.00023</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147</v>
      </c>
      <c r="AJ54" s="90" t="n">
        <f aca="false">IF(AN54=0,L54,0)</f>
        <v>0</v>
      </c>
      <c r="AK54" s="90" t="n">
        <f aca="false">IF(AN54=12,L54,0)</f>
        <v>0</v>
      </c>
      <c r="AL54" s="90" t="n">
        <f aca="false">IF(AN54=21,L54,0)</f>
        <v>0</v>
      </c>
      <c r="AN54" s="90" t="n">
        <v>21</v>
      </c>
      <c r="AO54" s="90" t="n">
        <f aca="false">H54*0.005963847</f>
        <v>0</v>
      </c>
      <c r="AP54" s="90" t="n">
        <f aca="false">H54*(1-0.005963847)</f>
        <v>0</v>
      </c>
      <c r="AQ54" s="89" t="s">
        <v>199</v>
      </c>
      <c r="AV54" s="90" t="n">
        <f aca="false">AW54+AX54</f>
        <v>0</v>
      </c>
      <c r="AW54" s="90" t="n">
        <f aca="false">G54*AO54</f>
        <v>0</v>
      </c>
      <c r="AX54" s="90" t="n">
        <f aca="false">G54*AP54</f>
        <v>0</v>
      </c>
      <c r="AY54" s="89" t="s">
        <v>2815</v>
      </c>
      <c r="AZ54" s="89" t="s">
        <v>3717</v>
      </c>
      <c r="BA54" s="190" t="s">
        <v>3691</v>
      </c>
      <c r="BC54" s="90" t="n">
        <f aca="false">AW54+AX54</f>
        <v>0</v>
      </c>
      <c r="BD54" s="90" t="n">
        <f aca="false">H54/(100-BE54)*100</f>
        <v>0</v>
      </c>
      <c r="BE54" s="90" t="n">
        <v>0</v>
      </c>
      <c r="BF54" s="90" t="n">
        <f aca="false">O54</f>
        <v>0.00023</v>
      </c>
      <c r="BH54" s="90" t="n">
        <f aca="false">G54*AO54</f>
        <v>0</v>
      </c>
      <c r="BI54" s="90" t="n">
        <f aca="false">G54*AP54</f>
        <v>0</v>
      </c>
      <c r="BJ54" s="90" t="n">
        <f aca="false">G54*H54</f>
        <v>0</v>
      </c>
      <c r="BK54" s="90"/>
      <c r="BL54" s="90" t="n">
        <v>87</v>
      </c>
      <c r="BW54" s="90" t="str">
        <f aca="false">I54</f>
        <v>21</v>
      </c>
      <c r="BX54" s="11" t="s">
        <v>2828</v>
      </c>
    </row>
    <row r="55" customFormat="false" ht="15" hidden="false" customHeight="true" outlineLevel="0" collapsed="false">
      <c r="A55" s="214" t="s">
        <v>326</v>
      </c>
      <c r="B55" s="214" t="s">
        <v>147</v>
      </c>
      <c r="C55" s="214" t="s">
        <v>3756</v>
      </c>
      <c r="D55" s="215" t="s">
        <v>3757</v>
      </c>
      <c r="E55" s="215"/>
      <c r="F55" s="214" t="s">
        <v>261</v>
      </c>
      <c r="G55" s="216" t="n">
        <f aca="false">'Stavební rozpočet'!G1570</f>
        <v>23</v>
      </c>
      <c r="H55" s="217" t="n">
        <f aca="false">'Stavební rozpočet'!H1570</f>
        <v>0</v>
      </c>
      <c r="I55" s="218" t="s">
        <v>203</v>
      </c>
      <c r="J55" s="217" t="n">
        <f aca="false">G55*AO55</f>
        <v>0</v>
      </c>
      <c r="K55" s="217" t="n">
        <f aca="false">G55*AP55</f>
        <v>0</v>
      </c>
      <c r="L55" s="217" t="n">
        <f aca="false">G55*H55</f>
        <v>0</v>
      </c>
      <c r="M55" s="217" t="n">
        <f aca="false">L55*(1+BW55/100)</f>
        <v>0</v>
      </c>
      <c r="N55" s="217" t="n">
        <f aca="false">'Stavební rozpočet'!N1570</f>
        <v>0.0008</v>
      </c>
      <c r="O55" s="217" t="n">
        <f aca="false">G55*N55</f>
        <v>0.0184</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147</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2815</v>
      </c>
      <c r="AZ55" s="89" t="s">
        <v>3717</v>
      </c>
      <c r="BA55" s="190" t="s">
        <v>3691</v>
      </c>
      <c r="BC55" s="90" t="n">
        <f aca="false">AW55+AX55</f>
        <v>0</v>
      </c>
      <c r="BD55" s="90" t="n">
        <f aca="false">H55/(100-BE55)*100</f>
        <v>0</v>
      </c>
      <c r="BE55" s="90" t="n">
        <v>0</v>
      </c>
      <c r="BF55" s="90" t="n">
        <f aca="false">O55</f>
        <v>0.0184</v>
      </c>
      <c r="BH55" s="219" t="n">
        <f aca="false">G55*AO55</f>
        <v>0</v>
      </c>
      <c r="BI55" s="219" t="n">
        <f aca="false">G55*AP55</f>
        <v>0</v>
      </c>
      <c r="BJ55" s="219" t="n">
        <f aca="false">G55*H55</f>
        <v>0</v>
      </c>
      <c r="BK55" s="219"/>
      <c r="BL55" s="90" t="n">
        <v>87</v>
      </c>
      <c r="BW55" s="90" t="str">
        <f aca="false">I55</f>
        <v>21</v>
      </c>
      <c r="BX55" s="221" t="s">
        <v>3757</v>
      </c>
    </row>
    <row r="56" customFormat="false" ht="15" hidden="false" customHeight="true" outlineLevel="0" collapsed="false">
      <c r="A56" s="209" t="s">
        <v>329</v>
      </c>
      <c r="B56" s="209" t="s">
        <v>147</v>
      </c>
      <c r="C56" s="209" t="s">
        <v>2839</v>
      </c>
      <c r="D56" s="210" t="s">
        <v>3759</v>
      </c>
      <c r="E56" s="210"/>
      <c r="F56" s="209" t="s">
        <v>261</v>
      </c>
      <c r="G56" s="211" t="n">
        <f aca="false">'Stavební rozpočet'!G1571</f>
        <v>4</v>
      </c>
      <c r="H56" s="212" t="n">
        <f aca="false">'Stavební rozpočet'!H1571</f>
        <v>0</v>
      </c>
      <c r="I56" s="213" t="s">
        <v>203</v>
      </c>
      <c r="J56" s="212" t="n">
        <f aca="false">G56*AO56</f>
        <v>0</v>
      </c>
      <c r="K56" s="212" t="n">
        <f aca="false">G56*AP56</f>
        <v>0</v>
      </c>
      <c r="L56" s="212" t="n">
        <f aca="false">G56*H56</f>
        <v>0</v>
      </c>
      <c r="M56" s="212" t="n">
        <f aca="false">L56*(1+BW56/100)</f>
        <v>0</v>
      </c>
      <c r="N56" s="212" t="n">
        <f aca="false">'Stavební rozpočet'!N1571</f>
        <v>3E-005</v>
      </c>
      <c r="O56" s="212" t="n">
        <f aca="false">G56*N56</f>
        <v>0.00012</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147</v>
      </c>
      <c r="AJ56" s="90" t="n">
        <f aca="false">IF(AN56=0,L56,0)</f>
        <v>0</v>
      </c>
      <c r="AK56" s="90" t="n">
        <f aca="false">IF(AN56=12,L56,0)</f>
        <v>0</v>
      </c>
      <c r="AL56" s="90" t="n">
        <f aca="false">IF(AN56=21,L56,0)</f>
        <v>0</v>
      </c>
      <c r="AN56" s="90" t="n">
        <v>21</v>
      </c>
      <c r="AO56" s="90" t="n">
        <f aca="false">H56*0.007745126</f>
        <v>0</v>
      </c>
      <c r="AP56" s="90" t="n">
        <f aca="false">H56*(1-0.007745126)</f>
        <v>0</v>
      </c>
      <c r="AQ56" s="89" t="s">
        <v>199</v>
      </c>
      <c r="AV56" s="90" t="n">
        <f aca="false">AW56+AX56</f>
        <v>0</v>
      </c>
      <c r="AW56" s="90" t="n">
        <f aca="false">G56*AO56</f>
        <v>0</v>
      </c>
      <c r="AX56" s="90" t="n">
        <f aca="false">G56*AP56</f>
        <v>0</v>
      </c>
      <c r="AY56" s="89" t="s">
        <v>2815</v>
      </c>
      <c r="AZ56" s="89" t="s">
        <v>3717</v>
      </c>
      <c r="BA56" s="190" t="s">
        <v>3691</v>
      </c>
      <c r="BC56" s="90" t="n">
        <f aca="false">AW56+AX56</f>
        <v>0</v>
      </c>
      <c r="BD56" s="90" t="n">
        <f aca="false">H56/(100-BE56)*100</f>
        <v>0</v>
      </c>
      <c r="BE56" s="90" t="n">
        <v>0</v>
      </c>
      <c r="BF56" s="90" t="n">
        <f aca="false">O56</f>
        <v>0.00012</v>
      </c>
      <c r="BH56" s="90" t="n">
        <f aca="false">G56*AO56</f>
        <v>0</v>
      </c>
      <c r="BI56" s="90" t="n">
        <f aca="false">G56*AP56</f>
        <v>0</v>
      </c>
      <c r="BJ56" s="90" t="n">
        <f aca="false">G56*H56</f>
        <v>0</v>
      </c>
      <c r="BK56" s="90"/>
      <c r="BL56" s="90" t="n">
        <v>87</v>
      </c>
      <c r="BW56" s="90" t="str">
        <f aca="false">I56</f>
        <v>21</v>
      </c>
      <c r="BX56" s="11" t="s">
        <v>3759</v>
      </c>
    </row>
    <row r="57" customFormat="false" ht="24.05" hidden="false" customHeight="true" outlineLevel="0" collapsed="false">
      <c r="A57" s="214" t="s">
        <v>334</v>
      </c>
      <c r="B57" s="214" t="s">
        <v>147</v>
      </c>
      <c r="C57" s="214" t="s">
        <v>3761</v>
      </c>
      <c r="D57" s="215" t="s">
        <v>3762</v>
      </c>
      <c r="E57" s="215"/>
      <c r="F57" s="214" t="s">
        <v>261</v>
      </c>
      <c r="G57" s="216" t="n">
        <f aca="false">'Stavební rozpočet'!G1572</f>
        <v>4</v>
      </c>
      <c r="H57" s="217" t="n">
        <f aca="false">'Stavební rozpočet'!H1572</f>
        <v>0</v>
      </c>
      <c r="I57" s="218" t="s">
        <v>203</v>
      </c>
      <c r="J57" s="217" t="n">
        <f aca="false">G57*AO57</f>
        <v>0</v>
      </c>
      <c r="K57" s="217" t="n">
        <f aca="false">G57*AP57</f>
        <v>0</v>
      </c>
      <c r="L57" s="217" t="n">
        <f aca="false">G57*H57</f>
        <v>0</v>
      </c>
      <c r="M57" s="217" t="n">
        <f aca="false">L57*(1+BW57/100)</f>
        <v>0</v>
      </c>
      <c r="N57" s="217" t="n">
        <f aca="false">'Stavební rozpočet'!N1572</f>
        <v>0.0018</v>
      </c>
      <c r="O57" s="217" t="n">
        <f aca="false">G57*N57</f>
        <v>0.0072</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147</v>
      </c>
      <c r="AJ57" s="219" t="n">
        <f aca="false">IF(AN57=0,L57,0)</f>
        <v>0</v>
      </c>
      <c r="AK57" s="219" t="n">
        <f aca="false">IF(AN57=12,L57,0)</f>
        <v>0</v>
      </c>
      <c r="AL57" s="219" t="n">
        <f aca="false">IF(AN57=21,L57,0)</f>
        <v>0</v>
      </c>
      <c r="AN57" s="90" t="n">
        <v>21</v>
      </c>
      <c r="AO57" s="90" t="n">
        <f aca="false">H57*1</f>
        <v>0</v>
      </c>
      <c r="AP57" s="90" t="n">
        <f aca="false">H57*(1-1)</f>
        <v>0</v>
      </c>
      <c r="AQ57" s="220" t="s">
        <v>199</v>
      </c>
      <c r="AV57" s="90" t="n">
        <f aca="false">AW57+AX57</f>
        <v>0</v>
      </c>
      <c r="AW57" s="90" t="n">
        <f aca="false">G57*AO57</f>
        <v>0</v>
      </c>
      <c r="AX57" s="90" t="n">
        <f aca="false">G57*AP57</f>
        <v>0</v>
      </c>
      <c r="AY57" s="89" t="s">
        <v>2815</v>
      </c>
      <c r="AZ57" s="89" t="s">
        <v>3717</v>
      </c>
      <c r="BA57" s="190" t="s">
        <v>3691</v>
      </c>
      <c r="BC57" s="90" t="n">
        <f aca="false">AW57+AX57</f>
        <v>0</v>
      </c>
      <c r="BD57" s="90" t="n">
        <f aca="false">H57/(100-BE57)*100</f>
        <v>0</v>
      </c>
      <c r="BE57" s="90" t="n">
        <v>0</v>
      </c>
      <c r="BF57" s="90" t="n">
        <f aca="false">O57</f>
        <v>0.0072</v>
      </c>
      <c r="BH57" s="219" t="n">
        <f aca="false">G57*AO57</f>
        <v>0</v>
      </c>
      <c r="BI57" s="219" t="n">
        <f aca="false">G57*AP57</f>
        <v>0</v>
      </c>
      <c r="BJ57" s="219" t="n">
        <f aca="false">G57*H57</f>
        <v>0</v>
      </c>
      <c r="BK57" s="219"/>
      <c r="BL57" s="90" t="n">
        <v>87</v>
      </c>
      <c r="BW57" s="90" t="str">
        <f aca="false">I57</f>
        <v>21</v>
      </c>
      <c r="BX57" s="221" t="s">
        <v>3762</v>
      </c>
    </row>
    <row r="58" customFormat="false" ht="15" hidden="false" customHeight="true" outlineLevel="0" collapsed="false">
      <c r="A58" s="209" t="s">
        <v>339</v>
      </c>
      <c r="B58" s="209" t="s">
        <v>147</v>
      </c>
      <c r="C58" s="209" t="s">
        <v>3764</v>
      </c>
      <c r="D58" s="210" t="s">
        <v>3765</v>
      </c>
      <c r="E58" s="210"/>
      <c r="F58" s="209" t="s">
        <v>261</v>
      </c>
      <c r="G58" s="211" t="n">
        <f aca="false">'Stavební rozpočet'!G1573</f>
        <v>1</v>
      </c>
      <c r="H58" s="212" t="n">
        <f aca="false">'Stavební rozpočet'!H1573</f>
        <v>0</v>
      </c>
      <c r="I58" s="213" t="s">
        <v>203</v>
      </c>
      <c r="J58" s="212" t="n">
        <f aca="false">G58*AO58</f>
        <v>0</v>
      </c>
      <c r="K58" s="212" t="n">
        <f aca="false">G58*AP58</f>
        <v>0</v>
      </c>
      <c r="L58" s="212" t="n">
        <f aca="false">G58*H58</f>
        <v>0</v>
      </c>
      <c r="M58" s="212" t="n">
        <f aca="false">L58*(1+BW58/100)</f>
        <v>0</v>
      </c>
      <c r="N58" s="212" t="n">
        <f aca="false">'Stavební rozpočet'!N1573</f>
        <v>2E-005</v>
      </c>
      <c r="O58" s="212" t="n">
        <f aca="false">G58*N58</f>
        <v>2E-005</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147</v>
      </c>
      <c r="AJ58" s="90" t="n">
        <f aca="false">IF(AN58=0,L58,0)</f>
        <v>0</v>
      </c>
      <c r="AK58" s="90" t="n">
        <f aca="false">IF(AN58=12,L58,0)</f>
        <v>0</v>
      </c>
      <c r="AL58" s="90" t="n">
        <f aca="false">IF(AN58=21,L58,0)</f>
        <v>0</v>
      </c>
      <c r="AN58" s="90" t="n">
        <v>21</v>
      </c>
      <c r="AO58" s="90" t="n">
        <f aca="false">H58*0.007293849</f>
        <v>0</v>
      </c>
      <c r="AP58" s="90" t="n">
        <f aca="false">H58*(1-0.007293849)</f>
        <v>0</v>
      </c>
      <c r="AQ58" s="89" t="s">
        <v>199</v>
      </c>
      <c r="AV58" s="90" t="n">
        <f aca="false">AW58+AX58</f>
        <v>0</v>
      </c>
      <c r="AW58" s="90" t="n">
        <f aca="false">G58*AO58</f>
        <v>0</v>
      </c>
      <c r="AX58" s="90" t="n">
        <f aca="false">G58*AP58</f>
        <v>0</v>
      </c>
      <c r="AY58" s="89" t="s">
        <v>2815</v>
      </c>
      <c r="AZ58" s="89" t="s">
        <v>3717</v>
      </c>
      <c r="BA58" s="190" t="s">
        <v>3691</v>
      </c>
      <c r="BC58" s="90" t="n">
        <f aca="false">AW58+AX58</f>
        <v>0</v>
      </c>
      <c r="BD58" s="90" t="n">
        <f aca="false">H58/(100-BE58)*100</f>
        <v>0</v>
      </c>
      <c r="BE58" s="90" t="n">
        <v>0</v>
      </c>
      <c r="BF58" s="90" t="n">
        <f aca="false">O58</f>
        <v>2E-005</v>
      </c>
      <c r="BH58" s="90" t="n">
        <f aca="false">G58*AO58</f>
        <v>0</v>
      </c>
      <c r="BI58" s="90" t="n">
        <f aca="false">G58*AP58</f>
        <v>0</v>
      </c>
      <c r="BJ58" s="90" t="n">
        <f aca="false">G58*H58</f>
        <v>0</v>
      </c>
      <c r="BK58" s="90"/>
      <c r="BL58" s="90" t="n">
        <v>87</v>
      </c>
      <c r="BW58" s="90" t="str">
        <f aca="false">I58</f>
        <v>21</v>
      </c>
      <c r="BX58" s="11" t="s">
        <v>3765</v>
      </c>
    </row>
    <row r="59" customFormat="false" ht="15" hidden="false" customHeight="true" outlineLevel="0" collapsed="false">
      <c r="A59" s="214" t="s">
        <v>332</v>
      </c>
      <c r="B59" s="214" t="s">
        <v>147</v>
      </c>
      <c r="C59" s="214" t="s">
        <v>3767</v>
      </c>
      <c r="D59" s="215" t="s">
        <v>3768</v>
      </c>
      <c r="E59" s="215"/>
      <c r="F59" s="214" t="s">
        <v>261</v>
      </c>
      <c r="G59" s="216" t="n">
        <f aca="false">'Stavební rozpočet'!G1574</f>
        <v>1</v>
      </c>
      <c r="H59" s="217" t="n">
        <f aca="false">'Stavební rozpočet'!H1574</f>
        <v>0</v>
      </c>
      <c r="I59" s="218" t="s">
        <v>203</v>
      </c>
      <c r="J59" s="217" t="n">
        <f aca="false">G59*AO59</f>
        <v>0</v>
      </c>
      <c r="K59" s="217" t="n">
        <f aca="false">G59*AP59</f>
        <v>0</v>
      </c>
      <c r="L59" s="217" t="n">
        <f aca="false">G59*H59</f>
        <v>0</v>
      </c>
      <c r="M59" s="217" t="n">
        <f aca="false">L59*(1+BW59/100)</f>
        <v>0</v>
      </c>
      <c r="N59" s="217" t="n">
        <f aca="false">'Stavební rozpočet'!N1574</f>
        <v>0.0008</v>
      </c>
      <c r="O59" s="217" t="n">
        <f aca="false">G59*N59</f>
        <v>0.0008</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147</v>
      </c>
      <c r="AJ59" s="219" t="n">
        <f aca="false">IF(AN59=0,L59,0)</f>
        <v>0</v>
      </c>
      <c r="AK59" s="219" t="n">
        <f aca="false">IF(AN59=12,L59,0)</f>
        <v>0</v>
      </c>
      <c r="AL59" s="219" t="n">
        <f aca="false">IF(AN59=21,L59,0)</f>
        <v>0</v>
      </c>
      <c r="AN59" s="90" t="n">
        <v>21</v>
      </c>
      <c r="AO59" s="90" t="n">
        <f aca="false">H59*1</f>
        <v>0</v>
      </c>
      <c r="AP59" s="90" t="n">
        <f aca="false">H59*(1-1)</f>
        <v>0</v>
      </c>
      <c r="AQ59" s="220" t="s">
        <v>199</v>
      </c>
      <c r="AV59" s="90" t="n">
        <f aca="false">AW59+AX59</f>
        <v>0</v>
      </c>
      <c r="AW59" s="90" t="n">
        <f aca="false">G59*AO59</f>
        <v>0</v>
      </c>
      <c r="AX59" s="90" t="n">
        <f aca="false">G59*AP59</f>
        <v>0</v>
      </c>
      <c r="AY59" s="89" t="s">
        <v>2815</v>
      </c>
      <c r="AZ59" s="89" t="s">
        <v>3717</v>
      </c>
      <c r="BA59" s="190" t="s">
        <v>3691</v>
      </c>
      <c r="BC59" s="90" t="n">
        <f aca="false">AW59+AX59</f>
        <v>0</v>
      </c>
      <c r="BD59" s="90" t="n">
        <f aca="false">H59/(100-BE59)*100</f>
        <v>0</v>
      </c>
      <c r="BE59" s="90" t="n">
        <v>0</v>
      </c>
      <c r="BF59" s="90" t="n">
        <f aca="false">O59</f>
        <v>0.0008</v>
      </c>
      <c r="BH59" s="219" t="n">
        <f aca="false">G59*AO59</f>
        <v>0</v>
      </c>
      <c r="BI59" s="219" t="n">
        <f aca="false">G59*AP59</f>
        <v>0</v>
      </c>
      <c r="BJ59" s="219" t="n">
        <f aca="false">G59*H59</f>
        <v>0</v>
      </c>
      <c r="BK59" s="219"/>
      <c r="BL59" s="90" t="n">
        <v>87</v>
      </c>
      <c r="BW59" s="90" t="str">
        <f aca="false">I59</f>
        <v>21</v>
      </c>
      <c r="BX59" s="221" t="s">
        <v>3768</v>
      </c>
    </row>
    <row r="60" customFormat="false" ht="15" hidden="false" customHeight="true" outlineLevel="0" collapsed="false">
      <c r="A60" s="209" t="s">
        <v>344</v>
      </c>
      <c r="B60" s="209" t="s">
        <v>147</v>
      </c>
      <c r="C60" s="209" t="s">
        <v>3770</v>
      </c>
      <c r="D60" s="210" t="s">
        <v>3771</v>
      </c>
      <c r="E60" s="210"/>
      <c r="F60" s="209" t="s">
        <v>261</v>
      </c>
      <c r="G60" s="211" t="n">
        <f aca="false">'Stavební rozpočet'!G1575</f>
        <v>3</v>
      </c>
      <c r="H60" s="212" t="n">
        <f aca="false">'Stavební rozpočet'!H1575</f>
        <v>0</v>
      </c>
      <c r="I60" s="213" t="s">
        <v>203</v>
      </c>
      <c r="J60" s="212" t="n">
        <f aca="false">G60*AO60</f>
        <v>0</v>
      </c>
      <c r="K60" s="212" t="n">
        <f aca="false">G60*AP60</f>
        <v>0</v>
      </c>
      <c r="L60" s="212" t="n">
        <f aca="false">G60*H60</f>
        <v>0</v>
      </c>
      <c r="M60" s="212" t="n">
        <f aca="false">L60*(1+BW60/100)</f>
        <v>0</v>
      </c>
      <c r="N60" s="212" t="n">
        <f aca="false">'Stavební rozpočet'!N1575</f>
        <v>4E-005</v>
      </c>
      <c r="O60" s="212" t="n">
        <f aca="false">G60*N60</f>
        <v>0.00012</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147</v>
      </c>
      <c r="AJ60" s="90" t="n">
        <f aca="false">IF(AN60=0,L60,0)</f>
        <v>0</v>
      </c>
      <c r="AK60" s="90" t="n">
        <f aca="false">IF(AN60=12,L60,0)</f>
        <v>0</v>
      </c>
      <c r="AL60" s="90" t="n">
        <f aca="false">IF(AN60=21,L60,0)</f>
        <v>0</v>
      </c>
      <c r="AN60" s="90" t="n">
        <v>21</v>
      </c>
      <c r="AO60" s="90" t="n">
        <f aca="false">H60*0.008704941</f>
        <v>0</v>
      </c>
      <c r="AP60" s="90" t="n">
        <f aca="false">H60*(1-0.008704941)</f>
        <v>0</v>
      </c>
      <c r="AQ60" s="89" t="s">
        <v>199</v>
      </c>
      <c r="AV60" s="90" t="n">
        <f aca="false">AW60+AX60</f>
        <v>0</v>
      </c>
      <c r="AW60" s="90" t="n">
        <f aca="false">G60*AO60</f>
        <v>0</v>
      </c>
      <c r="AX60" s="90" t="n">
        <f aca="false">G60*AP60</f>
        <v>0</v>
      </c>
      <c r="AY60" s="89" t="s">
        <v>2815</v>
      </c>
      <c r="AZ60" s="89" t="s">
        <v>3717</v>
      </c>
      <c r="BA60" s="190" t="s">
        <v>3691</v>
      </c>
      <c r="BC60" s="90" t="n">
        <f aca="false">AW60+AX60</f>
        <v>0</v>
      </c>
      <c r="BD60" s="90" t="n">
        <f aca="false">H60/(100-BE60)*100</f>
        <v>0</v>
      </c>
      <c r="BE60" s="90" t="n">
        <v>0</v>
      </c>
      <c r="BF60" s="90" t="n">
        <f aca="false">O60</f>
        <v>0.00012</v>
      </c>
      <c r="BH60" s="90" t="n">
        <f aca="false">G60*AO60</f>
        <v>0</v>
      </c>
      <c r="BI60" s="90" t="n">
        <f aca="false">G60*AP60</f>
        <v>0</v>
      </c>
      <c r="BJ60" s="90" t="n">
        <f aca="false">G60*H60</f>
        <v>0</v>
      </c>
      <c r="BK60" s="90"/>
      <c r="BL60" s="90" t="n">
        <v>87</v>
      </c>
      <c r="BW60" s="90" t="str">
        <f aca="false">I60</f>
        <v>21</v>
      </c>
      <c r="BX60" s="11" t="s">
        <v>3771</v>
      </c>
    </row>
    <row r="61" customFormat="false" ht="24.05" hidden="false" customHeight="true" outlineLevel="0" collapsed="false">
      <c r="A61" s="214" t="s">
        <v>347</v>
      </c>
      <c r="B61" s="214" t="s">
        <v>147</v>
      </c>
      <c r="C61" s="214" t="s">
        <v>3773</v>
      </c>
      <c r="D61" s="215" t="s">
        <v>3774</v>
      </c>
      <c r="E61" s="215"/>
      <c r="F61" s="214" t="s">
        <v>261</v>
      </c>
      <c r="G61" s="216" t="n">
        <f aca="false">'Stavební rozpočet'!G1576</f>
        <v>3</v>
      </c>
      <c r="H61" s="217" t="n">
        <f aca="false">'Stavební rozpočet'!H1576</f>
        <v>0</v>
      </c>
      <c r="I61" s="218" t="s">
        <v>203</v>
      </c>
      <c r="J61" s="217" t="n">
        <f aca="false">G61*AO61</f>
        <v>0</v>
      </c>
      <c r="K61" s="217" t="n">
        <f aca="false">G61*AP61</f>
        <v>0</v>
      </c>
      <c r="L61" s="217" t="n">
        <f aca="false">G61*H61</f>
        <v>0</v>
      </c>
      <c r="M61" s="217" t="n">
        <f aca="false">L61*(1+BW61/100)</f>
        <v>0</v>
      </c>
      <c r="N61" s="217" t="n">
        <f aca="false">'Stavební rozpočet'!N1576</f>
        <v>0.005</v>
      </c>
      <c r="O61" s="217" t="n">
        <f aca="false">G61*N61</f>
        <v>0.015</v>
      </c>
      <c r="P61" s="218"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147</v>
      </c>
      <c r="AJ61" s="219" t="n">
        <f aca="false">IF(AN61=0,L61,0)</f>
        <v>0</v>
      </c>
      <c r="AK61" s="219" t="n">
        <f aca="false">IF(AN61=12,L61,0)</f>
        <v>0</v>
      </c>
      <c r="AL61" s="219" t="n">
        <f aca="false">IF(AN61=21,L61,0)</f>
        <v>0</v>
      </c>
      <c r="AN61" s="90" t="n">
        <v>21</v>
      </c>
      <c r="AO61" s="90" t="n">
        <f aca="false">H61*1</f>
        <v>0</v>
      </c>
      <c r="AP61" s="90" t="n">
        <f aca="false">H61*(1-1)</f>
        <v>0</v>
      </c>
      <c r="AQ61" s="220" t="s">
        <v>199</v>
      </c>
      <c r="AV61" s="90" t="n">
        <f aca="false">AW61+AX61</f>
        <v>0</v>
      </c>
      <c r="AW61" s="90" t="n">
        <f aca="false">G61*AO61</f>
        <v>0</v>
      </c>
      <c r="AX61" s="90" t="n">
        <f aca="false">G61*AP61</f>
        <v>0</v>
      </c>
      <c r="AY61" s="89" t="s">
        <v>2815</v>
      </c>
      <c r="AZ61" s="89" t="s">
        <v>3717</v>
      </c>
      <c r="BA61" s="190" t="s">
        <v>3691</v>
      </c>
      <c r="BC61" s="90" t="n">
        <f aca="false">AW61+AX61</f>
        <v>0</v>
      </c>
      <c r="BD61" s="90" t="n">
        <f aca="false">H61/(100-BE61)*100</f>
        <v>0</v>
      </c>
      <c r="BE61" s="90" t="n">
        <v>0</v>
      </c>
      <c r="BF61" s="90" t="n">
        <f aca="false">O61</f>
        <v>0.015</v>
      </c>
      <c r="BH61" s="219" t="n">
        <f aca="false">G61*AO61</f>
        <v>0</v>
      </c>
      <c r="BI61" s="219" t="n">
        <f aca="false">G61*AP61</f>
        <v>0</v>
      </c>
      <c r="BJ61" s="219" t="n">
        <f aca="false">G61*H61</f>
        <v>0</v>
      </c>
      <c r="BK61" s="219"/>
      <c r="BL61" s="90" t="n">
        <v>87</v>
      </c>
      <c r="BW61" s="90" t="str">
        <f aca="false">I61</f>
        <v>21</v>
      </c>
      <c r="BX61" s="221" t="s">
        <v>3774</v>
      </c>
    </row>
    <row r="62" customFormat="false" ht="15" hidden="false" customHeight="true" outlineLevel="0" collapsed="false">
      <c r="A62" s="209" t="s">
        <v>350</v>
      </c>
      <c r="B62" s="209" t="s">
        <v>147</v>
      </c>
      <c r="C62" s="209" t="s">
        <v>3776</v>
      </c>
      <c r="D62" s="210" t="s">
        <v>3777</v>
      </c>
      <c r="E62" s="210"/>
      <c r="F62" s="209" t="s">
        <v>261</v>
      </c>
      <c r="G62" s="211" t="n">
        <f aca="false">'Stavební rozpočet'!G1577</f>
        <v>1</v>
      </c>
      <c r="H62" s="212" t="n">
        <f aca="false">'Stavební rozpočet'!H1577</f>
        <v>0</v>
      </c>
      <c r="I62" s="213" t="s">
        <v>203</v>
      </c>
      <c r="J62" s="212" t="n">
        <f aca="false">G62*AO62</f>
        <v>0</v>
      </c>
      <c r="K62" s="212" t="n">
        <f aca="false">G62*AP62</f>
        <v>0</v>
      </c>
      <c r="L62" s="212" t="n">
        <f aca="false">G62*H62</f>
        <v>0</v>
      </c>
      <c r="M62" s="212" t="n">
        <f aca="false">L62*(1+BW62/100)</f>
        <v>0</v>
      </c>
      <c r="N62" s="212" t="n">
        <f aca="false">'Stavební rozpočet'!N1577</f>
        <v>3E-005</v>
      </c>
      <c r="O62" s="212" t="n">
        <f aca="false">G62*N62</f>
        <v>3E-005</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147</v>
      </c>
      <c r="AJ62" s="90" t="n">
        <f aca="false">IF(AN62=0,L62,0)</f>
        <v>0</v>
      </c>
      <c r="AK62" s="90" t="n">
        <f aca="false">IF(AN62=12,L62,0)</f>
        <v>0</v>
      </c>
      <c r="AL62" s="90" t="n">
        <f aca="false">IF(AN62=21,L62,0)</f>
        <v>0</v>
      </c>
      <c r="AN62" s="90" t="n">
        <v>21</v>
      </c>
      <c r="AO62" s="90" t="n">
        <f aca="false">H62*0.008485069</f>
        <v>0</v>
      </c>
      <c r="AP62" s="90" t="n">
        <f aca="false">H62*(1-0.008485069)</f>
        <v>0</v>
      </c>
      <c r="AQ62" s="89" t="s">
        <v>199</v>
      </c>
      <c r="AV62" s="90" t="n">
        <f aca="false">AW62+AX62</f>
        <v>0</v>
      </c>
      <c r="AW62" s="90" t="n">
        <f aca="false">G62*AO62</f>
        <v>0</v>
      </c>
      <c r="AX62" s="90" t="n">
        <f aca="false">G62*AP62</f>
        <v>0</v>
      </c>
      <c r="AY62" s="89" t="s">
        <v>2815</v>
      </c>
      <c r="AZ62" s="89" t="s">
        <v>3717</v>
      </c>
      <c r="BA62" s="190" t="s">
        <v>3691</v>
      </c>
      <c r="BC62" s="90" t="n">
        <f aca="false">AW62+AX62</f>
        <v>0</v>
      </c>
      <c r="BD62" s="90" t="n">
        <f aca="false">H62/(100-BE62)*100</f>
        <v>0</v>
      </c>
      <c r="BE62" s="90" t="n">
        <v>0</v>
      </c>
      <c r="BF62" s="90" t="n">
        <f aca="false">O62</f>
        <v>3E-005</v>
      </c>
      <c r="BH62" s="90" t="n">
        <f aca="false">G62*AO62</f>
        <v>0</v>
      </c>
      <c r="BI62" s="90" t="n">
        <f aca="false">G62*AP62</f>
        <v>0</v>
      </c>
      <c r="BJ62" s="90" t="n">
        <f aca="false">G62*H62</f>
        <v>0</v>
      </c>
      <c r="BK62" s="90"/>
      <c r="BL62" s="90" t="n">
        <v>87</v>
      </c>
      <c r="BW62" s="90" t="str">
        <f aca="false">I62</f>
        <v>21</v>
      </c>
      <c r="BX62" s="11" t="s">
        <v>3777</v>
      </c>
    </row>
    <row r="63" customFormat="false" ht="24.05" hidden="false" customHeight="true" outlineLevel="0" collapsed="false">
      <c r="A63" s="214" t="s">
        <v>353</v>
      </c>
      <c r="B63" s="214" t="s">
        <v>147</v>
      </c>
      <c r="C63" s="214" t="s">
        <v>3779</v>
      </c>
      <c r="D63" s="215" t="s">
        <v>3780</v>
      </c>
      <c r="E63" s="215"/>
      <c r="F63" s="214" t="s">
        <v>261</v>
      </c>
      <c r="G63" s="216" t="n">
        <f aca="false">'Stavební rozpočet'!G1578</f>
        <v>1</v>
      </c>
      <c r="H63" s="217" t="n">
        <f aca="false">'Stavební rozpočet'!H1578</f>
        <v>0</v>
      </c>
      <c r="I63" s="218" t="s">
        <v>203</v>
      </c>
      <c r="J63" s="217" t="n">
        <f aca="false">G63*AO63</f>
        <v>0</v>
      </c>
      <c r="K63" s="217" t="n">
        <f aca="false">G63*AP63</f>
        <v>0</v>
      </c>
      <c r="L63" s="217" t="n">
        <f aca="false">G63*H63</f>
        <v>0</v>
      </c>
      <c r="M63" s="217" t="n">
        <f aca="false">L63*(1+BW63/100)</f>
        <v>0</v>
      </c>
      <c r="N63" s="217" t="n">
        <f aca="false">'Stavební rozpočet'!N1578</f>
        <v>0.0024</v>
      </c>
      <c r="O63" s="217" t="n">
        <f aca="false">G63*N63</f>
        <v>0.0024</v>
      </c>
      <c r="P63" s="218"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147</v>
      </c>
      <c r="AJ63" s="219" t="n">
        <f aca="false">IF(AN63=0,L63,0)</f>
        <v>0</v>
      </c>
      <c r="AK63" s="219" t="n">
        <f aca="false">IF(AN63=12,L63,0)</f>
        <v>0</v>
      </c>
      <c r="AL63" s="219" t="n">
        <f aca="false">IF(AN63=21,L63,0)</f>
        <v>0</v>
      </c>
      <c r="AN63" s="90" t="n">
        <v>21</v>
      </c>
      <c r="AO63" s="90" t="n">
        <f aca="false">H63*1</f>
        <v>0</v>
      </c>
      <c r="AP63" s="90" t="n">
        <f aca="false">H63*(1-1)</f>
        <v>0</v>
      </c>
      <c r="AQ63" s="220" t="s">
        <v>199</v>
      </c>
      <c r="AV63" s="90" t="n">
        <f aca="false">AW63+AX63</f>
        <v>0</v>
      </c>
      <c r="AW63" s="90" t="n">
        <f aca="false">G63*AO63</f>
        <v>0</v>
      </c>
      <c r="AX63" s="90" t="n">
        <f aca="false">G63*AP63</f>
        <v>0</v>
      </c>
      <c r="AY63" s="89" t="s">
        <v>2815</v>
      </c>
      <c r="AZ63" s="89" t="s">
        <v>3717</v>
      </c>
      <c r="BA63" s="190" t="s">
        <v>3691</v>
      </c>
      <c r="BC63" s="90" t="n">
        <f aca="false">AW63+AX63</f>
        <v>0</v>
      </c>
      <c r="BD63" s="90" t="n">
        <f aca="false">H63/(100-BE63)*100</f>
        <v>0</v>
      </c>
      <c r="BE63" s="90" t="n">
        <v>0</v>
      </c>
      <c r="BF63" s="90" t="n">
        <f aca="false">O63</f>
        <v>0.0024</v>
      </c>
      <c r="BH63" s="219" t="n">
        <f aca="false">G63*AO63</f>
        <v>0</v>
      </c>
      <c r="BI63" s="219" t="n">
        <f aca="false">G63*AP63</f>
        <v>0</v>
      </c>
      <c r="BJ63" s="219" t="n">
        <f aca="false">G63*H63</f>
        <v>0</v>
      </c>
      <c r="BK63" s="219"/>
      <c r="BL63" s="90" t="n">
        <v>87</v>
      </c>
      <c r="BW63" s="90" t="str">
        <f aca="false">I63</f>
        <v>21</v>
      </c>
      <c r="BX63" s="221" t="s">
        <v>3780</v>
      </c>
    </row>
    <row r="64" customFormat="false" ht="15" hidden="false" customHeight="true" outlineLevel="0" collapsed="false">
      <c r="A64" s="209" t="s">
        <v>356</v>
      </c>
      <c r="B64" s="209" t="s">
        <v>147</v>
      </c>
      <c r="C64" s="209" t="s">
        <v>3782</v>
      </c>
      <c r="D64" s="210" t="s">
        <v>3783</v>
      </c>
      <c r="E64" s="210"/>
      <c r="F64" s="209" t="s">
        <v>261</v>
      </c>
      <c r="G64" s="211" t="n">
        <f aca="false">'Stavební rozpočet'!G1579</f>
        <v>3</v>
      </c>
      <c r="H64" s="212" t="n">
        <f aca="false">'Stavební rozpočet'!H1579</f>
        <v>0</v>
      </c>
      <c r="I64" s="213" t="s">
        <v>203</v>
      </c>
      <c r="J64" s="212" t="n">
        <f aca="false">G64*AO64</f>
        <v>0</v>
      </c>
      <c r="K64" s="212" t="n">
        <f aca="false">G64*AP64</f>
        <v>0</v>
      </c>
      <c r="L64" s="212" t="n">
        <f aca="false">G64*H64</f>
        <v>0</v>
      </c>
      <c r="M64" s="212" t="n">
        <f aca="false">L64*(1+BW64/100)</f>
        <v>0</v>
      </c>
      <c r="N64" s="212" t="n">
        <f aca="false">'Stavební rozpočet'!N1579</f>
        <v>5E-005</v>
      </c>
      <c r="O64" s="212" t="n">
        <f aca="false">G64*N64</f>
        <v>0.00015</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147</v>
      </c>
      <c r="AJ64" s="90" t="n">
        <f aca="false">IF(AN64=0,L64,0)</f>
        <v>0</v>
      </c>
      <c r="AK64" s="90" t="n">
        <f aca="false">IF(AN64=12,L64,0)</f>
        <v>0</v>
      </c>
      <c r="AL64" s="90" t="n">
        <f aca="false">IF(AN64=21,L64,0)</f>
        <v>0</v>
      </c>
      <c r="AN64" s="90" t="n">
        <v>21</v>
      </c>
      <c r="AO64" s="90" t="n">
        <f aca="false">H64*0.009481818</f>
        <v>0</v>
      </c>
      <c r="AP64" s="90" t="n">
        <f aca="false">H64*(1-0.009481818)</f>
        <v>0</v>
      </c>
      <c r="AQ64" s="89" t="s">
        <v>199</v>
      </c>
      <c r="AV64" s="90" t="n">
        <f aca="false">AW64+AX64</f>
        <v>0</v>
      </c>
      <c r="AW64" s="90" t="n">
        <f aca="false">G64*AO64</f>
        <v>0</v>
      </c>
      <c r="AX64" s="90" t="n">
        <f aca="false">G64*AP64</f>
        <v>0</v>
      </c>
      <c r="AY64" s="89" t="s">
        <v>2815</v>
      </c>
      <c r="AZ64" s="89" t="s">
        <v>3717</v>
      </c>
      <c r="BA64" s="190" t="s">
        <v>3691</v>
      </c>
      <c r="BC64" s="90" t="n">
        <f aca="false">AW64+AX64</f>
        <v>0</v>
      </c>
      <c r="BD64" s="90" t="n">
        <f aca="false">H64/(100-BE64)*100</f>
        <v>0</v>
      </c>
      <c r="BE64" s="90" t="n">
        <v>0</v>
      </c>
      <c r="BF64" s="90" t="n">
        <f aca="false">O64</f>
        <v>0.00015</v>
      </c>
      <c r="BH64" s="90" t="n">
        <f aca="false">G64*AO64</f>
        <v>0</v>
      </c>
      <c r="BI64" s="90" t="n">
        <f aca="false">G64*AP64</f>
        <v>0</v>
      </c>
      <c r="BJ64" s="90" t="n">
        <f aca="false">G64*H64</f>
        <v>0</v>
      </c>
      <c r="BK64" s="90"/>
      <c r="BL64" s="90" t="n">
        <v>87</v>
      </c>
      <c r="BW64" s="90" t="str">
        <f aca="false">I64</f>
        <v>21</v>
      </c>
      <c r="BX64" s="11" t="s">
        <v>3783</v>
      </c>
    </row>
    <row r="65" customFormat="false" ht="24.05" hidden="false" customHeight="true" outlineLevel="0" collapsed="false">
      <c r="A65" s="214" t="s">
        <v>360</v>
      </c>
      <c r="B65" s="214" t="s">
        <v>147</v>
      </c>
      <c r="C65" s="214" t="s">
        <v>3785</v>
      </c>
      <c r="D65" s="215" t="s">
        <v>3786</v>
      </c>
      <c r="E65" s="215"/>
      <c r="F65" s="214" t="s">
        <v>261</v>
      </c>
      <c r="G65" s="216" t="n">
        <f aca="false">'Stavební rozpočet'!G1580</f>
        <v>1</v>
      </c>
      <c r="H65" s="217" t="n">
        <f aca="false">'Stavební rozpočet'!H1580</f>
        <v>0</v>
      </c>
      <c r="I65" s="218" t="s">
        <v>203</v>
      </c>
      <c r="J65" s="217" t="n">
        <f aca="false">G65*AO65</f>
        <v>0</v>
      </c>
      <c r="K65" s="217" t="n">
        <f aca="false">G65*AP65</f>
        <v>0</v>
      </c>
      <c r="L65" s="217" t="n">
        <f aca="false">G65*H65</f>
        <v>0</v>
      </c>
      <c r="M65" s="217" t="n">
        <f aca="false">L65*(1+BW65/100)</f>
        <v>0</v>
      </c>
      <c r="N65" s="217" t="n">
        <f aca="false">'Stavební rozpočet'!N1580</f>
        <v>0.0097</v>
      </c>
      <c r="O65" s="217" t="n">
        <f aca="false">G65*N65</f>
        <v>0.0097</v>
      </c>
      <c r="P65" s="218"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147</v>
      </c>
      <c r="AJ65" s="219" t="n">
        <f aca="false">IF(AN65=0,L65,0)</f>
        <v>0</v>
      </c>
      <c r="AK65" s="219" t="n">
        <f aca="false">IF(AN65=12,L65,0)</f>
        <v>0</v>
      </c>
      <c r="AL65" s="219" t="n">
        <f aca="false">IF(AN65=21,L65,0)</f>
        <v>0</v>
      </c>
      <c r="AN65" s="90" t="n">
        <v>21</v>
      </c>
      <c r="AO65" s="90" t="n">
        <f aca="false">H65*1</f>
        <v>0</v>
      </c>
      <c r="AP65" s="90" t="n">
        <f aca="false">H65*(1-1)</f>
        <v>0</v>
      </c>
      <c r="AQ65" s="220" t="s">
        <v>199</v>
      </c>
      <c r="AV65" s="90" t="n">
        <f aca="false">AW65+AX65</f>
        <v>0</v>
      </c>
      <c r="AW65" s="90" t="n">
        <f aca="false">G65*AO65</f>
        <v>0</v>
      </c>
      <c r="AX65" s="90" t="n">
        <f aca="false">G65*AP65</f>
        <v>0</v>
      </c>
      <c r="AY65" s="89" t="s">
        <v>2815</v>
      </c>
      <c r="AZ65" s="89" t="s">
        <v>3717</v>
      </c>
      <c r="BA65" s="190" t="s">
        <v>3691</v>
      </c>
      <c r="BC65" s="90" t="n">
        <f aca="false">AW65+AX65</f>
        <v>0</v>
      </c>
      <c r="BD65" s="90" t="n">
        <f aca="false">H65/(100-BE65)*100</f>
        <v>0</v>
      </c>
      <c r="BE65" s="90" t="n">
        <v>0</v>
      </c>
      <c r="BF65" s="90" t="n">
        <f aca="false">O65</f>
        <v>0.0097</v>
      </c>
      <c r="BH65" s="219" t="n">
        <f aca="false">G65*AO65</f>
        <v>0</v>
      </c>
      <c r="BI65" s="219" t="n">
        <f aca="false">G65*AP65</f>
        <v>0</v>
      </c>
      <c r="BJ65" s="219" t="n">
        <f aca="false">G65*H65</f>
        <v>0</v>
      </c>
      <c r="BK65" s="219"/>
      <c r="BL65" s="90" t="n">
        <v>87</v>
      </c>
      <c r="BW65" s="90" t="str">
        <f aca="false">I65</f>
        <v>21</v>
      </c>
      <c r="BX65" s="221" t="s">
        <v>3786</v>
      </c>
    </row>
    <row r="66" customFormat="false" ht="24.05" hidden="false" customHeight="true" outlineLevel="0" collapsed="false">
      <c r="A66" s="214" t="s">
        <v>363</v>
      </c>
      <c r="B66" s="214" t="s">
        <v>147</v>
      </c>
      <c r="C66" s="214" t="s">
        <v>3788</v>
      </c>
      <c r="D66" s="215" t="s">
        <v>3789</v>
      </c>
      <c r="E66" s="215"/>
      <c r="F66" s="214" t="s">
        <v>261</v>
      </c>
      <c r="G66" s="216" t="n">
        <f aca="false">'Stavební rozpočet'!G1581</f>
        <v>2</v>
      </c>
      <c r="H66" s="217" t="n">
        <f aca="false">'Stavební rozpočet'!H1581</f>
        <v>0</v>
      </c>
      <c r="I66" s="218" t="s">
        <v>203</v>
      </c>
      <c r="J66" s="217" t="n">
        <f aca="false">G66*AO66</f>
        <v>0</v>
      </c>
      <c r="K66" s="217" t="n">
        <f aca="false">G66*AP66</f>
        <v>0</v>
      </c>
      <c r="L66" s="217" t="n">
        <f aca="false">G66*H66</f>
        <v>0</v>
      </c>
      <c r="M66" s="217" t="n">
        <f aca="false">L66*(1+BW66/100)</f>
        <v>0</v>
      </c>
      <c r="N66" s="217" t="n">
        <f aca="false">'Stavební rozpočet'!N1581</f>
        <v>0.0088</v>
      </c>
      <c r="O66" s="217" t="n">
        <f aca="false">G66*N66</f>
        <v>0.0176</v>
      </c>
      <c r="P66" s="218"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147</v>
      </c>
      <c r="AJ66" s="219" t="n">
        <f aca="false">IF(AN66=0,L66,0)</f>
        <v>0</v>
      </c>
      <c r="AK66" s="219" t="n">
        <f aca="false">IF(AN66=12,L66,0)</f>
        <v>0</v>
      </c>
      <c r="AL66" s="219" t="n">
        <f aca="false">IF(AN66=21,L66,0)</f>
        <v>0</v>
      </c>
      <c r="AN66" s="90" t="n">
        <v>21</v>
      </c>
      <c r="AO66" s="90" t="n">
        <f aca="false">H66*1</f>
        <v>0</v>
      </c>
      <c r="AP66" s="90" t="n">
        <f aca="false">H66*(1-1)</f>
        <v>0</v>
      </c>
      <c r="AQ66" s="220" t="s">
        <v>199</v>
      </c>
      <c r="AV66" s="90" t="n">
        <f aca="false">AW66+AX66</f>
        <v>0</v>
      </c>
      <c r="AW66" s="90" t="n">
        <f aca="false">G66*AO66</f>
        <v>0</v>
      </c>
      <c r="AX66" s="90" t="n">
        <f aca="false">G66*AP66</f>
        <v>0</v>
      </c>
      <c r="AY66" s="89" t="s">
        <v>2815</v>
      </c>
      <c r="AZ66" s="89" t="s">
        <v>3717</v>
      </c>
      <c r="BA66" s="190" t="s">
        <v>3691</v>
      </c>
      <c r="BC66" s="90" t="n">
        <f aca="false">AW66+AX66</f>
        <v>0</v>
      </c>
      <c r="BD66" s="90" t="n">
        <f aca="false">H66/(100-BE66)*100</f>
        <v>0</v>
      </c>
      <c r="BE66" s="90" t="n">
        <v>0</v>
      </c>
      <c r="BF66" s="90" t="n">
        <f aca="false">O66</f>
        <v>0.0176</v>
      </c>
      <c r="BH66" s="219" t="n">
        <f aca="false">G66*AO66</f>
        <v>0</v>
      </c>
      <c r="BI66" s="219" t="n">
        <f aca="false">G66*AP66</f>
        <v>0</v>
      </c>
      <c r="BJ66" s="219" t="n">
        <f aca="false">G66*H66</f>
        <v>0</v>
      </c>
      <c r="BK66" s="219"/>
      <c r="BL66" s="90" t="n">
        <v>87</v>
      </c>
      <c r="BW66" s="90" t="str">
        <f aca="false">I66</f>
        <v>21</v>
      </c>
      <c r="BX66" s="221" t="s">
        <v>3789</v>
      </c>
    </row>
    <row r="67" customFormat="false" ht="15" hidden="false" customHeight="true" outlineLevel="0" collapsed="false">
      <c r="A67" s="209" t="s">
        <v>366</v>
      </c>
      <c r="B67" s="209" t="s">
        <v>147</v>
      </c>
      <c r="C67" s="209" t="s">
        <v>3791</v>
      </c>
      <c r="D67" s="210" t="s">
        <v>3792</v>
      </c>
      <c r="E67" s="210"/>
      <c r="F67" s="209" t="s">
        <v>261</v>
      </c>
      <c r="G67" s="211" t="n">
        <f aca="false">'Stavební rozpočet'!G1582</f>
        <v>5</v>
      </c>
      <c r="H67" s="212" t="n">
        <f aca="false">'Stavební rozpočet'!H1582</f>
        <v>0</v>
      </c>
      <c r="I67" s="213" t="s">
        <v>203</v>
      </c>
      <c r="J67" s="212" t="n">
        <f aca="false">G67*AO67</f>
        <v>0</v>
      </c>
      <c r="K67" s="212" t="n">
        <f aca="false">G67*AP67</f>
        <v>0</v>
      </c>
      <c r="L67" s="212" t="n">
        <f aca="false">G67*H67</f>
        <v>0</v>
      </c>
      <c r="M67" s="212" t="n">
        <f aca="false">L67*(1+BW67/100)</f>
        <v>0</v>
      </c>
      <c r="N67" s="212" t="n">
        <f aca="false">'Stavební rozpočet'!N1582</f>
        <v>3E-005</v>
      </c>
      <c r="O67" s="212" t="n">
        <f aca="false">G67*N67</f>
        <v>0.00015</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147</v>
      </c>
      <c r="AJ67" s="90" t="n">
        <f aca="false">IF(AN67=0,L67,0)</f>
        <v>0</v>
      </c>
      <c r="AK67" s="90" t="n">
        <f aca="false">IF(AN67=12,L67,0)</f>
        <v>0</v>
      </c>
      <c r="AL67" s="90" t="n">
        <f aca="false">IF(AN67=21,L67,0)</f>
        <v>0</v>
      </c>
      <c r="AN67" s="90" t="n">
        <v>21</v>
      </c>
      <c r="AO67" s="90" t="n">
        <f aca="false">H67*0.009162246</f>
        <v>0</v>
      </c>
      <c r="AP67" s="90" t="n">
        <f aca="false">H67*(1-0.009162246)</f>
        <v>0</v>
      </c>
      <c r="AQ67" s="89" t="s">
        <v>199</v>
      </c>
      <c r="AV67" s="90" t="n">
        <f aca="false">AW67+AX67</f>
        <v>0</v>
      </c>
      <c r="AW67" s="90" t="n">
        <f aca="false">G67*AO67</f>
        <v>0</v>
      </c>
      <c r="AX67" s="90" t="n">
        <f aca="false">G67*AP67</f>
        <v>0</v>
      </c>
      <c r="AY67" s="89" t="s">
        <v>2815</v>
      </c>
      <c r="AZ67" s="89" t="s">
        <v>3717</v>
      </c>
      <c r="BA67" s="190" t="s">
        <v>3691</v>
      </c>
      <c r="BC67" s="90" t="n">
        <f aca="false">AW67+AX67</f>
        <v>0</v>
      </c>
      <c r="BD67" s="90" t="n">
        <f aca="false">H67/(100-BE67)*100</f>
        <v>0</v>
      </c>
      <c r="BE67" s="90" t="n">
        <v>0</v>
      </c>
      <c r="BF67" s="90" t="n">
        <f aca="false">O67</f>
        <v>0.00015</v>
      </c>
      <c r="BH67" s="90" t="n">
        <f aca="false">G67*AO67</f>
        <v>0</v>
      </c>
      <c r="BI67" s="90" t="n">
        <f aca="false">G67*AP67</f>
        <v>0</v>
      </c>
      <c r="BJ67" s="90" t="n">
        <f aca="false">G67*H67</f>
        <v>0</v>
      </c>
      <c r="BK67" s="90"/>
      <c r="BL67" s="90" t="n">
        <v>87</v>
      </c>
      <c r="BW67" s="90" t="str">
        <f aca="false">I67</f>
        <v>21</v>
      </c>
      <c r="BX67" s="11" t="s">
        <v>3792</v>
      </c>
    </row>
    <row r="68" customFormat="false" ht="24.05" hidden="false" customHeight="true" outlineLevel="0" collapsed="false">
      <c r="A68" s="214" t="s">
        <v>369</v>
      </c>
      <c r="B68" s="214" t="s">
        <v>147</v>
      </c>
      <c r="C68" s="214" t="s">
        <v>3794</v>
      </c>
      <c r="D68" s="215" t="s">
        <v>3795</v>
      </c>
      <c r="E68" s="215"/>
      <c r="F68" s="214" t="s">
        <v>261</v>
      </c>
      <c r="G68" s="216" t="n">
        <f aca="false">'Stavební rozpočet'!G1583</f>
        <v>1</v>
      </c>
      <c r="H68" s="217" t="n">
        <f aca="false">'Stavební rozpočet'!H1583</f>
        <v>0</v>
      </c>
      <c r="I68" s="218" t="s">
        <v>203</v>
      </c>
      <c r="J68" s="217" t="n">
        <f aca="false">G68*AO68</f>
        <v>0</v>
      </c>
      <c r="K68" s="217" t="n">
        <f aca="false">G68*AP68</f>
        <v>0</v>
      </c>
      <c r="L68" s="217" t="n">
        <f aca="false">G68*H68</f>
        <v>0</v>
      </c>
      <c r="M68" s="217" t="n">
        <f aca="false">L68*(1+BW68/100)</f>
        <v>0</v>
      </c>
      <c r="N68" s="217" t="n">
        <f aca="false">'Stavební rozpočet'!N1583</f>
        <v>0.0045</v>
      </c>
      <c r="O68" s="217" t="n">
        <f aca="false">G68*N68</f>
        <v>0.0045</v>
      </c>
      <c r="P68" s="218"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147</v>
      </c>
      <c r="AJ68" s="219" t="n">
        <f aca="false">IF(AN68=0,L68,0)</f>
        <v>0</v>
      </c>
      <c r="AK68" s="219" t="n">
        <f aca="false">IF(AN68=12,L68,0)</f>
        <v>0</v>
      </c>
      <c r="AL68" s="219" t="n">
        <f aca="false">IF(AN68=21,L68,0)</f>
        <v>0</v>
      </c>
      <c r="AN68" s="90" t="n">
        <v>21</v>
      </c>
      <c r="AO68" s="90" t="n">
        <f aca="false">H68*1</f>
        <v>0</v>
      </c>
      <c r="AP68" s="90" t="n">
        <f aca="false">H68*(1-1)</f>
        <v>0</v>
      </c>
      <c r="AQ68" s="220" t="s">
        <v>199</v>
      </c>
      <c r="AV68" s="90" t="n">
        <f aca="false">AW68+AX68</f>
        <v>0</v>
      </c>
      <c r="AW68" s="90" t="n">
        <f aca="false">G68*AO68</f>
        <v>0</v>
      </c>
      <c r="AX68" s="90" t="n">
        <f aca="false">G68*AP68</f>
        <v>0</v>
      </c>
      <c r="AY68" s="89" t="s">
        <v>2815</v>
      </c>
      <c r="AZ68" s="89" t="s">
        <v>3717</v>
      </c>
      <c r="BA68" s="190" t="s">
        <v>3691</v>
      </c>
      <c r="BC68" s="90" t="n">
        <f aca="false">AW68+AX68</f>
        <v>0</v>
      </c>
      <c r="BD68" s="90" t="n">
        <f aca="false">H68/(100-BE68)*100</f>
        <v>0</v>
      </c>
      <c r="BE68" s="90" t="n">
        <v>0</v>
      </c>
      <c r="BF68" s="90" t="n">
        <f aca="false">O68</f>
        <v>0.0045</v>
      </c>
      <c r="BH68" s="219" t="n">
        <f aca="false">G68*AO68</f>
        <v>0</v>
      </c>
      <c r="BI68" s="219" t="n">
        <f aca="false">G68*AP68</f>
        <v>0</v>
      </c>
      <c r="BJ68" s="219" t="n">
        <f aca="false">G68*H68</f>
        <v>0</v>
      </c>
      <c r="BK68" s="219"/>
      <c r="BL68" s="90" t="n">
        <v>87</v>
      </c>
      <c r="BW68" s="90" t="str">
        <f aca="false">I68</f>
        <v>21</v>
      </c>
      <c r="BX68" s="221" t="s">
        <v>3795</v>
      </c>
    </row>
    <row r="69" customFormat="false" ht="24.05" hidden="false" customHeight="true" outlineLevel="0" collapsed="false">
      <c r="A69" s="214" t="s">
        <v>372</v>
      </c>
      <c r="B69" s="214" t="s">
        <v>147</v>
      </c>
      <c r="C69" s="214" t="s">
        <v>3797</v>
      </c>
      <c r="D69" s="215" t="s">
        <v>3798</v>
      </c>
      <c r="E69" s="215"/>
      <c r="F69" s="214" t="s">
        <v>261</v>
      </c>
      <c r="G69" s="216" t="n">
        <f aca="false">'Stavební rozpočet'!G1584</f>
        <v>4</v>
      </c>
      <c r="H69" s="217" t="n">
        <f aca="false">'Stavební rozpočet'!H1584</f>
        <v>0</v>
      </c>
      <c r="I69" s="218" t="s">
        <v>203</v>
      </c>
      <c r="J69" s="217" t="n">
        <f aca="false">G69*AO69</f>
        <v>0</v>
      </c>
      <c r="K69" s="217" t="n">
        <f aca="false">G69*AP69</f>
        <v>0</v>
      </c>
      <c r="L69" s="217" t="n">
        <f aca="false">G69*H69</f>
        <v>0</v>
      </c>
      <c r="M69" s="217" t="n">
        <f aca="false">L69*(1+BW69/100)</f>
        <v>0</v>
      </c>
      <c r="N69" s="217" t="n">
        <f aca="false">'Stavební rozpočet'!N1584</f>
        <v>0.0058</v>
      </c>
      <c r="O69" s="217" t="n">
        <f aca="false">G69*N69</f>
        <v>0.0232</v>
      </c>
      <c r="P69" s="218"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147</v>
      </c>
      <c r="AJ69" s="219" t="n">
        <f aca="false">IF(AN69=0,L69,0)</f>
        <v>0</v>
      </c>
      <c r="AK69" s="219" t="n">
        <f aca="false">IF(AN69=12,L69,0)</f>
        <v>0</v>
      </c>
      <c r="AL69" s="219" t="n">
        <f aca="false">IF(AN69=21,L69,0)</f>
        <v>0</v>
      </c>
      <c r="AN69" s="90" t="n">
        <v>21</v>
      </c>
      <c r="AO69" s="90" t="n">
        <f aca="false">H69*1</f>
        <v>0</v>
      </c>
      <c r="AP69" s="90" t="n">
        <f aca="false">H69*(1-1)</f>
        <v>0</v>
      </c>
      <c r="AQ69" s="220" t="s">
        <v>199</v>
      </c>
      <c r="AV69" s="90" t="n">
        <f aca="false">AW69+AX69</f>
        <v>0</v>
      </c>
      <c r="AW69" s="90" t="n">
        <f aca="false">G69*AO69</f>
        <v>0</v>
      </c>
      <c r="AX69" s="90" t="n">
        <f aca="false">G69*AP69</f>
        <v>0</v>
      </c>
      <c r="AY69" s="89" t="s">
        <v>2815</v>
      </c>
      <c r="AZ69" s="89" t="s">
        <v>3717</v>
      </c>
      <c r="BA69" s="190" t="s">
        <v>3691</v>
      </c>
      <c r="BC69" s="90" t="n">
        <f aca="false">AW69+AX69</f>
        <v>0</v>
      </c>
      <c r="BD69" s="90" t="n">
        <f aca="false">H69/(100-BE69)*100</f>
        <v>0</v>
      </c>
      <c r="BE69" s="90" t="n">
        <v>0</v>
      </c>
      <c r="BF69" s="90" t="n">
        <f aca="false">O69</f>
        <v>0.0232</v>
      </c>
      <c r="BH69" s="219" t="n">
        <f aca="false">G69*AO69</f>
        <v>0</v>
      </c>
      <c r="BI69" s="219" t="n">
        <f aca="false">G69*AP69</f>
        <v>0</v>
      </c>
      <c r="BJ69" s="219" t="n">
        <f aca="false">G69*H69</f>
        <v>0</v>
      </c>
      <c r="BK69" s="219"/>
      <c r="BL69" s="90" t="n">
        <v>87</v>
      </c>
      <c r="BW69" s="90" t="str">
        <f aca="false">I69</f>
        <v>21</v>
      </c>
      <c r="BX69" s="221" t="s">
        <v>3798</v>
      </c>
    </row>
    <row r="70" customFormat="false" ht="15" hidden="false" customHeight="true" outlineLevel="0" collapsed="false">
      <c r="A70" s="203"/>
      <c r="B70" s="204" t="s">
        <v>147</v>
      </c>
      <c r="C70" s="204" t="s">
        <v>492</v>
      </c>
      <c r="D70" s="205" t="s">
        <v>2859</v>
      </c>
      <c r="E70" s="205"/>
      <c r="F70" s="203" t="s">
        <v>97</v>
      </c>
      <c r="G70" s="206" t="s">
        <v>97</v>
      </c>
      <c r="H70" s="203" t="s">
        <v>97</v>
      </c>
      <c r="I70" s="203" t="s">
        <v>97</v>
      </c>
      <c r="J70" s="207" t="n">
        <f aca="false">SUM(J71:J81)</f>
        <v>0</v>
      </c>
      <c r="K70" s="207" t="n">
        <f aca="false">SUM(K71:K81)</f>
        <v>0</v>
      </c>
      <c r="L70" s="207" t="n">
        <f aca="false">SUM(L71:L81)</f>
        <v>0</v>
      </c>
      <c r="M70" s="207" t="n">
        <f aca="false">SUM(M71:M81)</f>
        <v>0</v>
      </c>
      <c r="N70" s="208"/>
      <c r="O70" s="207" t="n">
        <f aca="false">SUM(O71:O81)</f>
        <v>13.67359538</v>
      </c>
      <c r="P70" s="208"/>
      <c r="AI70" s="190" t="s">
        <v>147</v>
      </c>
      <c r="AS70" s="178" t="n">
        <f aca="false">SUM(AJ71:AJ81)</f>
        <v>0</v>
      </c>
      <c r="AT70" s="178" t="n">
        <f aca="false">SUM(AK71:AK81)</f>
        <v>0</v>
      </c>
      <c r="AU70" s="178" t="n">
        <f aca="false">SUM(AL71:AL81)</f>
        <v>0</v>
      </c>
    </row>
    <row r="71" customFormat="false" ht="15" hidden="false" customHeight="true" outlineLevel="0" collapsed="false">
      <c r="A71" s="209" t="s">
        <v>375</v>
      </c>
      <c r="B71" s="209" t="s">
        <v>147</v>
      </c>
      <c r="C71" s="209" t="s">
        <v>3800</v>
      </c>
      <c r="D71" s="210" t="s">
        <v>3801</v>
      </c>
      <c r="E71" s="210"/>
      <c r="F71" s="209" t="s">
        <v>313</v>
      </c>
      <c r="G71" s="211" t="n">
        <f aca="false">'Stavební rozpočet'!G1586</f>
        <v>705</v>
      </c>
      <c r="H71" s="212" t="n">
        <f aca="false">'Stavební rozpočet'!H1586</f>
        <v>0</v>
      </c>
      <c r="I71" s="213" t="s">
        <v>203</v>
      </c>
      <c r="J71" s="212" t="n">
        <f aca="false">G71*AO71</f>
        <v>0</v>
      </c>
      <c r="K71" s="212" t="n">
        <f aca="false">G71*AP71</f>
        <v>0</v>
      </c>
      <c r="L71" s="212" t="n">
        <f aca="false">G71*H71</f>
        <v>0</v>
      </c>
      <c r="M71" s="212" t="n">
        <f aca="false">L71*(1+BW71/100)</f>
        <v>0</v>
      </c>
      <c r="N71" s="212" t="n">
        <f aca="false">'Stavební rozpočet'!N1586</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147</v>
      </c>
      <c r="AJ71" s="90" t="n">
        <f aca="false">IF(AN71=0,L71,0)</f>
        <v>0</v>
      </c>
      <c r="AK71" s="90" t="n">
        <f aca="false">IF(AN71=12,L71,0)</f>
        <v>0</v>
      </c>
      <c r="AL71" s="90" t="n">
        <f aca="false">IF(AN71=21,L71,0)</f>
        <v>0</v>
      </c>
      <c r="AN71" s="90" t="n">
        <v>21</v>
      </c>
      <c r="AO71" s="90" t="n">
        <f aca="false">H71*0</f>
        <v>0</v>
      </c>
      <c r="AP71" s="90" t="n">
        <f aca="false">H71*(1-0)</f>
        <v>0</v>
      </c>
      <c r="AQ71" s="89" t="s">
        <v>199</v>
      </c>
      <c r="AV71" s="90" t="n">
        <f aca="false">AW71+AX71</f>
        <v>0</v>
      </c>
      <c r="AW71" s="90" t="n">
        <f aca="false">G71*AO71</f>
        <v>0</v>
      </c>
      <c r="AX71" s="90" t="n">
        <f aca="false">G71*AP71</f>
        <v>0</v>
      </c>
      <c r="AY71" s="89" t="s">
        <v>2863</v>
      </c>
      <c r="AZ71" s="89" t="s">
        <v>3717</v>
      </c>
      <c r="BA71" s="190" t="s">
        <v>3691</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t="n">
        <v>89</v>
      </c>
      <c r="BW71" s="90" t="str">
        <f aca="false">I71</f>
        <v>21</v>
      </c>
      <c r="BX71" s="11" t="s">
        <v>3801</v>
      </c>
    </row>
    <row r="72" customFormat="false" ht="15" hidden="false" customHeight="true" outlineLevel="0" collapsed="false">
      <c r="A72" s="209" t="s">
        <v>378</v>
      </c>
      <c r="B72" s="209" t="s">
        <v>147</v>
      </c>
      <c r="C72" s="209" t="s">
        <v>2874</v>
      </c>
      <c r="D72" s="210" t="s">
        <v>2875</v>
      </c>
      <c r="E72" s="210"/>
      <c r="F72" s="209" t="s">
        <v>313</v>
      </c>
      <c r="G72" s="211" t="n">
        <f aca="false">'Stavební rozpočet'!G1587</f>
        <v>705</v>
      </c>
      <c r="H72" s="212" t="n">
        <f aca="false">'Stavební rozpočet'!H1587</f>
        <v>0</v>
      </c>
      <c r="I72" s="213" t="s">
        <v>203</v>
      </c>
      <c r="J72" s="212" t="n">
        <f aca="false">G72*AO72</f>
        <v>0</v>
      </c>
      <c r="K72" s="212" t="n">
        <f aca="false">G72*AP72</f>
        <v>0</v>
      </c>
      <c r="L72" s="212" t="n">
        <f aca="false">G72*H72</f>
        <v>0</v>
      </c>
      <c r="M72" s="212" t="n">
        <f aca="false">L72*(1+BW72/100)</f>
        <v>0</v>
      </c>
      <c r="N72" s="212" t="n">
        <f aca="false">'Stavební rozpočet'!N1587</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147</v>
      </c>
      <c r="AJ72" s="90" t="n">
        <f aca="false">IF(AN72=0,L72,0)</f>
        <v>0</v>
      </c>
      <c r="AK72" s="90" t="n">
        <f aca="false">IF(AN72=12,L72,0)</f>
        <v>0</v>
      </c>
      <c r="AL72" s="90" t="n">
        <f aca="false">IF(AN72=21,L72,0)</f>
        <v>0</v>
      </c>
      <c r="AN72" s="90" t="n">
        <v>21</v>
      </c>
      <c r="AO72" s="90" t="n">
        <f aca="false">H72*0.26741562</f>
        <v>0</v>
      </c>
      <c r="AP72" s="90" t="n">
        <f aca="false">H72*(1-0.26741562)</f>
        <v>0</v>
      </c>
      <c r="AQ72" s="89" t="s">
        <v>199</v>
      </c>
      <c r="AV72" s="90" t="n">
        <f aca="false">AW72+AX72</f>
        <v>0</v>
      </c>
      <c r="AW72" s="90" t="n">
        <f aca="false">G72*AO72</f>
        <v>0</v>
      </c>
      <c r="AX72" s="90" t="n">
        <f aca="false">G72*AP72</f>
        <v>0</v>
      </c>
      <c r="AY72" s="89" t="s">
        <v>2863</v>
      </c>
      <c r="AZ72" s="89" t="s">
        <v>3717</v>
      </c>
      <c r="BA72" s="190" t="s">
        <v>3691</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t="n">
        <v>89</v>
      </c>
      <c r="BW72" s="90" t="str">
        <f aca="false">I72</f>
        <v>21</v>
      </c>
      <c r="BX72" s="11" t="s">
        <v>2875</v>
      </c>
    </row>
    <row r="73" customFormat="false" ht="35.5" hidden="false" customHeight="true" outlineLevel="0" collapsed="false">
      <c r="A73" s="209" t="s">
        <v>381</v>
      </c>
      <c r="B73" s="209" t="s">
        <v>147</v>
      </c>
      <c r="C73" s="209" t="s">
        <v>3682</v>
      </c>
      <c r="D73" s="210" t="s">
        <v>3804</v>
      </c>
      <c r="E73" s="210"/>
      <c r="F73" s="209" t="s">
        <v>261</v>
      </c>
      <c r="G73" s="211" t="n">
        <f aca="false">'Stavební rozpočet'!G1588</f>
        <v>1</v>
      </c>
      <c r="H73" s="212" t="n">
        <f aca="false">'Stavební rozpočet'!H1588</f>
        <v>0</v>
      </c>
      <c r="I73" s="213" t="s">
        <v>203</v>
      </c>
      <c r="J73" s="212" t="n">
        <f aca="false">G73*AO73</f>
        <v>0</v>
      </c>
      <c r="K73" s="212" t="n">
        <f aca="false">G73*AP73</f>
        <v>0</v>
      </c>
      <c r="L73" s="212" t="n">
        <f aca="false">G73*H73</f>
        <v>0</v>
      </c>
      <c r="M73" s="212" t="n">
        <f aca="false">L73*(1+BW73/100)</f>
        <v>0</v>
      </c>
      <c r="N73" s="212" t="n">
        <f aca="false">'Stavební rozpočet'!N1588</f>
        <v>0.52865</v>
      </c>
      <c r="O73" s="212" t="n">
        <f aca="false">G73*N73</f>
        <v>0.52865</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147</v>
      </c>
      <c r="AJ73" s="90" t="n">
        <f aca="false">IF(AN73=0,L73,0)</f>
        <v>0</v>
      </c>
      <c r="AK73" s="90" t="n">
        <f aca="false">IF(AN73=12,L73,0)</f>
        <v>0</v>
      </c>
      <c r="AL73" s="90" t="n">
        <f aca="false">IF(AN73=21,L73,0)</f>
        <v>0</v>
      </c>
      <c r="AN73" s="90" t="n">
        <v>21</v>
      </c>
      <c r="AO73" s="90" t="n">
        <f aca="false">H73*0.971684122</f>
        <v>0</v>
      </c>
      <c r="AP73" s="90" t="n">
        <f aca="false">H73*(1-0.971684122)</f>
        <v>0</v>
      </c>
      <c r="AQ73" s="89" t="s">
        <v>199</v>
      </c>
      <c r="AV73" s="90" t="n">
        <f aca="false">AW73+AX73</f>
        <v>0</v>
      </c>
      <c r="AW73" s="90" t="n">
        <f aca="false">G73*AO73</f>
        <v>0</v>
      </c>
      <c r="AX73" s="90" t="n">
        <f aca="false">G73*AP73</f>
        <v>0</v>
      </c>
      <c r="AY73" s="89" t="s">
        <v>2863</v>
      </c>
      <c r="AZ73" s="89" t="s">
        <v>3717</v>
      </c>
      <c r="BA73" s="190" t="s">
        <v>3691</v>
      </c>
      <c r="BC73" s="90" t="n">
        <f aca="false">AW73+AX73</f>
        <v>0</v>
      </c>
      <c r="BD73" s="90" t="n">
        <f aca="false">H73/(100-BE73)*100</f>
        <v>0</v>
      </c>
      <c r="BE73" s="90" t="n">
        <v>0</v>
      </c>
      <c r="BF73" s="90" t="n">
        <f aca="false">O73</f>
        <v>0.52865</v>
      </c>
      <c r="BH73" s="90" t="n">
        <f aca="false">G73*AO73</f>
        <v>0</v>
      </c>
      <c r="BI73" s="90" t="n">
        <f aca="false">G73*AP73</f>
        <v>0</v>
      </c>
      <c r="BJ73" s="90" t="n">
        <f aca="false">G73*H73</f>
        <v>0</v>
      </c>
      <c r="BK73" s="90"/>
      <c r="BL73" s="90" t="n">
        <v>89</v>
      </c>
      <c r="BW73" s="90" t="str">
        <f aca="false">I73</f>
        <v>21</v>
      </c>
      <c r="BX73" s="11" t="s">
        <v>3804</v>
      </c>
    </row>
    <row r="74" customFormat="false" ht="35.5" hidden="false" customHeight="true" outlineLevel="0" collapsed="false">
      <c r="A74" s="209" t="s">
        <v>383</v>
      </c>
      <c r="B74" s="209" t="s">
        <v>147</v>
      </c>
      <c r="C74" s="209" t="s">
        <v>3682</v>
      </c>
      <c r="D74" s="210" t="s">
        <v>3806</v>
      </c>
      <c r="E74" s="210"/>
      <c r="F74" s="209" t="s">
        <v>261</v>
      </c>
      <c r="G74" s="211" t="n">
        <f aca="false">'Stavební rozpočet'!G1589</f>
        <v>1</v>
      </c>
      <c r="H74" s="212" t="n">
        <f aca="false">'Stavební rozpočet'!H1589</f>
        <v>0</v>
      </c>
      <c r="I74" s="213" t="s">
        <v>203</v>
      </c>
      <c r="J74" s="212" t="n">
        <f aca="false">G74*AO74</f>
        <v>0</v>
      </c>
      <c r="K74" s="212" t="n">
        <f aca="false">G74*AP74</f>
        <v>0</v>
      </c>
      <c r="L74" s="212" t="n">
        <f aca="false">G74*H74</f>
        <v>0</v>
      </c>
      <c r="M74" s="212" t="n">
        <f aca="false">L74*(1+BW74/100)</f>
        <v>0</v>
      </c>
      <c r="N74" s="212" t="n">
        <f aca="false">'Stavební rozpočet'!N1589</f>
        <v>0.52865</v>
      </c>
      <c r="O74" s="212" t="n">
        <f aca="false">G74*N74</f>
        <v>0.52865</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147</v>
      </c>
      <c r="AJ74" s="90" t="n">
        <f aca="false">IF(AN74=0,L74,0)</f>
        <v>0</v>
      </c>
      <c r="AK74" s="90" t="n">
        <f aca="false">IF(AN74=12,L74,0)</f>
        <v>0</v>
      </c>
      <c r="AL74" s="90" t="n">
        <f aca="false">IF(AN74=21,L74,0)</f>
        <v>0</v>
      </c>
      <c r="AN74" s="90" t="n">
        <v>21</v>
      </c>
      <c r="AO74" s="90" t="n">
        <f aca="false">H74*0.971684122</f>
        <v>0</v>
      </c>
      <c r="AP74" s="90" t="n">
        <f aca="false">H74*(1-0.971684122)</f>
        <v>0</v>
      </c>
      <c r="AQ74" s="89" t="s">
        <v>199</v>
      </c>
      <c r="AV74" s="90" t="n">
        <f aca="false">AW74+AX74</f>
        <v>0</v>
      </c>
      <c r="AW74" s="90" t="n">
        <f aca="false">G74*AO74</f>
        <v>0</v>
      </c>
      <c r="AX74" s="90" t="n">
        <f aca="false">G74*AP74</f>
        <v>0</v>
      </c>
      <c r="AY74" s="89" t="s">
        <v>2863</v>
      </c>
      <c r="AZ74" s="89" t="s">
        <v>3717</v>
      </c>
      <c r="BA74" s="190" t="s">
        <v>3691</v>
      </c>
      <c r="BC74" s="90" t="n">
        <f aca="false">AW74+AX74</f>
        <v>0</v>
      </c>
      <c r="BD74" s="90" t="n">
        <f aca="false">H74/(100-BE74)*100</f>
        <v>0</v>
      </c>
      <c r="BE74" s="90" t="n">
        <v>0</v>
      </c>
      <c r="BF74" s="90" t="n">
        <f aca="false">O74</f>
        <v>0.52865</v>
      </c>
      <c r="BH74" s="90" t="n">
        <f aca="false">G74*AO74</f>
        <v>0</v>
      </c>
      <c r="BI74" s="90" t="n">
        <f aca="false">G74*AP74</f>
        <v>0</v>
      </c>
      <c r="BJ74" s="90" t="n">
        <f aca="false">G74*H74</f>
        <v>0</v>
      </c>
      <c r="BK74" s="90"/>
      <c r="BL74" s="90" t="n">
        <v>89</v>
      </c>
      <c r="BW74" s="90" t="str">
        <f aca="false">I74</f>
        <v>21</v>
      </c>
      <c r="BX74" s="11" t="s">
        <v>3806</v>
      </c>
    </row>
    <row r="75" customFormat="false" ht="23.85" hidden="false" customHeight="true" outlineLevel="0" collapsed="false">
      <c r="A75" s="209" t="s">
        <v>388</v>
      </c>
      <c r="B75" s="209" t="s">
        <v>147</v>
      </c>
      <c r="C75" s="209" t="s">
        <v>3677</v>
      </c>
      <c r="D75" s="210" t="s">
        <v>3808</v>
      </c>
      <c r="E75" s="210"/>
      <c r="F75" s="209" t="s">
        <v>261</v>
      </c>
      <c r="G75" s="211" t="n">
        <f aca="false">'Stavební rozpočet'!G1590</f>
        <v>1</v>
      </c>
      <c r="H75" s="212" t="n">
        <f aca="false">'Stavební rozpočet'!H1590</f>
        <v>0</v>
      </c>
      <c r="I75" s="213" t="s">
        <v>203</v>
      </c>
      <c r="J75" s="212" t="n">
        <f aca="false">G75*AO75</f>
        <v>0</v>
      </c>
      <c r="K75" s="212" t="n">
        <f aca="false">G75*AP75</f>
        <v>0</v>
      </c>
      <c r="L75" s="212" t="n">
        <f aca="false">G75*H75</f>
        <v>0</v>
      </c>
      <c r="M75" s="212" t="n">
        <f aca="false">L75*(1+BW75/100)</f>
        <v>0</v>
      </c>
      <c r="N75" s="212" t="n">
        <f aca="false">'Stavební rozpočet'!N1590</f>
        <v>0.49098</v>
      </c>
      <c r="O75" s="212" t="n">
        <f aca="false">G75*N75</f>
        <v>0.49098</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147</v>
      </c>
      <c r="AJ75" s="90" t="n">
        <f aca="false">IF(AN75=0,L75,0)</f>
        <v>0</v>
      </c>
      <c r="AK75" s="90" t="n">
        <f aca="false">IF(AN75=12,L75,0)</f>
        <v>0</v>
      </c>
      <c r="AL75" s="90" t="n">
        <f aca="false">IF(AN75=21,L75,0)</f>
        <v>0</v>
      </c>
      <c r="AN75" s="90" t="n">
        <v>21</v>
      </c>
      <c r="AO75" s="90" t="n">
        <f aca="false">H75*0.967100523</f>
        <v>0</v>
      </c>
      <c r="AP75" s="90" t="n">
        <f aca="false">H75*(1-0.967100523)</f>
        <v>0</v>
      </c>
      <c r="AQ75" s="89" t="s">
        <v>199</v>
      </c>
      <c r="AV75" s="90" t="n">
        <f aca="false">AW75+AX75</f>
        <v>0</v>
      </c>
      <c r="AW75" s="90" t="n">
        <f aca="false">G75*AO75</f>
        <v>0</v>
      </c>
      <c r="AX75" s="90" t="n">
        <f aca="false">G75*AP75</f>
        <v>0</v>
      </c>
      <c r="AY75" s="89" t="s">
        <v>2863</v>
      </c>
      <c r="AZ75" s="89" t="s">
        <v>3717</v>
      </c>
      <c r="BA75" s="190" t="s">
        <v>3691</v>
      </c>
      <c r="BC75" s="90" t="n">
        <f aca="false">AW75+AX75</f>
        <v>0</v>
      </c>
      <c r="BD75" s="90" t="n">
        <f aca="false">H75/(100-BE75)*100</f>
        <v>0</v>
      </c>
      <c r="BE75" s="90" t="n">
        <v>0</v>
      </c>
      <c r="BF75" s="90" t="n">
        <f aca="false">O75</f>
        <v>0.49098</v>
      </c>
      <c r="BH75" s="90" t="n">
        <f aca="false">G75*AO75</f>
        <v>0</v>
      </c>
      <c r="BI75" s="90" t="n">
        <f aca="false">G75*AP75</f>
        <v>0</v>
      </c>
      <c r="BJ75" s="90" t="n">
        <f aca="false">G75*H75</f>
        <v>0</v>
      </c>
      <c r="BK75" s="90"/>
      <c r="BL75" s="90" t="n">
        <v>89</v>
      </c>
      <c r="BW75" s="90" t="str">
        <f aca="false">I75</f>
        <v>21</v>
      </c>
      <c r="BX75" s="11" t="s">
        <v>3808</v>
      </c>
    </row>
    <row r="76" customFormat="false" ht="35.5" hidden="false" customHeight="true" outlineLevel="0" collapsed="false">
      <c r="A76" s="209" t="s">
        <v>393</v>
      </c>
      <c r="B76" s="209" t="s">
        <v>147</v>
      </c>
      <c r="C76" s="209" t="s">
        <v>3682</v>
      </c>
      <c r="D76" s="210" t="s">
        <v>3810</v>
      </c>
      <c r="E76" s="210"/>
      <c r="F76" s="209" t="s">
        <v>261</v>
      </c>
      <c r="G76" s="211" t="n">
        <f aca="false">'Stavební rozpočet'!G1591</f>
        <v>1</v>
      </c>
      <c r="H76" s="212" t="n">
        <f aca="false">'Stavební rozpočet'!H1591</f>
        <v>0</v>
      </c>
      <c r="I76" s="213" t="s">
        <v>203</v>
      </c>
      <c r="J76" s="212" t="n">
        <f aca="false">G76*AO76</f>
        <v>0</v>
      </c>
      <c r="K76" s="212" t="n">
        <f aca="false">G76*AP76</f>
        <v>0</v>
      </c>
      <c r="L76" s="212" t="n">
        <f aca="false">G76*H76</f>
        <v>0</v>
      </c>
      <c r="M76" s="212" t="n">
        <f aca="false">L76*(1+BW76/100)</f>
        <v>0</v>
      </c>
      <c r="N76" s="212" t="n">
        <f aca="false">'Stavební rozpočet'!N1591</f>
        <v>0.52865</v>
      </c>
      <c r="O76" s="212" t="n">
        <f aca="false">G76*N76</f>
        <v>0.52865</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147</v>
      </c>
      <c r="AJ76" s="90" t="n">
        <f aca="false">IF(AN76=0,L76,0)</f>
        <v>0</v>
      </c>
      <c r="AK76" s="90" t="n">
        <f aca="false">IF(AN76=12,L76,0)</f>
        <v>0</v>
      </c>
      <c r="AL76" s="90" t="n">
        <f aca="false">IF(AN76=21,L76,0)</f>
        <v>0</v>
      </c>
      <c r="AN76" s="90" t="n">
        <v>21</v>
      </c>
      <c r="AO76" s="90" t="n">
        <f aca="false">H76*0.971684122</f>
        <v>0</v>
      </c>
      <c r="AP76" s="90" t="n">
        <f aca="false">H76*(1-0.971684122)</f>
        <v>0</v>
      </c>
      <c r="AQ76" s="89" t="s">
        <v>199</v>
      </c>
      <c r="AV76" s="90" t="n">
        <f aca="false">AW76+AX76</f>
        <v>0</v>
      </c>
      <c r="AW76" s="90" t="n">
        <f aca="false">G76*AO76</f>
        <v>0</v>
      </c>
      <c r="AX76" s="90" t="n">
        <f aca="false">G76*AP76</f>
        <v>0</v>
      </c>
      <c r="AY76" s="89" t="s">
        <v>2863</v>
      </c>
      <c r="AZ76" s="89" t="s">
        <v>3717</v>
      </c>
      <c r="BA76" s="190" t="s">
        <v>3691</v>
      </c>
      <c r="BC76" s="90" t="n">
        <f aca="false">AW76+AX76</f>
        <v>0</v>
      </c>
      <c r="BD76" s="90" t="n">
        <f aca="false">H76/(100-BE76)*100</f>
        <v>0</v>
      </c>
      <c r="BE76" s="90" t="n">
        <v>0</v>
      </c>
      <c r="BF76" s="90" t="n">
        <f aca="false">O76</f>
        <v>0.52865</v>
      </c>
      <c r="BH76" s="90" t="n">
        <f aca="false">G76*AO76</f>
        <v>0</v>
      </c>
      <c r="BI76" s="90" t="n">
        <f aca="false">G76*AP76</f>
        <v>0</v>
      </c>
      <c r="BJ76" s="90" t="n">
        <f aca="false">G76*H76</f>
        <v>0</v>
      </c>
      <c r="BK76" s="90"/>
      <c r="BL76" s="90" t="n">
        <v>89</v>
      </c>
      <c r="BW76" s="90" t="str">
        <f aca="false">I76</f>
        <v>21</v>
      </c>
      <c r="BX76" s="11" t="s">
        <v>3810</v>
      </c>
    </row>
    <row r="77" customFormat="false" ht="23.85" hidden="false" customHeight="true" outlineLevel="0" collapsed="false">
      <c r="A77" s="209" t="s">
        <v>396</v>
      </c>
      <c r="B77" s="209" t="s">
        <v>147</v>
      </c>
      <c r="C77" s="209" t="s">
        <v>3682</v>
      </c>
      <c r="D77" s="210" t="s">
        <v>3812</v>
      </c>
      <c r="E77" s="210"/>
      <c r="F77" s="209" t="s">
        <v>261</v>
      </c>
      <c r="G77" s="211" t="n">
        <f aca="false">'Stavební rozpočet'!G1592</f>
        <v>1</v>
      </c>
      <c r="H77" s="212" t="n">
        <f aca="false">'Stavební rozpočet'!H1592</f>
        <v>0</v>
      </c>
      <c r="I77" s="213" t="s">
        <v>203</v>
      </c>
      <c r="J77" s="212" t="n">
        <f aca="false">G77*AO77</f>
        <v>0</v>
      </c>
      <c r="K77" s="212" t="n">
        <f aca="false">G77*AP77</f>
        <v>0</v>
      </c>
      <c r="L77" s="212" t="n">
        <f aca="false">G77*H77</f>
        <v>0</v>
      </c>
      <c r="M77" s="212" t="n">
        <f aca="false">L77*(1+BW77/100)</f>
        <v>0</v>
      </c>
      <c r="N77" s="212" t="n">
        <f aca="false">'Stavební rozpočet'!N1592</f>
        <v>0.52865</v>
      </c>
      <c r="O77" s="212" t="n">
        <f aca="false">G77*N77</f>
        <v>0.52865</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147</v>
      </c>
      <c r="AJ77" s="90" t="n">
        <f aca="false">IF(AN77=0,L77,0)</f>
        <v>0</v>
      </c>
      <c r="AK77" s="90" t="n">
        <f aca="false">IF(AN77=12,L77,0)</f>
        <v>0</v>
      </c>
      <c r="AL77" s="90" t="n">
        <f aca="false">IF(AN77=21,L77,0)</f>
        <v>0</v>
      </c>
      <c r="AN77" s="90" t="n">
        <v>21</v>
      </c>
      <c r="AO77" s="90" t="n">
        <f aca="false">H77*0.971684122</f>
        <v>0</v>
      </c>
      <c r="AP77" s="90" t="n">
        <f aca="false">H77*(1-0.971684122)</f>
        <v>0</v>
      </c>
      <c r="AQ77" s="89" t="s">
        <v>199</v>
      </c>
      <c r="AV77" s="90" t="n">
        <f aca="false">AW77+AX77</f>
        <v>0</v>
      </c>
      <c r="AW77" s="90" t="n">
        <f aca="false">G77*AO77</f>
        <v>0</v>
      </c>
      <c r="AX77" s="90" t="n">
        <f aca="false">G77*AP77</f>
        <v>0</v>
      </c>
      <c r="AY77" s="89" t="s">
        <v>2863</v>
      </c>
      <c r="AZ77" s="89" t="s">
        <v>3717</v>
      </c>
      <c r="BA77" s="190" t="s">
        <v>3691</v>
      </c>
      <c r="BC77" s="90" t="n">
        <f aca="false">AW77+AX77</f>
        <v>0</v>
      </c>
      <c r="BD77" s="90" t="n">
        <f aca="false">H77/(100-BE77)*100</f>
        <v>0</v>
      </c>
      <c r="BE77" s="90" t="n">
        <v>0</v>
      </c>
      <c r="BF77" s="90" t="n">
        <f aca="false">O77</f>
        <v>0.52865</v>
      </c>
      <c r="BH77" s="90" t="n">
        <f aca="false">G77*AO77</f>
        <v>0</v>
      </c>
      <c r="BI77" s="90" t="n">
        <f aca="false">G77*AP77</f>
        <v>0</v>
      </c>
      <c r="BJ77" s="90" t="n">
        <f aca="false">G77*H77</f>
        <v>0</v>
      </c>
      <c r="BK77" s="90"/>
      <c r="BL77" s="90" t="n">
        <v>89</v>
      </c>
      <c r="BW77" s="90" t="str">
        <f aca="false">I77</f>
        <v>21</v>
      </c>
      <c r="BX77" s="11" t="s">
        <v>3812</v>
      </c>
    </row>
    <row r="78" customFormat="false" ht="23.85" hidden="false" customHeight="true" outlineLevel="0" collapsed="false">
      <c r="A78" s="209" t="s">
        <v>399</v>
      </c>
      <c r="B78" s="209" t="s">
        <v>147</v>
      </c>
      <c r="C78" s="209" t="s">
        <v>3677</v>
      </c>
      <c r="D78" s="210" t="s">
        <v>3814</v>
      </c>
      <c r="E78" s="210"/>
      <c r="F78" s="209" t="s">
        <v>261</v>
      </c>
      <c r="G78" s="211" t="n">
        <f aca="false">'Stavební rozpočet'!G1593</f>
        <v>1</v>
      </c>
      <c r="H78" s="212" t="n">
        <f aca="false">'Stavební rozpočet'!H1593</f>
        <v>0</v>
      </c>
      <c r="I78" s="213" t="s">
        <v>203</v>
      </c>
      <c r="J78" s="212" t="n">
        <f aca="false">G78*AO78</f>
        <v>0</v>
      </c>
      <c r="K78" s="212" t="n">
        <f aca="false">G78*AP78</f>
        <v>0</v>
      </c>
      <c r="L78" s="212" t="n">
        <f aca="false">G78*H78</f>
        <v>0</v>
      </c>
      <c r="M78" s="212" t="n">
        <f aca="false">L78*(1+BW78/100)</f>
        <v>0</v>
      </c>
      <c r="N78" s="212" t="n">
        <f aca="false">'Stavební rozpočet'!N1593</f>
        <v>0.49098</v>
      </c>
      <c r="O78" s="212" t="n">
        <f aca="false">G78*N78</f>
        <v>0.49098</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147</v>
      </c>
      <c r="AJ78" s="90" t="n">
        <f aca="false">IF(AN78=0,L78,0)</f>
        <v>0</v>
      </c>
      <c r="AK78" s="90" t="n">
        <f aca="false">IF(AN78=12,L78,0)</f>
        <v>0</v>
      </c>
      <c r="AL78" s="90" t="n">
        <f aca="false">IF(AN78=21,L78,0)</f>
        <v>0</v>
      </c>
      <c r="AN78" s="90" t="n">
        <v>21</v>
      </c>
      <c r="AO78" s="90" t="n">
        <f aca="false">H78*0.967100523</f>
        <v>0</v>
      </c>
      <c r="AP78" s="90" t="n">
        <f aca="false">H78*(1-0.967100523)</f>
        <v>0</v>
      </c>
      <c r="AQ78" s="89" t="s">
        <v>199</v>
      </c>
      <c r="AV78" s="90" t="n">
        <f aca="false">AW78+AX78</f>
        <v>0</v>
      </c>
      <c r="AW78" s="90" t="n">
        <f aca="false">G78*AO78</f>
        <v>0</v>
      </c>
      <c r="AX78" s="90" t="n">
        <f aca="false">G78*AP78</f>
        <v>0</v>
      </c>
      <c r="AY78" s="89" t="s">
        <v>2863</v>
      </c>
      <c r="AZ78" s="89" t="s">
        <v>3717</v>
      </c>
      <c r="BA78" s="190" t="s">
        <v>3691</v>
      </c>
      <c r="BC78" s="90" t="n">
        <f aca="false">AW78+AX78</f>
        <v>0</v>
      </c>
      <c r="BD78" s="90" t="n">
        <f aca="false">H78/(100-BE78)*100</f>
        <v>0</v>
      </c>
      <c r="BE78" s="90" t="n">
        <v>0</v>
      </c>
      <c r="BF78" s="90" t="n">
        <f aca="false">O78</f>
        <v>0.49098</v>
      </c>
      <c r="BH78" s="90" t="n">
        <f aca="false">G78*AO78</f>
        <v>0</v>
      </c>
      <c r="BI78" s="90" t="n">
        <f aca="false">G78*AP78</f>
        <v>0</v>
      </c>
      <c r="BJ78" s="90" t="n">
        <f aca="false">G78*H78</f>
        <v>0</v>
      </c>
      <c r="BK78" s="90"/>
      <c r="BL78" s="90" t="n">
        <v>89</v>
      </c>
      <c r="BW78" s="90" t="str">
        <f aca="false">I78</f>
        <v>21</v>
      </c>
      <c r="BX78" s="11" t="s">
        <v>3814</v>
      </c>
    </row>
    <row r="79" customFormat="false" ht="23.85" hidden="false" customHeight="true" outlineLevel="0" collapsed="false">
      <c r="A79" s="209" t="s">
        <v>386</v>
      </c>
      <c r="B79" s="209" t="s">
        <v>147</v>
      </c>
      <c r="C79" s="209" t="s">
        <v>3677</v>
      </c>
      <c r="D79" s="210" t="s">
        <v>3816</v>
      </c>
      <c r="E79" s="210"/>
      <c r="F79" s="209" t="s">
        <v>261</v>
      </c>
      <c r="G79" s="211" t="n">
        <f aca="false">'Stavební rozpočet'!G1594</f>
        <v>1</v>
      </c>
      <c r="H79" s="212" t="n">
        <f aca="false">'Stavební rozpočet'!H1594</f>
        <v>0</v>
      </c>
      <c r="I79" s="213" t="s">
        <v>203</v>
      </c>
      <c r="J79" s="212" t="n">
        <f aca="false">G79*AO79</f>
        <v>0</v>
      </c>
      <c r="K79" s="212" t="n">
        <f aca="false">G79*AP79</f>
        <v>0</v>
      </c>
      <c r="L79" s="212" t="n">
        <f aca="false">G79*H79</f>
        <v>0</v>
      </c>
      <c r="M79" s="212" t="n">
        <f aca="false">L79*(1+BW79/100)</f>
        <v>0</v>
      </c>
      <c r="N79" s="212" t="n">
        <f aca="false">'Stavební rozpočet'!N1594</f>
        <v>0.49098</v>
      </c>
      <c r="O79" s="212" t="n">
        <f aca="false">G79*N79</f>
        <v>0.49098</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147</v>
      </c>
      <c r="AJ79" s="90" t="n">
        <f aca="false">IF(AN79=0,L79,0)</f>
        <v>0</v>
      </c>
      <c r="AK79" s="90" t="n">
        <f aca="false">IF(AN79=12,L79,0)</f>
        <v>0</v>
      </c>
      <c r="AL79" s="90" t="n">
        <f aca="false">IF(AN79=21,L79,0)</f>
        <v>0</v>
      </c>
      <c r="AN79" s="90" t="n">
        <v>21</v>
      </c>
      <c r="AO79" s="90" t="n">
        <f aca="false">H79*0.967100523</f>
        <v>0</v>
      </c>
      <c r="AP79" s="90" t="n">
        <f aca="false">H79*(1-0.967100523)</f>
        <v>0</v>
      </c>
      <c r="AQ79" s="89" t="s">
        <v>199</v>
      </c>
      <c r="AV79" s="90" t="n">
        <f aca="false">AW79+AX79</f>
        <v>0</v>
      </c>
      <c r="AW79" s="90" t="n">
        <f aca="false">G79*AO79</f>
        <v>0</v>
      </c>
      <c r="AX79" s="90" t="n">
        <f aca="false">G79*AP79</f>
        <v>0</v>
      </c>
      <c r="AY79" s="89" t="s">
        <v>2863</v>
      </c>
      <c r="AZ79" s="89" t="s">
        <v>3717</v>
      </c>
      <c r="BA79" s="190" t="s">
        <v>3691</v>
      </c>
      <c r="BC79" s="90" t="n">
        <f aca="false">AW79+AX79</f>
        <v>0</v>
      </c>
      <c r="BD79" s="90" t="n">
        <f aca="false">H79/(100-BE79)*100</f>
        <v>0</v>
      </c>
      <c r="BE79" s="90" t="n">
        <v>0</v>
      </c>
      <c r="BF79" s="90" t="n">
        <f aca="false">O79</f>
        <v>0.49098</v>
      </c>
      <c r="BH79" s="90" t="n">
        <f aca="false">G79*AO79</f>
        <v>0</v>
      </c>
      <c r="BI79" s="90" t="n">
        <f aca="false">G79*AP79</f>
        <v>0</v>
      </c>
      <c r="BJ79" s="90" t="n">
        <f aca="false">G79*H79</f>
        <v>0</v>
      </c>
      <c r="BK79" s="90"/>
      <c r="BL79" s="90" t="n">
        <v>89</v>
      </c>
      <c r="BW79" s="90" t="str">
        <f aca="false">I79</f>
        <v>21</v>
      </c>
      <c r="BX79" s="11" t="s">
        <v>3816</v>
      </c>
    </row>
    <row r="80" customFormat="false" ht="23.85" hidden="false" customHeight="true" outlineLevel="0" collapsed="false">
      <c r="A80" s="209" t="s">
        <v>404</v>
      </c>
      <c r="B80" s="209" t="s">
        <v>147</v>
      </c>
      <c r="C80" s="209" t="s">
        <v>3677</v>
      </c>
      <c r="D80" s="210" t="s">
        <v>3818</v>
      </c>
      <c r="E80" s="210"/>
      <c r="F80" s="209" t="s">
        <v>261</v>
      </c>
      <c r="G80" s="211" t="n">
        <f aca="false">'Stavební rozpočet'!G1595</f>
        <v>1</v>
      </c>
      <c r="H80" s="212" t="n">
        <f aca="false">'Stavební rozpočet'!H1595</f>
        <v>0</v>
      </c>
      <c r="I80" s="213" t="s">
        <v>203</v>
      </c>
      <c r="J80" s="212" t="n">
        <f aca="false">G80*AO80</f>
        <v>0</v>
      </c>
      <c r="K80" s="212" t="n">
        <f aca="false">G80*AP80</f>
        <v>0</v>
      </c>
      <c r="L80" s="212" t="n">
        <f aca="false">G80*H80</f>
        <v>0</v>
      </c>
      <c r="M80" s="212" t="n">
        <f aca="false">L80*(1+BW80/100)</f>
        <v>0</v>
      </c>
      <c r="N80" s="212" t="n">
        <f aca="false">'Stavební rozpočet'!N1595</f>
        <v>0.49098</v>
      </c>
      <c r="O80" s="212" t="n">
        <f aca="false">G80*N80</f>
        <v>0.49098</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147</v>
      </c>
      <c r="AJ80" s="90" t="n">
        <f aca="false">IF(AN80=0,L80,0)</f>
        <v>0</v>
      </c>
      <c r="AK80" s="90" t="n">
        <f aca="false">IF(AN80=12,L80,0)</f>
        <v>0</v>
      </c>
      <c r="AL80" s="90" t="n">
        <f aca="false">IF(AN80=21,L80,0)</f>
        <v>0</v>
      </c>
      <c r="AN80" s="90" t="n">
        <v>21</v>
      </c>
      <c r="AO80" s="90" t="n">
        <f aca="false">H80*0.967100523</f>
        <v>0</v>
      </c>
      <c r="AP80" s="90" t="n">
        <f aca="false">H80*(1-0.967100523)</f>
        <v>0</v>
      </c>
      <c r="AQ80" s="89" t="s">
        <v>199</v>
      </c>
      <c r="AV80" s="90" t="n">
        <f aca="false">AW80+AX80</f>
        <v>0</v>
      </c>
      <c r="AW80" s="90" t="n">
        <f aca="false">G80*AO80</f>
        <v>0</v>
      </c>
      <c r="AX80" s="90" t="n">
        <f aca="false">G80*AP80</f>
        <v>0</v>
      </c>
      <c r="AY80" s="89" t="s">
        <v>2863</v>
      </c>
      <c r="AZ80" s="89" t="s">
        <v>3717</v>
      </c>
      <c r="BA80" s="190" t="s">
        <v>3691</v>
      </c>
      <c r="BC80" s="90" t="n">
        <f aca="false">AW80+AX80</f>
        <v>0</v>
      </c>
      <c r="BD80" s="90" t="n">
        <f aca="false">H80/(100-BE80)*100</f>
        <v>0</v>
      </c>
      <c r="BE80" s="90" t="n">
        <v>0</v>
      </c>
      <c r="BF80" s="90" t="n">
        <f aca="false">O80</f>
        <v>0.49098</v>
      </c>
      <c r="BH80" s="90" t="n">
        <f aca="false">G80*AO80</f>
        <v>0</v>
      </c>
      <c r="BI80" s="90" t="n">
        <f aca="false">G80*AP80</f>
        <v>0</v>
      </c>
      <c r="BJ80" s="90" t="n">
        <f aca="false">G80*H80</f>
        <v>0</v>
      </c>
      <c r="BK80" s="90"/>
      <c r="BL80" s="90" t="n">
        <v>89</v>
      </c>
      <c r="BW80" s="90" t="str">
        <f aca="false">I80</f>
        <v>21</v>
      </c>
      <c r="BX80" s="11" t="s">
        <v>3818</v>
      </c>
    </row>
    <row r="81" customFormat="false" ht="15" hidden="false" customHeight="true" outlineLevel="0" collapsed="false">
      <c r="A81" s="209" t="s">
        <v>407</v>
      </c>
      <c r="B81" s="209" t="s">
        <v>147</v>
      </c>
      <c r="C81" s="209" t="s">
        <v>3820</v>
      </c>
      <c r="D81" s="210" t="s">
        <v>3821</v>
      </c>
      <c r="E81" s="210"/>
      <c r="F81" s="209" t="s">
        <v>202</v>
      </c>
      <c r="G81" s="211" t="n">
        <f aca="false">'Stavební rozpočet'!G1596</f>
        <v>6.226</v>
      </c>
      <c r="H81" s="212" t="n">
        <f aca="false">'Stavební rozpočet'!H1596</f>
        <v>0</v>
      </c>
      <c r="I81" s="213" t="s">
        <v>203</v>
      </c>
      <c r="J81" s="212" t="n">
        <f aca="false">G81*AO81</f>
        <v>0</v>
      </c>
      <c r="K81" s="212" t="n">
        <f aca="false">G81*AP81</f>
        <v>0</v>
      </c>
      <c r="L81" s="212" t="n">
        <f aca="false">G81*H81</f>
        <v>0</v>
      </c>
      <c r="M81" s="212" t="n">
        <f aca="false">L81*(1+BW81/100)</f>
        <v>0</v>
      </c>
      <c r="N81" s="212" t="n">
        <f aca="false">'Stavební rozpočet'!N1596</f>
        <v>1.54113</v>
      </c>
      <c r="O81" s="212" t="n">
        <f aca="false">G81*N81</f>
        <v>9.59507538</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147</v>
      </c>
      <c r="AJ81" s="90" t="n">
        <f aca="false">IF(AN81=0,L81,0)</f>
        <v>0</v>
      </c>
      <c r="AK81" s="90" t="n">
        <f aca="false">IF(AN81=12,L81,0)</f>
        <v>0</v>
      </c>
      <c r="AL81" s="90" t="n">
        <f aca="false">IF(AN81=21,L81,0)</f>
        <v>0</v>
      </c>
      <c r="AN81" s="90" t="n">
        <v>21</v>
      </c>
      <c r="AO81" s="90" t="n">
        <f aca="false">H81*0.55863567</f>
        <v>0</v>
      </c>
      <c r="AP81" s="90" t="n">
        <f aca="false">H81*(1-0.55863567)</f>
        <v>0</v>
      </c>
      <c r="AQ81" s="89" t="s">
        <v>199</v>
      </c>
      <c r="AV81" s="90" t="n">
        <f aca="false">AW81+AX81</f>
        <v>0</v>
      </c>
      <c r="AW81" s="90" t="n">
        <f aca="false">G81*AO81</f>
        <v>0</v>
      </c>
      <c r="AX81" s="90" t="n">
        <f aca="false">G81*AP81</f>
        <v>0</v>
      </c>
      <c r="AY81" s="89" t="s">
        <v>2863</v>
      </c>
      <c r="AZ81" s="89" t="s">
        <v>3717</v>
      </c>
      <c r="BA81" s="190" t="s">
        <v>3691</v>
      </c>
      <c r="BC81" s="90" t="n">
        <f aca="false">AW81+AX81</f>
        <v>0</v>
      </c>
      <c r="BD81" s="90" t="n">
        <f aca="false">H81/(100-BE81)*100</f>
        <v>0</v>
      </c>
      <c r="BE81" s="90" t="n">
        <v>0</v>
      </c>
      <c r="BF81" s="90" t="n">
        <f aca="false">O81</f>
        <v>9.59507538</v>
      </c>
      <c r="BH81" s="90" t="n">
        <f aca="false">G81*AO81</f>
        <v>0</v>
      </c>
      <c r="BI81" s="90" t="n">
        <f aca="false">G81*AP81</f>
        <v>0</v>
      </c>
      <c r="BJ81" s="90" t="n">
        <f aca="false">G81*H81</f>
        <v>0</v>
      </c>
      <c r="BK81" s="90"/>
      <c r="BL81" s="90" t="n">
        <v>89</v>
      </c>
      <c r="BW81" s="90" t="str">
        <f aca="false">I81</f>
        <v>21</v>
      </c>
      <c r="BX81" s="11" t="s">
        <v>3821</v>
      </c>
    </row>
    <row r="82" customFormat="false" ht="24.05" hidden="false" customHeight="true" outlineLevel="0" collapsed="false">
      <c r="A82" s="203"/>
      <c r="B82" s="204" t="s">
        <v>147</v>
      </c>
      <c r="C82" s="204" t="s">
        <v>511</v>
      </c>
      <c r="D82" s="205" t="s">
        <v>880</v>
      </c>
      <c r="E82" s="205"/>
      <c r="F82" s="203" t="s">
        <v>97</v>
      </c>
      <c r="G82" s="206" t="s">
        <v>97</v>
      </c>
      <c r="H82" s="203" t="s">
        <v>97</v>
      </c>
      <c r="I82" s="203" t="s">
        <v>97</v>
      </c>
      <c r="J82" s="207" t="n">
        <f aca="false">SUM(J83:J84)</f>
        <v>0</v>
      </c>
      <c r="K82" s="207" t="n">
        <f aca="false">SUM(K83:K84)</f>
        <v>0</v>
      </c>
      <c r="L82" s="207" t="n">
        <f aca="false">SUM(L83:L84)</f>
        <v>0</v>
      </c>
      <c r="M82" s="207" t="n">
        <f aca="false">SUM(M83:M84)</f>
        <v>0</v>
      </c>
      <c r="N82" s="208"/>
      <c r="O82" s="207" t="n">
        <f aca="false">SUM(O83:O84)</f>
        <v>0.03113</v>
      </c>
      <c r="P82" s="208"/>
      <c r="AI82" s="190" t="s">
        <v>147</v>
      </c>
      <c r="AS82" s="178" t="n">
        <f aca="false">SUM(AJ83:AJ84)</f>
        <v>0</v>
      </c>
      <c r="AT82" s="178" t="n">
        <f aca="false">SUM(AK83:AK84)</f>
        <v>0</v>
      </c>
      <c r="AU82" s="178" t="n">
        <f aca="false">SUM(AL83:AL84)</f>
        <v>0</v>
      </c>
    </row>
    <row r="83" customFormat="false" ht="15" hidden="false" customHeight="true" outlineLevel="0" collapsed="false">
      <c r="A83" s="209" t="s">
        <v>412</v>
      </c>
      <c r="B83" s="209" t="s">
        <v>147</v>
      </c>
      <c r="C83" s="209" t="s">
        <v>3823</v>
      </c>
      <c r="D83" s="210" t="s">
        <v>3824</v>
      </c>
      <c r="E83" s="210"/>
      <c r="F83" s="209" t="s">
        <v>261</v>
      </c>
      <c r="G83" s="211" t="n">
        <f aca="false">'Stavební rozpočet'!G1598</f>
        <v>1</v>
      </c>
      <c r="H83" s="212" t="n">
        <f aca="false">'Stavební rozpočet'!H1598</f>
        <v>0</v>
      </c>
      <c r="I83" s="213" t="s">
        <v>203</v>
      </c>
      <c r="J83" s="212" t="n">
        <f aca="false">G83*AO83</f>
        <v>0</v>
      </c>
      <c r="K83" s="212" t="n">
        <f aca="false">G83*AP83</f>
        <v>0</v>
      </c>
      <c r="L83" s="212" t="n">
        <f aca="false">G83*H83</f>
        <v>0</v>
      </c>
      <c r="M83" s="212" t="n">
        <f aca="false">L83*(1+BW83/100)</f>
        <v>0</v>
      </c>
      <c r="N83" s="212" t="n">
        <f aca="false">'Stavební rozpočet'!N1598</f>
        <v>0.00713</v>
      </c>
      <c r="O83" s="212" t="n">
        <f aca="false">G83*N83</f>
        <v>0.00713</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147</v>
      </c>
      <c r="AJ83" s="90" t="n">
        <f aca="false">IF(AN83=0,L83,0)</f>
        <v>0</v>
      </c>
      <c r="AK83" s="90" t="n">
        <f aca="false">IF(AN83=12,L83,0)</f>
        <v>0</v>
      </c>
      <c r="AL83" s="90" t="n">
        <f aca="false">IF(AN83=21,L83,0)</f>
        <v>0</v>
      </c>
      <c r="AN83" s="90" t="n">
        <v>21</v>
      </c>
      <c r="AO83" s="90" t="n">
        <f aca="false">H83*0.02065563</f>
        <v>0</v>
      </c>
      <c r="AP83" s="90" t="n">
        <f aca="false">H83*(1-0.02065563)</f>
        <v>0</v>
      </c>
      <c r="AQ83" s="89" t="s">
        <v>199</v>
      </c>
      <c r="AV83" s="90" t="n">
        <f aca="false">AW83+AX83</f>
        <v>0</v>
      </c>
      <c r="AW83" s="90" t="n">
        <f aca="false">G83*AO83</f>
        <v>0</v>
      </c>
      <c r="AX83" s="90" t="n">
        <f aca="false">G83*AP83</f>
        <v>0</v>
      </c>
      <c r="AY83" s="89" t="s">
        <v>884</v>
      </c>
      <c r="AZ83" s="89" t="s">
        <v>3825</v>
      </c>
      <c r="BA83" s="190" t="s">
        <v>3691</v>
      </c>
      <c r="BC83" s="90" t="n">
        <f aca="false">AW83+AX83</f>
        <v>0</v>
      </c>
      <c r="BD83" s="90" t="n">
        <f aca="false">H83/(100-BE83)*100</f>
        <v>0</v>
      </c>
      <c r="BE83" s="90" t="n">
        <v>0</v>
      </c>
      <c r="BF83" s="90" t="n">
        <f aca="false">O83</f>
        <v>0.00713</v>
      </c>
      <c r="BH83" s="90" t="n">
        <f aca="false">G83*AO83</f>
        <v>0</v>
      </c>
      <c r="BI83" s="90" t="n">
        <f aca="false">G83*AP83</f>
        <v>0</v>
      </c>
      <c r="BJ83" s="90" t="n">
        <f aca="false">G83*H83</f>
        <v>0</v>
      </c>
      <c r="BK83" s="90"/>
      <c r="BL83" s="90" t="n">
        <v>95</v>
      </c>
      <c r="BW83" s="90" t="str">
        <f aca="false">I83</f>
        <v>21</v>
      </c>
      <c r="BX83" s="11" t="s">
        <v>3824</v>
      </c>
    </row>
    <row r="84" customFormat="false" ht="24.05" hidden="false" customHeight="true" outlineLevel="0" collapsed="false">
      <c r="A84" s="214" t="s">
        <v>415</v>
      </c>
      <c r="B84" s="214" t="s">
        <v>147</v>
      </c>
      <c r="C84" s="214" t="s">
        <v>3827</v>
      </c>
      <c r="D84" s="215" t="s">
        <v>3828</v>
      </c>
      <c r="E84" s="215"/>
      <c r="F84" s="214" t="s">
        <v>261</v>
      </c>
      <c r="G84" s="216" t="n">
        <f aca="false">'Stavební rozpočet'!G1599</f>
        <v>1</v>
      </c>
      <c r="H84" s="217" t="n">
        <f aca="false">'Stavební rozpočet'!H1599</f>
        <v>0</v>
      </c>
      <c r="I84" s="218" t="s">
        <v>203</v>
      </c>
      <c r="J84" s="217" t="n">
        <f aca="false">G84*AO84</f>
        <v>0</v>
      </c>
      <c r="K84" s="217" t="n">
        <f aca="false">G84*AP84</f>
        <v>0</v>
      </c>
      <c r="L84" s="217" t="n">
        <f aca="false">G84*H84</f>
        <v>0</v>
      </c>
      <c r="M84" s="217" t="n">
        <f aca="false">L84*(1+BW84/100)</f>
        <v>0</v>
      </c>
      <c r="N84" s="217" t="n">
        <f aca="false">'Stavební rozpočet'!N1599</f>
        <v>0.024</v>
      </c>
      <c r="O84" s="217" t="n">
        <f aca="false">G84*N84</f>
        <v>0.024</v>
      </c>
      <c r="P84" s="218"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147</v>
      </c>
      <c r="AJ84" s="219" t="n">
        <f aca="false">IF(AN84=0,L84,0)</f>
        <v>0</v>
      </c>
      <c r="AK84" s="219" t="n">
        <f aca="false">IF(AN84=12,L84,0)</f>
        <v>0</v>
      </c>
      <c r="AL84" s="219" t="n">
        <f aca="false">IF(AN84=21,L84,0)</f>
        <v>0</v>
      </c>
      <c r="AN84" s="90" t="n">
        <v>21</v>
      </c>
      <c r="AO84" s="90" t="n">
        <f aca="false">H84*1</f>
        <v>0</v>
      </c>
      <c r="AP84" s="90" t="n">
        <f aca="false">H84*(1-1)</f>
        <v>0</v>
      </c>
      <c r="AQ84" s="220" t="s">
        <v>199</v>
      </c>
      <c r="AV84" s="90" t="n">
        <f aca="false">AW84+AX84</f>
        <v>0</v>
      </c>
      <c r="AW84" s="90" t="n">
        <f aca="false">G84*AO84</f>
        <v>0</v>
      </c>
      <c r="AX84" s="90" t="n">
        <f aca="false">G84*AP84</f>
        <v>0</v>
      </c>
      <c r="AY84" s="89" t="s">
        <v>884</v>
      </c>
      <c r="AZ84" s="89" t="s">
        <v>3825</v>
      </c>
      <c r="BA84" s="190" t="s">
        <v>3691</v>
      </c>
      <c r="BC84" s="90" t="n">
        <f aca="false">AW84+AX84</f>
        <v>0</v>
      </c>
      <c r="BD84" s="90" t="n">
        <f aca="false">H84/(100-BE84)*100</f>
        <v>0</v>
      </c>
      <c r="BE84" s="90" t="n">
        <v>0</v>
      </c>
      <c r="BF84" s="90" t="n">
        <f aca="false">O84</f>
        <v>0.024</v>
      </c>
      <c r="BH84" s="219" t="n">
        <f aca="false">G84*AO84</f>
        <v>0</v>
      </c>
      <c r="BI84" s="219" t="n">
        <f aca="false">G84*AP84</f>
        <v>0</v>
      </c>
      <c r="BJ84" s="219" t="n">
        <f aca="false">G84*H84</f>
        <v>0</v>
      </c>
      <c r="BK84" s="219"/>
      <c r="BL84" s="90" t="n">
        <v>95</v>
      </c>
      <c r="BW84" s="90" t="str">
        <f aca="false">I84</f>
        <v>21</v>
      </c>
      <c r="BX84" s="221" t="s">
        <v>3828</v>
      </c>
    </row>
    <row r="85" customFormat="false" ht="15" hidden="false" customHeight="true" outlineLevel="0" collapsed="false">
      <c r="A85" s="203"/>
      <c r="B85" s="204" t="s">
        <v>147</v>
      </c>
      <c r="C85" s="204" t="s">
        <v>2879</v>
      </c>
      <c r="D85" s="205" t="s">
        <v>2880</v>
      </c>
      <c r="E85" s="205"/>
      <c r="F85" s="203" t="s">
        <v>97</v>
      </c>
      <c r="G85" s="206" t="s">
        <v>97</v>
      </c>
      <c r="H85" s="203" t="s">
        <v>97</v>
      </c>
      <c r="I85" s="203" t="s">
        <v>97</v>
      </c>
      <c r="J85" s="207" t="n">
        <f aca="false">SUM(J86)</f>
        <v>0</v>
      </c>
      <c r="K85" s="207" t="n">
        <f aca="false">SUM(K86)</f>
        <v>0</v>
      </c>
      <c r="L85" s="207" t="n">
        <f aca="false">SUM(L86)</f>
        <v>0</v>
      </c>
      <c r="M85" s="207" t="n">
        <f aca="false">SUM(M86)</f>
        <v>0</v>
      </c>
      <c r="N85" s="208"/>
      <c r="O85" s="207" t="n">
        <f aca="false">SUM(O86)</f>
        <v>0</v>
      </c>
      <c r="P85" s="208"/>
      <c r="AI85" s="190" t="s">
        <v>147</v>
      </c>
      <c r="AS85" s="178" t="n">
        <f aca="false">SUM(AJ86)</f>
        <v>0</v>
      </c>
      <c r="AT85" s="178" t="n">
        <f aca="false">SUM(AK86)</f>
        <v>0</v>
      </c>
      <c r="AU85" s="178" t="n">
        <f aca="false">SUM(AL86)</f>
        <v>0</v>
      </c>
    </row>
    <row r="86" customFormat="false" ht="15" hidden="false" customHeight="true" outlineLevel="0" collapsed="false">
      <c r="A86" s="209" t="s">
        <v>418</v>
      </c>
      <c r="B86" s="209" t="s">
        <v>147</v>
      </c>
      <c r="C86" s="209" t="s">
        <v>1973</v>
      </c>
      <c r="D86" s="210" t="s">
        <v>1974</v>
      </c>
      <c r="E86" s="210"/>
      <c r="F86" s="209" t="s">
        <v>264</v>
      </c>
      <c r="G86" s="211" t="n">
        <f aca="false">'Stavební rozpočet'!G1601</f>
        <v>678.308</v>
      </c>
      <c r="H86" s="212" t="n">
        <f aca="false">'Stavební rozpočet'!H1601</f>
        <v>0</v>
      </c>
      <c r="I86" s="213" t="s">
        <v>203</v>
      </c>
      <c r="J86" s="212" t="n">
        <f aca="false">G86*AO86</f>
        <v>0</v>
      </c>
      <c r="K86" s="212" t="n">
        <f aca="false">G86*AP86</f>
        <v>0</v>
      </c>
      <c r="L86" s="212" t="n">
        <f aca="false">G86*H86</f>
        <v>0</v>
      </c>
      <c r="M86" s="212" t="n">
        <f aca="false">L86*(1+BW86/100)</f>
        <v>0</v>
      </c>
      <c r="N86" s="212" t="n">
        <f aca="false">'Stavební rozpočet'!N1601</f>
        <v>0</v>
      </c>
      <c r="O86" s="212" t="n">
        <f aca="false">G86*N86</f>
        <v>0</v>
      </c>
      <c r="P86" s="213" t="s">
        <v>204</v>
      </c>
      <c r="Z86" s="90" t="n">
        <f aca="false">IF(AQ86="5",BJ86,0)</f>
        <v>0</v>
      </c>
      <c r="AB86" s="90" t="n">
        <f aca="false">IF(AQ86="1",BH86,0)</f>
        <v>0</v>
      </c>
      <c r="AC86" s="90" t="n">
        <f aca="false">IF(AQ86="1",BI86,0)</f>
        <v>0</v>
      </c>
      <c r="AD86" s="90" t="n">
        <f aca="false">IF(AQ86="7",BH86,0)</f>
        <v>0</v>
      </c>
      <c r="AE86" s="90" t="n">
        <f aca="false">IF(AQ86="7",BI86,0)</f>
        <v>0</v>
      </c>
      <c r="AF86" s="90" t="n">
        <f aca="false">IF(AQ86="2",BH86,0)</f>
        <v>0</v>
      </c>
      <c r="AG86" s="90" t="n">
        <f aca="false">IF(AQ86="2",BI86,0)</f>
        <v>0</v>
      </c>
      <c r="AH86" s="90" t="n">
        <f aca="false">IF(AQ86="0",BJ86,0)</f>
        <v>0</v>
      </c>
      <c r="AI86" s="190" t="s">
        <v>147</v>
      </c>
      <c r="AJ86" s="90" t="n">
        <f aca="false">IF(AN86=0,L86,0)</f>
        <v>0</v>
      </c>
      <c r="AK86" s="90" t="n">
        <f aca="false">IF(AN86=12,L86,0)</f>
        <v>0</v>
      </c>
      <c r="AL86" s="90" t="n">
        <f aca="false">IF(AN86=21,L86,0)</f>
        <v>0</v>
      </c>
      <c r="AN86" s="90" t="n">
        <v>21</v>
      </c>
      <c r="AO86" s="90" t="n">
        <f aca="false">H86*0</f>
        <v>0</v>
      </c>
      <c r="AP86" s="90" t="n">
        <f aca="false">H86*(1-0)</f>
        <v>0</v>
      </c>
      <c r="AQ86" s="89" t="s">
        <v>220</v>
      </c>
      <c r="AV86" s="90" t="n">
        <f aca="false">AW86+AX86</f>
        <v>0</v>
      </c>
      <c r="AW86" s="90" t="n">
        <f aca="false">G86*AO86</f>
        <v>0</v>
      </c>
      <c r="AX86" s="90" t="n">
        <f aca="false">G86*AP86</f>
        <v>0</v>
      </c>
      <c r="AY86" s="89" t="s">
        <v>2882</v>
      </c>
      <c r="AZ86" s="89" t="s">
        <v>3825</v>
      </c>
      <c r="BA86" s="190" t="s">
        <v>3691</v>
      </c>
      <c r="BC86" s="90" t="n">
        <f aca="false">AW86+AX86</f>
        <v>0</v>
      </c>
      <c r="BD86" s="90" t="n">
        <f aca="false">H86/(100-BE86)*100</f>
        <v>0</v>
      </c>
      <c r="BE86" s="90" t="n">
        <v>0</v>
      </c>
      <c r="BF86" s="90" t="n">
        <f aca="false">O86</f>
        <v>0</v>
      </c>
      <c r="BH86" s="90" t="n">
        <f aca="false">G86*AO86</f>
        <v>0</v>
      </c>
      <c r="BI86" s="90" t="n">
        <f aca="false">G86*AP86</f>
        <v>0</v>
      </c>
      <c r="BJ86" s="90" t="n">
        <f aca="false">G86*H86</f>
        <v>0</v>
      </c>
      <c r="BK86" s="90"/>
      <c r="BL86" s="90"/>
      <c r="BW86" s="90" t="str">
        <f aca="false">I86</f>
        <v>21</v>
      </c>
      <c r="BX86" s="11" t="s">
        <v>1974</v>
      </c>
    </row>
    <row r="87" customFormat="false" ht="19.85" hidden="false" customHeight="true" outlineLevel="0" collapsed="false">
      <c r="J87" s="172" t="s">
        <v>160</v>
      </c>
      <c r="K87" s="172"/>
      <c r="L87" s="358" t="n">
        <f aca="false">L13+L17+L22+L30+L35+L38+L70+L82+L85</f>
        <v>0</v>
      </c>
      <c r="M87" s="358" t="n">
        <f aca="false">M13+M17+M22+M30+M35+M38+M70+M82+M85</f>
        <v>0</v>
      </c>
    </row>
    <row r="88" customFormat="false" ht="15" hidden="false" customHeight="false" outlineLevel="0" collapsed="false">
      <c r="A88" s="1"/>
    </row>
    <row r="89" customFormat="false" ht="15" hidden="true" customHeight="false" outlineLevel="0" collapsed="false">
      <c r="A89" s="11"/>
      <c r="B89" s="11"/>
      <c r="C89" s="11"/>
      <c r="D89" s="11"/>
      <c r="E89" s="11"/>
      <c r="F89" s="11"/>
      <c r="G89" s="11"/>
      <c r="H89" s="11"/>
      <c r="I89" s="11"/>
      <c r="J89" s="11"/>
      <c r="K89" s="11"/>
      <c r="L89" s="11"/>
      <c r="M89" s="11"/>
      <c r="N89" s="11"/>
      <c r="O89" s="11"/>
      <c r="P89" s="11"/>
    </row>
    <row r="90" customFormat="false" ht="15" hidden="true" customHeight="false" outlineLevel="0" collapsed="false"/>
  </sheetData>
  <mergeCells count="106">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D86:E86"/>
    <mergeCell ref="J87:K87"/>
    <mergeCell ref="A89:P89"/>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827717"/>
    <pageSetUpPr fitToPage="true"/>
  </sheetPr>
  <dimension ref="A1:H18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50.42"/>
    <col collapsed="false" customWidth="true" hidden="false" outlineLevel="0" max="5" min="5" style="25" width="47.86"/>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5995</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256</v>
      </c>
      <c r="D12" s="205" t="s">
        <v>3639</v>
      </c>
      <c r="E12" s="205"/>
      <c r="F12" s="204"/>
      <c r="G12" s="208"/>
      <c r="H12" s="208"/>
    </row>
    <row r="13" customFormat="false" ht="15" hidden="false" customHeight="true" outlineLevel="0" collapsed="false">
      <c r="A13" s="204"/>
      <c r="B13" s="204" t="s">
        <v>4419</v>
      </c>
      <c r="C13" s="204" t="s">
        <v>214</v>
      </c>
      <c r="D13" s="205" t="s">
        <v>215</v>
      </c>
      <c r="E13" s="205"/>
      <c r="F13" s="204"/>
      <c r="G13" s="208"/>
      <c r="H13" s="208"/>
    </row>
    <row r="14" customFormat="false" ht="15" hidden="false" customHeight="true" outlineLevel="0" collapsed="false">
      <c r="A14" s="204"/>
      <c r="B14" s="204" t="s">
        <v>4419</v>
      </c>
      <c r="C14" s="204" t="s">
        <v>231</v>
      </c>
      <c r="D14" s="205" t="s">
        <v>232</v>
      </c>
      <c r="E14" s="205"/>
      <c r="F14" s="204"/>
      <c r="G14" s="208"/>
      <c r="H14" s="208"/>
    </row>
    <row r="15" customFormat="false" ht="15" hidden="false" customHeight="true" outlineLevel="0" collapsed="false">
      <c r="A15" s="204"/>
      <c r="B15" s="204" t="s">
        <v>4419</v>
      </c>
      <c r="C15" s="204" t="s">
        <v>353</v>
      </c>
      <c r="D15" s="205" t="s">
        <v>1081</v>
      </c>
      <c r="E15" s="205"/>
      <c r="F15" s="204"/>
      <c r="G15" s="208"/>
      <c r="H15" s="208"/>
    </row>
    <row r="16" customFormat="false" ht="15" hidden="false" customHeight="true" outlineLevel="0" collapsed="false">
      <c r="A16" s="204"/>
      <c r="B16" s="204" t="s">
        <v>4419</v>
      </c>
      <c r="C16" s="204" t="s">
        <v>486</v>
      </c>
      <c r="D16" s="205" t="s">
        <v>2811</v>
      </c>
      <c r="E16" s="205"/>
      <c r="F16" s="204"/>
      <c r="G16" s="208"/>
      <c r="H16" s="208"/>
    </row>
    <row r="17" customFormat="false" ht="15" hidden="false" customHeight="true" outlineLevel="0" collapsed="false">
      <c r="A17" s="204"/>
      <c r="B17" s="204" t="s">
        <v>4419</v>
      </c>
      <c r="C17" s="204" t="s">
        <v>492</v>
      </c>
      <c r="D17" s="205" t="s">
        <v>2859</v>
      </c>
      <c r="E17" s="205"/>
      <c r="F17" s="204"/>
      <c r="G17" s="208"/>
      <c r="H17" s="208"/>
    </row>
    <row r="18" customFormat="false" ht="15" hidden="false" customHeight="true" outlineLevel="0" collapsed="false">
      <c r="A18" s="204"/>
      <c r="B18" s="204" t="s">
        <v>4419</v>
      </c>
      <c r="C18" s="204" t="s">
        <v>511</v>
      </c>
      <c r="D18" s="205" t="s">
        <v>880</v>
      </c>
      <c r="E18" s="205"/>
      <c r="F18" s="204"/>
      <c r="G18" s="208"/>
      <c r="H18" s="208"/>
    </row>
    <row r="19" customFormat="false" ht="15" hidden="false" customHeight="true" outlineLevel="0" collapsed="false">
      <c r="A19" s="204"/>
      <c r="B19" s="204" t="s">
        <v>4419</v>
      </c>
      <c r="C19" s="204" t="s">
        <v>2879</v>
      </c>
      <c r="D19" s="205" t="s">
        <v>2880</v>
      </c>
      <c r="E19" s="205"/>
      <c r="F19" s="204"/>
      <c r="G19" s="208"/>
      <c r="H19" s="208"/>
    </row>
    <row r="20" customFormat="false" ht="15" hidden="false" customHeight="true" outlineLevel="0" collapsed="false">
      <c r="A20" s="209" t="s">
        <v>199</v>
      </c>
      <c r="B20" s="209" t="s">
        <v>147</v>
      </c>
      <c r="C20" s="209" t="s">
        <v>1652</v>
      </c>
      <c r="D20" s="210" t="s">
        <v>1653</v>
      </c>
      <c r="E20" s="210"/>
      <c r="F20" s="209" t="s">
        <v>202</v>
      </c>
      <c r="G20" s="212" t="n">
        <v>132.171</v>
      </c>
      <c r="H20" s="212" t="n">
        <v>0</v>
      </c>
    </row>
    <row r="21" customFormat="false" ht="15" hidden="false" customHeight="false" outlineLevel="0" collapsed="false">
      <c r="A21" s="364"/>
      <c r="B21" s="364"/>
      <c r="C21" s="364"/>
      <c r="D21" s="365" t="s">
        <v>5342</v>
      </c>
      <c r="E21" s="366" t="s">
        <v>1148</v>
      </c>
      <c r="F21" s="366"/>
      <c r="G21" s="367" t="n">
        <v>71.82</v>
      </c>
      <c r="H21" s="364"/>
    </row>
    <row r="22" customFormat="false" ht="15" hidden="false" customHeight="false" outlineLevel="0" collapsed="false">
      <c r="A22" s="209"/>
      <c r="B22" s="209"/>
      <c r="C22" s="209"/>
      <c r="D22" s="365" t="s">
        <v>5343</v>
      </c>
      <c r="E22" s="366" t="s">
        <v>992</v>
      </c>
      <c r="F22" s="366"/>
      <c r="G22" s="367" t="n">
        <v>14.256</v>
      </c>
      <c r="H22" s="213"/>
    </row>
    <row r="23" customFormat="false" ht="15" hidden="false" customHeight="false" outlineLevel="0" collapsed="false">
      <c r="A23" s="209"/>
      <c r="B23" s="209"/>
      <c r="C23" s="209"/>
      <c r="D23" s="365" t="s">
        <v>5344</v>
      </c>
      <c r="E23" s="366" t="s">
        <v>815</v>
      </c>
      <c r="F23" s="366"/>
      <c r="G23" s="367" t="n">
        <v>8.415</v>
      </c>
      <c r="H23" s="213"/>
    </row>
    <row r="24" customFormat="false" ht="15" hidden="false" customHeight="false" outlineLevel="0" collapsed="false">
      <c r="A24" s="209"/>
      <c r="B24" s="209"/>
      <c r="C24" s="209"/>
      <c r="D24" s="365" t="s">
        <v>5345</v>
      </c>
      <c r="E24" s="366" t="s">
        <v>706</v>
      </c>
      <c r="F24" s="366"/>
      <c r="G24" s="367" t="n">
        <v>36</v>
      </c>
      <c r="H24" s="213"/>
    </row>
    <row r="25" customFormat="false" ht="15" hidden="false" customHeight="false" outlineLevel="0" collapsed="false">
      <c r="A25" s="209"/>
      <c r="B25" s="209"/>
      <c r="C25" s="209"/>
      <c r="D25" s="365" t="s">
        <v>5346</v>
      </c>
      <c r="E25" s="366" t="s">
        <v>4951</v>
      </c>
      <c r="F25" s="366"/>
      <c r="G25" s="367" t="n">
        <v>1.68</v>
      </c>
      <c r="H25" s="213"/>
    </row>
    <row r="26" customFormat="false" ht="15" hidden="false" customHeight="true" outlineLevel="0" collapsed="false">
      <c r="A26" s="209" t="s">
        <v>208</v>
      </c>
      <c r="B26" s="209" t="s">
        <v>147</v>
      </c>
      <c r="C26" s="209" t="s">
        <v>209</v>
      </c>
      <c r="D26" s="210" t="s">
        <v>210</v>
      </c>
      <c r="E26" s="210"/>
      <c r="F26" s="209" t="s">
        <v>202</v>
      </c>
      <c r="G26" s="212" t="n">
        <v>132.171</v>
      </c>
      <c r="H26" s="212" t="n">
        <v>0</v>
      </c>
    </row>
    <row r="27" customFormat="false" ht="15" hidden="false" customHeight="false" outlineLevel="0" collapsed="false">
      <c r="A27" s="364"/>
      <c r="B27" s="364"/>
      <c r="C27" s="364"/>
      <c r="D27" s="365" t="s">
        <v>5347</v>
      </c>
      <c r="E27" s="366"/>
      <c r="F27" s="366"/>
      <c r="G27" s="367" t="n">
        <v>132.171</v>
      </c>
      <c r="H27" s="364"/>
    </row>
    <row r="28" customFormat="false" ht="15" hidden="false" customHeight="true" outlineLevel="0" collapsed="false">
      <c r="A28" s="209" t="s">
        <v>211</v>
      </c>
      <c r="B28" s="209" t="s">
        <v>147</v>
      </c>
      <c r="C28" s="209" t="s">
        <v>212</v>
      </c>
      <c r="D28" s="210" t="s">
        <v>213</v>
      </c>
      <c r="E28" s="210"/>
      <c r="F28" s="209" t="s">
        <v>202</v>
      </c>
      <c r="G28" s="212" t="n">
        <v>1189.539</v>
      </c>
      <c r="H28" s="212" t="n">
        <v>0</v>
      </c>
    </row>
    <row r="29" customFormat="false" ht="15" hidden="false" customHeight="false" outlineLevel="0" collapsed="false">
      <c r="A29" s="364"/>
      <c r="B29" s="364"/>
      <c r="C29" s="364"/>
      <c r="D29" s="365" t="s">
        <v>5348</v>
      </c>
      <c r="E29" s="366" t="s">
        <v>1148</v>
      </c>
      <c r="F29" s="366"/>
      <c r="G29" s="367" t="n">
        <v>646.38</v>
      </c>
      <c r="H29" s="364"/>
    </row>
    <row r="30" customFormat="false" ht="15" hidden="false" customHeight="false" outlineLevel="0" collapsed="false">
      <c r="A30" s="209"/>
      <c r="B30" s="209"/>
      <c r="C30" s="209"/>
      <c r="D30" s="365" t="s">
        <v>5349</v>
      </c>
      <c r="E30" s="366" t="s">
        <v>992</v>
      </c>
      <c r="F30" s="366"/>
      <c r="G30" s="367" t="n">
        <v>128.304</v>
      </c>
      <c r="H30" s="213"/>
    </row>
    <row r="31" customFormat="false" ht="15" hidden="false" customHeight="false" outlineLevel="0" collapsed="false">
      <c r="A31" s="209"/>
      <c r="B31" s="209"/>
      <c r="C31" s="209"/>
      <c r="D31" s="365" t="s">
        <v>5350</v>
      </c>
      <c r="E31" s="366" t="s">
        <v>815</v>
      </c>
      <c r="F31" s="366"/>
      <c r="G31" s="367" t="n">
        <v>75.735</v>
      </c>
      <c r="H31" s="213"/>
    </row>
    <row r="32" customFormat="false" ht="15" hidden="false" customHeight="false" outlineLevel="0" collapsed="false">
      <c r="A32" s="209"/>
      <c r="B32" s="209"/>
      <c r="C32" s="209"/>
      <c r="D32" s="365" t="s">
        <v>5351</v>
      </c>
      <c r="E32" s="366" t="s">
        <v>706</v>
      </c>
      <c r="F32" s="366"/>
      <c r="G32" s="367" t="n">
        <v>324</v>
      </c>
      <c r="H32" s="213"/>
    </row>
    <row r="33" customFormat="false" ht="15" hidden="false" customHeight="false" outlineLevel="0" collapsed="false">
      <c r="A33" s="209"/>
      <c r="B33" s="209"/>
      <c r="C33" s="209"/>
      <c r="D33" s="365" t="s">
        <v>5352</v>
      </c>
      <c r="E33" s="366" t="s">
        <v>4951</v>
      </c>
      <c r="F33" s="366"/>
      <c r="G33" s="367" t="n">
        <v>15.12</v>
      </c>
      <c r="H33" s="213"/>
    </row>
    <row r="34" customFormat="false" ht="15" hidden="false" customHeight="true" outlineLevel="0" collapsed="false">
      <c r="A34" s="209" t="s">
        <v>216</v>
      </c>
      <c r="B34" s="209" t="s">
        <v>147</v>
      </c>
      <c r="C34" s="209" t="s">
        <v>3641</v>
      </c>
      <c r="D34" s="210" t="s">
        <v>3642</v>
      </c>
      <c r="E34" s="210"/>
      <c r="F34" s="209" t="s">
        <v>255</v>
      </c>
      <c r="G34" s="212" t="n">
        <v>1512</v>
      </c>
      <c r="H34" s="212" t="n">
        <v>0</v>
      </c>
    </row>
    <row r="35" customFormat="false" ht="15" hidden="false" customHeight="false" outlineLevel="0" collapsed="false">
      <c r="A35" s="364"/>
      <c r="B35" s="364"/>
      <c r="C35" s="364"/>
      <c r="D35" s="365" t="s">
        <v>5353</v>
      </c>
      <c r="E35" s="366"/>
      <c r="F35" s="366"/>
      <c r="G35" s="367" t="n">
        <v>1512</v>
      </c>
      <c r="H35" s="364"/>
    </row>
    <row r="36" customFormat="false" ht="15" hidden="false" customHeight="true" outlineLevel="0" collapsed="false">
      <c r="A36" s="209" t="s">
        <v>220</v>
      </c>
      <c r="B36" s="209" t="s">
        <v>147</v>
      </c>
      <c r="C36" s="209" t="s">
        <v>3645</v>
      </c>
      <c r="D36" s="210" t="s">
        <v>3646</v>
      </c>
      <c r="E36" s="210"/>
      <c r="F36" s="209" t="s">
        <v>255</v>
      </c>
      <c r="G36" s="212" t="n">
        <v>1512</v>
      </c>
      <c r="H36" s="212" t="n">
        <v>0</v>
      </c>
    </row>
    <row r="37" customFormat="false" ht="15" hidden="false" customHeight="false" outlineLevel="0" collapsed="false">
      <c r="A37" s="364"/>
      <c r="B37" s="364"/>
      <c r="C37" s="364"/>
      <c r="D37" s="365" t="s">
        <v>4122</v>
      </c>
      <c r="E37" s="366"/>
      <c r="F37" s="366"/>
      <c r="G37" s="367" t="n">
        <v>1512</v>
      </c>
      <c r="H37" s="364"/>
    </row>
    <row r="38" customFormat="false" ht="15" hidden="false" customHeight="true" outlineLevel="0" collapsed="false">
      <c r="A38" s="209" t="s">
        <v>223</v>
      </c>
      <c r="B38" s="209" t="s">
        <v>147</v>
      </c>
      <c r="C38" s="209" t="s">
        <v>3697</v>
      </c>
      <c r="D38" s="210" t="s">
        <v>3698</v>
      </c>
      <c r="E38" s="210"/>
      <c r="F38" s="209" t="s">
        <v>255</v>
      </c>
      <c r="G38" s="212" t="n">
        <v>1566</v>
      </c>
      <c r="H38" s="212" t="n">
        <v>0</v>
      </c>
    </row>
    <row r="39" customFormat="false" ht="15" hidden="false" customHeight="false" outlineLevel="0" collapsed="false">
      <c r="A39" s="364"/>
      <c r="B39" s="364"/>
      <c r="C39" s="364"/>
      <c r="D39" s="365" t="s">
        <v>5354</v>
      </c>
      <c r="E39" s="366"/>
      <c r="F39" s="366"/>
      <c r="G39" s="367" t="n">
        <v>1566</v>
      </c>
      <c r="H39" s="364"/>
    </row>
    <row r="40" customFormat="false" ht="15" hidden="false" customHeight="true" outlineLevel="0" collapsed="false">
      <c r="A40" s="209" t="s">
        <v>226</v>
      </c>
      <c r="B40" s="209" t="s">
        <v>147</v>
      </c>
      <c r="C40" s="209" t="s">
        <v>3700</v>
      </c>
      <c r="D40" s="210" t="s">
        <v>3701</v>
      </c>
      <c r="E40" s="210"/>
      <c r="F40" s="209" t="s">
        <v>255</v>
      </c>
      <c r="G40" s="212" t="n">
        <v>1566</v>
      </c>
      <c r="H40" s="212" t="n">
        <v>0</v>
      </c>
    </row>
    <row r="41" customFormat="false" ht="15" hidden="false" customHeight="false" outlineLevel="0" collapsed="false">
      <c r="A41" s="364"/>
      <c r="B41" s="364"/>
      <c r="C41" s="364"/>
      <c r="D41" s="365" t="s">
        <v>4212</v>
      </c>
      <c r="E41" s="366"/>
      <c r="F41" s="366"/>
      <c r="G41" s="367" t="n">
        <v>1566</v>
      </c>
      <c r="H41" s="364"/>
    </row>
    <row r="42" customFormat="false" ht="15" hidden="false" customHeight="true" outlineLevel="0" collapsed="false">
      <c r="A42" s="209" t="s">
        <v>229</v>
      </c>
      <c r="B42" s="209" t="s">
        <v>147</v>
      </c>
      <c r="C42" s="209" t="s">
        <v>217</v>
      </c>
      <c r="D42" s="210" t="s">
        <v>218</v>
      </c>
      <c r="E42" s="210"/>
      <c r="F42" s="209" t="s">
        <v>202</v>
      </c>
      <c r="G42" s="212" t="n">
        <v>1321.71</v>
      </c>
      <c r="H42" s="212" t="n">
        <v>0</v>
      </c>
    </row>
    <row r="43" customFormat="false" ht="15" hidden="false" customHeight="false" outlineLevel="0" collapsed="false">
      <c r="A43" s="364"/>
      <c r="B43" s="364"/>
      <c r="C43" s="364"/>
      <c r="D43" s="365" t="s">
        <v>5355</v>
      </c>
      <c r="E43" s="366"/>
      <c r="F43" s="366"/>
      <c r="G43" s="367" t="n">
        <v>1321.71</v>
      </c>
      <c r="H43" s="364"/>
    </row>
    <row r="44" customFormat="false" ht="15" hidden="false" customHeight="true" outlineLevel="0" collapsed="false">
      <c r="A44" s="209" t="s">
        <v>233</v>
      </c>
      <c r="B44" s="209" t="s">
        <v>147</v>
      </c>
      <c r="C44" s="209" t="s">
        <v>221</v>
      </c>
      <c r="D44" s="210" t="s">
        <v>222</v>
      </c>
      <c r="E44" s="210"/>
      <c r="F44" s="209" t="s">
        <v>202</v>
      </c>
      <c r="G44" s="212" t="n">
        <v>132.171</v>
      </c>
      <c r="H44" s="212" t="n">
        <v>0</v>
      </c>
    </row>
    <row r="45" customFormat="false" ht="15" hidden="false" customHeight="false" outlineLevel="0" collapsed="false">
      <c r="A45" s="364"/>
      <c r="B45" s="364"/>
      <c r="C45" s="364"/>
      <c r="D45" s="365" t="s">
        <v>5347</v>
      </c>
      <c r="E45" s="366"/>
      <c r="F45" s="366"/>
      <c r="G45" s="367" t="n">
        <v>132.171</v>
      </c>
      <c r="H45" s="364"/>
    </row>
    <row r="46" customFormat="false" ht="15" hidden="false" customHeight="true" outlineLevel="0" collapsed="false">
      <c r="A46" s="209" t="s">
        <v>237</v>
      </c>
      <c r="B46" s="209" t="s">
        <v>147</v>
      </c>
      <c r="C46" s="209" t="s">
        <v>224</v>
      </c>
      <c r="D46" s="210" t="s">
        <v>225</v>
      </c>
      <c r="E46" s="210"/>
      <c r="F46" s="209" t="s">
        <v>202</v>
      </c>
      <c r="G46" s="212" t="n">
        <v>1189.539</v>
      </c>
      <c r="H46" s="212" t="n">
        <v>0</v>
      </c>
    </row>
    <row r="47" customFormat="false" ht="15" hidden="false" customHeight="false" outlineLevel="0" collapsed="false">
      <c r="A47" s="364"/>
      <c r="B47" s="364"/>
      <c r="C47" s="364"/>
      <c r="D47" s="365" t="s">
        <v>5356</v>
      </c>
      <c r="E47" s="366"/>
      <c r="F47" s="366"/>
      <c r="G47" s="367" t="n">
        <v>1189.539</v>
      </c>
      <c r="H47" s="364"/>
    </row>
    <row r="48" customFormat="false" ht="15" hidden="false" customHeight="true" outlineLevel="0" collapsed="false">
      <c r="A48" s="209" t="s">
        <v>242</v>
      </c>
      <c r="B48" s="209" t="s">
        <v>147</v>
      </c>
      <c r="C48" s="209" t="s">
        <v>1064</v>
      </c>
      <c r="D48" s="210" t="s">
        <v>2756</v>
      </c>
      <c r="E48" s="210"/>
      <c r="F48" s="209" t="s">
        <v>202</v>
      </c>
      <c r="G48" s="212" t="n">
        <v>132.171</v>
      </c>
      <c r="H48" s="212" t="n">
        <v>0</v>
      </c>
    </row>
    <row r="49" customFormat="false" ht="15" hidden="false" customHeight="false" outlineLevel="0" collapsed="false">
      <c r="A49" s="364"/>
      <c r="B49" s="364"/>
      <c r="C49" s="364"/>
      <c r="D49" s="365" t="s">
        <v>5347</v>
      </c>
      <c r="E49" s="366"/>
      <c r="F49" s="366"/>
      <c r="G49" s="367" t="n">
        <v>132.171</v>
      </c>
      <c r="H49" s="364"/>
    </row>
    <row r="50" customFormat="false" ht="15" hidden="false" customHeight="true" outlineLevel="0" collapsed="false">
      <c r="A50" s="209" t="s">
        <v>247</v>
      </c>
      <c r="B50" s="209" t="s">
        <v>147</v>
      </c>
      <c r="C50" s="209" t="s">
        <v>2758</v>
      </c>
      <c r="D50" s="210" t="s">
        <v>2759</v>
      </c>
      <c r="E50" s="210"/>
      <c r="F50" s="209" t="s">
        <v>202</v>
      </c>
      <c r="G50" s="212" t="n">
        <v>736.497</v>
      </c>
      <c r="H50" s="212" t="n">
        <v>0</v>
      </c>
    </row>
    <row r="51" customFormat="false" ht="15" hidden="false" customHeight="false" outlineLevel="0" collapsed="false">
      <c r="A51" s="364"/>
      <c r="B51" s="364"/>
      <c r="C51" s="364"/>
      <c r="D51" s="365" t="s">
        <v>5357</v>
      </c>
      <c r="E51" s="366"/>
      <c r="F51" s="366"/>
      <c r="G51" s="367" t="n">
        <v>736.497</v>
      </c>
      <c r="H51" s="364"/>
    </row>
    <row r="52" customFormat="false" ht="15" hidden="false" customHeight="true" outlineLevel="0" collapsed="false">
      <c r="A52" s="209" t="s">
        <v>197</v>
      </c>
      <c r="B52" s="209" t="s">
        <v>147</v>
      </c>
      <c r="C52" s="209" t="s">
        <v>221</v>
      </c>
      <c r="D52" s="210" t="s">
        <v>2761</v>
      </c>
      <c r="E52" s="210"/>
      <c r="F52" s="209" t="s">
        <v>202</v>
      </c>
      <c r="G52" s="212" t="n">
        <v>132.171</v>
      </c>
      <c r="H52" s="212" t="n">
        <v>0</v>
      </c>
    </row>
    <row r="53" customFormat="false" ht="15" hidden="false" customHeight="false" outlineLevel="0" collapsed="false">
      <c r="A53" s="364"/>
      <c r="B53" s="364"/>
      <c r="C53" s="364"/>
      <c r="D53" s="365" t="s">
        <v>5347</v>
      </c>
      <c r="E53" s="366"/>
      <c r="F53" s="366"/>
      <c r="G53" s="367" t="n">
        <v>132.171</v>
      </c>
      <c r="H53" s="364"/>
    </row>
    <row r="54" customFormat="false" ht="15" hidden="false" customHeight="true" outlineLevel="0" collapsed="false">
      <c r="A54" s="209" t="s">
        <v>252</v>
      </c>
      <c r="B54" s="209" t="s">
        <v>147</v>
      </c>
      <c r="C54" s="209" t="s">
        <v>224</v>
      </c>
      <c r="D54" s="210" t="s">
        <v>230</v>
      </c>
      <c r="E54" s="210"/>
      <c r="F54" s="209" t="s">
        <v>202</v>
      </c>
      <c r="G54" s="212" t="n">
        <v>736.497</v>
      </c>
      <c r="H54" s="212" t="n">
        <v>0</v>
      </c>
    </row>
    <row r="55" customFormat="false" ht="15" hidden="false" customHeight="false" outlineLevel="0" collapsed="false">
      <c r="A55" s="364"/>
      <c r="B55" s="364"/>
      <c r="C55" s="364"/>
      <c r="D55" s="365" t="s">
        <v>5358</v>
      </c>
      <c r="E55" s="366"/>
      <c r="F55" s="366"/>
      <c r="G55" s="367" t="n">
        <v>736.497</v>
      </c>
      <c r="H55" s="364"/>
    </row>
    <row r="56" customFormat="false" ht="15" hidden="false" customHeight="true" outlineLevel="0" collapsed="false">
      <c r="A56" s="209" t="s">
        <v>256</v>
      </c>
      <c r="B56" s="209" t="s">
        <v>147</v>
      </c>
      <c r="C56" s="209" t="s">
        <v>1079</v>
      </c>
      <c r="D56" s="210" t="s">
        <v>2764</v>
      </c>
      <c r="E56" s="210"/>
      <c r="F56" s="209" t="s">
        <v>202</v>
      </c>
      <c r="G56" s="212" t="n">
        <v>312.835</v>
      </c>
      <c r="H56" s="212" t="n">
        <v>0</v>
      </c>
    </row>
    <row r="57" customFormat="false" ht="15" hidden="false" customHeight="false" outlineLevel="0" collapsed="false">
      <c r="A57" s="364"/>
      <c r="B57" s="364"/>
      <c r="C57" s="364"/>
      <c r="D57" s="365" t="s">
        <v>5359</v>
      </c>
      <c r="E57" s="366" t="s">
        <v>1148</v>
      </c>
      <c r="F57" s="366"/>
      <c r="G57" s="367" t="n">
        <v>153.9</v>
      </c>
      <c r="H57" s="364"/>
    </row>
    <row r="58" customFormat="false" ht="15" hidden="false" customHeight="false" outlineLevel="0" collapsed="false">
      <c r="A58" s="209"/>
      <c r="B58" s="209"/>
      <c r="C58" s="209"/>
      <c r="D58" s="365" t="s">
        <v>5360</v>
      </c>
      <c r="E58" s="366" t="s">
        <v>992</v>
      </c>
      <c r="F58" s="366"/>
      <c r="G58" s="367" t="n">
        <v>43.56</v>
      </c>
      <c r="H58" s="213"/>
    </row>
    <row r="59" customFormat="false" ht="15" hidden="false" customHeight="false" outlineLevel="0" collapsed="false">
      <c r="A59" s="209"/>
      <c r="B59" s="209"/>
      <c r="C59" s="209"/>
      <c r="D59" s="365" t="s">
        <v>5361</v>
      </c>
      <c r="E59" s="366" t="s">
        <v>815</v>
      </c>
      <c r="F59" s="366"/>
      <c r="G59" s="367" t="n">
        <v>23.375</v>
      </c>
      <c r="H59" s="213"/>
    </row>
    <row r="60" customFormat="false" ht="15" hidden="false" customHeight="false" outlineLevel="0" collapsed="false">
      <c r="A60" s="209"/>
      <c r="B60" s="209"/>
      <c r="C60" s="209"/>
      <c r="D60" s="365" t="s">
        <v>5362</v>
      </c>
      <c r="E60" s="366" t="s">
        <v>706</v>
      </c>
      <c r="F60" s="366"/>
      <c r="G60" s="367" t="n">
        <v>92</v>
      </c>
      <c r="H60" s="213"/>
    </row>
    <row r="61" customFormat="false" ht="15" hidden="false" customHeight="true" outlineLevel="0" collapsed="false">
      <c r="A61" s="209" t="s">
        <v>214</v>
      </c>
      <c r="B61" s="209" t="s">
        <v>147</v>
      </c>
      <c r="C61" s="209" t="s">
        <v>234</v>
      </c>
      <c r="D61" s="210" t="s">
        <v>2766</v>
      </c>
      <c r="E61" s="210"/>
      <c r="F61" s="209" t="s">
        <v>202</v>
      </c>
      <c r="G61" s="212" t="n">
        <v>868.668</v>
      </c>
      <c r="H61" s="212" t="n">
        <v>0</v>
      </c>
    </row>
    <row r="62" customFormat="false" ht="15" hidden="false" customHeight="false" outlineLevel="0" collapsed="false">
      <c r="A62" s="364"/>
      <c r="B62" s="364"/>
      <c r="C62" s="364"/>
      <c r="D62" s="365" t="s">
        <v>5363</v>
      </c>
      <c r="E62" s="366"/>
      <c r="F62" s="366"/>
      <c r="G62" s="367" t="n">
        <v>902.508</v>
      </c>
      <c r="H62" s="364"/>
    </row>
    <row r="63" customFormat="false" ht="15" hidden="false" customHeight="false" outlineLevel="0" collapsed="false">
      <c r="A63" s="209"/>
      <c r="B63" s="209"/>
      <c r="C63" s="209"/>
      <c r="D63" s="365" t="s">
        <v>5364</v>
      </c>
      <c r="E63" s="366"/>
      <c r="F63" s="366"/>
      <c r="G63" s="367" t="n">
        <v>-33.84</v>
      </c>
      <c r="H63" s="213"/>
    </row>
    <row r="64" customFormat="false" ht="15" hidden="false" customHeight="true" outlineLevel="0" collapsed="false">
      <c r="A64" s="209" t="s">
        <v>231</v>
      </c>
      <c r="B64" s="209" t="s">
        <v>147</v>
      </c>
      <c r="C64" s="209" t="s">
        <v>1076</v>
      </c>
      <c r="D64" s="210" t="s">
        <v>2768</v>
      </c>
      <c r="E64" s="210"/>
      <c r="F64" s="209" t="s">
        <v>202</v>
      </c>
      <c r="G64" s="212" t="n">
        <v>1286.518</v>
      </c>
      <c r="H64" s="212" t="n">
        <v>0</v>
      </c>
    </row>
    <row r="65" customFormat="false" ht="15" hidden="false" customHeight="false" outlineLevel="0" collapsed="false">
      <c r="A65" s="364"/>
      <c r="B65" s="364"/>
      <c r="C65" s="364"/>
      <c r="D65" s="365" t="s">
        <v>5365</v>
      </c>
      <c r="E65" s="366"/>
      <c r="F65" s="366"/>
      <c r="G65" s="367" t="n">
        <v>1286.518</v>
      </c>
      <c r="H65" s="364"/>
    </row>
    <row r="66" customFormat="false" ht="15" hidden="false" customHeight="true" outlineLevel="0" collapsed="false">
      <c r="A66" s="209" t="s">
        <v>265</v>
      </c>
      <c r="B66" s="209" t="s">
        <v>147</v>
      </c>
      <c r="C66" s="209" t="s">
        <v>1318</v>
      </c>
      <c r="D66" s="210" t="s">
        <v>2770</v>
      </c>
      <c r="E66" s="210"/>
      <c r="F66" s="209" t="s">
        <v>1309</v>
      </c>
      <c r="G66" s="212" t="n">
        <v>6</v>
      </c>
      <c r="H66" s="212" t="n">
        <v>0</v>
      </c>
    </row>
    <row r="67" customFormat="false" ht="15" hidden="false" customHeight="false" outlineLevel="0" collapsed="false">
      <c r="A67" s="364"/>
      <c r="B67" s="364"/>
      <c r="C67" s="364"/>
      <c r="D67" s="365" t="s">
        <v>223</v>
      </c>
      <c r="E67" s="366"/>
      <c r="F67" s="366"/>
      <c r="G67" s="367" t="n">
        <v>6</v>
      </c>
      <c r="H67" s="364"/>
    </row>
    <row r="68" customFormat="false" ht="15" hidden="false" customHeight="true" outlineLevel="0" collapsed="false">
      <c r="A68" s="209" t="s">
        <v>268</v>
      </c>
      <c r="B68" s="209" t="s">
        <v>147</v>
      </c>
      <c r="C68" s="209" t="s">
        <v>1083</v>
      </c>
      <c r="D68" s="210" t="s">
        <v>1084</v>
      </c>
      <c r="E68" s="210"/>
      <c r="F68" s="209" t="s">
        <v>202</v>
      </c>
      <c r="G68" s="212" t="n">
        <v>105.015</v>
      </c>
      <c r="H68" s="212" t="n">
        <v>0</v>
      </c>
    </row>
    <row r="69" customFormat="false" ht="15" hidden="false" customHeight="false" outlineLevel="0" collapsed="false">
      <c r="A69" s="364"/>
      <c r="B69" s="364"/>
      <c r="C69" s="364"/>
      <c r="D69" s="365" t="s">
        <v>5342</v>
      </c>
      <c r="E69" s="366" t="s">
        <v>1148</v>
      </c>
      <c r="F69" s="366"/>
      <c r="G69" s="367" t="n">
        <v>71.82</v>
      </c>
      <c r="H69" s="364"/>
    </row>
    <row r="70" customFormat="false" ht="15" hidden="false" customHeight="false" outlineLevel="0" collapsed="false">
      <c r="A70" s="209"/>
      <c r="B70" s="209"/>
      <c r="C70" s="209"/>
      <c r="D70" s="365" t="s">
        <v>5366</v>
      </c>
      <c r="E70" s="366" t="s">
        <v>992</v>
      </c>
      <c r="F70" s="366"/>
      <c r="G70" s="367" t="n">
        <v>7.92</v>
      </c>
      <c r="H70" s="213"/>
    </row>
    <row r="71" customFormat="false" ht="15" hidden="false" customHeight="false" outlineLevel="0" collapsed="false">
      <c r="A71" s="209"/>
      <c r="B71" s="209"/>
      <c r="C71" s="209"/>
      <c r="D71" s="365" t="s">
        <v>5367</v>
      </c>
      <c r="E71" s="366" t="s">
        <v>815</v>
      </c>
      <c r="F71" s="366"/>
      <c r="G71" s="367" t="n">
        <v>4.675</v>
      </c>
      <c r="H71" s="213"/>
    </row>
    <row r="72" customFormat="false" ht="15" hidden="false" customHeight="false" outlineLevel="0" collapsed="false">
      <c r="A72" s="209"/>
      <c r="B72" s="209"/>
      <c r="C72" s="209"/>
      <c r="D72" s="365" t="s">
        <v>5368</v>
      </c>
      <c r="E72" s="366" t="s">
        <v>706</v>
      </c>
      <c r="F72" s="366"/>
      <c r="G72" s="367" t="n">
        <v>20</v>
      </c>
      <c r="H72" s="213"/>
    </row>
    <row r="73" customFormat="false" ht="15" hidden="false" customHeight="false" outlineLevel="0" collapsed="false">
      <c r="A73" s="209"/>
      <c r="B73" s="209"/>
      <c r="C73" s="209"/>
      <c r="D73" s="365" t="s">
        <v>5369</v>
      </c>
      <c r="E73" s="366" t="s">
        <v>4951</v>
      </c>
      <c r="F73" s="366"/>
      <c r="G73" s="367" t="n">
        <v>0.6</v>
      </c>
      <c r="H73" s="213"/>
    </row>
    <row r="74" customFormat="false" ht="15" hidden="false" customHeight="true" outlineLevel="0" collapsed="false">
      <c r="A74" s="209" t="s">
        <v>271</v>
      </c>
      <c r="B74" s="209" t="s">
        <v>147</v>
      </c>
      <c r="C74" s="209" t="s">
        <v>2792</v>
      </c>
      <c r="D74" s="210" t="s">
        <v>2793</v>
      </c>
      <c r="E74" s="210"/>
      <c r="F74" s="209" t="s">
        <v>202</v>
      </c>
      <c r="G74" s="212" t="n">
        <v>1.352</v>
      </c>
      <c r="H74" s="212" t="n">
        <v>0</v>
      </c>
    </row>
    <row r="75" customFormat="false" ht="15" hidden="false" customHeight="false" outlineLevel="0" collapsed="false">
      <c r="A75" s="364"/>
      <c r="B75" s="364"/>
      <c r="C75" s="364"/>
      <c r="D75" s="365" t="s">
        <v>5370</v>
      </c>
      <c r="E75" s="366" t="s">
        <v>5289</v>
      </c>
      <c r="F75" s="366"/>
      <c r="G75" s="367" t="n">
        <v>1.352</v>
      </c>
      <c r="H75" s="364"/>
    </row>
    <row r="76" customFormat="false" ht="15" hidden="false" customHeight="true" outlineLevel="0" collapsed="false">
      <c r="A76" s="209" t="s">
        <v>203</v>
      </c>
      <c r="B76" s="209" t="s">
        <v>147</v>
      </c>
      <c r="C76" s="209" t="s">
        <v>2813</v>
      </c>
      <c r="D76" s="210" t="s">
        <v>2814</v>
      </c>
      <c r="E76" s="210"/>
      <c r="F76" s="209" t="s">
        <v>313</v>
      </c>
      <c r="G76" s="212" t="n">
        <v>250</v>
      </c>
      <c r="H76" s="212" t="n">
        <v>0</v>
      </c>
    </row>
    <row r="77" customFormat="false" ht="15" hidden="false" customHeight="false" outlineLevel="0" collapsed="false">
      <c r="A77" s="364"/>
      <c r="B77" s="364"/>
      <c r="C77" s="364"/>
      <c r="D77" s="365" t="s">
        <v>992</v>
      </c>
      <c r="E77" s="366"/>
      <c r="F77" s="366"/>
      <c r="G77" s="367" t="n">
        <v>250</v>
      </c>
      <c r="H77" s="364"/>
    </row>
    <row r="78" customFormat="false" ht="15" hidden="false" customHeight="true" outlineLevel="0" collapsed="false">
      <c r="A78" s="214" t="s">
        <v>276</v>
      </c>
      <c r="B78" s="214" t="s">
        <v>147</v>
      </c>
      <c r="C78" s="214" t="s">
        <v>3664</v>
      </c>
      <c r="D78" s="215" t="s">
        <v>3665</v>
      </c>
      <c r="E78" s="215"/>
      <c r="F78" s="214" t="s">
        <v>261</v>
      </c>
      <c r="G78" s="217" t="n">
        <v>16.35</v>
      </c>
      <c r="H78" s="217" t="n">
        <v>0</v>
      </c>
    </row>
    <row r="79" customFormat="false" ht="15" hidden="false" customHeight="false" outlineLevel="0" collapsed="false">
      <c r="A79" s="364"/>
      <c r="B79" s="364"/>
      <c r="C79" s="364"/>
      <c r="D79" s="365" t="s">
        <v>256</v>
      </c>
      <c r="E79" s="366"/>
      <c r="F79" s="366"/>
      <c r="G79" s="368" t="n">
        <v>15</v>
      </c>
      <c r="H79" s="364"/>
    </row>
    <row r="80" customFormat="false" ht="15" hidden="false" customHeight="false" outlineLevel="0" collapsed="false">
      <c r="A80" s="214"/>
      <c r="B80" s="214"/>
      <c r="C80" s="214"/>
      <c r="D80" s="365" t="s">
        <v>5371</v>
      </c>
      <c r="E80" s="366"/>
      <c r="F80" s="366"/>
      <c r="G80" s="368" t="n">
        <v>1.35</v>
      </c>
      <c r="H80" s="218"/>
    </row>
    <row r="81" customFormat="false" ht="15" hidden="false" customHeight="true" outlineLevel="0" collapsed="false">
      <c r="A81" s="214" t="s">
        <v>281</v>
      </c>
      <c r="B81" s="214" t="s">
        <v>147</v>
      </c>
      <c r="C81" s="214" t="s">
        <v>3667</v>
      </c>
      <c r="D81" s="215" t="s">
        <v>3668</v>
      </c>
      <c r="E81" s="215"/>
      <c r="F81" s="214" t="s">
        <v>261</v>
      </c>
      <c r="G81" s="217" t="n">
        <v>21.8</v>
      </c>
      <c r="H81" s="217" t="n">
        <v>0</v>
      </c>
    </row>
    <row r="82" customFormat="false" ht="15" hidden="false" customHeight="false" outlineLevel="0" collapsed="false">
      <c r="A82" s="364"/>
      <c r="B82" s="364"/>
      <c r="C82" s="364"/>
      <c r="D82" s="365" t="s">
        <v>271</v>
      </c>
      <c r="E82" s="366"/>
      <c r="F82" s="366"/>
      <c r="G82" s="368" t="n">
        <v>20</v>
      </c>
      <c r="H82" s="364"/>
    </row>
    <row r="83" customFormat="false" ht="15" hidden="false" customHeight="false" outlineLevel="0" collapsed="false">
      <c r="A83" s="214"/>
      <c r="B83" s="214"/>
      <c r="C83" s="214"/>
      <c r="D83" s="365" t="s">
        <v>5372</v>
      </c>
      <c r="E83" s="366"/>
      <c r="F83" s="366"/>
      <c r="G83" s="368" t="n">
        <v>1.8</v>
      </c>
      <c r="H83" s="218"/>
    </row>
    <row r="84" customFormat="false" ht="15" hidden="false" customHeight="true" outlineLevel="0" collapsed="false">
      <c r="A84" s="214" t="s">
        <v>286</v>
      </c>
      <c r="B84" s="214" t="s">
        <v>147</v>
      </c>
      <c r="C84" s="214" t="s">
        <v>3670</v>
      </c>
      <c r="D84" s="215" t="s">
        <v>3671</v>
      </c>
      <c r="E84" s="215"/>
      <c r="F84" s="214" t="s">
        <v>261</v>
      </c>
      <c r="G84" s="217" t="n">
        <v>32.7</v>
      </c>
      <c r="H84" s="217" t="n">
        <v>0</v>
      </c>
    </row>
    <row r="85" customFormat="false" ht="15" hidden="false" customHeight="false" outlineLevel="0" collapsed="false">
      <c r="A85" s="364"/>
      <c r="B85" s="364"/>
      <c r="C85" s="364"/>
      <c r="D85" s="365" t="s">
        <v>303</v>
      </c>
      <c r="E85" s="366"/>
      <c r="F85" s="366"/>
      <c r="G85" s="368" t="n">
        <v>30</v>
      </c>
      <c r="H85" s="364"/>
    </row>
    <row r="86" customFormat="false" ht="15" hidden="false" customHeight="false" outlineLevel="0" collapsed="false">
      <c r="A86" s="214"/>
      <c r="B86" s="214"/>
      <c r="C86" s="214"/>
      <c r="D86" s="365" t="s">
        <v>5373</v>
      </c>
      <c r="E86" s="366"/>
      <c r="F86" s="366"/>
      <c r="G86" s="368" t="n">
        <v>2.7</v>
      </c>
      <c r="H86" s="218"/>
    </row>
    <row r="87" customFormat="false" ht="15" hidden="false" customHeight="true" outlineLevel="0" collapsed="false">
      <c r="A87" s="209" t="s">
        <v>289</v>
      </c>
      <c r="B87" s="209" t="s">
        <v>147</v>
      </c>
      <c r="C87" s="209" t="s">
        <v>3722</v>
      </c>
      <c r="D87" s="210" t="s">
        <v>3723</v>
      </c>
      <c r="E87" s="210"/>
      <c r="F87" s="209" t="s">
        <v>313</v>
      </c>
      <c r="G87" s="212" t="n">
        <v>55</v>
      </c>
      <c r="H87" s="212" t="n">
        <v>0</v>
      </c>
    </row>
    <row r="88" customFormat="false" ht="15" hidden="false" customHeight="false" outlineLevel="0" collapsed="false">
      <c r="A88" s="364"/>
      <c r="B88" s="364"/>
      <c r="C88" s="364"/>
      <c r="D88" s="365" t="s">
        <v>383</v>
      </c>
      <c r="E88" s="366"/>
      <c r="F88" s="366"/>
      <c r="G88" s="367" t="n">
        <v>55</v>
      </c>
      <c r="H88" s="364"/>
    </row>
    <row r="89" customFormat="false" ht="15" hidden="false" customHeight="true" outlineLevel="0" collapsed="false">
      <c r="A89" s="214" t="s">
        <v>292</v>
      </c>
      <c r="B89" s="214" t="s">
        <v>147</v>
      </c>
      <c r="C89" s="214" t="s">
        <v>3725</v>
      </c>
      <c r="D89" s="215" t="s">
        <v>3726</v>
      </c>
      <c r="E89" s="215"/>
      <c r="F89" s="214" t="s">
        <v>261</v>
      </c>
      <c r="G89" s="217" t="n">
        <v>4.36</v>
      </c>
      <c r="H89" s="217" t="n">
        <v>0</v>
      </c>
    </row>
    <row r="90" customFormat="false" ht="15" hidden="false" customHeight="false" outlineLevel="0" collapsed="false">
      <c r="A90" s="364"/>
      <c r="B90" s="364"/>
      <c r="C90" s="364"/>
      <c r="D90" s="365" t="s">
        <v>216</v>
      </c>
      <c r="E90" s="366"/>
      <c r="F90" s="366"/>
      <c r="G90" s="368" t="n">
        <v>4</v>
      </c>
      <c r="H90" s="364"/>
    </row>
    <row r="91" customFormat="false" ht="15" hidden="false" customHeight="false" outlineLevel="0" collapsed="false">
      <c r="A91" s="214"/>
      <c r="B91" s="214"/>
      <c r="C91" s="214"/>
      <c r="D91" s="365" t="s">
        <v>5374</v>
      </c>
      <c r="E91" s="366"/>
      <c r="F91" s="366"/>
      <c r="G91" s="368" t="n">
        <v>0.36</v>
      </c>
      <c r="H91" s="218"/>
    </row>
    <row r="92" customFormat="false" ht="15" hidden="false" customHeight="true" outlineLevel="0" collapsed="false">
      <c r="A92" s="214" t="s">
        <v>240</v>
      </c>
      <c r="B92" s="214" t="s">
        <v>147</v>
      </c>
      <c r="C92" s="214" t="s">
        <v>3728</v>
      </c>
      <c r="D92" s="215" t="s">
        <v>3729</v>
      </c>
      <c r="E92" s="215"/>
      <c r="F92" s="214" t="s">
        <v>261</v>
      </c>
      <c r="G92" s="217" t="n">
        <v>2.18</v>
      </c>
      <c r="H92" s="217" t="n">
        <v>0</v>
      </c>
    </row>
    <row r="93" customFormat="false" ht="15" hidden="false" customHeight="false" outlineLevel="0" collapsed="false">
      <c r="A93" s="364"/>
      <c r="B93" s="364"/>
      <c r="C93" s="364"/>
      <c r="D93" s="365" t="s">
        <v>208</v>
      </c>
      <c r="E93" s="366"/>
      <c r="F93" s="366"/>
      <c r="G93" s="368" t="n">
        <v>2</v>
      </c>
      <c r="H93" s="364"/>
    </row>
    <row r="94" customFormat="false" ht="15" hidden="false" customHeight="false" outlineLevel="0" collapsed="false">
      <c r="A94" s="214"/>
      <c r="B94" s="214"/>
      <c r="C94" s="214"/>
      <c r="D94" s="365" t="s">
        <v>4988</v>
      </c>
      <c r="E94" s="366"/>
      <c r="F94" s="366"/>
      <c r="G94" s="368" t="n">
        <v>0.18</v>
      </c>
      <c r="H94" s="218"/>
    </row>
    <row r="95" customFormat="false" ht="15" hidden="false" customHeight="true" outlineLevel="0" collapsed="false">
      <c r="A95" s="214" t="s">
        <v>297</v>
      </c>
      <c r="B95" s="214" t="s">
        <v>147</v>
      </c>
      <c r="C95" s="214" t="s">
        <v>3731</v>
      </c>
      <c r="D95" s="215" t="s">
        <v>3732</v>
      </c>
      <c r="E95" s="215"/>
      <c r="F95" s="214" t="s">
        <v>261</v>
      </c>
      <c r="G95" s="217" t="n">
        <v>8.72</v>
      </c>
      <c r="H95" s="217" t="n">
        <v>0</v>
      </c>
    </row>
    <row r="96" customFormat="false" ht="15" hidden="false" customHeight="false" outlineLevel="0" collapsed="false">
      <c r="A96" s="364"/>
      <c r="B96" s="364"/>
      <c r="C96" s="364"/>
      <c r="D96" s="365" t="s">
        <v>229</v>
      </c>
      <c r="E96" s="366"/>
      <c r="F96" s="366"/>
      <c r="G96" s="368" t="n">
        <v>8</v>
      </c>
      <c r="H96" s="364"/>
    </row>
    <row r="97" customFormat="false" ht="15" hidden="false" customHeight="false" outlineLevel="0" collapsed="false">
      <c r="A97" s="214"/>
      <c r="B97" s="214"/>
      <c r="C97" s="214"/>
      <c r="D97" s="365" t="s">
        <v>5375</v>
      </c>
      <c r="E97" s="366"/>
      <c r="F97" s="366"/>
      <c r="G97" s="368" t="n">
        <v>0.72</v>
      </c>
      <c r="H97" s="218"/>
    </row>
    <row r="98" customFormat="false" ht="15" hidden="false" customHeight="true" outlineLevel="0" collapsed="false">
      <c r="A98" s="209" t="s">
        <v>300</v>
      </c>
      <c r="B98" s="209" t="s">
        <v>147</v>
      </c>
      <c r="C98" s="209" t="s">
        <v>3734</v>
      </c>
      <c r="D98" s="210" t="s">
        <v>3735</v>
      </c>
      <c r="E98" s="210"/>
      <c r="F98" s="209" t="s">
        <v>313</v>
      </c>
      <c r="G98" s="212" t="n">
        <v>400</v>
      </c>
      <c r="H98" s="212" t="n">
        <v>0</v>
      </c>
    </row>
    <row r="99" customFormat="false" ht="15" hidden="false" customHeight="false" outlineLevel="0" collapsed="false">
      <c r="A99" s="364"/>
      <c r="B99" s="364"/>
      <c r="C99" s="364"/>
      <c r="D99" s="365" t="s">
        <v>489</v>
      </c>
      <c r="E99" s="366" t="s">
        <v>992</v>
      </c>
      <c r="F99" s="366"/>
      <c r="G99" s="367" t="n">
        <v>88</v>
      </c>
      <c r="H99" s="364"/>
    </row>
    <row r="100" customFormat="false" ht="15" hidden="false" customHeight="false" outlineLevel="0" collapsed="false">
      <c r="A100" s="209"/>
      <c r="B100" s="209"/>
      <c r="C100" s="209"/>
      <c r="D100" s="365" t="s">
        <v>1187</v>
      </c>
      <c r="E100" s="366" t="s">
        <v>1148</v>
      </c>
      <c r="F100" s="366"/>
      <c r="G100" s="367" t="n">
        <v>312</v>
      </c>
      <c r="H100" s="213"/>
    </row>
    <row r="101" customFormat="false" ht="15" hidden="false" customHeight="true" outlineLevel="0" collapsed="false">
      <c r="A101" s="214" t="s">
        <v>303</v>
      </c>
      <c r="B101" s="214" t="s">
        <v>147</v>
      </c>
      <c r="C101" s="214" t="s">
        <v>3737</v>
      </c>
      <c r="D101" s="215" t="s">
        <v>3738</v>
      </c>
      <c r="E101" s="215"/>
      <c r="F101" s="214" t="s">
        <v>261</v>
      </c>
      <c r="G101" s="217" t="n">
        <v>6.54</v>
      </c>
      <c r="H101" s="217" t="n">
        <v>0</v>
      </c>
    </row>
    <row r="102" customFormat="false" ht="15" hidden="false" customHeight="false" outlineLevel="0" collapsed="false">
      <c r="A102" s="364"/>
      <c r="B102" s="364"/>
      <c r="C102" s="364"/>
      <c r="D102" s="365" t="s">
        <v>223</v>
      </c>
      <c r="E102" s="366"/>
      <c r="F102" s="366"/>
      <c r="G102" s="368" t="n">
        <v>6</v>
      </c>
      <c r="H102" s="364"/>
    </row>
    <row r="103" customFormat="false" ht="15" hidden="false" customHeight="false" outlineLevel="0" collapsed="false">
      <c r="A103" s="214"/>
      <c r="B103" s="214"/>
      <c r="C103" s="214"/>
      <c r="D103" s="365" t="s">
        <v>4805</v>
      </c>
      <c r="E103" s="366"/>
      <c r="F103" s="366"/>
      <c r="G103" s="368" t="n">
        <v>0.54</v>
      </c>
      <c r="H103" s="218"/>
    </row>
    <row r="104" customFormat="false" ht="15" hidden="false" customHeight="true" outlineLevel="0" collapsed="false">
      <c r="A104" s="214" t="s">
        <v>279</v>
      </c>
      <c r="B104" s="214" t="s">
        <v>147</v>
      </c>
      <c r="C104" s="214" t="s">
        <v>3740</v>
      </c>
      <c r="D104" s="215" t="s">
        <v>3741</v>
      </c>
      <c r="E104" s="215"/>
      <c r="F104" s="214" t="s">
        <v>261</v>
      </c>
      <c r="G104" s="217" t="n">
        <v>3.27</v>
      </c>
      <c r="H104" s="217" t="n">
        <v>0</v>
      </c>
    </row>
    <row r="105" customFormat="false" ht="15" hidden="false" customHeight="false" outlineLevel="0" collapsed="false">
      <c r="A105" s="364"/>
      <c r="B105" s="364"/>
      <c r="C105" s="364"/>
      <c r="D105" s="365" t="s">
        <v>211</v>
      </c>
      <c r="E105" s="366"/>
      <c r="F105" s="366"/>
      <c r="G105" s="368" t="n">
        <v>3</v>
      </c>
      <c r="H105" s="364"/>
    </row>
    <row r="106" customFormat="false" ht="15" hidden="false" customHeight="false" outlineLevel="0" collapsed="false">
      <c r="A106" s="214"/>
      <c r="B106" s="214"/>
      <c r="C106" s="214"/>
      <c r="D106" s="365" t="s">
        <v>5338</v>
      </c>
      <c r="E106" s="366"/>
      <c r="F106" s="366"/>
      <c r="G106" s="368" t="n">
        <v>0.27</v>
      </c>
      <c r="H106" s="218"/>
    </row>
    <row r="107" customFormat="false" ht="15" hidden="false" customHeight="true" outlineLevel="0" collapsed="false">
      <c r="A107" s="214" t="s">
        <v>310</v>
      </c>
      <c r="B107" s="214" t="s">
        <v>147</v>
      </c>
      <c r="C107" s="214" t="s">
        <v>3743</v>
      </c>
      <c r="D107" s="215" t="s">
        <v>3744</v>
      </c>
      <c r="E107" s="215"/>
      <c r="F107" s="214" t="s">
        <v>261</v>
      </c>
      <c r="G107" s="217" t="n">
        <v>54.5</v>
      </c>
      <c r="H107" s="217" t="n">
        <v>0</v>
      </c>
    </row>
    <row r="108" customFormat="false" ht="15" hidden="false" customHeight="false" outlineLevel="0" collapsed="false">
      <c r="A108" s="364"/>
      <c r="B108" s="364"/>
      <c r="C108" s="364"/>
      <c r="D108" s="365" t="s">
        <v>369</v>
      </c>
      <c r="E108" s="366"/>
      <c r="F108" s="366"/>
      <c r="G108" s="368" t="n">
        <v>50</v>
      </c>
      <c r="H108" s="364"/>
    </row>
    <row r="109" customFormat="false" ht="15" hidden="false" customHeight="false" outlineLevel="0" collapsed="false">
      <c r="A109" s="214"/>
      <c r="B109" s="214"/>
      <c r="C109" s="214"/>
      <c r="D109" s="365" t="s">
        <v>5376</v>
      </c>
      <c r="E109" s="366"/>
      <c r="F109" s="366"/>
      <c r="G109" s="368" t="n">
        <v>4.5</v>
      </c>
      <c r="H109" s="218"/>
    </row>
    <row r="110" customFormat="false" ht="15" hidden="false" customHeight="true" outlineLevel="0" collapsed="false">
      <c r="A110" s="214" t="s">
        <v>315</v>
      </c>
      <c r="B110" s="214" t="s">
        <v>147</v>
      </c>
      <c r="C110" s="214" t="s">
        <v>3746</v>
      </c>
      <c r="D110" s="215" t="s">
        <v>3747</v>
      </c>
      <c r="E110" s="215"/>
      <c r="F110" s="214" t="s">
        <v>261</v>
      </c>
      <c r="G110" s="217" t="n">
        <v>7.63</v>
      </c>
      <c r="H110" s="217" t="n">
        <v>0</v>
      </c>
    </row>
    <row r="111" customFormat="false" ht="15" hidden="false" customHeight="false" outlineLevel="0" collapsed="false">
      <c r="A111" s="364"/>
      <c r="B111" s="364"/>
      <c r="C111" s="364"/>
      <c r="D111" s="365" t="s">
        <v>226</v>
      </c>
      <c r="E111" s="366"/>
      <c r="F111" s="366"/>
      <c r="G111" s="368" t="n">
        <v>7</v>
      </c>
      <c r="H111" s="364"/>
    </row>
    <row r="112" customFormat="false" ht="15" hidden="false" customHeight="false" outlineLevel="0" collapsed="false">
      <c r="A112" s="214"/>
      <c r="B112" s="214"/>
      <c r="C112" s="214"/>
      <c r="D112" s="365" t="s">
        <v>5377</v>
      </c>
      <c r="E112" s="366"/>
      <c r="F112" s="366"/>
      <c r="G112" s="368" t="n">
        <v>0.63</v>
      </c>
      <c r="H112" s="218"/>
    </row>
    <row r="113" customFormat="false" ht="15" hidden="false" customHeight="true" outlineLevel="0" collapsed="false">
      <c r="A113" s="214" t="s">
        <v>308</v>
      </c>
      <c r="B113" s="214" t="s">
        <v>147</v>
      </c>
      <c r="C113" s="214" t="s">
        <v>3749</v>
      </c>
      <c r="D113" s="215" t="s">
        <v>3750</v>
      </c>
      <c r="E113" s="215"/>
      <c r="F113" s="214" t="s">
        <v>261</v>
      </c>
      <c r="G113" s="217" t="n">
        <v>2.18</v>
      </c>
      <c r="H113" s="217" t="n">
        <v>0</v>
      </c>
    </row>
    <row r="114" customFormat="false" ht="15" hidden="false" customHeight="false" outlineLevel="0" collapsed="false">
      <c r="A114" s="364"/>
      <c r="B114" s="364"/>
      <c r="C114" s="364"/>
      <c r="D114" s="365" t="s">
        <v>208</v>
      </c>
      <c r="E114" s="366"/>
      <c r="F114" s="366"/>
      <c r="G114" s="368" t="n">
        <v>2</v>
      </c>
      <c r="H114" s="364"/>
    </row>
    <row r="115" customFormat="false" ht="15" hidden="false" customHeight="false" outlineLevel="0" collapsed="false">
      <c r="A115" s="214"/>
      <c r="B115" s="214"/>
      <c r="C115" s="214"/>
      <c r="D115" s="365" t="s">
        <v>4988</v>
      </c>
      <c r="E115" s="366"/>
      <c r="F115" s="366"/>
      <c r="G115" s="368" t="n">
        <v>0.18</v>
      </c>
      <c r="H115" s="218"/>
    </row>
    <row r="116" customFormat="false" ht="15" hidden="false" customHeight="true" outlineLevel="0" collapsed="false">
      <c r="A116" s="214" t="s">
        <v>320</v>
      </c>
      <c r="B116" s="214" t="s">
        <v>147</v>
      </c>
      <c r="C116" s="214" t="s">
        <v>3752</v>
      </c>
      <c r="D116" s="215" t="s">
        <v>3753</v>
      </c>
      <c r="E116" s="215"/>
      <c r="F116" s="214" t="s">
        <v>261</v>
      </c>
      <c r="G116" s="217" t="n">
        <v>14.17</v>
      </c>
      <c r="H116" s="217" t="n">
        <v>0</v>
      </c>
    </row>
    <row r="117" customFormat="false" ht="15" hidden="false" customHeight="false" outlineLevel="0" collapsed="false">
      <c r="A117" s="364"/>
      <c r="B117" s="364"/>
      <c r="C117" s="364"/>
      <c r="D117" s="365" t="s">
        <v>197</v>
      </c>
      <c r="E117" s="366"/>
      <c r="F117" s="366"/>
      <c r="G117" s="368" t="n">
        <v>13</v>
      </c>
      <c r="H117" s="364"/>
    </row>
    <row r="118" customFormat="false" ht="15" hidden="false" customHeight="false" outlineLevel="0" collapsed="false">
      <c r="A118" s="214"/>
      <c r="B118" s="214"/>
      <c r="C118" s="214"/>
      <c r="D118" s="365" t="s">
        <v>5378</v>
      </c>
      <c r="E118" s="366"/>
      <c r="F118" s="366"/>
      <c r="G118" s="368" t="n">
        <v>1.17</v>
      </c>
      <c r="H118" s="218"/>
    </row>
    <row r="119" customFormat="false" ht="15" hidden="false" customHeight="true" outlineLevel="0" collapsed="false">
      <c r="A119" s="209" t="s">
        <v>323</v>
      </c>
      <c r="B119" s="209" t="s">
        <v>147</v>
      </c>
      <c r="C119" s="209" t="s">
        <v>2827</v>
      </c>
      <c r="D119" s="210" t="s">
        <v>2828</v>
      </c>
      <c r="E119" s="210"/>
      <c r="F119" s="209" t="s">
        <v>261</v>
      </c>
      <c r="G119" s="212" t="n">
        <v>23</v>
      </c>
      <c r="H119" s="212" t="n">
        <v>0</v>
      </c>
    </row>
    <row r="120" customFormat="false" ht="15" hidden="false" customHeight="false" outlineLevel="0" collapsed="false">
      <c r="A120" s="364"/>
      <c r="B120" s="364"/>
      <c r="C120" s="364"/>
      <c r="D120" s="365" t="s">
        <v>281</v>
      </c>
      <c r="E120" s="366"/>
      <c r="F120" s="366"/>
      <c r="G120" s="367" t="n">
        <v>23</v>
      </c>
      <c r="H120" s="364"/>
    </row>
    <row r="121" customFormat="false" ht="15" hidden="false" customHeight="true" outlineLevel="0" collapsed="false">
      <c r="A121" s="214" t="s">
        <v>326</v>
      </c>
      <c r="B121" s="214" t="s">
        <v>147</v>
      </c>
      <c r="C121" s="214" t="s">
        <v>3756</v>
      </c>
      <c r="D121" s="215" t="s">
        <v>3757</v>
      </c>
      <c r="E121" s="215"/>
      <c r="F121" s="214" t="s">
        <v>261</v>
      </c>
      <c r="G121" s="217" t="n">
        <v>23</v>
      </c>
      <c r="H121" s="217" t="n">
        <v>0</v>
      </c>
    </row>
    <row r="122" customFormat="false" ht="15" hidden="false" customHeight="false" outlineLevel="0" collapsed="false">
      <c r="A122" s="364"/>
      <c r="B122" s="364"/>
      <c r="C122" s="364"/>
      <c r="D122" s="365" t="s">
        <v>281</v>
      </c>
      <c r="E122" s="366"/>
      <c r="F122" s="366"/>
      <c r="G122" s="368" t="n">
        <v>23</v>
      </c>
      <c r="H122" s="364"/>
    </row>
    <row r="123" customFormat="false" ht="15" hidden="false" customHeight="true" outlineLevel="0" collapsed="false">
      <c r="A123" s="209" t="s">
        <v>329</v>
      </c>
      <c r="B123" s="209" t="s">
        <v>147</v>
      </c>
      <c r="C123" s="209" t="s">
        <v>2839</v>
      </c>
      <c r="D123" s="210" t="s">
        <v>3759</v>
      </c>
      <c r="E123" s="210"/>
      <c r="F123" s="209" t="s">
        <v>261</v>
      </c>
      <c r="G123" s="212" t="n">
        <v>4</v>
      </c>
      <c r="H123" s="212" t="n">
        <v>0</v>
      </c>
    </row>
    <row r="124" customFormat="false" ht="15" hidden="false" customHeight="false" outlineLevel="0" collapsed="false">
      <c r="A124" s="364"/>
      <c r="B124" s="364"/>
      <c r="C124" s="364"/>
      <c r="D124" s="365" t="s">
        <v>216</v>
      </c>
      <c r="E124" s="366"/>
      <c r="F124" s="366"/>
      <c r="G124" s="367" t="n">
        <v>4</v>
      </c>
      <c r="H124" s="364"/>
    </row>
    <row r="125" customFormat="false" ht="15" hidden="false" customHeight="true" outlineLevel="0" collapsed="false">
      <c r="A125" s="214" t="s">
        <v>334</v>
      </c>
      <c r="B125" s="214" t="s">
        <v>147</v>
      </c>
      <c r="C125" s="214" t="s">
        <v>3761</v>
      </c>
      <c r="D125" s="215" t="s">
        <v>3762</v>
      </c>
      <c r="E125" s="215"/>
      <c r="F125" s="214" t="s">
        <v>261</v>
      </c>
      <c r="G125" s="217" t="n">
        <v>4</v>
      </c>
      <c r="H125" s="217" t="n">
        <v>0</v>
      </c>
    </row>
    <row r="126" customFormat="false" ht="15" hidden="false" customHeight="false" outlineLevel="0" collapsed="false">
      <c r="A126" s="364"/>
      <c r="B126" s="364"/>
      <c r="C126" s="364"/>
      <c r="D126" s="365" t="s">
        <v>216</v>
      </c>
      <c r="E126" s="366"/>
      <c r="F126" s="366"/>
      <c r="G126" s="368" t="n">
        <v>4</v>
      </c>
      <c r="H126" s="364"/>
    </row>
    <row r="127" customFormat="false" ht="15" hidden="false" customHeight="true" outlineLevel="0" collapsed="false">
      <c r="A127" s="209" t="s">
        <v>339</v>
      </c>
      <c r="B127" s="209" t="s">
        <v>147</v>
      </c>
      <c r="C127" s="209" t="s">
        <v>3764</v>
      </c>
      <c r="D127" s="210" t="s">
        <v>3765</v>
      </c>
      <c r="E127" s="210"/>
      <c r="F127" s="209" t="s">
        <v>261</v>
      </c>
      <c r="G127" s="212" t="n">
        <v>1</v>
      </c>
      <c r="H127" s="212" t="n">
        <v>0</v>
      </c>
    </row>
    <row r="128" customFormat="false" ht="15" hidden="false" customHeight="false" outlineLevel="0" collapsed="false">
      <c r="A128" s="364"/>
      <c r="B128" s="364"/>
      <c r="C128" s="364"/>
      <c r="D128" s="365" t="s">
        <v>199</v>
      </c>
      <c r="E128" s="366"/>
      <c r="F128" s="366"/>
      <c r="G128" s="367" t="n">
        <v>1</v>
      </c>
      <c r="H128" s="364"/>
    </row>
    <row r="129" customFormat="false" ht="15" hidden="false" customHeight="true" outlineLevel="0" collapsed="false">
      <c r="A129" s="214" t="s">
        <v>332</v>
      </c>
      <c r="B129" s="214" t="s">
        <v>147</v>
      </c>
      <c r="C129" s="214" t="s">
        <v>3767</v>
      </c>
      <c r="D129" s="215" t="s">
        <v>3768</v>
      </c>
      <c r="E129" s="215"/>
      <c r="F129" s="214" t="s">
        <v>261</v>
      </c>
      <c r="G129" s="217" t="n">
        <v>1</v>
      </c>
      <c r="H129" s="217" t="n">
        <v>0</v>
      </c>
    </row>
    <row r="130" customFormat="false" ht="15" hidden="false" customHeight="false" outlineLevel="0" collapsed="false">
      <c r="A130" s="364"/>
      <c r="B130" s="364"/>
      <c r="C130" s="364"/>
      <c r="D130" s="365" t="s">
        <v>199</v>
      </c>
      <c r="E130" s="366"/>
      <c r="F130" s="366"/>
      <c r="G130" s="368" t="n">
        <v>1</v>
      </c>
      <c r="H130" s="364"/>
    </row>
    <row r="131" customFormat="false" ht="15" hidden="false" customHeight="true" outlineLevel="0" collapsed="false">
      <c r="A131" s="209" t="s">
        <v>344</v>
      </c>
      <c r="B131" s="209" t="s">
        <v>147</v>
      </c>
      <c r="C131" s="209" t="s">
        <v>3770</v>
      </c>
      <c r="D131" s="210" t="s">
        <v>3771</v>
      </c>
      <c r="E131" s="210"/>
      <c r="F131" s="209" t="s">
        <v>261</v>
      </c>
      <c r="G131" s="212" t="n">
        <v>3</v>
      </c>
      <c r="H131" s="212" t="n">
        <v>0</v>
      </c>
    </row>
    <row r="132" customFormat="false" ht="15" hidden="false" customHeight="false" outlineLevel="0" collapsed="false">
      <c r="A132" s="364"/>
      <c r="B132" s="364"/>
      <c r="C132" s="364"/>
      <c r="D132" s="365" t="s">
        <v>211</v>
      </c>
      <c r="E132" s="366"/>
      <c r="F132" s="366"/>
      <c r="G132" s="367" t="n">
        <v>3</v>
      </c>
      <c r="H132" s="364"/>
    </row>
    <row r="133" customFormat="false" ht="15" hidden="false" customHeight="true" outlineLevel="0" collapsed="false">
      <c r="A133" s="214" t="s">
        <v>347</v>
      </c>
      <c r="B133" s="214" t="s">
        <v>147</v>
      </c>
      <c r="C133" s="214" t="s">
        <v>3773</v>
      </c>
      <c r="D133" s="215" t="s">
        <v>3774</v>
      </c>
      <c r="E133" s="215"/>
      <c r="F133" s="214" t="s">
        <v>261</v>
      </c>
      <c r="G133" s="217" t="n">
        <v>3</v>
      </c>
      <c r="H133" s="217" t="n">
        <v>0</v>
      </c>
    </row>
    <row r="134" customFormat="false" ht="15" hidden="false" customHeight="false" outlineLevel="0" collapsed="false">
      <c r="A134" s="364"/>
      <c r="B134" s="364"/>
      <c r="C134" s="364"/>
      <c r="D134" s="365" t="s">
        <v>211</v>
      </c>
      <c r="E134" s="366"/>
      <c r="F134" s="366"/>
      <c r="G134" s="368" t="n">
        <v>3</v>
      </c>
      <c r="H134" s="364"/>
    </row>
    <row r="135" customFormat="false" ht="15" hidden="false" customHeight="true" outlineLevel="0" collapsed="false">
      <c r="A135" s="209" t="s">
        <v>350</v>
      </c>
      <c r="B135" s="209" t="s">
        <v>147</v>
      </c>
      <c r="C135" s="209" t="s">
        <v>3776</v>
      </c>
      <c r="D135" s="210" t="s">
        <v>3777</v>
      </c>
      <c r="E135" s="210"/>
      <c r="F135" s="209" t="s">
        <v>261</v>
      </c>
      <c r="G135" s="212" t="n">
        <v>1</v>
      </c>
      <c r="H135" s="212" t="n">
        <v>0</v>
      </c>
    </row>
    <row r="136" customFormat="false" ht="15" hidden="false" customHeight="false" outlineLevel="0" collapsed="false">
      <c r="A136" s="364"/>
      <c r="B136" s="364"/>
      <c r="C136" s="364"/>
      <c r="D136" s="365" t="s">
        <v>199</v>
      </c>
      <c r="E136" s="366"/>
      <c r="F136" s="366"/>
      <c r="G136" s="367" t="n">
        <v>1</v>
      </c>
      <c r="H136" s="364"/>
    </row>
    <row r="137" customFormat="false" ht="15" hidden="false" customHeight="true" outlineLevel="0" collapsed="false">
      <c r="A137" s="214" t="s">
        <v>353</v>
      </c>
      <c r="B137" s="214" t="s">
        <v>147</v>
      </c>
      <c r="C137" s="214" t="s">
        <v>3779</v>
      </c>
      <c r="D137" s="215" t="s">
        <v>3780</v>
      </c>
      <c r="E137" s="215"/>
      <c r="F137" s="214" t="s">
        <v>261</v>
      </c>
      <c r="G137" s="217" t="n">
        <v>1</v>
      </c>
      <c r="H137" s="217" t="n">
        <v>0</v>
      </c>
    </row>
    <row r="138" customFormat="false" ht="15" hidden="false" customHeight="false" outlineLevel="0" collapsed="false">
      <c r="A138" s="364"/>
      <c r="B138" s="364"/>
      <c r="C138" s="364"/>
      <c r="D138" s="365" t="s">
        <v>199</v>
      </c>
      <c r="E138" s="366"/>
      <c r="F138" s="366"/>
      <c r="G138" s="368" t="n">
        <v>1</v>
      </c>
      <c r="H138" s="364"/>
    </row>
    <row r="139" customFormat="false" ht="15" hidden="false" customHeight="true" outlineLevel="0" collapsed="false">
      <c r="A139" s="209" t="s">
        <v>356</v>
      </c>
      <c r="B139" s="209" t="s">
        <v>147</v>
      </c>
      <c r="C139" s="209" t="s">
        <v>3782</v>
      </c>
      <c r="D139" s="210" t="s">
        <v>3783</v>
      </c>
      <c r="E139" s="210"/>
      <c r="F139" s="209" t="s">
        <v>261</v>
      </c>
      <c r="G139" s="212" t="n">
        <v>3</v>
      </c>
      <c r="H139" s="212" t="n">
        <v>0</v>
      </c>
    </row>
    <row r="140" customFormat="false" ht="15" hidden="false" customHeight="false" outlineLevel="0" collapsed="false">
      <c r="A140" s="364"/>
      <c r="B140" s="364"/>
      <c r="C140" s="364"/>
      <c r="D140" s="365" t="s">
        <v>211</v>
      </c>
      <c r="E140" s="366"/>
      <c r="F140" s="366"/>
      <c r="G140" s="367" t="n">
        <v>3</v>
      </c>
      <c r="H140" s="364"/>
    </row>
    <row r="141" customFormat="false" ht="15" hidden="false" customHeight="true" outlineLevel="0" collapsed="false">
      <c r="A141" s="214" t="s">
        <v>360</v>
      </c>
      <c r="B141" s="214" t="s">
        <v>147</v>
      </c>
      <c r="C141" s="214" t="s">
        <v>3785</v>
      </c>
      <c r="D141" s="215" t="s">
        <v>3786</v>
      </c>
      <c r="E141" s="215"/>
      <c r="F141" s="214" t="s">
        <v>261</v>
      </c>
      <c r="G141" s="217" t="n">
        <v>1</v>
      </c>
      <c r="H141" s="217" t="n">
        <v>0</v>
      </c>
    </row>
    <row r="142" customFormat="false" ht="15" hidden="false" customHeight="false" outlineLevel="0" collapsed="false">
      <c r="A142" s="364"/>
      <c r="B142" s="364"/>
      <c r="C142" s="364"/>
      <c r="D142" s="365" t="s">
        <v>199</v>
      </c>
      <c r="E142" s="366"/>
      <c r="F142" s="366"/>
      <c r="G142" s="368" t="n">
        <v>1</v>
      </c>
      <c r="H142" s="364"/>
    </row>
    <row r="143" customFormat="false" ht="15" hidden="false" customHeight="true" outlineLevel="0" collapsed="false">
      <c r="A143" s="214" t="s">
        <v>363</v>
      </c>
      <c r="B143" s="214" t="s">
        <v>147</v>
      </c>
      <c r="C143" s="214" t="s">
        <v>3788</v>
      </c>
      <c r="D143" s="215" t="s">
        <v>3789</v>
      </c>
      <c r="E143" s="215"/>
      <c r="F143" s="214" t="s">
        <v>261</v>
      </c>
      <c r="G143" s="217" t="n">
        <v>2</v>
      </c>
      <c r="H143" s="217" t="n">
        <v>0</v>
      </c>
    </row>
    <row r="144" customFormat="false" ht="15" hidden="false" customHeight="false" outlineLevel="0" collapsed="false">
      <c r="A144" s="364"/>
      <c r="B144" s="364"/>
      <c r="C144" s="364"/>
      <c r="D144" s="365" t="s">
        <v>208</v>
      </c>
      <c r="E144" s="366"/>
      <c r="F144" s="366"/>
      <c r="G144" s="368" t="n">
        <v>2</v>
      </c>
      <c r="H144" s="364"/>
    </row>
    <row r="145" customFormat="false" ht="15" hidden="false" customHeight="true" outlineLevel="0" collapsed="false">
      <c r="A145" s="209" t="s">
        <v>366</v>
      </c>
      <c r="B145" s="209" t="s">
        <v>147</v>
      </c>
      <c r="C145" s="209" t="s">
        <v>3791</v>
      </c>
      <c r="D145" s="210" t="s">
        <v>3792</v>
      </c>
      <c r="E145" s="210"/>
      <c r="F145" s="209" t="s">
        <v>261</v>
      </c>
      <c r="G145" s="212" t="n">
        <v>5</v>
      </c>
      <c r="H145" s="212" t="n">
        <v>0</v>
      </c>
    </row>
    <row r="146" customFormat="false" ht="15" hidden="false" customHeight="false" outlineLevel="0" collapsed="false">
      <c r="A146" s="364"/>
      <c r="B146" s="364"/>
      <c r="C146" s="364"/>
      <c r="D146" s="365" t="s">
        <v>220</v>
      </c>
      <c r="E146" s="366"/>
      <c r="F146" s="366"/>
      <c r="G146" s="367" t="n">
        <v>5</v>
      </c>
      <c r="H146" s="364"/>
    </row>
    <row r="147" customFormat="false" ht="15" hidden="false" customHeight="true" outlineLevel="0" collapsed="false">
      <c r="A147" s="214" t="s">
        <v>369</v>
      </c>
      <c r="B147" s="214" t="s">
        <v>147</v>
      </c>
      <c r="C147" s="214" t="s">
        <v>3794</v>
      </c>
      <c r="D147" s="215" t="s">
        <v>3795</v>
      </c>
      <c r="E147" s="215"/>
      <c r="F147" s="214" t="s">
        <v>261</v>
      </c>
      <c r="G147" s="217" t="n">
        <v>1</v>
      </c>
      <c r="H147" s="217" t="n">
        <v>0</v>
      </c>
    </row>
    <row r="148" customFormat="false" ht="15" hidden="false" customHeight="false" outlineLevel="0" collapsed="false">
      <c r="A148" s="364"/>
      <c r="B148" s="364"/>
      <c r="C148" s="364"/>
      <c r="D148" s="365" t="s">
        <v>199</v>
      </c>
      <c r="E148" s="366"/>
      <c r="F148" s="366"/>
      <c r="G148" s="368" t="n">
        <v>1</v>
      </c>
      <c r="H148" s="364"/>
    </row>
    <row r="149" customFormat="false" ht="15" hidden="false" customHeight="true" outlineLevel="0" collapsed="false">
      <c r="A149" s="214" t="s">
        <v>372</v>
      </c>
      <c r="B149" s="214" t="s">
        <v>147</v>
      </c>
      <c r="C149" s="214" t="s">
        <v>3797</v>
      </c>
      <c r="D149" s="215" t="s">
        <v>3798</v>
      </c>
      <c r="E149" s="215"/>
      <c r="F149" s="214" t="s">
        <v>261</v>
      </c>
      <c r="G149" s="217" t="n">
        <v>4</v>
      </c>
      <c r="H149" s="217" t="n">
        <v>0</v>
      </c>
    </row>
    <row r="150" customFormat="false" ht="15" hidden="false" customHeight="false" outlineLevel="0" collapsed="false">
      <c r="A150" s="364"/>
      <c r="B150" s="364"/>
      <c r="C150" s="364"/>
      <c r="D150" s="365" t="s">
        <v>5379</v>
      </c>
      <c r="E150" s="366"/>
      <c r="F150" s="366"/>
      <c r="G150" s="368" t="n">
        <v>4</v>
      </c>
      <c r="H150" s="364"/>
    </row>
    <row r="151" customFormat="false" ht="15" hidden="false" customHeight="true" outlineLevel="0" collapsed="false">
      <c r="A151" s="209" t="s">
        <v>375</v>
      </c>
      <c r="B151" s="209" t="s">
        <v>147</v>
      </c>
      <c r="C151" s="209" t="s">
        <v>3800</v>
      </c>
      <c r="D151" s="210" t="s">
        <v>3801</v>
      </c>
      <c r="E151" s="210"/>
      <c r="F151" s="209" t="s">
        <v>313</v>
      </c>
      <c r="G151" s="212" t="n">
        <v>705</v>
      </c>
      <c r="H151" s="212" t="n">
        <v>0</v>
      </c>
    </row>
    <row r="152" customFormat="false" ht="15" hidden="false" customHeight="false" outlineLevel="0" collapsed="false">
      <c r="A152" s="364"/>
      <c r="B152" s="364"/>
      <c r="C152" s="364"/>
      <c r="D152" s="365" t="s">
        <v>5380</v>
      </c>
      <c r="E152" s="366"/>
      <c r="F152" s="366"/>
      <c r="G152" s="367" t="n">
        <v>705</v>
      </c>
      <c r="H152" s="364"/>
    </row>
    <row r="153" customFormat="false" ht="15" hidden="false" customHeight="true" outlineLevel="0" collapsed="false">
      <c r="A153" s="209" t="s">
        <v>378</v>
      </c>
      <c r="B153" s="209" t="s">
        <v>147</v>
      </c>
      <c r="C153" s="209" t="s">
        <v>2874</v>
      </c>
      <c r="D153" s="210" t="s">
        <v>2875</v>
      </c>
      <c r="E153" s="210"/>
      <c r="F153" s="209" t="s">
        <v>313</v>
      </c>
      <c r="G153" s="212" t="n">
        <v>705</v>
      </c>
      <c r="H153" s="212" t="n">
        <v>0</v>
      </c>
    </row>
    <row r="154" customFormat="false" ht="15" hidden="false" customHeight="false" outlineLevel="0" collapsed="false">
      <c r="A154" s="364"/>
      <c r="B154" s="364"/>
      <c r="C154" s="364"/>
      <c r="D154" s="365" t="s">
        <v>2308</v>
      </c>
      <c r="E154" s="366"/>
      <c r="F154" s="366"/>
      <c r="G154" s="367" t="n">
        <v>705</v>
      </c>
      <c r="H154" s="364"/>
    </row>
    <row r="155" customFormat="false" ht="15" hidden="false" customHeight="true" outlineLevel="0" collapsed="false">
      <c r="A155" s="209" t="s">
        <v>381</v>
      </c>
      <c r="B155" s="209" t="s">
        <v>147</v>
      </c>
      <c r="C155" s="209" t="s">
        <v>3682</v>
      </c>
      <c r="D155" s="210" t="s">
        <v>3804</v>
      </c>
      <c r="E155" s="210"/>
      <c r="F155" s="209" t="s">
        <v>261</v>
      </c>
      <c r="G155" s="212" t="n">
        <v>1</v>
      </c>
      <c r="H155" s="212" t="n">
        <v>0</v>
      </c>
    </row>
    <row r="156" customFormat="false" ht="15" hidden="false" customHeight="false" outlineLevel="0" collapsed="false">
      <c r="A156" s="364"/>
      <c r="B156" s="364"/>
      <c r="C156" s="364"/>
      <c r="D156" s="365" t="s">
        <v>199</v>
      </c>
      <c r="E156" s="366"/>
      <c r="F156" s="366"/>
      <c r="G156" s="367" t="n">
        <v>1</v>
      </c>
      <c r="H156" s="364"/>
    </row>
    <row r="157" customFormat="false" ht="15" hidden="false" customHeight="true" outlineLevel="0" collapsed="false">
      <c r="A157" s="209" t="s">
        <v>383</v>
      </c>
      <c r="B157" s="209" t="s">
        <v>147</v>
      </c>
      <c r="C157" s="209" t="s">
        <v>3682</v>
      </c>
      <c r="D157" s="210" t="s">
        <v>3806</v>
      </c>
      <c r="E157" s="210"/>
      <c r="F157" s="209" t="s">
        <v>261</v>
      </c>
      <c r="G157" s="212" t="n">
        <v>1</v>
      </c>
      <c r="H157" s="212" t="n">
        <v>0</v>
      </c>
    </row>
    <row r="158" customFormat="false" ht="15" hidden="false" customHeight="false" outlineLevel="0" collapsed="false">
      <c r="A158" s="364"/>
      <c r="B158" s="364"/>
      <c r="C158" s="364"/>
      <c r="D158" s="365" t="s">
        <v>199</v>
      </c>
      <c r="E158" s="366"/>
      <c r="F158" s="366"/>
      <c r="G158" s="367" t="n">
        <v>1</v>
      </c>
      <c r="H158" s="364"/>
    </row>
    <row r="159" customFormat="false" ht="15" hidden="false" customHeight="true" outlineLevel="0" collapsed="false">
      <c r="A159" s="209" t="s">
        <v>388</v>
      </c>
      <c r="B159" s="209" t="s">
        <v>147</v>
      </c>
      <c r="C159" s="209" t="s">
        <v>3677</v>
      </c>
      <c r="D159" s="210" t="s">
        <v>3808</v>
      </c>
      <c r="E159" s="210"/>
      <c r="F159" s="209" t="s">
        <v>261</v>
      </c>
      <c r="G159" s="212" t="n">
        <v>1</v>
      </c>
      <c r="H159" s="212" t="n">
        <v>0</v>
      </c>
    </row>
    <row r="160" customFormat="false" ht="15" hidden="false" customHeight="false" outlineLevel="0" collapsed="false">
      <c r="A160" s="364"/>
      <c r="B160" s="364"/>
      <c r="C160" s="364"/>
      <c r="D160" s="365" t="s">
        <v>199</v>
      </c>
      <c r="E160" s="366"/>
      <c r="F160" s="366"/>
      <c r="G160" s="367" t="n">
        <v>1</v>
      </c>
      <c r="H160" s="364"/>
    </row>
    <row r="161" customFormat="false" ht="15" hidden="false" customHeight="true" outlineLevel="0" collapsed="false">
      <c r="A161" s="209" t="s">
        <v>393</v>
      </c>
      <c r="B161" s="209" t="s">
        <v>147</v>
      </c>
      <c r="C161" s="209" t="s">
        <v>3682</v>
      </c>
      <c r="D161" s="210" t="s">
        <v>3810</v>
      </c>
      <c r="E161" s="210"/>
      <c r="F161" s="209" t="s">
        <v>261</v>
      </c>
      <c r="G161" s="212" t="n">
        <v>1</v>
      </c>
      <c r="H161" s="212" t="n">
        <v>0</v>
      </c>
    </row>
    <row r="162" customFormat="false" ht="15" hidden="false" customHeight="false" outlineLevel="0" collapsed="false">
      <c r="A162" s="364"/>
      <c r="B162" s="364"/>
      <c r="C162" s="364"/>
      <c r="D162" s="365" t="s">
        <v>199</v>
      </c>
      <c r="E162" s="366"/>
      <c r="F162" s="366"/>
      <c r="G162" s="367" t="n">
        <v>1</v>
      </c>
      <c r="H162" s="364"/>
    </row>
    <row r="163" customFormat="false" ht="15" hidden="false" customHeight="true" outlineLevel="0" collapsed="false">
      <c r="A163" s="209" t="s">
        <v>396</v>
      </c>
      <c r="B163" s="209" t="s">
        <v>147</v>
      </c>
      <c r="C163" s="209" t="s">
        <v>3682</v>
      </c>
      <c r="D163" s="210" t="s">
        <v>3812</v>
      </c>
      <c r="E163" s="210"/>
      <c r="F163" s="209" t="s">
        <v>261</v>
      </c>
      <c r="G163" s="212" t="n">
        <v>1</v>
      </c>
      <c r="H163" s="212" t="n">
        <v>0</v>
      </c>
    </row>
    <row r="164" customFormat="false" ht="15" hidden="false" customHeight="false" outlineLevel="0" collapsed="false">
      <c r="A164" s="364"/>
      <c r="B164" s="364"/>
      <c r="C164" s="364"/>
      <c r="D164" s="365" t="s">
        <v>199</v>
      </c>
      <c r="E164" s="366"/>
      <c r="F164" s="366"/>
      <c r="G164" s="367" t="n">
        <v>1</v>
      </c>
      <c r="H164" s="364"/>
    </row>
    <row r="165" customFormat="false" ht="15" hidden="false" customHeight="true" outlineLevel="0" collapsed="false">
      <c r="A165" s="209" t="s">
        <v>399</v>
      </c>
      <c r="B165" s="209" t="s">
        <v>147</v>
      </c>
      <c r="C165" s="209" t="s">
        <v>3677</v>
      </c>
      <c r="D165" s="210" t="s">
        <v>3814</v>
      </c>
      <c r="E165" s="210"/>
      <c r="F165" s="209" t="s">
        <v>261</v>
      </c>
      <c r="G165" s="212" t="n">
        <v>1</v>
      </c>
      <c r="H165" s="212" t="n">
        <v>0</v>
      </c>
    </row>
    <row r="166" customFormat="false" ht="15" hidden="false" customHeight="false" outlineLevel="0" collapsed="false">
      <c r="A166" s="364"/>
      <c r="B166" s="364"/>
      <c r="C166" s="364"/>
      <c r="D166" s="365" t="s">
        <v>199</v>
      </c>
      <c r="E166" s="366"/>
      <c r="F166" s="366"/>
      <c r="G166" s="367" t="n">
        <v>1</v>
      </c>
      <c r="H166" s="364"/>
    </row>
    <row r="167" customFormat="false" ht="15" hidden="false" customHeight="true" outlineLevel="0" collapsed="false">
      <c r="A167" s="209" t="s">
        <v>386</v>
      </c>
      <c r="B167" s="209" t="s">
        <v>147</v>
      </c>
      <c r="C167" s="209" t="s">
        <v>3677</v>
      </c>
      <c r="D167" s="210" t="s">
        <v>3816</v>
      </c>
      <c r="E167" s="210"/>
      <c r="F167" s="209" t="s">
        <v>261</v>
      </c>
      <c r="G167" s="212" t="n">
        <v>1</v>
      </c>
      <c r="H167" s="212" t="n">
        <v>0</v>
      </c>
    </row>
    <row r="168" customFormat="false" ht="15" hidden="false" customHeight="false" outlineLevel="0" collapsed="false">
      <c r="A168" s="364"/>
      <c r="B168" s="364"/>
      <c r="C168" s="364"/>
      <c r="D168" s="365" t="s">
        <v>199</v>
      </c>
      <c r="E168" s="366"/>
      <c r="F168" s="366"/>
      <c r="G168" s="367" t="n">
        <v>1</v>
      </c>
      <c r="H168" s="364"/>
    </row>
    <row r="169" customFormat="false" ht="15" hidden="false" customHeight="true" outlineLevel="0" collapsed="false">
      <c r="A169" s="209" t="s">
        <v>404</v>
      </c>
      <c r="B169" s="209" t="s">
        <v>147</v>
      </c>
      <c r="C169" s="209" t="s">
        <v>3677</v>
      </c>
      <c r="D169" s="210" t="s">
        <v>3818</v>
      </c>
      <c r="E169" s="210"/>
      <c r="F169" s="209" t="s">
        <v>261</v>
      </c>
      <c r="G169" s="212" t="n">
        <v>1</v>
      </c>
      <c r="H169" s="212" t="n">
        <v>0</v>
      </c>
    </row>
    <row r="170" customFormat="false" ht="15" hidden="false" customHeight="false" outlineLevel="0" collapsed="false">
      <c r="A170" s="364"/>
      <c r="B170" s="364"/>
      <c r="C170" s="364"/>
      <c r="D170" s="365" t="s">
        <v>199</v>
      </c>
      <c r="E170" s="366"/>
      <c r="F170" s="366"/>
      <c r="G170" s="367" t="n">
        <v>1</v>
      </c>
      <c r="H170" s="364"/>
    </row>
    <row r="171" customFormat="false" ht="15" hidden="false" customHeight="true" outlineLevel="0" collapsed="false">
      <c r="A171" s="209" t="s">
        <v>407</v>
      </c>
      <c r="B171" s="209" t="s">
        <v>147</v>
      </c>
      <c r="C171" s="209" t="s">
        <v>3820</v>
      </c>
      <c r="D171" s="210" t="s">
        <v>3821</v>
      </c>
      <c r="E171" s="210"/>
      <c r="F171" s="209" t="s">
        <v>202</v>
      </c>
      <c r="G171" s="212" t="n">
        <v>6.226</v>
      </c>
      <c r="H171" s="212" t="n">
        <v>0</v>
      </c>
    </row>
    <row r="172" customFormat="false" ht="15" hidden="false" customHeight="false" outlineLevel="0" collapsed="false">
      <c r="A172" s="364"/>
      <c r="B172" s="364"/>
      <c r="C172" s="364"/>
      <c r="D172" s="365" t="s">
        <v>5381</v>
      </c>
      <c r="E172" s="366"/>
      <c r="F172" s="366"/>
      <c r="G172" s="367" t="n">
        <v>6.226</v>
      </c>
      <c r="H172" s="364"/>
    </row>
    <row r="173" customFormat="false" ht="15" hidden="false" customHeight="true" outlineLevel="0" collapsed="false">
      <c r="A173" s="209" t="s">
        <v>412</v>
      </c>
      <c r="B173" s="209" t="s">
        <v>147</v>
      </c>
      <c r="C173" s="209" t="s">
        <v>3823</v>
      </c>
      <c r="D173" s="210" t="s">
        <v>3824</v>
      </c>
      <c r="E173" s="210"/>
      <c r="F173" s="209" t="s">
        <v>261</v>
      </c>
      <c r="G173" s="212" t="n">
        <v>1</v>
      </c>
      <c r="H173" s="212" t="n">
        <v>0</v>
      </c>
    </row>
    <row r="174" customFormat="false" ht="15" hidden="false" customHeight="false" outlineLevel="0" collapsed="false">
      <c r="A174" s="364"/>
      <c r="B174" s="364"/>
      <c r="C174" s="364"/>
      <c r="D174" s="365" t="s">
        <v>199</v>
      </c>
      <c r="E174" s="366"/>
      <c r="F174" s="366"/>
      <c r="G174" s="367" t="n">
        <v>1</v>
      </c>
      <c r="H174" s="364"/>
    </row>
    <row r="175" customFormat="false" ht="15" hidden="false" customHeight="true" outlineLevel="0" collapsed="false">
      <c r="A175" s="214" t="s">
        <v>415</v>
      </c>
      <c r="B175" s="214" t="s">
        <v>147</v>
      </c>
      <c r="C175" s="214" t="s">
        <v>3827</v>
      </c>
      <c r="D175" s="215" t="s">
        <v>3828</v>
      </c>
      <c r="E175" s="215"/>
      <c r="F175" s="214" t="s">
        <v>261</v>
      </c>
      <c r="G175" s="217" t="n">
        <v>1</v>
      </c>
      <c r="H175" s="217" t="n">
        <v>0</v>
      </c>
    </row>
    <row r="176" customFormat="false" ht="15" hidden="false" customHeight="false" outlineLevel="0" collapsed="false">
      <c r="A176" s="364"/>
      <c r="B176" s="364"/>
      <c r="C176" s="364"/>
      <c r="D176" s="365" t="s">
        <v>199</v>
      </c>
      <c r="E176" s="366"/>
      <c r="F176" s="366"/>
      <c r="G176" s="368" t="n">
        <v>1</v>
      </c>
      <c r="H176" s="364"/>
    </row>
    <row r="177" customFormat="false" ht="15" hidden="false" customHeight="true" outlineLevel="0" collapsed="false">
      <c r="A177" s="209" t="s">
        <v>418</v>
      </c>
      <c r="B177" s="209" t="s">
        <v>147</v>
      </c>
      <c r="C177" s="209" t="s">
        <v>1973</v>
      </c>
      <c r="D177" s="210" t="s">
        <v>1974</v>
      </c>
      <c r="E177" s="210"/>
      <c r="F177" s="209" t="s">
        <v>264</v>
      </c>
      <c r="G177" s="212" t="n">
        <v>678.308</v>
      </c>
      <c r="H177" s="212" t="n">
        <v>0</v>
      </c>
    </row>
    <row r="178" customFormat="false" ht="15" hidden="false" customHeight="false" outlineLevel="0" collapsed="false">
      <c r="A178" s="364"/>
      <c r="B178" s="364"/>
      <c r="C178" s="364"/>
      <c r="D178" s="365" t="s">
        <v>5382</v>
      </c>
      <c r="E178" s="366"/>
      <c r="F178" s="366"/>
      <c r="G178" s="367" t="n">
        <v>678.308</v>
      </c>
      <c r="H178" s="364"/>
    </row>
    <row r="180" customFormat="false" ht="15" hidden="false" customHeight="false" outlineLevel="0" collapsed="false">
      <c r="A180" s="1"/>
    </row>
    <row r="181" customFormat="false" ht="15" hidden="true" customHeight="false" outlineLevel="0" collapsed="false">
      <c r="A181" s="11"/>
      <c r="B181" s="11"/>
      <c r="C181" s="11"/>
      <c r="D181" s="11"/>
      <c r="E181" s="11"/>
      <c r="F181" s="11"/>
      <c r="G181" s="11"/>
    </row>
    <row r="182" customFormat="false" ht="15" hidden="true" customHeight="false" outlineLevel="0" collapsed="false"/>
  </sheetData>
  <mergeCells count="187">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E21:F21"/>
    <mergeCell ref="E22:F22"/>
    <mergeCell ref="E23:F23"/>
    <mergeCell ref="E24:F24"/>
    <mergeCell ref="E25:F25"/>
    <mergeCell ref="D26:E26"/>
    <mergeCell ref="E27:F27"/>
    <mergeCell ref="D28:E28"/>
    <mergeCell ref="E29:F29"/>
    <mergeCell ref="E30:F30"/>
    <mergeCell ref="E31:F31"/>
    <mergeCell ref="E32:F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E58:F58"/>
    <mergeCell ref="E59:F59"/>
    <mergeCell ref="E60:F60"/>
    <mergeCell ref="D61:E61"/>
    <mergeCell ref="E62:F62"/>
    <mergeCell ref="E63:F63"/>
    <mergeCell ref="D64:E64"/>
    <mergeCell ref="E65:F65"/>
    <mergeCell ref="D66:E66"/>
    <mergeCell ref="E67:F67"/>
    <mergeCell ref="D68:E68"/>
    <mergeCell ref="E69:F69"/>
    <mergeCell ref="E70:F70"/>
    <mergeCell ref="E71:F71"/>
    <mergeCell ref="E72:F72"/>
    <mergeCell ref="E73:F73"/>
    <mergeCell ref="D74:E74"/>
    <mergeCell ref="E75:F75"/>
    <mergeCell ref="D76:E76"/>
    <mergeCell ref="E77:F77"/>
    <mergeCell ref="D78:E78"/>
    <mergeCell ref="E79:F79"/>
    <mergeCell ref="E80:F80"/>
    <mergeCell ref="D81:E81"/>
    <mergeCell ref="E82:F82"/>
    <mergeCell ref="E83:F83"/>
    <mergeCell ref="D84:E84"/>
    <mergeCell ref="E85:F85"/>
    <mergeCell ref="E86:F86"/>
    <mergeCell ref="D87:E87"/>
    <mergeCell ref="E88:F88"/>
    <mergeCell ref="D89:E89"/>
    <mergeCell ref="E90:F90"/>
    <mergeCell ref="E91:F91"/>
    <mergeCell ref="D92:E92"/>
    <mergeCell ref="E93:F93"/>
    <mergeCell ref="E94:F94"/>
    <mergeCell ref="D95:E95"/>
    <mergeCell ref="E96:F96"/>
    <mergeCell ref="E97:F97"/>
    <mergeCell ref="D98:E98"/>
    <mergeCell ref="E99:F99"/>
    <mergeCell ref="E100:F100"/>
    <mergeCell ref="D101:E101"/>
    <mergeCell ref="E102:F102"/>
    <mergeCell ref="E103:F103"/>
    <mergeCell ref="D104:E104"/>
    <mergeCell ref="E105:F105"/>
    <mergeCell ref="E106:F106"/>
    <mergeCell ref="D107:E107"/>
    <mergeCell ref="E108:F108"/>
    <mergeCell ref="E109:F109"/>
    <mergeCell ref="D110:E110"/>
    <mergeCell ref="E111:F111"/>
    <mergeCell ref="E112:F112"/>
    <mergeCell ref="D113:E113"/>
    <mergeCell ref="E114:F114"/>
    <mergeCell ref="E115:F115"/>
    <mergeCell ref="D116:E116"/>
    <mergeCell ref="E117:F117"/>
    <mergeCell ref="E118:F118"/>
    <mergeCell ref="D119:E119"/>
    <mergeCell ref="E120:F120"/>
    <mergeCell ref="D121:E121"/>
    <mergeCell ref="E122:F122"/>
    <mergeCell ref="D123:E123"/>
    <mergeCell ref="E124:F124"/>
    <mergeCell ref="D125:E125"/>
    <mergeCell ref="E126:F126"/>
    <mergeCell ref="D127:E127"/>
    <mergeCell ref="E128:F128"/>
    <mergeCell ref="D129:E129"/>
    <mergeCell ref="E130:F130"/>
    <mergeCell ref="D131:E131"/>
    <mergeCell ref="E132:F132"/>
    <mergeCell ref="D133:E133"/>
    <mergeCell ref="E134:F134"/>
    <mergeCell ref="D135:E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D151:E151"/>
    <mergeCell ref="E152:F152"/>
    <mergeCell ref="D153:E153"/>
    <mergeCell ref="E154:F154"/>
    <mergeCell ref="D155:E155"/>
    <mergeCell ref="E156:F156"/>
    <mergeCell ref="D157:E157"/>
    <mergeCell ref="E158:F158"/>
    <mergeCell ref="D159:E159"/>
    <mergeCell ref="E160:F160"/>
    <mergeCell ref="D161:E161"/>
    <mergeCell ref="E162:F162"/>
    <mergeCell ref="D163:E163"/>
    <mergeCell ref="E164:F164"/>
    <mergeCell ref="D165:E165"/>
    <mergeCell ref="E166:F166"/>
    <mergeCell ref="D167:E167"/>
    <mergeCell ref="E168:F168"/>
    <mergeCell ref="D169:E169"/>
    <mergeCell ref="E170:F170"/>
    <mergeCell ref="D171:E171"/>
    <mergeCell ref="E172:F172"/>
    <mergeCell ref="D173:E173"/>
    <mergeCell ref="E174:F174"/>
    <mergeCell ref="D175:E175"/>
    <mergeCell ref="E176:F176"/>
    <mergeCell ref="D177:E177"/>
    <mergeCell ref="E178:F178"/>
    <mergeCell ref="A181:G18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6D4C41"/>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93"/>
    <col collapsed="false" customWidth="true" hidden="false" outlineLevel="0" max="2" min="2" style="25" width="12.86"/>
    <col collapsed="false" customWidth="true" hidden="false" outlineLevel="0" max="3" min="3" style="25" width="27.15"/>
    <col collapsed="false" customWidth="true" hidden="false" outlineLevel="0" max="4" min="4" style="25" width="19.52"/>
    <col collapsed="false" customWidth="true" hidden="false" outlineLevel="0" max="5" min="5" style="25" width="14"/>
    <col collapsed="false" customWidth="true" hidden="false" outlineLevel="0" max="6" min="6" style="25" width="27.15"/>
    <col collapsed="false" customWidth="true" hidden="false" outlineLevel="0" max="7" min="7" style="25" width="20.49"/>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5996</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2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(SO19.21)'!AB12:AB1941)</f>
        <v>0</v>
      </c>
      <c r="D14" s="33" t="s">
        <v>39</v>
      </c>
      <c r="E14" s="33"/>
      <c r="F14" s="34" t="n">
        <f aca="false">'VORN objektu (SO19.21)'!I15</f>
        <v>0</v>
      </c>
      <c r="G14" s="33" t="s">
        <v>83</v>
      </c>
      <c r="H14" s="33"/>
      <c r="I14" s="34" t="n">
        <f aca="false">'VORN objektu (SO19.21)'!I21</f>
        <v>0</v>
      </c>
    </row>
    <row r="15" customFormat="false" ht="15" hidden="false" customHeight="false" outlineLevel="0" collapsed="false">
      <c r="A15" s="35"/>
      <c r="B15" s="33" t="s">
        <v>40</v>
      </c>
      <c r="C15" s="34" t="n">
        <f aca="false">SUM('Stavební rozpočet (SO19.21)'!AC12:AC1941)</f>
        <v>0</v>
      </c>
      <c r="D15" s="33" t="s">
        <v>41</v>
      </c>
      <c r="E15" s="33"/>
      <c r="F15" s="34" t="n">
        <f aca="false">'VORN objektu (SO19.21)'!I16</f>
        <v>0</v>
      </c>
      <c r="G15" s="33" t="s">
        <v>84</v>
      </c>
      <c r="H15" s="33"/>
      <c r="I15" s="34" t="n">
        <f aca="false">'VORN objektu (SO19.21)'!I22</f>
        <v>0</v>
      </c>
    </row>
    <row r="16" customFormat="false" ht="15" hidden="false" customHeight="false" outlineLevel="0" collapsed="false">
      <c r="A16" s="32" t="s">
        <v>42</v>
      </c>
      <c r="B16" s="33" t="s">
        <v>38</v>
      </c>
      <c r="C16" s="34" t="n">
        <f aca="false">SUM('Stavební rozpočet (SO19.21)'!AD12:AD1941)</f>
        <v>0</v>
      </c>
      <c r="D16" s="33" t="s">
        <v>43</v>
      </c>
      <c r="E16" s="33"/>
      <c r="F16" s="34" t="n">
        <f aca="false">'VORN objektu (SO19.21)'!I17</f>
        <v>0</v>
      </c>
      <c r="G16" s="33" t="s">
        <v>85</v>
      </c>
      <c r="H16" s="33"/>
      <c r="I16" s="34" t="n">
        <f aca="false">'VORN objektu (SO19.21)'!I23</f>
        <v>0</v>
      </c>
    </row>
    <row r="17" customFormat="false" ht="15" hidden="false" customHeight="false" outlineLevel="0" collapsed="false">
      <c r="A17" s="35"/>
      <c r="B17" s="33" t="s">
        <v>40</v>
      </c>
      <c r="C17" s="34" t="n">
        <f aca="false">SUM('Stavební rozpočet (SO19.21)'!AE12:AE1941)</f>
        <v>0</v>
      </c>
      <c r="D17" s="33"/>
      <c r="E17" s="33"/>
      <c r="F17" s="36"/>
      <c r="G17" s="33" t="s">
        <v>86</v>
      </c>
      <c r="H17" s="33"/>
      <c r="I17" s="34" t="n">
        <f aca="false">'VORN objektu (SO19.21)'!I24</f>
        <v>0</v>
      </c>
    </row>
    <row r="18" customFormat="false" ht="15" hidden="false" customHeight="false" outlineLevel="0" collapsed="false">
      <c r="A18" s="32" t="s">
        <v>44</v>
      </c>
      <c r="B18" s="33" t="s">
        <v>38</v>
      </c>
      <c r="C18" s="34" t="n">
        <f aca="false">SUM('Stavební rozpočet (SO19.21)'!AF12:AF1941)</f>
        <v>0</v>
      </c>
      <c r="D18" s="33"/>
      <c r="E18" s="33"/>
      <c r="F18" s="36"/>
      <c r="G18" s="33" t="s">
        <v>87</v>
      </c>
      <c r="H18" s="33"/>
      <c r="I18" s="34" t="n">
        <f aca="false">'VORN objektu (SO19.21)'!I25</f>
        <v>0</v>
      </c>
    </row>
    <row r="19" customFormat="false" ht="15" hidden="false" customHeight="false" outlineLevel="0" collapsed="false">
      <c r="A19" s="35"/>
      <c r="B19" s="33" t="s">
        <v>40</v>
      </c>
      <c r="C19" s="34" t="n">
        <f aca="false">SUM('Stavební rozpočet (SO19.21)'!AG12:AG1941)</f>
        <v>0</v>
      </c>
      <c r="D19" s="33"/>
      <c r="E19" s="33"/>
      <c r="F19" s="36"/>
      <c r="G19" s="33" t="s">
        <v>88</v>
      </c>
      <c r="H19" s="33"/>
      <c r="I19" s="34" t="n">
        <f aca="false">'VORN objektu (SO19.21)'!I26</f>
        <v>0</v>
      </c>
    </row>
    <row r="20" customFormat="false" ht="15" hidden="false" customHeight="false" outlineLevel="0" collapsed="false">
      <c r="A20" s="35" t="s">
        <v>45</v>
      </c>
      <c r="B20" s="35"/>
      <c r="C20" s="34" t="n">
        <f aca="false">SUM('Stavební rozpočet (SO19.21)'!AH12:AH1941)</f>
        <v>0</v>
      </c>
      <c r="D20" s="33"/>
      <c r="E20" s="33"/>
      <c r="F20" s="36"/>
      <c r="G20" s="33"/>
      <c r="H20" s="33"/>
      <c r="I20" s="36"/>
    </row>
    <row r="21" customFormat="false" ht="15" hidden="false" customHeight="false" outlineLevel="0" collapsed="false">
      <c r="A21" s="32" t="s">
        <v>46</v>
      </c>
      <c r="B21" s="32"/>
      <c r="C21" s="37" t="n">
        <f aca="false">SUM('Stavební rozpočet (SO19.21)'!Z12:Z1941)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(SO19.21)'!I36</f>
        <v>0</v>
      </c>
    </row>
    <row r="25" customFormat="false" ht="15" hidden="false" customHeight="false" outlineLevel="0" collapsed="false">
      <c r="A25" s="44" t="s">
        <v>50</v>
      </c>
      <c r="B25" s="44"/>
      <c r="C25" s="45" t="n">
        <f aca="false">SUM('Stavební rozpočet (SO19.21)'!AJ12:AJ1941)</f>
        <v>0</v>
      </c>
      <c r="D25" s="46"/>
      <c r="E25" s="46"/>
      <c r="F25" s="46"/>
      <c r="G25" s="46"/>
      <c r="H25" s="46"/>
      <c r="I25" s="46"/>
    </row>
    <row r="26" customFormat="false" ht="15" hidden="false" customHeight="false" outlineLevel="0" collapsed="false">
      <c r="A26" s="47" t="s">
        <v>51</v>
      </c>
      <c r="B26" s="47"/>
      <c r="C26" s="48" t="n">
        <f aca="false">SUM('Stavební rozpočet (SO19.21)'!AK12:AK1941)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(SO19.21)'!AL12:AL1941)+(F22+I22+F23+I23+I24)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5997</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62</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6D4C41"/>
    <pageSetUpPr fitToPage="true"/>
  </sheetPr>
  <dimension ref="A1:BX8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2"/>
    <col collapsed="false" customWidth="true" hidden="false" outlineLevel="0" max="4" min="4" style="174" width="36.22"/>
    <col collapsed="false" customWidth="true" hidden="false" outlineLevel="0" max="5" min="5" style="25" width="15.72"/>
    <col collapsed="false" customWidth="true" hidden="false" outlineLevel="0" max="6" min="6" style="25" width="7"/>
    <col collapsed="false" customWidth="true" hidden="false" outlineLevel="0" max="7" min="7" style="175" width="9.97"/>
    <col collapsed="false" customWidth="true" hidden="false" outlineLevel="0" max="8" min="8" style="25" width="10.19"/>
    <col collapsed="false" customWidth="true" hidden="false" outlineLevel="0" max="9" min="9" style="25" width="10.3"/>
    <col collapsed="false" customWidth="true" hidden="false" outlineLevel="0" max="10" min="10" style="25" width="10.73"/>
    <col collapsed="false" customWidth="true" hidden="false" outlineLevel="0" max="11" min="11" style="25" width="15.71"/>
    <col collapsed="false" customWidth="true" hidden="false" outlineLevel="0" max="12" min="12" style="25" width="14.74"/>
    <col collapsed="false" customWidth="true" hidden="false" outlineLevel="0" max="13" min="13" style="25" width="15.71"/>
    <col collapsed="false" customWidth="true" hidden="false" outlineLevel="0" max="14" min="14" style="25" width="8.02"/>
    <col collapsed="false" customWidth="true" hidden="false" outlineLevel="0" max="15" min="15" style="25" width="8.56"/>
    <col collapsed="false" customWidth="true" hidden="false" outlineLevel="0" max="16" min="16" style="25" width="12.4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5998</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54"/>
      <c r="B12" s="328" t="s">
        <v>149</v>
      </c>
      <c r="C12" s="328"/>
      <c r="D12" s="379" t="s">
        <v>150</v>
      </c>
      <c r="E12" s="379"/>
      <c r="F12" s="154" t="s">
        <v>97</v>
      </c>
      <c r="G12" s="330" t="s">
        <v>97</v>
      </c>
      <c r="H12" s="154" t="s">
        <v>97</v>
      </c>
      <c r="I12" s="154" t="s">
        <v>97</v>
      </c>
      <c r="J12" s="331" t="n">
        <f aca="false">J13+J16+J18+J26+J35+J38+J40+J46+J48+J50+J82</f>
        <v>0</v>
      </c>
      <c r="K12" s="331" t="n">
        <f aca="false">K13+K16+K18+K26+K35+K38+K40+K46+K48+K50+K82</f>
        <v>0</v>
      </c>
      <c r="L12" s="331" t="n">
        <f aca="false">L13+L16+L18+L26+L35+L38+L40+L46+L48+L50+L82</f>
        <v>0</v>
      </c>
      <c r="M12" s="331" t="n">
        <f aca="false">M13+M16+M18+M26+M35+M38+M40+M46+M48+M50+M82</f>
        <v>0</v>
      </c>
      <c r="N12" s="332"/>
      <c r="O12" s="331" t="n">
        <f aca="false">O13+O16+O18+O26+O35+O38+O40+O46+O48+O50+O82</f>
        <v>219.63738005</v>
      </c>
      <c r="P12" s="332"/>
    </row>
    <row r="13" customFormat="false" ht="15" hidden="false" customHeight="true" outlineLevel="0" collapsed="false">
      <c r="A13" s="203"/>
      <c r="B13" s="204" t="s">
        <v>149</v>
      </c>
      <c r="C13" s="204" t="s">
        <v>242</v>
      </c>
      <c r="D13" s="205" t="s">
        <v>3830</v>
      </c>
      <c r="E13" s="205"/>
      <c r="F13" s="203" t="s">
        <v>97</v>
      </c>
      <c r="G13" s="206" t="s">
        <v>97</v>
      </c>
      <c r="H13" s="203" t="s">
        <v>97</v>
      </c>
      <c r="I13" s="203" t="s">
        <v>97</v>
      </c>
      <c r="J13" s="207" t="n">
        <f aca="false">SUM(J14:J15)</f>
        <v>0</v>
      </c>
      <c r="K13" s="207" t="n">
        <f aca="false">SUM(K14:K15)</f>
        <v>0</v>
      </c>
      <c r="L13" s="207" t="n">
        <f aca="false">SUM(L14:L15)</f>
        <v>0</v>
      </c>
      <c r="M13" s="207" t="n">
        <f aca="false">SUM(M14:M15)</f>
        <v>0</v>
      </c>
      <c r="N13" s="208"/>
      <c r="O13" s="207" t="n">
        <f aca="false">SUM(O14:O15)</f>
        <v>0</v>
      </c>
      <c r="P13" s="208"/>
      <c r="AI13" s="190" t="s">
        <v>149</v>
      </c>
      <c r="AS13" s="178" t="n">
        <f aca="false">SUM(AJ14:AJ15)</f>
        <v>0</v>
      </c>
      <c r="AT13" s="178" t="n">
        <f aca="false">SUM(AK14:AK15)</f>
        <v>0</v>
      </c>
      <c r="AU13" s="178" t="n">
        <f aca="false">SUM(AL14:AL15)</f>
        <v>0</v>
      </c>
    </row>
    <row r="14" customFormat="false" ht="15" hidden="false" customHeight="true" outlineLevel="0" collapsed="false">
      <c r="A14" s="209" t="s">
        <v>199</v>
      </c>
      <c r="B14" s="209" t="s">
        <v>149</v>
      </c>
      <c r="C14" s="209" t="s">
        <v>3832</v>
      </c>
      <c r="D14" s="210" t="s">
        <v>3833</v>
      </c>
      <c r="E14" s="210"/>
      <c r="F14" s="209" t="s">
        <v>1309</v>
      </c>
      <c r="G14" s="211" t="n">
        <f aca="false">'Stavební rozpočet'!G1604</f>
        <v>504</v>
      </c>
      <c r="H14" s="212" t="n">
        <f aca="false">'Stavební rozpočet'!H1604</f>
        <v>0</v>
      </c>
      <c r="I14" s="213" t="s">
        <v>203</v>
      </c>
      <c r="J14" s="212" t="n">
        <f aca="false">G14*AO14</f>
        <v>0</v>
      </c>
      <c r="K14" s="212" t="n">
        <f aca="false">G14*AP14</f>
        <v>0</v>
      </c>
      <c r="L14" s="212" t="n">
        <f aca="false">G14*H14</f>
        <v>0</v>
      </c>
      <c r="M14" s="212" t="n">
        <f aca="false">L14*(1+BW14/100)</f>
        <v>0</v>
      </c>
      <c r="N14" s="212" t="n">
        <f aca="false">'Stavební rozpočet'!N1604</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149</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3834</v>
      </c>
      <c r="AZ14" s="89" t="s">
        <v>3835</v>
      </c>
      <c r="BA14" s="190" t="s">
        <v>3836</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11</v>
      </c>
      <c r="BW14" s="90" t="str">
        <f aca="false">I14</f>
        <v>21</v>
      </c>
      <c r="BX14" s="11" t="s">
        <v>3833</v>
      </c>
    </row>
    <row r="15" customFormat="false" ht="15" hidden="false" customHeight="true" outlineLevel="0" collapsed="false">
      <c r="A15" s="209" t="s">
        <v>208</v>
      </c>
      <c r="B15" s="209" t="s">
        <v>149</v>
      </c>
      <c r="C15" s="209" t="s">
        <v>3838</v>
      </c>
      <c r="D15" s="210" t="s">
        <v>3839</v>
      </c>
      <c r="E15" s="210"/>
      <c r="F15" s="209" t="s">
        <v>3840</v>
      </c>
      <c r="G15" s="211" t="n">
        <f aca="false">'Stavební rozpočet'!G1605</f>
        <v>21</v>
      </c>
      <c r="H15" s="212" t="n">
        <f aca="false">'Stavební rozpočet'!H1605</f>
        <v>0</v>
      </c>
      <c r="I15" s="213" t="s">
        <v>203</v>
      </c>
      <c r="J15" s="212" t="n">
        <f aca="false">G15*AO15</f>
        <v>0</v>
      </c>
      <c r="K15" s="212" t="n">
        <f aca="false">G15*AP15</f>
        <v>0</v>
      </c>
      <c r="L15" s="212" t="n">
        <f aca="false">G15*H15</f>
        <v>0</v>
      </c>
      <c r="M15" s="212" t="n">
        <f aca="false">L15*(1+BW15/100)</f>
        <v>0</v>
      </c>
      <c r="N15" s="212" t="n">
        <f aca="false">'Stavební rozpočet'!N1605</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149</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3834</v>
      </c>
      <c r="AZ15" s="89" t="s">
        <v>3835</v>
      </c>
      <c r="BA15" s="190" t="s">
        <v>3836</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11</v>
      </c>
      <c r="BW15" s="90" t="str">
        <f aca="false">I15</f>
        <v>21</v>
      </c>
      <c r="BX15" s="11" t="s">
        <v>3839</v>
      </c>
    </row>
    <row r="16" customFormat="false" ht="15" hidden="false" customHeight="true" outlineLevel="0" collapsed="false">
      <c r="A16" s="203"/>
      <c r="B16" s="204" t="s">
        <v>149</v>
      </c>
      <c r="C16" s="204" t="s">
        <v>247</v>
      </c>
      <c r="D16" s="205" t="s">
        <v>1644</v>
      </c>
      <c r="E16" s="205"/>
      <c r="F16" s="203" t="s">
        <v>97</v>
      </c>
      <c r="G16" s="206" t="s">
        <v>97</v>
      </c>
      <c r="H16" s="203" t="s">
        <v>97</v>
      </c>
      <c r="I16" s="203" t="s">
        <v>97</v>
      </c>
      <c r="J16" s="207" t="n">
        <f aca="false">SUM(J17)</f>
        <v>0</v>
      </c>
      <c r="K16" s="207" t="n">
        <f aca="false">SUM(K17)</f>
        <v>0</v>
      </c>
      <c r="L16" s="207" t="n">
        <f aca="false">SUM(L17)</f>
        <v>0</v>
      </c>
      <c r="M16" s="207" t="n">
        <f aca="false">SUM(M17)</f>
        <v>0</v>
      </c>
      <c r="N16" s="208"/>
      <c r="O16" s="207" t="n">
        <f aca="false">SUM(O17)</f>
        <v>0</v>
      </c>
      <c r="P16" s="208"/>
      <c r="AI16" s="190" t="s">
        <v>149</v>
      </c>
      <c r="AS16" s="178" t="n">
        <f aca="false">SUM(AJ17)</f>
        <v>0</v>
      </c>
      <c r="AT16" s="178" t="n">
        <f aca="false">SUM(AK17)</f>
        <v>0</v>
      </c>
      <c r="AU16" s="178" t="n">
        <f aca="false">SUM(AL17)</f>
        <v>0</v>
      </c>
    </row>
    <row r="17" customFormat="false" ht="15" hidden="false" customHeight="true" outlineLevel="0" collapsed="false">
      <c r="A17" s="209" t="s">
        <v>211</v>
      </c>
      <c r="B17" s="209" t="s">
        <v>149</v>
      </c>
      <c r="C17" s="209" t="s">
        <v>3842</v>
      </c>
      <c r="D17" s="210" t="s">
        <v>3843</v>
      </c>
      <c r="E17" s="210"/>
      <c r="F17" s="209" t="s">
        <v>202</v>
      </c>
      <c r="G17" s="211" t="n">
        <f aca="false">'Stavební rozpočet'!G1607</f>
        <v>66.73</v>
      </c>
      <c r="H17" s="212" t="n">
        <f aca="false">'Stavební rozpočet'!H1607</f>
        <v>0</v>
      </c>
      <c r="I17" s="213" t="s">
        <v>203</v>
      </c>
      <c r="J17" s="212" t="n">
        <f aca="false">G17*AO17</f>
        <v>0</v>
      </c>
      <c r="K17" s="212" t="n">
        <f aca="false">G17*AP17</f>
        <v>0</v>
      </c>
      <c r="L17" s="212" t="n">
        <f aca="false">G17*H17</f>
        <v>0</v>
      </c>
      <c r="M17" s="212" t="n">
        <f aca="false">L17*(1+BW17/100)</f>
        <v>0</v>
      </c>
      <c r="N17" s="212" t="n">
        <f aca="false">'Stavební rozpočet'!N1607</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149</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1648</v>
      </c>
      <c r="AZ17" s="89" t="s">
        <v>3835</v>
      </c>
      <c r="BA17" s="190" t="s">
        <v>3836</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12</v>
      </c>
      <c r="BW17" s="90" t="str">
        <f aca="false">I17</f>
        <v>21</v>
      </c>
      <c r="BX17" s="11" t="s">
        <v>3843</v>
      </c>
    </row>
    <row r="18" customFormat="false" ht="15" hidden="false" customHeight="true" outlineLevel="0" collapsed="false">
      <c r="A18" s="203"/>
      <c r="B18" s="204" t="s">
        <v>149</v>
      </c>
      <c r="C18" s="204" t="s">
        <v>197</v>
      </c>
      <c r="D18" s="205" t="s">
        <v>198</v>
      </c>
      <c r="E18" s="205"/>
      <c r="F18" s="203" t="s">
        <v>97</v>
      </c>
      <c r="G18" s="206" t="s">
        <v>97</v>
      </c>
      <c r="H18" s="203" t="s">
        <v>97</v>
      </c>
      <c r="I18" s="203" t="s">
        <v>97</v>
      </c>
      <c r="J18" s="207" t="n">
        <f aca="false">SUM(J19:J25)</f>
        <v>0</v>
      </c>
      <c r="K18" s="207" t="n">
        <f aca="false">SUM(K19:K25)</f>
        <v>0</v>
      </c>
      <c r="L18" s="207" t="n">
        <f aca="false">SUM(L19:L25)</f>
        <v>0</v>
      </c>
      <c r="M18" s="207" t="n">
        <f aca="false">SUM(M19:M25)</f>
        <v>0</v>
      </c>
      <c r="N18" s="208"/>
      <c r="O18" s="207" t="n">
        <f aca="false">SUM(O19:O25)</f>
        <v>0.00748713</v>
      </c>
      <c r="P18" s="208"/>
      <c r="AI18" s="190" t="s">
        <v>149</v>
      </c>
      <c r="AS18" s="178" t="n">
        <f aca="false">SUM(AJ19:AJ25)</f>
        <v>0</v>
      </c>
      <c r="AT18" s="178" t="n">
        <f aca="false">SUM(AK19:AK25)</f>
        <v>0</v>
      </c>
      <c r="AU18" s="178" t="n">
        <f aca="false">SUM(AL19:AL25)</f>
        <v>0</v>
      </c>
    </row>
    <row r="19" customFormat="false" ht="15" hidden="false" customHeight="true" outlineLevel="0" collapsed="false">
      <c r="A19" s="209" t="s">
        <v>216</v>
      </c>
      <c r="B19" s="209" t="s">
        <v>149</v>
      </c>
      <c r="C19" s="209" t="s">
        <v>3845</v>
      </c>
      <c r="D19" s="210" t="s">
        <v>3846</v>
      </c>
      <c r="E19" s="210"/>
      <c r="F19" s="209" t="s">
        <v>202</v>
      </c>
      <c r="G19" s="211" t="n">
        <f aca="false">'Stavební rozpočet'!G1609</f>
        <v>719.512</v>
      </c>
      <c r="H19" s="212" t="n">
        <f aca="false">'Stavební rozpočet'!H1609</f>
        <v>0</v>
      </c>
      <c r="I19" s="213" t="s">
        <v>203</v>
      </c>
      <c r="J19" s="212" t="n">
        <f aca="false">G19*AO19</f>
        <v>0</v>
      </c>
      <c r="K19" s="212" t="n">
        <f aca="false">G19*AP19</f>
        <v>0</v>
      </c>
      <c r="L19" s="212" t="n">
        <f aca="false">G19*H19</f>
        <v>0</v>
      </c>
      <c r="M19" s="212" t="n">
        <f aca="false">L19*(1+BW19/100)</f>
        <v>0</v>
      </c>
      <c r="N19" s="212" t="n">
        <f aca="false">'Stavební rozpočet'!N1609</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149</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205</v>
      </c>
      <c r="AZ19" s="89" t="s">
        <v>3835</v>
      </c>
      <c r="BA19" s="190" t="s">
        <v>3836</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13</v>
      </c>
      <c r="BW19" s="90" t="str">
        <f aca="false">I19</f>
        <v>21</v>
      </c>
      <c r="BX19" s="11" t="s">
        <v>3846</v>
      </c>
    </row>
    <row r="20" customFormat="false" ht="15" hidden="false" customHeight="true" outlineLevel="0" collapsed="false">
      <c r="A20" s="209" t="s">
        <v>220</v>
      </c>
      <c r="B20" s="209" t="s">
        <v>149</v>
      </c>
      <c r="C20" s="209" t="s">
        <v>3603</v>
      </c>
      <c r="D20" s="210" t="s">
        <v>3604</v>
      </c>
      <c r="E20" s="210"/>
      <c r="F20" s="209" t="s">
        <v>202</v>
      </c>
      <c r="G20" s="211" t="n">
        <f aca="false">'Stavební rozpočet'!G1610</f>
        <v>719.512</v>
      </c>
      <c r="H20" s="212" t="n">
        <f aca="false">'Stavební rozpočet'!H1610</f>
        <v>0</v>
      </c>
      <c r="I20" s="213" t="s">
        <v>203</v>
      </c>
      <c r="J20" s="212" t="n">
        <f aca="false">G20*AO20</f>
        <v>0</v>
      </c>
      <c r="K20" s="212" t="n">
        <f aca="false">G20*AP20</f>
        <v>0</v>
      </c>
      <c r="L20" s="212" t="n">
        <f aca="false">G20*H20</f>
        <v>0</v>
      </c>
      <c r="M20" s="212" t="n">
        <f aca="false">L20*(1+BW20/100)</f>
        <v>0</v>
      </c>
      <c r="N20" s="212" t="n">
        <f aca="false">'Stavební rozpočet'!N1610</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149</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205</v>
      </c>
      <c r="AZ20" s="89" t="s">
        <v>3835</v>
      </c>
      <c r="BA20" s="190" t="s">
        <v>3836</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t="n">
        <v>13</v>
      </c>
      <c r="BW20" s="90" t="str">
        <f aca="false">I20</f>
        <v>21</v>
      </c>
      <c r="BX20" s="11" t="s">
        <v>3604</v>
      </c>
    </row>
    <row r="21" customFormat="false" ht="15" hidden="false" customHeight="true" outlineLevel="0" collapsed="false">
      <c r="A21" s="209" t="s">
        <v>223</v>
      </c>
      <c r="B21" s="209" t="s">
        <v>149</v>
      </c>
      <c r="C21" s="209" t="s">
        <v>3849</v>
      </c>
      <c r="D21" s="210" t="s">
        <v>3850</v>
      </c>
      <c r="E21" s="210"/>
      <c r="F21" s="209" t="s">
        <v>202</v>
      </c>
      <c r="G21" s="211" t="n">
        <f aca="false">'Stavební rozpočet'!G1611</f>
        <v>288.547</v>
      </c>
      <c r="H21" s="212" t="n">
        <f aca="false">'Stavební rozpočet'!H1611</f>
        <v>0</v>
      </c>
      <c r="I21" s="213" t="s">
        <v>203</v>
      </c>
      <c r="J21" s="212" t="n">
        <f aca="false">G21*AO21</f>
        <v>0</v>
      </c>
      <c r="K21" s="212" t="n">
        <f aca="false">G21*AP21</f>
        <v>0</v>
      </c>
      <c r="L21" s="212" t="n">
        <f aca="false">G21*H21</f>
        <v>0</v>
      </c>
      <c r="M21" s="212" t="n">
        <f aca="false">L21*(1+BW21/100)</f>
        <v>0</v>
      </c>
      <c r="N21" s="212" t="n">
        <f aca="false">'Stavební rozpočet'!N1611</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149</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205</v>
      </c>
      <c r="AZ21" s="89" t="s">
        <v>3835</v>
      </c>
      <c r="BA21" s="190" t="s">
        <v>3836</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13</v>
      </c>
      <c r="BW21" s="90" t="str">
        <f aca="false">I21</f>
        <v>21</v>
      </c>
      <c r="BX21" s="11" t="s">
        <v>3850</v>
      </c>
    </row>
    <row r="22" customFormat="false" ht="15" hidden="false" customHeight="true" outlineLevel="0" collapsed="false">
      <c r="A22" s="209" t="s">
        <v>226</v>
      </c>
      <c r="B22" s="209" t="s">
        <v>149</v>
      </c>
      <c r="C22" s="209" t="s">
        <v>3852</v>
      </c>
      <c r="D22" s="210" t="s">
        <v>3853</v>
      </c>
      <c r="E22" s="210"/>
      <c r="F22" s="209" t="s">
        <v>202</v>
      </c>
      <c r="G22" s="211" t="n">
        <f aca="false">'Stavební rozpočet'!G1612</f>
        <v>288.547</v>
      </c>
      <c r="H22" s="212" t="n">
        <f aca="false">'Stavební rozpočet'!H1612</f>
        <v>0</v>
      </c>
      <c r="I22" s="213" t="s">
        <v>203</v>
      </c>
      <c r="J22" s="212" t="n">
        <f aca="false">G22*AO22</f>
        <v>0</v>
      </c>
      <c r="K22" s="212" t="n">
        <f aca="false">G22*AP22</f>
        <v>0</v>
      </c>
      <c r="L22" s="212" t="n">
        <f aca="false">G22*H22</f>
        <v>0</v>
      </c>
      <c r="M22" s="212" t="n">
        <f aca="false">L22*(1+BW22/100)</f>
        <v>0</v>
      </c>
      <c r="N22" s="212" t="n">
        <f aca="false">'Stavební rozpočet'!N1612</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149</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205</v>
      </c>
      <c r="AZ22" s="89" t="s">
        <v>3835</v>
      </c>
      <c r="BA22" s="190" t="s">
        <v>3836</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13</v>
      </c>
      <c r="BW22" s="90" t="str">
        <f aca="false">I22</f>
        <v>21</v>
      </c>
      <c r="BX22" s="11" t="s">
        <v>3853</v>
      </c>
    </row>
    <row r="23" customFormat="false" ht="15" hidden="false" customHeight="true" outlineLevel="0" collapsed="false">
      <c r="A23" s="209" t="s">
        <v>229</v>
      </c>
      <c r="B23" s="209" t="s">
        <v>149</v>
      </c>
      <c r="C23" s="209" t="s">
        <v>3855</v>
      </c>
      <c r="D23" s="210" t="s">
        <v>3856</v>
      </c>
      <c r="E23" s="210"/>
      <c r="F23" s="209" t="s">
        <v>202</v>
      </c>
      <c r="G23" s="211" t="n">
        <f aca="false">'Stavební rozpočet'!G1613</f>
        <v>144.274</v>
      </c>
      <c r="H23" s="212" t="n">
        <f aca="false">'Stavební rozpočet'!H1613</f>
        <v>0</v>
      </c>
      <c r="I23" s="213" t="s">
        <v>203</v>
      </c>
      <c r="J23" s="212" t="n">
        <f aca="false">G23*AO23</f>
        <v>0</v>
      </c>
      <c r="K23" s="212" t="n">
        <f aca="false">G23*AP23</f>
        <v>0</v>
      </c>
      <c r="L23" s="212" t="n">
        <f aca="false">G23*H23</f>
        <v>0</v>
      </c>
      <c r="M23" s="212" t="n">
        <f aca="false">L23*(1+BW23/100)</f>
        <v>0</v>
      </c>
      <c r="N23" s="212" t="n">
        <f aca="false">'Stavební rozpočet'!N1613</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149</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205</v>
      </c>
      <c r="AZ23" s="89" t="s">
        <v>3835</v>
      </c>
      <c r="BA23" s="190" t="s">
        <v>3836</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13</v>
      </c>
      <c r="BW23" s="90" t="str">
        <f aca="false">I23</f>
        <v>21</v>
      </c>
      <c r="BX23" s="11" t="s">
        <v>3856</v>
      </c>
    </row>
    <row r="24" customFormat="false" ht="15" hidden="false" customHeight="true" outlineLevel="0" collapsed="false">
      <c r="A24" s="209" t="s">
        <v>233</v>
      </c>
      <c r="B24" s="209" t="s">
        <v>149</v>
      </c>
      <c r="C24" s="209" t="s">
        <v>3858</v>
      </c>
      <c r="D24" s="210" t="s">
        <v>3859</v>
      </c>
      <c r="E24" s="210"/>
      <c r="F24" s="209" t="s">
        <v>202</v>
      </c>
      <c r="G24" s="211" t="n">
        <f aca="false">'Stavební rozpočet'!G1614</f>
        <v>144.274</v>
      </c>
      <c r="H24" s="212" t="n">
        <f aca="false">'Stavební rozpočet'!H1614</f>
        <v>0</v>
      </c>
      <c r="I24" s="213" t="s">
        <v>203</v>
      </c>
      <c r="J24" s="212" t="n">
        <f aca="false">G24*AO24</f>
        <v>0</v>
      </c>
      <c r="K24" s="212" t="n">
        <f aca="false">G24*AP24</f>
        <v>0</v>
      </c>
      <c r="L24" s="212" t="n">
        <f aca="false">G24*H24</f>
        <v>0</v>
      </c>
      <c r="M24" s="212" t="n">
        <f aca="false">L24*(1+BW24/100)</f>
        <v>0</v>
      </c>
      <c r="N24" s="212" t="n">
        <f aca="false">'Stavební rozpočet'!N1614</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149</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205</v>
      </c>
      <c r="AZ24" s="89" t="s">
        <v>3835</v>
      </c>
      <c r="BA24" s="190" t="s">
        <v>3836</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13</v>
      </c>
      <c r="BW24" s="90" t="str">
        <f aca="false">I24</f>
        <v>21</v>
      </c>
      <c r="BX24" s="11" t="s">
        <v>3859</v>
      </c>
    </row>
    <row r="25" customFormat="false" ht="15" hidden="false" customHeight="true" outlineLevel="0" collapsed="false">
      <c r="A25" s="209" t="s">
        <v>237</v>
      </c>
      <c r="B25" s="209" t="s">
        <v>149</v>
      </c>
      <c r="C25" s="209" t="s">
        <v>2908</v>
      </c>
      <c r="D25" s="210" t="s">
        <v>3861</v>
      </c>
      <c r="E25" s="210"/>
      <c r="F25" s="209" t="s">
        <v>202</v>
      </c>
      <c r="G25" s="211" t="n">
        <f aca="false">'Stavební rozpočet'!G1615</f>
        <v>2.121</v>
      </c>
      <c r="H25" s="212" t="n">
        <f aca="false">'Stavební rozpočet'!H1615</f>
        <v>0</v>
      </c>
      <c r="I25" s="213" t="s">
        <v>203</v>
      </c>
      <c r="J25" s="212" t="n">
        <f aca="false">G25*AO25</f>
        <v>0</v>
      </c>
      <c r="K25" s="212" t="n">
        <f aca="false">G25*AP25</f>
        <v>0</v>
      </c>
      <c r="L25" s="212" t="n">
        <f aca="false">G25*H25</f>
        <v>0</v>
      </c>
      <c r="M25" s="212" t="n">
        <f aca="false">L25*(1+BW25/100)</f>
        <v>0</v>
      </c>
      <c r="N25" s="212" t="n">
        <f aca="false">'Stavební rozpočet'!N1615</f>
        <v>0.00353</v>
      </c>
      <c r="O25" s="212" t="n">
        <f aca="false">G25*N25</f>
        <v>0.00748713</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149</v>
      </c>
      <c r="AJ25" s="90" t="n">
        <f aca="false">IF(AN25=0,L25,0)</f>
        <v>0</v>
      </c>
      <c r="AK25" s="90" t="n">
        <f aca="false">IF(AN25=12,L25,0)</f>
        <v>0</v>
      </c>
      <c r="AL25" s="90" t="n">
        <f aca="false">IF(AN25=21,L25,0)</f>
        <v>0</v>
      </c>
      <c r="AN25" s="90" t="n">
        <v>21</v>
      </c>
      <c r="AO25" s="90" t="n">
        <f aca="false">H25*0.007104308</f>
        <v>0</v>
      </c>
      <c r="AP25" s="90" t="n">
        <f aca="false">H25*(1-0.007104308)</f>
        <v>0</v>
      </c>
      <c r="AQ25" s="89" t="s">
        <v>199</v>
      </c>
      <c r="AV25" s="90" t="n">
        <f aca="false">AW25+AX25</f>
        <v>0</v>
      </c>
      <c r="AW25" s="90" t="n">
        <f aca="false">G25*AO25</f>
        <v>0</v>
      </c>
      <c r="AX25" s="90" t="n">
        <f aca="false">G25*AP25</f>
        <v>0</v>
      </c>
      <c r="AY25" s="89" t="s">
        <v>205</v>
      </c>
      <c r="AZ25" s="89" t="s">
        <v>3835</v>
      </c>
      <c r="BA25" s="190" t="s">
        <v>3836</v>
      </c>
      <c r="BC25" s="90" t="n">
        <f aca="false">AW25+AX25</f>
        <v>0</v>
      </c>
      <c r="BD25" s="90" t="n">
        <f aca="false">H25/(100-BE25)*100</f>
        <v>0</v>
      </c>
      <c r="BE25" s="90" t="n">
        <v>0</v>
      </c>
      <c r="BF25" s="90" t="n">
        <f aca="false">O25</f>
        <v>0.00748713</v>
      </c>
      <c r="BH25" s="90" t="n">
        <f aca="false">G25*AO25</f>
        <v>0</v>
      </c>
      <c r="BI25" s="90" t="n">
        <f aca="false">G25*AP25</f>
        <v>0</v>
      </c>
      <c r="BJ25" s="90" t="n">
        <f aca="false">G25*H25</f>
        <v>0</v>
      </c>
      <c r="BK25" s="90"/>
      <c r="BL25" s="90" t="n">
        <v>13</v>
      </c>
      <c r="BW25" s="90" t="str">
        <f aca="false">I25</f>
        <v>21</v>
      </c>
      <c r="BX25" s="11" t="s">
        <v>3861</v>
      </c>
    </row>
    <row r="26" customFormat="false" ht="15" hidden="false" customHeight="true" outlineLevel="0" collapsed="false">
      <c r="A26" s="203"/>
      <c r="B26" s="204" t="s">
        <v>149</v>
      </c>
      <c r="C26" s="204" t="s">
        <v>214</v>
      </c>
      <c r="D26" s="205" t="s">
        <v>215</v>
      </c>
      <c r="E26" s="205"/>
      <c r="F26" s="203" t="s">
        <v>97</v>
      </c>
      <c r="G26" s="206" t="s">
        <v>97</v>
      </c>
      <c r="H26" s="203" t="s">
        <v>97</v>
      </c>
      <c r="I26" s="203" t="s">
        <v>97</v>
      </c>
      <c r="J26" s="207" t="n">
        <f aca="false">SUM(J27:J34)</f>
        <v>0</v>
      </c>
      <c r="K26" s="207" t="n">
        <f aca="false">SUM(K27:K34)</f>
        <v>0</v>
      </c>
      <c r="L26" s="207" t="n">
        <f aca="false">SUM(L27:L34)</f>
        <v>0</v>
      </c>
      <c r="M26" s="207" t="n">
        <f aca="false">SUM(M27:M34)</f>
        <v>0</v>
      </c>
      <c r="N26" s="208"/>
      <c r="O26" s="207" t="n">
        <f aca="false">SUM(O27:O34)</f>
        <v>0</v>
      </c>
      <c r="P26" s="208"/>
      <c r="AI26" s="190" t="s">
        <v>149</v>
      </c>
      <c r="AS26" s="178" t="n">
        <f aca="false">SUM(AJ27:AJ34)</f>
        <v>0</v>
      </c>
      <c r="AT26" s="178" t="n">
        <f aca="false">SUM(AK27:AK34)</f>
        <v>0</v>
      </c>
      <c r="AU26" s="178" t="n">
        <f aca="false">SUM(AL27:AL34)</f>
        <v>0</v>
      </c>
    </row>
    <row r="27" customFormat="false" ht="24.05" hidden="false" customHeight="true" outlineLevel="0" collapsed="false">
      <c r="A27" s="209" t="s">
        <v>242</v>
      </c>
      <c r="B27" s="209" t="s">
        <v>149</v>
      </c>
      <c r="C27" s="209" t="s">
        <v>217</v>
      </c>
      <c r="D27" s="210" t="s">
        <v>218</v>
      </c>
      <c r="E27" s="210"/>
      <c r="F27" s="209" t="s">
        <v>202</v>
      </c>
      <c r="G27" s="211" t="n">
        <f aca="false">'Stavební rozpočet'!G1617</f>
        <v>1221.184</v>
      </c>
      <c r="H27" s="212" t="n">
        <f aca="false">'Stavební rozpočet'!H1617</f>
        <v>0</v>
      </c>
      <c r="I27" s="213" t="s">
        <v>203</v>
      </c>
      <c r="J27" s="212" t="n">
        <f aca="false">G27*AO27</f>
        <v>0</v>
      </c>
      <c r="K27" s="212" t="n">
        <f aca="false">G27*AP27</f>
        <v>0</v>
      </c>
      <c r="L27" s="212" t="n">
        <f aca="false">G27*H27</f>
        <v>0</v>
      </c>
      <c r="M27" s="212" t="n">
        <f aca="false">L27*(1+BW27/100)</f>
        <v>0</v>
      </c>
      <c r="N27" s="212" t="n">
        <f aca="false">'Stavební rozpočet'!N1617</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149</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3835</v>
      </c>
      <c r="BA27" s="190" t="s">
        <v>3836</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218</v>
      </c>
    </row>
    <row r="28" customFormat="false" ht="24.05" hidden="false" customHeight="true" outlineLevel="0" collapsed="false">
      <c r="A28" s="209" t="s">
        <v>247</v>
      </c>
      <c r="B28" s="209" t="s">
        <v>149</v>
      </c>
      <c r="C28" s="209" t="s">
        <v>221</v>
      </c>
      <c r="D28" s="210" t="s">
        <v>222</v>
      </c>
      <c r="E28" s="210"/>
      <c r="F28" s="209" t="s">
        <v>202</v>
      </c>
      <c r="G28" s="211" t="n">
        <f aca="false">'Stavební rozpočet'!G1618</f>
        <v>1074.789</v>
      </c>
      <c r="H28" s="212" t="n">
        <f aca="false">'Stavební rozpočet'!H1618</f>
        <v>0</v>
      </c>
      <c r="I28" s="213" t="s">
        <v>203</v>
      </c>
      <c r="J28" s="212" t="n">
        <f aca="false">G28*AO28</f>
        <v>0</v>
      </c>
      <c r="K28" s="212" t="n">
        <f aca="false">G28*AP28</f>
        <v>0</v>
      </c>
      <c r="L28" s="212" t="n">
        <f aca="false">G28*H28</f>
        <v>0</v>
      </c>
      <c r="M28" s="212" t="n">
        <f aca="false">L28*(1+BW28/100)</f>
        <v>0</v>
      </c>
      <c r="N28" s="212" t="n">
        <f aca="false">'Stavební rozpočet'!N1618</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149</v>
      </c>
      <c r="AJ28" s="90" t="n">
        <f aca="false">IF(AN28=0,L28,0)</f>
        <v>0</v>
      </c>
      <c r="AK28" s="90" t="n">
        <f aca="false">IF(AN28=12,L28,0)</f>
        <v>0</v>
      </c>
      <c r="AL28" s="90" t="n">
        <f aca="false">IF(AN28=21,L28,0)</f>
        <v>0</v>
      </c>
      <c r="AN28" s="90" t="n">
        <v>21</v>
      </c>
      <c r="AO28" s="90" t="n">
        <f aca="false">H28*0</f>
        <v>0</v>
      </c>
      <c r="AP28" s="90" t="n">
        <f aca="false">H28*(1-0)</f>
        <v>0</v>
      </c>
      <c r="AQ28" s="89" t="s">
        <v>199</v>
      </c>
      <c r="AV28" s="90" t="n">
        <f aca="false">AW28+AX28</f>
        <v>0</v>
      </c>
      <c r="AW28" s="90" t="n">
        <f aca="false">G28*AO28</f>
        <v>0</v>
      </c>
      <c r="AX28" s="90" t="n">
        <f aca="false">G28*AP28</f>
        <v>0</v>
      </c>
      <c r="AY28" s="89" t="s">
        <v>219</v>
      </c>
      <c r="AZ28" s="89" t="s">
        <v>3835</v>
      </c>
      <c r="BA28" s="190" t="s">
        <v>3836</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t="n">
        <v>16</v>
      </c>
      <c r="BW28" s="90" t="str">
        <f aca="false">I28</f>
        <v>21</v>
      </c>
      <c r="BX28" s="11" t="s">
        <v>222</v>
      </c>
    </row>
    <row r="29" customFormat="false" ht="24.05" hidden="false" customHeight="true" outlineLevel="0" collapsed="false">
      <c r="A29" s="209" t="s">
        <v>197</v>
      </c>
      <c r="B29" s="209" t="s">
        <v>149</v>
      </c>
      <c r="C29" s="209" t="s">
        <v>224</v>
      </c>
      <c r="D29" s="210" t="s">
        <v>225</v>
      </c>
      <c r="E29" s="210"/>
      <c r="F29" s="209" t="s">
        <v>202</v>
      </c>
      <c r="G29" s="211" t="n">
        <f aca="false">'Stavební rozpočet'!G1619</f>
        <v>146.395</v>
      </c>
      <c r="H29" s="212" t="n">
        <f aca="false">'Stavební rozpočet'!H1619</f>
        <v>0</v>
      </c>
      <c r="I29" s="213" t="s">
        <v>203</v>
      </c>
      <c r="J29" s="212" t="n">
        <f aca="false">G29*AO29</f>
        <v>0</v>
      </c>
      <c r="K29" s="212" t="n">
        <f aca="false">G29*AP29</f>
        <v>0</v>
      </c>
      <c r="L29" s="212" t="n">
        <f aca="false">G29*H29</f>
        <v>0</v>
      </c>
      <c r="M29" s="212" t="n">
        <f aca="false">L29*(1+BW29/100)</f>
        <v>0</v>
      </c>
      <c r="N29" s="212" t="n">
        <f aca="false">'Stavební rozpočet'!N1619</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149</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219</v>
      </c>
      <c r="AZ29" s="89" t="s">
        <v>3835</v>
      </c>
      <c r="BA29" s="190" t="s">
        <v>3836</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16</v>
      </c>
      <c r="BW29" s="90" t="str">
        <f aca="false">I29</f>
        <v>21</v>
      </c>
      <c r="BX29" s="11" t="s">
        <v>225</v>
      </c>
    </row>
    <row r="30" customFormat="false" ht="15" hidden="false" customHeight="true" outlineLevel="0" collapsed="false">
      <c r="A30" s="209" t="s">
        <v>252</v>
      </c>
      <c r="B30" s="209" t="s">
        <v>149</v>
      </c>
      <c r="C30" s="209" t="s">
        <v>3147</v>
      </c>
      <c r="D30" s="210" t="s">
        <v>3148</v>
      </c>
      <c r="E30" s="210"/>
      <c r="F30" s="209" t="s">
        <v>202</v>
      </c>
      <c r="G30" s="211" t="n">
        <f aca="false">'Stavební rozpočet'!G1620</f>
        <v>989.036</v>
      </c>
      <c r="H30" s="212" t="n">
        <f aca="false">'Stavební rozpočet'!H1620</f>
        <v>0</v>
      </c>
      <c r="I30" s="213" t="s">
        <v>203</v>
      </c>
      <c r="J30" s="212" t="n">
        <f aca="false">G30*AO30</f>
        <v>0</v>
      </c>
      <c r="K30" s="212" t="n">
        <f aca="false">G30*AP30</f>
        <v>0</v>
      </c>
      <c r="L30" s="212" t="n">
        <f aca="false">G30*H30</f>
        <v>0</v>
      </c>
      <c r="M30" s="212" t="n">
        <f aca="false">L30*(1+BW30/100)</f>
        <v>0</v>
      </c>
      <c r="N30" s="212" t="n">
        <f aca="false">'Stavební rozpočet'!N1620</f>
        <v>0</v>
      </c>
      <c r="O30" s="212" t="n">
        <f aca="false">G30*N30</f>
        <v>0</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149</v>
      </c>
      <c r="AJ30" s="90" t="n">
        <f aca="false">IF(AN30=0,L30,0)</f>
        <v>0</v>
      </c>
      <c r="AK30" s="90" t="n">
        <f aca="false">IF(AN30=12,L30,0)</f>
        <v>0</v>
      </c>
      <c r="AL30" s="90" t="n">
        <f aca="false">IF(AN30=21,L30,0)</f>
        <v>0</v>
      </c>
      <c r="AN30" s="90" t="n">
        <v>21</v>
      </c>
      <c r="AO30" s="90" t="n">
        <f aca="false">H30*0</f>
        <v>0</v>
      </c>
      <c r="AP30" s="90" t="n">
        <f aca="false">H30*(1-0)</f>
        <v>0</v>
      </c>
      <c r="AQ30" s="89" t="s">
        <v>199</v>
      </c>
      <c r="AV30" s="90" t="n">
        <f aca="false">AW30+AX30</f>
        <v>0</v>
      </c>
      <c r="AW30" s="90" t="n">
        <f aca="false">G30*AO30</f>
        <v>0</v>
      </c>
      <c r="AX30" s="90" t="n">
        <f aca="false">G30*AP30</f>
        <v>0</v>
      </c>
      <c r="AY30" s="89" t="s">
        <v>219</v>
      </c>
      <c r="AZ30" s="89" t="s">
        <v>3835</v>
      </c>
      <c r="BA30" s="190" t="s">
        <v>3836</v>
      </c>
      <c r="BC30" s="90" t="n">
        <f aca="false">AW30+AX30</f>
        <v>0</v>
      </c>
      <c r="BD30" s="90" t="n">
        <f aca="false">H30/(100-BE30)*100</f>
        <v>0</v>
      </c>
      <c r="BE30" s="90" t="n">
        <v>0</v>
      </c>
      <c r="BF30" s="90" t="n">
        <f aca="false">O30</f>
        <v>0</v>
      </c>
      <c r="BH30" s="90" t="n">
        <f aca="false">G30*AO30</f>
        <v>0</v>
      </c>
      <c r="BI30" s="90" t="n">
        <f aca="false">G30*AP30</f>
        <v>0</v>
      </c>
      <c r="BJ30" s="90" t="n">
        <f aca="false">G30*H30</f>
        <v>0</v>
      </c>
      <c r="BK30" s="90"/>
      <c r="BL30" s="90" t="n">
        <v>16</v>
      </c>
      <c r="BW30" s="90" t="str">
        <f aca="false">I30</f>
        <v>21</v>
      </c>
      <c r="BX30" s="11" t="s">
        <v>3148</v>
      </c>
    </row>
    <row r="31" customFormat="false" ht="15" hidden="false" customHeight="true" outlineLevel="0" collapsed="false">
      <c r="A31" s="209" t="s">
        <v>256</v>
      </c>
      <c r="B31" s="209" t="s">
        <v>149</v>
      </c>
      <c r="C31" s="209" t="s">
        <v>221</v>
      </c>
      <c r="D31" s="210" t="s">
        <v>2761</v>
      </c>
      <c r="E31" s="210"/>
      <c r="F31" s="209" t="s">
        <v>202</v>
      </c>
      <c r="G31" s="211" t="n">
        <f aca="false">'Stavební rozpočet'!G1621</f>
        <v>989.036</v>
      </c>
      <c r="H31" s="212" t="n">
        <f aca="false">'Stavební rozpočet'!H1621</f>
        <v>0</v>
      </c>
      <c r="I31" s="213" t="s">
        <v>203</v>
      </c>
      <c r="J31" s="212" t="n">
        <f aca="false">G31*AO31</f>
        <v>0</v>
      </c>
      <c r="K31" s="212" t="n">
        <f aca="false">G31*AP31</f>
        <v>0</v>
      </c>
      <c r="L31" s="212" t="n">
        <f aca="false">G31*H31</f>
        <v>0</v>
      </c>
      <c r="M31" s="212" t="n">
        <f aca="false">L31*(1+BW31/100)</f>
        <v>0</v>
      </c>
      <c r="N31" s="212" t="n">
        <f aca="false">'Stavební rozpočet'!N1621</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149</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219</v>
      </c>
      <c r="AZ31" s="89" t="s">
        <v>3835</v>
      </c>
      <c r="BA31" s="190" t="s">
        <v>3836</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16</v>
      </c>
      <c r="BW31" s="90" t="str">
        <f aca="false">I31</f>
        <v>21</v>
      </c>
      <c r="BX31" s="11" t="s">
        <v>2761</v>
      </c>
    </row>
    <row r="32" customFormat="false" ht="15" hidden="false" customHeight="true" outlineLevel="0" collapsed="false">
      <c r="A32" s="209" t="s">
        <v>214</v>
      </c>
      <c r="B32" s="209" t="s">
        <v>149</v>
      </c>
      <c r="C32" s="209" t="s">
        <v>3868</v>
      </c>
      <c r="D32" s="210" t="s">
        <v>3869</v>
      </c>
      <c r="E32" s="210"/>
      <c r="F32" s="209" t="s">
        <v>202</v>
      </c>
      <c r="G32" s="211" t="n">
        <f aca="false">'Stavební rozpočet'!G1622</f>
        <v>719.512</v>
      </c>
      <c r="H32" s="212" t="n">
        <f aca="false">'Stavební rozpočet'!H1622</f>
        <v>0</v>
      </c>
      <c r="I32" s="213" t="s">
        <v>203</v>
      </c>
      <c r="J32" s="212" t="n">
        <f aca="false">G32*AO32</f>
        <v>0</v>
      </c>
      <c r="K32" s="212" t="n">
        <f aca="false">G32*AP32</f>
        <v>0</v>
      </c>
      <c r="L32" s="212" t="n">
        <f aca="false">G32*H32</f>
        <v>0</v>
      </c>
      <c r="M32" s="212" t="n">
        <f aca="false">L32*(1+BW32/100)</f>
        <v>0</v>
      </c>
      <c r="N32" s="212" t="n">
        <f aca="false">'Stavební rozpočet'!N1622</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149</v>
      </c>
      <c r="AJ32" s="90" t="n">
        <f aca="false">IF(AN32=0,L32,0)</f>
        <v>0</v>
      </c>
      <c r="AK32" s="90" t="n">
        <f aca="false">IF(AN32=12,L32,0)</f>
        <v>0</v>
      </c>
      <c r="AL32" s="90" t="n">
        <f aca="false">IF(AN32=21,L32,0)</f>
        <v>0</v>
      </c>
      <c r="AN32" s="90" t="n">
        <v>21</v>
      </c>
      <c r="AO32" s="90" t="n">
        <f aca="false">H32*0</f>
        <v>0</v>
      </c>
      <c r="AP32" s="90" t="n">
        <f aca="false">H32*(1-0)</f>
        <v>0</v>
      </c>
      <c r="AQ32" s="89" t="s">
        <v>199</v>
      </c>
      <c r="AV32" s="90" t="n">
        <f aca="false">AW32+AX32</f>
        <v>0</v>
      </c>
      <c r="AW32" s="90" t="n">
        <f aca="false">G32*AO32</f>
        <v>0</v>
      </c>
      <c r="AX32" s="90" t="n">
        <f aca="false">G32*AP32</f>
        <v>0</v>
      </c>
      <c r="AY32" s="89" t="s">
        <v>219</v>
      </c>
      <c r="AZ32" s="89" t="s">
        <v>3835</v>
      </c>
      <c r="BA32" s="190" t="s">
        <v>3836</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16</v>
      </c>
      <c r="BW32" s="90" t="str">
        <f aca="false">I32</f>
        <v>21</v>
      </c>
      <c r="BX32" s="11" t="s">
        <v>3869</v>
      </c>
    </row>
    <row r="33" customFormat="false" ht="15" hidden="false" customHeight="true" outlineLevel="0" collapsed="false">
      <c r="A33" s="209" t="s">
        <v>231</v>
      </c>
      <c r="B33" s="209" t="s">
        <v>149</v>
      </c>
      <c r="C33" s="209" t="s">
        <v>3871</v>
      </c>
      <c r="D33" s="210" t="s">
        <v>3872</v>
      </c>
      <c r="E33" s="210"/>
      <c r="F33" s="209" t="s">
        <v>202</v>
      </c>
      <c r="G33" s="211" t="n">
        <f aca="false">'Stavební rozpočet'!G1623</f>
        <v>288.547</v>
      </c>
      <c r="H33" s="212" t="n">
        <f aca="false">'Stavební rozpočet'!H1623</f>
        <v>0</v>
      </c>
      <c r="I33" s="213" t="s">
        <v>203</v>
      </c>
      <c r="J33" s="212" t="n">
        <f aca="false">G33*AO33</f>
        <v>0</v>
      </c>
      <c r="K33" s="212" t="n">
        <f aca="false">G33*AP33</f>
        <v>0</v>
      </c>
      <c r="L33" s="212" t="n">
        <f aca="false">G33*H33</f>
        <v>0</v>
      </c>
      <c r="M33" s="212" t="n">
        <f aca="false">L33*(1+BW33/100)</f>
        <v>0</v>
      </c>
      <c r="N33" s="212" t="n">
        <f aca="false">'Stavební rozpočet'!N1623</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149</v>
      </c>
      <c r="AJ33" s="90" t="n">
        <f aca="false">IF(AN33=0,L33,0)</f>
        <v>0</v>
      </c>
      <c r="AK33" s="90" t="n">
        <f aca="false">IF(AN33=12,L33,0)</f>
        <v>0</v>
      </c>
      <c r="AL33" s="90" t="n">
        <f aca="false">IF(AN33=21,L33,0)</f>
        <v>0</v>
      </c>
      <c r="AN33" s="90" t="n">
        <v>21</v>
      </c>
      <c r="AO33" s="90" t="n">
        <f aca="false">H33*0</f>
        <v>0</v>
      </c>
      <c r="AP33" s="90" t="n">
        <f aca="false">H33*(1-0)</f>
        <v>0</v>
      </c>
      <c r="AQ33" s="89" t="s">
        <v>199</v>
      </c>
      <c r="AV33" s="90" t="n">
        <f aca="false">AW33+AX33</f>
        <v>0</v>
      </c>
      <c r="AW33" s="90" t="n">
        <f aca="false">G33*AO33</f>
        <v>0</v>
      </c>
      <c r="AX33" s="90" t="n">
        <f aca="false">G33*AP33</f>
        <v>0</v>
      </c>
      <c r="AY33" s="89" t="s">
        <v>219</v>
      </c>
      <c r="AZ33" s="89" t="s">
        <v>3835</v>
      </c>
      <c r="BA33" s="190" t="s">
        <v>3836</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t="n">
        <v>16</v>
      </c>
      <c r="BW33" s="90" t="str">
        <f aca="false">I33</f>
        <v>21</v>
      </c>
      <c r="BX33" s="11" t="s">
        <v>3872</v>
      </c>
    </row>
    <row r="34" customFormat="false" ht="15" hidden="false" customHeight="true" outlineLevel="0" collapsed="false">
      <c r="A34" s="209" t="s">
        <v>265</v>
      </c>
      <c r="B34" s="209" t="s">
        <v>149</v>
      </c>
      <c r="C34" s="209" t="s">
        <v>3874</v>
      </c>
      <c r="D34" s="210" t="s">
        <v>3875</v>
      </c>
      <c r="E34" s="210"/>
      <c r="F34" s="209" t="s">
        <v>202</v>
      </c>
      <c r="G34" s="211" t="n">
        <f aca="false">'Stavební rozpočet'!G1624</f>
        <v>146.395</v>
      </c>
      <c r="H34" s="212" t="n">
        <f aca="false">'Stavební rozpočet'!H1624</f>
        <v>0</v>
      </c>
      <c r="I34" s="213" t="s">
        <v>203</v>
      </c>
      <c r="J34" s="212" t="n">
        <f aca="false">G34*AO34</f>
        <v>0</v>
      </c>
      <c r="K34" s="212" t="n">
        <f aca="false">G34*AP34</f>
        <v>0</v>
      </c>
      <c r="L34" s="212" t="n">
        <f aca="false">G34*H34</f>
        <v>0</v>
      </c>
      <c r="M34" s="212" t="n">
        <f aca="false">L34*(1+BW34/100)</f>
        <v>0</v>
      </c>
      <c r="N34" s="212" t="n">
        <f aca="false">'Stavební rozpočet'!N1624</f>
        <v>0</v>
      </c>
      <c r="O34" s="212" t="n">
        <f aca="false">G34*N34</f>
        <v>0</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149</v>
      </c>
      <c r="AJ34" s="90" t="n">
        <f aca="false">IF(AN34=0,L34,0)</f>
        <v>0</v>
      </c>
      <c r="AK34" s="90" t="n">
        <f aca="false">IF(AN34=12,L34,0)</f>
        <v>0</v>
      </c>
      <c r="AL34" s="90" t="n">
        <f aca="false">IF(AN34=21,L34,0)</f>
        <v>0</v>
      </c>
      <c r="AN34" s="90" t="n">
        <v>21</v>
      </c>
      <c r="AO34" s="90" t="n">
        <f aca="false">H34*0</f>
        <v>0</v>
      </c>
      <c r="AP34" s="90" t="n">
        <f aca="false">H34*(1-0)</f>
        <v>0</v>
      </c>
      <c r="AQ34" s="89" t="s">
        <v>199</v>
      </c>
      <c r="AV34" s="90" t="n">
        <f aca="false">AW34+AX34</f>
        <v>0</v>
      </c>
      <c r="AW34" s="90" t="n">
        <f aca="false">G34*AO34</f>
        <v>0</v>
      </c>
      <c r="AX34" s="90" t="n">
        <f aca="false">G34*AP34</f>
        <v>0</v>
      </c>
      <c r="AY34" s="89" t="s">
        <v>219</v>
      </c>
      <c r="AZ34" s="89" t="s">
        <v>3835</v>
      </c>
      <c r="BA34" s="190" t="s">
        <v>3836</v>
      </c>
      <c r="BC34" s="90" t="n">
        <f aca="false">AW34+AX34</f>
        <v>0</v>
      </c>
      <c r="BD34" s="90" t="n">
        <f aca="false">H34/(100-BE34)*100</f>
        <v>0</v>
      </c>
      <c r="BE34" s="90" t="n">
        <v>0</v>
      </c>
      <c r="BF34" s="90" t="n">
        <f aca="false">O34</f>
        <v>0</v>
      </c>
      <c r="BH34" s="90" t="n">
        <f aca="false">G34*AO34</f>
        <v>0</v>
      </c>
      <c r="BI34" s="90" t="n">
        <f aca="false">G34*AP34</f>
        <v>0</v>
      </c>
      <c r="BJ34" s="90" t="n">
        <f aca="false">G34*H34</f>
        <v>0</v>
      </c>
      <c r="BK34" s="90"/>
      <c r="BL34" s="90" t="n">
        <v>16</v>
      </c>
      <c r="BW34" s="90" t="str">
        <f aca="false">I34</f>
        <v>21</v>
      </c>
      <c r="BX34" s="11" t="s">
        <v>3875</v>
      </c>
    </row>
    <row r="35" customFormat="false" ht="15" hidden="false" customHeight="true" outlineLevel="0" collapsed="false">
      <c r="A35" s="203"/>
      <c r="B35" s="204" t="s">
        <v>149</v>
      </c>
      <c r="C35" s="204" t="s">
        <v>231</v>
      </c>
      <c r="D35" s="205" t="s">
        <v>232</v>
      </c>
      <c r="E35" s="205"/>
      <c r="F35" s="203" t="s">
        <v>97</v>
      </c>
      <c r="G35" s="206" t="s">
        <v>97</v>
      </c>
      <c r="H35" s="203" t="s">
        <v>97</v>
      </c>
      <c r="I35" s="203" t="s">
        <v>97</v>
      </c>
      <c r="J35" s="207" t="n">
        <f aca="false">SUM(J36:J37)</f>
        <v>0</v>
      </c>
      <c r="K35" s="207" t="n">
        <f aca="false">SUM(K36:K37)</f>
        <v>0</v>
      </c>
      <c r="L35" s="207" t="n">
        <f aca="false">SUM(L36:L37)</f>
        <v>0</v>
      </c>
      <c r="M35" s="207" t="n">
        <f aca="false">SUM(M36:M37)</f>
        <v>0</v>
      </c>
      <c r="N35" s="208"/>
      <c r="O35" s="207" t="n">
        <f aca="false">SUM(O36:O37)</f>
        <v>0</v>
      </c>
      <c r="P35" s="208"/>
      <c r="AI35" s="190" t="s">
        <v>149</v>
      </c>
      <c r="AS35" s="178" t="n">
        <f aca="false">SUM(AJ36:AJ37)</f>
        <v>0</v>
      </c>
      <c r="AT35" s="178" t="n">
        <f aca="false">SUM(AK36:AK37)</f>
        <v>0</v>
      </c>
      <c r="AU35" s="178" t="n">
        <f aca="false">SUM(AL36:AL37)</f>
        <v>0</v>
      </c>
    </row>
    <row r="36" customFormat="false" ht="15" hidden="false" customHeight="true" outlineLevel="0" collapsed="false">
      <c r="A36" s="209" t="s">
        <v>268</v>
      </c>
      <c r="B36" s="209" t="s">
        <v>149</v>
      </c>
      <c r="C36" s="209" t="s">
        <v>234</v>
      </c>
      <c r="D36" s="210" t="s">
        <v>235</v>
      </c>
      <c r="E36" s="210"/>
      <c r="F36" s="209" t="s">
        <v>202</v>
      </c>
      <c r="G36" s="211" t="n">
        <f aca="false">'Stavební rozpočet'!G1626</f>
        <v>989.036</v>
      </c>
      <c r="H36" s="212" t="n">
        <f aca="false">'Stavební rozpočet'!H1626</f>
        <v>0</v>
      </c>
      <c r="I36" s="213" t="s">
        <v>203</v>
      </c>
      <c r="J36" s="212" t="n">
        <f aca="false">G36*AO36</f>
        <v>0</v>
      </c>
      <c r="K36" s="212" t="n">
        <f aca="false">G36*AP36</f>
        <v>0</v>
      </c>
      <c r="L36" s="212" t="n">
        <f aca="false">G36*H36</f>
        <v>0</v>
      </c>
      <c r="M36" s="212" t="n">
        <f aca="false">L36*(1+BW36/100)</f>
        <v>0</v>
      </c>
      <c r="N36" s="212" t="n">
        <f aca="false">'Stavební rozpočet'!N1626</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149</v>
      </c>
      <c r="AJ36" s="90" t="n">
        <f aca="false">IF(AN36=0,L36,0)</f>
        <v>0</v>
      </c>
      <c r="AK36" s="90" t="n">
        <f aca="false">IF(AN36=12,L36,0)</f>
        <v>0</v>
      </c>
      <c r="AL36" s="90" t="n">
        <f aca="false">IF(AN36=21,L36,0)</f>
        <v>0</v>
      </c>
      <c r="AN36" s="90" t="n">
        <v>21</v>
      </c>
      <c r="AO36" s="90" t="n">
        <f aca="false">H36*0</f>
        <v>0</v>
      </c>
      <c r="AP36" s="90" t="n">
        <f aca="false">H36*(1-0)</f>
        <v>0</v>
      </c>
      <c r="AQ36" s="89" t="s">
        <v>199</v>
      </c>
      <c r="AV36" s="90" t="n">
        <f aca="false">AW36+AX36</f>
        <v>0</v>
      </c>
      <c r="AW36" s="90" t="n">
        <f aca="false">G36*AO36</f>
        <v>0</v>
      </c>
      <c r="AX36" s="90" t="n">
        <f aca="false">G36*AP36</f>
        <v>0</v>
      </c>
      <c r="AY36" s="89" t="s">
        <v>236</v>
      </c>
      <c r="AZ36" s="89" t="s">
        <v>3835</v>
      </c>
      <c r="BA36" s="190" t="s">
        <v>3836</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t="n">
        <v>17</v>
      </c>
      <c r="BW36" s="90" t="str">
        <f aca="false">I36</f>
        <v>21</v>
      </c>
      <c r="BX36" s="11" t="s">
        <v>235</v>
      </c>
    </row>
    <row r="37" customFormat="false" ht="15" hidden="false" customHeight="true" outlineLevel="0" collapsed="false">
      <c r="A37" s="209" t="s">
        <v>271</v>
      </c>
      <c r="B37" s="209" t="s">
        <v>149</v>
      </c>
      <c r="C37" s="209" t="s">
        <v>3154</v>
      </c>
      <c r="D37" s="210" t="s">
        <v>3878</v>
      </c>
      <c r="E37" s="210"/>
      <c r="F37" s="209" t="s">
        <v>202</v>
      </c>
      <c r="G37" s="211" t="n">
        <f aca="false">'Stavební rozpočet'!G1627</f>
        <v>989.036</v>
      </c>
      <c r="H37" s="212" t="n">
        <f aca="false">'Stavební rozpočet'!H1627</f>
        <v>0</v>
      </c>
      <c r="I37" s="213" t="s">
        <v>203</v>
      </c>
      <c r="J37" s="212" t="n">
        <f aca="false">G37*AO37</f>
        <v>0</v>
      </c>
      <c r="K37" s="212" t="n">
        <f aca="false">G37*AP37</f>
        <v>0</v>
      </c>
      <c r="L37" s="212" t="n">
        <f aca="false">G37*H37</f>
        <v>0</v>
      </c>
      <c r="M37" s="212" t="n">
        <f aca="false">L37*(1+BW37/100)</f>
        <v>0</v>
      </c>
      <c r="N37" s="212" t="n">
        <f aca="false">'Stavební rozpočet'!N1627</f>
        <v>0</v>
      </c>
      <c r="O37" s="212" t="n">
        <f aca="false">G37*N37</f>
        <v>0</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149</v>
      </c>
      <c r="AJ37" s="90" t="n">
        <f aca="false">IF(AN37=0,L37,0)</f>
        <v>0</v>
      </c>
      <c r="AK37" s="90" t="n">
        <f aca="false">IF(AN37=12,L37,0)</f>
        <v>0</v>
      </c>
      <c r="AL37" s="90" t="n">
        <f aca="false">IF(AN37=21,L37,0)</f>
        <v>0</v>
      </c>
      <c r="AN37" s="90" t="n">
        <v>21</v>
      </c>
      <c r="AO37" s="90" t="n">
        <f aca="false">H37*0</f>
        <v>0</v>
      </c>
      <c r="AP37" s="90" t="n">
        <f aca="false">H37*(1-0)</f>
        <v>0</v>
      </c>
      <c r="AQ37" s="89" t="s">
        <v>199</v>
      </c>
      <c r="AV37" s="90" t="n">
        <f aca="false">AW37+AX37</f>
        <v>0</v>
      </c>
      <c r="AW37" s="90" t="n">
        <f aca="false">G37*AO37</f>
        <v>0</v>
      </c>
      <c r="AX37" s="90" t="n">
        <f aca="false">G37*AP37</f>
        <v>0</v>
      </c>
      <c r="AY37" s="89" t="s">
        <v>236</v>
      </c>
      <c r="AZ37" s="89" t="s">
        <v>3835</v>
      </c>
      <c r="BA37" s="190" t="s">
        <v>3836</v>
      </c>
      <c r="BC37" s="90" t="n">
        <f aca="false">AW37+AX37</f>
        <v>0</v>
      </c>
      <c r="BD37" s="90" t="n">
        <f aca="false">H37/(100-BE37)*100</f>
        <v>0</v>
      </c>
      <c r="BE37" s="90" t="n">
        <v>0</v>
      </c>
      <c r="BF37" s="90" t="n">
        <f aca="false">O37</f>
        <v>0</v>
      </c>
      <c r="BH37" s="90" t="n">
        <f aca="false">G37*AO37</f>
        <v>0</v>
      </c>
      <c r="BI37" s="90" t="n">
        <f aca="false">G37*AP37</f>
        <v>0</v>
      </c>
      <c r="BJ37" s="90" t="n">
        <f aca="false">G37*H37</f>
        <v>0</v>
      </c>
      <c r="BK37" s="90"/>
      <c r="BL37" s="90" t="n">
        <v>17</v>
      </c>
      <c r="BW37" s="90" t="str">
        <f aca="false">I37</f>
        <v>21</v>
      </c>
      <c r="BX37" s="11" t="s">
        <v>3878</v>
      </c>
    </row>
    <row r="38" customFormat="false" ht="15" hidden="false" customHeight="true" outlineLevel="0" collapsed="false">
      <c r="A38" s="203"/>
      <c r="B38" s="204" t="s">
        <v>149</v>
      </c>
      <c r="C38" s="204" t="s">
        <v>265</v>
      </c>
      <c r="D38" s="205" t="s">
        <v>1689</v>
      </c>
      <c r="E38" s="205"/>
      <c r="F38" s="203" t="s">
        <v>97</v>
      </c>
      <c r="G38" s="206" t="s">
        <v>97</v>
      </c>
      <c r="H38" s="203" t="s">
        <v>97</v>
      </c>
      <c r="I38" s="203" t="s">
        <v>97</v>
      </c>
      <c r="J38" s="207" t="n">
        <f aca="false">SUM(J39)</f>
        <v>0</v>
      </c>
      <c r="K38" s="207" t="n">
        <f aca="false">SUM(K39)</f>
        <v>0</v>
      </c>
      <c r="L38" s="207" t="n">
        <f aca="false">SUM(L39)</f>
        <v>0</v>
      </c>
      <c r="M38" s="207" t="n">
        <f aca="false">SUM(M39)</f>
        <v>0</v>
      </c>
      <c r="N38" s="208"/>
      <c r="O38" s="207" t="n">
        <f aca="false">SUM(O39)</f>
        <v>0</v>
      </c>
      <c r="P38" s="208"/>
      <c r="AI38" s="190" t="s">
        <v>149</v>
      </c>
      <c r="AS38" s="178" t="n">
        <f aca="false">SUM(AJ39)</f>
        <v>0</v>
      </c>
      <c r="AT38" s="178" t="n">
        <f aca="false">SUM(AK39)</f>
        <v>0</v>
      </c>
      <c r="AU38" s="178" t="n">
        <f aca="false">SUM(AL39)</f>
        <v>0</v>
      </c>
    </row>
    <row r="39" customFormat="false" ht="15" hidden="false" customHeight="true" outlineLevel="0" collapsed="false">
      <c r="A39" s="209" t="s">
        <v>203</v>
      </c>
      <c r="B39" s="209" t="s">
        <v>149</v>
      </c>
      <c r="C39" s="209" t="s">
        <v>3880</v>
      </c>
      <c r="D39" s="210" t="s">
        <v>3881</v>
      </c>
      <c r="E39" s="210"/>
      <c r="F39" s="209" t="s">
        <v>255</v>
      </c>
      <c r="G39" s="211" t="n">
        <f aca="false">'Stavební rozpočet'!G1629</f>
        <v>84.49</v>
      </c>
      <c r="H39" s="212" t="n">
        <f aca="false">'Stavební rozpočet'!H1629</f>
        <v>0</v>
      </c>
      <c r="I39" s="213" t="s">
        <v>203</v>
      </c>
      <c r="J39" s="212" t="n">
        <f aca="false">G39*AO39</f>
        <v>0</v>
      </c>
      <c r="K39" s="212" t="n">
        <f aca="false">G39*AP39</f>
        <v>0</v>
      </c>
      <c r="L39" s="212" t="n">
        <f aca="false">G39*H39</f>
        <v>0</v>
      </c>
      <c r="M39" s="212" t="n">
        <f aca="false">L39*(1+BW39/100)</f>
        <v>0</v>
      </c>
      <c r="N39" s="212" t="n">
        <f aca="false">'Stavební rozpočet'!N1629</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149</v>
      </c>
      <c r="AJ39" s="90" t="n">
        <f aca="false">IF(AN39=0,L39,0)</f>
        <v>0</v>
      </c>
      <c r="AK39" s="90" t="n">
        <f aca="false">IF(AN39=12,L39,0)</f>
        <v>0</v>
      </c>
      <c r="AL39" s="90" t="n">
        <f aca="false">IF(AN39=21,L39,0)</f>
        <v>0</v>
      </c>
      <c r="AN39" s="90" t="n">
        <v>21</v>
      </c>
      <c r="AO39" s="90" t="n">
        <f aca="false">H39*0</f>
        <v>0</v>
      </c>
      <c r="AP39" s="90" t="n">
        <f aca="false">H39*(1-0)</f>
        <v>0</v>
      </c>
      <c r="AQ39" s="89" t="s">
        <v>199</v>
      </c>
      <c r="AV39" s="90" t="n">
        <f aca="false">AW39+AX39</f>
        <v>0</v>
      </c>
      <c r="AW39" s="90" t="n">
        <f aca="false">G39*AO39</f>
        <v>0</v>
      </c>
      <c r="AX39" s="90" t="n">
        <f aca="false">G39*AP39</f>
        <v>0</v>
      </c>
      <c r="AY39" s="89" t="s">
        <v>1693</v>
      </c>
      <c r="AZ39" s="89" t="s">
        <v>3835</v>
      </c>
      <c r="BA39" s="190" t="s">
        <v>3836</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t="n">
        <v>18</v>
      </c>
      <c r="BW39" s="90" t="str">
        <f aca="false">I39</f>
        <v>21</v>
      </c>
      <c r="BX39" s="11" t="s">
        <v>3881</v>
      </c>
    </row>
    <row r="40" customFormat="false" ht="15" hidden="false" customHeight="true" outlineLevel="0" collapsed="false">
      <c r="A40" s="203"/>
      <c r="B40" s="204" t="s">
        <v>149</v>
      </c>
      <c r="C40" s="204" t="s">
        <v>240</v>
      </c>
      <c r="D40" s="205" t="s">
        <v>241</v>
      </c>
      <c r="E40" s="205"/>
      <c r="F40" s="203" t="s">
        <v>97</v>
      </c>
      <c r="G40" s="206" t="s">
        <v>97</v>
      </c>
      <c r="H40" s="203" t="s">
        <v>97</v>
      </c>
      <c r="I40" s="203" t="s">
        <v>97</v>
      </c>
      <c r="J40" s="207" t="n">
        <f aca="false">SUM(J41:J45)</f>
        <v>0</v>
      </c>
      <c r="K40" s="207" t="n">
        <f aca="false">SUM(K41:K45)</f>
        <v>0</v>
      </c>
      <c r="L40" s="207" t="n">
        <f aca="false">SUM(L41:L45)</f>
        <v>0</v>
      </c>
      <c r="M40" s="207" t="n">
        <f aca="false">SUM(M41:M45)</f>
        <v>0</v>
      </c>
      <c r="N40" s="208"/>
      <c r="O40" s="207" t="n">
        <f aca="false">SUM(O41:O45)</f>
        <v>59.07108092</v>
      </c>
      <c r="P40" s="208"/>
      <c r="AI40" s="190" t="s">
        <v>149</v>
      </c>
      <c r="AS40" s="178" t="n">
        <f aca="false">SUM(AJ41:AJ45)</f>
        <v>0</v>
      </c>
      <c r="AT40" s="178" t="n">
        <f aca="false">SUM(AK41:AK45)</f>
        <v>0</v>
      </c>
      <c r="AU40" s="178" t="n">
        <f aca="false">SUM(AL41:AL45)</f>
        <v>0</v>
      </c>
    </row>
    <row r="41" customFormat="false" ht="24.05" hidden="false" customHeight="true" outlineLevel="0" collapsed="false">
      <c r="A41" s="209" t="s">
        <v>276</v>
      </c>
      <c r="B41" s="209" t="s">
        <v>149</v>
      </c>
      <c r="C41" s="209" t="s">
        <v>248</v>
      </c>
      <c r="D41" s="210" t="s">
        <v>3883</v>
      </c>
      <c r="E41" s="210"/>
      <c r="F41" s="209" t="s">
        <v>202</v>
      </c>
      <c r="G41" s="211" t="n">
        <f aca="false">'Stavební rozpočet'!G1631</f>
        <v>4.436</v>
      </c>
      <c r="H41" s="212" t="n">
        <f aca="false">'Stavební rozpočet'!H1631</f>
        <v>0</v>
      </c>
      <c r="I41" s="213" t="s">
        <v>203</v>
      </c>
      <c r="J41" s="212" t="n">
        <f aca="false">G41*AO41</f>
        <v>0</v>
      </c>
      <c r="K41" s="212" t="n">
        <f aca="false">G41*AP41</f>
        <v>0</v>
      </c>
      <c r="L41" s="212" t="n">
        <f aca="false">G41*H41</f>
        <v>0</v>
      </c>
      <c r="M41" s="212" t="n">
        <f aca="false">L41*(1+BW41/100)</f>
        <v>0</v>
      </c>
      <c r="N41" s="212" t="n">
        <f aca="false">'Stavební rozpočet'!N1631</f>
        <v>2.525</v>
      </c>
      <c r="O41" s="212" t="n">
        <f aca="false">G41*N41</f>
        <v>11.2009</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149</v>
      </c>
      <c r="AJ41" s="90" t="n">
        <f aca="false">IF(AN41=0,L41,0)</f>
        <v>0</v>
      </c>
      <c r="AK41" s="90" t="n">
        <f aca="false">IF(AN41=12,L41,0)</f>
        <v>0</v>
      </c>
      <c r="AL41" s="90" t="n">
        <f aca="false">IF(AN41=21,L41,0)</f>
        <v>0</v>
      </c>
      <c r="AN41" s="90" t="n">
        <v>21</v>
      </c>
      <c r="AO41" s="90" t="n">
        <f aca="false">H41*0.899963399</f>
        <v>0</v>
      </c>
      <c r="AP41" s="90" t="n">
        <f aca="false">H41*(1-0.899963399)</f>
        <v>0</v>
      </c>
      <c r="AQ41" s="89" t="s">
        <v>199</v>
      </c>
      <c r="AV41" s="90" t="n">
        <f aca="false">AW41+AX41</f>
        <v>0</v>
      </c>
      <c r="AW41" s="90" t="n">
        <f aca="false">G41*AO41</f>
        <v>0</v>
      </c>
      <c r="AX41" s="90" t="n">
        <f aca="false">G41*AP41</f>
        <v>0</v>
      </c>
      <c r="AY41" s="89" t="s">
        <v>245</v>
      </c>
      <c r="AZ41" s="89" t="s">
        <v>3884</v>
      </c>
      <c r="BA41" s="190" t="s">
        <v>3836</v>
      </c>
      <c r="BC41" s="90" t="n">
        <f aca="false">AW41+AX41</f>
        <v>0</v>
      </c>
      <c r="BD41" s="90" t="n">
        <f aca="false">H41/(100-BE41)*100</f>
        <v>0</v>
      </c>
      <c r="BE41" s="90" t="n">
        <v>0</v>
      </c>
      <c r="BF41" s="90" t="n">
        <f aca="false">O41</f>
        <v>11.2009</v>
      </c>
      <c r="BH41" s="90" t="n">
        <f aca="false">G41*AO41</f>
        <v>0</v>
      </c>
      <c r="BI41" s="90" t="n">
        <f aca="false">G41*AP41</f>
        <v>0</v>
      </c>
      <c r="BJ41" s="90" t="n">
        <f aca="false">G41*H41</f>
        <v>0</v>
      </c>
      <c r="BK41" s="90"/>
      <c r="BL41" s="90" t="n">
        <v>27</v>
      </c>
      <c r="BW41" s="90" t="str">
        <f aca="false">I41</f>
        <v>21</v>
      </c>
      <c r="BX41" s="11" t="s">
        <v>3883</v>
      </c>
    </row>
    <row r="42" customFormat="false" ht="15" hidden="false" customHeight="true" outlineLevel="0" collapsed="false">
      <c r="A42" s="209" t="s">
        <v>281</v>
      </c>
      <c r="B42" s="209" t="s">
        <v>149</v>
      </c>
      <c r="C42" s="209" t="s">
        <v>3886</v>
      </c>
      <c r="D42" s="210" t="s">
        <v>3887</v>
      </c>
      <c r="E42" s="210"/>
      <c r="F42" s="209" t="s">
        <v>202</v>
      </c>
      <c r="G42" s="211" t="n">
        <f aca="false">'Stavební rozpočet'!G1632</f>
        <v>17.743</v>
      </c>
      <c r="H42" s="212" t="n">
        <f aca="false">'Stavební rozpočet'!H1632</f>
        <v>0</v>
      </c>
      <c r="I42" s="213" t="s">
        <v>203</v>
      </c>
      <c r="J42" s="212" t="n">
        <f aca="false">G42*AO42</f>
        <v>0</v>
      </c>
      <c r="K42" s="212" t="n">
        <f aca="false">G42*AP42</f>
        <v>0</v>
      </c>
      <c r="L42" s="212" t="n">
        <f aca="false">G42*H42</f>
        <v>0</v>
      </c>
      <c r="M42" s="212" t="n">
        <f aca="false">L42*(1+BW42/100)</f>
        <v>0</v>
      </c>
      <c r="N42" s="212" t="n">
        <f aca="false">'Stavební rozpočet'!N1632</f>
        <v>2.525</v>
      </c>
      <c r="O42" s="212" t="n">
        <f aca="false">G42*N42</f>
        <v>44.801075</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149</v>
      </c>
      <c r="AJ42" s="90" t="n">
        <f aca="false">IF(AN42=0,L42,0)</f>
        <v>0</v>
      </c>
      <c r="AK42" s="90" t="n">
        <f aca="false">IF(AN42=12,L42,0)</f>
        <v>0</v>
      </c>
      <c r="AL42" s="90" t="n">
        <f aca="false">IF(AN42=21,L42,0)</f>
        <v>0</v>
      </c>
      <c r="AN42" s="90" t="n">
        <v>21</v>
      </c>
      <c r="AO42" s="90" t="n">
        <f aca="false">H42*0.908474021</f>
        <v>0</v>
      </c>
      <c r="AP42" s="90" t="n">
        <f aca="false">H42*(1-0.908474021)</f>
        <v>0</v>
      </c>
      <c r="AQ42" s="89" t="s">
        <v>199</v>
      </c>
      <c r="AV42" s="90" t="n">
        <f aca="false">AW42+AX42</f>
        <v>0</v>
      </c>
      <c r="AW42" s="90" t="n">
        <f aca="false">G42*AO42</f>
        <v>0</v>
      </c>
      <c r="AX42" s="90" t="n">
        <f aca="false">G42*AP42</f>
        <v>0</v>
      </c>
      <c r="AY42" s="89" t="s">
        <v>245</v>
      </c>
      <c r="AZ42" s="89" t="s">
        <v>3884</v>
      </c>
      <c r="BA42" s="190" t="s">
        <v>3836</v>
      </c>
      <c r="BC42" s="90" t="n">
        <f aca="false">AW42+AX42</f>
        <v>0</v>
      </c>
      <c r="BD42" s="90" t="n">
        <f aca="false">H42/(100-BE42)*100</f>
        <v>0</v>
      </c>
      <c r="BE42" s="90" t="n">
        <v>0</v>
      </c>
      <c r="BF42" s="90" t="n">
        <f aca="false">O42</f>
        <v>44.801075</v>
      </c>
      <c r="BH42" s="90" t="n">
        <f aca="false">G42*AO42</f>
        <v>0</v>
      </c>
      <c r="BI42" s="90" t="n">
        <f aca="false">G42*AP42</f>
        <v>0</v>
      </c>
      <c r="BJ42" s="90" t="n">
        <f aca="false">G42*H42</f>
        <v>0</v>
      </c>
      <c r="BK42" s="90"/>
      <c r="BL42" s="90" t="n">
        <v>27</v>
      </c>
      <c r="BW42" s="90" t="str">
        <f aca="false">I42</f>
        <v>21</v>
      </c>
      <c r="BX42" s="11" t="s">
        <v>3887</v>
      </c>
    </row>
    <row r="43" customFormat="false" ht="24.05" hidden="false" customHeight="true" outlineLevel="0" collapsed="false">
      <c r="A43" s="209" t="s">
        <v>286</v>
      </c>
      <c r="B43" s="209" t="s">
        <v>149</v>
      </c>
      <c r="C43" s="209" t="s">
        <v>3889</v>
      </c>
      <c r="D43" s="210" t="s">
        <v>3890</v>
      </c>
      <c r="E43" s="210"/>
      <c r="F43" s="209" t="s">
        <v>264</v>
      </c>
      <c r="G43" s="211" t="n">
        <f aca="false">'Stavební rozpočet'!G1633</f>
        <v>2.468</v>
      </c>
      <c r="H43" s="212" t="n">
        <f aca="false">'Stavební rozpočet'!H1633</f>
        <v>0</v>
      </c>
      <c r="I43" s="213" t="s">
        <v>203</v>
      </c>
      <c r="J43" s="212" t="n">
        <f aca="false">G43*AO43</f>
        <v>0</v>
      </c>
      <c r="K43" s="212" t="n">
        <f aca="false">G43*AP43</f>
        <v>0</v>
      </c>
      <c r="L43" s="212" t="n">
        <f aca="false">G43*H43</f>
        <v>0</v>
      </c>
      <c r="M43" s="212" t="n">
        <f aca="false">L43*(1+BW43/100)</f>
        <v>0</v>
      </c>
      <c r="N43" s="212" t="n">
        <f aca="false">'Stavební rozpočet'!N1633</f>
        <v>1.06824</v>
      </c>
      <c r="O43" s="212" t="n">
        <f aca="false">G43*N43</f>
        <v>2.63641632</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149</v>
      </c>
      <c r="AJ43" s="90" t="n">
        <f aca="false">IF(AN43=0,L43,0)</f>
        <v>0</v>
      </c>
      <c r="AK43" s="90" t="n">
        <f aca="false">IF(AN43=12,L43,0)</f>
        <v>0</v>
      </c>
      <c r="AL43" s="90" t="n">
        <f aca="false">IF(AN43=21,L43,0)</f>
        <v>0</v>
      </c>
      <c r="AN43" s="90" t="n">
        <v>21</v>
      </c>
      <c r="AO43" s="90" t="n">
        <f aca="false">H43*0.77635024</f>
        <v>0</v>
      </c>
      <c r="AP43" s="90" t="n">
        <f aca="false">H43*(1-0.77635024)</f>
        <v>0</v>
      </c>
      <c r="AQ43" s="89" t="s">
        <v>199</v>
      </c>
      <c r="AV43" s="90" t="n">
        <f aca="false">AW43+AX43</f>
        <v>0</v>
      </c>
      <c r="AW43" s="90" t="n">
        <f aca="false">G43*AO43</f>
        <v>0</v>
      </c>
      <c r="AX43" s="90" t="n">
        <f aca="false">G43*AP43</f>
        <v>0</v>
      </c>
      <c r="AY43" s="89" t="s">
        <v>245</v>
      </c>
      <c r="AZ43" s="89" t="s">
        <v>3884</v>
      </c>
      <c r="BA43" s="190" t="s">
        <v>3836</v>
      </c>
      <c r="BC43" s="90" t="n">
        <f aca="false">AW43+AX43</f>
        <v>0</v>
      </c>
      <c r="BD43" s="90" t="n">
        <f aca="false">H43/(100-BE43)*100</f>
        <v>0</v>
      </c>
      <c r="BE43" s="90" t="n">
        <v>0</v>
      </c>
      <c r="BF43" s="90" t="n">
        <f aca="false">O43</f>
        <v>2.63641632</v>
      </c>
      <c r="BH43" s="90" t="n">
        <f aca="false">G43*AO43</f>
        <v>0</v>
      </c>
      <c r="BI43" s="90" t="n">
        <f aca="false">G43*AP43</f>
        <v>0</v>
      </c>
      <c r="BJ43" s="90" t="n">
        <f aca="false">G43*H43</f>
        <v>0</v>
      </c>
      <c r="BK43" s="90"/>
      <c r="BL43" s="90" t="n">
        <v>27</v>
      </c>
      <c r="BW43" s="90" t="str">
        <f aca="false">I43</f>
        <v>21</v>
      </c>
      <c r="BX43" s="11" t="s">
        <v>3890</v>
      </c>
    </row>
    <row r="44" customFormat="false" ht="15" hidden="false" customHeight="true" outlineLevel="0" collapsed="false">
      <c r="A44" s="209" t="s">
        <v>289</v>
      </c>
      <c r="B44" s="209" t="s">
        <v>149</v>
      </c>
      <c r="C44" s="209" t="s">
        <v>253</v>
      </c>
      <c r="D44" s="210" t="s">
        <v>254</v>
      </c>
      <c r="E44" s="210"/>
      <c r="F44" s="209" t="s">
        <v>255</v>
      </c>
      <c r="G44" s="211" t="n">
        <f aca="false">'Stavební rozpočet'!G1634</f>
        <v>11.038</v>
      </c>
      <c r="H44" s="212" t="n">
        <f aca="false">'Stavební rozpočet'!H1634</f>
        <v>0</v>
      </c>
      <c r="I44" s="213" t="s">
        <v>203</v>
      </c>
      <c r="J44" s="212" t="n">
        <f aca="false">G44*AO44</f>
        <v>0</v>
      </c>
      <c r="K44" s="212" t="n">
        <f aca="false">G44*AP44</f>
        <v>0</v>
      </c>
      <c r="L44" s="212" t="n">
        <f aca="false">G44*H44</f>
        <v>0</v>
      </c>
      <c r="M44" s="212" t="n">
        <f aca="false">L44*(1+BW44/100)</f>
        <v>0</v>
      </c>
      <c r="N44" s="212" t="n">
        <f aca="false">'Stavební rozpočet'!N1634</f>
        <v>0.0392</v>
      </c>
      <c r="O44" s="212" t="n">
        <f aca="false">G44*N44</f>
        <v>0.4326896</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149</v>
      </c>
      <c r="AJ44" s="90" t="n">
        <f aca="false">IF(AN44=0,L44,0)</f>
        <v>0</v>
      </c>
      <c r="AK44" s="90" t="n">
        <f aca="false">IF(AN44=12,L44,0)</f>
        <v>0</v>
      </c>
      <c r="AL44" s="90" t="n">
        <f aca="false">IF(AN44=21,L44,0)</f>
        <v>0</v>
      </c>
      <c r="AN44" s="90" t="n">
        <v>21</v>
      </c>
      <c r="AO44" s="90" t="n">
        <f aca="false">H44*0.23378361</f>
        <v>0</v>
      </c>
      <c r="AP44" s="90" t="n">
        <f aca="false">H44*(1-0.23378361)</f>
        <v>0</v>
      </c>
      <c r="AQ44" s="89" t="s">
        <v>199</v>
      </c>
      <c r="AV44" s="90" t="n">
        <f aca="false">AW44+AX44</f>
        <v>0</v>
      </c>
      <c r="AW44" s="90" t="n">
        <f aca="false">G44*AO44</f>
        <v>0</v>
      </c>
      <c r="AX44" s="90" t="n">
        <f aca="false">G44*AP44</f>
        <v>0</v>
      </c>
      <c r="AY44" s="89" t="s">
        <v>245</v>
      </c>
      <c r="AZ44" s="89" t="s">
        <v>3884</v>
      </c>
      <c r="BA44" s="190" t="s">
        <v>3836</v>
      </c>
      <c r="BC44" s="90" t="n">
        <f aca="false">AW44+AX44</f>
        <v>0</v>
      </c>
      <c r="BD44" s="90" t="n">
        <f aca="false">H44/(100-BE44)*100</f>
        <v>0</v>
      </c>
      <c r="BE44" s="90" t="n">
        <v>0</v>
      </c>
      <c r="BF44" s="90" t="n">
        <f aca="false">O44</f>
        <v>0.4326896</v>
      </c>
      <c r="BH44" s="90" t="n">
        <f aca="false">G44*AO44</f>
        <v>0</v>
      </c>
      <c r="BI44" s="90" t="n">
        <f aca="false">G44*AP44</f>
        <v>0</v>
      </c>
      <c r="BJ44" s="90" t="n">
        <f aca="false">G44*H44</f>
        <v>0</v>
      </c>
      <c r="BK44" s="90"/>
      <c r="BL44" s="90" t="n">
        <v>27</v>
      </c>
      <c r="BW44" s="90" t="str">
        <f aca="false">I44</f>
        <v>21</v>
      </c>
      <c r="BX44" s="11" t="s">
        <v>254</v>
      </c>
    </row>
    <row r="45" customFormat="false" ht="15" hidden="false" customHeight="true" outlineLevel="0" collapsed="false">
      <c r="A45" s="209" t="s">
        <v>292</v>
      </c>
      <c r="B45" s="209" t="s">
        <v>149</v>
      </c>
      <c r="C45" s="209" t="s">
        <v>257</v>
      </c>
      <c r="D45" s="210" t="s">
        <v>258</v>
      </c>
      <c r="E45" s="210"/>
      <c r="F45" s="209" t="s">
        <v>255</v>
      </c>
      <c r="G45" s="211" t="n">
        <f aca="false">'Stavební rozpočet'!G1635</f>
        <v>11.038</v>
      </c>
      <c r="H45" s="212" t="n">
        <f aca="false">'Stavební rozpočet'!H1635</f>
        <v>0</v>
      </c>
      <c r="I45" s="213" t="s">
        <v>203</v>
      </c>
      <c r="J45" s="212" t="n">
        <f aca="false">G45*AO45</f>
        <v>0</v>
      </c>
      <c r="K45" s="212" t="n">
        <f aca="false">G45*AP45</f>
        <v>0</v>
      </c>
      <c r="L45" s="212" t="n">
        <f aca="false">G45*H45</f>
        <v>0</v>
      </c>
      <c r="M45" s="212" t="n">
        <f aca="false">L45*(1+BW45/100)</f>
        <v>0</v>
      </c>
      <c r="N45" s="212" t="n">
        <f aca="false">'Stavební rozpočet'!N1635</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149</v>
      </c>
      <c r="AJ45" s="90" t="n">
        <f aca="false">IF(AN45=0,L45,0)</f>
        <v>0</v>
      </c>
      <c r="AK45" s="90" t="n">
        <f aca="false">IF(AN45=12,L45,0)</f>
        <v>0</v>
      </c>
      <c r="AL45" s="90" t="n">
        <f aca="false">IF(AN45=21,L45,0)</f>
        <v>0</v>
      </c>
      <c r="AN45" s="90" t="n">
        <v>21</v>
      </c>
      <c r="AO45" s="90" t="n">
        <f aca="false">H45*0</f>
        <v>0</v>
      </c>
      <c r="AP45" s="90" t="n">
        <f aca="false">H45*(1-0)</f>
        <v>0</v>
      </c>
      <c r="AQ45" s="89" t="s">
        <v>199</v>
      </c>
      <c r="AV45" s="90" t="n">
        <f aca="false">AW45+AX45</f>
        <v>0</v>
      </c>
      <c r="AW45" s="90" t="n">
        <f aca="false">G45*AO45</f>
        <v>0</v>
      </c>
      <c r="AX45" s="90" t="n">
        <f aca="false">G45*AP45</f>
        <v>0</v>
      </c>
      <c r="AY45" s="89" t="s">
        <v>245</v>
      </c>
      <c r="AZ45" s="89" t="s">
        <v>3884</v>
      </c>
      <c r="BA45" s="190" t="s">
        <v>3836</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t="n">
        <v>27</v>
      </c>
      <c r="BW45" s="90" t="str">
        <f aca="false">I45</f>
        <v>21</v>
      </c>
      <c r="BX45" s="11" t="s">
        <v>258</v>
      </c>
    </row>
    <row r="46" customFormat="false" ht="24.05" hidden="false" customHeight="true" outlineLevel="0" collapsed="false">
      <c r="A46" s="203"/>
      <c r="B46" s="204" t="s">
        <v>149</v>
      </c>
      <c r="C46" s="204" t="s">
        <v>353</v>
      </c>
      <c r="D46" s="205" t="s">
        <v>1081</v>
      </c>
      <c r="E46" s="205"/>
      <c r="F46" s="203" t="s">
        <v>97</v>
      </c>
      <c r="G46" s="206" t="s">
        <v>97</v>
      </c>
      <c r="H46" s="203" t="s">
        <v>97</v>
      </c>
      <c r="I46" s="203" t="s">
        <v>97</v>
      </c>
      <c r="J46" s="207" t="n">
        <f aca="false">SUM(J47)</f>
        <v>0</v>
      </c>
      <c r="K46" s="207" t="n">
        <f aca="false">SUM(K47)</f>
        <v>0</v>
      </c>
      <c r="L46" s="207" t="n">
        <f aca="false">SUM(L47)</f>
        <v>0</v>
      </c>
      <c r="M46" s="207" t="n">
        <f aca="false">SUM(M47)</f>
        <v>0</v>
      </c>
      <c r="N46" s="208"/>
      <c r="O46" s="207" t="n">
        <f aca="false">SUM(O47)</f>
        <v>4.7824128</v>
      </c>
      <c r="P46" s="208"/>
      <c r="AI46" s="190" t="s">
        <v>149</v>
      </c>
      <c r="AS46" s="178" t="n">
        <f aca="false">SUM(AJ47)</f>
        <v>0</v>
      </c>
      <c r="AT46" s="178" t="n">
        <f aca="false">SUM(AK47)</f>
        <v>0</v>
      </c>
      <c r="AU46" s="178" t="n">
        <f aca="false">SUM(AL47)</f>
        <v>0</v>
      </c>
    </row>
    <row r="47" customFormat="false" ht="24.05" hidden="false" customHeight="true" outlineLevel="0" collapsed="false">
      <c r="A47" s="209" t="s">
        <v>240</v>
      </c>
      <c r="B47" s="209" t="s">
        <v>149</v>
      </c>
      <c r="C47" s="209" t="s">
        <v>3894</v>
      </c>
      <c r="D47" s="210" t="s">
        <v>3895</v>
      </c>
      <c r="E47" s="210"/>
      <c r="F47" s="209" t="s">
        <v>202</v>
      </c>
      <c r="G47" s="211" t="n">
        <f aca="false">'Stavební rozpočet'!G1637</f>
        <v>4.224</v>
      </c>
      <c r="H47" s="212" t="n">
        <f aca="false">'Stavební rozpočet'!H1637</f>
        <v>0</v>
      </c>
      <c r="I47" s="213" t="s">
        <v>203</v>
      </c>
      <c r="J47" s="212" t="n">
        <f aca="false">G47*AO47</f>
        <v>0</v>
      </c>
      <c r="K47" s="212" t="n">
        <f aca="false">G47*AP47</f>
        <v>0</v>
      </c>
      <c r="L47" s="212" t="n">
        <f aca="false">G47*H47</f>
        <v>0</v>
      </c>
      <c r="M47" s="212" t="n">
        <f aca="false">L47*(1+BW47/100)</f>
        <v>0</v>
      </c>
      <c r="N47" s="212" t="n">
        <f aca="false">'Stavební rozpočet'!N1637</f>
        <v>1.1322</v>
      </c>
      <c r="O47" s="212" t="n">
        <f aca="false">G47*N47</f>
        <v>4.7824128</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149</v>
      </c>
      <c r="AJ47" s="90" t="n">
        <f aca="false">IF(AN47=0,L47,0)</f>
        <v>0</v>
      </c>
      <c r="AK47" s="90" t="n">
        <f aca="false">IF(AN47=12,L47,0)</f>
        <v>0</v>
      </c>
      <c r="AL47" s="90" t="n">
        <f aca="false">IF(AN47=21,L47,0)</f>
        <v>0</v>
      </c>
      <c r="AN47" s="90" t="n">
        <v>21</v>
      </c>
      <c r="AO47" s="90" t="n">
        <f aca="false">H47*0.369005089</f>
        <v>0</v>
      </c>
      <c r="AP47" s="90" t="n">
        <f aca="false">H47*(1-0.369005089)</f>
        <v>0</v>
      </c>
      <c r="AQ47" s="89" t="s">
        <v>199</v>
      </c>
      <c r="AV47" s="90" t="n">
        <f aca="false">AW47+AX47</f>
        <v>0</v>
      </c>
      <c r="AW47" s="90" t="n">
        <f aca="false">G47*AO47</f>
        <v>0</v>
      </c>
      <c r="AX47" s="90" t="n">
        <f aca="false">G47*AP47</f>
        <v>0</v>
      </c>
      <c r="AY47" s="89" t="s">
        <v>1085</v>
      </c>
      <c r="AZ47" s="89" t="s">
        <v>3896</v>
      </c>
      <c r="BA47" s="190" t="s">
        <v>3836</v>
      </c>
      <c r="BC47" s="90" t="n">
        <f aca="false">AW47+AX47</f>
        <v>0</v>
      </c>
      <c r="BD47" s="90" t="n">
        <f aca="false">H47/(100-BE47)*100</f>
        <v>0</v>
      </c>
      <c r="BE47" s="90" t="n">
        <v>0</v>
      </c>
      <c r="BF47" s="90" t="n">
        <f aca="false">O47</f>
        <v>4.7824128</v>
      </c>
      <c r="BH47" s="90" t="n">
        <f aca="false">G47*AO47</f>
        <v>0</v>
      </c>
      <c r="BI47" s="90" t="n">
        <f aca="false">G47*AP47</f>
        <v>0</v>
      </c>
      <c r="BJ47" s="90" t="n">
        <f aca="false">G47*H47</f>
        <v>0</v>
      </c>
      <c r="BK47" s="90"/>
      <c r="BL47" s="90" t="n">
        <v>45</v>
      </c>
      <c r="BW47" s="90" t="str">
        <f aca="false">I47</f>
        <v>21</v>
      </c>
      <c r="BX47" s="11" t="s">
        <v>3895</v>
      </c>
    </row>
    <row r="48" customFormat="false" ht="15" hidden="false" customHeight="true" outlineLevel="0" collapsed="false">
      <c r="A48" s="203"/>
      <c r="B48" s="204" t="s">
        <v>149</v>
      </c>
      <c r="C48" s="204" t="s">
        <v>1802</v>
      </c>
      <c r="D48" s="205" t="s">
        <v>1803</v>
      </c>
      <c r="E48" s="205"/>
      <c r="F48" s="203" t="s">
        <v>97</v>
      </c>
      <c r="G48" s="206" t="s">
        <v>97</v>
      </c>
      <c r="H48" s="203" t="s">
        <v>97</v>
      </c>
      <c r="I48" s="203" t="s">
        <v>97</v>
      </c>
      <c r="J48" s="207" t="n">
        <f aca="false">SUM(J49)</f>
        <v>0</v>
      </c>
      <c r="K48" s="207" t="n">
        <f aca="false">SUM(K49)</f>
        <v>0</v>
      </c>
      <c r="L48" s="207" t="n">
        <f aca="false">SUM(L49)</f>
        <v>0</v>
      </c>
      <c r="M48" s="207" t="n">
        <f aca="false">SUM(M49)</f>
        <v>0</v>
      </c>
      <c r="N48" s="208"/>
      <c r="O48" s="207" t="n">
        <f aca="false">SUM(O49)</f>
        <v>0.06183</v>
      </c>
      <c r="P48" s="208"/>
      <c r="AI48" s="190" t="s">
        <v>149</v>
      </c>
      <c r="AS48" s="178" t="n">
        <f aca="false">SUM(AJ49)</f>
        <v>0</v>
      </c>
      <c r="AT48" s="178" t="n">
        <f aca="false">SUM(AK49)</f>
        <v>0</v>
      </c>
      <c r="AU48" s="178" t="n">
        <f aca="false">SUM(AL49)</f>
        <v>0</v>
      </c>
    </row>
    <row r="49" customFormat="false" ht="15" hidden="false" customHeight="true" outlineLevel="0" collapsed="false">
      <c r="A49" s="209" t="s">
        <v>297</v>
      </c>
      <c r="B49" s="209" t="s">
        <v>149</v>
      </c>
      <c r="C49" s="209" t="s">
        <v>3898</v>
      </c>
      <c r="D49" s="210" t="s">
        <v>3899</v>
      </c>
      <c r="E49" s="210"/>
      <c r="F49" s="209" t="s">
        <v>3900</v>
      </c>
      <c r="G49" s="211" t="n">
        <f aca="false">'Stavební rozpočet'!G1639</f>
        <v>1</v>
      </c>
      <c r="H49" s="212" t="n">
        <f aca="false">'Stavební rozpočet'!H1639</f>
        <v>0</v>
      </c>
      <c r="I49" s="213" t="s">
        <v>203</v>
      </c>
      <c r="J49" s="212" t="n">
        <f aca="false">G49*AO49</f>
        <v>0</v>
      </c>
      <c r="K49" s="212" t="n">
        <f aca="false">G49*AP49</f>
        <v>0</v>
      </c>
      <c r="L49" s="212" t="n">
        <f aca="false">G49*H49</f>
        <v>0</v>
      </c>
      <c r="M49" s="212" t="n">
        <f aca="false">L49*(1+BW49/100)</f>
        <v>0</v>
      </c>
      <c r="N49" s="212" t="n">
        <f aca="false">'Stavební rozpočet'!N1639</f>
        <v>0.06183</v>
      </c>
      <c r="O49" s="212" t="n">
        <f aca="false">G49*N49</f>
        <v>0.06183</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149</v>
      </c>
      <c r="AJ49" s="90" t="n">
        <f aca="false">IF(AN49=0,L49,0)</f>
        <v>0</v>
      </c>
      <c r="AK49" s="90" t="n">
        <f aca="false">IF(AN49=12,L49,0)</f>
        <v>0</v>
      </c>
      <c r="AL49" s="90" t="n">
        <f aca="false">IF(AN49=21,L49,0)</f>
        <v>0</v>
      </c>
      <c r="AN49" s="90" t="n">
        <v>21</v>
      </c>
      <c r="AO49" s="90" t="n">
        <f aca="false">H49*0.715604461</f>
        <v>0</v>
      </c>
      <c r="AP49" s="90" t="n">
        <f aca="false">H49*(1-0.715604461)</f>
        <v>0</v>
      </c>
      <c r="AQ49" s="89" t="s">
        <v>226</v>
      </c>
      <c r="AV49" s="90" t="n">
        <f aca="false">AW49+AX49</f>
        <v>0</v>
      </c>
      <c r="AW49" s="90" t="n">
        <f aca="false">G49*AO49</f>
        <v>0</v>
      </c>
      <c r="AX49" s="90" t="n">
        <f aca="false">G49*AP49</f>
        <v>0</v>
      </c>
      <c r="AY49" s="89" t="s">
        <v>1807</v>
      </c>
      <c r="AZ49" s="89" t="s">
        <v>3901</v>
      </c>
      <c r="BA49" s="190" t="s">
        <v>3836</v>
      </c>
      <c r="BC49" s="90" t="n">
        <f aca="false">AW49+AX49</f>
        <v>0</v>
      </c>
      <c r="BD49" s="90" t="n">
        <f aca="false">H49/(100-BE49)*100</f>
        <v>0</v>
      </c>
      <c r="BE49" s="90" t="n">
        <v>0</v>
      </c>
      <c r="BF49" s="90" t="n">
        <f aca="false">O49</f>
        <v>0.06183</v>
      </c>
      <c r="BH49" s="90" t="n">
        <f aca="false">G49*AO49</f>
        <v>0</v>
      </c>
      <c r="BI49" s="90" t="n">
        <f aca="false">G49*AP49</f>
        <v>0</v>
      </c>
      <c r="BJ49" s="90" t="n">
        <f aca="false">G49*H49</f>
        <v>0</v>
      </c>
      <c r="BK49" s="90"/>
      <c r="BL49" s="90" t="n">
        <v>734</v>
      </c>
      <c r="BW49" s="90" t="str">
        <f aca="false">I49</f>
        <v>21</v>
      </c>
      <c r="BX49" s="11" t="s">
        <v>3899</v>
      </c>
    </row>
    <row r="50" customFormat="false" ht="15" hidden="false" customHeight="true" outlineLevel="0" collapsed="false">
      <c r="A50" s="203"/>
      <c r="B50" s="204" t="s">
        <v>149</v>
      </c>
      <c r="C50" s="204" t="s">
        <v>492</v>
      </c>
      <c r="D50" s="205" t="s">
        <v>2859</v>
      </c>
      <c r="E50" s="205"/>
      <c r="F50" s="203" t="s">
        <v>97</v>
      </c>
      <c r="G50" s="206" t="s">
        <v>97</v>
      </c>
      <c r="H50" s="203" t="s">
        <v>97</v>
      </c>
      <c r="I50" s="203" t="s">
        <v>97</v>
      </c>
      <c r="J50" s="207" t="n">
        <f aca="false">SUM(J51:J81)</f>
        <v>0</v>
      </c>
      <c r="K50" s="207" t="n">
        <f aca="false">SUM(K51:K81)</f>
        <v>0</v>
      </c>
      <c r="L50" s="207" t="n">
        <f aca="false">SUM(L51:L81)</f>
        <v>0</v>
      </c>
      <c r="M50" s="207" t="n">
        <f aca="false">SUM(M51:M81)</f>
        <v>0</v>
      </c>
      <c r="N50" s="208"/>
      <c r="O50" s="207" t="n">
        <f aca="false">SUM(O51:O81)</f>
        <v>155.7145692</v>
      </c>
      <c r="P50" s="208"/>
      <c r="AI50" s="190" t="s">
        <v>149</v>
      </c>
      <c r="AS50" s="178" t="n">
        <f aca="false">SUM(AJ51:AJ81)</f>
        <v>0</v>
      </c>
      <c r="AT50" s="178" t="n">
        <f aca="false">SUM(AK51:AK81)</f>
        <v>0</v>
      </c>
      <c r="AU50" s="178" t="n">
        <f aca="false">SUM(AL51:AL81)</f>
        <v>0</v>
      </c>
    </row>
    <row r="51" customFormat="false" ht="35.5" hidden="false" customHeight="true" outlineLevel="0" collapsed="false">
      <c r="A51" s="209" t="s">
        <v>300</v>
      </c>
      <c r="B51" s="209" t="s">
        <v>149</v>
      </c>
      <c r="C51" s="209" t="s">
        <v>3903</v>
      </c>
      <c r="D51" s="210" t="s">
        <v>3904</v>
      </c>
      <c r="E51" s="210"/>
      <c r="F51" s="209" t="s">
        <v>202</v>
      </c>
      <c r="G51" s="211" t="n">
        <f aca="false">'Stavební rozpočet'!G1641</f>
        <v>115.596</v>
      </c>
      <c r="H51" s="212" t="n">
        <f aca="false">'Stavební rozpočet'!H1641</f>
        <v>0</v>
      </c>
      <c r="I51" s="213" t="s">
        <v>203</v>
      </c>
      <c r="J51" s="212" t="n">
        <f aca="false">G51*AO51</f>
        <v>0</v>
      </c>
      <c r="K51" s="212" t="n">
        <f aca="false">G51*AP51</f>
        <v>0</v>
      </c>
      <c r="L51" s="212" t="n">
        <f aca="false">G51*H51</f>
        <v>0</v>
      </c>
      <c r="M51" s="212" t="n">
        <f aca="false">L51*(1+BW51/100)</f>
        <v>0</v>
      </c>
      <c r="N51" s="212" t="n">
        <f aca="false">'Stavební rozpočet'!N1641</f>
        <v>1.1752</v>
      </c>
      <c r="O51" s="212" t="n">
        <f aca="false">G51*N51</f>
        <v>135.8484192</v>
      </c>
      <c r="P51" s="213" t="s">
        <v>359</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149</v>
      </c>
      <c r="AJ51" s="90" t="n">
        <f aca="false">IF(AN51=0,L51,0)</f>
        <v>0</v>
      </c>
      <c r="AK51" s="90" t="n">
        <f aca="false">IF(AN51=12,L51,0)</f>
        <v>0</v>
      </c>
      <c r="AL51" s="90" t="n">
        <f aca="false">IF(AN51=21,L51,0)</f>
        <v>0</v>
      </c>
      <c r="AN51" s="90" t="n">
        <v>21</v>
      </c>
      <c r="AO51" s="90" t="n">
        <f aca="false">H51*0.489319531</f>
        <v>0</v>
      </c>
      <c r="AP51" s="90" t="n">
        <f aca="false">H51*(1-0.489319531)</f>
        <v>0</v>
      </c>
      <c r="AQ51" s="89" t="s">
        <v>199</v>
      </c>
      <c r="AV51" s="90" t="n">
        <f aca="false">AW51+AX51</f>
        <v>0</v>
      </c>
      <c r="AW51" s="90" t="n">
        <f aca="false">G51*AO51</f>
        <v>0</v>
      </c>
      <c r="AX51" s="90" t="n">
        <f aca="false">G51*AP51</f>
        <v>0</v>
      </c>
      <c r="AY51" s="89" t="s">
        <v>2863</v>
      </c>
      <c r="AZ51" s="89" t="s">
        <v>3905</v>
      </c>
      <c r="BA51" s="190" t="s">
        <v>3836</v>
      </c>
      <c r="BC51" s="90" t="n">
        <f aca="false">AW51+AX51</f>
        <v>0</v>
      </c>
      <c r="BD51" s="90" t="n">
        <f aca="false">H51/(100-BE51)*100</f>
        <v>0</v>
      </c>
      <c r="BE51" s="90" t="n">
        <v>0</v>
      </c>
      <c r="BF51" s="90" t="n">
        <f aca="false">O51</f>
        <v>135.8484192</v>
      </c>
      <c r="BH51" s="90" t="n">
        <f aca="false">G51*AO51</f>
        <v>0</v>
      </c>
      <c r="BI51" s="90" t="n">
        <f aca="false">G51*AP51</f>
        <v>0</v>
      </c>
      <c r="BJ51" s="90" t="n">
        <f aca="false">G51*H51</f>
        <v>0</v>
      </c>
      <c r="BK51" s="90"/>
      <c r="BL51" s="90" t="n">
        <v>89</v>
      </c>
      <c r="BW51" s="90" t="str">
        <f aca="false">I51</f>
        <v>21</v>
      </c>
      <c r="BX51" s="11" t="s">
        <v>3904</v>
      </c>
    </row>
    <row r="52" customFormat="false" ht="23.85" hidden="false" customHeight="true" outlineLevel="0" collapsed="false">
      <c r="A52" s="209" t="s">
        <v>303</v>
      </c>
      <c r="B52" s="209" t="s">
        <v>149</v>
      </c>
      <c r="C52" s="209" t="s">
        <v>3907</v>
      </c>
      <c r="D52" s="210" t="s">
        <v>3908</v>
      </c>
      <c r="E52" s="210"/>
      <c r="F52" s="209" t="s">
        <v>261</v>
      </c>
      <c r="G52" s="211" t="n">
        <f aca="false">'Stavební rozpočet'!G1642</f>
        <v>1</v>
      </c>
      <c r="H52" s="212" t="n">
        <f aca="false">'Stavební rozpočet'!H1642</f>
        <v>0</v>
      </c>
      <c r="I52" s="213" t="s">
        <v>203</v>
      </c>
      <c r="J52" s="212" t="n">
        <f aca="false">G52*AO52</f>
        <v>0</v>
      </c>
      <c r="K52" s="212" t="n">
        <f aca="false">G52*AP52</f>
        <v>0</v>
      </c>
      <c r="L52" s="212" t="n">
        <f aca="false">G52*H52</f>
        <v>0</v>
      </c>
      <c r="M52" s="212" t="n">
        <f aca="false">L52*(1+BW52/100)</f>
        <v>0</v>
      </c>
      <c r="N52" s="212" t="n">
        <f aca="false">'Stavební rozpočet'!N1642</f>
        <v>0.16502</v>
      </c>
      <c r="O52" s="212" t="n">
        <f aca="false">G52*N52</f>
        <v>0.16502</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149</v>
      </c>
      <c r="AJ52" s="90" t="n">
        <f aca="false">IF(AN52=0,L52,0)</f>
        <v>0</v>
      </c>
      <c r="AK52" s="90" t="n">
        <f aca="false">IF(AN52=12,L52,0)</f>
        <v>0</v>
      </c>
      <c r="AL52" s="90" t="n">
        <f aca="false">IF(AN52=21,L52,0)</f>
        <v>0</v>
      </c>
      <c r="AN52" s="90" t="n">
        <v>21</v>
      </c>
      <c r="AO52" s="90" t="n">
        <f aca="false">H52*0.823800752</f>
        <v>0</v>
      </c>
      <c r="AP52" s="90" t="n">
        <f aca="false">H52*(1-0.823800752)</f>
        <v>0</v>
      </c>
      <c r="AQ52" s="89" t="s">
        <v>199</v>
      </c>
      <c r="AV52" s="90" t="n">
        <f aca="false">AW52+AX52</f>
        <v>0</v>
      </c>
      <c r="AW52" s="90" t="n">
        <f aca="false">G52*AO52</f>
        <v>0</v>
      </c>
      <c r="AX52" s="90" t="n">
        <f aca="false">G52*AP52</f>
        <v>0</v>
      </c>
      <c r="AY52" s="89" t="s">
        <v>2863</v>
      </c>
      <c r="AZ52" s="89" t="s">
        <v>3905</v>
      </c>
      <c r="BA52" s="190" t="s">
        <v>3836</v>
      </c>
      <c r="BC52" s="90" t="n">
        <f aca="false">AW52+AX52</f>
        <v>0</v>
      </c>
      <c r="BD52" s="90" t="n">
        <f aca="false">H52/(100-BE52)*100</f>
        <v>0</v>
      </c>
      <c r="BE52" s="90" t="n">
        <v>0</v>
      </c>
      <c r="BF52" s="90" t="n">
        <f aca="false">O52</f>
        <v>0.16502</v>
      </c>
      <c r="BH52" s="90" t="n">
        <f aca="false">G52*AO52</f>
        <v>0</v>
      </c>
      <c r="BI52" s="90" t="n">
        <f aca="false">G52*AP52</f>
        <v>0</v>
      </c>
      <c r="BJ52" s="90" t="n">
        <f aca="false">G52*H52</f>
        <v>0</v>
      </c>
      <c r="BK52" s="90"/>
      <c r="BL52" s="90" t="n">
        <v>89</v>
      </c>
      <c r="BW52" s="90" t="str">
        <f aca="false">I52</f>
        <v>21</v>
      </c>
      <c r="BX52" s="11" t="s">
        <v>3908</v>
      </c>
    </row>
    <row r="53" customFormat="false" ht="15" hidden="false" customHeight="true" outlineLevel="0" collapsed="false">
      <c r="A53" s="209" t="s">
        <v>279</v>
      </c>
      <c r="B53" s="209" t="s">
        <v>149</v>
      </c>
      <c r="C53" s="209" t="s">
        <v>3910</v>
      </c>
      <c r="D53" s="210" t="s">
        <v>3911</v>
      </c>
      <c r="E53" s="210"/>
      <c r="F53" s="209" t="s">
        <v>261</v>
      </c>
      <c r="G53" s="211" t="n">
        <f aca="false">'Stavební rozpočet'!G1643</f>
        <v>1</v>
      </c>
      <c r="H53" s="212" t="n">
        <f aca="false">'Stavební rozpočet'!H1643</f>
        <v>0</v>
      </c>
      <c r="I53" s="213" t="s">
        <v>203</v>
      </c>
      <c r="J53" s="212" t="n">
        <f aca="false">G53*AO53</f>
        <v>0</v>
      </c>
      <c r="K53" s="212" t="n">
        <f aca="false">G53*AP53</f>
        <v>0</v>
      </c>
      <c r="L53" s="212" t="n">
        <f aca="false">G53*H53</f>
        <v>0</v>
      </c>
      <c r="M53" s="212" t="n">
        <f aca="false">L53*(1+BW53/100)</f>
        <v>0</v>
      </c>
      <c r="N53" s="212" t="n">
        <f aca="false">'Stavební rozpočet'!N1643</f>
        <v>0</v>
      </c>
      <c r="O53" s="212" t="n">
        <f aca="false">G53*N53</f>
        <v>0</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149</v>
      </c>
      <c r="AJ53" s="90" t="n">
        <f aca="false">IF(AN53=0,L53,0)</f>
        <v>0</v>
      </c>
      <c r="AK53" s="90" t="n">
        <f aca="false">IF(AN53=12,L53,0)</f>
        <v>0</v>
      </c>
      <c r="AL53" s="90" t="n">
        <f aca="false">IF(AN53=21,L53,0)</f>
        <v>0</v>
      </c>
      <c r="AN53" s="90" t="n">
        <v>21</v>
      </c>
      <c r="AO53" s="90" t="n">
        <f aca="false">H53*0</f>
        <v>0</v>
      </c>
      <c r="AP53" s="90" t="n">
        <f aca="false">H53*(1-0)</f>
        <v>0</v>
      </c>
      <c r="AQ53" s="89" t="s">
        <v>199</v>
      </c>
      <c r="AV53" s="90" t="n">
        <f aca="false">AW53+AX53</f>
        <v>0</v>
      </c>
      <c r="AW53" s="90" t="n">
        <f aca="false">G53*AO53</f>
        <v>0</v>
      </c>
      <c r="AX53" s="90" t="n">
        <f aca="false">G53*AP53</f>
        <v>0</v>
      </c>
      <c r="AY53" s="89" t="s">
        <v>2863</v>
      </c>
      <c r="AZ53" s="89" t="s">
        <v>3905</v>
      </c>
      <c r="BA53" s="190" t="s">
        <v>3836</v>
      </c>
      <c r="BC53" s="90" t="n">
        <f aca="false">AW53+AX53</f>
        <v>0</v>
      </c>
      <c r="BD53" s="90" t="n">
        <f aca="false">H53/(100-BE53)*100</f>
        <v>0</v>
      </c>
      <c r="BE53" s="90" t="n">
        <v>0</v>
      </c>
      <c r="BF53" s="90" t="n">
        <f aca="false">O53</f>
        <v>0</v>
      </c>
      <c r="BH53" s="90" t="n">
        <f aca="false">G53*AO53</f>
        <v>0</v>
      </c>
      <c r="BI53" s="90" t="n">
        <f aca="false">G53*AP53</f>
        <v>0</v>
      </c>
      <c r="BJ53" s="90" t="n">
        <f aca="false">G53*H53</f>
        <v>0</v>
      </c>
      <c r="BK53" s="90"/>
      <c r="BL53" s="90" t="n">
        <v>89</v>
      </c>
      <c r="BW53" s="90" t="str">
        <f aca="false">I53</f>
        <v>21</v>
      </c>
      <c r="BX53" s="11" t="s">
        <v>3911</v>
      </c>
    </row>
    <row r="54" customFormat="false" ht="24.05" hidden="false" customHeight="true" outlineLevel="0" collapsed="false">
      <c r="A54" s="214" t="s">
        <v>310</v>
      </c>
      <c r="B54" s="214" t="s">
        <v>149</v>
      </c>
      <c r="C54" s="214" t="s">
        <v>3913</v>
      </c>
      <c r="D54" s="215" t="s">
        <v>3914</v>
      </c>
      <c r="E54" s="215"/>
      <c r="F54" s="214" t="s">
        <v>261</v>
      </c>
      <c r="G54" s="216" t="n">
        <f aca="false">'Stavební rozpočet'!G1644</f>
        <v>1</v>
      </c>
      <c r="H54" s="217" t="n">
        <f aca="false">'Stavební rozpočet'!H1644</f>
        <v>0</v>
      </c>
      <c r="I54" s="218" t="s">
        <v>203</v>
      </c>
      <c r="J54" s="217" t="n">
        <f aca="false">G54*AO54</f>
        <v>0</v>
      </c>
      <c r="K54" s="217" t="n">
        <f aca="false">G54*AP54</f>
        <v>0</v>
      </c>
      <c r="L54" s="217" t="n">
        <f aca="false">G54*H54</f>
        <v>0</v>
      </c>
      <c r="M54" s="217" t="n">
        <f aca="false">L54*(1+BW54/100)</f>
        <v>0</v>
      </c>
      <c r="N54" s="217" t="n">
        <f aca="false">'Stavební rozpočet'!N1644</f>
        <v>0.25</v>
      </c>
      <c r="O54" s="217" t="n">
        <f aca="false">G54*N54</f>
        <v>0.25</v>
      </c>
      <c r="P54" s="218"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149</v>
      </c>
      <c r="AJ54" s="219" t="n">
        <f aca="false">IF(AN54=0,L54,0)</f>
        <v>0</v>
      </c>
      <c r="AK54" s="219" t="n">
        <f aca="false">IF(AN54=12,L54,0)</f>
        <v>0</v>
      </c>
      <c r="AL54" s="219" t="n">
        <f aca="false">IF(AN54=21,L54,0)</f>
        <v>0</v>
      </c>
      <c r="AN54" s="90" t="n">
        <v>21</v>
      </c>
      <c r="AO54" s="90" t="n">
        <f aca="false">H54*1</f>
        <v>0</v>
      </c>
      <c r="AP54" s="90" t="n">
        <f aca="false">H54*(1-1)</f>
        <v>0</v>
      </c>
      <c r="AQ54" s="220" t="s">
        <v>199</v>
      </c>
      <c r="AV54" s="90" t="n">
        <f aca="false">AW54+AX54</f>
        <v>0</v>
      </c>
      <c r="AW54" s="90" t="n">
        <f aca="false">G54*AO54</f>
        <v>0</v>
      </c>
      <c r="AX54" s="90" t="n">
        <f aca="false">G54*AP54</f>
        <v>0</v>
      </c>
      <c r="AY54" s="89" t="s">
        <v>2863</v>
      </c>
      <c r="AZ54" s="89" t="s">
        <v>3905</v>
      </c>
      <c r="BA54" s="190" t="s">
        <v>3836</v>
      </c>
      <c r="BC54" s="90" t="n">
        <f aca="false">AW54+AX54</f>
        <v>0</v>
      </c>
      <c r="BD54" s="90" t="n">
        <f aca="false">H54/(100-BE54)*100</f>
        <v>0</v>
      </c>
      <c r="BE54" s="90" t="n">
        <v>0</v>
      </c>
      <c r="BF54" s="90" t="n">
        <f aca="false">O54</f>
        <v>0.25</v>
      </c>
      <c r="BH54" s="219" t="n">
        <f aca="false">G54*AO54</f>
        <v>0</v>
      </c>
      <c r="BI54" s="219" t="n">
        <f aca="false">G54*AP54</f>
        <v>0</v>
      </c>
      <c r="BJ54" s="219" t="n">
        <f aca="false">G54*H54</f>
        <v>0</v>
      </c>
      <c r="BK54" s="219"/>
      <c r="BL54" s="90" t="n">
        <v>89</v>
      </c>
      <c r="BW54" s="90" t="str">
        <f aca="false">I54</f>
        <v>21</v>
      </c>
      <c r="BX54" s="221" t="s">
        <v>3914</v>
      </c>
    </row>
    <row r="55" customFormat="false" ht="15" hidden="false" customHeight="true" outlineLevel="0" collapsed="false">
      <c r="A55" s="214" t="s">
        <v>315</v>
      </c>
      <c r="B55" s="214" t="s">
        <v>149</v>
      </c>
      <c r="C55" s="214" t="s">
        <v>3916</v>
      </c>
      <c r="D55" s="215" t="s">
        <v>3917</v>
      </c>
      <c r="E55" s="215"/>
      <c r="F55" s="214" t="s">
        <v>261</v>
      </c>
      <c r="G55" s="216" t="n">
        <f aca="false">'Stavební rozpočet'!G1645</f>
        <v>2</v>
      </c>
      <c r="H55" s="217" t="n">
        <f aca="false">'Stavební rozpočet'!H1645</f>
        <v>0</v>
      </c>
      <c r="I55" s="218" t="s">
        <v>203</v>
      </c>
      <c r="J55" s="217" t="n">
        <f aca="false">G55*AO55</f>
        <v>0</v>
      </c>
      <c r="K55" s="217" t="n">
        <f aca="false">G55*AP55</f>
        <v>0</v>
      </c>
      <c r="L55" s="217" t="n">
        <f aca="false">G55*H55</f>
        <v>0</v>
      </c>
      <c r="M55" s="217" t="n">
        <f aca="false">L55*(1+BW55/100)</f>
        <v>0</v>
      </c>
      <c r="N55" s="217" t="n">
        <f aca="false">'Stavební rozpočet'!N1645</f>
        <v>0.002</v>
      </c>
      <c r="O55" s="217" t="n">
        <f aca="false">G55*N55</f>
        <v>0.004</v>
      </c>
      <c r="P55" s="218"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149</v>
      </c>
      <c r="AJ55" s="219" t="n">
        <f aca="false">IF(AN55=0,L55,0)</f>
        <v>0</v>
      </c>
      <c r="AK55" s="219" t="n">
        <f aca="false">IF(AN55=12,L55,0)</f>
        <v>0</v>
      </c>
      <c r="AL55" s="219" t="n">
        <f aca="false">IF(AN55=21,L55,0)</f>
        <v>0</v>
      </c>
      <c r="AN55" s="90" t="n">
        <v>21</v>
      </c>
      <c r="AO55" s="90" t="n">
        <f aca="false">H55*1</f>
        <v>0</v>
      </c>
      <c r="AP55" s="90" t="n">
        <f aca="false">H55*(1-1)</f>
        <v>0</v>
      </c>
      <c r="AQ55" s="220" t="s">
        <v>199</v>
      </c>
      <c r="AV55" s="90" t="n">
        <f aca="false">AW55+AX55</f>
        <v>0</v>
      </c>
      <c r="AW55" s="90" t="n">
        <f aca="false">G55*AO55</f>
        <v>0</v>
      </c>
      <c r="AX55" s="90" t="n">
        <f aca="false">G55*AP55</f>
        <v>0</v>
      </c>
      <c r="AY55" s="89" t="s">
        <v>2863</v>
      </c>
      <c r="AZ55" s="89" t="s">
        <v>3905</v>
      </c>
      <c r="BA55" s="190" t="s">
        <v>3836</v>
      </c>
      <c r="BC55" s="90" t="n">
        <f aca="false">AW55+AX55</f>
        <v>0</v>
      </c>
      <c r="BD55" s="90" t="n">
        <f aca="false">H55/(100-BE55)*100</f>
        <v>0</v>
      </c>
      <c r="BE55" s="90" t="n">
        <v>0</v>
      </c>
      <c r="BF55" s="90" t="n">
        <f aca="false">O55</f>
        <v>0.004</v>
      </c>
      <c r="BH55" s="219" t="n">
        <f aca="false">G55*AO55</f>
        <v>0</v>
      </c>
      <c r="BI55" s="219" t="n">
        <f aca="false">G55*AP55</f>
        <v>0</v>
      </c>
      <c r="BJ55" s="219" t="n">
        <f aca="false">G55*H55</f>
        <v>0</v>
      </c>
      <c r="BK55" s="219"/>
      <c r="BL55" s="90" t="n">
        <v>89</v>
      </c>
      <c r="BW55" s="90" t="str">
        <f aca="false">I55</f>
        <v>21</v>
      </c>
      <c r="BX55" s="221" t="s">
        <v>3917</v>
      </c>
    </row>
    <row r="56" customFormat="false" ht="15" hidden="false" customHeight="true" outlineLevel="0" collapsed="false">
      <c r="A56" s="209" t="s">
        <v>308</v>
      </c>
      <c r="B56" s="209" t="s">
        <v>149</v>
      </c>
      <c r="C56" s="209" t="s">
        <v>3919</v>
      </c>
      <c r="D56" s="210" t="s">
        <v>3920</v>
      </c>
      <c r="E56" s="210"/>
      <c r="F56" s="209" t="s">
        <v>261</v>
      </c>
      <c r="G56" s="211" t="n">
        <f aca="false">'Stavební rozpočet'!G1646</f>
        <v>1</v>
      </c>
      <c r="H56" s="212" t="n">
        <f aca="false">'Stavební rozpočet'!H1646</f>
        <v>0</v>
      </c>
      <c r="I56" s="213" t="s">
        <v>203</v>
      </c>
      <c r="J56" s="212" t="n">
        <f aca="false">G56*AO56</f>
        <v>0</v>
      </c>
      <c r="K56" s="212" t="n">
        <f aca="false">G56*AP56</f>
        <v>0</v>
      </c>
      <c r="L56" s="212" t="n">
        <f aca="false">G56*H56</f>
        <v>0</v>
      </c>
      <c r="M56" s="212" t="n">
        <f aca="false">L56*(1+BW56/100)</f>
        <v>0</v>
      </c>
      <c r="N56" s="212" t="n">
        <f aca="false">'Stavební rozpočet'!N1646</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149</v>
      </c>
      <c r="AJ56" s="90" t="n">
        <f aca="false">IF(AN56=0,L56,0)</f>
        <v>0</v>
      </c>
      <c r="AK56" s="90" t="n">
        <f aca="false">IF(AN56=12,L56,0)</f>
        <v>0</v>
      </c>
      <c r="AL56" s="90" t="n">
        <f aca="false">IF(AN56=21,L56,0)</f>
        <v>0</v>
      </c>
      <c r="AN56" s="90" t="n">
        <v>21</v>
      </c>
      <c r="AO56" s="90" t="n">
        <f aca="false">H56*0</f>
        <v>0</v>
      </c>
      <c r="AP56" s="90" t="n">
        <f aca="false">H56*(1-0)</f>
        <v>0</v>
      </c>
      <c r="AQ56" s="89" t="s">
        <v>199</v>
      </c>
      <c r="AV56" s="90" t="n">
        <f aca="false">AW56+AX56</f>
        <v>0</v>
      </c>
      <c r="AW56" s="90" t="n">
        <f aca="false">G56*AO56</f>
        <v>0</v>
      </c>
      <c r="AX56" s="90" t="n">
        <f aca="false">G56*AP56</f>
        <v>0</v>
      </c>
      <c r="AY56" s="89" t="s">
        <v>2863</v>
      </c>
      <c r="AZ56" s="89" t="s">
        <v>3905</v>
      </c>
      <c r="BA56" s="190" t="s">
        <v>3836</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t="n">
        <v>89</v>
      </c>
      <c r="BW56" s="90" t="str">
        <f aca="false">I56</f>
        <v>21</v>
      </c>
      <c r="BX56" s="11" t="s">
        <v>3920</v>
      </c>
    </row>
    <row r="57" customFormat="false" ht="15" hidden="false" customHeight="true" outlineLevel="0" collapsed="false">
      <c r="A57" s="214" t="s">
        <v>320</v>
      </c>
      <c r="B57" s="214" t="s">
        <v>149</v>
      </c>
      <c r="C57" s="214" t="s">
        <v>3922</v>
      </c>
      <c r="D57" s="215" t="s">
        <v>3923</v>
      </c>
      <c r="E57" s="215"/>
      <c r="F57" s="214" t="s">
        <v>261</v>
      </c>
      <c r="G57" s="216" t="n">
        <f aca="false">'Stavební rozpočet'!G1647</f>
        <v>1</v>
      </c>
      <c r="H57" s="217" t="n">
        <f aca="false">'Stavební rozpočet'!H1647</f>
        <v>0</v>
      </c>
      <c r="I57" s="218" t="s">
        <v>203</v>
      </c>
      <c r="J57" s="217" t="n">
        <f aca="false">G57*AO57</f>
        <v>0</v>
      </c>
      <c r="K57" s="217" t="n">
        <f aca="false">G57*AP57</f>
        <v>0</v>
      </c>
      <c r="L57" s="217" t="n">
        <f aca="false">G57*H57</f>
        <v>0</v>
      </c>
      <c r="M57" s="217" t="n">
        <f aca="false">L57*(1+BW57/100)</f>
        <v>0</v>
      </c>
      <c r="N57" s="217" t="n">
        <f aca="false">'Stavební rozpočet'!N1647</f>
        <v>0.585</v>
      </c>
      <c r="O57" s="217" t="n">
        <f aca="false">G57*N57</f>
        <v>0.585</v>
      </c>
      <c r="P57" s="218"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149</v>
      </c>
      <c r="AJ57" s="219" t="n">
        <f aca="false">IF(AN57=0,L57,0)</f>
        <v>0</v>
      </c>
      <c r="AK57" s="219" t="n">
        <f aca="false">IF(AN57=12,L57,0)</f>
        <v>0</v>
      </c>
      <c r="AL57" s="219" t="n">
        <f aca="false">IF(AN57=21,L57,0)</f>
        <v>0</v>
      </c>
      <c r="AN57" s="90" t="n">
        <v>21</v>
      </c>
      <c r="AO57" s="90" t="n">
        <f aca="false">H57*1</f>
        <v>0</v>
      </c>
      <c r="AP57" s="90" t="n">
        <f aca="false">H57*(1-1)</f>
        <v>0</v>
      </c>
      <c r="AQ57" s="220" t="s">
        <v>199</v>
      </c>
      <c r="AV57" s="90" t="n">
        <f aca="false">AW57+AX57</f>
        <v>0</v>
      </c>
      <c r="AW57" s="90" t="n">
        <f aca="false">G57*AO57</f>
        <v>0</v>
      </c>
      <c r="AX57" s="90" t="n">
        <f aca="false">G57*AP57</f>
        <v>0</v>
      </c>
      <c r="AY57" s="89" t="s">
        <v>2863</v>
      </c>
      <c r="AZ57" s="89" t="s">
        <v>3905</v>
      </c>
      <c r="BA57" s="190" t="s">
        <v>3836</v>
      </c>
      <c r="BC57" s="90" t="n">
        <f aca="false">AW57+AX57</f>
        <v>0</v>
      </c>
      <c r="BD57" s="90" t="n">
        <f aca="false">H57/(100-BE57)*100</f>
        <v>0</v>
      </c>
      <c r="BE57" s="90" t="n">
        <v>0</v>
      </c>
      <c r="BF57" s="90" t="n">
        <f aca="false">O57</f>
        <v>0.585</v>
      </c>
      <c r="BH57" s="219" t="n">
        <f aca="false">G57*AO57</f>
        <v>0</v>
      </c>
      <c r="BI57" s="219" t="n">
        <f aca="false">G57*AP57</f>
        <v>0</v>
      </c>
      <c r="BJ57" s="219" t="n">
        <f aca="false">G57*H57</f>
        <v>0</v>
      </c>
      <c r="BK57" s="219"/>
      <c r="BL57" s="90" t="n">
        <v>89</v>
      </c>
      <c r="BW57" s="90" t="str">
        <f aca="false">I57</f>
        <v>21</v>
      </c>
      <c r="BX57" s="221" t="s">
        <v>3923</v>
      </c>
    </row>
    <row r="58" customFormat="false" ht="15" hidden="false" customHeight="true" outlineLevel="0" collapsed="false">
      <c r="A58" s="209" t="s">
        <v>323</v>
      </c>
      <c r="B58" s="209" t="s">
        <v>149</v>
      </c>
      <c r="C58" s="209" t="s">
        <v>3925</v>
      </c>
      <c r="D58" s="210" t="s">
        <v>3926</v>
      </c>
      <c r="E58" s="210"/>
      <c r="F58" s="209" t="s">
        <v>261</v>
      </c>
      <c r="G58" s="211" t="n">
        <f aca="false">'Stavební rozpočet'!G1648</f>
        <v>1</v>
      </c>
      <c r="H58" s="212" t="n">
        <f aca="false">'Stavební rozpočet'!H1648</f>
        <v>0</v>
      </c>
      <c r="I58" s="213" t="s">
        <v>203</v>
      </c>
      <c r="J58" s="212" t="n">
        <f aca="false">G58*AO58</f>
        <v>0</v>
      </c>
      <c r="K58" s="212" t="n">
        <f aca="false">G58*AP58</f>
        <v>0</v>
      </c>
      <c r="L58" s="212" t="n">
        <f aca="false">G58*H58</f>
        <v>0</v>
      </c>
      <c r="M58" s="212" t="n">
        <f aca="false">L58*(1+BW58/100)</f>
        <v>0</v>
      </c>
      <c r="N58" s="212" t="n">
        <f aca="false">'Stavební rozpočet'!N1648</f>
        <v>0.03903</v>
      </c>
      <c r="O58" s="212" t="n">
        <f aca="false">G58*N58</f>
        <v>0.03903</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149</v>
      </c>
      <c r="AJ58" s="90" t="n">
        <f aca="false">IF(AN58=0,L58,0)</f>
        <v>0</v>
      </c>
      <c r="AK58" s="90" t="n">
        <f aca="false">IF(AN58=12,L58,0)</f>
        <v>0</v>
      </c>
      <c r="AL58" s="90" t="n">
        <f aca="false">IF(AN58=21,L58,0)</f>
        <v>0</v>
      </c>
      <c r="AN58" s="90" t="n">
        <v>21</v>
      </c>
      <c r="AO58" s="90" t="n">
        <f aca="false">H58*0.096995386</f>
        <v>0</v>
      </c>
      <c r="AP58" s="90" t="n">
        <f aca="false">H58*(1-0.096995386)</f>
        <v>0</v>
      </c>
      <c r="AQ58" s="89" t="s">
        <v>199</v>
      </c>
      <c r="AV58" s="90" t="n">
        <f aca="false">AW58+AX58</f>
        <v>0</v>
      </c>
      <c r="AW58" s="90" t="n">
        <f aca="false">G58*AO58</f>
        <v>0</v>
      </c>
      <c r="AX58" s="90" t="n">
        <f aca="false">G58*AP58</f>
        <v>0</v>
      </c>
      <c r="AY58" s="89" t="s">
        <v>2863</v>
      </c>
      <c r="AZ58" s="89" t="s">
        <v>3905</v>
      </c>
      <c r="BA58" s="190" t="s">
        <v>3836</v>
      </c>
      <c r="BC58" s="90" t="n">
        <f aca="false">AW58+AX58</f>
        <v>0</v>
      </c>
      <c r="BD58" s="90" t="n">
        <f aca="false">H58/(100-BE58)*100</f>
        <v>0</v>
      </c>
      <c r="BE58" s="90" t="n">
        <v>0</v>
      </c>
      <c r="BF58" s="90" t="n">
        <f aca="false">O58</f>
        <v>0.03903</v>
      </c>
      <c r="BH58" s="90" t="n">
        <f aca="false">G58*AO58</f>
        <v>0</v>
      </c>
      <c r="BI58" s="90" t="n">
        <f aca="false">G58*AP58</f>
        <v>0</v>
      </c>
      <c r="BJ58" s="90" t="n">
        <f aca="false">G58*H58</f>
        <v>0</v>
      </c>
      <c r="BK58" s="90"/>
      <c r="BL58" s="90" t="n">
        <v>89</v>
      </c>
      <c r="BW58" s="90" t="str">
        <f aca="false">I58</f>
        <v>21</v>
      </c>
      <c r="BX58" s="11" t="s">
        <v>3926</v>
      </c>
    </row>
    <row r="59" customFormat="false" ht="24.05" hidden="false" customHeight="true" outlineLevel="0" collapsed="false">
      <c r="A59" s="214" t="s">
        <v>326</v>
      </c>
      <c r="B59" s="214" t="s">
        <v>149</v>
      </c>
      <c r="C59" s="214" t="s">
        <v>3928</v>
      </c>
      <c r="D59" s="215" t="s">
        <v>3929</v>
      </c>
      <c r="E59" s="215"/>
      <c r="F59" s="214" t="s">
        <v>261</v>
      </c>
      <c r="G59" s="216" t="n">
        <f aca="false">'Stavební rozpočet'!G1649</f>
        <v>1</v>
      </c>
      <c r="H59" s="217" t="n">
        <f aca="false">'Stavební rozpočet'!H1649</f>
        <v>0</v>
      </c>
      <c r="I59" s="218" t="s">
        <v>203</v>
      </c>
      <c r="J59" s="217" t="n">
        <f aca="false">G59*AO59</f>
        <v>0</v>
      </c>
      <c r="K59" s="217" t="n">
        <f aca="false">G59*AP59</f>
        <v>0</v>
      </c>
      <c r="L59" s="217" t="n">
        <f aca="false">G59*H59</f>
        <v>0</v>
      </c>
      <c r="M59" s="217" t="n">
        <f aca="false">L59*(1+BW59/100)</f>
        <v>0</v>
      </c>
      <c r="N59" s="217" t="n">
        <f aca="false">'Stavební rozpočet'!N1649</f>
        <v>0.068</v>
      </c>
      <c r="O59" s="217" t="n">
        <f aca="false">G59*N59</f>
        <v>0.068</v>
      </c>
      <c r="P59" s="218"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149</v>
      </c>
      <c r="AJ59" s="219" t="n">
        <f aca="false">IF(AN59=0,L59,0)</f>
        <v>0</v>
      </c>
      <c r="AK59" s="219" t="n">
        <f aca="false">IF(AN59=12,L59,0)</f>
        <v>0</v>
      </c>
      <c r="AL59" s="219" t="n">
        <f aca="false">IF(AN59=21,L59,0)</f>
        <v>0</v>
      </c>
      <c r="AN59" s="90" t="n">
        <v>21</v>
      </c>
      <c r="AO59" s="90" t="n">
        <f aca="false">H59*1</f>
        <v>0</v>
      </c>
      <c r="AP59" s="90" t="n">
        <f aca="false">H59*(1-1)</f>
        <v>0</v>
      </c>
      <c r="AQ59" s="220" t="s">
        <v>199</v>
      </c>
      <c r="AV59" s="90" t="n">
        <f aca="false">AW59+AX59</f>
        <v>0</v>
      </c>
      <c r="AW59" s="90" t="n">
        <f aca="false">G59*AO59</f>
        <v>0</v>
      </c>
      <c r="AX59" s="90" t="n">
        <f aca="false">G59*AP59</f>
        <v>0</v>
      </c>
      <c r="AY59" s="89" t="s">
        <v>2863</v>
      </c>
      <c r="AZ59" s="89" t="s">
        <v>3905</v>
      </c>
      <c r="BA59" s="190" t="s">
        <v>3836</v>
      </c>
      <c r="BC59" s="90" t="n">
        <f aca="false">AW59+AX59</f>
        <v>0</v>
      </c>
      <c r="BD59" s="90" t="n">
        <f aca="false">H59/(100-BE59)*100</f>
        <v>0</v>
      </c>
      <c r="BE59" s="90" t="n">
        <v>0</v>
      </c>
      <c r="BF59" s="90" t="n">
        <f aca="false">O59</f>
        <v>0.068</v>
      </c>
      <c r="BH59" s="219" t="n">
        <f aca="false">G59*AO59</f>
        <v>0</v>
      </c>
      <c r="BI59" s="219" t="n">
        <f aca="false">G59*AP59</f>
        <v>0</v>
      </c>
      <c r="BJ59" s="219" t="n">
        <f aca="false">G59*H59</f>
        <v>0</v>
      </c>
      <c r="BK59" s="219"/>
      <c r="BL59" s="90" t="n">
        <v>89</v>
      </c>
      <c r="BW59" s="90" t="str">
        <f aca="false">I59</f>
        <v>21</v>
      </c>
      <c r="BX59" s="221" t="s">
        <v>3929</v>
      </c>
    </row>
    <row r="60" customFormat="false" ht="24.05" hidden="false" customHeight="true" outlineLevel="0" collapsed="false">
      <c r="A60" s="209" t="s">
        <v>329</v>
      </c>
      <c r="B60" s="209" t="s">
        <v>149</v>
      </c>
      <c r="C60" s="209" t="s">
        <v>3931</v>
      </c>
      <c r="D60" s="210" t="s">
        <v>3932</v>
      </c>
      <c r="E60" s="210"/>
      <c r="F60" s="209" t="s">
        <v>261</v>
      </c>
      <c r="G60" s="211" t="n">
        <f aca="false">'Stavební rozpočet'!G1650</f>
        <v>2</v>
      </c>
      <c r="H60" s="212" t="n">
        <f aca="false">'Stavební rozpočet'!H1650</f>
        <v>0</v>
      </c>
      <c r="I60" s="213" t="s">
        <v>203</v>
      </c>
      <c r="J60" s="212" t="n">
        <f aca="false">G60*AO60</f>
        <v>0</v>
      </c>
      <c r="K60" s="212" t="n">
        <f aca="false">G60*AP60</f>
        <v>0</v>
      </c>
      <c r="L60" s="212" t="n">
        <f aca="false">G60*H60</f>
        <v>0</v>
      </c>
      <c r="M60" s="212" t="n">
        <f aca="false">L60*(1+BW60/100)</f>
        <v>0</v>
      </c>
      <c r="N60" s="212" t="n">
        <f aca="false">'Stavební rozpočet'!N1650</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149</v>
      </c>
      <c r="AJ60" s="90" t="n">
        <f aca="false">IF(AN60=0,L60,0)</f>
        <v>0</v>
      </c>
      <c r="AK60" s="90" t="n">
        <f aca="false">IF(AN60=12,L60,0)</f>
        <v>0</v>
      </c>
      <c r="AL60" s="90" t="n">
        <f aca="false">IF(AN60=21,L60,0)</f>
        <v>0</v>
      </c>
      <c r="AN60" s="90" t="n">
        <v>21</v>
      </c>
      <c r="AO60" s="90" t="n">
        <f aca="false">H60*0</f>
        <v>0</v>
      </c>
      <c r="AP60" s="90" t="n">
        <f aca="false">H60*(1-0)</f>
        <v>0</v>
      </c>
      <c r="AQ60" s="89" t="s">
        <v>199</v>
      </c>
      <c r="AV60" s="90" t="n">
        <f aca="false">AW60+AX60</f>
        <v>0</v>
      </c>
      <c r="AW60" s="90" t="n">
        <f aca="false">G60*AO60</f>
        <v>0</v>
      </c>
      <c r="AX60" s="90" t="n">
        <f aca="false">G60*AP60</f>
        <v>0</v>
      </c>
      <c r="AY60" s="89" t="s">
        <v>2863</v>
      </c>
      <c r="AZ60" s="89" t="s">
        <v>3905</v>
      </c>
      <c r="BA60" s="190" t="s">
        <v>3836</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t="n">
        <v>89</v>
      </c>
      <c r="BW60" s="90" t="str">
        <f aca="false">I60</f>
        <v>21</v>
      </c>
      <c r="BX60" s="11" t="s">
        <v>3932</v>
      </c>
    </row>
    <row r="61" customFormat="false" ht="24.05" hidden="false" customHeight="true" outlineLevel="0" collapsed="false">
      <c r="A61" s="214" t="s">
        <v>334</v>
      </c>
      <c r="B61" s="214" t="s">
        <v>149</v>
      </c>
      <c r="C61" s="214" t="s">
        <v>3934</v>
      </c>
      <c r="D61" s="215" t="s">
        <v>3935</v>
      </c>
      <c r="E61" s="215"/>
      <c r="F61" s="214" t="s">
        <v>261</v>
      </c>
      <c r="G61" s="216" t="n">
        <f aca="false">'Stavební rozpočet'!G1651</f>
        <v>1</v>
      </c>
      <c r="H61" s="217" t="n">
        <f aca="false">'Stavební rozpočet'!H1651</f>
        <v>0</v>
      </c>
      <c r="I61" s="218" t="s">
        <v>203</v>
      </c>
      <c r="J61" s="217" t="n">
        <f aca="false">G61*AO61</f>
        <v>0</v>
      </c>
      <c r="K61" s="217" t="n">
        <f aca="false">G61*AP61</f>
        <v>0</v>
      </c>
      <c r="L61" s="217" t="n">
        <f aca="false">G61*H61</f>
        <v>0</v>
      </c>
      <c r="M61" s="217" t="n">
        <f aca="false">L61*(1+BW61/100)</f>
        <v>0</v>
      </c>
      <c r="N61" s="217" t="n">
        <f aca="false">'Stavební rozpočet'!N1651</f>
        <v>4.5</v>
      </c>
      <c r="O61" s="217" t="n">
        <f aca="false">G61*N61</f>
        <v>4.5</v>
      </c>
      <c r="P61" s="218" t="s">
        <v>359</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149</v>
      </c>
      <c r="AJ61" s="219" t="n">
        <f aca="false">IF(AN61=0,L61,0)</f>
        <v>0</v>
      </c>
      <c r="AK61" s="219" t="n">
        <f aca="false">IF(AN61=12,L61,0)</f>
        <v>0</v>
      </c>
      <c r="AL61" s="219" t="n">
        <f aca="false">IF(AN61=21,L61,0)</f>
        <v>0</v>
      </c>
      <c r="AN61" s="90" t="n">
        <v>21</v>
      </c>
      <c r="AO61" s="90" t="n">
        <f aca="false">H61*1</f>
        <v>0</v>
      </c>
      <c r="AP61" s="90" t="n">
        <f aca="false">H61*(1-1)</f>
        <v>0</v>
      </c>
      <c r="AQ61" s="220" t="s">
        <v>199</v>
      </c>
      <c r="AV61" s="90" t="n">
        <f aca="false">AW61+AX61</f>
        <v>0</v>
      </c>
      <c r="AW61" s="90" t="n">
        <f aca="false">G61*AO61</f>
        <v>0</v>
      </c>
      <c r="AX61" s="90" t="n">
        <f aca="false">G61*AP61</f>
        <v>0</v>
      </c>
      <c r="AY61" s="89" t="s">
        <v>2863</v>
      </c>
      <c r="AZ61" s="89" t="s">
        <v>3905</v>
      </c>
      <c r="BA61" s="190" t="s">
        <v>3836</v>
      </c>
      <c r="BC61" s="90" t="n">
        <f aca="false">AW61+AX61</f>
        <v>0</v>
      </c>
      <c r="BD61" s="90" t="n">
        <f aca="false">H61/(100-BE61)*100</f>
        <v>0</v>
      </c>
      <c r="BE61" s="90" t="n">
        <v>0</v>
      </c>
      <c r="BF61" s="90" t="n">
        <f aca="false">O61</f>
        <v>4.5</v>
      </c>
      <c r="BH61" s="219" t="n">
        <f aca="false">G61*AO61</f>
        <v>0</v>
      </c>
      <c r="BI61" s="219" t="n">
        <f aca="false">G61*AP61</f>
        <v>0</v>
      </c>
      <c r="BJ61" s="219" t="n">
        <f aca="false">G61*H61</f>
        <v>0</v>
      </c>
      <c r="BK61" s="219"/>
      <c r="BL61" s="90" t="n">
        <v>89</v>
      </c>
      <c r="BW61" s="90" t="str">
        <f aca="false">I61</f>
        <v>21</v>
      </c>
      <c r="BX61" s="221" t="s">
        <v>3935</v>
      </c>
    </row>
    <row r="62" customFormat="false" ht="24.05" hidden="false" customHeight="true" outlineLevel="0" collapsed="false">
      <c r="A62" s="214" t="s">
        <v>339</v>
      </c>
      <c r="B62" s="214" t="s">
        <v>149</v>
      </c>
      <c r="C62" s="214" t="s">
        <v>3937</v>
      </c>
      <c r="D62" s="215" t="s">
        <v>3938</v>
      </c>
      <c r="E62" s="215"/>
      <c r="F62" s="214" t="s">
        <v>261</v>
      </c>
      <c r="G62" s="216" t="n">
        <f aca="false">'Stavební rozpočet'!G1652</f>
        <v>1</v>
      </c>
      <c r="H62" s="217" t="n">
        <f aca="false">'Stavební rozpočet'!H1652</f>
        <v>0</v>
      </c>
      <c r="I62" s="218" t="s">
        <v>203</v>
      </c>
      <c r="J62" s="217" t="n">
        <f aca="false">G62*AO62</f>
        <v>0</v>
      </c>
      <c r="K62" s="217" t="n">
        <f aca="false">G62*AP62</f>
        <v>0</v>
      </c>
      <c r="L62" s="217" t="n">
        <f aca="false">G62*H62</f>
        <v>0</v>
      </c>
      <c r="M62" s="217" t="n">
        <f aca="false">L62*(1+BW62/100)</f>
        <v>0</v>
      </c>
      <c r="N62" s="217" t="n">
        <f aca="false">'Stavební rozpočet'!N1652</f>
        <v>3.018</v>
      </c>
      <c r="O62" s="217" t="n">
        <f aca="false">G62*N62</f>
        <v>3.018</v>
      </c>
      <c r="P62" s="218"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149</v>
      </c>
      <c r="AJ62" s="219" t="n">
        <f aca="false">IF(AN62=0,L62,0)</f>
        <v>0</v>
      </c>
      <c r="AK62" s="219" t="n">
        <f aca="false">IF(AN62=12,L62,0)</f>
        <v>0</v>
      </c>
      <c r="AL62" s="219" t="n">
        <f aca="false">IF(AN62=21,L62,0)</f>
        <v>0</v>
      </c>
      <c r="AN62" s="90" t="n">
        <v>21</v>
      </c>
      <c r="AO62" s="90" t="n">
        <f aca="false">H62*1</f>
        <v>0</v>
      </c>
      <c r="AP62" s="90" t="n">
        <f aca="false">H62*(1-1)</f>
        <v>0</v>
      </c>
      <c r="AQ62" s="220" t="s">
        <v>199</v>
      </c>
      <c r="AV62" s="90" t="n">
        <f aca="false">AW62+AX62</f>
        <v>0</v>
      </c>
      <c r="AW62" s="90" t="n">
        <f aca="false">G62*AO62</f>
        <v>0</v>
      </c>
      <c r="AX62" s="90" t="n">
        <f aca="false">G62*AP62</f>
        <v>0</v>
      </c>
      <c r="AY62" s="89" t="s">
        <v>2863</v>
      </c>
      <c r="AZ62" s="89" t="s">
        <v>3905</v>
      </c>
      <c r="BA62" s="190" t="s">
        <v>3836</v>
      </c>
      <c r="BC62" s="90" t="n">
        <f aca="false">AW62+AX62</f>
        <v>0</v>
      </c>
      <c r="BD62" s="90" t="n">
        <f aca="false">H62/(100-BE62)*100</f>
        <v>0</v>
      </c>
      <c r="BE62" s="90" t="n">
        <v>0</v>
      </c>
      <c r="BF62" s="90" t="n">
        <f aca="false">O62</f>
        <v>3.018</v>
      </c>
      <c r="BH62" s="219" t="n">
        <f aca="false">G62*AO62</f>
        <v>0</v>
      </c>
      <c r="BI62" s="219" t="n">
        <f aca="false">G62*AP62</f>
        <v>0</v>
      </c>
      <c r="BJ62" s="219" t="n">
        <f aca="false">G62*H62</f>
        <v>0</v>
      </c>
      <c r="BK62" s="219"/>
      <c r="BL62" s="90" t="n">
        <v>89</v>
      </c>
      <c r="BW62" s="90" t="str">
        <f aca="false">I62</f>
        <v>21</v>
      </c>
      <c r="BX62" s="221" t="s">
        <v>3938</v>
      </c>
    </row>
    <row r="63" customFormat="false" ht="15" hidden="false" customHeight="true" outlineLevel="0" collapsed="false">
      <c r="A63" s="209" t="s">
        <v>332</v>
      </c>
      <c r="B63" s="209" t="s">
        <v>149</v>
      </c>
      <c r="C63" s="209" t="s">
        <v>3940</v>
      </c>
      <c r="D63" s="210" t="s">
        <v>3941</v>
      </c>
      <c r="E63" s="210"/>
      <c r="F63" s="209" t="s">
        <v>261</v>
      </c>
      <c r="G63" s="211" t="n">
        <f aca="false">'Stavební rozpočet'!G1653</f>
        <v>2</v>
      </c>
      <c r="H63" s="212" t="n">
        <f aca="false">'Stavební rozpočet'!H1653</f>
        <v>0</v>
      </c>
      <c r="I63" s="213" t="s">
        <v>203</v>
      </c>
      <c r="J63" s="212" t="n">
        <f aca="false">G63*AO63</f>
        <v>0</v>
      </c>
      <c r="K63" s="212" t="n">
        <f aca="false">G63*AP63</f>
        <v>0</v>
      </c>
      <c r="L63" s="212" t="n">
        <f aca="false">G63*H63</f>
        <v>0</v>
      </c>
      <c r="M63" s="212" t="n">
        <f aca="false">L63*(1+BW63/100)</f>
        <v>0</v>
      </c>
      <c r="N63" s="212" t="n">
        <f aca="false">'Stavební rozpočet'!N1653</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149</v>
      </c>
      <c r="AJ63" s="90" t="n">
        <f aca="false">IF(AN63=0,L63,0)</f>
        <v>0</v>
      </c>
      <c r="AK63" s="90" t="n">
        <f aca="false">IF(AN63=12,L63,0)</f>
        <v>0</v>
      </c>
      <c r="AL63" s="90" t="n">
        <f aca="false">IF(AN63=21,L63,0)</f>
        <v>0</v>
      </c>
      <c r="AN63" s="90" t="n">
        <v>21</v>
      </c>
      <c r="AO63" s="90" t="n">
        <f aca="false">H63*0</f>
        <v>0</v>
      </c>
      <c r="AP63" s="90" t="n">
        <f aca="false">H63*(1-0)</f>
        <v>0</v>
      </c>
      <c r="AQ63" s="89" t="s">
        <v>199</v>
      </c>
      <c r="AV63" s="90" t="n">
        <f aca="false">AW63+AX63</f>
        <v>0</v>
      </c>
      <c r="AW63" s="90" t="n">
        <f aca="false">G63*AO63</f>
        <v>0</v>
      </c>
      <c r="AX63" s="90" t="n">
        <f aca="false">G63*AP63</f>
        <v>0</v>
      </c>
      <c r="AY63" s="89" t="s">
        <v>2863</v>
      </c>
      <c r="AZ63" s="89" t="s">
        <v>3905</v>
      </c>
      <c r="BA63" s="190" t="s">
        <v>3836</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t="n">
        <v>89</v>
      </c>
      <c r="BW63" s="90" t="str">
        <f aca="false">I63</f>
        <v>21</v>
      </c>
      <c r="BX63" s="11" t="s">
        <v>3941</v>
      </c>
    </row>
    <row r="64" customFormat="false" ht="24.05" hidden="false" customHeight="true" outlineLevel="0" collapsed="false">
      <c r="A64" s="214" t="s">
        <v>344</v>
      </c>
      <c r="B64" s="214" t="s">
        <v>149</v>
      </c>
      <c r="C64" s="214" t="s">
        <v>3943</v>
      </c>
      <c r="D64" s="215" t="s">
        <v>3944</v>
      </c>
      <c r="E64" s="215"/>
      <c r="F64" s="214" t="s">
        <v>261</v>
      </c>
      <c r="G64" s="216" t="n">
        <f aca="false">'Stavební rozpočet'!G1654</f>
        <v>2</v>
      </c>
      <c r="H64" s="217" t="n">
        <f aca="false">'Stavební rozpočet'!H1654</f>
        <v>0</v>
      </c>
      <c r="I64" s="218" t="s">
        <v>203</v>
      </c>
      <c r="J64" s="217" t="n">
        <f aca="false">G64*AO64</f>
        <v>0</v>
      </c>
      <c r="K64" s="217" t="n">
        <f aca="false">G64*AP64</f>
        <v>0</v>
      </c>
      <c r="L64" s="217" t="n">
        <f aca="false">G64*H64</f>
        <v>0</v>
      </c>
      <c r="M64" s="217" t="n">
        <f aca="false">L64*(1+BW64/100)</f>
        <v>0</v>
      </c>
      <c r="N64" s="217" t="n">
        <f aca="false">'Stavební rozpočet'!N1654</f>
        <v>1.84</v>
      </c>
      <c r="O64" s="217" t="n">
        <f aca="false">G64*N64</f>
        <v>3.68</v>
      </c>
      <c r="P64" s="218" t="s">
        <v>359</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149</v>
      </c>
      <c r="AJ64" s="219" t="n">
        <f aca="false">IF(AN64=0,L64,0)</f>
        <v>0</v>
      </c>
      <c r="AK64" s="219" t="n">
        <f aca="false">IF(AN64=12,L64,0)</f>
        <v>0</v>
      </c>
      <c r="AL64" s="219" t="n">
        <f aca="false">IF(AN64=21,L64,0)</f>
        <v>0</v>
      </c>
      <c r="AN64" s="90" t="n">
        <v>21</v>
      </c>
      <c r="AO64" s="90" t="n">
        <f aca="false">H64*1</f>
        <v>0</v>
      </c>
      <c r="AP64" s="90" t="n">
        <f aca="false">H64*(1-1)</f>
        <v>0</v>
      </c>
      <c r="AQ64" s="220" t="s">
        <v>199</v>
      </c>
      <c r="AV64" s="90" t="n">
        <f aca="false">AW64+AX64</f>
        <v>0</v>
      </c>
      <c r="AW64" s="90" t="n">
        <f aca="false">G64*AO64</f>
        <v>0</v>
      </c>
      <c r="AX64" s="90" t="n">
        <f aca="false">G64*AP64</f>
        <v>0</v>
      </c>
      <c r="AY64" s="89" t="s">
        <v>2863</v>
      </c>
      <c r="AZ64" s="89" t="s">
        <v>3905</v>
      </c>
      <c r="BA64" s="190" t="s">
        <v>3836</v>
      </c>
      <c r="BC64" s="90" t="n">
        <f aca="false">AW64+AX64</f>
        <v>0</v>
      </c>
      <c r="BD64" s="90" t="n">
        <f aca="false">H64/(100-BE64)*100</f>
        <v>0</v>
      </c>
      <c r="BE64" s="90" t="n">
        <v>0</v>
      </c>
      <c r="BF64" s="90" t="n">
        <f aca="false">O64</f>
        <v>3.68</v>
      </c>
      <c r="BH64" s="219" t="n">
        <f aca="false">G64*AO64</f>
        <v>0</v>
      </c>
      <c r="BI64" s="219" t="n">
        <f aca="false">G64*AP64</f>
        <v>0</v>
      </c>
      <c r="BJ64" s="219" t="n">
        <f aca="false">G64*H64</f>
        <v>0</v>
      </c>
      <c r="BK64" s="219"/>
      <c r="BL64" s="90" t="n">
        <v>89</v>
      </c>
      <c r="BW64" s="90" t="str">
        <f aca="false">I64</f>
        <v>21</v>
      </c>
      <c r="BX64" s="221" t="s">
        <v>3944</v>
      </c>
    </row>
    <row r="65" customFormat="false" ht="15" hidden="false" customHeight="true" outlineLevel="0" collapsed="false">
      <c r="A65" s="209" t="s">
        <v>347</v>
      </c>
      <c r="B65" s="209" t="s">
        <v>149</v>
      </c>
      <c r="C65" s="209" t="s">
        <v>3946</v>
      </c>
      <c r="D65" s="210" t="s">
        <v>3947</v>
      </c>
      <c r="E65" s="210"/>
      <c r="F65" s="209" t="s">
        <v>261</v>
      </c>
      <c r="G65" s="211" t="n">
        <f aca="false">'Stavební rozpočet'!G1655</f>
        <v>1</v>
      </c>
      <c r="H65" s="212" t="n">
        <f aca="false">'Stavební rozpočet'!H1655</f>
        <v>0</v>
      </c>
      <c r="I65" s="213" t="s">
        <v>203</v>
      </c>
      <c r="J65" s="212" t="n">
        <f aca="false">G65*AO65</f>
        <v>0</v>
      </c>
      <c r="K65" s="212" t="n">
        <f aca="false">G65*AP65</f>
        <v>0</v>
      </c>
      <c r="L65" s="212" t="n">
        <f aca="false">G65*H65</f>
        <v>0</v>
      </c>
      <c r="M65" s="212" t="n">
        <f aca="false">L65*(1+BW65/100)</f>
        <v>0</v>
      </c>
      <c r="N65" s="212" t="n">
        <f aca="false">'Stavební rozpočet'!N1655</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149</v>
      </c>
      <c r="AJ65" s="90" t="n">
        <f aca="false">IF(AN65=0,L65,0)</f>
        <v>0</v>
      </c>
      <c r="AK65" s="90" t="n">
        <f aca="false">IF(AN65=12,L65,0)</f>
        <v>0</v>
      </c>
      <c r="AL65" s="90" t="n">
        <f aca="false">IF(AN65=21,L65,0)</f>
        <v>0</v>
      </c>
      <c r="AN65" s="90" t="n">
        <v>21</v>
      </c>
      <c r="AO65" s="90" t="n">
        <f aca="false">H65*0</f>
        <v>0</v>
      </c>
      <c r="AP65" s="90" t="n">
        <f aca="false">H65*(1-0)</f>
        <v>0</v>
      </c>
      <c r="AQ65" s="89" t="s">
        <v>199</v>
      </c>
      <c r="AV65" s="90" t="n">
        <f aca="false">AW65+AX65</f>
        <v>0</v>
      </c>
      <c r="AW65" s="90" t="n">
        <f aca="false">G65*AO65</f>
        <v>0</v>
      </c>
      <c r="AX65" s="90" t="n">
        <f aca="false">G65*AP65</f>
        <v>0</v>
      </c>
      <c r="AY65" s="89" t="s">
        <v>2863</v>
      </c>
      <c r="AZ65" s="89" t="s">
        <v>3905</v>
      </c>
      <c r="BA65" s="190" t="s">
        <v>3836</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t="n">
        <v>89</v>
      </c>
      <c r="BW65" s="90" t="str">
        <f aca="false">I65</f>
        <v>21</v>
      </c>
      <c r="BX65" s="11" t="s">
        <v>3947</v>
      </c>
    </row>
    <row r="66" customFormat="false" ht="23.85" hidden="false" customHeight="true" outlineLevel="0" collapsed="false">
      <c r="A66" s="214" t="s">
        <v>350</v>
      </c>
      <c r="B66" s="214" t="s">
        <v>149</v>
      </c>
      <c r="C66" s="214" t="s">
        <v>3949</v>
      </c>
      <c r="D66" s="215" t="s">
        <v>3950</v>
      </c>
      <c r="E66" s="215"/>
      <c r="F66" s="214" t="s">
        <v>261</v>
      </c>
      <c r="G66" s="216" t="n">
        <f aca="false">'Stavební rozpočet'!G1656</f>
        <v>1</v>
      </c>
      <c r="H66" s="217" t="n">
        <f aca="false">'Stavební rozpočet'!H1656</f>
        <v>0</v>
      </c>
      <c r="I66" s="218" t="s">
        <v>203</v>
      </c>
      <c r="J66" s="217" t="n">
        <f aca="false">G66*AO66</f>
        <v>0</v>
      </c>
      <c r="K66" s="217" t="n">
        <f aca="false">G66*AP66</f>
        <v>0</v>
      </c>
      <c r="L66" s="217" t="n">
        <f aca="false">G66*H66</f>
        <v>0</v>
      </c>
      <c r="M66" s="217" t="n">
        <f aca="false">L66*(1+BW66/100)</f>
        <v>0</v>
      </c>
      <c r="N66" s="217" t="n">
        <f aca="false">'Stavební rozpočet'!N1656</f>
        <v>2.3</v>
      </c>
      <c r="O66" s="217" t="n">
        <f aca="false">G66*N66</f>
        <v>2.3</v>
      </c>
      <c r="P66" s="218" t="s">
        <v>359</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149</v>
      </c>
      <c r="AJ66" s="219" t="n">
        <f aca="false">IF(AN66=0,L66,0)</f>
        <v>0</v>
      </c>
      <c r="AK66" s="219" t="n">
        <f aca="false">IF(AN66=12,L66,0)</f>
        <v>0</v>
      </c>
      <c r="AL66" s="219" t="n">
        <f aca="false">IF(AN66=21,L66,0)</f>
        <v>0</v>
      </c>
      <c r="AN66" s="90" t="n">
        <v>21</v>
      </c>
      <c r="AO66" s="90" t="n">
        <f aca="false">H66*1</f>
        <v>0</v>
      </c>
      <c r="AP66" s="90" t="n">
        <f aca="false">H66*(1-1)</f>
        <v>0</v>
      </c>
      <c r="AQ66" s="220" t="s">
        <v>199</v>
      </c>
      <c r="AV66" s="90" t="n">
        <f aca="false">AW66+AX66</f>
        <v>0</v>
      </c>
      <c r="AW66" s="90" t="n">
        <f aca="false">G66*AO66</f>
        <v>0</v>
      </c>
      <c r="AX66" s="90" t="n">
        <f aca="false">G66*AP66</f>
        <v>0</v>
      </c>
      <c r="AY66" s="89" t="s">
        <v>2863</v>
      </c>
      <c r="AZ66" s="89" t="s">
        <v>3905</v>
      </c>
      <c r="BA66" s="190" t="s">
        <v>3836</v>
      </c>
      <c r="BC66" s="90" t="n">
        <f aca="false">AW66+AX66</f>
        <v>0</v>
      </c>
      <c r="BD66" s="90" t="n">
        <f aca="false">H66/(100-BE66)*100</f>
        <v>0</v>
      </c>
      <c r="BE66" s="90" t="n">
        <v>0</v>
      </c>
      <c r="BF66" s="90" t="n">
        <f aca="false">O66</f>
        <v>2.3</v>
      </c>
      <c r="BH66" s="219" t="n">
        <f aca="false">G66*AO66</f>
        <v>0</v>
      </c>
      <c r="BI66" s="219" t="n">
        <f aca="false">G66*AP66</f>
        <v>0</v>
      </c>
      <c r="BJ66" s="219" t="n">
        <f aca="false">G66*H66</f>
        <v>0</v>
      </c>
      <c r="BK66" s="219"/>
      <c r="BL66" s="90" t="n">
        <v>89</v>
      </c>
      <c r="BW66" s="90" t="str">
        <f aca="false">I66</f>
        <v>21</v>
      </c>
      <c r="BX66" s="221" t="s">
        <v>3950</v>
      </c>
    </row>
    <row r="67" customFormat="false" ht="15" hidden="false" customHeight="true" outlineLevel="0" collapsed="false">
      <c r="A67" s="209" t="s">
        <v>353</v>
      </c>
      <c r="B67" s="209" t="s">
        <v>149</v>
      </c>
      <c r="C67" s="209" t="s">
        <v>3925</v>
      </c>
      <c r="D67" s="210" t="s">
        <v>3926</v>
      </c>
      <c r="E67" s="210"/>
      <c r="F67" s="209" t="s">
        <v>261</v>
      </c>
      <c r="G67" s="211" t="n">
        <f aca="false">'Stavební rozpočet'!G1657</f>
        <v>1</v>
      </c>
      <c r="H67" s="212" t="n">
        <f aca="false">'Stavební rozpočet'!H1657</f>
        <v>0</v>
      </c>
      <c r="I67" s="213" t="s">
        <v>203</v>
      </c>
      <c r="J67" s="212" t="n">
        <f aca="false">G67*AO67</f>
        <v>0</v>
      </c>
      <c r="K67" s="212" t="n">
        <f aca="false">G67*AP67</f>
        <v>0</v>
      </c>
      <c r="L67" s="212" t="n">
        <f aca="false">G67*H67</f>
        <v>0</v>
      </c>
      <c r="M67" s="212" t="n">
        <f aca="false">L67*(1+BW67/100)</f>
        <v>0</v>
      </c>
      <c r="N67" s="212" t="n">
        <f aca="false">'Stavební rozpočet'!N1657</f>
        <v>0.03903</v>
      </c>
      <c r="O67" s="212" t="n">
        <f aca="false">G67*N67</f>
        <v>0.03903</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149</v>
      </c>
      <c r="AJ67" s="90" t="n">
        <f aca="false">IF(AN67=0,L67,0)</f>
        <v>0</v>
      </c>
      <c r="AK67" s="90" t="n">
        <f aca="false">IF(AN67=12,L67,0)</f>
        <v>0</v>
      </c>
      <c r="AL67" s="90" t="n">
        <f aca="false">IF(AN67=21,L67,0)</f>
        <v>0</v>
      </c>
      <c r="AN67" s="90" t="n">
        <v>21</v>
      </c>
      <c r="AO67" s="90" t="n">
        <f aca="false">H67*0.096995386</f>
        <v>0</v>
      </c>
      <c r="AP67" s="90" t="n">
        <f aca="false">H67*(1-0.096995386)</f>
        <v>0</v>
      </c>
      <c r="AQ67" s="89" t="s">
        <v>199</v>
      </c>
      <c r="AV67" s="90" t="n">
        <f aca="false">AW67+AX67</f>
        <v>0</v>
      </c>
      <c r="AW67" s="90" t="n">
        <f aca="false">G67*AO67</f>
        <v>0</v>
      </c>
      <c r="AX67" s="90" t="n">
        <f aca="false">G67*AP67</f>
        <v>0</v>
      </c>
      <c r="AY67" s="89" t="s">
        <v>2863</v>
      </c>
      <c r="AZ67" s="89" t="s">
        <v>3905</v>
      </c>
      <c r="BA67" s="190" t="s">
        <v>3836</v>
      </c>
      <c r="BC67" s="90" t="n">
        <f aca="false">AW67+AX67</f>
        <v>0</v>
      </c>
      <c r="BD67" s="90" t="n">
        <f aca="false">H67/(100-BE67)*100</f>
        <v>0</v>
      </c>
      <c r="BE67" s="90" t="n">
        <v>0</v>
      </c>
      <c r="BF67" s="90" t="n">
        <f aca="false">O67</f>
        <v>0.03903</v>
      </c>
      <c r="BH67" s="90" t="n">
        <f aca="false">G67*AO67</f>
        <v>0</v>
      </c>
      <c r="BI67" s="90" t="n">
        <f aca="false">G67*AP67</f>
        <v>0</v>
      </c>
      <c r="BJ67" s="90" t="n">
        <f aca="false">G67*H67</f>
        <v>0</v>
      </c>
      <c r="BK67" s="90"/>
      <c r="BL67" s="90" t="n">
        <v>89</v>
      </c>
      <c r="BW67" s="90" t="str">
        <f aca="false">I67</f>
        <v>21</v>
      </c>
      <c r="BX67" s="11" t="s">
        <v>3926</v>
      </c>
    </row>
    <row r="68" customFormat="false" ht="24.05" hidden="false" customHeight="true" outlineLevel="0" collapsed="false">
      <c r="A68" s="214" t="s">
        <v>356</v>
      </c>
      <c r="B68" s="214" t="s">
        <v>149</v>
      </c>
      <c r="C68" s="214" t="s">
        <v>3928</v>
      </c>
      <c r="D68" s="215" t="s">
        <v>3929</v>
      </c>
      <c r="E68" s="215"/>
      <c r="F68" s="214" t="s">
        <v>261</v>
      </c>
      <c r="G68" s="216" t="n">
        <f aca="false">'Stavební rozpočet'!G1658</f>
        <v>1</v>
      </c>
      <c r="H68" s="217" t="n">
        <f aca="false">'Stavební rozpočet'!H1658</f>
        <v>0</v>
      </c>
      <c r="I68" s="218" t="s">
        <v>203</v>
      </c>
      <c r="J68" s="217" t="n">
        <f aca="false">G68*AO68</f>
        <v>0</v>
      </c>
      <c r="K68" s="217" t="n">
        <f aca="false">G68*AP68</f>
        <v>0</v>
      </c>
      <c r="L68" s="217" t="n">
        <f aca="false">G68*H68</f>
        <v>0</v>
      </c>
      <c r="M68" s="217" t="n">
        <f aca="false">L68*(1+BW68/100)</f>
        <v>0</v>
      </c>
      <c r="N68" s="217" t="n">
        <f aca="false">'Stavební rozpočet'!N1658</f>
        <v>0.068</v>
      </c>
      <c r="O68" s="217" t="n">
        <f aca="false">G68*N68</f>
        <v>0.068</v>
      </c>
      <c r="P68" s="218"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149</v>
      </c>
      <c r="AJ68" s="219" t="n">
        <f aca="false">IF(AN68=0,L68,0)</f>
        <v>0</v>
      </c>
      <c r="AK68" s="219" t="n">
        <f aca="false">IF(AN68=12,L68,0)</f>
        <v>0</v>
      </c>
      <c r="AL68" s="219" t="n">
        <f aca="false">IF(AN68=21,L68,0)</f>
        <v>0</v>
      </c>
      <c r="AN68" s="90" t="n">
        <v>21</v>
      </c>
      <c r="AO68" s="90" t="n">
        <f aca="false">H68*1</f>
        <v>0</v>
      </c>
      <c r="AP68" s="90" t="n">
        <f aca="false">H68*(1-1)</f>
        <v>0</v>
      </c>
      <c r="AQ68" s="220" t="s">
        <v>199</v>
      </c>
      <c r="AV68" s="90" t="n">
        <f aca="false">AW68+AX68</f>
        <v>0</v>
      </c>
      <c r="AW68" s="90" t="n">
        <f aca="false">G68*AO68</f>
        <v>0</v>
      </c>
      <c r="AX68" s="90" t="n">
        <f aca="false">G68*AP68</f>
        <v>0</v>
      </c>
      <c r="AY68" s="89" t="s">
        <v>2863</v>
      </c>
      <c r="AZ68" s="89" t="s">
        <v>3905</v>
      </c>
      <c r="BA68" s="190" t="s">
        <v>3836</v>
      </c>
      <c r="BC68" s="90" t="n">
        <f aca="false">AW68+AX68</f>
        <v>0</v>
      </c>
      <c r="BD68" s="90" t="n">
        <f aca="false">H68/(100-BE68)*100</f>
        <v>0</v>
      </c>
      <c r="BE68" s="90" t="n">
        <v>0</v>
      </c>
      <c r="BF68" s="90" t="n">
        <f aca="false">O68</f>
        <v>0.068</v>
      </c>
      <c r="BH68" s="219" t="n">
        <f aca="false">G68*AO68</f>
        <v>0</v>
      </c>
      <c r="BI68" s="219" t="n">
        <f aca="false">G68*AP68</f>
        <v>0</v>
      </c>
      <c r="BJ68" s="219" t="n">
        <f aca="false">G68*H68</f>
        <v>0</v>
      </c>
      <c r="BK68" s="219"/>
      <c r="BL68" s="90" t="n">
        <v>89</v>
      </c>
      <c r="BW68" s="90" t="str">
        <f aca="false">I68</f>
        <v>21</v>
      </c>
      <c r="BX68" s="221" t="s">
        <v>3929</v>
      </c>
    </row>
    <row r="69" customFormat="false" ht="24.05" hidden="false" customHeight="true" outlineLevel="0" collapsed="false">
      <c r="A69" s="209" t="s">
        <v>360</v>
      </c>
      <c r="B69" s="209" t="s">
        <v>149</v>
      </c>
      <c r="C69" s="209" t="s">
        <v>3907</v>
      </c>
      <c r="D69" s="210" t="s">
        <v>3908</v>
      </c>
      <c r="E69" s="210"/>
      <c r="F69" s="209" t="s">
        <v>261</v>
      </c>
      <c r="G69" s="211" t="n">
        <f aca="false">'Stavební rozpočet'!G1659</f>
        <v>1</v>
      </c>
      <c r="H69" s="212" t="n">
        <f aca="false">'Stavební rozpočet'!H1659</f>
        <v>0</v>
      </c>
      <c r="I69" s="213" t="s">
        <v>203</v>
      </c>
      <c r="J69" s="212" t="n">
        <f aca="false">G69*AO69</f>
        <v>0</v>
      </c>
      <c r="K69" s="212" t="n">
        <f aca="false">G69*AP69</f>
        <v>0</v>
      </c>
      <c r="L69" s="212" t="n">
        <f aca="false">G69*H69</f>
        <v>0</v>
      </c>
      <c r="M69" s="212" t="n">
        <f aca="false">L69*(1+BW69/100)</f>
        <v>0</v>
      </c>
      <c r="N69" s="212" t="n">
        <f aca="false">'Stavební rozpočet'!N1659</f>
        <v>0.16502</v>
      </c>
      <c r="O69" s="212" t="n">
        <f aca="false">G69*N69</f>
        <v>0.16502</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149</v>
      </c>
      <c r="AJ69" s="90" t="n">
        <f aca="false">IF(AN69=0,L69,0)</f>
        <v>0</v>
      </c>
      <c r="AK69" s="90" t="n">
        <f aca="false">IF(AN69=12,L69,0)</f>
        <v>0</v>
      </c>
      <c r="AL69" s="90" t="n">
        <f aca="false">IF(AN69=21,L69,0)</f>
        <v>0</v>
      </c>
      <c r="AN69" s="90" t="n">
        <v>21</v>
      </c>
      <c r="AO69" s="90" t="n">
        <f aca="false">H69*0.823800752</f>
        <v>0</v>
      </c>
      <c r="AP69" s="90" t="n">
        <f aca="false">H69*(1-0.823800752)</f>
        <v>0</v>
      </c>
      <c r="AQ69" s="89" t="s">
        <v>199</v>
      </c>
      <c r="AV69" s="90" t="n">
        <f aca="false">AW69+AX69</f>
        <v>0</v>
      </c>
      <c r="AW69" s="90" t="n">
        <f aca="false">G69*AO69</f>
        <v>0</v>
      </c>
      <c r="AX69" s="90" t="n">
        <f aca="false">G69*AP69</f>
        <v>0</v>
      </c>
      <c r="AY69" s="89" t="s">
        <v>2863</v>
      </c>
      <c r="AZ69" s="89" t="s">
        <v>3905</v>
      </c>
      <c r="BA69" s="190" t="s">
        <v>3836</v>
      </c>
      <c r="BC69" s="90" t="n">
        <f aca="false">AW69+AX69</f>
        <v>0</v>
      </c>
      <c r="BD69" s="90" t="n">
        <f aca="false">H69/(100-BE69)*100</f>
        <v>0</v>
      </c>
      <c r="BE69" s="90" t="n">
        <v>0</v>
      </c>
      <c r="BF69" s="90" t="n">
        <f aca="false">O69</f>
        <v>0.16502</v>
      </c>
      <c r="BH69" s="90" t="n">
        <f aca="false">G69*AO69</f>
        <v>0</v>
      </c>
      <c r="BI69" s="90" t="n">
        <f aca="false">G69*AP69</f>
        <v>0</v>
      </c>
      <c r="BJ69" s="90" t="n">
        <f aca="false">G69*H69</f>
        <v>0</v>
      </c>
      <c r="BK69" s="90"/>
      <c r="BL69" s="90" t="n">
        <v>89</v>
      </c>
      <c r="BW69" s="90" t="str">
        <f aca="false">I69</f>
        <v>21</v>
      </c>
      <c r="BX69" s="11" t="s">
        <v>3908</v>
      </c>
    </row>
    <row r="70" customFormat="false" ht="15" hidden="false" customHeight="true" outlineLevel="0" collapsed="false">
      <c r="A70" s="214" t="s">
        <v>363</v>
      </c>
      <c r="B70" s="214" t="s">
        <v>149</v>
      </c>
      <c r="C70" s="214" t="s">
        <v>3955</v>
      </c>
      <c r="D70" s="215" t="s">
        <v>3956</v>
      </c>
      <c r="E70" s="215"/>
      <c r="F70" s="214" t="s">
        <v>261</v>
      </c>
      <c r="G70" s="216" t="n">
        <f aca="false">'Stavební rozpočet'!G1660</f>
        <v>1</v>
      </c>
      <c r="H70" s="217" t="n">
        <f aca="false">'Stavební rozpočet'!H1660</f>
        <v>0</v>
      </c>
      <c r="I70" s="218" t="s">
        <v>203</v>
      </c>
      <c r="J70" s="217" t="n">
        <f aca="false">G70*AO70</f>
        <v>0</v>
      </c>
      <c r="K70" s="217" t="n">
        <f aca="false">G70*AP70</f>
        <v>0</v>
      </c>
      <c r="L70" s="217" t="n">
        <f aca="false">G70*H70</f>
        <v>0</v>
      </c>
      <c r="M70" s="217" t="n">
        <f aca="false">L70*(1+BW70/100)</f>
        <v>0</v>
      </c>
      <c r="N70" s="217" t="n">
        <f aca="false">'Stavební rozpočet'!N1660</f>
        <v>0</v>
      </c>
      <c r="O70" s="217" t="n">
        <f aca="false">G70*N70</f>
        <v>0</v>
      </c>
      <c r="P70" s="218" t="s">
        <v>359</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149</v>
      </c>
      <c r="AJ70" s="219" t="n">
        <f aca="false">IF(AN70=0,L70,0)</f>
        <v>0</v>
      </c>
      <c r="AK70" s="219" t="n">
        <f aca="false">IF(AN70=12,L70,0)</f>
        <v>0</v>
      </c>
      <c r="AL70" s="219" t="n">
        <f aca="false">IF(AN70=21,L70,0)</f>
        <v>0</v>
      </c>
      <c r="AN70" s="90" t="n">
        <v>21</v>
      </c>
      <c r="AO70" s="90" t="n">
        <f aca="false">H70*1</f>
        <v>0</v>
      </c>
      <c r="AP70" s="90" t="n">
        <f aca="false">H70*(1-1)</f>
        <v>0</v>
      </c>
      <c r="AQ70" s="220" t="s">
        <v>199</v>
      </c>
      <c r="AV70" s="90" t="n">
        <f aca="false">AW70+AX70</f>
        <v>0</v>
      </c>
      <c r="AW70" s="90" t="n">
        <f aca="false">G70*AO70</f>
        <v>0</v>
      </c>
      <c r="AX70" s="90" t="n">
        <f aca="false">G70*AP70</f>
        <v>0</v>
      </c>
      <c r="AY70" s="89" t="s">
        <v>2863</v>
      </c>
      <c r="AZ70" s="89" t="s">
        <v>3905</v>
      </c>
      <c r="BA70" s="190" t="s">
        <v>3836</v>
      </c>
      <c r="BC70" s="90" t="n">
        <f aca="false">AW70+AX70</f>
        <v>0</v>
      </c>
      <c r="BD70" s="90" t="n">
        <f aca="false">H70/(100-BE70)*100</f>
        <v>0</v>
      </c>
      <c r="BE70" s="90" t="n">
        <v>0</v>
      </c>
      <c r="BF70" s="90" t="n">
        <f aca="false">O70</f>
        <v>0</v>
      </c>
      <c r="BH70" s="219" t="n">
        <f aca="false">G70*AO70</f>
        <v>0</v>
      </c>
      <c r="BI70" s="219" t="n">
        <f aca="false">G70*AP70</f>
        <v>0</v>
      </c>
      <c r="BJ70" s="219" t="n">
        <f aca="false">G70*H70</f>
        <v>0</v>
      </c>
      <c r="BK70" s="219"/>
      <c r="BL70" s="90" t="n">
        <v>89</v>
      </c>
      <c r="BW70" s="90" t="str">
        <f aca="false">I70</f>
        <v>21</v>
      </c>
      <c r="BX70" s="221" t="s">
        <v>3956</v>
      </c>
    </row>
    <row r="71" customFormat="false" ht="23.85" hidden="false" customHeight="true" outlineLevel="0" collapsed="false">
      <c r="A71" s="209" t="s">
        <v>366</v>
      </c>
      <c r="B71" s="209" t="s">
        <v>149</v>
      </c>
      <c r="C71" s="209" t="s">
        <v>3958</v>
      </c>
      <c r="D71" s="210" t="s">
        <v>3959</v>
      </c>
      <c r="E71" s="210"/>
      <c r="F71" s="209" t="s">
        <v>261</v>
      </c>
      <c r="G71" s="211" t="n">
        <f aca="false">'Stavební rozpočet'!G1661</f>
        <v>1</v>
      </c>
      <c r="H71" s="212" t="n">
        <f aca="false">'Stavební rozpočet'!H1661</f>
        <v>0</v>
      </c>
      <c r="I71" s="213" t="s">
        <v>203</v>
      </c>
      <c r="J71" s="212" t="n">
        <f aca="false">G71*AO71</f>
        <v>0</v>
      </c>
      <c r="K71" s="212" t="n">
        <f aca="false">G71*AP71</f>
        <v>0</v>
      </c>
      <c r="L71" s="212" t="n">
        <f aca="false">G71*H71</f>
        <v>0</v>
      </c>
      <c r="M71" s="212" t="n">
        <f aca="false">L71*(1+BW71/100)</f>
        <v>0</v>
      </c>
      <c r="N71" s="212" t="n">
        <f aca="false">'Stavební rozpočet'!N1661</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149</v>
      </c>
      <c r="AJ71" s="90" t="n">
        <f aca="false">IF(AN71=0,L71,0)</f>
        <v>0</v>
      </c>
      <c r="AK71" s="90" t="n">
        <f aca="false">IF(AN71=12,L71,0)</f>
        <v>0</v>
      </c>
      <c r="AL71" s="90" t="n">
        <f aca="false">IF(AN71=21,L71,0)</f>
        <v>0</v>
      </c>
      <c r="AN71" s="90" t="n">
        <v>21</v>
      </c>
      <c r="AO71" s="90" t="n">
        <f aca="false">H71*0</f>
        <v>0</v>
      </c>
      <c r="AP71" s="90" t="n">
        <f aca="false">H71*(1-0)</f>
        <v>0</v>
      </c>
      <c r="AQ71" s="89" t="s">
        <v>199</v>
      </c>
      <c r="AV71" s="90" t="n">
        <f aca="false">AW71+AX71</f>
        <v>0</v>
      </c>
      <c r="AW71" s="90" t="n">
        <f aca="false">G71*AO71</f>
        <v>0</v>
      </c>
      <c r="AX71" s="90" t="n">
        <f aca="false">G71*AP71</f>
        <v>0</v>
      </c>
      <c r="AY71" s="89" t="s">
        <v>2863</v>
      </c>
      <c r="AZ71" s="89" t="s">
        <v>3905</v>
      </c>
      <c r="BA71" s="190" t="s">
        <v>3836</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t="n">
        <v>89</v>
      </c>
      <c r="BW71" s="90" t="str">
        <f aca="false">I71</f>
        <v>21</v>
      </c>
      <c r="BX71" s="11" t="s">
        <v>3959</v>
      </c>
    </row>
    <row r="72" customFormat="false" ht="15" hidden="false" customHeight="true" outlineLevel="0" collapsed="false">
      <c r="A72" s="214" t="s">
        <v>369</v>
      </c>
      <c r="B72" s="214" t="s">
        <v>149</v>
      </c>
      <c r="C72" s="214" t="s">
        <v>3961</v>
      </c>
      <c r="D72" s="215" t="s">
        <v>3962</v>
      </c>
      <c r="E72" s="215"/>
      <c r="F72" s="214" t="s">
        <v>261</v>
      </c>
      <c r="G72" s="216" t="n">
        <f aca="false">'Stavební rozpočet'!G1662</f>
        <v>1</v>
      </c>
      <c r="H72" s="217" t="n">
        <f aca="false">'Stavební rozpočet'!H1662</f>
        <v>0</v>
      </c>
      <c r="I72" s="218" t="s">
        <v>203</v>
      </c>
      <c r="J72" s="217" t="n">
        <f aca="false">G72*AO72</f>
        <v>0</v>
      </c>
      <c r="K72" s="217" t="n">
        <f aca="false">G72*AP72</f>
        <v>0</v>
      </c>
      <c r="L72" s="217" t="n">
        <f aca="false">G72*H72</f>
        <v>0</v>
      </c>
      <c r="M72" s="217" t="n">
        <f aca="false">L72*(1+BW72/100)</f>
        <v>0</v>
      </c>
      <c r="N72" s="217" t="n">
        <f aca="false">'Stavební rozpočet'!N1662</f>
        <v>1.87</v>
      </c>
      <c r="O72" s="217" t="n">
        <f aca="false">G72*N72</f>
        <v>1.87</v>
      </c>
      <c r="P72" s="218" t="s">
        <v>359</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149</v>
      </c>
      <c r="AJ72" s="219" t="n">
        <f aca="false">IF(AN72=0,L72,0)</f>
        <v>0</v>
      </c>
      <c r="AK72" s="219" t="n">
        <f aca="false">IF(AN72=12,L72,0)</f>
        <v>0</v>
      </c>
      <c r="AL72" s="219" t="n">
        <f aca="false">IF(AN72=21,L72,0)</f>
        <v>0</v>
      </c>
      <c r="AN72" s="90" t="n">
        <v>21</v>
      </c>
      <c r="AO72" s="90" t="n">
        <f aca="false">H72*1</f>
        <v>0</v>
      </c>
      <c r="AP72" s="90" t="n">
        <f aca="false">H72*(1-1)</f>
        <v>0</v>
      </c>
      <c r="AQ72" s="220" t="s">
        <v>199</v>
      </c>
      <c r="AV72" s="90" t="n">
        <f aca="false">AW72+AX72</f>
        <v>0</v>
      </c>
      <c r="AW72" s="90" t="n">
        <f aca="false">G72*AO72</f>
        <v>0</v>
      </c>
      <c r="AX72" s="90" t="n">
        <f aca="false">G72*AP72</f>
        <v>0</v>
      </c>
      <c r="AY72" s="89" t="s">
        <v>2863</v>
      </c>
      <c r="AZ72" s="89" t="s">
        <v>3905</v>
      </c>
      <c r="BA72" s="190" t="s">
        <v>3836</v>
      </c>
      <c r="BC72" s="90" t="n">
        <f aca="false">AW72+AX72</f>
        <v>0</v>
      </c>
      <c r="BD72" s="90" t="n">
        <f aca="false">H72/(100-BE72)*100</f>
        <v>0</v>
      </c>
      <c r="BE72" s="90" t="n">
        <v>0</v>
      </c>
      <c r="BF72" s="90" t="n">
        <f aca="false">O72</f>
        <v>1.87</v>
      </c>
      <c r="BH72" s="219" t="n">
        <f aca="false">G72*AO72</f>
        <v>0</v>
      </c>
      <c r="BI72" s="219" t="n">
        <f aca="false">G72*AP72</f>
        <v>0</v>
      </c>
      <c r="BJ72" s="219" t="n">
        <f aca="false">G72*H72</f>
        <v>0</v>
      </c>
      <c r="BK72" s="219"/>
      <c r="BL72" s="90" t="n">
        <v>89</v>
      </c>
      <c r="BW72" s="90" t="str">
        <f aca="false">I72</f>
        <v>21</v>
      </c>
      <c r="BX72" s="221" t="s">
        <v>3962</v>
      </c>
    </row>
    <row r="73" customFormat="false" ht="15" hidden="false" customHeight="true" outlineLevel="0" collapsed="false">
      <c r="A73" s="209" t="s">
        <v>372</v>
      </c>
      <c r="B73" s="209" t="s">
        <v>149</v>
      </c>
      <c r="C73" s="209" t="s">
        <v>3910</v>
      </c>
      <c r="D73" s="210" t="s">
        <v>3911</v>
      </c>
      <c r="E73" s="210"/>
      <c r="F73" s="209" t="s">
        <v>261</v>
      </c>
      <c r="G73" s="211" t="n">
        <f aca="false">'Stavební rozpočet'!G1663</f>
        <v>1</v>
      </c>
      <c r="H73" s="212" t="n">
        <f aca="false">'Stavební rozpočet'!H1663</f>
        <v>0</v>
      </c>
      <c r="I73" s="213" t="s">
        <v>203</v>
      </c>
      <c r="J73" s="212" t="n">
        <f aca="false">G73*AO73</f>
        <v>0</v>
      </c>
      <c r="K73" s="212" t="n">
        <f aca="false">G73*AP73</f>
        <v>0</v>
      </c>
      <c r="L73" s="212" t="n">
        <f aca="false">G73*H73</f>
        <v>0</v>
      </c>
      <c r="M73" s="212" t="n">
        <f aca="false">L73*(1+BW73/100)</f>
        <v>0</v>
      </c>
      <c r="N73" s="212" t="n">
        <f aca="false">'Stavební rozpočet'!N1663</f>
        <v>0</v>
      </c>
      <c r="O73" s="212" t="n">
        <f aca="false">G73*N73</f>
        <v>0</v>
      </c>
      <c r="P73" s="213" t="s">
        <v>204</v>
      </c>
      <c r="Z73" s="90" t="n">
        <f aca="false">IF(AQ73="5",BJ73,0)</f>
        <v>0</v>
      </c>
      <c r="AB73" s="90" t="n">
        <f aca="false">IF(AQ73="1",BH73,0)</f>
        <v>0</v>
      </c>
      <c r="AC73" s="90" t="n">
        <f aca="false">IF(AQ73="1",BI73,0)</f>
        <v>0</v>
      </c>
      <c r="AD73" s="90" t="n">
        <f aca="false">IF(AQ73="7",BH73,0)</f>
        <v>0</v>
      </c>
      <c r="AE73" s="90" t="n">
        <f aca="false">IF(AQ73="7",BI73,0)</f>
        <v>0</v>
      </c>
      <c r="AF73" s="90" t="n">
        <f aca="false">IF(AQ73="2",BH73,0)</f>
        <v>0</v>
      </c>
      <c r="AG73" s="90" t="n">
        <f aca="false">IF(AQ73="2",BI73,0)</f>
        <v>0</v>
      </c>
      <c r="AH73" s="90" t="n">
        <f aca="false">IF(AQ73="0",BJ73,0)</f>
        <v>0</v>
      </c>
      <c r="AI73" s="190" t="s">
        <v>149</v>
      </c>
      <c r="AJ73" s="90" t="n">
        <f aca="false">IF(AN73=0,L73,0)</f>
        <v>0</v>
      </c>
      <c r="AK73" s="90" t="n">
        <f aca="false">IF(AN73=12,L73,0)</f>
        <v>0</v>
      </c>
      <c r="AL73" s="90" t="n">
        <f aca="false">IF(AN73=21,L73,0)</f>
        <v>0</v>
      </c>
      <c r="AN73" s="90" t="n">
        <v>21</v>
      </c>
      <c r="AO73" s="90" t="n">
        <f aca="false">H73*0</f>
        <v>0</v>
      </c>
      <c r="AP73" s="90" t="n">
        <f aca="false">H73*(1-0)</f>
        <v>0</v>
      </c>
      <c r="AQ73" s="89" t="s">
        <v>199</v>
      </c>
      <c r="AV73" s="90" t="n">
        <f aca="false">AW73+AX73</f>
        <v>0</v>
      </c>
      <c r="AW73" s="90" t="n">
        <f aca="false">G73*AO73</f>
        <v>0</v>
      </c>
      <c r="AX73" s="90" t="n">
        <f aca="false">G73*AP73</f>
        <v>0</v>
      </c>
      <c r="AY73" s="89" t="s">
        <v>2863</v>
      </c>
      <c r="AZ73" s="89" t="s">
        <v>3905</v>
      </c>
      <c r="BA73" s="190" t="s">
        <v>3836</v>
      </c>
      <c r="BC73" s="90" t="n">
        <f aca="false">AW73+AX73</f>
        <v>0</v>
      </c>
      <c r="BD73" s="90" t="n">
        <f aca="false">H73/(100-BE73)*100</f>
        <v>0</v>
      </c>
      <c r="BE73" s="90" t="n">
        <v>0</v>
      </c>
      <c r="BF73" s="90" t="n">
        <f aca="false">O73</f>
        <v>0</v>
      </c>
      <c r="BH73" s="90" t="n">
        <f aca="false">G73*AO73</f>
        <v>0</v>
      </c>
      <c r="BI73" s="90" t="n">
        <f aca="false">G73*AP73</f>
        <v>0</v>
      </c>
      <c r="BJ73" s="90" t="n">
        <f aca="false">G73*H73</f>
        <v>0</v>
      </c>
      <c r="BK73" s="90"/>
      <c r="BL73" s="90" t="n">
        <v>89</v>
      </c>
      <c r="BW73" s="90" t="str">
        <f aca="false">I73</f>
        <v>21</v>
      </c>
      <c r="BX73" s="11" t="s">
        <v>3911</v>
      </c>
    </row>
    <row r="74" customFormat="false" ht="24.05" hidden="false" customHeight="true" outlineLevel="0" collapsed="false">
      <c r="A74" s="214" t="s">
        <v>375</v>
      </c>
      <c r="B74" s="214" t="s">
        <v>149</v>
      </c>
      <c r="C74" s="214" t="s">
        <v>3913</v>
      </c>
      <c r="D74" s="215" t="s">
        <v>3914</v>
      </c>
      <c r="E74" s="215"/>
      <c r="F74" s="214" t="s">
        <v>261</v>
      </c>
      <c r="G74" s="216" t="n">
        <f aca="false">'Stavební rozpočet'!G1664</f>
        <v>1</v>
      </c>
      <c r="H74" s="217" t="n">
        <f aca="false">'Stavební rozpočet'!H1664</f>
        <v>0</v>
      </c>
      <c r="I74" s="218" t="s">
        <v>203</v>
      </c>
      <c r="J74" s="217" t="n">
        <f aca="false">G74*AO74</f>
        <v>0</v>
      </c>
      <c r="K74" s="217" t="n">
        <f aca="false">G74*AP74</f>
        <v>0</v>
      </c>
      <c r="L74" s="217" t="n">
        <f aca="false">G74*H74</f>
        <v>0</v>
      </c>
      <c r="M74" s="217" t="n">
        <f aca="false">L74*(1+BW74/100)</f>
        <v>0</v>
      </c>
      <c r="N74" s="217" t="n">
        <f aca="false">'Stavební rozpočet'!N1664</f>
        <v>0.25</v>
      </c>
      <c r="O74" s="217" t="n">
        <f aca="false">G74*N74</f>
        <v>0.25</v>
      </c>
      <c r="P74" s="218"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149</v>
      </c>
      <c r="AJ74" s="219" t="n">
        <f aca="false">IF(AN74=0,L74,0)</f>
        <v>0</v>
      </c>
      <c r="AK74" s="219" t="n">
        <f aca="false">IF(AN74=12,L74,0)</f>
        <v>0</v>
      </c>
      <c r="AL74" s="219" t="n">
        <f aca="false">IF(AN74=21,L74,0)</f>
        <v>0</v>
      </c>
      <c r="AN74" s="90" t="n">
        <v>21</v>
      </c>
      <c r="AO74" s="90" t="n">
        <f aca="false">H74*1</f>
        <v>0</v>
      </c>
      <c r="AP74" s="90" t="n">
        <f aca="false">H74*(1-1)</f>
        <v>0</v>
      </c>
      <c r="AQ74" s="220" t="s">
        <v>199</v>
      </c>
      <c r="AV74" s="90" t="n">
        <f aca="false">AW74+AX74</f>
        <v>0</v>
      </c>
      <c r="AW74" s="90" t="n">
        <f aca="false">G74*AO74</f>
        <v>0</v>
      </c>
      <c r="AX74" s="90" t="n">
        <f aca="false">G74*AP74</f>
        <v>0</v>
      </c>
      <c r="AY74" s="89" t="s">
        <v>2863</v>
      </c>
      <c r="AZ74" s="89" t="s">
        <v>3905</v>
      </c>
      <c r="BA74" s="190" t="s">
        <v>3836</v>
      </c>
      <c r="BC74" s="90" t="n">
        <f aca="false">AW74+AX74</f>
        <v>0</v>
      </c>
      <c r="BD74" s="90" t="n">
        <f aca="false">H74/(100-BE74)*100</f>
        <v>0</v>
      </c>
      <c r="BE74" s="90" t="n">
        <v>0</v>
      </c>
      <c r="BF74" s="90" t="n">
        <f aca="false">O74</f>
        <v>0.25</v>
      </c>
      <c r="BH74" s="219" t="n">
        <f aca="false">G74*AO74</f>
        <v>0</v>
      </c>
      <c r="BI74" s="219" t="n">
        <f aca="false">G74*AP74</f>
        <v>0</v>
      </c>
      <c r="BJ74" s="219" t="n">
        <f aca="false">G74*H74</f>
        <v>0</v>
      </c>
      <c r="BK74" s="219"/>
      <c r="BL74" s="90" t="n">
        <v>89</v>
      </c>
      <c r="BW74" s="90" t="str">
        <f aca="false">I74</f>
        <v>21</v>
      </c>
      <c r="BX74" s="221" t="s">
        <v>3914</v>
      </c>
    </row>
    <row r="75" customFormat="false" ht="15" hidden="false" customHeight="true" outlineLevel="0" collapsed="false">
      <c r="A75" s="214" t="s">
        <v>378</v>
      </c>
      <c r="B75" s="214" t="s">
        <v>149</v>
      </c>
      <c r="C75" s="214" t="s">
        <v>3916</v>
      </c>
      <c r="D75" s="215" t="s">
        <v>3917</v>
      </c>
      <c r="E75" s="215"/>
      <c r="F75" s="214" t="s">
        <v>261</v>
      </c>
      <c r="G75" s="216" t="n">
        <f aca="false">'Stavební rozpočet'!G1665</f>
        <v>4</v>
      </c>
      <c r="H75" s="217" t="n">
        <f aca="false">'Stavební rozpočet'!H1665</f>
        <v>0</v>
      </c>
      <c r="I75" s="218" t="s">
        <v>203</v>
      </c>
      <c r="J75" s="217" t="n">
        <f aca="false">G75*AO75</f>
        <v>0</v>
      </c>
      <c r="K75" s="217" t="n">
        <f aca="false">G75*AP75</f>
        <v>0</v>
      </c>
      <c r="L75" s="217" t="n">
        <f aca="false">G75*H75</f>
        <v>0</v>
      </c>
      <c r="M75" s="217" t="n">
        <f aca="false">L75*(1+BW75/100)</f>
        <v>0</v>
      </c>
      <c r="N75" s="217" t="n">
        <f aca="false">'Stavební rozpočet'!N1665</f>
        <v>0.002</v>
      </c>
      <c r="O75" s="217" t="n">
        <f aca="false">G75*N75</f>
        <v>0.008</v>
      </c>
      <c r="P75" s="218"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149</v>
      </c>
      <c r="AJ75" s="219" t="n">
        <f aca="false">IF(AN75=0,L75,0)</f>
        <v>0</v>
      </c>
      <c r="AK75" s="219" t="n">
        <f aca="false">IF(AN75=12,L75,0)</f>
        <v>0</v>
      </c>
      <c r="AL75" s="219" t="n">
        <f aca="false">IF(AN75=21,L75,0)</f>
        <v>0</v>
      </c>
      <c r="AN75" s="90" t="n">
        <v>21</v>
      </c>
      <c r="AO75" s="90" t="n">
        <f aca="false">H75*1</f>
        <v>0</v>
      </c>
      <c r="AP75" s="90" t="n">
        <f aca="false">H75*(1-1)</f>
        <v>0</v>
      </c>
      <c r="AQ75" s="220" t="s">
        <v>199</v>
      </c>
      <c r="AV75" s="90" t="n">
        <f aca="false">AW75+AX75</f>
        <v>0</v>
      </c>
      <c r="AW75" s="90" t="n">
        <f aca="false">G75*AO75</f>
        <v>0</v>
      </c>
      <c r="AX75" s="90" t="n">
        <f aca="false">G75*AP75</f>
        <v>0</v>
      </c>
      <c r="AY75" s="89" t="s">
        <v>2863</v>
      </c>
      <c r="AZ75" s="89" t="s">
        <v>3905</v>
      </c>
      <c r="BA75" s="190" t="s">
        <v>3836</v>
      </c>
      <c r="BC75" s="90" t="n">
        <f aca="false">AW75+AX75</f>
        <v>0</v>
      </c>
      <c r="BD75" s="90" t="n">
        <f aca="false">H75/(100-BE75)*100</f>
        <v>0</v>
      </c>
      <c r="BE75" s="90" t="n">
        <v>0</v>
      </c>
      <c r="BF75" s="90" t="n">
        <f aca="false">O75</f>
        <v>0.008</v>
      </c>
      <c r="BH75" s="219" t="n">
        <f aca="false">G75*AO75</f>
        <v>0</v>
      </c>
      <c r="BI75" s="219" t="n">
        <f aca="false">G75*AP75</f>
        <v>0</v>
      </c>
      <c r="BJ75" s="219" t="n">
        <f aca="false">G75*H75</f>
        <v>0</v>
      </c>
      <c r="BK75" s="219"/>
      <c r="BL75" s="90" t="n">
        <v>89</v>
      </c>
      <c r="BW75" s="90" t="str">
        <f aca="false">I75</f>
        <v>21</v>
      </c>
      <c r="BX75" s="221" t="s">
        <v>3917</v>
      </c>
    </row>
    <row r="76" customFormat="false" ht="15" hidden="false" customHeight="true" outlineLevel="0" collapsed="false">
      <c r="A76" s="209" t="s">
        <v>381</v>
      </c>
      <c r="B76" s="209" t="s">
        <v>149</v>
      </c>
      <c r="C76" s="209" t="s">
        <v>3919</v>
      </c>
      <c r="D76" s="210" t="s">
        <v>3920</v>
      </c>
      <c r="E76" s="210"/>
      <c r="F76" s="209" t="s">
        <v>261</v>
      </c>
      <c r="G76" s="211" t="n">
        <f aca="false">'Stavební rozpočet'!G1666</f>
        <v>3</v>
      </c>
      <c r="H76" s="212" t="n">
        <f aca="false">'Stavební rozpočet'!H1666</f>
        <v>0</v>
      </c>
      <c r="I76" s="213" t="s">
        <v>203</v>
      </c>
      <c r="J76" s="212" t="n">
        <f aca="false">G76*AO76</f>
        <v>0</v>
      </c>
      <c r="K76" s="212" t="n">
        <f aca="false">G76*AP76</f>
        <v>0</v>
      </c>
      <c r="L76" s="212" t="n">
        <f aca="false">G76*H76</f>
        <v>0</v>
      </c>
      <c r="M76" s="212" t="n">
        <f aca="false">L76*(1+BW76/100)</f>
        <v>0</v>
      </c>
      <c r="N76" s="212" t="n">
        <f aca="false">'Stavební rozpočet'!N1666</f>
        <v>0</v>
      </c>
      <c r="O76" s="212" t="n">
        <f aca="false">G76*N76</f>
        <v>0</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149</v>
      </c>
      <c r="AJ76" s="90" t="n">
        <f aca="false">IF(AN76=0,L76,0)</f>
        <v>0</v>
      </c>
      <c r="AK76" s="90" t="n">
        <f aca="false">IF(AN76=12,L76,0)</f>
        <v>0</v>
      </c>
      <c r="AL76" s="90" t="n">
        <f aca="false">IF(AN76=21,L76,0)</f>
        <v>0</v>
      </c>
      <c r="AN76" s="90" t="n">
        <v>21</v>
      </c>
      <c r="AO76" s="90" t="n">
        <f aca="false">H76*0</f>
        <v>0</v>
      </c>
      <c r="AP76" s="90" t="n">
        <f aca="false">H76*(1-0)</f>
        <v>0</v>
      </c>
      <c r="AQ76" s="89" t="s">
        <v>199</v>
      </c>
      <c r="AV76" s="90" t="n">
        <f aca="false">AW76+AX76</f>
        <v>0</v>
      </c>
      <c r="AW76" s="90" t="n">
        <f aca="false">G76*AO76</f>
        <v>0</v>
      </c>
      <c r="AX76" s="90" t="n">
        <f aca="false">G76*AP76</f>
        <v>0</v>
      </c>
      <c r="AY76" s="89" t="s">
        <v>2863</v>
      </c>
      <c r="AZ76" s="89" t="s">
        <v>3905</v>
      </c>
      <c r="BA76" s="190" t="s">
        <v>3836</v>
      </c>
      <c r="BC76" s="90" t="n">
        <f aca="false">AW76+AX76</f>
        <v>0</v>
      </c>
      <c r="BD76" s="90" t="n">
        <f aca="false">H76/(100-BE76)*100</f>
        <v>0</v>
      </c>
      <c r="BE76" s="90" t="n">
        <v>0</v>
      </c>
      <c r="BF76" s="90" t="n">
        <f aca="false">O76</f>
        <v>0</v>
      </c>
      <c r="BH76" s="90" t="n">
        <f aca="false">G76*AO76</f>
        <v>0</v>
      </c>
      <c r="BI76" s="90" t="n">
        <f aca="false">G76*AP76</f>
        <v>0</v>
      </c>
      <c r="BJ76" s="90" t="n">
        <f aca="false">G76*H76</f>
        <v>0</v>
      </c>
      <c r="BK76" s="90"/>
      <c r="BL76" s="90" t="n">
        <v>89</v>
      </c>
      <c r="BW76" s="90" t="str">
        <f aca="false">I76</f>
        <v>21</v>
      </c>
      <c r="BX76" s="11" t="s">
        <v>3920</v>
      </c>
    </row>
    <row r="77" customFormat="false" ht="15" hidden="false" customHeight="true" outlineLevel="0" collapsed="false">
      <c r="A77" s="214" t="s">
        <v>383</v>
      </c>
      <c r="B77" s="214" t="s">
        <v>149</v>
      </c>
      <c r="C77" s="214" t="s">
        <v>3922</v>
      </c>
      <c r="D77" s="215" t="s">
        <v>3923</v>
      </c>
      <c r="E77" s="215"/>
      <c r="F77" s="214" t="s">
        <v>261</v>
      </c>
      <c r="G77" s="216" t="n">
        <f aca="false">'Stavební rozpočet'!G1667</f>
        <v>1</v>
      </c>
      <c r="H77" s="217" t="n">
        <f aca="false">'Stavební rozpočet'!H1667</f>
        <v>0</v>
      </c>
      <c r="I77" s="218" t="s">
        <v>203</v>
      </c>
      <c r="J77" s="217" t="n">
        <f aca="false">G77*AO77</f>
        <v>0</v>
      </c>
      <c r="K77" s="217" t="n">
        <f aca="false">G77*AP77</f>
        <v>0</v>
      </c>
      <c r="L77" s="217" t="n">
        <f aca="false">G77*H77</f>
        <v>0</v>
      </c>
      <c r="M77" s="217" t="n">
        <f aca="false">L77*(1+BW77/100)</f>
        <v>0</v>
      </c>
      <c r="N77" s="217" t="n">
        <f aca="false">'Stavební rozpočet'!N1667</f>
        <v>0.585</v>
      </c>
      <c r="O77" s="217" t="n">
        <f aca="false">G77*N77</f>
        <v>0.585</v>
      </c>
      <c r="P77" s="218"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149</v>
      </c>
      <c r="AJ77" s="219" t="n">
        <f aca="false">IF(AN77=0,L77,0)</f>
        <v>0</v>
      </c>
      <c r="AK77" s="219" t="n">
        <f aca="false">IF(AN77=12,L77,0)</f>
        <v>0</v>
      </c>
      <c r="AL77" s="219" t="n">
        <f aca="false">IF(AN77=21,L77,0)</f>
        <v>0</v>
      </c>
      <c r="AN77" s="90" t="n">
        <v>21</v>
      </c>
      <c r="AO77" s="90" t="n">
        <f aca="false">H77*1</f>
        <v>0</v>
      </c>
      <c r="AP77" s="90" t="n">
        <f aca="false">H77*(1-1)</f>
        <v>0</v>
      </c>
      <c r="AQ77" s="220" t="s">
        <v>199</v>
      </c>
      <c r="AV77" s="90" t="n">
        <f aca="false">AW77+AX77</f>
        <v>0</v>
      </c>
      <c r="AW77" s="90" t="n">
        <f aca="false">G77*AO77</f>
        <v>0</v>
      </c>
      <c r="AX77" s="90" t="n">
        <f aca="false">G77*AP77</f>
        <v>0</v>
      </c>
      <c r="AY77" s="89" t="s">
        <v>2863</v>
      </c>
      <c r="AZ77" s="89" t="s">
        <v>3905</v>
      </c>
      <c r="BA77" s="190" t="s">
        <v>3836</v>
      </c>
      <c r="BC77" s="90" t="n">
        <f aca="false">AW77+AX77</f>
        <v>0</v>
      </c>
      <c r="BD77" s="90" t="n">
        <f aca="false">H77/(100-BE77)*100</f>
        <v>0</v>
      </c>
      <c r="BE77" s="90" t="n">
        <v>0</v>
      </c>
      <c r="BF77" s="90" t="n">
        <f aca="false">O77</f>
        <v>0.585</v>
      </c>
      <c r="BH77" s="219" t="n">
        <f aca="false">G77*AO77</f>
        <v>0</v>
      </c>
      <c r="BI77" s="219" t="n">
        <f aca="false">G77*AP77</f>
        <v>0</v>
      </c>
      <c r="BJ77" s="219" t="n">
        <f aca="false">G77*H77</f>
        <v>0</v>
      </c>
      <c r="BK77" s="219"/>
      <c r="BL77" s="90" t="n">
        <v>89</v>
      </c>
      <c r="BW77" s="90" t="str">
        <f aca="false">I77</f>
        <v>21</v>
      </c>
      <c r="BX77" s="221" t="s">
        <v>3923</v>
      </c>
    </row>
    <row r="78" customFormat="false" ht="15" hidden="false" customHeight="true" outlineLevel="0" collapsed="false">
      <c r="A78" s="214" t="s">
        <v>388</v>
      </c>
      <c r="B78" s="214" t="s">
        <v>149</v>
      </c>
      <c r="C78" s="214" t="s">
        <v>3969</v>
      </c>
      <c r="D78" s="215" t="s">
        <v>3970</v>
      </c>
      <c r="E78" s="215"/>
      <c r="F78" s="214" t="s">
        <v>261</v>
      </c>
      <c r="G78" s="216" t="n">
        <f aca="false">'Stavební rozpočet'!G1668</f>
        <v>2</v>
      </c>
      <c r="H78" s="217" t="n">
        <f aca="false">'Stavební rozpočet'!H1668</f>
        <v>0</v>
      </c>
      <c r="I78" s="218" t="s">
        <v>203</v>
      </c>
      <c r="J78" s="217" t="n">
        <f aca="false">G78*AO78</f>
        <v>0</v>
      </c>
      <c r="K78" s="217" t="n">
        <f aca="false">G78*AP78</f>
        <v>0</v>
      </c>
      <c r="L78" s="217" t="n">
        <f aca="false">G78*H78</f>
        <v>0</v>
      </c>
      <c r="M78" s="217" t="n">
        <f aca="false">L78*(1+BW78/100)</f>
        <v>0</v>
      </c>
      <c r="N78" s="217" t="n">
        <f aca="false">'Stavební rozpočet'!N1668</f>
        <v>1</v>
      </c>
      <c r="O78" s="217" t="n">
        <f aca="false">G78*N78</f>
        <v>2</v>
      </c>
      <c r="P78" s="218"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149</v>
      </c>
      <c r="AJ78" s="219" t="n">
        <f aca="false">IF(AN78=0,L78,0)</f>
        <v>0</v>
      </c>
      <c r="AK78" s="219" t="n">
        <f aca="false">IF(AN78=12,L78,0)</f>
        <v>0</v>
      </c>
      <c r="AL78" s="219" t="n">
        <f aca="false">IF(AN78=21,L78,0)</f>
        <v>0</v>
      </c>
      <c r="AN78" s="90" t="n">
        <v>21</v>
      </c>
      <c r="AO78" s="90" t="n">
        <f aca="false">H78*1</f>
        <v>0</v>
      </c>
      <c r="AP78" s="90" t="n">
        <f aca="false">H78*(1-1)</f>
        <v>0</v>
      </c>
      <c r="AQ78" s="220" t="s">
        <v>199</v>
      </c>
      <c r="AV78" s="90" t="n">
        <f aca="false">AW78+AX78</f>
        <v>0</v>
      </c>
      <c r="AW78" s="90" t="n">
        <f aca="false">G78*AO78</f>
        <v>0</v>
      </c>
      <c r="AX78" s="90" t="n">
        <f aca="false">G78*AP78</f>
        <v>0</v>
      </c>
      <c r="AY78" s="89" t="s">
        <v>2863</v>
      </c>
      <c r="AZ78" s="89" t="s">
        <v>3905</v>
      </c>
      <c r="BA78" s="190" t="s">
        <v>3836</v>
      </c>
      <c r="BC78" s="90" t="n">
        <f aca="false">AW78+AX78</f>
        <v>0</v>
      </c>
      <c r="BD78" s="90" t="n">
        <f aca="false">H78/(100-BE78)*100</f>
        <v>0</v>
      </c>
      <c r="BE78" s="90" t="n">
        <v>0</v>
      </c>
      <c r="BF78" s="90" t="n">
        <f aca="false">O78</f>
        <v>2</v>
      </c>
      <c r="BH78" s="219" t="n">
        <f aca="false">G78*AO78</f>
        <v>0</v>
      </c>
      <c r="BI78" s="219" t="n">
        <f aca="false">G78*AP78</f>
        <v>0</v>
      </c>
      <c r="BJ78" s="219" t="n">
        <f aca="false">G78*H78</f>
        <v>0</v>
      </c>
      <c r="BK78" s="219"/>
      <c r="BL78" s="90" t="n">
        <v>89</v>
      </c>
      <c r="BW78" s="90" t="str">
        <f aca="false">I78</f>
        <v>21</v>
      </c>
      <c r="BX78" s="221" t="s">
        <v>3970</v>
      </c>
    </row>
    <row r="79" customFormat="false" ht="15" hidden="false" customHeight="true" outlineLevel="0" collapsed="false">
      <c r="A79" s="209" t="s">
        <v>393</v>
      </c>
      <c r="B79" s="209" t="s">
        <v>149</v>
      </c>
      <c r="C79" s="209" t="s">
        <v>3925</v>
      </c>
      <c r="D79" s="210" t="s">
        <v>3926</v>
      </c>
      <c r="E79" s="210"/>
      <c r="F79" s="209" t="s">
        <v>261</v>
      </c>
      <c r="G79" s="211" t="n">
        <f aca="false">'Stavební rozpočet'!G1669</f>
        <v>1</v>
      </c>
      <c r="H79" s="212" t="n">
        <f aca="false">'Stavební rozpočet'!H1669</f>
        <v>0</v>
      </c>
      <c r="I79" s="213" t="s">
        <v>203</v>
      </c>
      <c r="J79" s="212" t="n">
        <f aca="false">G79*AO79</f>
        <v>0</v>
      </c>
      <c r="K79" s="212" t="n">
        <f aca="false">G79*AP79</f>
        <v>0</v>
      </c>
      <c r="L79" s="212" t="n">
        <f aca="false">G79*H79</f>
        <v>0</v>
      </c>
      <c r="M79" s="212" t="n">
        <f aca="false">L79*(1+BW79/100)</f>
        <v>0</v>
      </c>
      <c r="N79" s="212" t="n">
        <f aca="false">'Stavební rozpočet'!N1669</f>
        <v>0.03903</v>
      </c>
      <c r="O79" s="212" t="n">
        <f aca="false">G79*N79</f>
        <v>0.03903</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149</v>
      </c>
      <c r="AJ79" s="90" t="n">
        <f aca="false">IF(AN79=0,L79,0)</f>
        <v>0</v>
      </c>
      <c r="AK79" s="90" t="n">
        <f aca="false">IF(AN79=12,L79,0)</f>
        <v>0</v>
      </c>
      <c r="AL79" s="90" t="n">
        <f aca="false">IF(AN79=21,L79,0)</f>
        <v>0</v>
      </c>
      <c r="AN79" s="90" t="n">
        <v>21</v>
      </c>
      <c r="AO79" s="90" t="n">
        <f aca="false">H79*0.096995386</f>
        <v>0</v>
      </c>
      <c r="AP79" s="90" t="n">
        <f aca="false">H79*(1-0.096995386)</f>
        <v>0</v>
      </c>
      <c r="AQ79" s="89" t="s">
        <v>199</v>
      </c>
      <c r="AV79" s="90" t="n">
        <f aca="false">AW79+AX79</f>
        <v>0</v>
      </c>
      <c r="AW79" s="90" t="n">
        <f aca="false">G79*AO79</f>
        <v>0</v>
      </c>
      <c r="AX79" s="90" t="n">
        <f aca="false">G79*AP79</f>
        <v>0</v>
      </c>
      <c r="AY79" s="89" t="s">
        <v>2863</v>
      </c>
      <c r="AZ79" s="89" t="s">
        <v>3905</v>
      </c>
      <c r="BA79" s="190" t="s">
        <v>3836</v>
      </c>
      <c r="BC79" s="90" t="n">
        <f aca="false">AW79+AX79</f>
        <v>0</v>
      </c>
      <c r="BD79" s="90" t="n">
        <f aca="false">H79/(100-BE79)*100</f>
        <v>0</v>
      </c>
      <c r="BE79" s="90" t="n">
        <v>0</v>
      </c>
      <c r="BF79" s="90" t="n">
        <f aca="false">O79</f>
        <v>0.03903</v>
      </c>
      <c r="BH79" s="90" t="n">
        <f aca="false">G79*AO79</f>
        <v>0</v>
      </c>
      <c r="BI79" s="90" t="n">
        <f aca="false">G79*AP79</f>
        <v>0</v>
      </c>
      <c r="BJ79" s="90" t="n">
        <f aca="false">G79*H79</f>
        <v>0</v>
      </c>
      <c r="BK79" s="90"/>
      <c r="BL79" s="90" t="n">
        <v>89</v>
      </c>
      <c r="BW79" s="90" t="str">
        <f aca="false">I79</f>
        <v>21</v>
      </c>
      <c r="BX79" s="11" t="s">
        <v>3926</v>
      </c>
    </row>
    <row r="80" customFormat="false" ht="24.05" hidden="false" customHeight="true" outlineLevel="0" collapsed="false">
      <c r="A80" s="214" t="s">
        <v>396</v>
      </c>
      <c r="B80" s="214" t="s">
        <v>149</v>
      </c>
      <c r="C80" s="214" t="s">
        <v>3928</v>
      </c>
      <c r="D80" s="215" t="s">
        <v>3929</v>
      </c>
      <c r="E80" s="215"/>
      <c r="F80" s="214" t="s">
        <v>261</v>
      </c>
      <c r="G80" s="216" t="n">
        <f aca="false">'Stavební rozpočet'!G1670</f>
        <v>1</v>
      </c>
      <c r="H80" s="217" t="n">
        <f aca="false">'Stavební rozpočet'!H1670</f>
        <v>0</v>
      </c>
      <c r="I80" s="218" t="s">
        <v>203</v>
      </c>
      <c r="J80" s="217" t="n">
        <f aca="false">G80*AO80</f>
        <v>0</v>
      </c>
      <c r="K80" s="217" t="n">
        <f aca="false">G80*AP80</f>
        <v>0</v>
      </c>
      <c r="L80" s="217" t="n">
        <f aca="false">G80*H80</f>
        <v>0</v>
      </c>
      <c r="M80" s="217" t="n">
        <f aca="false">L80*(1+BW80/100)</f>
        <v>0</v>
      </c>
      <c r="N80" s="217" t="n">
        <f aca="false">'Stavební rozpočet'!N1670</f>
        <v>0.068</v>
      </c>
      <c r="O80" s="217" t="n">
        <f aca="false">G80*N80</f>
        <v>0.068</v>
      </c>
      <c r="P80" s="218"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149</v>
      </c>
      <c r="AJ80" s="219" t="n">
        <f aca="false">IF(AN80=0,L80,0)</f>
        <v>0</v>
      </c>
      <c r="AK80" s="219" t="n">
        <f aca="false">IF(AN80=12,L80,0)</f>
        <v>0</v>
      </c>
      <c r="AL80" s="219" t="n">
        <f aca="false">IF(AN80=21,L80,0)</f>
        <v>0</v>
      </c>
      <c r="AN80" s="90" t="n">
        <v>21</v>
      </c>
      <c r="AO80" s="90" t="n">
        <f aca="false">H80*1</f>
        <v>0</v>
      </c>
      <c r="AP80" s="90" t="n">
        <f aca="false">H80*(1-1)</f>
        <v>0</v>
      </c>
      <c r="AQ80" s="220" t="s">
        <v>199</v>
      </c>
      <c r="AV80" s="90" t="n">
        <f aca="false">AW80+AX80</f>
        <v>0</v>
      </c>
      <c r="AW80" s="90" t="n">
        <f aca="false">G80*AO80</f>
        <v>0</v>
      </c>
      <c r="AX80" s="90" t="n">
        <f aca="false">G80*AP80</f>
        <v>0</v>
      </c>
      <c r="AY80" s="89" t="s">
        <v>2863</v>
      </c>
      <c r="AZ80" s="89" t="s">
        <v>3905</v>
      </c>
      <c r="BA80" s="190" t="s">
        <v>3836</v>
      </c>
      <c r="BC80" s="90" t="n">
        <f aca="false">AW80+AX80</f>
        <v>0</v>
      </c>
      <c r="BD80" s="90" t="n">
        <f aca="false">H80/(100-BE80)*100</f>
        <v>0</v>
      </c>
      <c r="BE80" s="90" t="n">
        <v>0</v>
      </c>
      <c r="BF80" s="90" t="n">
        <f aca="false">O80</f>
        <v>0.068</v>
      </c>
      <c r="BH80" s="219" t="n">
        <f aca="false">G80*AO80</f>
        <v>0</v>
      </c>
      <c r="BI80" s="219" t="n">
        <f aca="false">G80*AP80</f>
        <v>0</v>
      </c>
      <c r="BJ80" s="219" t="n">
        <f aca="false">G80*H80</f>
        <v>0</v>
      </c>
      <c r="BK80" s="219"/>
      <c r="BL80" s="90" t="n">
        <v>89</v>
      </c>
      <c r="BW80" s="90" t="str">
        <f aca="false">I80</f>
        <v>21</v>
      </c>
      <c r="BX80" s="221" t="s">
        <v>3929</v>
      </c>
    </row>
    <row r="81" customFormat="false" ht="24.05" hidden="false" customHeight="true" outlineLevel="0" collapsed="false">
      <c r="A81" s="209" t="s">
        <v>399</v>
      </c>
      <c r="B81" s="209" t="s">
        <v>149</v>
      </c>
      <c r="C81" s="209" t="s">
        <v>3907</v>
      </c>
      <c r="D81" s="210" t="s">
        <v>3908</v>
      </c>
      <c r="E81" s="210"/>
      <c r="F81" s="209" t="s">
        <v>261</v>
      </c>
      <c r="G81" s="211" t="n">
        <f aca="false">'Stavební rozpočet'!G1671</f>
        <v>1</v>
      </c>
      <c r="H81" s="212" t="n">
        <f aca="false">'Stavební rozpočet'!H1671</f>
        <v>0</v>
      </c>
      <c r="I81" s="213" t="s">
        <v>203</v>
      </c>
      <c r="J81" s="212" t="n">
        <f aca="false">G81*AO81</f>
        <v>0</v>
      </c>
      <c r="K81" s="212" t="n">
        <f aca="false">G81*AP81</f>
        <v>0</v>
      </c>
      <c r="L81" s="212" t="n">
        <f aca="false">G81*H81</f>
        <v>0</v>
      </c>
      <c r="M81" s="212" t="n">
        <f aca="false">L81*(1+BW81/100)</f>
        <v>0</v>
      </c>
      <c r="N81" s="212" t="n">
        <f aca="false">'Stavební rozpočet'!N1671</f>
        <v>0.16502</v>
      </c>
      <c r="O81" s="212" t="n">
        <f aca="false">G81*N81</f>
        <v>0.16502</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149</v>
      </c>
      <c r="AJ81" s="90" t="n">
        <f aca="false">IF(AN81=0,L81,0)</f>
        <v>0</v>
      </c>
      <c r="AK81" s="90" t="n">
        <f aca="false">IF(AN81=12,L81,0)</f>
        <v>0</v>
      </c>
      <c r="AL81" s="90" t="n">
        <f aca="false">IF(AN81=21,L81,0)</f>
        <v>0</v>
      </c>
      <c r="AN81" s="90" t="n">
        <v>21</v>
      </c>
      <c r="AO81" s="90" t="n">
        <f aca="false">H81*0.823800752</f>
        <v>0</v>
      </c>
      <c r="AP81" s="90" t="n">
        <f aca="false">H81*(1-0.823800752)</f>
        <v>0</v>
      </c>
      <c r="AQ81" s="89" t="s">
        <v>199</v>
      </c>
      <c r="AV81" s="90" t="n">
        <f aca="false">AW81+AX81</f>
        <v>0</v>
      </c>
      <c r="AW81" s="90" t="n">
        <f aca="false">G81*AO81</f>
        <v>0</v>
      </c>
      <c r="AX81" s="90" t="n">
        <f aca="false">G81*AP81</f>
        <v>0</v>
      </c>
      <c r="AY81" s="89" t="s">
        <v>2863</v>
      </c>
      <c r="AZ81" s="89" t="s">
        <v>3905</v>
      </c>
      <c r="BA81" s="190" t="s">
        <v>3836</v>
      </c>
      <c r="BC81" s="90" t="n">
        <f aca="false">AW81+AX81</f>
        <v>0</v>
      </c>
      <c r="BD81" s="90" t="n">
        <f aca="false">H81/(100-BE81)*100</f>
        <v>0</v>
      </c>
      <c r="BE81" s="90" t="n">
        <v>0</v>
      </c>
      <c r="BF81" s="90" t="n">
        <f aca="false">O81</f>
        <v>0.16502</v>
      </c>
      <c r="BH81" s="90" t="n">
        <f aca="false">G81*AO81</f>
        <v>0</v>
      </c>
      <c r="BI81" s="90" t="n">
        <f aca="false">G81*AP81</f>
        <v>0</v>
      </c>
      <c r="BJ81" s="90" t="n">
        <f aca="false">G81*H81</f>
        <v>0</v>
      </c>
      <c r="BK81" s="90"/>
      <c r="BL81" s="90" t="n">
        <v>89</v>
      </c>
      <c r="BW81" s="90" t="str">
        <f aca="false">I81</f>
        <v>21</v>
      </c>
      <c r="BX81" s="11" t="s">
        <v>3908</v>
      </c>
    </row>
    <row r="82" customFormat="false" ht="24.05" hidden="false" customHeight="true" outlineLevel="0" collapsed="false">
      <c r="A82" s="203"/>
      <c r="B82" s="204" t="s">
        <v>149</v>
      </c>
      <c r="C82" s="204" t="s">
        <v>3627</v>
      </c>
      <c r="D82" s="205" t="s">
        <v>3628</v>
      </c>
      <c r="E82" s="205"/>
      <c r="F82" s="203" t="s">
        <v>97</v>
      </c>
      <c r="G82" s="206" t="s">
        <v>97</v>
      </c>
      <c r="H82" s="203" t="s">
        <v>97</v>
      </c>
      <c r="I82" s="203" t="s">
        <v>97</v>
      </c>
      <c r="J82" s="207" t="n">
        <f aca="false">SUM(J83:J85)</f>
        <v>0</v>
      </c>
      <c r="K82" s="207" t="n">
        <f aca="false">SUM(K83:K85)</f>
        <v>0</v>
      </c>
      <c r="L82" s="207" t="n">
        <f aca="false">SUM(L83:L85)</f>
        <v>0</v>
      </c>
      <c r="M82" s="207" t="n">
        <f aca="false">SUM(M83:M85)</f>
        <v>0</v>
      </c>
      <c r="N82" s="208"/>
      <c r="O82" s="207" t="n">
        <f aca="false">SUM(O83:O85)</f>
        <v>0</v>
      </c>
      <c r="P82" s="208"/>
      <c r="AI82" s="190" t="s">
        <v>149</v>
      </c>
      <c r="AS82" s="178" t="n">
        <f aca="false">SUM(AJ83:AJ85)</f>
        <v>0</v>
      </c>
      <c r="AT82" s="178" t="n">
        <f aca="false">SUM(AK83:AK85)</f>
        <v>0</v>
      </c>
      <c r="AU82" s="178" t="n">
        <f aca="false">SUM(AL83:AL85)</f>
        <v>0</v>
      </c>
    </row>
    <row r="83" customFormat="false" ht="15" hidden="false" customHeight="true" outlineLevel="0" collapsed="false">
      <c r="A83" s="209" t="s">
        <v>386</v>
      </c>
      <c r="B83" s="209" t="s">
        <v>149</v>
      </c>
      <c r="C83" s="209" t="s">
        <v>3630</v>
      </c>
      <c r="D83" s="210" t="s">
        <v>3631</v>
      </c>
      <c r="E83" s="210"/>
      <c r="F83" s="209" t="s">
        <v>264</v>
      </c>
      <c r="G83" s="211" t="n">
        <f aca="false">'Stavební rozpočet'!G1673</f>
        <v>219.637</v>
      </c>
      <c r="H83" s="212" t="n">
        <f aca="false">'Stavební rozpočet'!H1673</f>
        <v>0</v>
      </c>
      <c r="I83" s="213" t="s">
        <v>203</v>
      </c>
      <c r="J83" s="212" t="n">
        <f aca="false">G83*AO83</f>
        <v>0</v>
      </c>
      <c r="K83" s="212" t="n">
        <f aca="false">G83*AP83</f>
        <v>0</v>
      </c>
      <c r="L83" s="212" t="n">
        <f aca="false">G83*H83</f>
        <v>0</v>
      </c>
      <c r="M83" s="212" t="n">
        <f aca="false">L83*(1+BW83/100)</f>
        <v>0</v>
      </c>
      <c r="N83" s="212" t="n">
        <f aca="false">'Stavební rozpočet'!N1673</f>
        <v>0</v>
      </c>
      <c r="O83" s="212" t="n">
        <f aca="false">G83*N83</f>
        <v>0</v>
      </c>
      <c r="P83" s="213" t="s">
        <v>204</v>
      </c>
      <c r="Z83" s="90" t="n">
        <f aca="false">IF(AQ83="5",BJ83,0)</f>
        <v>0</v>
      </c>
      <c r="AB83" s="90" t="n">
        <f aca="false">IF(AQ83="1",BH83,0)</f>
        <v>0</v>
      </c>
      <c r="AC83" s="90" t="n">
        <f aca="false">IF(AQ83="1",BI83,0)</f>
        <v>0</v>
      </c>
      <c r="AD83" s="90" t="n">
        <f aca="false">IF(AQ83="7",BH83,0)</f>
        <v>0</v>
      </c>
      <c r="AE83" s="90" t="n">
        <f aca="false">IF(AQ83="7",BI83,0)</f>
        <v>0</v>
      </c>
      <c r="AF83" s="90" t="n">
        <f aca="false">IF(AQ83="2",BH83,0)</f>
        <v>0</v>
      </c>
      <c r="AG83" s="90" t="n">
        <f aca="false">IF(AQ83="2",BI83,0)</f>
        <v>0</v>
      </c>
      <c r="AH83" s="90" t="n">
        <f aca="false">IF(AQ83="0",BJ83,0)</f>
        <v>0</v>
      </c>
      <c r="AI83" s="190" t="s">
        <v>149</v>
      </c>
      <c r="AJ83" s="90" t="n">
        <f aca="false">IF(AN83=0,L83,0)</f>
        <v>0</v>
      </c>
      <c r="AK83" s="90" t="n">
        <f aca="false">IF(AN83=12,L83,0)</f>
        <v>0</v>
      </c>
      <c r="AL83" s="90" t="n">
        <f aca="false">IF(AN83=21,L83,0)</f>
        <v>0</v>
      </c>
      <c r="AN83" s="90" t="n">
        <v>21</v>
      </c>
      <c r="AO83" s="90" t="n">
        <f aca="false">H83*0</f>
        <v>0</v>
      </c>
      <c r="AP83" s="90" t="n">
        <f aca="false">H83*(1-0)</f>
        <v>0</v>
      </c>
      <c r="AQ83" s="89" t="s">
        <v>220</v>
      </c>
      <c r="AV83" s="90" t="n">
        <f aca="false">AW83+AX83</f>
        <v>0</v>
      </c>
      <c r="AW83" s="90" t="n">
        <f aca="false">G83*AO83</f>
        <v>0</v>
      </c>
      <c r="AX83" s="90" t="n">
        <f aca="false">G83*AP83</f>
        <v>0</v>
      </c>
      <c r="AY83" s="89" t="s">
        <v>3632</v>
      </c>
      <c r="AZ83" s="89" t="s">
        <v>3975</v>
      </c>
      <c r="BA83" s="190" t="s">
        <v>3836</v>
      </c>
      <c r="BC83" s="90" t="n">
        <f aca="false">AW83+AX83</f>
        <v>0</v>
      </c>
      <c r="BD83" s="90" t="n">
        <f aca="false">H83/(100-BE83)*100</f>
        <v>0</v>
      </c>
      <c r="BE83" s="90" t="n">
        <v>0</v>
      </c>
      <c r="BF83" s="90" t="n">
        <f aca="false">O83</f>
        <v>0</v>
      </c>
      <c r="BH83" s="90" t="n">
        <f aca="false">G83*AO83</f>
        <v>0</v>
      </c>
      <c r="BI83" s="90" t="n">
        <f aca="false">G83*AP83</f>
        <v>0</v>
      </c>
      <c r="BJ83" s="90" t="n">
        <f aca="false">G83*H83</f>
        <v>0</v>
      </c>
      <c r="BK83" s="90"/>
      <c r="BL83" s="90"/>
      <c r="BW83" s="90" t="str">
        <f aca="false">I83</f>
        <v>21</v>
      </c>
      <c r="BX83" s="11" t="s">
        <v>3631</v>
      </c>
    </row>
    <row r="84" customFormat="false" ht="24.05" hidden="false" customHeight="true" outlineLevel="0" collapsed="false">
      <c r="A84" s="209" t="s">
        <v>404</v>
      </c>
      <c r="B84" s="209" t="s">
        <v>149</v>
      </c>
      <c r="C84" s="209" t="s">
        <v>3977</v>
      </c>
      <c r="D84" s="210" t="s">
        <v>3978</v>
      </c>
      <c r="E84" s="210"/>
      <c r="F84" s="209" t="s">
        <v>264</v>
      </c>
      <c r="G84" s="211" t="n">
        <f aca="false">'Stavební rozpočet'!G1674</f>
        <v>219.825</v>
      </c>
      <c r="H84" s="212" t="n">
        <f aca="false">'Stavební rozpočet'!H1674</f>
        <v>0</v>
      </c>
      <c r="I84" s="213" t="s">
        <v>203</v>
      </c>
      <c r="J84" s="212" t="n">
        <f aca="false">G84*AO84</f>
        <v>0</v>
      </c>
      <c r="K84" s="212" t="n">
        <f aca="false">G84*AP84</f>
        <v>0</v>
      </c>
      <c r="L84" s="212" t="n">
        <f aca="false">G84*H84</f>
        <v>0</v>
      </c>
      <c r="M84" s="212" t="n">
        <f aca="false">L84*(1+BW84/100)</f>
        <v>0</v>
      </c>
      <c r="N84" s="212" t="n">
        <f aca="false">'Stavební rozpočet'!N1674</f>
        <v>0</v>
      </c>
      <c r="O84" s="212" t="n">
        <f aca="false">G84*N84</f>
        <v>0</v>
      </c>
      <c r="P84" s="213" t="s">
        <v>204</v>
      </c>
      <c r="Z84" s="90" t="n">
        <f aca="false">IF(AQ84="5",BJ84,0)</f>
        <v>0</v>
      </c>
      <c r="AB84" s="90" t="n">
        <f aca="false">IF(AQ84="1",BH84,0)</f>
        <v>0</v>
      </c>
      <c r="AC84" s="90" t="n">
        <f aca="false">IF(AQ84="1",BI84,0)</f>
        <v>0</v>
      </c>
      <c r="AD84" s="90" t="n">
        <f aca="false">IF(AQ84="7",BH84,0)</f>
        <v>0</v>
      </c>
      <c r="AE84" s="90" t="n">
        <f aca="false">IF(AQ84="7",BI84,0)</f>
        <v>0</v>
      </c>
      <c r="AF84" s="90" t="n">
        <f aca="false">IF(AQ84="2",BH84,0)</f>
        <v>0</v>
      </c>
      <c r="AG84" s="90" t="n">
        <f aca="false">IF(AQ84="2",BI84,0)</f>
        <v>0</v>
      </c>
      <c r="AH84" s="90" t="n">
        <f aca="false">IF(AQ84="0",BJ84,0)</f>
        <v>0</v>
      </c>
      <c r="AI84" s="190" t="s">
        <v>149</v>
      </c>
      <c r="AJ84" s="90" t="n">
        <f aca="false">IF(AN84=0,L84,0)</f>
        <v>0</v>
      </c>
      <c r="AK84" s="90" t="n">
        <f aca="false">IF(AN84=12,L84,0)</f>
        <v>0</v>
      </c>
      <c r="AL84" s="90" t="n">
        <f aca="false">IF(AN84=21,L84,0)</f>
        <v>0</v>
      </c>
      <c r="AN84" s="90" t="n">
        <v>21</v>
      </c>
      <c r="AO84" s="90" t="n">
        <f aca="false">H84*0</f>
        <v>0</v>
      </c>
      <c r="AP84" s="90" t="n">
        <f aca="false">H84*(1-0)</f>
        <v>0</v>
      </c>
      <c r="AQ84" s="89" t="s">
        <v>220</v>
      </c>
      <c r="AV84" s="90" t="n">
        <f aca="false">AW84+AX84</f>
        <v>0</v>
      </c>
      <c r="AW84" s="90" t="n">
        <f aca="false">G84*AO84</f>
        <v>0</v>
      </c>
      <c r="AX84" s="90" t="n">
        <f aca="false">G84*AP84</f>
        <v>0</v>
      </c>
      <c r="AY84" s="89" t="s">
        <v>3632</v>
      </c>
      <c r="AZ84" s="89" t="s">
        <v>3975</v>
      </c>
      <c r="BA84" s="190" t="s">
        <v>3836</v>
      </c>
      <c r="BC84" s="90" t="n">
        <f aca="false">AW84+AX84</f>
        <v>0</v>
      </c>
      <c r="BD84" s="90" t="n">
        <f aca="false">H84/(100-BE84)*100</f>
        <v>0</v>
      </c>
      <c r="BE84" s="90" t="n">
        <v>0</v>
      </c>
      <c r="BF84" s="90" t="n">
        <f aca="false">O84</f>
        <v>0</v>
      </c>
      <c r="BH84" s="90" t="n">
        <f aca="false">G84*AO84</f>
        <v>0</v>
      </c>
      <c r="BI84" s="90" t="n">
        <f aca="false">G84*AP84</f>
        <v>0</v>
      </c>
      <c r="BJ84" s="90" t="n">
        <f aca="false">G84*H84</f>
        <v>0</v>
      </c>
      <c r="BK84" s="90"/>
      <c r="BL84" s="90"/>
      <c r="BW84" s="90" t="str">
        <f aca="false">I84</f>
        <v>21</v>
      </c>
      <c r="BX84" s="11" t="s">
        <v>3978</v>
      </c>
    </row>
    <row r="85" customFormat="false" ht="24.05" hidden="false" customHeight="true" outlineLevel="0" collapsed="false">
      <c r="A85" s="209" t="s">
        <v>407</v>
      </c>
      <c r="B85" s="209" t="s">
        <v>149</v>
      </c>
      <c r="C85" s="209" t="s">
        <v>3980</v>
      </c>
      <c r="D85" s="210" t="s">
        <v>3981</v>
      </c>
      <c r="E85" s="210"/>
      <c r="F85" s="209" t="s">
        <v>264</v>
      </c>
      <c r="G85" s="211" t="n">
        <f aca="false">'Stavební rozpočet'!G1675</f>
        <v>658.912</v>
      </c>
      <c r="H85" s="212" t="n">
        <f aca="false">'Stavební rozpočet'!H1675</f>
        <v>0</v>
      </c>
      <c r="I85" s="213" t="s">
        <v>203</v>
      </c>
      <c r="J85" s="212" t="n">
        <f aca="false">G85*AO85</f>
        <v>0</v>
      </c>
      <c r="K85" s="212" t="n">
        <f aca="false">G85*AP85</f>
        <v>0</v>
      </c>
      <c r="L85" s="212" t="n">
        <f aca="false">G85*H85</f>
        <v>0</v>
      </c>
      <c r="M85" s="212" t="n">
        <f aca="false">L85*(1+BW85/100)</f>
        <v>0</v>
      </c>
      <c r="N85" s="212" t="n">
        <f aca="false">'Stavební rozpočet'!N1675</f>
        <v>0</v>
      </c>
      <c r="O85" s="212" t="n">
        <f aca="false">G85*N85</f>
        <v>0</v>
      </c>
      <c r="P85" s="213" t="s">
        <v>204</v>
      </c>
      <c r="Z85" s="90" t="n">
        <f aca="false">IF(AQ85="5",BJ85,0)</f>
        <v>0</v>
      </c>
      <c r="AB85" s="90" t="n">
        <f aca="false">IF(AQ85="1",BH85,0)</f>
        <v>0</v>
      </c>
      <c r="AC85" s="90" t="n">
        <f aca="false">IF(AQ85="1",BI85,0)</f>
        <v>0</v>
      </c>
      <c r="AD85" s="90" t="n">
        <f aca="false">IF(AQ85="7",BH85,0)</f>
        <v>0</v>
      </c>
      <c r="AE85" s="90" t="n">
        <f aca="false">IF(AQ85="7",BI85,0)</f>
        <v>0</v>
      </c>
      <c r="AF85" s="90" t="n">
        <f aca="false">IF(AQ85="2",BH85,0)</f>
        <v>0</v>
      </c>
      <c r="AG85" s="90" t="n">
        <f aca="false">IF(AQ85="2",BI85,0)</f>
        <v>0</v>
      </c>
      <c r="AH85" s="90" t="n">
        <f aca="false">IF(AQ85="0",BJ85,0)</f>
        <v>0</v>
      </c>
      <c r="AI85" s="190" t="s">
        <v>149</v>
      </c>
      <c r="AJ85" s="90" t="n">
        <f aca="false">IF(AN85=0,L85,0)</f>
        <v>0</v>
      </c>
      <c r="AK85" s="90" t="n">
        <f aca="false">IF(AN85=12,L85,0)</f>
        <v>0</v>
      </c>
      <c r="AL85" s="90" t="n">
        <f aca="false">IF(AN85=21,L85,0)</f>
        <v>0</v>
      </c>
      <c r="AN85" s="90" t="n">
        <v>21</v>
      </c>
      <c r="AO85" s="90" t="n">
        <f aca="false">H85*0</f>
        <v>0</v>
      </c>
      <c r="AP85" s="90" t="n">
        <f aca="false">H85*(1-0)</f>
        <v>0</v>
      </c>
      <c r="AQ85" s="89" t="s">
        <v>220</v>
      </c>
      <c r="AV85" s="90" t="n">
        <f aca="false">AW85+AX85</f>
        <v>0</v>
      </c>
      <c r="AW85" s="90" t="n">
        <f aca="false">G85*AO85</f>
        <v>0</v>
      </c>
      <c r="AX85" s="90" t="n">
        <f aca="false">G85*AP85</f>
        <v>0</v>
      </c>
      <c r="AY85" s="89" t="s">
        <v>3632</v>
      </c>
      <c r="AZ85" s="89" t="s">
        <v>3975</v>
      </c>
      <c r="BA85" s="190" t="s">
        <v>3836</v>
      </c>
      <c r="BC85" s="90" t="n">
        <f aca="false">AW85+AX85</f>
        <v>0</v>
      </c>
      <c r="BD85" s="90" t="n">
        <f aca="false">H85/(100-BE85)*100</f>
        <v>0</v>
      </c>
      <c r="BE85" s="90" t="n">
        <v>0</v>
      </c>
      <c r="BF85" s="90" t="n">
        <f aca="false">O85</f>
        <v>0</v>
      </c>
      <c r="BH85" s="90" t="n">
        <f aca="false">G85*AO85</f>
        <v>0</v>
      </c>
      <c r="BI85" s="90" t="n">
        <f aca="false">G85*AP85</f>
        <v>0</v>
      </c>
      <c r="BJ85" s="90" t="n">
        <f aca="false">G85*H85</f>
        <v>0</v>
      </c>
      <c r="BK85" s="90"/>
      <c r="BL85" s="90"/>
      <c r="BW85" s="90" t="str">
        <f aca="false">I85</f>
        <v>21</v>
      </c>
      <c r="BX85" s="11" t="s">
        <v>3981</v>
      </c>
    </row>
    <row r="86" customFormat="false" ht="19.85" hidden="false" customHeight="true" outlineLevel="0" collapsed="false">
      <c r="J86" s="172" t="s">
        <v>160</v>
      </c>
      <c r="K86" s="172"/>
      <c r="L86" s="358" t="n">
        <f aca="false">L13+L16+L18+L26+L35+L38+L40+L46+L48+L50+L82</f>
        <v>0</v>
      </c>
      <c r="M86" s="358" t="n">
        <f aca="false">M13+M16+M18+M26+M35+M38+M40+M46+M48+M50+M82</f>
        <v>0</v>
      </c>
    </row>
    <row r="87" customFormat="false" ht="15" hidden="false" customHeight="false" outlineLevel="0" collapsed="false">
      <c r="A87" s="1"/>
    </row>
    <row r="88" customFormat="false" ht="15" hidden="true" customHeight="false" outlineLevel="0" collapsed="false">
      <c r="A88" s="11"/>
      <c r="B88" s="11"/>
      <c r="C88" s="11"/>
      <c r="D88" s="11"/>
      <c r="E88" s="11"/>
      <c r="F88" s="11"/>
      <c r="G88" s="11"/>
      <c r="H88" s="11"/>
      <c r="I88" s="11"/>
      <c r="J88" s="11"/>
      <c r="K88" s="11"/>
      <c r="L88" s="11"/>
      <c r="M88" s="11"/>
      <c r="N88" s="11"/>
      <c r="O88" s="11"/>
      <c r="P88" s="11"/>
    </row>
    <row r="89" customFormat="false" ht="15" hidden="true" customHeight="false" outlineLevel="0" collapsed="false"/>
  </sheetData>
  <mergeCells count="105">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D82:E82"/>
    <mergeCell ref="D83:E83"/>
    <mergeCell ref="D84:E84"/>
    <mergeCell ref="D85:E85"/>
    <mergeCell ref="J86:K86"/>
    <mergeCell ref="A88:P8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6D4C41"/>
    <pageSetUpPr fitToPage="true"/>
  </sheetPr>
  <dimension ref="A1:H17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5.3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5999</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242</v>
      </c>
      <c r="D11" s="205" t="s">
        <v>3830</v>
      </c>
      <c r="E11" s="205"/>
      <c r="F11" s="204"/>
      <c r="G11" s="208"/>
      <c r="H11" s="208"/>
    </row>
    <row r="12" customFormat="false" ht="15" hidden="false" customHeight="true" outlineLevel="0" collapsed="false">
      <c r="A12" s="204"/>
      <c r="B12" s="204" t="s">
        <v>4419</v>
      </c>
      <c r="C12" s="204" t="s">
        <v>247</v>
      </c>
      <c r="D12" s="205" t="s">
        <v>1644</v>
      </c>
      <c r="E12" s="205"/>
      <c r="F12" s="204"/>
      <c r="G12" s="208"/>
      <c r="H12" s="208"/>
    </row>
    <row r="13" customFormat="false" ht="15" hidden="false" customHeight="true" outlineLevel="0" collapsed="false">
      <c r="A13" s="204"/>
      <c r="B13" s="204" t="s">
        <v>4419</v>
      </c>
      <c r="C13" s="204" t="s">
        <v>197</v>
      </c>
      <c r="D13" s="205" t="s">
        <v>198</v>
      </c>
      <c r="E13" s="205"/>
      <c r="F13" s="204"/>
      <c r="G13" s="208"/>
      <c r="H13" s="208"/>
    </row>
    <row r="14" customFormat="false" ht="15" hidden="false" customHeight="true" outlineLevel="0" collapsed="false">
      <c r="A14" s="204"/>
      <c r="B14" s="204" t="s">
        <v>4419</v>
      </c>
      <c r="C14" s="204" t="s">
        <v>214</v>
      </c>
      <c r="D14" s="205" t="s">
        <v>215</v>
      </c>
      <c r="E14" s="205"/>
      <c r="F14" s="204"/>
      <c r="G14" s="208"/>
      <c r="H14" s="208"/>
    </row>
    <row r="15" customFormat="false" ht="15" hidden="false" customHeight="true" outlineLevel="0" collapsed="false">
      <c r="A15" s="204"/>
      <c r="B15" s="204" t="s">
        <v>4419</v>
      </c>
      <c r="C15" s="204" t="s">
        <v>231</v>
      </c>
      <c r="D15" s="205" t="s">
        <v>232</v>
      </c>
      <c r="E15" s="205"/>
      <c r="F15" s="204"/>
      <c r="G15" s="208"/>
      <c r="H15" s="208"/>
    </row>
    <row r="16" customFormat="false" ht="15" hidden="false" customHeight="true" outlineLevel="0" collapsed="false">
      <c r="A16" s="204"/>
      <c r="B16" s="204" t="s">
        <v>4419</v>
      </c>
      <c r="C16" s="204" t="s">
        <v>265</v>
      </c>
      <c r="D16" s="205" t="s">
        <v>1689</v>
      </c>
      <c r="E16" s="205"/>
      <c r="F16" s="204"/>
      <c r="G16" s="208"/>
      <c r="H16" s="208"/>
    </row>
    <row r="17" customFormat="false" ht="15" hidden="false" customHeight="true" outlineLevel="0" collapsed="false">
      <c r="A17" s="204"/>
      <c r="B17" s="204" t="s">
        <v>4419</v>
      </c>
      <c r="C17" s="204" t="s">
        <v>240</v>
      </c>
      <c r="D17" s="205" t="s">
        <v>241</v>
      </c>
      <c r="E17" s="205"/>
      <c r="F17" s="204"/>
      <c r="G17" s="208"/>
      <c r="H17" s="208"/>
    </row>
    <row r="18" customFormat="false" ht="15" hidden="false" customHeight="true" outlineLevel="0" collapsed="false">
      <c r="A18" s="204"/>
      <c r="B18" s="204" t="s">
        <v>4419</v>
      </c>
      <c r="C18" s="204" t="s">
        <v>353</v>
      </c>
      <c r="D18" s="205" t="s">
        <v>1081</v>
      </c>
      <c r="E18" s="205"/>
      <c r="F18" s="204"/>
      <c r="G18" s="208"/>
      <c r="H18" s="208"/>
    </row>
    <row r="19" customFormat="false" ht="15" hidden="false" customHeight="true" outlineLevel="0" collapsed="false">
      <c r="A19" s="204"/>
      <c r="B19" s="204" t="s">
        <v>4419</v>
      </c>
      <c r="C19" s="204" t="s">
        <v>1802</v>
      </c>
      <c r="D19" s="205" t="s">
        <v>1803</v>
      </c>
      <c r="E19" s="205"/>
      <c r="F19" s="204"/>
      <c r="G19" s="208"/>
      <c r="H19" s="208"/>
    </row>
    <row r="20" customFormat="false" ht="15" hidden="false" customHeight="true" outlineLevel="0" collapsed="false">
      <c r="A20" s="204"/>
      <c r="B20" s="204" t="s">
        <v>4419</v>
      </c>
      <c r="C20" s="204" t="s">
        <v>492</v>
      </c>
      <c r="D20" s="205" t="s">
        <v>2859</v>
      </c>
      <c r="E20" s="205"/>
      <c r="F20" s="204"/>
      <c r="G20" s="208"/>
      <c r="H20" s="208"/>
    </row>
    <row r="21" customFormat="false" ht="15" hidden="false" customHeight="true" outlineLevel="0" collapsed="false">
      <c r="A21" s="204"/>
      <c r="B21" s="204" t="s">
        <v>4419</v>
      </c>
      <c r="C21" s="204" t="s">
        <v>3627</v>
      </c>
      <c r="D21" s="205" t="s">
        <v>3628</v>
      </c>
      <c r="E21" s="205"/>
      <c r="F21" s="204"/>
      <c r="G21" s="208"/>
      <c r="H21" s="208"/>
    </row>
    <row r="22" customFormat="false" ht="15" hidden="false" customHeight="true" outlineLevel="0" collapsed="false">
      <c r="A22" s="209" t="s">
        <v>199</v>
      </c>
      <c r="B22" s="209" t="s">
        <v>149</v>
      </c>
      <c r="C22" s="209" t="s">
        <v>3832</v>
      </c>
      <c r="D22" s="210" t="s">
        <v>3833</v>
      </c>
      <c r="E22" s="210"/>
      <c r="F22" s="209" t="s">
        <v>1309</v>
      </c>
      <c r="G22" s="212" t="n">
        <v>504</v>
      </c>
      <c r="H22" s="212" t="n">
        <v>0</v>
      </c>
    </row>
    <row r="23" customFormat="false" ht="15" hidden="false" customHeight="false" outlineLevel="0" collapsed="false">
      <c r="A23" s="364"/>
      <c r="B23" s="364"/>
      <c r="C23" s="364"/>
      <c r="D23" s="365" t="s">
        <v>5383</v>
      </c>
      <c r="E23" s="366"/>
      <c r="F23" s="366"/>
      <c r="G23" s="367" t="n">
        <v>504</v>
      </c>
      <c r="H23" s="364"/>
    </row>
    <row r="24" customFormat="false" ht="15" hidden="false" customHeight="true" outlineLevel="0" collapsed="false">
      <c r="A24" s="209" t="s">
        <v>208</v>
      </c>
      <c r="B24" s="209" t="s">
        <v>149</v>
      </c>
      <c r="C24" s="209" t="s">
        <v>3838</v>
      </c>
      <c r="D24" s="210" t="s">
        <v>3839</v>
      </c>
      <c r="E24" s="210"/>
      <c r="F24" s="209" t="s">
        <v>3840</v>
      </c>
      <c r="G24" s="212" t="n">
        <v>21</v>
      </c>
      <c r="H24" s="212" t="n">
        <v>0</v>
      </c>
    </row>
    <row r="25" customFormat="false" ht="15" hidden="false" customHeight="false" outlineLevel="0" collapsed="false">
      <c r="A25" s="364"/>
      <c r="B25" s="364"/>
      <c r="C25" s="364"/>
      <c r="D25" s="365" t="s">
        <v>203</v>
      </c>
      <c r="E25" s="366"/>
      <c r="F25" s="366"/>
      <c r="G25" s="367" t="n">
        <v>21</v>
      </c>
      <c r="H25" s="364"/>
    </row>
    <row r="26" customFormat="false" ht="15" hidden="false" customHeight="true" outlineLevel="0" collapsed="false">
      <c r="A26" s="209" t="s">
        <v>211</v>
      </c>
      <c r="B26" s="209" t="s">
        <v>149</v>
      </c>
      <c r="C26" s="209" t="s">
        <v>3842</v>
      </c>
      <c r="D26" s="210" t="s">
        <v>3843</v>
      </c>
      <c r="E26" s="210"/>
      <c r="F26" s="209" t="s">
        <v>202</v>
      </c>
      <c r="G26" s="212" t="n">
        <v>66.73</v>
      </c>
      <c r="H26" s="212" t="n">
        <v>0</v>
      </c>
    </row>
    <row r="27" customFormat="false" ht="15" hidden="false" customHeight="false" outlineLevel="0" collapsed="false">
      <c r="A27" s="364"/>
      <c r="B27" s="364"/>
      <c r="C27" s="364"/>
      <c r="D27" s="365" t="s">
        <v>5384</v>
      </c>
      <c r="E27" s="366"/>
      <c r="F27" s="366"/>
      <c r="G27" s="367" t="n">
        <v>66.73</v>
      </c>
      <c r="H27" s="364"/>
    </row>
    <row r="28" customFormat="false" ht="15" hidden="false" customHeight="true" outlineLevel="0" collapsed="false">
      <c r="A28" s="209" t="s">
        <v>216</v>
      </c>
      <c r="B28" s="209" t="s">
        <v>149</v>
      </c>
      <c r="C28" s="209" t="s">
        <v>3845</v>
      </c>
      <c r="D28" s="210" t="s">
        <v>3846</v>
      </c>
      <c r="E28" s="210"/>
      <c r="F28" s="209" t="s">
        <v>202</v>
      </c>
      <c r="G28" s="212" t="n">
        <v>719.512</v>
      </c>
      <c r="H28" s="212" t="n">
        <v>0</v>
      </c>
    </row>
    <row r="29" customFormat="false" ht="15" hidden="false" customHeight="false" outlineLevel="0" collapsed="false">
      <c r="A29" s="364"/>
      <c r="B29" s="364"/>
      <c r="C29" s="364"/>
      <c r="D29" s="365" t="s">
        <v>5385</v>
      </c>
      <c r="E29" s="366" t="s">
        <v>5386</v>
      </c>
      <c r="F29" s="366"/>
      <c r="G29" s="367" t="n">
        <v>157.535</v>
      </c>
      <c r="H29" s="364"/>
    </row>
    <row r="30" customFormat="false" ht="15" hidden="false" customHeight="false" outlineLevel="0" collapsed="false">
      <c r="A30" s="209"/>
      <c r="B30" s="209"/>
      <c r="C30" s="209"/>
      <c r="D30" s="365" t="s">
        <v>5387</v>
      </c>
      <c r="E30" s="366" t="s">
        <v>5388</v>
      </c>
      <c r="F30" s="366"/>
      <c r="G30" s="367" t="n">
        <v>323.525</v>
      </c>
      <c r="H30" s="213"/>
    </row>
    <row r="31" customFormat="false" ht="15" hidden="false" customHeight="false" outlineLevel="0" collapsed="false">
      <c r="A31" s="209"/>
      <c r="B31" s="209"/>
      <c r="C31" s="209"/>
      <c r="D31" s="365" t="s">
        <v>5389</v>
      </c>
      <c r="E31" s="366" t="s">
        <v>5390</v>
      </c>
      <c r="F31" s="366"/>
      <c r="G31" s="367" t="n">
        <v>36.708</v>
      </c>
      <c r="H31" s="213"/>
    </row>
    <row r="32" customFormat="false" ht="15" hidden="false" customHeight="false" outlineLevel="0" collapsed="false">
      <c r="A32" s="209"/>
      <c r="B32" s="209"/>
      <c r="C32" s="209"/>
      <c r="D32" s="365" t="s">
        <v>5391</v>
      </c>
      <c r="E32" s="366" t="s">
        <v>5392</v>
      </c>
      <c r="F32" s="366"/>
      <c r="G32" s="367" t="n">
        <v>59.463</v>
      </c>
      <c r="H32" s="213"/>
    </row>
    <row r="33" customFormat="false" ht="15" hidden="false" customHeight="false" outlineLevel="0" collapsed="false">
      <c r="A33" s="209"/>
      <c r="B33" s="209"/>
      <c r="C33" s="209"/>
      <c r="D33" s="365" t="s">
        <v>5393</v>
      </c>
      <c r="E33" s="366"/>
      <c r="F33" s="366"/>
      <c r="G33" s="367" t="n">
        <v>30.743</v>
      </c>
      <c r="H33" s="213"/>
    </row>
    <row r="34" customFormat="false" ht="15" hidden="false" customHeight="false" outlineLevel="0" collapsed="false">
      <c r="A34" s="209"/>
      <c r="B34" s="209"/>
      <c r="C34" s="209"/>
      <c r="D34" s="365" t="s">
        <v>5394</v>
      </c>
      <c r="E34" s="366" t="s">
        <v>5395</v>
      </c>
      <c r="F34" s="366"/>
      <c r="G34" s="367" t="n">
        <v>12.715</v>
      </c>
      <c r="H34" s="213"/>
    </row>
    <row r="35" customFormat="false" ht="15" hidden="false" customHeight="false" outlineLevel="0" collapsed="false">
      <c r="A35" s="209"/>
      <c r="B35" s="209"/>
      <c r="C35" s="209"/>
      <c r="D35" s="365" t="s">
        <v>5396</v>
      </c>
      <c r="E35" s="366" t="s">
        <v>5397</v>
      </c>
      <c r="F35" s="366"/>
      <c r="G35" s="367" t="n">
        <v>10.842</v>
      </c>
      <c r="H35" s="213"/>
    </row>
    <row r="36" customFormat="false" ht="15" hidden="false" customHeight="false" outlineLevel="0" collapsed="false">
      <c r="A36" s="209"/>
      <c r="B36" s="209"/>
      <c r="C36" s="209"/>
      <c r="D36" s="365" t="s">
        <v>5398</v>
      </c>
      <c r="E36" s="366" t="s">
        <v>5392</v>
      </c>
      <c r="F36" s="366"/>
      <c r="G36" s="367" t="n">
        <v>59.425</v>
      </c>
      <c r="H36" s="213"/>
    </row>
    <row r="37" customFormat="false" ht="15" hidden="false" customHeight="false" outlineLevel="0" collapsed="false">
      <c r="A37" s="209"/>
      <c r="B37" s="209"/>
      <c r="C37" s="209"/>
      <c r="D37" s="365" t="s">
        <v>5399</v>
      </c>
      <c r="E37" s="366"/>
      <c r="F37" s="366"/>
      <c r="G37" s="367" t="n">
        <v>17.23</v>
      </c>
      <c r="H37" s="213"/>
    </row>
    <row r="38" customFormat="false" ht="15" hidden="false" customHeight="false" outlineLevel="0" collapsed="false">
      <c r="A38" s="209"/>
      <c r="B38" s="209"/>
      <c r="C38" s="209"/>
      <c r="D38" s="365" t="s">
        <v>5400</v>
      </c>
      <c r="E38" s="366" t="s">
        <v>5401</v>
      </c>
      <c r="F38" s="366"/>
      <c r="G38" s="367" t="n">
        <v>11.326</v>
      </c>
      <c r="H38" s="213"/>
    </row>
    <row r="39" customFormat="false" ht="15" hidden="false" customHeight="true" outlineLevel="0" collapsed="false">
      <c r="A39" s="209" t="s">
        <v>220</v>
      </c>
      <c r="B39" s="209" t="s">
        <v>149</v>
      </c>
      <c r="C39" s="209" t="s">
        <v>3603</v>
      </c>
      <c r="D39" s="210" t="s">
        <v>3604</v>
      </c>
      <c r="E39" s="210"/>
      <c r="F39" s="209" t="s">
        <v>202</v>
      </c>
      <c r="G39" s="212" t="n">
        <v>719.512</v>
      </c>
      <c r="H39" s="212" t="n">
        <v>0</v>
      </c>
    </row>
    <row r="40" customFormat="false" ht="15" hidden="false" customHeight="false" outlineLevel="0" collapsed="false">
      <c r="A40" s="364"/>
      <c r="B40" s="364"/>
      <c r="C40" s="364"/>
      <c r="D40" s="365" t="s">
        <v>5402</v>
      </c>
      <c r="E40" s="366"/>
      <c r="F40" s="366"/>
      <c r="G40" s="367" t="n">
        <v>719.512</v>
      </c>
      <c r="H40" s="364"/>
    </row>
    <row r="41" customFormat="false" ht="15" hidden="false" customHeight="true" outlineLevel="0" collapsed="false">
      <c r="A41" s="209" t="s">
        <v>223</v>
      </c>
      <c r="B41" s="209" t="s">
        <v>149</v>
      </c>
      <c r="C41" s="209" t="s">
        <v>3849</v>
      </c>
      <c r="D41" s="210" t="s">
        <v>3850</v>
      </c>
      <c r="E41" s="210"/>
      <c r="F41" s="209" t="s">
        <v>202</v>
      </c>
      <c r="G41" s="212" t="n">
        <v>288.547</v>
      </c>
      <c r="H41" s="212" t="n">
        <v>0</v>
      </c>
    </row>
    <row r="42" customFormat="false" ht="15" hidden="false" customHeight="false" outlineLevel="0" collapsed="false">
      <c r="A42" s="364"/>
      <c r="B42" s="364"/>
      <c r="C42" s="364"/>
      <c r="D42" s="365" t="s">
        <v>5403</v>
      </c>
      <c r="E42" s="366" t="s">
        <v>5386</v>
      </c>
      <c r="F42" s="366"/>
      <c r="G42" s="367" t="n">
        <v>102.74</v>
      </c>
      <c r="H42" s="364"/>
    </row>
    <row r="43" customFormat="false" ht="15" hidden="false" customHeight="false" outlineLevel="0" collapsed="false">
      <c r="A43" s="209"/>
      <c r="B43" s="209"/>
      <c r="C43" s="209"/>
      <c r="D43" s="365" t="s">
        <v>5404</v>
      </c>
      <c r="E43" s="366" t="s">
        <v>5388</v>
      </c>
      <c r="F43" s="366"/>
      <c r="G43" s="367" t="n">
        <v>210.995</v>
      </c>
      <c r="H43" s="213"/>
    </row>
    <row r="44" customFormat="false" ht="15" hidden="false" customHeight="false" outlineLevel="0" collapsed="false">
      <c r="A44" s="209"/>
      <c r="B44" s="209"/>
      <c r="C44" s="209"/>
      <c r="D44" s="365" t="s">
        <v>5405</v>
      </c>
      <c r="E44" s="366" t="s">
        <v>5390</v>
      </c>
      <c r="F44" s="366"/>
      <c r="G44" s="367" t="n">
        <v>14.364</v>
      </c>
      <c r="H44" s="213"/>
    </row>
    <row r="45" customFormat="false" ht="15" hidden="false" customHeight="false" outlineLevel="0" collapsed="false">
      <c r="A45" s="209"/>
      <c r="B45" s="209"/>
      <c r="C45" s="209"/>
      <c r="D45" s="365" t="s">
        <v>5406</v>
      </c>
      <c r="E45" s="366" t="s">
        <v>5392</v>
      </c>
      <c r="F45" s="366"/>
      <c r="G45" s="367" t="n">
        <v>23.268</v>
      </c>
      <c r="H45" s="213"/>
    </row>
    <row r="46" customFormat="false" ht="15" hidden="false" customHeight="false" outlineLevel="0" collapsed="false">
      <c r="A46" s="209"/>
      <c r="B46" s="209"/>
      <c r="C46" s="209"/>
      <c r="D46" s="365" t="s">
        <v>5407</v>
      </c>
      <c r="E46" s="366"/>
      <c r="F46" s="366"/>
      <c r="G46" s="367" t="n">
        <v>12.03</v>
      </c>
      <c r="H46" s="213"/>
    </row>
    <row r="47" customFormat="false" ht="15" hidden="false" customHeight="false" outlineLevel="0" collapsed="false">
      <c r="A47" s="209"/>
      <c r="B47" s="209"/>
      <c r="C47" s="209"/>
      <c r="D47" s="365" t="s">
        <v>5408</v>
      </c>
      <c r="E47" s="366" t="s">
        <v>5395</v>
      </c>
      <c r="F47" s="366"/>
      <c r="G47" s="367" t="n">
        <v>4.975</v>
      </c>
      <c r="H47" s="213"/>
    </row>
    <row r="48" customFormat="false" ht="15" hidden="false" customHeight="false" outlineLevel="0" collapsed="false">
      <c r="A48" s="209"/>
      <c r="B48" s="209"/>
      <c r="C48" s="209"/>
      <c r="D48" s="365" t="s">
        <v>5409</v>
      </c>
      <c r="E48" s="366" t="s">
        <v>5397</v>
      </c>
      <c r="F48" s="366"/>
      <c r="G48" s="367" t="n">
        <v>7.071</v>
      </c>
      <c r="H48" s="213"/>
    </row>
    <row r="49" customFormat="false" ht="15" hidden="false" customHeight="false" outlineLevel="0" collapsed="false">
      <c r="A49" s="209"/>
      <c r="B49" s="209"/>
      <c r="C49" s="209"/>
      <c r="D49" s="365" t="s">
        <v>5410</v>
      </c>
      <c r="E49" s="366" t="s">
        <v>5392</v>
      </c>
      <c r="F49" s="366"/>
      <c r="G49" s="367" t="n">
        <v>38.755</v>
      </c>
      <c r="H49" s="213"/>
    </row>
    <row r="50" customFormat="false" ht="15" hidden="false" customHeight="false" outlineLevel="0" collapsed="false">
      <c r="A50" s="209"/>
      <c r="B50" s="209"/>
      <c r="C50" s="209"/>
      <c r="D50" s="365" t="s">
        <v>5411</v>
      </c>
      <c r="E50" s="366"/>
      <c r="F50" s="366"/>
      <c r="G50" s="367" t="n">
        <v>11.237</v>
      </c>
      <c r="H50" s="213"/>
    </row>
    <row r="51" customFormat="false" ht="15" hidden="false" customHeight="false" outlineLevel="0" collapsed="false">
      <c r="A51" s="209"/>
      <c r="B51" s="209"/>
      <c r="C51" s="209"/>
      <c r="D51" s="365" t="s">
        <v>5412</v>
      </c>
      <c r="E51" s="366" t="s">
        <v>5401</v>
      </c>
      <c r="F51" s="366"/>
      <c r="G51" s="367" t="n">
        <v>7.386</v>
      </c>
      <c r="H51" s="213"/>
    </row>
    <row r="52" customFormat="false" ht="15" hidden="false" customHeight="false" outlineLevel="0" collapsed="false">
      <c r="A52" s="209"/>
      <c r="B52" s="209"/>
      <c r="C52" s="209"/>
      <c r="D52" s="365" t="s">
        <v>5413</v>
      </c>
      <c r="E52" s="366" t="s">
        <v>5414</v>
      </c>
      <c r="F52" s="366"/>
      <c r="G52" s="367" t="n">
        <v>-144.274</v>
      </c>
      <c r="H52" s="213"/>
    </row>
    <row r="53" customFormat="false" ht="15" hidden="false" customHeight="true" outlineLevel="0" collapsed="false">
      <c r="A53" s="209" t="s">
        <v>226</v>
      </c>
      <c r="B53" s="209" t="s">
        <v>149</v>
      </c>
      <c r="C53" s="209" t="s">
        <v>3852</v>
      </c>
      <c r="D53" s="210" t="s">
        <v>3853</v>
      </c>
      <c r="E53" s="210"/>
      <c r="F53" s="209" t="s">
        <v>202</v>
      </c>
      <c r="G53" s="212" t="n">
        <v>288.547</v>
      </c>
      <c r="H53" s="212" t="n">
        <v>0</v>
      </c>
    </row>
    <row r="54" customFormat="false" ht="15" hidden="false" customHeight="false" outlineLevel="0" collapsed="false">
      <c r="A54" s="364"/>
      <c r="B54" s="364"/>
      <c r="C54" s="364"/>
      <c r="D54" s="365" t="s">
        <v>5415</v>
      </c>
      <c r="E54" s="366"/>
      <c r="F54" s="366"/>
      <c r="G54" s="367" t="n">
        <v>288.547</v>
      </c>
      <c r="H54" s="364"/>
    </row>
    <row r="55" customFormat="false" ht="15" hidden="false" customHeight="true" outlineLevel="0" collapsed="false">
      <c r="A55" s="209" t="s">
        <v>229</v>
      </c>
      <c r="B55" s="209" t="s">
        <v>149</v>
      </c>
      <c r="C55" s="209" t="s">
        <v>3855</v>
      </c>
      <c r="D55" s="210" t="s">
        <v>3856</v>
      </c>
      <c r="E55" s="210"/>
      <c r="F55" s="209" t="s">
        <v>202</v>
      </c>
      <c r="G55" s="212" t="n">
        <v>144.274</v>
      </c>
      <c r="H55" s="212" t="n">
        <v>0</v>
      </c>
    </row>
    <row r="56" customFormat="false" ht="15" hidden="false" customHeight="false" outlineLevel="0" collapsed="false">
      <c r="A56" s="364"/>
      <c r="B56" s="364"/>
      <c r="C56" s="364"/>
      <c r="D56" s="365" t="s">
        <v>5416</v>
      </c>
      <c r="E56" s="366" t="s">
        <v>5417</v>
      </c>
      <c r="F56" s="366"/>
      <c r="G56" s="367" t="n">
        <v>144.274</v>
      </c>
      <c r="H56" s="364"/>
    </row>
    <row r="57" customFormat="false" ht="15" hidden="false" customHeight="true" outlineLevel="0" collapsed="false">
      <c r="A57" s="209" t="s">
        <v>233</v>
      </c>
      <c r="B57" s="209" t="s">
        <v>149</v>
      </c>
      <c r="C57" s="209" t="s">
        <v>3858</v>
      </c>
      <c r="D57" s="210" t="s">
        <v>3859</v>
      </c>
      <c r="E57" s="210"/>
      <c r="F57" s="209" t="s">
        <v>202</v>
      </c>
      <c r="G57" s="212" t="n">
        <v>144.274</v>
      </c>
      <c r="H57" s="212" t="n">
        <v>0</v>
      </c>
    </row>
    <row r="58" customFormat="false" ht="15" hidden="false" customHeight="false" outlineLevel="0" collapsed="false">
      <c r="A58" s="364"/>
      <c r="B58" s="364"/>
      <c r="C58" s="364"/>
      <c r="D58" s="365" t="s">
        <v>5418</v>
      </c>
      <c r="E58" s="366"/>
      <c r="F58" s="366"/>
      <c r="G58" s="367" t="n">
        <v>144.274</v>
      </c>
      <c r="H58" s="364"/>
    </row>
    <row r="59" customFormat="false" ht="15" hidden="false" customHeight="true" outlineLevel="0" collapsed="false">
      <c r="A59" s="209" t="s">
        <v>237</v>
      </c>
      <c r="B59" s="209" t="s">
        <v>149</v>
      </c>
      <c r="C59" s="209" t="s">
        <v>2908</v>
      </c>
      <c r="D59" s="210" t="s">
        <v>3861</v>
      </c>
      <c r="E59" s="210"/>
      <c r="F59" s="209" t="s">
        <v>202</v>
      </c>
      <c r="G59" s="212" t="n">
        <v>2.121</v>
      </c>
      <c r="H59" s="212" t="n">
        <v>0</v>
      </c>
    </row>
    <row r="60" customFormat="false" ht="15" hidden="false" customHeight="false" outlineLevel="0" collapsed="false">
      <c r="A60" s="364"/>
      <c r="B60" s="364"/>
      <c r="C60" s="364"/>
      <c r="D60" s="365" t="s">
        <v>5419</v>
      </c>
      <c r="E60" s="366" t="s">
        <v>5397</v>
      </c>
      <c r="F60" s="366"/>
      <c r="G60" s="367" t="n">
        <v>2.121</v>
      </c>
      <c r="H60" s="364"/>
    </row>
    <row r="61" customFormat="false" ht="24.05" hidden="false" customHeight="true" outlineLevel="0" collapsed="false">
      <c r="A61" s="209" t="s">
        <v>242</v>
      </c>
      <c r="B61" s="209" t="s">
        <v>149</v>
      </c>
      <c r="C61" s="209" t="s">
        <v>217</v>
      </c>
      <c r="D61" s="210" t="s">
        <v>218</v>
      </c>
      <c r="E61" s="210"/>
      <c r="F61" s="209" t="s">
        <v>202</v>
      </c>
      <c r="G61" s="212" t="n">
        <v>1221.184</v>
      </c>
      <c r="H61" s="212" t="n">
        <v>0</v>
      </c>
    </row>
    <row r="62" customFormat="false" ht="15" hidden="false" customHeight="false" outlineLevel="0" collapsed="false">
      <c r="A62" s="364"/>
      <c r="B62" s="364"/>
      <c r="C62" s="364"/>
      <c r="D62" s="365" t="s">
        <v>5420</v>
      </c>
      <c r="E62" s="366"/>
      <c r="F62" s="366"/>
      <c r="G62" s="367" t="n">
        <v>1221.184</v>
      </c>
      <c r="H62" s="364"/>
    </row>
    <row r="63" customFormat="false" ht="15" hidden="false" customHeight="true" outlineLevel="0" collapsed="false">
      <c r="A63" s="209" t="s">
        <v>247</v>
      </c>
      <c r="B63" s="209" t="s">
        <v>149</v>
      </c>
      <c r="C63" s="209" t="s">
        <v>221</v>
      </c>
      <c r="D63" s="210" t="s">
        <v>222</v>
      </c>
      <c r="E63" s="210"/>
      <c r="F63" s="209" t="s">
        <v>202</v>
      </c>
      <c r="G63" s="212" t="n">
        <v>1074.789</v>
      </c>
      <c r="H63" s="212" t="n">
        <v>0</v>
      </c>
    </row>
    <row r="64" customFormat="false" ht="15" hidden="false" customHeight="false" outlineLevel="0" collapsed="false">
      <c r="A64" s="364"/>
      <c r="B64" s="364"/>
      <c r="C64" s="364"/>
      <c r="D64" s="365" t="s">
        <v>5421</v>
      </c>
      <c r="E64" s="366"/>
      <c r="F64" s="366"/>
      <c r="G64" s="367" t="n">
        <v>1074.789</v>
      </c>
      <c r="H64" s="364"/>
    </row>
    <row r="65" customFormat="false" ht="15" hidden="false" customHeight="true" outlineLevel="0" collapsed="false">
      <c r="A65" s="209" t="s">
        <v>197</v>
      </c>
      <c r="B65" s="209" t="s">
        <v>149</v>
      </c>
      <c r="C65" s="209" t="s">
        <v>224</v>
      </c>
      <c r="D65" s="210" t="s">
        <v>225</v>
      </c>
      <c r="E65" s="210"/>
      <c r="F65" s="209" t="s">
        <v>202</v>
      </c>
      <c r="G65" s="212" t="n">
        <v>146.395</v>
      </c>
      <c r="H65" s="212" t="n">
        <v>0</v>
      </c>
    </row>
    <row r="66" customFormat="false" ht="15" hidden="false" customHeight="false" outlineLevel="0" collapsed="false">
      <c r="A66" s="364"/>
      <c r="B66" s="364"/>
      <c r="C66" s="364"/>
      <c r="D66" s="365" t="s">
        <v>5422</v>
      </c>
      <c r="E66" s="366"/>
      <c r="F66" s="366"/>
      <c r="G66" s="367" t="n">
        <v>146.395</v>
      </c>
      <c r="H66" s="364"/>
    </row>
    <row r="67" customFormat="false" ht="15" hidden="false" customHeight="true" outlineLevel="0" collapsed="false">
      <c r="A67" s="209" t="s">
        <v>252</v>
      </c>
      <c r="B67" s="209" t="s">
        <v>149</v>
      </c>
      <c r="C67" s="209" t="s">
        <v>3147</v>
      </c>
      <c r="D67" s="210" t="s">
        <v>3148</v>
      </c>
      <c r="E67" s="210"/>
      <c r="F67" s="209" t="s">
        <v>202</v>
      </c>
      <c r="G67" s="212" t="n">
        <v>989.036</v>
      </c>
      <c r="H67" s="212" t="n">
        <v>0</v>
      </c>
    </row>
    <row r="68" customFormat="false" ht="15" hidden="false" customHeight="false" outlineLevel="0" collapsed="false">
      <c r="A68" s="364"/>
      <c r="B68" s="364"/>
      <c r="C68" s="364"/>
      <c r="D68" s="365" t="s">
        <v>5423</v>
      </c>
      <c r="E68" s="366"/>
      <c r="F68" s="366"/>
      <c r="G68" s="367" t="n">
        <v>989.036</v>
      </c>
      <c r="H68" s="364"/>
    </row>
    <row r="69" customFormat="false" ht="15" hidden="false" customHeight="true" outlineLevel="0" collapsed="false">
      <c r="A69" s="209" t="s">
        <v>256</v>
      </c>
      <c r="B69" s="209" t="s">
        <v>149</v>
      </c>
      <c r="C69" s="209" t="s">
        <v>221</v>
      </c>
      <c r="D69" s="210" t="s">
        <v>2761</v>
      </c>
      <c r="E69" s="210"/>
      <c r="F69" s="209" t="s">
        <v>202</v>
      </c>
      <c r="G69" s="212" t="n">
        <v>989.036</v>
      </c>
      <c r="H69" s="212" t="n">
        <v>0</v>
      </c>
    </row>
    <row r="70" customFormat="false" ht="15" hidden="false" customHeight="false" outlineLevel="0" collapsed="false">
      <c r="A70" s="364"/>
      <c r="B70" s="364"/>
      <c r="C70" s="364"/>
      <c r="D70" s="365" t="s">
        <v>5423</v>
      </c>
      <c r="E70" s="366"/>
      <c r="F70" s="366"/>
      <c r="G70" s="367" t="n">
        <v>989.036</v>
      </c>
      <c r="H70" s="364"/>
    </row>
    <row r="71" customFormat="false" ht="15" hidden="false" customHeight="true" outlineLevel="0" collapsed="false">
      <c r="A71" s="209" t="s">
        <v>214</v>
      </c>
      <c r="B71" s="209" t="s">
        <v>149</v>
      </c>
      <c r="C71" s="209" t="s">
        <v>3868</v>
      </c>
      <c r="D71" s="210" t="s">
        <v>3869</v>
      </c>
      <c r="E71" s="210"/>
      <c r="F71" s="209" t="s">
        <v>202</v>
      </c>
      <c r="G71" s="212" t="n">
        <v>719.512</v>
      </c>
      <c r="H71" s="212" t="n">
        <v>0</v>
      </c>
    </row>
    <row r="72" customFormat="false" ht="15" hidden="false" customHeight="false" outlineLevel="0" collapsed="false">
      <c r="A72" s="364"/>
      <c r="B72" s="364"/>
      <c r="C72" s="364"/>
      <c r="D72" s="365" t="s">
        <v>5402</v>
      </c>
      <c r="E72" s="366"/>
      <c r="F72" s="366"/>
      <c r="G72" s="367" t="n">
        <v>719.512</v>
      </c>
      <c r="H72" s="364"/>
    </row>
    <row r="73" customFormat="false" ht="15" hidden="false" customHeight="true" outlineLevel="0" collapsed="false">
      <c r="A73" s="209" t="s">
        <v>231</v>
      </c>
      <c r="B73" s="209" t="s">
        <v>149</v>
      </c>
      <c r="C73" s="209" t="s">
        <v>3871</v>
      </c>
      <c r="D73" s="210" t="s">
        <v>3872</v>
      </c>
      <c r="E73" s="210"/>
      <c r="F73" s="209" t="s">
        <v>202</v>
      </c>
      <c r="G73" s="212" t="n">
        <v>288.547</v>
      </c>
      <c r="H73" s="212" t="n">
        <v>0</v>
      </c>
    </row>
    <row r="74" customFormat="false" ht="15" hidden="false" customHeight="false" outlineLevel="0" collapsed="false">
      <c r="A74" s="364"/>
      <c r="B74" s="364"/>
      <c r="C74" s="364"/>
      <c r="D74" s="365" t="s">
        <v>5415</v>
      </c>
      <c r="E74" s="366"/>
      <c r="F74" s="366"/>
      <c r="G74" s="367" t="n">
        <v>288.547</v>
      </c>
      <c r="H74" s="364"/>
    </row>
    <row r="75" customFormat="false" ht="15" hidden="false" customHeight="true" outlineLevel="0" collapsed="false">
      <c r="A75" s="209" t="s">
        <v>265</v>
      </c>
      <c r="B75" s="209" t="s">
        <v>149</v>
      </c>
      <c r="C75" s="209" t="s">
        <v>3874</v>
      </c>
      <c r="D75" s="210" t="s">
        <v>3875</v>
      </c>
      <c r="E75" s="210"/>
      <c r="F75" s="209" t="s">
        <v>202</v>
      </c>
      <c r="G75" s="212" t="n">
        <v>146.395</v>
      </c>
      <c r="H75" s="212" t="n">
        <v>0</v>
      </c>
    </row>
    <row r="76" customFormat="false" ht="15" hidden="false" customHeight="false" outlineLevel="0" collapsed="false">
      <c r="A76" s="364"/>
      <c r="B76" s="364"/>
      <c r="C76" s="364"/>
      <c r="D76" s="365" t="s">
        <v>5424</v>
      </c>
      <c r="E76" s="366"/>
      <c r="F76" s="366"/>
      <c r="G76" s="367" t="n">
        <v>146.395</v>
      </c>
      <c r="H76" s="364"/>
    </row>
    <row r="77" customFormat="false" ht="15" hidden="false" customHeight="true" outlineLevel="0" collapsed="false">
      <c r="A77" s="209" t="s">
        <v>268</v>
      </c>
      <c r="B77" s="209" t="s">
        <v>149</v>
      </c>
      <c r="C77" s="209" t="s">
        <v>234</v>
      </c>
      <c r="D77" s="210" t="s">
        <v>235</v>
      </c>
      <c r="E77" s="210"/>
      <c r="F77" s="209" t="s">
        <v>202</v>
      </c>
      <c r="G77" s="212" t="n">
        <v>989.036</v>
      </c>
      <c r="H77" s="212" t="n">
        <v>0</v>
      </c>
    </row>
    <row r="78" customFormat="false" ht="15" hidden="false" customHeight="false" outlineLevel="0" collapsed="false">
      <c r="A78" s="364"/>
      <c r="B78" s="364"/>
      <c r="C78" s="364"/>
      <c r="D78" s="365" t="s">
        <v>5425</v>
      </c>
      <c r="E78" s="366"/>
      <c r="F78" s="366"/>
      <c r="G78" s="367" t="n">
        <v>1221.184</v>
      </c>
      <c r="H78" s="364"/>
    </row>
    <row r="79" customFormat="false" ht="15" hidden="false" customHeight="false" outlineLevel="0" collapsed="false">
      <c r="A79" s="209"/>
      <c r="B79" s="209"/>
      <c r="C79" s="209"/>
      <c r="D79" s="365" t="s">
        <v>5426</v>
      </c>
      <c r="E79" s="366" t="s">
        <v>5427</v>
      </c>
      <c r="F79" s="366"/>
      <c r="G79" s="367" t="n">
        <v>-115.596</v>
      </c>
      <c r="H79" s="213"/>
    </row>
    <row r="80" customFormat="false" ht="15" hidden="false" customHeight="false" outlineLevel="0" collapsed="false">
      <c r="A80" s="209"/>
      <c r="B80" s="209"/>
      <c r="C80" s="209"/>
      <c r="D80" s="365" t="s">
        <v>5428</v>
      </c>
      <c r="E80" s="366"/>
      <c r="F80" s="366"/>
      <c r="G80" s="367" t="n">
        <v>-1.227</v>
      </c>
      <c r="H80" s="213"/>
    </row>
    <row r="81" customFormat="false" ht="15" hidden="false" customHeight="false" outlineLevel="0" collapsed="false">
      <c r="A81" s="209"/>
      <c r="B81" s="209"/>
      <c r="C81" s="209"/>
      <c r="D81" s="365" t="s">
        <v>5429</v>
      </c>
      <c r="E81" s="366" t="s">
        <v>5430</v>
      </c>
      <c r="F81" s="366"/>
      <c r="G81" s="367" t="n">
        <v>-17.378</v>
      </c>
      <c r="H81" s="213"/>
    </row>
    <row r="82" customFormat="false" ht="15" hidden="false" customHeight="false" outlineLevel="0" collapsed="false">
      <c r="A82" s="209"/>
      <c r="B82" s="209"/>
      <c r="C82" s="209"/>
      <c r="D82" s="365" t="s">
        <v>5431</v>
      </c>
      <c r="E82" s="366" t="s">
        <v>5432</v>
      </c>
      <c r="F82" s="366"/>
      <c r="G82" s="367" t="n">
        <v>-4.814</v>
      </c>
      <c r="H82" s="213"/>
    </row>
    <row r="83" customFormat="false" ht="15" hidden="false" customHeight="false" outlineLevel="0" collapsed="false">
      <c r="A83" s="209"/>
      <c r="B83" s="209"/>
      <c r="C83" s="209"/>
      <c r="D83" s="365" t="s">
        <v>5433</v>
      </c>
      <c r="E83" s="366" t="s">
        <v>5434</v>
      </c>
      <c r="F83" s="366"/>
      <c r="G83" s="367" t="n">
        <v>-22.179</v>
      </c>
      <c r="H83" s="213"/>
    </row>
    <row r="84" customFormat="false" ht="15" hidden="false" customHeight="false" outlineLevel="0" collapsed="false">
      <c r="A84" s="209"/>
      <c r="B84" s="209"/>
      <c r="C84" s="209"/>
      <c r="D84" s="365" t="s">
        <v>5435</v>
      </c>
      <c r="E84" s="366" t="s">
        <v>5436</v>
      </c>
      <c r="F84" s="366"/>
      <c r="G84" s="367" t="n">
        <v>-4.224</v>
      </c>
      <c r="H84" s="213"/>
    </row>
    <row r="85" customFormat="false" ht="15" hidden="false" customHeight="false" outlineLevel="0" collapsed="false">
      <c r="A85" s="209"/>
      <c r="B85" s="209"/>
      <c r="C85" s="209"/>
      <c r="D85" s="365" t="s">
        <v>5437</v>
      </c>
      <c r="E85" s="366" t="s">
        <v>5438</v>
      </c>
      <c r="F85" s="366"/>
      <c r="G85" s="367" t="n">
        <v>-66.73</v>
      </c>
      <c r="H85" s="213"/>
    </row>
    <row r="86" customFormat="false" ht="15" hidden="false" customHeight="true" outlineLevel="0" collapsed="false">
      <c r="A86" s="209" t="s">
        <v>271</v>
      </c>
      <c r="B86" s="209" t="s">
        <v>149</v>
      </c>
      <c r="C86" s="209" t="s">
        <v>3154</v>
      </c>
      <c r="D86" s="210" t="s">
        <v>3878</v>
      </c>
      <c r="E86" s="210"/>
      <c r="F86" s="209" t="s">
        <v>202</v>
      </c>
      <c r="G86" s="212" t="n">
        <v>989.036</v>
      </c>
      <c r="H86" s="212" t="n">
        <v>0</v>
      </c>
    </row>
    <row r="87" customFormat="false" ht="15" hidden="false" customHeight="false" outlineLevel="0" collapsed="false">
      <c r="A87" s="364"/>
      <c r="B87" s="364"/>
      <c r="C87" s="364"/>
      <c r="D87" s="365" t="s">
        <v>5423</v>
      </c>
      <c r="E87" s="366"/>
      <c r="F87" s="366"/>
      <c r="G87" s="367" t="n">
        <v>989.036</v>
      </c>
      <c r="H87" s="364"/>
    </row>
    <row r="88" customFormat="false" ht="15" hidden="false" customHeight="true" outlineLevel="0" collapsed="false">
      <c r="A88" s="209" t="s">
        <v>203</v>
      </c>
      <c r="B88" s="209" t="s">
        <v>149</v>
      </c>
      <c r="C88" s="209" t="s">
        <v>3880</v>
      </c>
      <c r="D88" s="210" t="s">
        <v>3881</v>
      </c>
      <c r="E88" s="210"/>
      <c r="F88" s="209" t="s">
        <v>255</v>
      </c>
      <c r="G88" s="212" t="n">
        <v>84.49</v>
      </c>
      <c r="H88" s="212" t="n">
        <v>0</v>
      </c>
    </row>
    <row r="89" customFormat="false" ht="15" hidden="false" customHeight="false" outlineLevel="0" collapsed="false">
      <c r="A89" s="364"/>
      <c r="B89" s="364"/>
      <c r="C89" s="364"/>
      <c r="D89" s="365" t="s">
        <v>5439</v>
      </c>
      <c r="E89" s="366"/>
      <c r="F89" s="366"/>
      <c r="G89" s="367" t="n">
        <v>84.49</v>
      </c>
      <c r="H89" s="364"/>
    </row>
    <row r="90" customFormat="false" ht="15" hidden="false" customHeight="true" outlineLevel="0" collapsed="false">
      <c r="A90" s="209" t="s">
        <v>276</v>
      </c>
      <c r="B90" s="209" t="s">
        <v>149</v>
      </c>
      <c r="C90" s="209" t="s">
        <v>248</v>
      </c>
      <c r="D90" s="210" t="s">
        <v>3883</v>
      </c>
      <c r="E90" s="210"/>
      <c r="F90" s="209" t="s">
        <v>202</v>
      </c>
      <c r="G90" s="212" t="n">
        <v>4.436</v>
      </c>
      <c r="H90" s="212" t="n">
        <v>0</v>
      </c>
    </row>
    <row r="91" customFormat="false" ht="15" hidden="false" customHeight="false" outlineLevel="0" collapsed="false">
      <c r="A91" s="364"/>
      <c r="B91" s="364"/>
      <c r="C91" s="364"/>
      <c r="D91" s="365" t="s">
        <v>5440</v>
      </c>
      <c r="E91" s="366"/>
      <c r="F91" s="366"/>
      <c r="G91" s="367" t="n">
        <v>4.436</v>
      </c>
      <c r="H91" s="364"/>
    </row>
    <row r="92" customFormat="false" ht="15" hidden="false" customHeight="true" outlineLevel="0" collapsed="false">
      <c r="A92" s="209" t="s">
        <v>281</v>
      </c>
      <c r="B92" s="209" t="s">
        <v>149</v>
      </c>
      <c r="C92" s="209" t="s">
        <v>3886</v>
      </c>
      <c r="D92" s="210" t="s">
        <v>3887</v>
      </c>
      <c r="E92" s="210"/>
      <c r="F92" s="209" t="s">
        <v>202</v>
      </c>
      <c r="G92" s="212" t="n">
        <v>17.743</v>
      </c>
      <c r="H92" s="212" t="n">
        <v>0</v>
      </c>
    </row>
    <row r="93" customFormat="false" ht="15" hidden="false" customHeight="false" outlineLevel="0" collapsed="false">
      <c r="A93" s="364"/>
      <c r="B93" s="364"/>
      <c r="C93" s="364"/>
      <c r="D93" s="365" t="s">
        <v>5441</v>
      </c>
      <c r="E93" s="366"/>
      <c r="F93" s="366"/>
      <c r="G93" s="367" t="n">
        <v>17.743</v>
      </c>
      <c r="H93" s="364"/>
    </row>
    <row r="94" customFormat="false" ht="15" hidden="false" customHeight="true" outlineLevel="0" collapsed="false">
      <c r="A94" s="209" t="s">
        <v>286</v>
      </c>
      <c r="B94" s="209" t="s">
        <v>149</v>
      </c>
      <c r="C94" s="209" t="s">
        <v>3889</v>
      </c>
      <c r="D94" s="210" t="s">
        <v>3890</v>
      </c>
      <c r="E94" s="210"/>
      <c r="F94" s="209" t="s">
        <v>264</v>
      </c>
      <c r="G94" s="212" t="n">
        <v>2.468</v>
      </c>
      <c r="H94" s="212" t="n">
        <v>0</v>
      </c>
    </row>
    <row r="95" customFormat="false" ht="15" hidden="false" customHeight="false" outlineLevel="0" collapsed="false">
      <c r="A95" s="364"/>
      <c r="B95" s="364"/>
      <c r="C95" s="364"/>
      <c r="D95" s="365" t="s">
        <v>5442</v>
      </c>
      <c r="E95" s="366" t="s">
        <v>5443</v>
      </c>
      <c r="F95" s="366"/>
      <c r="G95" s="367" t="n">
        <v>1.951</v>
      </c>
      <c r="H95" s="364"/>
    </row>
    <row r="96" customFormat="false" ht="15" hidden="false" customHeight="false" outlineLevel="0" collapsed="false">
      <c r="A96" s="209"/>
      <c r="B96" s="209"/>
      <c r="C96" s="209"/>
      <c r="D96" s="365" t="s">
        <v>5444</v>
      </c>
      <c r="E96" s="366" t="s">
        <v>4440</v>
      </c>
      <c r="F96" s="366"/>
      <c r="G96" s="367" t="n">
        <v>0.293</v>
      </c>
      <c r="H96" s="213"/>
    </row>
    <row r="97" customFormat="false" ht="15" hidden="false" customHeight="false" outlineLevel="0" collapsed="false">
      <c r="A97" s="209"/>
      <c r="B97" s="209"/>
      <c r="C97" s="209"/>
      <c r="D97" s="365" t="s">
        <v>5445</v>
      </c>
      <c r="E97" s="366" t="s">
        <v>4442</v>
      </c>
      <c r="F97" s="366"/>
      <c r="G97" s="367" t="n">
        <v>0.224</v>
      </c>
      <c r="H97" s="213"/>
    </row>
    <row r="98" customFormat="false" ht="15" hidden="false" customHeight="true" outlineLevel="0" collapsed="false">
      <c r="A98" s="209" t="s">
        <v>289</v>
      </c>
      <c r="B98" s="209" t="s">
        <v>149</v>
      </c>
      <c r="C98" s="209" t="s">
        <v>253</v>
      </c>
      <c r="D98" s="210" t="s">
        <v>254</v>
      </c>
      <c r="E98" s="210"/>
      <c r="F98" s="209" t="s">
        <v>255</v>
      </c>
      <c r="G98" s="212" t="n">
        <v>11.038</v>
      </c>
      <c r="H98" s="212" t="n">
        <v>0</v>
      </c>
    </row>
    <row r="99" customFormat="false" ht="15" hidden="false" customHeight="false" outlineLevel="0" collapsed="false">
      <c r="A99" s="364"/>
      <c r="B99" s="364"/>
      <c r="C99" s="364"/>
      <c r="D99" s="365" t="s">
        <v>5446</v>
      </c>
      <c r="E99" s="366"/>
      <c r="F99" s="366"/>
      <c r="G99" s="367" t="n">
        <v>3.12</v>
      </c>
      <c r="H99" s="364"/>
    </row>
    <row r="100" customFormat="false" ht="15" hidden="false" customHeight="false" outlineLevel="0" collapsed="false">
      <c r="A100" s="209"/>
      <c r="B100" s="209"/>
      <c r="C100" s="209"/>
      <c r="D100" s="365" t="s">
        <v>5447</v>
      </c>
      <c r="E100" s="366"/>
      <c r="F100" s="366"/>
      <c r="G100" s="367" t="n">
        <v>7.02</v>
      </c>
      <c r="H100" s="213"/>
    </row>
    <row r="101" customFormat="false" ht="15" hidden="false" customHeight="false" outlineLevel="0" collapsed="false">
      <c r="A101" s="209"/>
      <c r="B101" s="209"/>
      <c r="C101" s="209"/>
      <c r="D101" s="365" t="s">
        <v>5448</v>
      </c>
      <c r="E101" s="366"/>
      <c r="F101" s="366"/>
      <c r="G101" s="367" t="n">
        <v>0.898</v>
      </c>
      <c r="H101" s="213"/>
    </row>
    <row r="102" customFormat="false" ht="15" hidden="false" customHeight="true" outlineLevel="0" collapsed="false">
      <c r="A102" s="209" t="s">
        <v>292</v>
      </c>
      <c r="B102" s="209" t="s">
        <v>149</v>
      </c>
      <c r="C102" s="209" t="s">
        <v>257</v>
      </c>
      <c r="D102" s="210" t="s">
        <v>258</v>
      </c>
      <c r="E102" s="210"/>
      <c r="F102" s="209" t="s">
        <v>255</v>
      </c>
      <c r="G102" s="212" t="n">
        <v>11.038</v>
      </c>
      <c r="H102" s="212" t="n">
        <v>0</v>
      </c>
    </row>
    <row r="103" customFormat="false" ht="15" hidden="false" customHeight="false" outlineLevel="0" collapsed="false">
      <c r="A103" s="364"/>
      <c r="B103" s="364"/>
      <c r="C103" s="364"/>
      <c r="D103" s="365" t="s">
        <v>5449</v>
      </c>
      <c r="E103" s="366"/>
      <c r="F103" s="366"/>
      <c r="G103" s="367" t="n">
        <v>11.038</v>
      </c>
      <c r="H103" s="364"/>
    </row>
    <row r="104" customFormat="false" ht="15" hidden="false" customHeight="true" outlineLevel="0" collapsed="false">
      <c r="A104" s="209" t="s">
        <v>240</v>
      </c>
      <c r="B104" s="209" t="s">
        <v>149</v>
      </c>
      <c r="C104" s="209" t="s">
        <v>3894</v>
      </c>
      <c r="D104" s="210" t="s">
        <v>3895</v>
      </c>
      <c r="E104" s="210"/>
      <c r="F104" s="209" t="s">
        <v>202</v>
      </c>
      <c r="G104" s="212" t="n">
        <v>4.224</v>
      </c>
      <c r="H104" s="212" t="n">
        <v>0</v>
      </c>
    </row>
    <row r="105" customFormat="false" ht="15" hidden="false" customHeight="false" outlineLevel="0" collapsed="false">
      <c r="A105" s="364"/>
      <c r="B105" s="364"/>
      <c r="C105" s="364"/>
      <c r="D105" s="365" t="s">
        <v>5450</v>
      </c>
      <c r="E105" s="366"/>
      <c r="F105" s="366"/>
      <c r="G105" s="367" t="n">
        <v>4.224</v>
      </c>
      <c r="H105" s="364"/>
    </row>
    <row r="106" customFormat="false" ht="15" hidden="false" customHeight="true" outlineLevel="0" collapsed="false">
      <c r="A106" s="209" t="s">
        <v>297</v>
      </c>
      <c r="B106" s="209" t="s">
        <v>149</v>
      </c>
      <c r="C106" s="209" t="s">
        <v>3898</v>
      </c>
      <c r="D106" s="210" t="s">
        <v>3899</v>
      </c>
      <c r="E106" s="210"/>
      <c r="F106" s="209" t="s">
        <v>3900</v>
      </c>
      <c r="G106" s="212" t="n">
        <v>1</v>
      </c>
      <c r="H106" s="212" t="n">
        <v>0</v>
      </c>
    </row>
    <row r="107" customFormat="false" ht="15" hidden="false" customHeight="false" outlineLevel="0" collapsed="false">
      <c r="A107" s="364"/>
      <c r="B107" s="364"/>
      <c r="C107" s="364"/>
      <c r="D107" s="365" t="s">
        <v>199</v>
      </c>
      <c r="E107" s="366"/>
      <c r="F107" s="366"/>
      <c r="G107" s="367" t="n">
        <v>1</v>
      </c>
      <c r="H107" s="364"/>
    </row>
    <row r="108" customFormat="false" ht="35.5" hidden="false" customHeight="true" outlineLevel="0" collapsed="false">
      <c r="A108" s="209" t="s">
        <v>300</v>
      </c>
      <c r="B108" s="209" t="s">
        <v>149</v>
      </c>
      <c r="C108" s="209" t="s">
        <v>3903</v>
      </c>
      <c r="D108" s="210" t="s">
        <v>3904</v>
      </c>
      <c r="E108" s="210"/>
      <c r="F108" s="209" t="s">
        <v>202</v>
      </c>
      <c r="G108" s="212" t="n">
        <v>115.596</v>
      </c>
      <c r="H108" s="212" t="n">
        <v>0</v>
      </c>
    </row>
    <row r="109" customFormat="false" ht="15" hidden="false" customHeight="false" outlineLevel="0" collapsed="false">
      <c r="A109" s="364"/>
      <c r="B109" s="364"/>
      <c r="C109" s="364"/>
      <c r="D109" s="365" t="s">
        <v>5451</v>
      </c>
      <c r="E109" s="366"/>
      <c r="F109" s="366"/>
      <c r="G109" s="367" t="n">
        <v>115.596</v>
      </c>
      <c r="H109" s="364"/>
    </row>
    <row r="110" customFormat="false" ht="24.05" hidden="false" customHeight="true" outlineLevel="0" collapsed="false">
      <c r="A110" s="209" t="s">
        <v>303</v>
      </c>
      <c r="B110" s="209" t="s">
        <v>149</v>
      </c>
      <c r="C110" s="209" t="s">
        <v>3907</v>
      </c>
      <c r="D110" s="210" t="s">
        <v>3908</v>
      </c>
      <c r="E110" s="210"/>
      <c r="F110" s="209" t="s">
        <v>261</v>
      </c>
      <c r="G110" s="212" t="n">
        <v>1</v>
      </c>
      <c r="H110" s="212" t="n">
        <v>0</v>
      </c>
    </row>
    <row r="111" customFormat="false" ht="15" hidden="false" customHeight="false" outlineLevel="0" collapsed="false">
      <c r="A111" s="364"/>
      <c r="B111" s="364"/>
      <c r="C111" s="364"/>
      <c r="D111" s="365" t="s">
        <v>199</v>
      </c>
      <c r="E111" s="366"/>
      <c r="F111" s="366"/>
      <c r="G111" s="367" t="n">
        <v>1</v>
      </c>
      <c r="H111" s="364"/>
    </row>
    <row r="112" customFormat="false" ht="15" hidden="false" customHeight="true" outlineLevel="0" collapsed="false">
      <c r="A112" s="209" t="s">
        <v>279</v>
      </c>
      <c r="B112" s="209" t="s">
        <v>149</v>
      </c>
      <c r="C112" s="209" t="s">
        <v>3910</v>
      </c>
      <c r="D112" s="210" t="s">
        <v>3911</v>
      </c>
      <c r="E112" s="210"/>
      <c r="F112" s="209" t="s">
        <v>261</v>
      </c>
      <c r="G112" s="212" t="n">
        <v>1</v>
      </c>
      <c r="H112" s="212" t="n">
        <v>0</v>
      </c>
    </row>
    <row r="113" customFormat="false" ht="15" hidden="false" customHeight="false" outlineLevel="0" collapsed="false">
      <c r="A113" s="364"/>
      <c r="B113" s="364"/>
      <c r="C113" s="364"/>
      <c r="D113" s="365" t="s">
        <v>199</v>
      </c>
      <c r="E113" s="366"/>
      <c r="F113" s="366"/>
      <c r="G113" s="367" t="n">
        <v>1</v>
      </c>
      <c r="H113" s="364"/>
    </row>
    <row r="114" customFormat="false" ht="15" hidden="false" customHeight="true" outlineLevel="0" collapsed="false">
      <c r="A114" s="214" t="s">
        <v>310</v>
      </c>
      <c r="B114" s="214" t="s">
        <v>149</v>
      </c>
      <c r="C114" s="214" t="s">
        <v>3913</v>
      </c>
      <c r="D114" s="215" t="s">
        <v>3914</v>
      </c>
      <c r="E114" s="215"/>
      <c r="F114" s="214" t="s">
        <v>261</v>
      </c>
      <c r="G114" s="217" t="n">
        <v>1</v>
      </c>
      <c r="H114" s="217" t="n">
        <v>0</v>
      </c>
    </row>
    <row r="115" customFormat="false" ht="15" hidden="false" customHeight="false" outlineLevel="0" collapsed="false">
      <c r="A115" s="364"/>
      <c r="B115" s="364"/>
      <c r="C115" s="364"/>
      <c r="D115" s="365" t="s">
        <v>199</v>
      </c>
      <c r="E115" s="366"/>
      <c r="F115" s="366"/>
      <c r="G115" s="368" t="n">
        <v>1</v>
      </c>
      <c r="H115" s="364"/>
    </row>
    <row r="116" customFormat="false" ht="15" hidden="false" customHeight="true" outlineLevel="0" collapsed="false">
      <c r="A116" s="214" t="s">
        <v>315</v>
      </c>
      <c r="B116" s="214" t="s">
        <v>149</v>
      </c>
      <c r="C116" s="214" t="s">
        <v>3916</v>
      </c>
      <c r="D116" s="215" t="s">
        <v>3917</v>
      </c>
      <c r="E116" s="215"/>
      <c r="F116" s="214" t="s">
        <v>261</v>
      </c>
      <c r="G116" s="217" t="n">
        <v>2</v>
      </c>
      <c r="H116" s="217" t="n">
        <v>0</v>
      </c>
    </row>
    <row r="117" customFormat="false" ht="15" hidden="false" customHeight="false" outlineLevel="0" collapsed="false">
      <c r="A117" s="364"/>
      <c r="B117" s="364"/>
      <c r="C117" s="364"/>
      <c r="D117" s="365" t="s">
        <v>208</v>
      </c>
      <c r="E117" s="366"/>
      <c r="F117" s="366"/>
      <c r="G117" s="368" t="n">
        <v>2</v>
      </c>
      <c r="H117" s="364"/>
    </row>
    <row r="118" customFormat="false" ht="15" hidden="false" customHeight="true" outlineLevel="0" collapsed="false">
      <c r="A118" s="209" t="s">
        <v>308</v>
      </c>
      <c r="B118" s="209" t="s">
        <v>149</v>
      </c>
      <c r="C118" s="209" t="s">
        <v>3919</v>
      </c>
      <c r="D118" s="210" t="s">
        <v>3920</v>
      </c>
      <c r="E118" s="210"/>
      <c r="F118" s="209" t="s">
        <v>261</v>
      </c>
      <c r="G118" s="212" t="n">
        <v>1</v>
      </c>
      <c r="H118" s="212" t="n">
        <v>0</v>
      </c>
    </row>
    <row r="119" customFormat="false" ht="15" hidden="false" customHeight="false" outlineLevel="0" collapsed="false">
      <c r="A119" s="364"/>
      <c r="B119" s="364"/>
      <c r="C119" s="364"/>
      <c r="D119" s="365" t="s">
        <v>199</v>
      </c>
      <c r="E119" s="366"/>
      <c r="F119" s="366"/>
      <c r="G119" s="367" t="n">
        <v>1</v>
      </c>
      <c r="H119" s="364"/>
    </row>
    <row r="120" customFormat="false" ht="15" hidden="false" customHeight="true" outlineLevel="0" collapsed="false">
      <c r="A120" s="214" t="s">
        <v>320</v>
      </c>
      <c r="B120" s="214" t="s">
        <v>149</v>
      </c>
      <c r="C120" s="214" t="s">
        <v>3922</v>
      </c>
      <c r="D120" s="215" t="s">
        <v>3923</v>
      </c>
      <c r="E120" s="215"/>
      <c r="F120" s="214" t="s">
        <v>261</v>
      </c>
      <c r="G120" s="217" t="n">
        <v>1</v>
      </c>
      <c r="H120" s="217" t="n">
        <v>0</v>
      </c>
    </row>
    <row r="121" customFormat="false" ht="15" hidden="false" customHeight="false" outlineLevel="0" collapsed="false">
      <c r="A121" s="364"/>
      <c r="B121" s="364"/>
      <c r="C121" s="364"/>
      <c r="D121" s="365" t="s">
        <v>199</v>
      </c>
      <c r="E121" s="366"/>
      <c r="F121" s="366"/>
      <c r="G121" s="368" t="n">
        <v>1</v>
      </c>
      <c r="H121" s="364"/>
    </row>
    <row r="122" customFormat="false" ht="15" hidden="false" customHeight="true" outlineLevel="0" collapsed="false">
      <c r="A122" s="209" t="s">
        <v>323</v>
      </c>
      <c r="B122" s="209" t="s">
        <v>149</v>
      </c>
      <c r="C122" s="209" t="s">
        <v>3925</v>
      </c>
      <c r="D122" s="210" t="s">
        <v>3926</v>
      </c>
      <c r="E122" s="210"/>
      <c r="F122" s="209" t="s">
        <v>261</v>
      </c>
      <c r="G122" s="212" t="n">
        <v>1</v>
      </c>
      <c r="H122" s="212" t="n">
        <v>0</v>
      </c>
    </row>
    <row r="123" customFormat="false" ht="15" hidden="false" customHeight="false" outlineLevel="0" collapsed="false">
      <c r="A123" s="364"/>
      <c r="B123" s="364"/>
      <c r="C123" s="364"/>
      <c r="D123" s="365" t="s">
        <v>199</v>
      </c>
      <c r="E123" s="366"/>
      <c r="F123" s="366"/>
      <c r="G123" s="367" t="n">
        <v>1</v>
      </c>
      <c r="H123" s="364"/>
    </row>
    <row r="124" customFormat="false" ht="15" hidden="false" customHeight="true" outlineLevel="0" collapsed="false">
      <c r="A124" s="214" t="s">
        <v>326</v>
      </c>
      <c r="B124" s="214" t="s">
        <v>149</v>
      </c>
      <c r="C124" s="214" t="s">
        <v>3928</v>
      </c>
      <c r="D124" s="215" t="s">
        <v>3929</v>
      </c>
      <c r="E124" s="215"/>
      <c r="F124" s="214" t="s">
        <v>261</v>
      </c>
      <c r="G124" s="217" t="n">
        <v>1</v>
      </c>
      <c r="H124" s="217" t="n">
        <v>0</v>
      </c>
    </row>
    <row r="125" customFormat="false" ht="15" hidden="false" customHeight="false" outlineLevel="0" collapsed="false">
      <c r="A125" s="364"/>
      <c r="B125" s="364"/>
      <c r="C125" s="364"/>
      <c r="D125" s="365" t="s">
        <v>199</v>
      </c>
      <c r="E125" s="366"/>
      <c r="F125" s="366"/>
      <c r="G125" s="368" t="n">
        <v>1</v>
      </c>
      <c r="H125" s="364"/>
    </row>
    <row r="126" customFormat="false" ht="15" hidden="false" customHeight="true" outlineLevel="0" collapsed="false">
      <c r="A126" s="209" t="s">
        <v>329</v>
      </c>
      <c r="B126" s="209" t="s">
        <v>149</v>
      </c>
      <c r="C126" s="209" t="s">
        <v>3931</v>
      </c>
      <c r="D126" s="210" t="s">
        <v>3932</v>
      </c>
      <c r="E126" s="210"/>
      <c r="F126" s="209" t="s">
        <v>261</v>
      </c>
      <c r="G126" s="212" t="n">
        <v>2</v>
      </c>
      <c r="H126" s="212" t="n">
        <v>0</v>
      </c>
    </row>
    <row r="127" customFormat="false" ht="15" hidden="false" customHeight="false" outlineLevel="0" collapsed="false">
      <c r="A127" s="364"/>
      <c r="B127" s="364"/>
      <c r="C127" s="364"/>
      <c r="D127" s="365" t="s">
        <v>4987</v>
      </c>
      <c r="E127" s="366"/>
      <c r="F127" s="366"/>
      <c r="G127" s="367" t="n">
        <v>2</v>
      </c>
      <c r="H127" s="364"/>
    </row>
    <row r="128" customFormat="false" ht="15" hidden="false" customHeight="true" outlineLevel="0" collapsed="false">
      <c r="A128" s="214" t="s">
        <v>334</v>
      </c>
      <c r="B128" s="214" t="s">
        <v>149</v>
      </c>
      <c r="C128" s="214" t="s">
        <v>3934</v>
      </c>
      <c r="D128" s="215" t="s">
        <v>3935</v>
      </c>
      <c r="E128" s="215"/>
      <c r="F128" s="214" t="s">
        <v>261</v>
      </c>
      <c r="G128" s="217" t="n">
        <v>1</v>
      </c>
      <c r="H128" s="217" t="n">
        <v>0</v>
      </c>
    </row>
    <row r="129" customFormat="false" ht="15" hidden="false" customHeight="false" outlineLevel="0" collapsed="false">
      <c r="A129" s="364"/>
      <c r="B129" s="364"/>
      <c r="C129" s="364"/>
      <c r="D129" s="365" t="s">
        <v>199</v>
      </c>
      <c r="E129" s="366"/>
      <c r="F129" s="366"/>
      <c r="G129" s="368" t="n">
        <v>1</v>
      </c>
      <c r="H129" s="364"/>
    </row>
    <row r="130" customFormat="false" ht="24.05" hidden="false" customHeight="true" outlineLevel="0" collapsed="false">
      <c r="A130" s="214" t="s">
        <v>339</v>
      </c>
      <c r="B130" s="214" t="s">
        <v>149</v>
      </c>
      <c r="C130" s="214" t="s">
        <v>3937</v>
      </c>
      <c r="D130" s="215" t="s">
        <v>3938</v>
      </c>
      <c r="E130" s="215"/>
      <c r="F130" s="214" t="s">
        <v>261</v>
      </c>
      <c r="G130" s="217" t="n">
        <v>1</v>
      </c>
      <c r="H130" s="217" t="n">
        <v>0</v>
      </c>
    </row>
    <row r="131" customFormat="false" ht="15" hidden="false" customHeight="false" outlineLevel="0" collapsed="false">
      <c r="A131" s="364"/>
      <c r="B131" s="364"/>
      <c r="C131" s="364"/>
      <c r="D131" s="365" t="s">
        <v>199</v>
      </c>
      <c r="E131" s="366"/>
      <c r="F131" s="366"/>
      <c r="G131" s="368" t="n">
        <v>1</v>
      </c>
      <c r="H131" s="364"/>
    </row>
    <row r="132" customFormat="false" ht="15" hidden="false" customHeight="true" outlineLevel="0" collapsed="false">
      <c r="A132" s="209" t="s">
        <v>332</v>
      </c>
      <c r="B132" s="209" t="s">
        <v>149</v>
      </c>
      <c r="C132" s="209" t="s">
        <v>3940</v>
      </c>
      <c r="D132" s="210" t="s">
        <v>3941</v>
      </c>
      <c r="E132" s="210"/>
      <c r="F132" s="209" t="s">
        <v>261</v>
      </c>
      <c r="G132" s="212" t="n">
        <v>2</v>
      </c>
      <c r="H132" s="212" t="n">
        <v>0</v>
      </c>
    </row>
    <row r="133" customFormat="false" ht="15" hidden="false" customHeight="false" outlineLevel="0" collapsed="false">
      <c r="A133" s="364"/>
      <c r="B133" s="364"/>
      <c r="C133" s="364"/>
      <c r="D133" s="365" t="s">
        <v>208</v>
      </c>
      <c r="E133" s="366"/>
      <c r="F133" s="366"/>
      <c r="G133" s="367" t="n">
        <v>2</v>
      </c>
      <c r="H133" s="364"/>
    </row>
    <row r="134" customFormat="false" ht="15" hidden="false" customHeight="true" outlineLevel="0" collapsed="false">
      <c r="A134" s="214" t="s">
        <v>344</v>
      </c>
      <c r="B134" s="214" t="s">
        <v>149</v>
      </c>
      <c r="C134" s="214" t="s">
        <v>3943</v>
      </c>
      <c r="D134" s="215" t="s">
        <v>3944</v>
      </c>
      <c r="E134" s="215"/>
      <c r="F134" s="214" t="s">
        <v>261</v>
      </c>
      <c r="G134" s="217" t="n">
        <v>2</v>
      </c>
      <c r="H134" s="217" t="n">
        <v>0</v>
      </c>
    </row>
    <row r="135" customFormat="false" ht="15" hidden="false" customHeight="false" outlineLevel="0" collapsed="false">
      <c r="A135" s="364"/>
      <c r="B135" s="364"/>
      <c r="C135" s="364"/>
      <c r="D135" s="365" t="s">
        <v>208</v>
      </c>
      <c r="E135" s="366"/>
      <c r="F135" s="366"/>
      <c r="G135" s="368" t="n">
        <v>2</v>
      </c>
      <c r="H135" s="364"/>
    </row>
    <row r="136" customFormat="false" ht="15" hidden="false" customHeight="true" outlineLevel="0" collapsed="false">
      <c r="A136" s="209" t="s">
        <v>347</v>
      </c>
      <c r="B136" s="209" t="s">
        <v>149</v>
      </c>
      <c r="C136" s="209" t="s">
        <v>3946</v>
      </c>
      <c r="D136" s="210" t="s">
        <v>3947</v>
      </c>
      <c r="E136" s="210"/>
      <c r="F136" s="209" t="s">
        <v>261</v>
      </c>
      <c r="G136" s="212" t="n">
        <v>1</v>
      </c>
      <c r="H136" s="212" t="n">
        <v>0</v>
      </c>
    </row>
    <row r="137" customFormat="false" ht="15" hidden="false" customHeight="false" outlineLevel="0" collapsed="false">
      <c r="A137" s="364"/>
      <c r="B137" s="364"/>
      <c r="C137" s="364"/>
      <c r="D137" s="365" t="s">
        <v>199</v>
      </c>
      <c r="E137" s="366"/>
      <c r="F137" s="366"/>
      <c r="G137" s="367" t="n">
        <v>1</v>
      </c>
      <c r="H137" s="364"/>
    </row>
    <row r="138" customFormat="false" ht="24.05" hidden="false" customHeight="true" outlineLevel="0" collapsed="false">
      <c r="A138" s="214" t="s">
        <v>350</v>
      </c>
      <c r="B138" s="214" t="s">
        <v>149</v>
      </c>
      <c r="C138" s="214" t="s">
        <v>3949</v>
      </c>
      <c r="D138" s="215" t="s">
        <v>3950</v>
      </c>
      <c r="E138" s="215"/>
      <c r="F138" s="214" t="s">
        <v>261</v>
      </c>
      <c r="G138" s="217" t="n">
        <v>1</v>
      </c>
      <c r="H138" s="217" t="n">
        <v>0</v>
      </c>
    </row>
    <row r="139" customFormat="false" ht="15" hidden="false" customHeight="false" outlineLevel="0" collapsed="false">
      <c r="A139" s="364"/>
      <c r="B139" s="364"/>
      <c r="C139" s="364"/>
      <c r="D139" s="365" t="s">
        <v>199</v>
      </c>
      <c r="E139" s="366"/>
      <c r="F139" s="366"/>
      <c r="G139" s="368" t="n">
        <v>1</v>
      </c>
      <c r="H139" s="364"/>
    </row>
    <row r="140" customFormat="false" ht="15" hidden="false" customHeight="true" outlineLevel="0" collapsed="false">
      <c r="A140" s="209" t="s">
        <v>353</v>
      </c>
      <c r="B140" s="209" t="s">
        <v>149</v>
      </c>
      <c r="C140" s="209" t="s">
        <v>3925</v>
      </c>
      <c r="D140" s="210" t="s">
        <v>3926</v>
      </c>
      <c r="E140" s="210"/>
      <c r="F140" s="209" t="s">
        <v>261</v>
      </c>
      <c r="G140" s="212" t="n">
        <v>1</v>
      </c>
      <c r="H140" s="212" t="n">
        <v>0</v>
      </c>
    </row>
    <row r="141" customFormat="false" ht="15" hidden="false" customHeight="false" outlineLevel="0" collapsed="false">
      <c r="A141" s="364"/>
      <c r="B141" s="364"/>
      <c r="C141" s="364"/>
      <c r="D141" s="365" t="s">
        <v>199</v>
      </c>
      <c r="E141" s="366"/>
      <c r="F141" s="366"/>
      <c r="G141" s="367" t="n">
        <v>1</v>
      </c>
      <c r="H141" s="364"/>
    </row>
    <row r="142" customFormat="false" ht="15" hidden="false" customHeight="true" outlineLevel="0" collapsed="false">
      <c r="A142" s="214" t="s">
        <v>356</v>
      </c>
      <c r="B142" s="214" t="s">
        <v>149</v>
      </c>
      <c r="C142" s="214" t="s">
        <v>3928</v>
      </c>
      <c r="D142" s="215" t="s">
        <v>3929</v>
      </c>
      <c r="E142" s="215"/>
      <c r="F142" s="214" t="s">
        <v>261</v>
      </c>
      <c r="G142" s="217" t="n">
        <v>1</v>
      </c>
      <c r="H142" s="217" t="n">
        <v>0</v>
      </c>
    </row>
    <row r="143" customFormat="false" ht="15" hidden="false" customHeight="false" outlineLevel="0" collapsed="false">
      <c r="A143" s="364"/>
      <c r="B143" s="364"/>
      <c r="C143" s="364"/>
      <c r="D143" s="365" t="s">
        <v>199</v>
      </c>
      <c r="E143" s="366"/>
      <c r="F143" s="366"/>
      <c r="G143" s="368" t="n">
        <v>1</v>
      </c>
      <c r="H143" s="364"/>
    </row>
    <row r="144" customFormat="false" ht="24.05" hidden="false" customHeight="true" outlineLevel="0" collapsed="false">
      <c r="A144" s="209" t="s">
        <v>360</v>
      </c>
      <c r="B144" s="209" t="s">
        <v>149</v>
      </c>
      <c r="C144" s="209" t="s">
        <v>3907</v>
      </c>
      <c r="D144" s="210" t="s">
        <v>3908</v>
      </c>
      <c r="E144" s="210"/>
      <c r="F144" s="209" t="s">
        <v>261</v>
      </c>
      <c r="G144" s="212" t="n">
        <v>1</v>
      </c>
      <c r="H144" s="212" t="n">
        <v>0</v>
      </c>
    </row>
    <row r="145" customFormat="false" ht="15" hidden="false" customHeight="false" outlineLevel="0" collapsed="false">
      <c r="A145" s="364"/>
      <c r="B145" s="364"/>
      <c r="C145" s="364"/>
      <c r="D145" s="365" t="s">
        <v>199</v>
      </c>
      <c r="E145" s="366"/>
      <c r="F145" s="366"/>
      <c r="G145" s="367" t="n">
        <v>1</v>
      </c>
      <c r="H145" s="364"/>
    </row>
    <row r="146" customFormat="false" ht="15" hidden="false" customHeight="true" outlineLevel="0" collapsed="false">
      <c r="A146" s="214" t="s">
        <v>363</v>
      </c>
      <c r="B146" s="214" t="s">
        <v>149</v>
      </c>
      <c r="C146" s="214" t="s">
        <v>3955</v>
      </c>
      <c r="D146" s="215" t="s">
        <v>3956</v>
      </c>
      <c r="E146" s="215"/>
      <c r="F146" s="214" t="s">
        <v>261</v>
      </c>
      <c r="G146" s="217" t="n">
        <v>1</v>
      </c>
      <c r="H146" s="217" t="n">
        <v>0</v>
      </c>
    </row>
    <row r="147" customFormat="false" ht="15" hidden="false" customHeight="false" outlineLevel="0" collapsed="false">
      <c r="A147" s="364"/>
      <c r="B147" s="364"/>
      <c r="C147" s="364"/>
      <c r="D147" s="365" t="s">
        <v>199</v>
      </c>
      <c r="E147" s="366"/>
      <c r="F147" s="366"/>
      <c r="G147" s="368" t="n">
        <v>1</v>
      </c>
      <c r="H147" s="364"/>
    </row>
    <row r="148" customFormat="false" ht="24.05" hidden="false" customHeight="true" outlineLevel="0" collapsed="false">
      <c r="A148" s="209" t="s">
        <v>366</v>
      </c>
      <c r="B148" s="209" t="s">
        <v>149</v>
      </c>
      <c r="C148" s="209" t="s">
        <v>3958</v>
      </c>
      <c r="D148" s="210" t="s">
        <v>3959</v>
      </c>
      <c r="E148" s="210"/>
      <c r="F148" s="209" t="s">
        <v>261</v>
      </c>
      <c r="G148" s="212" t="n">
        <v>1</v>
      </c>
      <c r="H148" s="212" t="n">
        <v>0</v>
      </c>
    </row>
    <row r="149" customFormat="false" ht="15" hidden="false" customHeight="false" outlineLevel="0" collapsed="false">
      <c r="A149" s="364"/>
      <c r="B149" s="364"/>
      <c r="C149" s="364"/>
      <c r="D149" s="365" t="s">
        <v>199</v>
      </c>
      <c r="E149" s="366"/>
      <c r="F149" s="366"/>
      <c r="G149" s="367" t="n">
        <v>1</v>
      </c>
      <c r="H149" s="364"/>
    </row>
    <row r="150" customFormat="false" ht="15" hidden="false" customHeight="true" outlineLevel="0" collapsed="false">
      <c r="A150" s="214" t="s">
        <v>369</v>
      </c>
      <c r="B150" s="214" t="s">
        <v>149</v>
      </c>
      <c r="C150" s="214" t="s">
        <v>3961</v>
      </c>
      <c r="D150" s="215" t="s">
        <v>3962</v>
      </c>
      <c r="E150" s="215"/>
      <c r="F150" s="214" t="s">
        <v>261</v>
      </c>
      <c r="G150" s="217" t="n">
        <v>1</v>
      </c>
      <c r="H150" s="217" t="n">
        <v>0</v>
      </c>
    </row>
    <row r="151" customFormat="false" ht="15" hidden="false" customHeight="false" outlineLevel="0" collapsed="false">
      <c r="A151" s="364"/>
      <c r="B151" s="364"/>
      <c r="C151" s="364"/>
      <c r="D151" s="365" t="s">
        <v>199</v>
      </c>
      <c r="E151" s="366"/>
      <c r="F151" s="366"/>
      <c r="G151" s="368" t="n">
        <v>1</v>
      </c>
      <c r="H151" s="364"/>
    </row>
    <row r="152" customFormat="false" ht="15" hidden="false" customHeight="true" outlineLevel="0" collapsed="false">
      <c r="A152" s="209" t="s">
        <v>372</v>
      </c>
      <c r="B152" s="209" t="s">
        <v>149</v>
      </c>
      <c r="C152" s="209" t="s">
        <v>3910</v>
      </c>
      <c r="D152" s="210" t="s">
        <v>3911</v>
      </c>
      <c r="E152" s="210"/>
      <c r="F152" s="209" t="s">
        <v>261</v>
      </c>
      <c r="G152" s="212" t="n">
        <v>1</v>
      </c>
      <c r="H152" s="212" t="n">
        <v>0</v>
      </c>
    </row>
    <row r="153" customFormat="false" ht="15" hidden="false" customHeight="false" outlineLevel="0" collapsed="false">
      <c r="A153" s="364"/>
      <c r="B153" s="364"/>
      <c r="C153" s="364"/>
      <c r="D153" s="365" t="s">
        <v>199</v>
      </c>
      <c r="E153" s="366"/>
      <c r="F153" s="366"/>
      <c r="G153" s="367" t="n">
        <v>1</v>
      </c>
      <c r="H153" s="364"/>
    </row>
    <row r="154" customFormat="false" ht="15" hidden="false" customHeight="true" outlineLevel="0" collapsed="false">
      <c r="A154" s="214" t="s">
        <v>375</v>
      </c>
      <c r="B154" s="214" t="s">
        <v>149</v>
      </c>
      <c r="C154" s="214" t="s">
        <v>3913</v>
      </c>
      <c r="D154" s="215" t="s">
        <v>3914</v>
      </c>
      <c r="E154" s="215"/>
      <c r="F154" s="214" t="s">
        <v>261</v>
      </c>
      <c r="G154" s="217" t="n">
        <v>1</v>
      </c>
      <c r="H154" s="217" t="n">
        <v>0</v>
      </c>
    </row>
    <row r="155" customFormat="false" ht="15" hidden="false" customHeight="false" outlineLevel="0" collapsed="false">
      <c r="A155" s="364"/>
      <c r="B155" s="364"/>
      <c r="C155" s="364"/>
      <c r="D155" s="365" t="s">
        <v>199</v>
      </c>
      <c r="E155" s="366"/>
      <c r="F155" s="366"/>
      <c r="G155" s="368" t="n">
        <v>1</v>
      </c>
      <c r="H155" s="364"/>
    </row>
    <row r="156" customFormat="false" ht="15" hidden="false" customHeight="true" outlineLevel="0" collapsed="false">
      <c r="A156" s="214" t="s">
        <v>378</v>
      </c>
      <c r="B156" s="214" t="s">
        <v>149</v>
      </c>
      <c r="C156" s="214" t="s">
        <v>3916</v>
      </c>
      <c r="D156" s="215" t="s">
        <v>3917</v>
      </c>
      <c r="E156" s="215"/>
      <c r="F156" s="214" t="s">
        <v>261</v>
      </c>
      <c r="G156" s="217" t="n">
        <v>4</v>
      </c>
      <c r="H156" s="217" t="n">
        <v>0</v>
      </c>
    </row>
    <row r="157" customFormat="false" ht="15" hidden="false" customHeight="false" outlineLevel="0" collapsed="false">
      <c r="A157" s="364"/>
      <c r="B157" s="364"/>
      <c r="C157" s="364"/>
      <c r="D157" s="365" t="s">
        <v>5452</v>
      </c>
      <c r="E157" s="366"/>
      <c r="F157" s="366"/>
      <c r="G157" s="368" t="n">
        <v>4</v>
      </c>
      <c r="H157" s="364"/>
    </row>
    <row r="158" customFormat="false" ht="15" hidden="false" customHeight="true" outlineLevel="0" collapsed="false">
      <c r="A158" s="209" t="s">
        <v>381</v>
      </c>
      <c r="B158" s="209" t="s">
        <v>149</v>
      </c>
      <c r="C158" s="209" t="s">
        <v>3919</v>
      </c>
      <c r="D158" s="210" t="s">
        <v>3920</v>
      </c>
      <c r="E158" s="210"/>
      <c r="F158" s="209" t="s">
        <v>261</v>
      </c>
      <c r="G158" s="212" t="n">
        <v>3</v>
      </c>
      <c r="H158" s="212" t="n">
        <v>0</v>
      </c>
    </row>
    <row r="159" customFormat="false" ht="15" hidden="false" customHeight="false" outlineLevel="0" collapsed="false">
      <c r="A159" s="364"/>
      <c r="B159" s="364"/>
      <c r="C159" s="364"/>
      <c r="D159" s="365" t="s">
        <v>211</v>
      </c>
      <c r="E159" s="366"/>
      <c r="F159" s="366"/>
      <c r="G159" s="367" t="n">
        <v>3</v>
      </c>
      <c r="H159" s="364"/>
    </row>
    <row r="160" customFormat="false" ht="15" hidden="false" customHeight="true" outlineLevel="0" collapsed="false">
      <c r="A160" s="214" t="s">
        <v>383</v>
      </c>
      <c r="B160" s="214" t="s">
        <v>149</v>
      </c>
      <c r="C160" s="214" t="s">
        <v>3922</v>
      </c>
      <c r="D160" s="215" t="s">
        <v>3923</v>
      </c>
      <c r="E160" s="215"/>
      <c r="F160" s="214" t="s">
        <v>261</v>
      </c>
      <c r="G160" s="217" t="n">
        <v>1</v>
      </c>
      <c r="H160" s="217" t="n">
        <v>0</v>
      </c>
    </row>
    <row r="161" customFormat="false" ht="15" hidden="false" customHeight="false" outlineLevel="0" collapsed="false">
      <c r="A161" s="364"/>
      <c r="B161" s="364"/>
      <c r="C161" s="364"/>
      <c r="D161" s="365" t="s">
        <v>199</v>
      </c>
      <c r="E161" s="366"/>
      <c r="F161" s="366"/>
      <c r="G161" s="368" t="n">
        <v>1</v>
      </c>
      <c r="H161" s="364"/>
    </row>
    <row r="162" customFormat="false" ht="15" hidden="false" customHeight="true" outlineLevel="0" collapsed="false">
      <c r="A162" s="214" t="s">
        <v>388</v>
      </c>
      <c r="B162" s="214" t="s">
        <v>149</v>
      </c>
      <c r="C162" s="214" t="s">
        <v>3969</v>
      </c>
      <c r="D162" s="215" t="s">
        <v>3970</v>
      </c>
      <c r="E162" s="215"/>
      <c r="F162" s="214" t="s">
        <v>261</v>
      </c>
      <c r="G162" s="217" t="n">
        <v>2</v>
      </c>
      <c r="H162" s="217" t="n">
        <v>0</v>
      </c>
    </row>
    <row r="163" customFormat="false" ht="15" hidden="false" customHeight="false" outlineLevel="0" collapsed="false">
      <c r="A163" s="364"/>
      <c r="B163" s="364"/>
      <c r="C163" s="364"/>
      <c r="D163" s="365" t="s">
        <v>208</v>
      </c>
      <c r="E163" s="366"/>
      <c r="F163" s="366"/>
      <c r="G163" s="368" t="n">
        <v>2</v>
      </c>
      <c r="H163" s="364"/>
    </row>
    <row r="164" customFormat="false" ht="15" hidden="false" customHeight="true" outlineLevel="0" collapsed="false">
      <c r="A164" s="209" t="s">
        <v>393</v>
      </c>
      <c r="B164" s="209" t="s">
        <v>149</v>
      </c>
      <c r="C164" s="209" t="s">
        <v>3925</v>
      </c>
      <c r="D164" s="210" t="s">
        <v>3926</v>
      </c>
      <c r="E164" s="210"/>
      <c r="F164" s="209" t="s">
        <v>261</v>
      </c>
      <c r="G164" s="212" t="n">
        <v>1</v>
      </c>
      <c r="H164" s="212" t="n">
        <v>0</v>
      </c>
    </row>
    <row r="165" customFormat="false" ht="15" hidden="false" customHeight="false" outlineLevel="0" collapsed="false">
      <c r="A165" s="364"/>
      <c r="B165" s="364"/>
      <c r="C165" s="364"/>
      <c r="D165" s="365" t="s">
        <v>199</v>
      </c>
      <c r="E165" s="366"/>
      <c r="F165" s="366"/>
      <c r="G165" s="367" t="n">
        <v>1</v>
      </c>
      <c r="H165" s="364"/>
    </row>
    <row r="166" customFormat="false" ht="15" hidden="false" customHeight="true" outlineLevel="0" collapsed="false">
      <c r="A166" s="214" t="s">
        <v>396</v>
      </c>
      <c r="B166" s="214" t="s">
        <v>149</v>
      </c>
      <c r="C166" s="214" t="s">
        <v>3928</v>
      </c>
      <c r="D166" s="215" t="s">
        <v>3929</v>
      </c>
      <c r="E166" s="215"/>
      <c r="F166" s="214" t="s">
        <v>261</v>
      </c>
      <c r="G166" s="217" t="n">
        <v>1</v>
      </c>
      <c r="H166" s="217" t="n">
        <v>0</v>
      </c>
    </row>
    <row r="167" customFormat="false" ht="15" hidden="false" customHeight="false" outlineLevel="0" collapsed="false">
      <c r="A167" s="364"/>
      <c r="B167" s="364"/>
      <c r="C167" s="364"/>
      <c r="D167" s="365" t="s">
        <v>199</v>
      </c>
      <c r="E167" s="366"/>
      <c r="F167" s="366"/>
      <c r="G167" s="368" t="n">
        <v>1</v>
      </c>
      <c r="H167" s="364"/>
    </row>
    <row r="168" customFormat="false" ht="24.05" hidden="false" customHeight="true" outlineLevel="0" collapsed="false">
      <c r="A168" s="209" t="s">
        <v>399</v>
      </c>
      <c r="B168" s="209" t="s">
        <v>149</v>
      </c>
      <c r="C168" s="209" t="s">
        <v>3907</v>
      </c>
      <c r="D168" s="210" t="s">
        <v>3908</v>
      </c>
      <c r="E168" s="210"/>
      <c r="F168" s="209" t="s">
        <v>261</v>
      </c>
      <c r="G168" s="212" t="n">
        <v>1</v>
      </c>
      <c r="H168" s="212" t="n">
        <v>0</v>
      </c>
    </row>
    <row r="169" customFormat="false" ht="15" hidden="false" customHeight="false" outlineLevel="0" collapsed="false">
      <c r="A169" s="364"/>
      <c r="B169" s="364"/>
      <c r="C169" s="364"/>
      <c r="D169" s="365" t="s">
        <v>199</v>
      </c>
      <c r="E169" s="366"/>
      <c r="F169" s="366"/>
      <c r="G169" s="367" t="n">
        <v>1</v>
      </c>
      <c r="H169" s="364"/>
    </row>
    <row r="170" customFormat="false" ht="15" hidden="false" customHeight="true" outlineLevel="0" collapsed="false">
      <c r="A170" s="209" t="s">
        <v>386</v>
      </c>
      <c r="B170" s="209" t="s">
        <v>149</v>
      </c>
      <c r="C170" s="209" t="s">
        <v>3630</v>
      </c>
      <c r="D170" s="210" t="s">
        <v>3631</v>
      </c>
      <c r="E170" s="210"/>
      <c r="F170" s="209" t="s">
        <v>264</v>
      </c>
      <c r="G170" s="212" t="n">
        <v>219.637</v>
      </c>
      <c r="H170" s="212" t="n">
        <v>0</v>
      </c>
    </row>
    <row r="171" customFormat="false" ht="15" hidden="false" customHeight="false" outlineLevel="0" collapsed="false">
      <c r="A171" s="364"/>
      <c r="B171" s="364"/>
      <c r="C171" s="364"/>
      <c r="D171" s="365" t="s">
        <v>5453</v>
      </c>
      <c r="E171" s="366"/>
      <c r="F171" s="366"/>
      <c r="G171" s="367" t="n">
        <v>219.637</v>
      </c>
      <c r="H171" s="364"/>
    </row>
    <row r="172" customFormat="false" ht="15" hidden="false" customHeight="true" outlineLevel="0" collapsed="false">
      <c r="A172" s="209" t="s">
        <v>404</v>
      </c>
      <c r="B172" s="209" t="s">
        <v>149</v>
      </c>
      <c r="C172" s="209" t="s">
        <v>3977</v>
      </c>
      <c r="D172" s="210" t="s">
        <v>3978</v>
      </c>
      <c r="E172" s="210"/>
      <c r="F172" s="209" t="s">
        <v>264</v>
      </c>
      <c r="G172" s="212" t="n">
        <v>219.825</v>
      </c>
      <c r="H172" s="212" t="n">
        <v>0</v>
      </c>
    </row>
    <row r="173" customFormat="false" ht="15" hidden="false" customHeight="false" outlineLevel="0" collapsed="false">
      <c r="A173" s="364"/>
      <c r="B173" s="364"/>
      <c r="C173" s="364"/>
      <c r="D173" s="365" t="s">
        <v>5454</v>
      </c>
      <c r="E173" s="366"/>
      <c r="F173" s="366"/>
      <c r="G173" s="367" t="n">
        <v>219.825</v>
      </c>
      <c r="H173" s="364"/>
    </row>
    <row r="174" customFormat="false" ht="15" hidden="false" customHeight="true" outlineLevel="0" collapsed="false">
      <c r="A174" s="209" t="s">
        <v>407</v>
      </c>
      <c r="B174" s="209" t="s">
        <v>149</v>
      </c>
      <c r="C174" s="209" t="s">
        <v>3980</v>
      </c>
      <c r="D174" s="210" t="s">
        <v>3981</v>
      </c>
      <c r="E174" s="210"/>
      <c r="F174" s="209" t="s">
        <v>264</v>
      </c>
      <c r="G174" s="212" t="n">
        <v>658.912</v>
      </c>
      <c r="H174" s="212" t="n">
        <v>0</v>
      </c>
    </row>
    <row r="175" customFormat="false" ht="15" hidden="false" customHeight="false" outlineLevel="0" collapsed="false">
      <c r="A175" s="364"/>
      <c r="B175" s="364"/>
      <c r="C175" s="364"/>
      <c r="D175" s="365" t="s">
        <v>5455</v>
      </c>
      <c r="E175" s="366"/>
      <c r="F175" s="366"/>
      <c r="G175" s="367" t="n">
        <v>658.912</v>
      </c>
      <c r="H175" s="364"/>
    </row>
    <row r="177" customFormat="false" ht="15" hidden="false" customHeight="false" outlineLevel="0" collapsed="false">
      <c r="A177" s="1"/>
    </row>
    <row r="178" customFormat="false" ht="15" hidden="true" customHeight="false" outlineLevel="0" collapsed="false">
      <c r="A178" s="11"/>
      <c r="B178" s="11"/>
      <c r="C178" s="11"/>
      <c r="D178" s="11"/>
      <c r="E178" s="11"/>
      <c r="F178" s="11"/>
      <c r="G178" s="11"/>
    </row>
    <row r="179" customFormat="false" ht="15" hidden="true" customHeight="false" outlineLevel="0" collapsed="false"/>
  </sheetData>
  <mergeCells count="184">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D22:E22"/>
    <mergeCell ref="E23:F23"/>
    <mergeCell ref="D24:E24"/>
    <mergeCell ref="E25:F25"/>
    <mergeCell ref="D26:E26"/>
    <mergeCell ref="E27:F27"/>
    <mergeCell ref="D28:E28"/>
    <mergeCell ref="E29:F29"/>
    <mergeCell ref="E30:F30"/>
    <mergeCell ref="E31:F31"/>
    <mergeCell ref="E32:F32"/>
    <mergeCell ref="E33:F33"/>
    <mergeCell ref="E34:F34"/>
    <mergeCell ref="E35:F35"/>
    <mergeCell ref="E36:F36"/>
    <mergeCell ref="E37:F37"/>
    <mergeCell ref="E38:F38"/>
    <mergeCell ref="D39:E39"/>
    <mergeCell ref="E40:F40"/>
    <mergeCell ref="D41:E41"/>
    <mergeCell ref="E42:F42"/>
    <mergeCell ref="E43:F43"/>
    <mergeCell ref="E44:F44"/>
    <mergeCell ref="E45:F45"/>
    <mergeCell ref="E46:F46"/>
    <mergeCell ref="E47:F47"/>
    <mergeCell ref="E48:F48"/>
    <mergeCell ref="E49:F49"/>
    <mergeCell ref="E50:F50"/>
    <mergeCell ref="E51:F51"/>
    <mergeCell ref="E52:F52"/>
    <mergeCell ref="D53:E53"/>
    <mergeCell ref="E54:F54"/>
    <mergeCell ref="D55:E55"/>
    <mergeCell ref="E56:F56"/>
    <mergeCell ref="D57:E57"/>
    <mergeCell ref="E58:F58"/>
    <mergeCell ref="D59:E59"/>
    <mergeCell ref="E60:F60"/>
    <mergeCell ref="D61:E61"/>
    <mergeCell ref="E62:F62"/>
    <mergeCell ref="D63:E63"/>
    <mergeCell ref="E64:F64"/>
    <mergeCell ref="D65:E65"/>
    <mergeCell ref="E66:F66"/>
    <mergeCell ref="D67:E67"/>
    <mergeCell ref="E68:F68"/>
    <mergeCell ref="D69:E69"/>
    <mergeCell ref="E70:F70"/>
    <mergeCell ref="D71:E71"/>
    <mergeCell ref="E72:F72"/>
    <mergeCell ref="D73:E73"/>
    <mergeCell ref="E74:F74"/>
    <mergeCell ref="D75:E75"/>
    <mergeCell ref="E76:F76"/>
    <mergeCell ref="D77:E77"/>
    <mergeCell ref="E78:F78"/>
    <mergeCell ref="E79:F79"/>
    <mergeCell ref="E80:F80"/>
    <mergeCell ref="E81:F81"/>
    <mergeCell ref="E82:F82"/>
    <mergeCell ref="E83:F83"/>
    <mergeCell ref="E84:F84"/>
    <mergeCell ref="E85:F85"/>
    <mergeCell ref="D86:E86"/>
    <mergeCell ref="E87:F87"/>
    <mergeCell ref="D88:E88"/>
    <mergeCell ref="E89:F89"/>
    <mergeCell ref="D90:E90"/>
    <mergeCell ref="E91:F91"/>
    <mergeCell ref="D92:E92"/>
    <mergeCell ref="E93:F93"/>
    <mergeCell ref="D94:E94"/>
    <mergeCell ref="E95:F95"/>
    <mergeCell ref="E96:F96"/>
    <mergeCell ref="E97:F97"/>
    <mergeCell ref="D98:E98"/>
    <mergeCell ref="E99:F99"/>
    <mergeCell ref="E100:F100"/>
    <mergeCell ref="E101:F101"/>
    <mergeCell ref="D102:E102"/>
    <mergeCell ref="E103:F103"/>
    <mergeCell ref="D104:E104"/>
    <mergeCell ref="E105:F105"/>
    <mergeCell ref="D106:E106"/>
    <mergeCell ref="E107:F107"/>
    <mergeCell ref="D108:E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D136:E136"/>
    <mergeCell ref="E137:F137"/>
    <mergeCell ref="D138:E138"/>
    <mergeCell ref="E139:F139"/>
    <mergeCell ref="D140:E140"/>
    <mergeCell ref="E141:F141"/>
    <mergeCell ref="D142:E142"/>
    <mergeCell ref="E143:F143"/>
    <mergeCell ref="D144:E144"/>
    <mergeCell ref="E145:F145"/>
    <mergeCell ref="D146:E146"/>
    <mergeCell ref="E147:F147"/>
    <mergeCell ref="D148:E148"/>
    <mergeCell ref="E149:F149"/>
    <mergeCell ref="D150:E150"/>
    <mergeCell ref="E151:F151"/>
    <mergeCell ref="D152:E152"/>
    <mergeCell ref="E153:F153"/>
    <mergeCell ref="D154:E154"/>
    <mergeCell ref="E155:F155"/>
    <mergeCell ref="D156:E156"/>
    <mergeCell ref="E157:F157"/>
    <mergeCell ref="D158:E158"/>
    <mergeCell ref="E159:F159"/>
    <mergeCell ref="D160:E160"/>
    <mergeCell ref="E161:F161"/>
    <mergeCell ref="D162:E162"/>
    <mergeCell ref="E163:F163"/>
    <mergeCell ref="D164:E164"/>
    <mergeCell ref="E165:F165"/>
    <mergeCell ref="D166:E166"/>
    <mergeCell ref="E167:F167"/>
    <mergeCell ref="D168:E168"/>
    <mergeCell ref="E169:F169"/>
    <mergeCell ref="D170:E170"/>
    <mergeCell ref="E171:F171"/>
    <mergeCell ref="D172:E172"/>
    <mergeCell ref="E173:F173"/>
    <mergeCell ref="D174:E174"/>
    <mergeCell ref="E175:F175"/>
    <mergeCell ref="A178:G178"/>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C143C"/>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4" activeCellId="0" sqref="A34"/>
    </sheetView>
  </sheetViews>
  <sheetFormatPr defaultColWidth="12.1484375" defaultRowHeight="15" zeroHeight="false" outlineLevelRow="0" outlineLevelCol="0"/>
  <cols>
    <col collapsed="false" customWidth="true" hidden="false" outlineLevel="0" max="1" min="1" style="25" width="16.69"/>
    <col collapsed="false" customWidth="true" hidden="false" outlineLevel="0" max="2" min="2" style="25" width="12.86"/>
    <col collapsed="false" customWidth="true" hidden="false" outlineLevel="0" max="3" min="3" style="25" width="27.15"/>
    <col collapsed="false" customWidth="true" hidden="false" outlineLevel="0" max="4" min="4" style="25" width="18.11"/>
    <col collapsed="false" customWidth="true" hidden="false" outlineLevel="0" max="5" min="5" style="25" width="14"/>
    <col collapsed="false" customWidth="true" hidden="false" outlineLevel="0" max="6" min="6" style="25" width="27.15"/>
    <col collapsed="false" customWidth="true" hidden="false" outlineLevel="0" max="7" min="7" style="25" width="18.22"/>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6000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6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(SO23.11)'!AB12:AB1941)</f>
        <v>0</v>
      </c>
      <c r="D14" s="33" t="s">
        <v>39</v>
      </c>
      <c r="E14" s="33"/>
      <c r="F14" s="34" t="n">
        <f aca="false">'VORN objektu (SO23.11)'!I15</f>
        <v>0</v>
      </c>
      <c r="G14" s="33" t="s">
        <v>83</v>
      </c>
      <c r="H14" s="33"/>
      <c r="I14" s="34" t="n">
        <f aca="false">'VORN objektu (SO23.11)'!I21</f>
        <v>0</v>
      </c>
    </row>
    <row r="15" customFormat="false" ht="15" hidden="false" customHeight="false" outlineLevel="0" collapsed="false">
      <c r="A15" s="35"/>
      <c r="B15" s="33" t="s">
        <v>40</v>
      </c>
      <c r="C15" s="34" t="n">
        <f aca="false">SUM('Stavební rozpočet (SO23.11)'!AC12:AC1941)</f>
        <v>0</v>
      </c>
      <c r="D15" s="33" t="s">
        <v>41</v>
      </c>
      <c r="E15" s="33"/>
      <c r="F15" s="34" t="n">
        <f aca="false">'VORN objektu (SO23.11)'!I16</f>
        <v>0</v>
      </c>
      <c r="G15" s="33" t="s">
        <v>84</v>
      </c>
      <c r="H15" s="33"/>
      <c r="I15" s="34" t="n">
        <f aca="false">'VORN objektu (SO23.11)'!I22</f>
        <v>0</v>
      </c>
    </row>
    <row r="16" customFormat="false" ht="15" hidden="false" customHeight="false" outlineLevel="0" collapsed="false">
      <c r="A16" s="32" t="s">
        <v>42</v>
      </c>
      <c r="B16" s="33" t="s">
        <v>38</v>
      </c>
      <c r="C16" s="34" t="n">
        <f aca="false">SUM('Stavební rozpočet (SO23.11)'!AD12:AD1941)</f>
        <v>0</v>
      </c>
      <c r="D16" s="33" t="s">
        <v>43</v>
      </c>
      <c r="E16" s="33"/>
      <c r="F16" s="34" t="n">
        <f aca="false">'VORN objektu (SO23.11)'!I17</f>
        <v>0</v>
      </c>
      <c r="G16" s="33" t="s">
        <v>85</v>
      </c>
      <c r="H16" s="33"/>
      <c r="I16" s="34" t="n">
        <f aca="false">'VORN objektu (SO23.11)'!I23</f>
        <v>0</v>
      </c>
    </row>
    <row r="17" customFormat="false" ht="15" hidden="false" customHeight="false" outlineLevel="0" collapsed="false">
      <c r="A17" s="35"/>
      <c r="B17" s="33" t="s">
        <v>40</v>
      </c>
      <c r="C17" s="34" t="n">
        <f aca="false">SUM('Stavební rozpočet (SO23.11)'!AE12:AE1941)</f>
        <v>0</v>
      </c>
      <c r="D17" s="33"/>
      <c r="E17" s="33"/>
      <c r="F17" s="36"/>
      <c r="G17" s="33" t="s">
        <v>86</v>
      </c>
      <c r="H17" s="33"/>
      <c r="I17" s="34" t="n">
        <f aca="false">'VORN objektu (SO23.11)'!I24</f>
        <v>0</v>
      </c>
    </row>
    <row r="18" customFormat="false" ht="15" hidden="false" customHeight="false" outlineLevel="0" collapsed="false">
      <c r="A18" s="32" t="s">
        <v>44</v>
      </c>
      <c r="B18" s="33" t="s">
        <v>38</v>
      </c>
      <c r="C18" s="34" t="n">
        <f aca="false">SUM('Stavební rozpočet (SO23.11)'!AF12:AF1941)</f>
        <v>0</v>
      </c>
      <c r="D18" s="33"/>
      <c r="E18" s="33"/>
      <c r="F18" s="36"/>
      <c r="G18" s="33" t="s">
        <v>87</v>
      </c>
      <c r="H18" s="33"/>
      <c r="I18" s="34" t="n">
        <f aca="false">'VORN objektu (SO23.11)'!I25</f>
        <v>0</v>
      </c>
    </row>
    <row r="19" customFormat="false" ht="15" hidden="false" customHeight="false" outlineLevel="0" collapsed="false">
      <c r="A19" s="35"/>
      <c r="B19" s="33" t="s">
        <v>40</v>
      </c>
      <c r="C19" s="34" t="n">
        <f aca="false">SUM('Stavební rozpočet (SO23.11)'!AG12:AG1941)</f>
        <v>0</v>
      </c>
      <c r="D19" s="33"/>
      <c r="E19" s="33"/>
      <c r="F19" s="36"/>
      <c r="G19" s="33" t="s">
        <v>88</v>
      </c>
      <c r="H19" s="33"/>
      <c r="I19" s="34" t="n">
        <f aca="false">'VORN objektu (SO23.11)'!I26</f>
        <v>0</v>
      </c>
    </row>
    <row r="20" customFormat="false" ht="15" hidden="false" customHeight="false" outlineLevel="0" collapsed="false">
      <c r="A20" s="35" t="s">
        <v>45</v>
      </c>
      <c r="B20" s="35"/>
      <c r="C20" s="34" t="n">
        <f aca="false">SUM('Stavební rozpočet (SO23.11)'!AH12:AH1941)</f>
        <v>0</v>
      </c>
      <c r="D20" s="33"/>
      <c r="E20" s="33"/>
      <c r="F20" s="36"/>
      <c r="G20" s="33"/>
      <c r="H20" s="33"/>
      <c r="I20" s="36"/>
    </row>
    <row r="21" customFormat="false" ht="15" hidden="false" customHeight="false" outlineLevel="0" collapsed="false">
      <c r="A21" s="32" t="s">
        <v>46</v>
      </c>
      <c r="B21" s="32"/>
      <c r="C21" s="37" t="n">
        <f aca="false">SUM('Stavební rozpočet (SO23.11)'!Z12:Z1941)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(SO23.11)'!I36</f>
        <v>0</v>
      </c>
    </row>
    <row r="25" customFormat="false" ht="15" hidden="false" customHeight="false" outlineLevel="0" collapsed="false">
      <c r="A25" s="44" t="s">
        <v>50</v>
      </c>
      <c r="B25" s="44"/>
      <c r="C25" s="45" t="n">
        <f aca="false">SUM('Stavební rozpočet (SO23.11)'!AJ12:AJ1941)</f>
        <v>0</v>
      </c>
      <c r="D25" s="46"/>
      <c r="E25" s="46"/>
      <c r="F25" s="46"/>
      <c r="G25" s="46"/>
      <c r="H25" s="46"/>
      <c r="I25" s="46"/>
    </row>
    <row r="26" customFormat="false" ht="15" hidden="false" customHeight="false" outlineLevel="0" collapsed="false">
      <c r="A26" s="47" t="s">
        <v>51</v>
      </c>
      <c r="B26" s="47"/>
      <c r="C26" s="48" t="n">
        <f aca="false">SUM('Stavební rozpočet (SO23.11)'!AK12:AK1941)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(SO23.11)'!AL12:AL1941)+(F22+I22+F23+I23+I24)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6001</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57</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C143C"/>
    <pageSetUpPr fitToPage="true"/>
  </sheetPr>
  <dimension ref="A1:BX7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2"/>
    <col collapsed="false" customWidth="true" hidden="false" outlineLevel="0" max="4" min="4" style="174" width="27.11"/>
    <col collapsed="false" customWidth="true" hidden="false" outlineLevel="0" max="5" min="5" style="25" width="15.51"/>
    <col collapsed="false" customWidth="true" hidden="false" outlineLevel="0" max="6" min="6" style="25" width="5.14"/>
    <col collapsed="false" customWidth="true" hidden="false" outlineLevel="0" max="7" min="7" style="175" width="8.76"/>
    <col collapsed="false" customWidth="true" hidden="false" outlineLevel="0" max="8" min="8" style="25" width="10.3"/>
    <col collapsed="false" customWidth="true" hidden="false" outlineLevel="0" max="9" min="9" style="25" width="11.14"/>
    <col collapsed="false" customWidth="true" hidden="false" outlineLevel="0" max="10" min="10" style="25" width="13.01"/>
    <col collapsed="false" customWidth="true" hidden="false" outlineLevel="0" max="13" min="11" style="25" width="15.71"/>
    <col collapsed="false" customWidth="true" hidden="false" outlineLevel="0" max="14" min="14" style="25" width="9.65"/>
    <col collapsed="false" customWidth="true" hidden="false" outlineLevel="0" max="15" min="15" style="25" width="9.43"/>
    <col collapsed="false" customWidth="true" hidden="false" outlineLevel="0" max="16" min="16" style="25" width="13.4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6002</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57"/>
      <c r="B12" s="333" t="s">
        <v>151</v>
      </c>
      <c r="C12" s="333"/>
      <c r="D12" s="380" t="s">
        <v>152</v>
      </c>
      <c r="E12" s="380"/>
      <c r="F12" s="157" t="s">
        <v>97</v>
      </c>
      <c r="G12" s="335" t="s">
        <v>97</v>
      </c>
      <c r="H12" s="157" t="s">
        <v>97</v>
      </c>
      <c r="I12" s="157" t="s">
        <v>97</v>
      </c>
      <c r="J12" s="336" t="n">
        <f aca="false">J13+J49+J64</f>
        <v>0</v>
      </c>
      <c r="K12" s="336" t="n">
        <f aca="false">K13+K49+K64</f>
        <v>0</v>
      </c>
      <c r="L12" s="336" t="n">
        <f aca="false">L13+L49+L64</f>
        <v>0</v>
      </c>
      <c r="M12" s="336" t="n">
        <f aca="false">M13+M49+M64</f>
        <v>0</v>
      </c>
      <c r="N12" s="337"/>
      <c r="O12" s="336" t="n">
        <f aca="false">O13+O49+O64</f>
        <v>92.4701105</v>
      </c>
      <c r="P12" s="337"/>
    </row>
    <row r="13" customFormat="false" ht="15" hidden="false" customHeight="true" outlineLevel="0" collapsed="false">
      <c r="A13" s="203"/>
      <c r="B13" s="204" t="s">
        <v>151</v>
      </c>
      <c r="C13" s="204" t="s">
        <v>2555</v>
      </c>
      <c r="D13" s="205" t="s">
        <v>2556</v>
      </c>
      <c r="E13" s="205"/>
      <c r="F13" s="203" t="s">
        <v>97</v>
      </c>
      <c r="G13" s="206" t="s">
        <v>97</v>
      </c>
      <c r="H13" s="203" t="s">
        <v>97</v>
      </c>
      <c r="I13" s="203" t="s">
        <v>97</v>
      </c>
      <c r="J13" s="207" t="n">
        <f aca="false">SUM(J14:J48)</f>
        <v>0</v>
      </c>
      <c r="K13" s="207" t="n">
        <f aca="false">SUM(K14:K48)</f>
        <v>0</v>
      </c>
      <c r="L13" s="207" t="n">
        <f aca="false">SUM(L14:L48)</f>
        <v>0</v>
      </c>
      <c r="M13" s="207" t="n">
        <f aca="false">SUM(M14:M48)</f>
        <v>0</v>
      </c>
      <c r="N13" s="208"/>
      <c r="O13" s="207" t="n">
        <f aca="false">SUM(O14:O48)</f>
        <v>3.3303605</v>
      </c>
      <c r="P13" s="208"/>
      <c r="AI13" s="190" t="s">
        <v>151</v>
      </c>
      <c r="AS13" s="178" t="n">
        <f aca="false">SUM(AJ14:AJ48)</f>
        <v>0</v>
      </c>
      <c r="AT13" s="178" t="n">
        <f aca="false">SUM(AK14:AK48)</f>
        <v>0</v>
      </c>
      <c r="AU13" s="178" t="n">
        <f aca="false">SUM(AL14:AL48)</f>
        <v>0</v>
      </c>
    </row>
    <row r="14" customFormat="false" ht="24.05" hidden="false" customHeight="true" outlineLevel="0" collapsed="false">
      <c r="A14" s="209" t="s">
        <v>199</v>
      </c>
      <c r="B14" s="209" t="s">
        <v>151</v>
      </c>
      <c r="C14" s="209" t="s">
        <v>3983</v>
      </c>
      <c r="D14" s="210" t="s">
        <v>3984</v>
      </c>
      <c r="E14" s="210"/>
      <c r="F14" s="209" t="s">
        <v>261</v>
      </c>
      <c r="G14" s="211" t="n">
        <f aca="false">'Stavební rozpočet'!G1678</f>
        <v>13</v>
      </c>
      <c r="H14" s="212" t="n">
        <f aca="false">'Stavební rozpočet'!H1678</f>
        <v>0</v>
      </c>
      <c r="I14" s="213" t="s">
        <v>203</v>
      </c>
      <c r="J14" s="212" t="n">
        <f aca="false">G14*AO14</f>
        <v>0</v>
      </c>
      <c r="K14" s="212" t="n">
        <f aca="false">G14*AP14</f>
        <v>0</v>
      </c>
      <c r="L14" s="212" t="n">
        <f aca="false">G14*H14</f>
        <v>0</v>
      </c>
      <c r="M14" s="212" t="n">
        <f aca="false">L14*(1+BW14/100)</f>
        <v>0</v>
      </c>
      <c r="N14" s="212" t="n">
        <f aca="false">'Stavební rozpočet'!N1678</f>
        <v>0.00053</v>
      </c>
      <c r="O14" s="212" t="n">
        <f aca="false">G14*N14</f>
        <v>0.00689</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151</v>
      </c>
      <c r="AJ14" s="90" t="n">
        <f aca="false">IF(AN14=0,L14,0)</f>
        <v>0</v>
      </c>
      <c r="AK14" s="90" t="n">
        <f aca="false">IF(AN14=12,L14,0)</f>
        <v>0</v>
      </c>
      <c r="AL14" s="90" t="n">
        <f aca="false">IF(AN14=21,L14,0)</f>
        <v>0</v>
      </c>
      <c r="AN14" s="90" t="n">
        <v>21</v>
      </c>
      <c r="AO14" s="90" t="n">
        <f aca="false">H14*0.45991332</f>
        <v>0</v>
      </c>
      <c r="AP14" s="90" t="n">
        <f aca="false">H14*(1-0.45991332)</f>
        <v>0</v>
      </c>
      <c r="AQ14" s="89" t="s">
        <v>208</v>
      </c>
      <c r="AV14" s="90" t="n">
        <f aca="false">AW14+AX14</f>
        <v>0</v>
      </c>
      <c r="AW14" s="90" t="n">
        <f aca="false">G14*AO14</f>
        <v>0</v>
      </c>
      <c r="AX14" s="90" t="n">
        <f aca="false">G14*AP14</f>
        <v>0</v>
      </c>
      <c r="AY14" s="89" t="s">
        <v>2559</v>
      </c>
      <c r="AZ14" s="89" t="s">
        <v>3985</v>
      </c>
      <c r="BA14" s="190" t="s">
        <v>3986</v>
      </c>
      <c r="BC14" s="90" t="n">
        <f aca="false">AW14+AX14</f>
        <v>0</v>
      </c>
      <c r="BD14" s="90" t="n">
        <f aca="false">H14/(100-BE14)*100</f>
        <v>0</v>
      </c>
      <c r="BE14" s="90" t="n">
        <v>0</v>
      </c>
      <c r="BF14" s="90" t="n">
        <f aca="false">O14</f>
        <v>0.00689</v>
      </c>
      <c r="BH14" s="90" t="n">
        <f aca="false">G14*AO14</f>
        <v>0</v>
      </c>
      <c r="BI14" s="90" t="n">
        <f aca="false">G14*AP14</f>
        <v>0</v>
      </c>
      <c r="BJ14" s="90" t="n">
        <f aca="false">G14*H14</f>
        <v>0</v>
      </c>
      <c r="BK14" s="90"/>
      <c r="BL14" s="90"/>
      <c r="BW14" s="90" t="str">
        <f aca="false">I14</f>
        <v>21</v>
      </c>
      <c r="BX14" s="11" t="s">
        <v>3984</v>
      </c>
    </row>
    <row r="15" customFormat="false" ht="15" hidden="false" customHeight="true" outlineLevel="0" collapsed="false">
      <c r="A15" s="209" t="s">
        <v>208</v>
      </c>
      <c r="B15" s="209" t="s">
        <v>151</v>
      </c>
      <c r="C15" s="209" t="s">
        <v>2263</v>
      </c>
      <c r="D15" s="210" t="s">
        <v>2264</v>
      </c>
      <c r="E15" s="210"/>
      <c r="F15" s="209" t="s">
        <v>1309</v>
      </c>
      <c r="G15" s="211" t="n">
        <f aca="false">'Stavební rozpočet'!G1679</f>
        <v>20</v>
      </c>
      <c r="H15" s="212" t="n">
        <f aca="false">'Stavební rozpočet'!H1679</f>
        <v>0</v>
      </c>
      <c r="I15" s="213" t="s">
        <v>203</v>
      </c>
      <c r="J15" s="212" t="n">
        <f aca="false">G15*AO15</f>
        <v>0</v>
      </c>
      <c r="K15" s="212" t="n">
        <f aca="false">G15*AP15</f>
        <v>0</v>
      </c>
      <c r="L15" s="212" t="n">
        <f aca="false">G15*H15</f>
        <v>0</v>
      </c>
      <c r="M15" s="212" t="n">
        <f aca="false">L15*(1+BW15/100)</f>
        <v>0</v>
      </c>
      <c r="N15" s="212" t="n">
        <f aca="false">'Stavební rozpočet'!N1679</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151</v>
      </c>
      <c r="AJ15" s="90" t="n">
        <f aca="false">IF(AN15=0,L15,0)</f>
        <v>0</v>
      </c>
      <c r="AK15" s="90" t="n">
        <f aca="false">IF(AN15=12,L15,0)</f>
        <v>0</v>
      </c>
      <c r="AL15" s="90" t="n">
        <f aca="false">IF(AN15=21,L15,0)</f>
        <v>0</v>
      </c>
      <c r="AN15" s="90" t="n">
        <v>21</v>
      </c>
      <c r="AO15" s="90" t="n">
        <f aca="false">H15*0</f>
        <v>0</v>
      </c>
      <c r="AP15" s="90" t="n">
        <f aca="false">H15*(1-0)</f>
        <v>0</v>
      </c>
      <c r="AQ15" s="89" t="s">
        <v>208</v>
      </c>
      <c r="AV15" s="90" t="n">
        <f aca="false">AW15+AX15</f>
        <v>0</v>
      </c>
      <c r="AW15" s="90" t="n">
        <f aca="false">G15*AO15</f>
        <v>0</v>
      </c>
      <c r="AX15" s="90" t="n">
        <f aca="false">G15*AP15</f>
        <v>0</v>
      </c>
      <c r="AY15" s="89" t="s">
        <v>2559</v>
      </c>
      <c r="AZ15" s="89" t="s">
        <v>3985</v>
      </c>
      <c r="BA15" s="190" t="s">
        <v>3986</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c r="BW15" s="90" t="str">
        <f aca="false">I15</f>
        <v>21</v>
      </c>
      <c r="BX15" s="11" t="s">
        <v>2264</v>
      </c>
    </row>
    <row r="16" customFormat="false" ht="15" hidden="false" customHeight="true" outlineLevel="0" collapsed="false">
      <c r="A16" s="209" t="s">
        <v>211</v>
      </c>
      <c r="B16" s="209" t="s">
        <v>151</v>
      </c>
      <c r="C16" s="209" t="s">
        <v>2263</v>
      </c>
      <c r="D16" s="210" t="s">
        <v>2266</v>
      </c>
      <c r="E16" s="210"/>
      <c r="F16" s="209" t="s">
        <v>1309</v>
      </c>
      <c r="G16" s="211" t="n">
        <f aca="false">'Stavební rozpočet'!G1680</f>
        <v>12</v>
      </c>
      <c r="H16" s="212" t="n">
        <f aca="false">'Stavební rozpočet'!H1680</f>
        <v>0</v>
      </c>
      <c r="I16" s="213" t="s">
        <v>203</v>
      </c>
      <c r="J16" s="212" t="n">
        <f aca="false">G16*AO16</f>
        <v>0</v>
      </c>
      <c r="K16" s="212" t="n">
        <f aca="false">G16*AP16</f>
        <v>0</v>
      </c>
      <c r="L16" s="212" t="n">
        <f aca="false">G16*H16</f>
        <v>0</v>
      </c>
      <c r="M16" s="212" t="n">
        <f aca="false">L16*(1+BW16/100)</f>
        <v>0</v>
      </c>
      <c r="N16" s="212" t="n">
        <f aca="false">'Stavební rozpočet'!N1680</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151</v>
      </c>
      <c r="AJ16" s="90" t="n">
        <f aca="false">IF(AN16=0,L16,0)</f>
        <v>0</v>
      </c>
      <c r="AK16" s="90" t="n">
        <f aca="false">IF(AN16=12,L16,0)</f>
        <v>0</v>
      </c>
      <c r="AL16" s="90" t="n">
        <f aca="false">IF(AN16=21,L16,0)</f>
        <v>0</v>
      </c>
      <c r="AN16" s="90" t="n">
        <v>21</v>
      </c>
      <c r="AO16" s="90" t="n">
        <f aca="false">H16*0</f>
        <v>0</v>
      </c>
      <c r="AP16" s="90" t="n">
        <f aca="false">H16*(1-0)</f>
        <v>0</v>
      </c>
      <c r="AQ16" s="89" t="s">
        <v>208</v>
      </c>
      <c r="AV16" s="90" t="n">
        <f aca="false">AW16+AX16</f>
        <v>0</v>
      </c>
      <c r="AW16" s="90" t="n">
        <f aca="false">G16*AO16</f>
        <v>0</v>
      </c>
      <c r="AX16" s="90" t="n">
        <f aca="false">G16*AP16</f>
        <v>0</v>
      </c>
      <c r="AY16" s="89" t="s">
        <v>2559</v>
      </c>
      <c r="AZ16" s="89" t="s">
        <v>3985</v>
      </c>
      <c r="BA16" s="190" t="s">
        <v>3986</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2266</v>
      </c>
    </row>
    <row r="17" customFormat="false" ht="15" hidden="false" customHeight="true" outlineLevel="0" collapsed="false">
      <c r="A17" s="209" t="s">
        <v>216</v>
      </c>
      <c r="B17" s="209" t="s">
        <v>151</v>
      </c>
      <c r="C17" s="209" t="s">
        <v>1307</v>
      </c>
      <c r="D17" s="210" t="s">
        <v>3990</v>
      </c>
      <c r="E17" s="210"/>
      <c r="F17" s="209" t="s">
        <v>1309</v>
      </c>
      <c r="G17" s="211" t="n">
        <f aca="false">'Stavební rozpočet'!G1681</f>
        <v>26</v>
      </c>
      <c r="H17" s="212" t="n">
        <f aca="false">'Stavební rozpočet'!H1681</f>
        <v>0</v>
      </c>
      <c r="I17" s="213" t="s">
        <v>203</v>
      </c>
      <c r="J17" s="212" t="n">
        <f aca="false">G17*AO17</f>
        <v>0</v>
      </c>
      <c r="K17" s="212" t="n">
        <f aca="false">G17*AP17</f>
        <v>0</v>
      </c>
      <c r="L17" s="212" t="n">
        <f aca="false">G17*H17</f>
        <v>0</v>
      </c>
      <c r="M17" s="212" t="n">
        <f aca="false">L17*(1+BW17/100)</f>
        <v>0</v>
      </c>
      <c r="N17" s="212" t="n">
        <f aca="false">'Stavební rozpočet'!N1681</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151</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2559</v>
      </c>
      <c r="AZ17" s="89" t="s">
        <v>3985</v>
      </c>
      <c r="BA17" s="190" t="s">
        <v>3986</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c r="BW17" s="90" t="str">
        <f aca="false">I17</f>
        <v>21</v>
      </c>
      <c r="BX17" s="11" t="s">
        <v>3990</v>
      </c>
    </row>
    <row r="18" customFormat="false" ht="24.05" hidden="false" customHeight="true" outlineLevel="0" collapsed="false">
      <c r="A18" s="209" t="s">
        <v>220</v>
      </c>
      <c r="B18" s="209" t="s">
        <v>151</v>
      </c>
      <c r="C18" s="209" t="s">
        <v>1307</v>
      </c>
      <c r="D18" s="210" t="s">
        <v>2268</v>
      </c>
      <c r="E18" s="210"/>
      <c r="F18" s="209" t="s">
        <v>1309</v>
      </c>
      <c r="G18" s="211" t="n">
        <f aca="false">'Stavební rozpočet'!G1682</f>
        <v>46</v>
      </c>
      <c r="H18" s="212" t="n">
        <f aca="false">'Stavební rozpočet'!H1682</f>
        <v>0</v>
      </c>
      <c r="I18" s="213" t="s">
        <v>203</v>
      </c>
      <c r="J18" s="212" t="n">
        <f aca="false">G18*AO18</f>
        <v>0</v>
      </c>
      <c r="K18" s="212" t="n">
        <f aca="false">G18*AP18</f>
        <v>0</v>
      </c>
      <c r="L18" s="212" t="n">
        <f aca="false">G18*H18</f>
        <v>0</v>
      </c>
      <c r="M18" s="212" t="n">
        <f aca="false">L18*(1+BW18/100)</f>
        <v>0</v>
      </c>
      <c r="N18" s="212" t="n">
        <f aca="false">'Stavební rozpočet'!N1682</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151</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2559</v>
      </c>
      <c r="AZ18" s="89" t="s">
        <v>3985</v>
      </c>
      <c r="BA18" s="190" t="s">
        <v>3986</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2268</v>
      </c>
    </row>
    <row r="19" customFormat="false" ht="15" hidden="false" customHeight="true" outlineLevel="0" collapsed="false">
      <c r="A19" s="209" t="s">
        <v>223</v>
      </c>
      <c r="B19" s="209" t="s">
        <v>151</v>
      </c>
      <c r="C19" s="209" t="s">
        <v>1307</v>
      </c>
      <c r="D19" s="210" t="s">
        <v>2270</v>
      </c>
      <c r="E19" s="210"/>
      <c r="F19" s="209" t="s">
        <v>1309</v>
      </c>
      <c r="G19" s="211" t="n">
        <f aca="false">'Stavební rozpočet'!G1683</f>
        <v>20</v>
      </c>
      <c r="H19" s="212" t="n">
        <f aca="false">'Stavební rozpočet'!H1683</f>
        <v>0</v>
      </c>
      <c r="I19" s="213" t="s">
        <v>203</v>
      </c>
      <c r="J19" s="212" t="n">
        <f aca="false">G19*AO19</f>
        <v>0</v>
      </c>
      <c r="K19" s="212" t="n">
        <f aca="false">G19*AP19</f>
        <v>0</v>
      </c>
      <c r="L19" s="212" t="n">
        <f aca="false">G19*H19</f>
        <v>0</v>
      </c>
      <c r="M19" s="212" t="n">
        <f aca="false">L19*(1+BW19/100)</f>
        <v>0</v>
      </c>
      <c r="N19" s="212" t="n">
        <f aca="false">'Stavební rozpočet'!N1683</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151</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2559</v>
      </c>
      <c r="AZ19" s="89" t="s">
        <v>3985</v>
      </c>
      <c r="BA19" s="190" t="s">
        <v>3986</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2270</v>
      </c>
    </row>
    <row r="20" customFormat="false" ht="15" hidden="false" customHeight="true" outlineLevel="0" collapsed="false">
      <c r="A20" s="209" t="s">
        <v>226</v>
      </c>
      <c r="B20" s="209" t="s">
        <v>151</v>
      </c>
      <c r="C20" s="209" t="s">
        <v>1307</v>
      </c>
      <c r="D20" s="210" t="s">
        <v>2272</v>
      </c>
      <c r="E20" s="210"/>
      <c r="F20" s="209" t="s">
        <v>1309</v>
      </c>
      <c r="G20" s="211" t="n">
        <f aca="false">'Stavební rozpočet'!G1684</f>
        <v>20</v>
      </c>
      <c r="H20" s="212" t="n">
        <f aca="false">'Stavební rozpočet'!H1684</f>
        <v>0</v>
      </c>
      <c r="I20" s="213" t="s">
        <v>203</v>
      </c>
      <c r="J20" s="212" t="n">
        <f aca="false">G20*AO20</f>
        <v>0</v>
      </c>
      <c r="K20" s="212" t="n">
        <f aca="false">G20*AP20</f>
        <v>0</v>
      </c>
      <c r="L20" s="212" t="n">
        <f aca="false">G20*H20</f>
        <v>0</v>
      </c>
      <c r="M20" s="212" t="n">
        <f aca="false">L20*(1+BW20/100)</f>
        <v>0</v>
      </c>
      <c r="N20" s="212" t="n">
        <f aca="false">'Stavební rozpočet'!N1684</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151</v>
      </c>
      <c r="AJ20" s="90" t="n">
        <f aca="false">IF(AN20=0,L20,0)</f>
        <v>0</v>
      </c>
      <c r="AK20" s="90" t="n">
        <f aca="false">IF(AN20=12,L20,0)</f>
        <v>0</v>
      </c>
      <c r="AL20" s="90" t="n">
        <f aca="false">IF(AN20=21,L20,0)</f>
        <v>0</v>
      </c>
      <c r="AN20" s="90" t="n">
        <v>21</v>
      </c>
      <c r="AO20" s="90" t="n">
        <f aca="false">H20*0</f>
        <v>0</v>
      </c>
      <c r="AP20" s="90" t="n">
        <f aca="false">H20*(1-0)</f>
        <v>0</v>
      </c>
      <c r="AQ20" s="89" t="s">
        <v>199</v>
      </c>
      <c r="AV20" s="90" t="n">
        <f aca="false">AW20+AX20</f>
        <v>0</v>
      </c>
      <c r="AW20" s="90" t="n">
        <f aca="false">G20*AO20</f>
        <v>0</v>
      </c>
      <c r="AX20" s="90" t="n">
        <f aca="false">G20*AP20</f>
        <v>0</v>
      </c>
      <c r="AY20" s="89" t="s">
        <v>2559</v>
      </c>
      <c r="AZ20" s="89" t="s">
        <v>3985</v>
      </c>
      <c r="BA20" s="190" t="s">
        <v>3986</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2272</v>
      </c>
    </row>
    <row r="21" customFormat="false" ht="24.05" hidden="false" customHeight="true" outlineLevel="0" collapsed="false">
      <c r="A21" s="209" t="s">
        <v>229</v>
      </c>
      <c r="B21" s="209" t="s">
        <v>151</v>
      </c>
      <c r="C21" s="209" t="s">
        <v>1318</v>
      </c>
      <c r="D21" s="210" t="s">
        <v>2274</v>
      </c>
      <c r="E21" s="210"/>
      <c r="F21" s="209" t="s">
        <v>1309</v>
      </c>
      <c r="G21" s="211" t="n">
        <f aca="false">'Stavební rozpočet'!G1685</f>
        <v>8</v>
      </c>
      <c r="H21" s="212" t="n">
        <f aca="false">'Stavební rozpočet'!H1685</f>
        <v>0</v>
      </c>
      <c r="I21" s="213" t="s">
        <v>203</v>
      </c>
      <c r="J21" s="212" t="n">
        <f aca="false">G21*AO21</f>
        <v>0</v>
      </c>
      <c r="K21" s="212" t="n">
        <f aca="false">G21*AP21</f>
        <v>0</v>
      </c>
      <c r="L21" s="212" t="n">
        <f aca="false">G21*H21</f>
        <v>0</v>
      </c>
      <c r="M21" s="212" t="n">
        <f aca="false">L21*(1+BW21/100)</f>
        <v>0</v>
      </c>
      <c r="N21" s="212" t="n">
        <f aca="false">'Stavební rozpočet'!N1685</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151</v>
      </c>
      <c r="AJ21" s="90" t="n">
        <f aca="false">IF(AN21=0,L21,0)</f>
        <v>0</v>
      </c>
      <c r="AK21" s="90" t="n">
        <f aca="false">IF(AN21=12,L21,0)</f>
        <v>0</v>
      </c>
      <c r="AL21" s="90" t="n">
        <f aca="false">IF(AN21=21,L21,0)</f>
        <v>0</v>
      </c>
      <c r="AN21" s="90" t="n">
        <v>21</v>
      </c>
      <c r="AO21" s="90" t="n">
        <f aca="false">H21*0</f>
        <v>0</v>
      </c>
      <c r="AP21" s="90" t="n">
        <f aca="false">H21*(1-0)</f>
        <v>0</v>
      </c>
      <c r="AQ21" s="89" t="s">
        <v>208</v>
      </c>
      <c r="AV21" s="90" t="n">
        <f aca="false">AW21+AX21</f>
        <v>0</v>
      </c>
      <c r="AW21" s="90" t="n">
        <f aca="false">G21*AO21</f>
        <v>0</v>
      </c>
      <c r="AX21" s="90" t="n">
        <f aca="false">G21*AP21</f>
        <v>0</v>
      </c>
      <c r="AY21" s="89" t="s">
        <v>2559</v>
      </c>
      <c r="AZ21" s="89" t="s">
        <v>3985</v>
      </c>
      <c r="BA21" s="190" t="s">
        <v>3986</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c r="BW21" s="90" t="str">
        <f aca="false">I21</f>
        <v>21</v>
      </c>
      <c r="BX21" s="11" t="s">
        <v>2274</v>
      </c>
    </row>
    <row r="22" customFormat="false" ht="24.05" hidden="false" customHeight="true" outlineLevel="0" collapsed="false">
      <c r="A22" s="209" t="s">
        <v>233</v>
      </c>
      <c r="B22" s="209" t="s">
        <v>151</v>
      </c>
      <c r="C22" s="209" t="s">
        <v>1318</v>
      </c>
      <c r="D22" s="210" t="s">
        <v>2276</v>
      </c>
      <c r="E22" s="210"/>
      <c r="F22" s="209" t="s">
        <v>1309</v>
      </c>
      <c r="G22" s="211" t="n">
        <f aca="false">'Stavební rozpočet'!G1686</f>
        <v>10</v>
      </c>
      <c r="H22" s="212" t="n">
        <f aca="false">'Stavební rozpočet'!H1686</f>
        <v>0</v>
      </c>
      <c r="I22" s="213" t="s">
        <v>203</v>
      </c>
      <c r="J22" s="212" t="n">
        <f aca="false">G22*AO22</f>
        <v>0</v>
      </c>
      <c r="K22" s="212" t="n">
        <f aca="false">G22*AP22</f>
        <v>0</v>
      </c>
      <c r="L22" s="212" t="n">
        <f aca="false">G22*H22</f>
        <v>0</v>
      </c>
      <c r="M22" s="212" t="n">
        <f aca="false">L22*(1+BW22/100)</f>
        <v>0</v>
      </c>
      <c r="N22" s="212" t="n">
        <f aca="false">'Stavební rozpočet'!N1686</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151</v>
      </c>
      <c r="AJ22" s="90" t="n">
        <f aca="false">IF(AN22=0,L22,0)</f>
        <v>0</v>
      </c>
      <c r="AK22" s="90" t="n">
        <f aca="false">IF(AN22=12,L22,0)</f>
        <v>0</v>
      </c>
      <c r="AL22" s="90" t="n">
        <f aca="false">IF(AN22=21,L22,0)</f>
        <v>0</v>
      </c>
      <c r="AN22" s="90" t="n">
        <v>21</v>
      </c>
      <c r="AO22" s="90" t="n">
        <f aca="false">H22*0</f>
        <v>0</v>
      </c>
      <c r="AP22" s="90" t="n">
        <f aca="false">H22*(1-0)</f>
        <v>0</v>
      </c>
      <c r="AQ22" s="89" t="s">
        <v>208</v>
      </c>
      <c r="AV22" s="90" t="n">
        <f aca="false">AW22+AX22</f>
        <v>0</v>
      </c>
      <c r="AW22" s="90" t="n">
        <f aca="false">G22*AO22</f>
        <v>0</v>
      </c>
      <c r="AX22" s="90" t="n">
        <f aca="false">G22*AP22</f>
        <v>0</v>
      </c>
      <c r="AY22" s="89" t="s">
        <v>2559</v>
      </c>
      <c r="AZ22" s="89" t="s">
        <v>3985</v>
      </c>
      <c r="BA22" s="190" t="s">
        <v>3986</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2276</v>
      </c>
    </row>
    <row r="23" customFormat="false" ht="15" hidden="false" customHeight="true" outlineLevel="0" collapsed="false">
      <c r="A23" s="209" t="s">
        <v>237</v>
      </c>
      <c r="B23" s="209" t="s">
        <v>151</v>
      </c>
      <c r="C23" s="209" t="s">
        <v>1318</v>
      </c>
      <c r="D23" s="210" t="s">
        <v>2278</v>
      </c>
      <c r="E23" s="210"/>
      <c r="F23" s="209" t="s">
        <v>1309</v>
      </c>
      <c r="G23" s="211" t="n">
        <f aca="false">'Stavební rozpočet'!G1687</f>
        <v>20</v>
      </c>
      <c r="H23" s="212" t="n">
        <f aca="false">'Stavební rozpočet'!H1687</f>
        <v>0</v>
      </c>
      <c r="I23" s="213" t="s">
        <v>203</v>
      </c>
      <c r="J23" s="212" t="n">
        <f aca="false">G23*AO23</f>
        <v>0</v>
      </c>
      <c r="K23" s="212" t="n">
        <f aca="false">G23*AP23</f>
        <v>0</v>
      </c>
      <c r="L23" s="212" t="n">
        <f aca="false">G23*H23</f>
        <v>0</v>
      </c>
      <c r="M23" s="212" t="n">
        <f aca="false">L23*(1+BW23/100)</f>
        <v>0</v>
      </c>
      <c r="N23" s="212" t="n">
        <f aca="false">'Stavební rozpočet'!N1687</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151</v>
      </c>
      <c r="AJ23" s="90" t="n">
        <f aca="false">IF(AN23=0,L23,0)</f>
        <v>0</v>
      </c>
      <c r="AK23" s="90" t="n">
        <f aca="false">IF(AN23=12,L23,0)</f>
        <v>0</v>
      </c>
      <c r="AL23" s="90" t="n">
        <f aca="false">IF(AN23=21,L23,0)</f>
        <v>0</v>
      </c>
      <c r="AN23" s="90" t="n">
        <v>21</v>
      </c>
      <c r="AO23" s="90" t="n">
        <f aca="false">H23*0</f>
        <v>0</v>
      </c>
      <c r="AP23" s="90" t="n">
        <f aca="false">H23*(1-0)</f>
        <v>0</v>
      </c>
      <c r="AQ23" s="89" t="s">
        <v>208</v>
      </c>
      <c r="AV23" s="90" t="n">
        <f aca="false">AW23+AX23</f>
        <v>0</v>
      </c>
      <c r="AW23" s="90" t="n">
        <f aca="false">G23*AO23</f>
        <v>0</v>
      </c>
      <c r="AX23" s="90" t="n">
        <f aca="false">G23*AP23</f>
        <v>0</v>
      </c>
      <c r="AY23" s="89" t="s">
        <v>2559</v>
      </c>
      <c r="AZ23" s="89" t="s">
        <v>3985</v>
      </c>
      <c r="BA23" s="190" t="s">
        <v>3986</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c r="BW23" s="90" t="str">
        <f aca="false">I23</f>
        <v>21</v>
      </c>
      <c r="BX23" s="11" t="s">
        <v>2278</v>
      </c>
    </row>
    <row r="24" customFormat="false" ht="15" hidden="false" customHeight="true" outlineLevel="0" collapsed="false">
      <c r="A24" s="209" t="s">
        <v>242</v>
      </c>
      <c r="B24" s="209" t="s">
        <v>151</v>
      </c>
      <c r="C24" s="209" t="s">
        <v>1318</v>
      </c>
      <c r="D24" s="210" t="s">
        <v>2280</v>
      </c>
      <c r="E24" s="210"/>
      <c r="F24" s="209" t="s">
        <v>1309</v>
      </c>
      <c r="G24" s="211" t="n">
        <f aca="false">'Stavební rozpočet'!G1688</f>
        <v>8</v>
      </c>
      <c r="H24" s="212" t="n">
        <f aca="false">'Stavební rozpočet'!H1688</f>
        <v>0</v>
      </c>
      <c r="I24" s="213" t="s">
        <v>203</v>
      </c>
      <c r="J24" s="212" t="n">
        <f aca="false">G24*AO24</f>
        <v>0</v>
      </c>
      <c r="K24" s="212" t="n">
        <f aca="false">G24*AP24</f>
        <v>0</v>
      </c>
      <c r="L24" s="212" t="n">
        <f aca="false">G24*H24</f>
        <v>0</v>
      </c>
      <c r="M24" s="212" t="n">
        <f aca="false">L24*(1+BW24/100)</f>
        <v>0</v>
      </c>
      <c r="N24" s="212" t="n">
        <f aca="false">'Stavební rozpočet'!N1688</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151</v>
      </c>
      <c r="AJ24" s="90" t="n">
        <f aca="false">IF(AN24=0,L24,0)</f>
        <v>0</v>
      </c>
      <c r="AK24" s="90" t="n">
        <f aca="false">IF(AN24=12,L24,0)</f>
        <v>0</v>
      </c>
      <c r="AL24" s="90" t="n">
        <f aca="false">IF(AN24=21,L24,0)</f>
        <v>0</v>
      </c>
      <c r="AN24" s="90" t="n">
        <v>21</v>
      </c>
      <c r="AO24" s="90" t="n">
        <f aca="false">H24*0</f>
        <v>0</v>
      </c>
      <c r="AP24" s="90" t="n">
        <f aca="false">H24*(1-0)</f>
        <v>0</v>
      </c>
      <c r="AQ24" s="89" t="s">
        <v>208</v>
      </c>
      <c r="AV24" s="90" t="n">
        <f aca="false">AW24+AX24</f>
        <v>0</v>
      </c>
      <c r="AW24" s="90" t="n">
        <f aca="false">G24*AO24</f>
        <v>0</v>
      </c>
      <c r="AX24" s="90" t="n">
        <f aca="false">G24*AP24</f>
        <v>0</v>
      </c>
      <c r="AY24" s="89" t="s">
        <v>2559</v>
      </c>
      <c r="AZ24" s="89" t="s">
        <v>3985</v>
      </c>
      <c r="BA24" s="190" t="s">
        <v>3986</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2280</v>
      </c>
    </row>
    <row r="25" customFormat="false" ht="15" hidden="false" customHeight="true" outlineLevel="0" collapsed="false">
      <c r="A25" s="209" t="s">
        <v>247</v>
      </c>
      <c r="B25" s="209" t="s">
        <v>151</v>
      </c>
      <c r="C25" s="209" t="s">
        <v>1318</v>
      </c>
      <c r="D25" s="210" t="s">
        <v>3999</v>
      </c>
      <c r="E25" s="210"/>
      <c r="F25" s="209" t="s">
        <v>1309</v>
      </c>
      <c r="G25" s="211" t="n">
        <f aca="false">'Stavební rozpočet'!G1689</f>
        <v>10</v>
      </c>
      <c r="H25" s="212" t="n">
        <f aca="false">'Stavební rozpočet'!H1689</f>
        <v>0</v>
      </c>
      <c r="I25" s="213" t="s">
        <v>203</v>
      </c>
      <c r="J25" s="212" t="n">
        <f aca="false">G25*AO25</f>
        <v>0</v>
      </c>
      <c r="K25" s="212" t="n">
        <f aca="false">G25*AP25</f>
        <v>0</v>
      </c>
      <c r="L25" s="212" t="n">
        <f aca="false">G25*H25</f>
        <v>0</v>
      </c>
      <c r="M25" s="212" t="n">
        <f aca="false">L25*(1+BW25/100)</f>
        <v>0</v>
      </c>
      <c r="N25" s="212" t="n">
        <f aca="false">'Stavební rozpočet'!N1689</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151</v>
      </c>
      <c r="AJ25" s="90" t="n">
        <f aca="false">IF(AN25=0,L25,0)</f>
        <v>0</v>
      </c>
      <c r="AK25" s="90" t="n">
        <f aca="false">IF(AN25=12,L25,0)</f>
        <v>0</v>
      </c>
      <c r="AL25" s="90" t="n">
        <f aca="false">IF(AN25=21,L25,0)</f>
        <v>0</v>
      </c>
      <c r="AN25" s="90" t="n">
        <v>21</v>
      </c>
      <c r="AO25" s="90" t="n">
        <f aca="false">H25*0</f>
        <v>0</v>
      </c>
      <c r="AP25" s="90" t="n">
        <f aca="false">H25*(1-0)</f>
        <v>0</v>
      </c>
      <c r="AQ25" s="89" t="s">
        <v>208</v>
      </c>
      <c r="AV25" s="90" t="n">
        <f aca="false">AW25+AX25</f>
        <v>0</v>
      </c>
      <c r="AW25" s="90" t="n">
        <f aca="false">G25*AO25</f>
        <v>0</v>
      </c>
      <c r="AX25" s="90" t="n">
        <f aca="false">G25*AP25</f>
        <v>0</v>
      </c>
      <c r="AY25" s="89" t="s">
        <v>2559</v>
      </c>
      <c r="AZ25" s="89" t="s">
        <v>3985</v>
      </c>
      <c r="BA25" s="190" t="s">
        <v>3986</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3999</v>
      </c>
    </row>
    <row r="26" customFormat="false" ht="15" hidden="false" customHeight="true" outlineLevel="0" collapsed="false">
      <c r="A26" s="209" t="s">
        <v>197</v>
      </c>
      <c r="B26" s="209" t="s">
        <v>151</v>
      </c>
      <c r="C26" s="209" t="s">
        <v>1318</v>
      </c>
      <c r="D26" s="210" t="s">
        <v>4001</v>
      </c>
      <c r="E26" s="210"/>
      <c r="F26" s="209" t="s">
        <v>1309</v>
      </c>
      <c r="G26" s="211" t="n">
        <f aca="false">'Stavební rozpočet'!G1690</f>
        <v>8</v>
      </c>
      <c r="H26" s="212" t="n">
        <f aca="false">'Stavební rozpočet'!H1690</f>
        <v>0</v>
      </c>
      <c r="I26" s="213" t="s">
        <v>203</v>
      </c>
      <c r="J26" s="212" t="n">
        <f aca="false">G26*AO26</f>
        <v>0</v>
      </c>
      <c r="K26" s="212" t="n">
        <f aca="false">G26*AP26</f>
        <v>0</v>
      </c>
      <c r="L26" s="212" t="n">
        <f aca="false">G26*H26</f>
        <v>0</v>
      </c>
      <c r="M26" s="212" t="n">
        <f aca="false">L26*(1+BW26/100)</f>
        <v>0</v>
      </c>
      <c r="N26" s="212" t="n">
        <f aca="false">'Stavební rozpočet'!N1690</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151</v>
      </c>
      <c r="AJ26" s="90" t="n">
        <f aca="false">IF(AN26=0,L26,0)</f>
        <v>0</v>
      </c>
      <c r="AK26" s="90" t="n">
        <f aca="false">IF(AN26=12,L26,0)</f>
        <v>0</v>
      </c>
      <c r="AL26" s="90" t="n">
        <f aca="false">IF(AN26=21,L26,0)</f>
        <v>0</v>
      </c>
      <c r="AN26" s="90" t="n">
        <v>21</v>
      </c>
      <c r="AO26" s="90" t="n">
        <f aca="false">H26*0</f>
        <v>0</v>
      </c>
      <c r="AP26" s="90" t="n">
        <f aca="false">H26*(1-0)</f>
        <v>0</v>
      </c>
      <c r="AQ26" s="89" t="s">
        <v>208</v>
      </c>
      <c r="AV26" s="90" t="n">
        <f aca="false">AW26+AX26</f>
        <v>0</v>
      </c>
      <c r="AW26" s="90" t="n">
        <f aca="false">G26*AO26</f>
        <v>0</v>
      </c>
      <c r="AX26" s="90" t="n">
        <f aca="false">G26*AP26</f>
        <v>0</v>
      </c>
      <c r="AY26" s="89" t="s">
        <v>2559</v>
      </c>
      <c r="AZ26" s="89" t="s">
        <v>3985</v>
      </c>
      <c r="BA26" s="190" t="s">
        <v>3986</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4001</v>
      </c>
    </row>
    <row r="27" customFormat="false" ht="24.05" hidden="false" customHeight="true" outlineLevel="0" collapsed="false">
      <c r="A27" s="209" t="s">
        <v>252</v>
      </c>
      <c r="B27" s="209" t="s">
        <v>151</v>
      </c>
      <c r="C27" s="209" t="s">
        <v>2282</v>
      </c>
      <c r="D27" s="210" t="s">
        <v>2283</v>
      </c>
      <c r="E27" s="210"/>
      <c r="F27" s="209" t="s">
        <v>1309</v>
      </c>
      <c r="G27" s="211" t="n">
        <f aca="false">'Stavební rozpočet'!G1691</f>
        <v>55</v>
      </c>
      <c r="H27" s="212" t="n">
        <f aca="false">'Stavební rozpočet'!H1691</f>
        <v>0</v>
      </c>
      <c r="I27" s="213" t="s">
        <v>203</v>
      </c>
      <c r="J27" s="212" t="n">
        <f aca="false">G27*AO27</f>
        <v>0</v>
      </c>
      <c r="K27" s="212" t="n">
        <f aca="false">G27*AP27</f>
        <v>0</v>
      </c>
      <c r="L27" s="212" t="n">
        <f aca="false">G27*H27</f>
        <v>0</v>
      </c>
      <c r="M27" s="212" t="n">
        <f aca="false">L27*(1+BW27/100)</f>
        <v>0</v>
      </c>
      <c r="N27" s="212" t="n">
        <f aca="false">'Stavební rozpočet'!N1691</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151</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2559</v>
      </c>
      <c r="AZ27" s="89" t="s">
        <v>3985</v>
      </c>
      <c r="BA27" s="190" t="s">
        <v>3986</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c r="BW27" s="90" t="str">
        <f aca="false">I27</f>
        <v>21</v>
      </c>
      <c r="BX27" s="11" t="s">
        <v>2283</v>
      </c>
    </row>
    <row r="28" customFormat="false" ht="24.05" hidden="false" customHeight="true" outlineLevel="0" collapsed="false">
      <c r="A28" s="209" t="s">
        <v>256</v>
      </c>
      <c r="B28" s="209" t="s">
        <v>151</v>
      </c>
      <c r="C28" s="209" t="s">
        <v>2255</v>
      </c>
      <c r="D28" s="210" t="s">
        <v>2345</v>
      </c>
      <c r="E28" s="210"/>
      <c r="F28" s="209" t="s">
        <v>1484</v>
      </c>
      <c r="G28" s="211" t="n">
        <f aca="false">'Stavební rozpočet'!G1692</f>
        <v>1</v>
      </c>
      <c r="H28" s="212" t="n">
        <f aca="false">'Stavební rozpočet'!H1692</f>
        <v>0</v>
      </c>
      <c r="I28" s="213" t="s">
        <v>203</v>
      </c>
      <c r="J28" s="212" t="n">
        <f aca="false">G28*AO28</f>
        <v>0</v>
      </c>
      <c r="K28" s="212" t="n">
        <f aca="false">G28*AP28</f>
        <v>0</v>
      </c>
      <c r="L28" s="212" t="n">
        <f aca="false">G28*H28</f>
        <v>0</v>
      </c>
      <c r="M28" s="212" t="n">
        <f aca="false">L28*(1+BW28/100)</f>
        <v>0</v>
      </c>
      <c r="N28" s="212" t="n">
        <f aca="false">'Stavební rozpočet'!N1692</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151</v>
      </c>
      <c r="AJ28" s="90" t="n">
        <f aca="false">IF(AN28=0,L28,0)</f>
        <v>0</v>
      </c>
      <c r="AK28" s="90" t="n">
        <f aca="false">IF(AN28=12,L28,0)</f>
        <v>0</v>
      </c>
      <c r="AL28" s="90" t="n">
        <f aca="false">IF(AN28=21,L28,0)</f>
        <v>0</v>
      </c>
      <c r="AN28" s="90" t="n">
        <v>21</v>
      </c>
      <c r="AO28" s="90" t="n">
        <f aca="false">H28*0.517241448</f>
        <v>0</v>
      </c>
      <c r="AP28" s="90" t="n">
        <f aca="false">H28*(1-0.517241448)</f>
        <v>0</v>
      </c>
      <c r="AQ28" s="89" t="s">
        <v>208</v>
      </c>
      <c r="AV28" s="90" t="n">
        <f aca="false">AW28+AX28</f>
        <v>0</v>
      </c>
      <c r="AW28" s="90" t="n">
        <f aca="false">G28*AO28</f>
        <v>0</v>
      </c>
      <c r="AX28" s="90" t="n">
        <f aca="false">G28*AP28</f>
        <v>0</v>
      </c>
      <c r="AY28" s="89" t="s">
        <v>2559</v>
      </c>
      <c r="AZ28" s="89" t="s">
        <v>3985</v>
      </c>
      <c r="BA28" s="190" t="s">
        <v>3986</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2345</v>
      </c>
    </row>
    <row r="29" customFormat="false" ht="15" hidden="false" customHeight="true" outlineLevel="0" collapsed="false">
      <c r="A29" s="209" t="s">
        <v>214</v>
      </c>
      <c r="B29" s="209" t="s">
        <v>151</v>
      </c>
      <c r="C29" s="209" t="s">
        <v>4005</v>
      </c>
      <c r="D29" s="210" t="s">
        <v>4006</v>
      </c>
      <c r="E29" s="210"/>
      <c r="F29" s="209" t="s">
        <v>313</v>
      </c>
      <c r="G29" s="211" t="n">
        <f aca="false">'Stavební rozpočet'!G1693</f>
        <v>287</v>
      </c>
      <c r="H29" s="212" t="n">
        <f aca="false">'Stavební rozpočet'!H1693</f>
        <v>0</v>
      </c>
      <c r="I29" s="213" t="s">
        <v>203</v>
      </c>
      <c r="J29" s="212" t="n">
        <f aca="false">G29*AO29</f>
        <v>0</v>
      </c>
      <c r="K29" s="212" t="n">
        <f aca="false">G29*AP29</f>
        <v>0</v>
      </c>
      <c r="L29" s="212" t="n">
        <f aca="false">G29*H29</f>
        <v>0</v>
      </c>
      <c r="M29" s="212" t="n">
        <f aca="false">L29*(1+BW29/100)</f>
        <v>0</v>
      </c>
      <c r="N29" s="212" t="n">
        <f aca="false">'Stavební rozpočet'!N1693</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151</v>
      </c>
      <c r="AJ29" s="90" t="n">
        <f aca="false">IF(AN29=0,L29,0)</f>
        <v>0</v>
      </c>
      <c r="AK29" s="90" t="n">
        <f aca="false">IF(AN29=12,L29,0)</f>
        <v>0</v>
      </c>
      <c r="AL29" s="90" t="n">
        <f aca="false">IF(AN29=21,L29,0)</f>
        <v>0</v>
      </c>
      <c r="AN29" s="90" t="n">
        <v>21</v>
      </c>
      <c r="AO29" s="90" t="n">
        <f aca="false">H29*0.060019366</f>
        <v>0</v>
      </c>
      <c r="AP29" s="90" t="n">
        <f aca="false">H29*(1-0.060019366)</f>
        <v>0</v>
      </c>
      <c r="AQ29" s="89" t="s">
        <v>208</v>
      </c>
      <c r="AV29" s="90" t="n">
        <f aca="false">AW29+AX29</f>
        <v>0</v>
      </c>
      <c r="AW29" s="90" t="n">
        <f aca="false">G29*AO29</f>
        <v>0</v>
      </c>
      <c r="AX29" s="90" t="n">
        <f aca="false">G29*AP29</f>
        <v>0</v>
      </c>
      <c r="AY29" s="89" t="s">
        <v>2559</v>
      </c>
      <c r="AZ29" s="89" t="s">
        <v>3985</v>
      </c>
      <c r="BA29" s="190" t="s">
        <v>3986</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c r="BW29" s="90" t="str">
        <f aca="false">I29</f>
        <v>21</v>
      </c>
      <c r="BX29" s="11" t="s">
        <v>4006</v>
      </c>
    </row>
    <row r="30" customFormat="false" ht="24.05" hidden="false" customHeight="true" outlineLevel="0" collapsed="false">
      <c r="A30" s="214" t="s">
        <v>231</v>
      </c>
      <c r="B30" s="214" t="s">
        <v>151</v>
      </c>
      <c r="C30" s="214" t="s">
        <v>4008</v>
      </c>
      <c r="D30" s="215" t="s">
        <v>4009</v>
      </c>
      <c r="E30" s="215"/>
      <c r="F30" s="214" t="s">
        <v>313</v>
      </c>
      <c r="G30" s="216" t="n">
        <f aca="false">'Stavební rozpočet'!G1694</f>
        <v>52.5</v>
      </c>
      <c r="H30" s="217" t="n">
        <f aca="false">'Stavební rozpočet'!H1694</f>
        <v>0</v>
      </c>
      <c r="I30" s="218" t="s">
        <v>203</v>
      </c>
      <c r="J30" s="217" t="n">
        <f aca="false">G30*AO30</f>
        <v>0</v>
      </c>
      <c r="K30" s="217" t="n">
        <f aca="false">G30*AP30</f>
        <v>0</v>
      </c>
      <c r="L30" s="217" t="n">
        <f aca="false">G30*H30</f>
        <v>0</v>
      </c>
      <c r="M30" s="217" t="n">
        <f aca="false">L30*(1+BW30/100)</f>
        <v>0</v>
      </c>
      <c r="N30" s="217" t="n">
        <f aca="false">'Stavební rozpočet'!N1694</f>
        <v>0.00069</v>
      </c>
      <c r="O30" s="217" t="n">
        <f aca="false">G30*N30</f>
        <v>0.036225</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151</v>
      </c>
      <c r="AJ30" s="219" t="n">
        <f aca="false">IF(AN30=0,L30,0)</f>
        <v>0</v>
      </c>
      <c r="AK30" s="219" t="n">
        <f aca="false">IF(AN30=12,L30,0)</f>
        <v>0</v>
      </c>
      <c r="AL30" s="219" t="n">
        <f aca="false">IF(AN30=21,L30,0)</f>
        <v>0</v>
      </c>
      <c r="AN30" s="90" t="n">
        <v>21</v>
      </c>
      <c r="AO30" s="90" t="n">
        <f aca="false">H30*1</f>
        <v>0</v>
      </c>
      <c r="AP30" s="90" t="n">
        <f aca="false">H30*(1-1)</f>
        <v>0</v>
      </c>
      <c r="AQ30" s="220" t="s">
        <v>199</v>
      </c>
      <c r="AV30" s="90" t="n">
        <f aca="false">AW30+AX30</f>
        <v>0</v>
      </c>
      <c r="AW30" s="90" t="n">
        <f aca="false">G30*AO30</f>
        <v>0</v>
      </c>
      <c r="AX30" s="90" t="n">
        <f aca="false">G30*AP30</f>
        <v>0</v>
      </c>
      <c r="AY30" s="89" t="s">
        <v>2559</v>
      </c>
      <c r="AZ30" s="89" t="s">
        <v>3985</v>
      </c>
      <c r="BA30" s="190" t="s">
        <v>3986</v>
      </c>
      <c r="BC30" s="90" t="n">
        <f aca="false">AW30+AX30</f>
        <v>0</v>
      </c>
      <c r="BD30" s="90" t="n">
        <f aca="false">H30/(100-BE30)*100</f>
        <v>0</v>
      </c>
      <c r="BE30" s="90" t="n">
        <v>0</v>
      </c>
      <c r="BF30" s="90" t="n">
        <f aca="false">O30</f>
        <v>0.036225</v>
      </c>
      <c r="BH30" s="219" t="n">
        <f aca="false">G30*AO30</f>
        <v>0</v>
      </c>
      <c r="BI30" s="219" t="n">
        <f aca="false">G30*AP30</f>
        <v>0</v>
      </c>
      <c r="BJ30" s="219" t="n">
        <f aca="false">G30*H30</f>
        <v>0</v>
      </c>
      <c r="BK30" s="219"/>
      <c r="BL30" s="90"/>
      <c r="BW30" s="90" t="str">
        <f aca="false">I30</f>
        <v>21</v>
      </c>
      <c r="BX30" s="221" t="s">
        <v>4009</v>
      </c>
    </row>
    <row r="31" customFormat="false" ht="24.05" hidden="false" customHeight="true" outlineLevel="0" collapsed="false">
      <c r="A31" s="214" t="s">
        <v>265</v>
      </c>
      <c r="B31" s="214" t="s">
        <v>151</v>
      </c>
      <c r="C31" s="214" t="s">
        <v>4011</v>
      </c>
      <c r="D31" s="215" t="s">
        <v>4012</v>
      </c>
      <c r="E31" s="215"/>
      <c r="F31" s="214" t="s">
        <v>313</v>
      </c>
      <c r="G31" s="216" t="n">
        <f aca="false">'Stavební rozpočet'!G1695</f>
        <v>111.3</v>
      </c>
      <c r="H31" s="217" t="n">
        <f aca="false">'Stavební rozpočet'!H1695</f>
        <v>0</v>
      </c>
      <c r="I31" s="218" t="s">
        <v>203</v>
      </c>
      <c r="J31" s="217" t="n">
        <f aca="false">G31*AO31</f>
        <v>0</v>
      </c>
      <c r="K31" s="217" t="n">
        <f aca="false">G31*AP31</f>
        <v>0</v>
      </c>
      <c r="L31" s="217" t="n">
        <f aca="false">G31*H31</f>
        <v>0</v>
      </c>
      <c r="M31" s="217" t="n">
        <f aca="false">L31*(1+BW31/100)</f>
        <v>0</v>
      </c>
      <c r="N31" s="217" t="n">
        <f aca="false">'Stavební rozpočet'!N1695</f>
        <v>0.00037</v>
      </c>
      <c r="O31" s="217" t="n">
        <f aca="false">G31*N31</f>
        <v>0.041181</v>
      </c>
      <c r="P31" s="218"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151</v>
      </c>
      <c r="AJ31" s="219" t="n">
        <f aca="false">IF(AN31=0,L31,0)</f>
        <v>0</v>
      </c>
      <c r="AK31" s="219" t="n">
        <f aca="false">IF(AN31=12,L31,0)</f>
        <v>0</v>
      </c>
      <c r="AL31" s="219" t="n">
        <f aca="false">IF(AN31=21,L31,0)</f>
        <v>0</v>
      </c>
      <c r="AN31" s="90" t="n">
        <v>21</v>
      </c>
      <c r="AO31" s="90" t="n">
        <f aca="false">H31*1</f>
        <v>0</v>
      </c>
      <c r="AP31" s="90" t="n">
        <f aca="false">H31*(1-1)</f>
        <v>0</v>
      </c>
      <c r="AQ31" s="220" t="s">
        <v>199</v>
      </c>
      <c r="AV31" s="90" t="n">
        <f aca="false">AW31+AX31</f>
        <v>0</v>
      </c>
      <c r="AW31" s="90" t="n">
        <f aca="false">G31*AO31</f>
        <v>0</v>
      </c>
      <c r="AX31" s="90" t="n">
        <f aca="false">G31*AP31</f>
        <v>0</v>
      </c>
      <c r="AY31" s="89" t="s">
        <v>2559</v>
      </c>
      <c r="AZ31" s="89" t="s">
        <v>3985</v>
      </c>
      <c r="BA31" s="190" t="s">
        <v>3986</v>
      </c>
      <c r="BC31" s="90" t="n">
        <f aca="false">AW31+AX31</f>
        <v>0</v>
      </c>
      <c r="BD31" s="90" t="n">
        <f aca="false">H31/(100-BE31)*100</f>
        <v>0</v>
      </c>
      <c r="BE31" s="90" t="n">
        <v>0</v>
      </c>
      <c r="BF31" s="90" t="n">
        <f aca="false">O31</f>
        <v>0.041181</v>
      </c>
      <c r="BH31" s="219" t="n">
        <f aca="false">G31*AO31</f>
        <v>0</v>
      </c>
      <c r="BI31" s="219" t="n">
        <f aca="false">G31*AP31</f>
        <v>0</v>
      </c>
      <c r="BJ31" s="219" t="n">
        <f aca="false">G31*H31</f>
        <v>0</v>
      </c>
      <c r="BK31" s="219"/>
      <c r="BL31" s="90"/>
      <c r="BW31" s="90" t="str">
        <f aca="false">I31</f>
        <v>21</v>
      </c>
      <c r="BX31" s="221" t="s">
        <v>4012</v>
      </c>
    </row>
    <row r="32" customFormat="false" ht="24.05" hidden="false" customHeight="true" outlineLevel="0" collapsed="false">
      <c r="A32" s="214" t="s">
        <v>268</v>
      </c>
      <c r="B32" s="214" t="s">
        <v>151</v>
      </c>
      <c r="C32" s="214" t="s">
        <v>4014</v>
      </c>
      <c r="D32" s="215" t="s">
        <v>4015</v>
      </c>
      <c r="E32" s="215"/>
      <c r="F32" s="214" t="s">
        <v>313</v>
      </c>
      <c r="G32" s="216" t="n">
        <f aca="false">'Stavební rozpočet'!G1696</f>
        <v>137.55</v>
      </c>
      <c r="H32" s="217" t="n">
        <f aca="false">'Stavební rozpočet'!H1696</f>
        <v>0</v>
      </c>
      <c r="I32" s="218" t="s">
        <v>203</v>
      </c>
      <c r="J32" s="217" t="n">
        <f aca="false">G32*AO32</f>
        <v>0</v>
      </c>
      <c r="K32" s="217" t="n">
        <f aca="false">G32*AP32</f>
        <v>0</v>
      </c>
      <c r="L32" s="217" t="n">
        <f aca="false">G32*H32</f>
        <v>0</v>
      </c>
      <c r="M32" s="217" t="n">
        <f aca="false">L32*(1+BW32/100)</f>
        <v>0</v>
      </c>
      <c r="N32" s="217" t="n">
        <f aca="false">'Stavební rozpočet'!N1696</f>
        <v>0.00019</v>
      </c>
      <c r="O32" s="217" t="n">
        <f aca="false">G32*N32</f>
        <v>0.0261345</v>
      </c>
      <c r="P32" s="218"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151</v>
      </c>
      <c r="AJ32" s="219" t="n">
        <f aca="false">IF(AN32=0,L32,0)</f>
        <v>0</v>
      </c>
      <c r="AK32" s="219" t="n">
        <f aca="false">IF(AN32=12,L32,0)</f>
        <v>0</v>
      </c>
      <c r="AL32" s="219" t="n">
        <f aca="false">IF(AN32=21,L32,0)</f>
        <v>0</v>
      </c>
      <c r="AN32" s="90" t="n">
        <v>21</v>
      </c>
      <c r="AO32" s="90" t="n">
        <f aca="false">H32*1</f>
        <v>0</v>
      </c>
      <c r="AP32" s="90" t="n">
        <f aca="false">H32*(1-1)</f>
        <v>0</v>
      </c>
      <c r="AQ32" s="220" t="s">
        <v>199</v>
      </c>
      <c r="AV32" s="90" t="n">
        <f aca="false">AW32+AX32</f>
        <v>0</v>
      </c>
      <c r="AW32" s="90" t="n">
        <f aca="false">G32*AO32</f>
        <v>0</v>
      </c>
      <c r="AX32" s="90" t="n">
        <f aca="false">G32*AP32</f>
        <v>0</v>
      </c>
      <c r="AY32" s="89" t="s">
        <v>2559</v>
      </c>
      <c r="AZ32" s="89" t="s">
        <v>3985</v>
      </c>
      <c r="BA32" s="190" t="s">
        <v>3986</v>
      </c>
      <c r="BC32" s="90" t="n">
        <f aca="false">AW32+AX32</f>
        <v>0</v>
      </c>
      <c r="BD32" s="90" t="n">
        <f aca="false">H32/(100-BE32)*100</f>
        <v>0</v>
      </c>
      <c r="BE32" s="90" t="n">
        <v>0</v>
      </c>
      <c r="BF32" s="90" t="n">
        <f aca="false">O32</f>
        <v>0.0261345</v>
      </c>
      <c r="BH32" s="219" t="n">
        <f aca="false">G32*AO32</f>
        <v>0</v>
      </c>
      <c r="BI32" s="219" t="n">
        <f aca="false">G32*AP32</f>
        <v>0</v>
      </c>
      <c r="BJ32" s="219" t="n">
        <f aca="false">G32*H32</f>
        <v>0</v>
      </c>
      <c r="BK32" s="219"/>
      <c r="BL32" s="90"/>
      <c r="BW32" s="90" t="str">
        <f aca="false">I32</f>
        <v>21</v>
      </c>
      <c r="BX32" s="221" t="s">
        <v>4015</v>
      </c>
    </row>
    <row r="33" customFormat="false" ht="35.5" hidden="false" customHeight="true" outlineLevel="0" collapsed="false">
      <c r="A33" s="209" t="s">
        <v>271</v>
      </c>
      <c r="B33" s="209" t="s">
        <v>151</v>
      </c>
      <c r="C33" s="209" t="s">
        <v>4017</v>
      </c>
      <c r="D33" s="210" t="s">
        <v>4018</v>
      </c>
      <c r="E33" s="210"/>
      <c r="F33" s="209" t="s">
        <v>313</v>
      </c>
      <c r="G33" s="211" t="n">
        <f aca="false">'Stavební rozpočet'!G1697</f>
        <v>10</v>
      </c>
      <c r="H33" s="212" t="n">
        <f aca="false">'Stavební rozpočet'!H1697</f>
        <v>0</v>
      </c>
      <c r="I33" s="213" t="s">
        <v>203</v>
      </c>
      <c r="J33" s="212" t="n">
        <f aca="false">G33*AO33</f>
        <v>0</v>
      </c>
      <c r="K33" s="212" t="n">
        <f aca="false">G33*AP33</f>
        <v>0</v>
      </c>
      <c r="L33" s="212" t="n">
        <f aca="false">G33*H33</f>
        <v>0</v>
      </c>
      <c r="M33" s="212" t="n">
        <f aca="false">L33*(1+BW33/100)</f>
        <v>0</v>
      </c>
      <c r="N33" s="212" t="n">
        <f aca="false">'Stavební rozpočet'!N1697</f>
        <v>0.00612</v>
      </c>
      <c r="O33" s="212" t="n">
        <f aca="false">G33*N33</f>
        <v>0.0612</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151</v>
      </c>
      <c r="AJ33" s="90" t="n">
        <f aca="false">IF(AN33=0,L33,0)</f>
        <v>0</v>
      </c>
      <c r="AK33" s="90" t="n">
        <f aca="false">IF(AN33=12,L33,0)</f>
        <v>0</v>
      </c>
      <c r="AL33" s="90" t="n">
        <f aca="false">IF(AN33=21,L33,0)</f>
        <v>0</v>
      </c>
      <c r="AN33" s="90" t="n">
        <v>21</v>
      </c>
      <c r="AO33" s="90" t="n">
        <f aca="false">H33*0.935798332</f>
        <v>0</v>
      </c>
      <c r="AP33" s="90" t="n">
        <f aca="false">H33*(1-0.935798332)</f>
        <v>0</v>
      </c>
      <c r="AQ33" s="89" t="s">
        <v>208</v>
      </c>
      <c r="AV33" s="90" t="n">
        <f aca="false">AW33+AX33</f>
        <v>0</v>
      </c>
      <c r="AW33" s="90" t="n">
        <f aca="false">G33*AO33</f>
        <v>0</v>
      </c>
      <c r="AX33" s="90" t="n">
        <f aca="false">G33*AP33</f>
        <v>0</v>
      </c>
      <c r="AY33" s="89" t="s">
        <v>2559</v>
      </c>
      <c r="AZ33" s="89" t="s">
        <v>3985</v>
      </c>
      <c r="BA33" s="190" t="s">
        <v>3986</v>
      </c>
      <c r="BC33" s="90" t="n">
        <f aca="false">AW33+AX33</f>
        <v>0</v>
      </c>
      <c r="BD33" s="90" t="n">
        <f aca="false">H33/(100-BE33)*100</f>
        <v>0</v>
      </c>
      <c r="BE33" s="90" t="n">
        <v>0</v>
      </c>
      <c r="BF33" s="90" t="n">
        <f aca="false">O33</f>
        <v>0.0612</v>
      </c>
      <c r="BH33" s="90" t="n">
        <f aca="false">G33*AO33</f>
        <v>0</v>
      </c>
      <c r="BI33" s="90" t="n">
        <f aca="false">G33*AP33</f>
        <v>0</v>
      </c>
      <c r="BJ33" s="90" t="n">
        <f aca="false">G33*H33</f>
        <v>0</v>
      </c>
      <c r="BK33" s="90"/>
      <c r="BL33" s="90"/>
      <c r="BW33" s="90" t="str">
        <f aca="false">I33</f>
        <v>21</v>
      </c>
      <c r="BX33" s="11" t="s">
        <v>4018</v>
      </c>
    </row>
    <row r="34" customFormat="false" ht="24.05" hidden="false" customHeight="true" outlineLevel="0" collapsed="false">
      <c r="A34" s="209" t="s">
        <v>203</v>
      </c>
      <c r="B34" s="209" t="s">
        <v>151</v>
      </c>
      <c r="C34" s="209" t="s">
        <v>4020</v>
      </c>
      <c r="D34" s="210" t="s">
        <v>4021</v>
      </c>
      <c r="E34" s="210"/>
      <c r="F34" s="209" t="s">
        <v>313</v>
      </c>
      <c r="G34" s="211" t="n">
        <f aca="false">'Stavební rozpočet'!G1698</f>
        <v>256</v>
      </c>
      <c r="H34" s="212" t="n">
        <f aca="false">'Stavební rozpočet'!H1698</f>
        <v>0</v>
      </c>
      <c r="I34" s="213" t="s">
        <v>203</v>
      </c>
      <c r="J34" s="212" t="n">
        <f aca="false">G34*AO34</f>
        <v>0</v>
      </c>
      <c r="K34" s="212" t="n">
        <f aca="false">G34*AP34</f>
        <v>0</v>
      </c>
      <c r="L34" s="212" t="n">
        <f aca="false">G34*H34</f>
        <v>0</v>
      </c>
      <c r="M34" s="212" t="n">
        <f aca="false">L34*(1+BW34/100)</f>
        <v>0</v>
      </c>
      <c r="N34" s="212" t="n">
        <f aca="false">'Stavební rozpočet'!N1698</f>
        <v>0.00196</v>
      </c>
      <c r="O34" s="212" t="n">
        <f aca="false">G34*N34</f>
        <v>0.50176</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151</v>
      </c>
      <c r="AJ34" s="90" t="n">
        <f aca="false">IF(AN34=0,L34,0)</f>
        <v>0</v>
      </c>
      <c r="AK34" s="90" t="n">
        <f aca="false">IF(AN34=12,L34,0)</f>
        <v>0</v>
      </c>
      <c r="AL34" s="90" t="n">
        <f aca="false">IF(AN34=21,L34,0)</f>
        <v>0</v>
      </c>
      <c r="AN34" s="90" t="n">
        <v>21</v>
      </c>
      <c r="AO34" s="90" t="n">
        <f aca="false">H34*0.830998006</f>
        <v>0</v>
      </c>
      <c r="AP34" s="90" t="n">
        <f aca="false">H34*(1-0.830998006)</f>
        <v>0</v>
      </c>
      <c r="AQ34" s="89" t="s">
        <v>208</v>
      </c>
      <c r="AV34" s="90" t="n">
        <f aca="false">AW34+AX34</f>
        <v>0</v>
      </c>
      <c r="AW34" s="90" t="n">
        <f aca="false">G34*AO34</f>
        <v>0</v>
      </c>
      <c r="AX34" s="90" t="n">
        <f aca="false">G34*AP34</f>
        <v>0</v>
      </c>
      <c r="AY34" s="89" t="s">
        <v>2559</v>
      </c>
      <c r="AZ34" s="89" t="s">
        <v>3985</v>
      </c>
      <c r="BA34" s="190" t="s">
        <v>3986</v>
      </c>
      <c r="BC34" s="90" t="n">
        <f aca="false">AW34+AX34</f>
        <v>0</v>
      </c>
      <c r="BD34" s="90" t="n">
        <f aca="false">H34/(100-BE34)*100</f>
        <v>0</v>
      </c>
      <c r="BE34" s="90" t="n">
        <v>0</v>
      </c>
      <c r="BF34" s="90" t="n">
        <f aca="false">O34</f>
        <v>0.50176</v>
      </c>
      <c r="BH34" s="90" t="n">
        <f aca="false">G34*AO34</f>
        <v>0</v>
      </c>
      <c r="BI34" s="90" t="n">
        <f aca="false">G34*AP34</f>
        <v>0</v>
      </c>
      <c r="BJ34" s="90" t="n">
        <f aca="false">G34*H34</f>
        <v>0</v>
      </c>
      <c r="BK34" s="90"/>
      <c r="BL34" s="90"/>
      <c r="BW34" s="90" t="str">
        <f aca="false">I34</f>
        <v>21</v>
      </c>
      <c r="BX34" s="11" t="s">
        <v>4021</v>
      </c>
    </row>
    <row r="35" customFormat="false" ht="35.5" hidden="false" customHeight="true" outlineLevel="0" collapsed="false">
      <c r="A35" s="209" t="s">
        <v>276</v>
      </c>
      <c r="B35" s="209" t="s">
        <v>151</v>
      </c>
      <c r="C35" s="209" t="s">
        <v>4023</v>
      </c>
      <c r="D35" s="210" t="s">
        <v>4024</v>
      </c>
      <c r="E35" s="210"/>
      <c r="F35" s="209" t="s">
        <v>313</v>
      </c>
      <c r="G35" s="211" t="n">
        <f aca="false">'Stavební rozpočet'!G1699</f>
        <v>256</v>
      </c>
      <c r="H35" s="212" t="n">
        <f aca="false">'Stavební rozpočet'!H1699</f>
        <v>0</v>
      </c>
      <c r="I35" s="213" t="s">
        <v>203</v>
      </c>
      <c r="J35" s="212" t="n">
        <f aca="false">G35*AO35</f>
        <v>0</v>
      </c>
      <c r="K35" s="212" t="n">
        <f aca="false">G35*AP35</f>
        <v>0</v>
      </c>
      <c r="L35" s="212" t="n">
        <f aca="false">G35*H35</f>
        <v>0</v>
      </c>
      <c r="M35" s="212" t="n">
        <f aca="false">L35*(1+BW35/100)</f>
        <v>0</v>
      </c>
      <c r="N35" s="212" t="n">
        <f aca="false">'Stavební rozpočet'!N1699</f>
        <v>0.00064</v>
      </c>
      <c r="O35" s="212" t="n">
        <f aca="false">G35*N35</f>
        <v>0.16384</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151</v>
      </c>
      <c r="AJ35" s="90" t="n">
        <f aca="false">IF(AN35=0,L35,0)</f>
        <v>0</v>
      </c>
      <c r="AK35" s="90" t="n">
        <f aca="false">IF(AN35=12,L35,0)</f>
        <v>0</v>
      </c>
      <c r="AL35" s="90" t="n">
        <f aca="false">IF(AN35=21,L35,0)</f>
        <v>0</v>
      </c>
      <c r="AN35" s="90" t="n">
        <v>21</v>
      </c>
      <c r="AO35" s="90" t="n">
        <f aca="false">H35*0.71014552</f>
        <v>0</v>
      </c>
      <c r="AP35" s="90" t="n">
        <f aca="false">H35*(1-0.71014552)</f>
        <v>0</v>
      </c>
      <c r="AQ35" s="89" t="s">
        <v>208</v>
      </c>
      <c r="AV35" s="90" t="n">
        <f aca="false">AW35+AX35</f>
        <v>0</v>
      </c>
      <c r="AW35" s="90" t="n">
        <f aca="false">G35*AO35</f>
        <v>0</v>
      </c>
      <c r="AX35" s="90" t="n">
        <f aca="false">G35*AP35</f>
        <v>0</v>
      </c>
      <c r="AY35" s="89" t="s">
        <v>2559</v>
      </c>
      <c r="AZ35" s="89" t="s">
        <v>3985</v>
      </c>
      <c r="BA35" s="190" t="s">
        <v>3986</v>
      </c>
      <c r="BC35" s="90" t="n">
        <f aca="false">AW35+AX35</f>
        <v>0</v>
      </c>
      <c r="BD35" s="90" t="n">
        <f aca="false">H35/(100-BE35)*100</f>
        <v>0</v>
      </c>
      <c r="BE35" s="90" t="n">
        <v>0</v>
      </c>
      <c r="BF35" s="90" t="n">
        <f aca="false">O35</f>
        <v>0.16384</v>
      </c>
      <c r="BH35" s="90" t="n">
        <f aca="false">G35*AO35</f>
        <v>0</v>
      </c>
      <c r="BI35" s="90" t="n">
        <f aca="false">G35*AP35</f>
        <v>0</v>
      </c>
      <c r="BJ35" s="90" t="n">
        <f aca="false">G35*H35</f>
        <v>0</v>
      </c>
      <c r="BK35" s="90"/>
      <c r="BL35" s="90"/>
      <c r="BW35" s="90" t="str">
        <f aca="false">I35</f>
        <v>21</v>
      </c>
      <c r="BX35" s="11" t="s">
        <v>4024</v>
      </c>
    </row>
    <row r="36" customFormat="false" ht="24.05" hidden="false" customHeight="true" outlineLevel="0" collapsed="false">
      <c r="A36" s="209" t="s">
        <v>281</v>
      </c>
      <c r="B36" s="209" t="s">
        <v>151</v>
      </c>
      <c r="C36" s="209" t="s">
        <v>4026</v>
      </c>
      <c r="D36" s="210" t="s">
        <v>4027</v>
      </c>
      <c r="E36" s="210"/>
      <c r="F36" s="209" t="s">
        <v>261</v>
      </c>
      <c r="G36" s="211" t="n">
        <f aca="false">'Stavební rozpočet'!G1700</f>
        <v>2</v>
      </c>
      <c r="H36" s="212" t="n">
        <f aca="false">'Stavební rozpočet'!H1700</f>
        <v>0</v>
      </c>
      <c r="I36" s="213" t="s">
        <v>203</v>
      </c>
      <c r="J36" s="212" t="n">
        <f aca="false">G36*AO36</f>
        <v>0</v>
      </c>
      <c r="K36" s="212" t="n">
        <f aca="false">G36*AP36</f>
        <v>0</v>
      </c>
      <c r="L36" s="212" t="n">
        <f aca="false">G36*H36</f>
        <v>0</v>
      </c>
      <c r="M36" s="212" t="n">
        <f aca="false">L36*(1+BW36/100)</f>
        <v>0</v>
      </c>
      <c r="N36" s="212" t="n">
        <f aca="false">'Stavební rozpočet'!N1700</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151</v>
      </c>
      <c r="AJ36" s="90" t="n">
        <f aca="false">IF(AN36=0,L36,0)</f>
        <v>0</v>
      </c>
      <c r="AK36" s="90" t="n">
        <f aca="false">IF(AN36=12,L36,0)</f>
        <v>0</v>
      </c>
      <c r="AL36" s="90" t="n">
        <f aca="false">IF(AN36=21,L36,0)</f>
        <v>0</v>
      </c>
      <c r="AN36" s="90" t="n">
        <v>21</v>
      </c>
      <c r="AO36" s="90" t="n">
        <f aca="false">H36*0</f>
        <v>0</v>
      </c>
      <c r="AP36" s="90" t="n">
        <f aca="false">H36*(1-0)</f>
        <v>0</v>
      </c>
      <c r="AQ36" s="89" t="s">
        <v>208</v>
      </c>
      <c r="AV36" s="90" t="n">
        <f aca="false">AW36+AX36</f>
        <v>0</v>
      </c>
      <c r="AW36" s="90" t="n">
        <f aca="false">G36*AO36</f>
        <v>0</v>
      </c>
      <c r="AX36" s="90" t="n">
        <f aca="false">G36*AP36</f>
        <v>0</v>
      </c>
      <c r="AY36" s="89" t="s">
        <v>2559</v>
      </c>
      <c r="AZ36" s="89" t="s">
        <v>3985</v>
      </c>
      <c r="BA36" s="190" t="s">
        <v>3986</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4027</v>
      </c>
    </row>
    <row r="37" customFormat="false" ht="15" hidden="false" customHeight="true" outlineLevel="0" collapsed="false">
      <c r="A37" s="214" t="s">
        <v>286</v>
      </c>
      <c r="B37" s="214" t="s">
        <v>151</v>
      </c>
      <c r="C37" s="214" t="s">
        <v>4029</v>
      </c>
      <c r="D37" s="215" t="s">
        <v>4030</v>
      </c>
      <c r="E37" s="215"/>
      <c r="F37" s="214" t="s">
        <v>261</v>
      </c>
      <c r="G37" s="216" t="n">
        <f aca="false">'Stavební rozpočet'!G1701</f>
        <v>2</v>
      </c>
      <c r="H37" s="217" t="n">
        <f aca="false">'Stavební rozpočet'!H1701</f>
        <v>0</v>
      </c>
      <c r="I37" s="218" t="s">
        <v>203</v>
      </c>
      <c r="J37" s="217" t="n">
        <f aca="false">G37*AO37</f>
        <v>0</v>
      </c>
      <c r="K37" s="217" t="n">
        <f aca="false">G37*AP37</f>
        <v>0</v>
      </c>
      <c r="L37" s="217" t="n">
        <f aca="false">G37*H37</f>
        <v>0</v>
      </c>
      <c r="M37" s="217" t="n">
        <f aca="false">L37*(1+BW37/100)</f>
        <v>0</v>
      </c>
      <c r="N37" s="217" t="n">
        <f aca="false">'Stavební rozpočet'!N1701</f>
        <v>0.094</v>
      </c>
      <c r="O37" s="217" t="n">
        <f aca="false">G37*N37</f>
        <v>0.188</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151</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2559</v>
      </c>
      <c r="AZ37" s="89" t="s">
        <v>3985</v>
      </c>
      <c r="BA37" s="190" t="s">
        <v>3986</v>
      </c>
      <c r="BC37" s="90" t="n">
        <f aca="false">AW37+AX37</f>
        <v>0</v>
      </c>
      <c r="BD37" s="90" t="n">
        <f aca="false">H37/(100-BE37)*100</f>
        <v>0</v>
      </c>
      <c r="BE37" s="90" t="n">
        <v>0</v>
      </c>
      <c r="BF37" s="90" t="n">
        <f aca="false">O37</f>
        <v>0.188</v>
      </c>
      <c r="BH37" s="219" t="n">
        <f aca="false">G37*AO37</f>
        <v>0</v>
      </c>
      <c r="BI37" s="219" t="n">
        <f aca="false">G37*AP37</f>
        <v>0</v>
      </c>
      <c r="BJ37" s="219" t="n">
        <f aca="false">G37*H37</f>
        <v>0</v>
      </c>
      <c r="BK37" s="219"/>
      <c r="BL37" s="90"/>
      <c r="BW37" s="90" t="str">
        <f aca="false">I37</f>
        <v>21</v>
      </c>
      <c r="BX37" s="221" t="s">
        <v>4030</v>
      </c>
    </row>
    <row r="38" customFormat="false" ht="15" hidden="false" customHeight="true" outlineLevel="0" collapsed="false">
      <c r="A38" s="209" t="s">
        <v>289</v>
      </c>
      <c r="B38" s="209" t="s">
        <v>151</v>
      </c>
      <c r="C38" s="209" t="s">
        <v>2160</v>
      </c>
      <c r="D38" s="210" t="s">
        <v>4032</v>
      </c>
      <c r="E38" s="210"/>
      <c r="F38" s="209" t="s">
        <v>1484</v>
      </c>
      <c r="G38" s="211" t="n">
        <f aca="false">'Stavební rozpočet'!G1702</f>
        <v>1</v>
      </c>
      <c r="H38" s="212" t="n">
        <f aca="false">'Stavební rozpočet'!H1702</f>
        <v>0</v>
      </c>
      <c r="I38" s="213" t="s">
        <v>203</v>
      </c>
      <c r="J38" s="212" t="n">
        <f aca="false">G38*AO38</f>
        <v>0</v>
      </c>
      <c r="K38" s="212" t="n">
        <f aca="false">G38*AP38</f>
        <v>0</v>
      </c>
      <c r="L38" s="212" t="n">
        <f aca="false">G38*H38</f>
        <v>0</v>
      </c>
      <c r="M38" s="212" t="n">
        <f aca="false">L38*(1+BW38/100)</f>
        <v>0</v>
      </c>
      <c r="N38" s="212" t="n">
        <f aca="false">'Stavební rozpočet'!N1702</f>
        <v>0</v>
      </c>
      <c r="O38" s="212" t="n">
        <f aca="false">G38*N38</f>
        <v>0</v>
      </c>
      <c r="P38" s="213"/>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151</v>
      </c>
      <c r="AJ38" s="90" t="n">
        <f aca="false">IF(AN38=0,L38,0)</f>
        <v>0</v>
      </c>
      <c r="AK38" s="90" t="n">
        <f aca="false">IF(AN38=12,L38,0)</f>
        <v>0</v>
      </c>
      <c r="AL38" s="90" t="n">
        <f aca="false">IF(AN38=21,L38,0)</f>
        <v>0</v>
      </c>
      <c r="AN38" s="90" t="n">
        <v>21</v>
      </c>
      <c r="AO38" s="90" t="n">
        <f aca="false">H38*0.158730139</f>
        <v>0</v>
      </c>
      <c r="AP38" s="90" t="n">
        <f aca="false">H38*(1-0.158730139)</f>
        <v>0</v>
      </c>
      <c r="AQ38" s="89" t="s">
        <v>208</v>
      </c>
      <c r="AV38" s="90" t="n">
        <f aca="false">AW38+AX38</f>
        <v>0</v>
      </c>
      <c r="AW38" s="90" t="n">
        <f aca="false">G38*AO38</f>
        <v>0</v>
      </c>
      <c r="AX38" s="90" t="n">
        <f aca="false">G38*AP38</f>
        <v>0</v>
      </c>
      <c r="AY38" s="89" t="s">
        <v>2559</v>
      </c>
      <c r="AZ38" s="89" t="s">
        <v>3985</v>
      </c>
      <c r="BA38" s="190" t="s">
        <v>3986</v>
      </c>
      <c r="BC38" s="90" t="n">
        <f aca="false">AW38+AX38</f>
        <v>0</v>
      </c>
      <c r="BD38" s="90" t="n">
        <f aca="false">H38/(100-BE38)*100</f>
        <v>0</v>
      </c>
      <c r="BE38" s="90" t="n">
        <v>0</v>
      </c>
      <c r="BF38" s="90" t="n">
        <f aca="false">O38</f>
        <v>0</v>
      </c>
      <c r="BH38" s="90" t="n">
        <f aca="false">G38*AO38</f>
        <v>0</v>
      </c>
      <c r="BI38" s="90" t="n">
        <f aca="false">G38*AP38</f>
        <v>0</v>
      </c>
      <c r="BJ38" s="90" t="n">
        <f aca="false">G38*H38</f>
        <v>0</v>
      </c>
      <c r="BK38" s="90"/>
      <c r="BL38" s="90"/>
      <c r="BW38" s="90" t="str">
        <f aca="false">I38</f>
        <v>21</v>
      </c>
      <c r="BX38" s="11" t="s">
        <v>4032</v>
      </c>
    </row>
    <row r="39" customFormat="false" ht="15" hidden="false" customHeight="true" outlineLevel="0" collapsed="false">
      <c r="A39" s="209" t="s">
        <v>292</v>
      </c>
      <c r="B39" s="209" t="s">
        <v>151</v>
      </c>
      <c r="C39" s="209" t="s">
        <v>4034</v>
      </c>
      <c r="D39" s="210" t="s">
        <v>4035</v>
      </c>
      <c r="E39" s="210"/>
      <c r="F39" s="209" t="s">
        <v>313</v>
      </c>
      <c r="G39" s="211" t="n">
        <f aca="false">'Stavební rozpočet'!G1703</f>
        <v>520</v>
      </c>
      <c r="H39" s="212" t="n">
        <f aca="false">'Stavební rozpočet'!H1703</f>
        <v>0</v>
      </c>
      <c r="I39" s="213" t="s">
        <v>203</v>
      </c>
      <c r="J39" s="212" t="n">
        <f aca="false">G39*AO39</f>
        <v>0</v>
      </c>
      <c r="K39" s="212" t="n">
        <f aca="false">G39*AP39</f>
        <v>0</v>
      </c>
      <c r="L39" s="212" t="n">
        <f aca="false">G39*H39</f>
        <v>0</v>
      </c>
      <c r="M39" s="212" t="n">
        <f aca="false">L39*(1+BW39/100)</f>
        <v>0</v>
      </c>
      <c r="N39" s="212" t="n">
        <f aca="false">'Stavební rozpočet'!N1703</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151</v>
      </c>
      <c r="AJ39" s="90" t="n">
        <f aca="false">IF(AN39=0,L39,0)</f>
        <v>0</v>
      </c>
      <c r="AK39" s="90" t="n">
        <f aca="false">IF(AN39=12,L39,0)</f>
        <v>0</v>
      </c>
      <c r="AL39" s="90" t="n">
        <f aca="false">IF(AN39=21,L39,0)</f>
        <v>0</v>
      </c>
      <c r="AN39" s="90" t="n">
        <v>21</v>
      </c>
      <c r="AO39" s="90" t="n">
        <f aca="false">H39*0</f>
        <v>0</v>
      </c>
      <c r="AP39" s="90" t="n">
        <f aca="false">H39*(1-0)</f>
        <v>0</v>
      </c>
      <c r="AQ39" s="89" t="s">
        <v>208</v>
      </c>
      <c r="AV39" s="90" t="n">
        <f aca="false">AW39+AX39</f>
        <v>0</v>
      </c>
      <c r="AW39" s="90" t="n">
        <f aca="false">G39*AO39</f>
        <v>0</v>
      </c>
      <c r="AX39" s="90" t="n">
        <f aca="false">G39*AP39</f>
        <v>0</v>
      </c>
      <c r="AY39" s="89" t="s">
        <v>2559</v>
      </c>
      <c r="AZ39" s="89" t="s">
        <v>3985</v>
      </c>
      <c r="BA39" s="190" t="s">
        <v>3986</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4035</v>
      </c>
    </row>
    <row r="40" customFormat="false" ht="24.05" hidden="false" customHeight="true" outlineLevel="0" collapsed="false">
      <c r="A40" s="214" t="s">
        <v>240</v>
      </c>
      <c r="B40" s="214" t="s">
        <v>151</v>
      </c>
      <c r="C40" s="214" t="s">
        <v>4037</v>
      </c>
      <c r="D40" s="215" t="s">
        <v>4038</v>
      </c>
      <c r="E40" s="215"/>
      <c r="F40" s="214" t="s">
        <v>313</v>
      </c>
      <c r="G40" s="216" t="n">
        <f aca="false">'Stavební rozpočet'!G1704</f>
        <v>546</v>
      </c>
      <c r="H40" s="217" t="n">
        <f aca="false">'Stavební rozpočet'!H1704</f>
        <v>0</v>
      </c>
      <c r="I40" s="218" t="s">
        <v>203</v>
      </c>
      <c r="J40" s="217" t="n">
        <f aca="false">G40*AO40</f>
        <v>0</v>
      </c>
      <c r="K40" s="217" t="n">
        <f aca="false">G40*AP40</f>
        <v>0</v>
      </c>
      <c r="L40" s="217" t="n">
        <f aca="false">G40*H40</f>
        <v>0</v>
      </c>
      <c r="M40" s="217" t="n">
        <f aca="false">L40*(1+BW40/100)</f>
        <v>0</v>
      </c>
      <c r="N40" s="217" t="n">
        <f aca="false">'Stavební rozpočet'!N1704</f>
        <v>0</v>
      </c>
      <c r="O40" s="217" t="n">
        <f aca="false">G40*N40</f>
        <v>0</v>
      </c>
      <c r="P40" s="218"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151</v>
      </c>
      <c r="AJ40" s="219" t="n">
        <f aca="false">IF(AN40=0,L40,0)</f>
        <v>0</v>
      </c>
      <c r="AK40" s="219" t="n">
        <f aca="false">IF(AN40=12,L40,0)</f>
        <v>0</v>
      </c>
      <c r="AL40" s="219" t="n">
        <f aca="false">IF(AN40=21,L40,0)</f>
        <v>0</v>
      </c>
      <c r="AN40" s="90" t="n">
        <v>21</v>
      </c>
      <c r="AO40" s="90" t="n">
        <f aca="false">H40*1</f>
        <v>0</v>
      </c>
      <c r="AP40" s="90" t="n">
        <f aca="false">H40*(1-1)</f>
        <v>0</v>
      </c>
      <c r="AQ40" s="220" t="s">
        <v>199</v>
      </c>
      <c r="AV40" s="90" t="n">
        <f aca="false">AW40+AX40</f>
        <v>0</v>
      </c>
      <c r="AW40" s="90" t="n">
        <f aca="false">G40*AO40</f>
        <v>0</v>
      </c>
      <c r="AX40" s="90" t="n">
        <f aca="false">G40*AP40</f>
        <v>0</v>
      </c>
      <c r="AY40" s="89" t="s">
        <v>2559</v>
      </c>
      <c r="AZ40" s="89" t="s">
        <v>3985</v>
      </c>
      <c r="BA40" s="190" t="s">
        <v>3986</v>
      </c>
      <c r="BC40" s="90" t="n">
        <f aca="false">AW40+AX40</f>
        <v>0</v>
      </c>
      <c r="BD40" s="90" t="n">
        <f aca="false">H40/(100-BE40)*100</f>
        <v>0</v>
      </c>
      <c r="BE40" s="90" t="n">
        <v>0</v>
      </c>
      <c r="BF40" s="90" t="n">
        <f aca="false">O40</f>
        <v>0</v>
      </c>
      <c r="BH40" s="219" t="n">
        <f aca="false">G40*AO40</f>
        <v>0</v>
      </c>
      <c r="BI40" s="219" t="n">
        <f aca="false">G40*AP40</f>
        <v>0</v>
      </c>
      <c r="BJ40" s="219" t="n">
        <f aca="false">G40*H40</f>
        <v>0</v>
      </c>
      <c r="BK40" s="219"/>
      <c r="BL40" s="90"/>
      <c r="BW40" s="90" t="str">
        <f aca="false">I40</f>
        <v>21</v>
      </c>
      <c r="BX40" s="221" t="s">
        <v>4038</v>
      </c>
    </row>
    <row r="41" customFormat="false" ht="24.05" hidden="false" customHeight="true" outlineLevel="0" collapsed="false">
      <c r="A41" s="209" t="s">
        <v>297</v>
      </c>
      <c r="B41" s="209" t="s">
        <v>151</v>
      </c>
      <c r="C41" s="209" t="s">
        <v>4040</v>
      </c>
      <c r="D41" s="210" t="s">
        <v>4041</v>
      </c>
      <c r="E41" s="210"/>
      <c r="F41" s="209" t="s">
        <v>313</v>
      </c>
      <c r="G41" s="211" t="n">
        <f aca="false">'Stavební rozpočet'!G1705</f>
        <v>279</v>
      </c>
      <c r="H41" s="212" t="n">
        <f aca="false">'Stavební rozpočet'!H1705</f>
        <v>0</v>
      </c>
      <c r="I41" s="213" t="s">
        <v>203</v>
      </c>
      <c r="J41" s="212" t="n">
        <f aca="false">G41*AO41</f>
        <v>0</v>
      </c>
      <c r="K41" s="212" t="n">
        <f aca="false">G41*AP41</f>
        <v>0</v>
      </c>
      <c r="L41" s="212" t="n">
        <f aca="false">G41*H41</f>
        <v>0</v>
      </c>
      <c r="M41" s="212" t="n">
        <f aca="false">L41*(1+BW41/100)</f>
        <v>0</v>
      </c>
      <c r="N41" s="212" t="n">
        <f aca="false">'Stavební rozpočet'!N1705</f>
        <v>0</v>
      </c>
      <c r="O41" s="212" t="n">
        <f aca="false">G41*N41</f>
        <v>0</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151</v>
      </c>
      <c r="AJ41" s="90" t="n">
        <f aca="false">IF(AN41=0,L41,0)</f>
        <v>0</v>
      </c>
      <c r="AK41" s="90" t="n">
        <f aca="false">IF(AN41=12,L41,0)</f>
        <v>0</v>
      </c>
      <c r="AL41" s="90" t="n">
        <f aca="false">IF(AN41=21,L41,0)</f>
        <v>0</v>
      </c>
      <c r="AN41" s="90" t="n">
        <v>21</v>
      </c>
      <c r="AO41" s="90" t="n">
        <f aca="false">H41*0</f>
        <v>0</v>
      </c>
      <c r="AP41" s="90" t="n">
        <f aca="false">H41*(1-0)</f>
        <v>0</v>
      </c>
      <c r="AQ41" s="89" t="s">
        <v>208</v>
      </c>
      <c r="AV41" s="90" t="n">
        <f aca="false">AW41+AX41</f>
        <v>0</v>
      </c>
      <c r="AW41" s="90" t="n">
        <f aca="false">G41*AO41</f>
        <v>0</v>
      </c>
      <c r="AX41" s="90" t="n">
        <f aca="false">G41*AP41</f>
        <v>0</v>
      </c>
      <c r="AY41" s="89" t="s">
        <v>2559</v>
      </c>
      <c r="AZ41" s="89" t="s">
        <v>3985</v>
      </c>
      <c r="BA41" s="190" t="s">
        <v>3986</v>
      </c>
      <c r="BC41" s="90" t="n">
        <f aca="false">AW41+AX41</f>
        <v>0</v>
      </c>
      <c r="BD41" s="90" t="n">
        <f aca="false">H41/(100-BE41)*100</f>
        <v>0</v>
      </c>
      <c r="BE41" s="90" t="n">
        <v>0</v>
      </c>
      <c r="BF41" s="90" t="n">
        <f aca="false">O41</f>
        <v>0</v>
      </c>
      <c r="BH41" s="90" t="n">
        <f aca="false">G41*AO41</f>
        <v>0</v>
      </c>
      <c r="BI41" s="90" t="n">
        <f aca="false">G41*AP41</f>
        <v>0</v>
      </c>
      <c r="BJ41" s="90" t="n">
        <f aca="false">G41*H41</f>
        <v>0</v>
      </c>
      <c r="BK41" s="90"/>
      <c r="BL41" s="90"/>
      <c r="BW41" s="90" t="str">
        <f aca="false">I41</f>
        <v>21</v>
      </c>
      <c r="BX41" s="11" t="s">
        <v>4041</v>
      </c>
    </row>
    <row r="42" customFormat="false" ht="15" hidden="false" customHeight="true" outlineLevel="0" collapsed="false">
      <c r="A42" s="214" t="s">
        <v>300</v>
      </c>
      <c r="B42" s="214" t="s">
        <v>151</v>
      </c>
      <c r="C42" s="214" t="s">
        <v>4043</v>
      </c>
      <c r="D42" s="215" t="s">
        <v>4044</v>
      </c>
      <c r="E42" s="215"/>
      <c r="F42" s="214" t="s">
        <v>313</v>
      </c>
      <c r="G42" s="216" t="n">
        <f aca="false">'Stavební rozpočet'!G1706</f>
        <v>292.95</v>
      </c>
      <c r="H42" s="217" t="n">
        <f aca="false">'Stavební rozpočet'!H1706</f>
        <v>0</v>
      </c>
      <c r="I42" s="218" t="s">
        <v>203</v>
      </c>
      <c r="J42" s="217" t="n">
        <f aca="false">G42*AO42</f>
        <v>0</v>
      </c>
      <c r="K42" s="217" t="n">
        <f aca="false">G42*AP42</f>
        <v>0</v>
      </c>
      <c r="L42" s="217" t="n">
        <f aca="false">G42*H42</f>
        <v>0</v>
      </c>
      <c r="M42" s="217" t="n">
        <f aca="false">L42*(1+BW42/100)</f>
        <v>0</v>
      </c>
      <c r="N42" s="217" t="n">
        <f aca="false">'Stavební rozpočet'!N1706</f>
        <v>0</v>
      </c>
      <c r="O42" s="217" t="n">
        <f aca="false">G42*N42</f>
        <v>0</v>
      </c>
      <c r="P42" s="218"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151</v>
      </c>
      <c r="AJ42" s="219" t="n">
        <f aca="false">IF(AN42=0,L42,0)</f>
        <v>0</v>
      </c>
      <c r="AK42" s="219" t="n">
        <f aca="false">IF(AN42=12,L42,0)</f>
        <v>0</v>
      </c>
      <c r="AL42" s="219" t="n">
        <f aca="false">IF(AN42=21,L42,0)</f>
        <v>0</v>
      </c>
      <c r="AN42" s="90" t="n">
        <v>21</v>
      </c>
      <c r="AO42" s="90" t="n">
        <f aca="false">H42*1</f>
        <v>0</v>
      </c>
      <c r="AP42" s="90" t="n">
        <f aca="false">H42*(1-1)</f>
        <v>0</v>
      </c>
      <c r="AQ42" s="220" t="s">
        <v>199</v>
      </c>
      <c r="AV42" s="90" t="n">
        <f aca="false">AW42+AX42</f>
        <v>0</v>
      </c>
      <c r="AW42" s="90" t="n">
        <f aca="false">G42*AO42</f>
        <v>0</v>
      </c>
      <c r="AX42" s="90" t="n">
        <f aca="false">G42*AP42</f>
        <v>0</v>
      </c>
      <c r="AY42" s="89" t="s">
        <v>2559</v>
      </c>
      <c r="AZ42" s="89" t="s">
        <v>3985</v>
      </c>
      <c r="BA42" s="190" t="s">
        <v>3986</v>
      </c>
      <c r="BC42" s="90" t="n">
        <f aca="false">AW42+AX42</f>
        <v>0</v>
      </c>
      <c r="BD42" s="90" t="n">
        <f aca="false">H42/(100-BE42)*100</f>
        <v>0</v>
      </c>
      <c r="BE42" s="90" t="n">
        <v>0</v>
      </c>
      <c r="BF42" s="90" t="n">
        <f aca="false">O42</f>
        <v>0</v>
      </c>
      <c r="BH42" s="219" t="n">
        <f aca="false">G42*AO42</f>
        <v>0</v>
      </c>
      <c r="BI42" s="219" t="n">
        <f aca="false">G42*AP42</f>
        <v>0</v>
      </c>
      <c r="BJ42" s="219" t="n">
        <f aca="false">G42*H42</f>
        <v>0</v>
      </c>
      <c r="BK42" s="219"/>
      <c r="BL42" s="90"/>
      <c r="BW42" s="90" t="str">
        <f aca="false">I42</f>
        <v>21</v>
      </c>
      <c r="BX42" s="221" t="s">
        <v>4044</v>
      </c>
    </row>
    <row r="43" customFormat="false" ht="35.5" hidden="false" customHeight="true" outlineLevel="0" collapsed="false">
      <c r="A43" s="209" t="s">
        <v>303</v>
      </c>
      <c r="B43" s="209" t="s">
        <v>151</v>
      </c>
      <c r="C43" s="209" t="s">
        <v>4046</v>
      </c>
      <c r="D43" s="210" t="s">
        <v>4047</v>
      </c>
      <c r="E43" s="210"/>
      <c r="F43" s="209" t="s">
        <v>261</v>
      </c>
      <c r="G43" s="211" t="n">
        <f aca="false">'Stavební rozpočet'!G1707</f>
        <v>1</v>
      </c>
      <c r="H43" s="212" t="n">
        <f aca="false">'Stavební rozpočet'!H1707</f>
        <v>0</v>
      </c>
      <c r="I43" s="213" t="s">
        <v>203</v>
      </c>
      <c r="J43" s="212" t="n">
        <f aca="false">G43*AO43</f>
        <v>0</v>
      </c>
      <c r="K43" s="212" t="n">
        <f aca="false">G43*AP43</f>
        <v>0</v>
      </c>
      <c r="L43" s="212" t="n">
        <f aca="false">G43*H43</f>
        <v>0</v>
      </c>
      <c r="M43" s="212" t="n">
        <f aca="false">L43*(1+BW43/100)</f>
        <v>0</v>
      </c>
      <c r="N43" s="212" t="n">
        <f aca="false">'Stavební rozpočet'!N1707</f>
        <v>1.95449</v>
      </c>
      <c r="O43" s="212" t="n">
        <f aca="false">G43*N43</f>
        <v>1.95449</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151</v>
      </c>
      <c r="AJ43" s="90" t="n">
        <f aca="false">IF(AN43=0,L43,0)</f>
        <v>0</v>
      </c>
      <c r="AK43" s="90" t="n">
        <f aca="false">IF(AN43=12,L43,0)</f>
        <v>0</v>
      </c>
      <c r="AL43" s="90" t="n">
        <f aca="false">IF(AN43=21,L43,0)</f>
        <v>0</v>
      </c>
      <c r="AN43" s="90" t="n">
        <v>21</v>
      </c>
      <c r="AO43" s="90" t="n">
        <f aca="false">H43*0.856324874</f>
        <v>0</v>
      </c>
      <c r="AP43" s="90" t="n">
        <f aca="false">H43*(1-0.856324874)</f>
        <v>0</v>
      </c>
      <c r="AQ43" s="89" t="s">
        <v>208</v>
      </c>
      <c r="AV43" s="90" t="n">
        <f aca="false">AW43+AX43</f>
        <v>0</v>
      </c>
      <c r="AW43" s="90" t="n">
        <f aca="false">G43*AO43</f>
        <v>0</v>
      </c>
      <c r="AX43" s="90" t="n">
        <f aca="false">G43*AP43</f>
        <v>0</v>
      </c>
      <c r="AY43" s="89" t="s">
        <v>2559</v>
      </c>
      <c r="AZ43" s="89" t="s">
        <v>3985</v>
      </c>
      <c r="BA43" s="190" t="s">
        <v>3986</v>
      </c>
      <c r="BC43" s="90" t="n">
        <f aca="false">AW43+AX43</f>
        <v>0</v>
      </c>
      <c r="BD43" s="90" t="n">
        <f aca="false">H43/(100-BE43)*100</f>
        <v>0</v>
      </c>
      <c r="BE43" s="90" t="n">
        <v>0</v>
      </c>
      <c r="BF43" s="90" t="n">
        <f aca="false">O43</f>
        <v>1.95449</v>
      </c>
      <c r="BH43" s="90" t="n">
        <f aca="false">G43*AO43</f>
        <v>0</v>
      </c>
      <c r="BI43" s="90" t="n">
        <f aca="false">G43*AP43</f>
        <v>0</v>
      </c>
      <c r="BJ43" s="90" t="n">
        <f aca="false">G43*H43</f>
        <v>0</v>
      </c>
      <c r="BK43" s="90"/>
      <c r="BL43" s="90"/>
      <c r="BW43" s="90" t="str">
        <f aca="false">I43</f>
        <v>21</v>
      </c>
      <c r="BX43" s="11" t="s">
        <v>4047</v>
      </c>
    </row>
    <row r="44" customFormat="false" ht="35.5" hidden="false" customHeight="true" outlineLevel="0" collapsed="false">
      <c r="A44" s="209" t="s">
        <v>279</v>
      </c>
      <c r="B44" s="209" t="s">
        <v>151</v>
      </c>
      <c r="C44" s="209" t="s">
        <v>4049</v>
      </c>
      <c r="D44" s="210" t="s">
        <v>4050</v>
      </c>
      <c r="E44" s="210"/>
      <c r="F44" s="209" t="s">
        <v>261</v>
      </c>
      <c r="G44" s="211" t="n">
        <f aca="false">'Stavební rozpočet'!G1708</f>
        <v>24</v>
      </c>
      <c r="H44" s="212" t="n">
        <f aca="false">'Stavební rozpočet'!H1708</f>
        <v>0</v>
      </c>
      <c r="I44" s="213" t="s">
        <v>203</v>
      </c>
      <c r="J44" s="212" t="n">
        <f aca="false">G44*AO44</f>
        <v>0</v>
      </c>
      <c r="K44" s="212" t="n">
        <f aca="false">G44*AP44</f>
        <v>0</v>
      </c>
      <c r="L44" s="212" t="n">
        <f aca="false">G44*H44</f>
        <v>0</v>
      </c>
      <c r="M44" s="212" t="n">
        <f aca="false">L44*(1+BW44/100)</f>
        <v>0</v>
      </c>
      <c r="N44" s="212" t="n">
        <f aca="false">'Stavební rozpočet'!N1708</f>
        <v>0</v>
      </c>
      <c r="O44" s="212" t="n">
        <f aca="false">G44*N44</f>
        <v>0</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151</v>
      </c>
      <c r="AJ44" s="90" t="n">
        <f aca="false">IF(AN44=0,L44,0)</f>
        <v>0</v>
      </c>
      <c r="AK44" s="90" t="n">
        <f aca="false">IF(AN44=12,L44,0)</f>
        <v>0</v>
      </c>
      <c r="AL44" s="90" t="n">
        <f aca="false">IF(AN44=21,L44,0)</f>
        <v>0</v>
      </c>
      <c r="AN44" s="90" t="n">
        <v>21</v>
      </c>
      <c r="AO44" s="90" t="n">
        <f aca="false">H44*0.109139049</f>
        <v>0</v>
      </c>
      <c r="AP44" s="90" t="n">
        <f aca="false">H44*(1-0.109139049)</f>
        <v>0</v>
      </c>
      <c r="AQ44" s="89" t="s">
        <v>208</v>
      </c>
      <c r="AV44" s="90" t="n">
        <f aca="false">AW44+AX44</f>
        <v>0</v>
      </c>
      <c r="AW44" s="90" t="n">
        <f aca="false">G44*AO44</f>
        <v>0</v>
      </c>
      <c r="AX44" s="90" t="n">
        <f aca="false">G44*AP44</f>
        <v>0</v>
      </c>
      <c r="AY44" s="89" t="s">
        <v>2559</v>
      </c>
      <c r="AZ44" s="89" t="s">
        <v>3985</v>
      </c>
      <c r="BA44" s="190" t="s">
        <v>3986</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c r="BW44" s="90" t="str">
        <f aca="false">I44</f>
        <v>21</v>
      </c>
      <c r="BX44" s="11" t="s">
        <v>4050</v>
      </c>
    </row>
    <row r="45" customFormat="false" ht="24.05" hidden="false" customHeight="true" outlineLevel="0" collapsed="false">
      <c r="A45" s="209" t="s">
        <v>310</v>
      </c>
      <c r="B45" s="209" t="s">
        <v>151</v>
      </c>
      <c r="C45" s="209" t="s">
        <v>4052</v>
      </c>
      <c r="D45" s="210" t="s">
        <v>4053</v>
      </c>
      <c r="E45" s="210"/>
      <c r="F45" s="209" t="s">
        <v>1484</v>
      </c>
      <c r="G45" s="211" t="n">
        <f aca="false">'Stavební rozpočet'!G1709</f>
        <v>1</v>
      </c>
      <c r="H45" s="212" t="n">
        <f aca="false">'Stavební rozpočet'!H1709</f>
        <v>0</v>
      </c>
      <c r="I45" s="213" t="s">
        <v>203</v>
      </c>
      <c r="J45" s="212" t="n">
        <f aca="false">G45*AO45</f>
        <v>0</v>
      </c>
      <c r="K45" s="212" t="n">
        <f aca="false">G45*AP45</f>
        <v>0</v>
      </c>
      <c r="L45" s="212" t="n">
        <f aca="false">G45*H45</f>
        <v>0</v>
      </c>
      <c r="M45" s="212" t="n">
        <f aca="false">L45*(1+BW45/100)</f>
        <v>0</v>
      </c>
      <c r="N45" s="212" t="n">
        <f aca="false">'Stavební rozpočet'!N1709</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151</v>
      </c>
      <c r="AJ45" s="90" t="n">
        <f aca="false">IF(AN45=0,L45,0)</f>
        <v>0</v>
      </c>
      <c r="AK45" s="90" t="n">
        <f aca="false">IF(AN45=12,L45,0)</f>
        <v>0</v>
      </c>
      <c r="AL45" s="90" t="n">
        <f aca="false">IF(AN45=21,L45,0)</f>
        <v>0</v>
      </c>
      <c r="AN45" s="90" t="n">
        <v>21</v>
      </c>
      <c r="AO45" s="90" t="n">
        <f aca="false">H45*0.593493815</f>
        <v>0</v>
      </c>
      <c r="AP45" s="90" t="n">
        <f aca="false">H45*(1-0.593493815)</f>
        <v>0</v>
      </c>
      <c r="AQ45" s="89" t="s">
        <v>208</v>
      </c>
      <c r="AV45" s="90" t="n">
        <f aca="false">AW45+AX45</f>
        <v>0</v>
      </c>
      <c r="AW45" s="90" t="n">
        <f aca="false">G45*AO45</f>
        <v>0</v>
      </c>
      <c r="AX45" s="90" t="n">
        <f aca="false">G45*AP45</f>
        <v>0</v>
      </c>
      <c r="AY45" s="89" t="s">
        <v>2559</v>
      </c>
      <c r="AZ45" s="89" t="s">
        <v>3985</v>
      </c>
      <c r="BA45" s="190" t="s">
        <v>3986</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4053</v>
      </c>
    </row>
    <row r="46" customFormat="false" ht="46.95" hidden="false" customHeight="true" outlineLevel="0" collapsed="false">
      <c r="A46" s="209" t="s">
        <v>315</v>
      </c>
      <c r="B46" s="209" t="s">
        <v>151</v>
      </c>
      <c r="C46" s="209" t="s">
        <v>4055</v>
      </c>
      <c r="D46" s="210" t="s">
        <v>4056</v>
      </c>
      <c r="E46" s="210"/>
      <c r="F46" s="209" t="s">
        <v>771</v>
      </c>
      <c r="G46" s="211" t="n">
        <f aca="false">'Stavební rozpočet'!G1710</f>
        <v>1</v>
      </c>
      <c r="H46" s="212" t="n">
        <f aca="false">'Stavební rozpočet'!H1710</f>
        <v>0</v>
      </c>
      <c r="I46" s="213" t="s">
        <v>203</v>
      </c>
      <c r="J46" s="212" t="n">
        <f aca="false">G46*AO46</f>
        <v>0</v>
      </c>
      <c r="K46" s="212" t="n">
        <f aca="false">G46*AP46</f>
        <v>0</v>
      </c>
      <c r="L46" s="212" t="n">
        <f aca="false">G46*H46</f>
        <v>0</v>
      </c>
      <c r="M46" s="212" t="n">
        <f aca="false">L46*(1+BW46/100)</f>
        <v>0</v>
      </c>
      <c r="N46" s="212" t="n">
        <f aca="false">'Stavební rozpočet'!N1710</f>
        <v>0</v>
      </c>
      <c r="O46" s="212" t="n">
        <f aca="false">G46*N46</f>
        <v>0</v>
      </c>
      <c r="P46" s="213"/>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151</v>
      </c>
      <c r="AJ46" s="90" t="n">
        <f aca="false">IF(AN46=0,L46,0)</f>
        <v>0</v>
      </c>
      <c r="AK46" s="90" t="n">
        <f aca="false">IF(AN46=12,L46,0)</f>
        <v>0</v>
      </c>
      <c r="AL46" s="90" t="n">
        <f aca="false">IF(AN46=21,L46,0)</f>
        <v>0</v>
      </c>
      <c r="AN46" s="90" t="n">
        <v>21</v>
      </c>
      <c r="AO46" s="90" t="n">
        <f aca="false">H46*0.630541284</f>
        <v>0</v>
      </c>
      <c r="AP46" s="90" t="n">
        <f aca="false">H46*(1-0.630541284)</f>
        <v>0</v>
      </c>
      <c r="AQ46" s="89" t="s">
        <v>208</v>
      </c>
      <c r="AV46" s="90" t="n">
        <f aca="false">AW46+AX46</f>
        <v>0</v>
      </c>
      <c r="AW46" s="90" t="n">
        <f aca="false">G46*AO46</f>
        <v>0</v>
      </c>
      <c r="AX46" s="90" t="n">
        <f aca="false">G46*AP46</f>
        <v>0</v>
      </c>
      <c r="AY46" s="89" t="s">
        <v>2559</v>
      </c>
      <c r="AZ46" s="89" t="s">
        <v>3985</v>
      </c>
      <c r="BA46" s="190" t="s">
        <v>3986</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c r="BW46" s="90" t="str">
        <f aca="false">I46</f>
        <v>21</v>
      </c>
      <c r="BX46" s="11" t="s">
        <v>4056</v>
      </c>
    </row>
    <row r="47" customFormat="false" ht="35.5" hidden="false" customHeight="true" outlineLevel="0" collapsed="false">
      <c r="A47" s="209" t="s">
        <v>308</v>
      </c>
      <c r="B47" s="209" t="s">
        <v>151</v>
      </c>
      <c r="C47" s="209" t="s">
        <v>4058</v>
      </c>
      <c r="D47" s="210" t="s">
        <v>4059</v>
      </c>
      <c r="E47" s="210"/>
      <c r="F47" s="209" t="s">
        <v>313</v>
      </c>
      <c r="G47" s="211" t="n">
        <f aca="false">'Stavební rozpočet'!G1711</f>
        <v>279</v>
      </c>
      <c r="H47" s="212" t="n">
        <f aca="false">'Stavební rozpočet'!H1711</f>
        <v>0</v>
      </c>
      <c r="I47" s="213" t="s">
        <v>203</v>
      </c>
      <c r="J47" s="212" t="n">
        <f aca="false">G47*AO47</f>
        <v>0</v>
      </c>
      <c r="K47" s="212" t="n">
        <f aca="false">G47*AP47</f>
        <v>0</v>
      </c>
      <c r="L47" s="212" t="n">
        <f aca="false">G47*H47</f>
        <v>0</v>
      </c>
      <c r="M47" s="212" t="n">
        <f aca="false">L47*(1+BW47/100)</f>
        <v>0</v>
      </c>
      <c r="N47" s="212" t="n">
        <f aca="false">'Stavební rozpočet'!N1711</f>
        <v>0.00021</v>
      </c>
      <c r="O47" s="212" t="n">
        <f aca="false">G47*N47</f>
        <v>0.05859</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151</v>
      </c>
      <c r="AJ47" s="90" t="n">
        <f aca="false">IF(AN47=0,L47,0)</f>
        <v>0</v>
      </c>
      <c r="AK47" s="90" t="n">
        <f aca="false">IF(AN47=12,L47,0)</f>
        <v>0</v>
      </c>
      <c r="AL47" s="90" t="n">
        <f aca="false">IF(AN47=21,L47,0)</f>
        <v>0</v>
      </c>
      <c r="AN47" s="90" t="n">
        <v>21</v>
      </c>
      <c r="AO47" s="90" t="n">
        <f aca="false">H47*0.344307729</f>
        <v>0</v>
      </c>
      <c r="AP47" s="90" t="n">
        <f aca="false">H47*(1-0.344307729)</f>
        <v>0</v>
      </c>
      <c r="AQ47" s="89" t="s">
        <v>208</v>
      </c>
      <c r="AV47" s="90" t="n">
        <f aca="false">AW47+AX47</f>
        <v>0</v>
      </c>
      <c r="AW47" s="90" t="n">
        <f aca="false">G47*AO47</f>
        <v>0</v>
      </c>
      <c r="AX47" s="90" t="n">
        <f aca="false">G47*AP47</f>
        <v>0</v>
      </c>
      <c r="AY47" s="89" t="s">
        <v>2559</v>
      </c>
      <c r="AZ47" s="89" t="s">
        <v>3985</v>
      </c>
      <c r="BA47" s="190" t="s">
        <v>3986</v>
      </c>
      <c r="BC47" s="90" t="n">
        <f aca="false">AW47+AX47</f>
        <v>0</v>
      </c>
      <c r="BD47" s="90" t="n">
        <f aca="false">H47/(100-BE47)*100</f>
        <v>0</v>
      </c>
      <c r="BE47" s="90" t="n">
        <v>0</v>
      </c>
      <c r="BF47" s="90" t="n">
        <f aca="false">O47</f>
        <v>0.05859</v>
      </c>
      <c r="BH47" s="90" t="n">
        <f aca="false">G47*AO47</f>
        <v>0</v>
      </c>
      <c r="BI47" s="90" t="n">
        <f aca="false">G47*AP47</f>
        <v>0</v>
      </c>
      <c r="BJ47" s="90" t="n">
        <f aca="false">G47*H47</f>
        <v>0</v>
      </c>
      <c r="BK47" s="90"/>
      <c r="BL47" s="90"/>
      <c r="BW47" s="90" t="str">
        <f aca="false">I47</f>
        <v>21</v>
      </c>
      <c r="BX47" s="11" t="s">
        <v>4059</v>
      </c>
    </row>
    <row r="48" customFormat="false" ht="24.05" hidden="false" customHeight="true" outlineLevel="0" collapsed="false">
      <c r="A48" s="209" t="s">
        <v>320</v>
      </c>
      <c r="B48" s="209" t="s">
        <v>151</v>
      </c>
      <c r="C48" s="209" t="s">
        <v>2293</v>
      </c>
      <c r="D48" s="210" t="s">
        <v>4061</v>
      </c>
      <c r="E48" s="210"/>
      <c r="F48" s="209" t="s">
        <v>313</v>
      </c>
      <c r="G48" s="211" t="n">
        <f aca="false">'Stavební rozpočet'!G1712</f>
        <v>295</v>
      </c>
      <c r="H48" s="212" t="n">
        <f aca="false">'Stavební rozpočet'!H1712</f>
        <v>0</v>
      </c>
      <c r="I48" s="213" t="s">
        <v>203</v>
      </c>
      <c r="J48" s="212" t="n">
        <f aca="false">G48*AO48</f>
        <v>0</v>
      </c>
      <c r="K48" s="212" t="n">
        <f aca="false">G48*AP48</f>
        <v>0</v>
      </c>
      <c r="L48" s="212" t="n">
        <f aca="false">G48*H48</f>
        <v>0</v>
      </c>
      <c r="M48" s="212" t="n">
        <f aca="false">L48*(1+BW48/100)</f>
        <v>0</v>
      </c>
      <c r="N48" s="212" t="n">
        <f aca="false">'Stavební rozpočet'!N1712</f>
        <v>0.00099</v>
      </c>
      <c r="O48" s="212" t="n">
        <f aca="false">G48*N48</f>
        <v>0.29205</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151</v>
      </c>
      <c r="AJ48" s="90" t="n">
        <f aca="false">IF(AN48=0,L48,0)</f>
        <v>0</v>
      </c>
      <c r="AK48" s="90" t="n">
        <f aca="false">IF(AN48=12,L48,0)</f>
        <v>0</v>
      </c>
      <c r="AL48" s="90" t="n">
        <f aca="false">IF(AN48=21,L48,0)</f>
        <v>0</v>
      </c>
      <c r="AN48" s="90" t="n">
        <v>21</v>
      </c>
      <c r="AO48" s="90" t="n">
        <f aca="false">H48*0.34211388</f>
        <v>0</v>
      </c>
      <c r="AP48" s="90" t="n">
        <f aca="false">H48*(1-0.34211388)</f>
        <v>0</v>
      </c>
      <c r="AQ48" s="89" t="s">
        <v>208</v>
      </c>
      <c r="AV48" s="90" t="n">
        <f aca="false">AW48+AX48</f>
        <v>0</v>
      </c>
      <c r="AW48" s="90" t="n">
        <f aca="false">G48*AO48</f>
        <v>0</v>
      </c>
      <c r="AX48" s="90" t="n">
        <f aca="false">G48*AP48</f>
        <v>0</v>
      </c>
      <c r="AY48" s="89" t="s">
        <v>2559</v>
      </c>
      <c r="AZ48" s="89" t="s">
        <v>3985</v>
      </c>
      <c r="BA48" s="190" t="s">
        <v>3986</v>
      </c>
      <c r="BC48" s="90" t="n">
        <f aca="false">AW48+AX48</f>
        <v>0</v>
      </c>
      <c r="BD48" s="90" t="n">
        <f aca="false">H48/(100-BE48)*100</f>
        <v>0</v>
      </c>
      <c r="BE48" s="90" t="n">
        <v>0</v>
      </c>
      <c r="BF48" s="90" t="n">
        <f aca="false">O48</f>
        <v>0.29205</v>
      </c>
      <c r="BH48" s="90" t="n">
        <f aca="false">G48*AO48</f>
        <v>0</v>
      </c>
      <c r="BI48" s="90" t="n">
        <f aca="false">G48*AP48</f>
        <v>0</v>
      </c>
      <c r="BJ48" s="90" t="n">
        <f aca="false">G48*H48</f>
        <v>0</v>
      </c>
      <c r="BK48" s="90"/>
      <c r="BL48" s="90"/>
      <c r="BW48" s="90" t="str">
        <f aca="false">I48</f>
        <v>21</v>
      </c>
      <c r="BX48" s="11" t="s">
        <v>4061</v>
      </c>
    </row>
    <row r="49" customFormat="false" ht="15" hidden="false" customHeight="true" outlineLevel="0" collapsed="false">
      <c r="A49" s="203"/>
      <c r="B49" s="204" t="s">
        <v>151</v>
      </c>
      <c r="C49" s="204" t="s">
        <v>1975</v>
      </c>
      <c r="D49" s="205" t="s">
        <v>1976</v>
      </c>
      <c r="E49" s="205"/>
      <c r="F49" s="203" t="s">
        <v>97</v>
      </c>
      <c r="G49" s="206" t="s">
        <v>97</v>
      </c>
      <c r="H49" s="203" t="s">
        <v>97</v>
      </c>
      <c r="I49" s="203" t="s">
        <v>97</v>
      </c>
      <c r="J49" s="207" t="n">
        <f aca="false">SUM(J50:J63)</f>
        <v>0</v>
      </c>
      <c r="K49" s="207" t="n">
        <f aca="false">SUM(K50:K63)</f>
        <v>0</v>
      </c>
      <c r="L49" s="207" t="n">
        <f aca="false">SUM(L50:L63)</f>
        <v>0</v>
      </c>
      <c r="M49" s="207" t="n">
        <f aca="false">SUM(M50:M63)</f>
        <v>0</v>
      </c>
      <c r="N49" s="208"/>
      <c r="O49" s="207" t="n">
        <f aca="false">SUM(O50:O63)</f>
        <v>89.13975</v>
      </c>
      <c r="P49" s="208"/>
      <c r="AI49" s="190" t="s">
        <v>151</v>
      </c>
      <c r="AS49" s="178" t="n">
        <f aca="false">SUM(AJ50:AJ63)</f>
        <v>0</v>
      </c>
      <c r="AT49" s="178" t="n">
        <f aca="false">SUM(AK50:AK63)</f>
        <v>0</v>
      </c>
      <c r="AU49" s="178" t="n">
        <f aca="false">SUM(AL50:AL63)</f>
        <v>0</v>
      </c>
    </row>
    <row r="50" customFormat="false" ht="15" hidden="false" customHeight="true" outlineLevel="0" collapsed="false">
      <c r="A50" s="209" t="s">
        <v>323</v>
      </c>
      <c r="B50" s="209" t="s">
        <v>151</v>
      </c>
      <c r="C50" s="209" t="s">
        <v>4063</v>
      </c>
      <c r="D50" s="210" t="s">
        <v>4064</v>
      </c>
      <c r="E50" s="210"/>
      <c r="F50" s="209" t="s">
        <v>879</v>
      </c>
      <c r="G50" s="211" t="n">
        <f aca="false">'Stavební rozpočet'!G1714</f>
        <v>281</v>
      </c>
      <c r="H50" s="212" t="n">
        <f aca="false">'Stavební rozpočet'!H1714</f>
        <v>0</v>
      </c>
      <c r="I50" s="213" t="s">
        <v>203</v>
      </c>
      <c r="J50" s="212" t="n">
        <f aca="false">G50*AO50</f>
        <v>0</v>
      </c>
      <c r="K50" s="212" t="n">
        <f aca="false">G50*AP50</f>
        <v>0</v>
      </c>
      <c r="L50" s="212" t="n">
        <f aca="false">G50*H50</f>
        <v>0</v>
      </c>
      <c r="M50" s="212" t="n">
        <f aca="false">L50*(1+BW50/100)</f>
        <v>0</v>
      </c>
      <c r="N50" s="212" t="n">
        <f aca="false">'Stavební rozpočet'!N1714</f>
        <v>0</v>
      </c>
      <c r="O50" s="212" t="n">
        <f aca="false">G50*N50</f>
        <v>0</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151</v>
      </c>
      <c r="AJ50" s="90" t="n">
        <f aca="false">IF(AN50=0,L50,0)</f>
        <v>0</v>
      </c>
      <c r="AK50" s="90" t="n">
        <f aca="false">IF(AN50=12,L50,0)</f>
        <v>0</v>
      </c>
      <c r="AL50" s="90" t="n">
        <f aca="false">IF(AN50=21,L50,0)</f>
        <v>0</v>
      </c>
      <c r="AN50" s="90" t="n">
        <v>21</v>
      </c>
      <c r="AO50" s="90" t="n">
        <f aca="false">H50*0</f>
        <v>0</v>
      </c>
      <c r="AP50" s="90" t="n">
        <f aca="false">H50*(1-0)</f>
        <v>0</v>
      </c>
      <c r="AQ50" s="89" t="s">
        <v>208</v>
      </c>
      <c r="AV50" s="90" t="n">
        <f aca="false">AW50+AX50</f>
        <v>0</v>
      </c>
      <c r="AW50" s="90" t="n">
        <f aca="false">G50*AO50</f>
        <v>0</v>
      </c>
      <c r="AX50" s="90" t="n">
        <f aca="false">G50*AP50</f>
        <v>0</v>
      </c>
      <c r="AY50" s="89" t="s">
        <v>1980</v>
      </c>
      <c r="AZ50" s="89" t="s">
        <v>3985</v>
      </c>
      <c r="BA50" s="190" t="s">
        <v>3986</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c r="BW50" s="90" t="str">
        <f aca="false">I50</f>
        <v>21</v>
      </c>
      <c r="BX50" s="11" t="s">
        <v>4064</v>
      </c>
    </row>
    <row r="51" customFormat="false" ht="35.5" hidden="false" customHeight="true" outlineLevel="0" collapsed="false">
      <c r="A51" s="209" t="s">
        <v>326</v>
      </c>
      <c r="B51" s="209" t="s">
        <v>151</v>
      </c>
      <c r="C51" s="209" t="s">
        <v>4066</v>
      </c>
      <c r="D51" s="210" t="s">
        <v>4067</v>
      </c>
      <c r="E51" s="210"/>
      <c r="F51" s="209" t="s">
        <v>313</v>
      </c>
      <c r="G51" s="211" t="n">
        <f aca="false">'Stavební rozpočet'!G1715</f>
        <v>281</v>
      </c>
      <c r="H51" s="212" t="n">
        <f aca="false">'Stavební rozpočet'!H1715</f>
        <v>0</v>
      </c>
      <c r="I51" s="213" t="s">
        <v>203</v>
      </c>
      <c r="J51" s="212" t="n">
        <f aca="false">G51*AO51</f>
        <v>0</v>
      </c>
      <c r="K51" s="212" t="n">
        <f aca="false">G51*AP51</f>
        <v>0</v>
      </c>
      <c r="L51" s="212" t="n">
        <f aca="false">G51*H51</f>
        <v>0</v>
      </c>
      <c r="M51" s="212" t="n">
        <f aca="false">L51*(1+BW51/100)</f>
        <v>0</v>
      </c>
      <c r="N51" s="212" t="n">
        <f aca="false">'Stavební rozpočet'!N1715</f>
        <v>0.30741</v>
      </c>
      <c r="O51" s="212" t="n">
        <f aca="false">G51*N51</f>
        <v>86.38221</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151</v>
      </c>
      <c r="AJ51" s="90" t="n">
        <f aca="false">IF(AN51=0,L51,0)</f>
        <v>0</v>
      </c>
      <c r="AK51" s="90" t="n">
        <f aca="false">IF(AN51=12,L51,0)</f>
        <v>0</v>
      </c>
      <c r="AL51" s="90" t="n">
        <f aca="false">IF(AN51=21,L51,0)</f>
        <v>0</v>
      </c>
      <c r="AN51" s="90" t="n">
        <v>21</v>
      </c>
      <c r="AO51" s="90" t="n">
        <f aca="false">H51*0.692823192</f>
        <v>0</v>
      </c>
      <c r="AP51" s="90" t="n">
        <f aca="false">H51*(1-0.692823192)</f>
        <v>0</v>
      </c>
      <c r="AQ51" s="89" t="s">
        <v>208</v>
      </c>
      <c r="AV51" s="90" t="n">
        <f aca="false">AW51+AX51</f>
        <v>0</v>
      </c>
      <c r="AW51" s="90" t="n">
        <f aca="false">G51*AO51</f>
        <v>0</v>
      </c>
      <c r="AX51" s="90" t="n">
        <f aca="false">G51*AP51</f>
        <v>0</v>
      </c>
      <c r="AY51" s="89" t="s">
        <v>1980</v>
      </c>
      <c r="AZ51" s="89" t="s">
        <v>3985</v>
      </c>
      <c r="BA51" s="190" t="s">
        <v>3986</v>
      </c>
      <c r="BC51" s="90" t="n">
        <f aca="false">AW51+AX51</f>
        <v>0</v>
      </c>
      <c r="BD51" s="90" t="n">
        <f aca="false">H51/(100-BE51)*100</f>
        <v>0</v>
      </c>
      <c r="BE51" s="90" t="n">
        <v>0</v>
      </c>
      <c r="BF51" s="90" t="n">
        <f aca="false">O51</f>
        <v>86.38221</v>
      </c>
      <c r="BH51" s="90" t="n">
        <f aca="false">G51*AO51</f>
        <v>0</v>
      </c>
      <c r="BI51" s="90" t="n">
        <f aca="false">G51*AP51</f>
        <v>0</v>
      </c>
      <c r="BJ51" s="90" t="n">
        <f aca="false">G51*H51</f>
        <v>0</v>
      </c>
      <c r="BK51" s="90"/>
      <c r="BL51" s="90"/>
      <c r="BW51" s="90" t="str">
        <f aca="false">I51</f>
        <v>21</v>
      </c>
      <c r="BX51" s="11" t="s">
        <v>4067</v>
      </c>
    </row>
    <row r="52" customFormat="false" ht="15" hidden="false" customHeight="true" outlineLevel="0" collapsed="false">
      <c r="A52" s="209" t="s">
        <v>329</v>
      </c>
      <c r="B52" s="209" t="s">
        <v>151</v>
      </c>
      <c r="C52" s="209" t="s">
        <v>4069</v>
      </c>
      <c r="D52" s="210" t="s">
        <v>4070</v>
      </c>
      <c r="E52" s="210"/>
      <c r="F52" s="209" t="s">
        <v>313</v>
      </c>
      <c r="G52" s="211" t="n">
        <f aca="false">'Stavební rozpočet'!G1716</f>
        <v>509</v>
      </c>
      <c r="H52" s="212" t="n">
        <f aca="false">'Stavební rozpočet'!H1716</f>
        <v>0</v>
      </c>
      <c r="I52" s="213" t="s">
        <v>203</v>
      </c>
      <c r="J52" s="212" t="n">
        <f aca="false">G52*AO52</f>
        <v>0</v>
      </c>
      <c r="K52" s="212" t="n">
        <f aca="false">G52*AP52</f>
        <v>0</v>
      </c>
      <c r="L52" s="212" t="n">
        <f aca="false">G52*H52</f>
        <v>0</v>
      </c>
      <c r="M52" s="212" t="n">
        <f aca="false">L52*(1+BW52/100)</f>
        <v>0</v>
      </c>
      <c r="N52" s="212" t="n">
        <f aca="false">'Stavební rozpočet'!N1716</f>
        <v>6E-005</v>
      </c>
      <c r="O52" s="212" t="n">
        <f aca="false">G52*N52</f>
        <v>0.03054</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151</v>
      </c>
      <c r="AJ52" s="90" t="n">
        <f aca="false">IF(AN52=0,L52,0)</f>
        <v>0</v>
      </c>
      <c r="AK52" s="90" t="n">
        <f aca="false">IF(AN52=12,L52,0)</f>
        <v>0</v>
      </c>
      <c r="AL52" s="90" t="n">
        <f aca="false">IF(AN52=21,L52,0)</f>
        <v>0</v>
      </c>
      <c r="AN52" s="90" t="n">
        <v>21</v>
      </c>
      <c r="AO52" s="90" t="n">
        <f aca="false">H52*0.400169001</f>
        <v>0</v>
      </c>
      <c r="AP52" s="90" t="n">
        <f aca="false">H52*(1-0.400169001)</f>
        <v>0</v>
      </c>
      <c r="AQ52" s="89" t="s">
        <v>208</v>
      </c>
      <c r="AV52" s="90" t="n">
        <f aca="false">AW52+AX52</f>
        <v>0</v>
      </c>
      <c r="AW52" s="90" t="n">
        <f aca="false">G52*AO52</f>
        <v>0</v>
      </c>
      <c r="AX52" s="90" t="n">
        <f aca="false">G52*AP52</f>
        <v>0</v>
      </c>
      <c r="AY52" s="89" t="s">
        <v>1980</v>
      </c>
      <c r="AZ52" s="89" t="s">
        <v>3985</v>
      </c>
      <c r="BA52" s="190" t="s">
        <v>3986</v>
      </c>
      <c r="BC52" s="90" t="n">
        <f aca="false">AW52+AX52</f>
        <v>0</v>
      </c>
      <c r="BD52" s="90" t="n">
        <f aca="false">H52/(100-BE52)*100</f>
        <v>0</v>
      </c>
      <c r="BE52" s="90" t="n">
        <v>0</v>
      </c>
      <c r="BF52" s="90" t="n">
        <f aca="false">O52</f>
        <v>0.03054</v>
      </c>
      <c r="BH52" s="90" t="n">
        <f aca="false">G52*AO52</f>
        <v>0</v>
      </c>
      <c r="BI52" s="90" t="n">
        <f aca="false">G52*AP52</f>
        <v>0</v>
      </c>
      <c r="BJ52" s="90" t="n">
        <f aca="false">G52*H52</f>
        <v>0</v>
      </c>
      <c r="BK52" s="90"/>
      <c r="BL52" s="90"/>
      <c r="BW52" s="90" t="str">
        <f aca="false">I52</f>
        <v>21</v>
      </c>
      <c r="BX52" s="11" t="s">
        <v>4070</v>
      </c>
    </row>
    <row r="53" customFormat="false" ht="24.05" hidden="false" customHeight="true" outlineLevel="0" collapsed="false">
      <c r="A53" s="209" t="s">
        <v>334</v>
      </c>
      <c r="B53" s="209" t="s">
        <v>151</v>
      </c>
      <c r="C53" s="209" t="s">
        <v>4072</v>
      </c>
      <c r="D53" s="210" t="s">
        <v>4073</v>
      </c>
      <c r="E53" s="210"/>
      <c r="F53" s="209" t="s">
        <v>202</v>
      </c>
      <c r="G53" s="211" t="n">
        <f aca="false">'Stavební rozpočet'!G1717</f>
        <v>1.08</v>
      </c>
      <c r="H53" s="212" t="n">
        <f aca="false">'Stavební rozpočet'!H1717</f>
        <v>0</v>
      </c>
      <c r="I53" s="213" t="s">
        <v>203</v>
      </c>
      <c r="J53" s="212" t="n">
        <f aca="false">G53*AO53</f>
        <v>0</v>
      </c>
      <c r="K53" s="212" t="n">
        <f aca="false">G53*AP53</f>
        <v>0</v>
      </c>
      <c r="L53" s="212" t="n">
        <f aca="false">G53*H53</f>
        <v>0</v>
      </c>
      <c r="M53" s="212" t="n">
        <f aca="false">L53*(1+BW53/100)</f>
        <v>0</v>
      </c>
      <c r="N53" s="212" t="n">
        <f aca="false">'Stavební rozpočet'!N1717</f>
        <v>2.525</v>
      </c>
      <c r="O53" s="212" t="n">
        <f aca="false">G53*N53</f>
        <v>2.727</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151</v>
      </c>
      <c r="AJ53" s="90" t="n">
        <f aca="false">IF(AN53=0,L53,0)</f>
        <v>0</v>
      </c>
      <c r="AK53" s="90" t="n">
        <f aca="false">IF(AN53=12,L53,0)</f>
        <v>0</v>
      </c>
      <c r="AL53" s="90" t="n">
        <f aca="false">IF(AN53=21,L53,0)</f>
        <v>0</v>
      </c>
      <c r="AN53" s="90" t="n">
        <v>21</v>
      </c>
      <c r="AO53" s="90" t="n">
        <f aca="false">H53*0.585243395</f>
        <v>0</v>
      </c>
      <c r="AP53" s="90" t="n">
        <f aca="false">H53*(1-0.585243395)</f>
        <v>0</v>
      </c>
      <c r="AQ53" s="89" t="s">
        <v>208</v>
      </c>
      <c r="AV53" s="90" t="n">
        <f aca="false">AW53+AX53</f>
        <v>0</v>
      </c>
      <c r="AW53" s="90" t="n">
        <f aca="false">G53*AO53</f>
        <v>0</v>
      </c>
      <c r="AX53" s="90" t="n">
        <f aca="false">G53*AP53</f>
        <v>0</v>
      </c>
      <c r="AY53" s="89" t="s">
        <v>1980</v>
      </c>
      <c r="AZ53" s="89" t="s">
        <v>3985</v>
      </c>
      <c r="BA53" s="190" t="s">
        <v>3986</v>
      </c>
      <c r="BC53" s="90" t="n">
        <f aca="false">AW53+AX53</f>
        <v>0</v>
      </c>
      <c r="BD53" s="90" t="n">
        <f aca="false">H53/(100-BE53)*100</f>
        <v>0</v>
      </c>
      <c r="BE53" s="90" t="n">
        <v>0</v>
      </c>
      <c r="BF53" s="90" t="n">
        <f aca="false">O53</f>
        <v>2.727</v>
      </c>
      <c r="BH53" s="90" t="n">
        <f aca="false">G53*AO53</f>
        <v>0</v>
      </c>
      <c r="BI53" s="90" t="n">
        <f aca="false">G53*AP53</f>
        <v>0</v>
      </c>
      <c r="BJ53" s="90" t="n">
        <f aca="false">G53*H53</f>
        <v>0</v>
      </c>
      <c r="BK53" s="90"/>
      <c r="BL53" s="90"/>
      <c r="BW53" s="90" t="str">
        <f aca="false">I53</f>
        <v>21</v>
      </c>
      <c r="BX53" s="11" t="s">
        <v>4073</v>
      </c>
    </row>
    <row r="54" customFormat="false" ht="24.05" hidden="false" customHeight="true" outlineLevel="0" collapsed="false">
      <c r="A54" s="209" t="s">
        <v>339</v>
      </c>
      <c r="B54" s="209" t="s">
        <v>151</v>
      </c>
      <c r="C54" s="209" t="s">
        <v>4075</v>
      </c>
      <c r="D54" s="210" t="s">
        <v>4076</v>
      </c>
      <c r="E54" s="210"/>
      <c r="F54" s="209" t="s">
        <v>202</v>
      </c>
      <c r="G54" s="211" t="n">
        <f aca="false">'Stavební rozpočet'!G1718</f>
        <v>1.08</v>
      </c>
      <c r="H54" s="212" t="n">
        <f aca="false">'Stavební rozpočet'!H1718</f>
        <v>0</v>
      </c>
      <c r="I54" s="213" t="s">
        <v>203</v>
      </c>
      <c r="J54" s="212" t="n">
        <f aca="false">G54*AO54</f>
        <v>0</v>
      </c>
      <c r="K54" s="212" t="n">
        <f aca="false">G54*AP54</f>
        <v>0</v>
      </c>
      <c r="L54" s="212" t="n">
        <f aca="false">G54*H54</f>
        <v>0</v>
      </c>
      <c r="M54" s="212" t="n">
        <f aca="false">L54*(1+BW54/100)</f>
        <v>0</v>
      </c>
      <c r="N54" s="212" t="n">
        <f aca="false">'Stavební rozpočet'!N1718</f>
        <v>0</v>
      </c>
      <c r="O54" s="212" t="n">
        <f aca="false">G54*N54</f>
        <v>0</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151</v>
      </c>
      <c r="AJ54" s="90" t="n">
        <f aca="false">IF(AN54=0,L54,0)</f>
        <v>0</v>
      </c>
      <c r="AK54" s="90" t="n">
        <f aca="false">IF(AN54=12,L54,0)</f>
        <v>0</v>
      </c>
      <c r="AL54" s="90" t="n">
        <f aca="false">IF(AN54=21,L54,0)</f>
        <v>0</v>
      </c>
      <c r="AN54" s="90" t="n">
        <v>21</v>
      </c>
      <c r="AO54" s="90" t="n">
        <f aca="false">H54*0</f>
        <v>0</v>
      </c>
      <c r="AP54" s="90" t="n">
        <f aca="false">H54*(1-0)</f>
        <v>0</v>
      </c>
      <c r="AQ54" s="89" t="s">
        <v>208</v>
      </c>
      <c r="AV54" s="90" t="n">
        <f aca="false">AW54+AX54</f>
        <v>0</v>
      </c>
      <c r="AW54" s="90" t="n">
        <f aca="false">G54*AO54</f>
        <v>0</v>
      </c>
      <c r="AX54" s="90" t="n">
        <f aca="false">G54*AP54</f>
        <v>0</v>
      </c>
      <c r="AY54" s="89" t="s">
        <v>1980</v>
      </c>
      <c r="AZ54" s="89" t="s">
        <v>3985</v>
      </c>
      <c r="BA54" s="190" t="s">
        <v>3986</v>
      </c>
      <c r="BC54" s="90" t="n">
        <f aca="false">AW54+AX54</f>
        <v>0</v>
      </c>
      <c r="BD54" s="90" t="n">
        <f aca="false">H54/(100-BE54)*100</f>
        <v>0</v>
      </c>
      <c r="BE54" s="90" t="n">
        <v>0</v>
      </c>
      <c r="BF54" s="90" t="n">
        <f aca="false">O54</f>
        <v>0</v>
      </c>
      <c r="BH54" s="90" t="n">
        <f aca="false">G54*AO54</f>
        <v>0</v>
      </c>
      <c r="BI54" s="90" t="n">
        <f aca="false">G54*AP54</f>
        <v>0</v>
      </c>
      <c r="BJ54" s="90" t="n">
        <f aca="false">G54*H54</f>
        <v>0</v>
      </c>
      <c r="BK54" s="90"/>
      <c r="BL54" s="90"/>
      <c r="BW54" s="90" t="str">
        <f aca="false">I54</f>
        <v>21</v>
      </c>
      <c r="BX54" s="11" t="s">
        <v>4076</v>
      </c>
    </row>
    <row r="55" customFormat="false" ht="35.5" hidden="false" customHeight="true" outlineLevel="0" collapsed="false">
      <c r="A55" s="209" t="s">
        <v>332</v>
      </c>
      <c r="B55" s="209" t="s">
        <v>151</v>
      </c>
      <c r="C55" s="209" t="s">
        <v>217</v>
      </c>
      <c r="D55" s="210" t="s">
        <v>218</v>
      </c>
      <c r="E55" s="210"/>
      <c r="F55" s="209" t="s">
        <v>202</v>
      </c>
      <c r="G55" s="211" t="n">
        <f aca="false">'Stavební rozpočet'!G1719</f>
        <v>43.272</v>
      </c>
      <c r="H55" s="212" t="n">
        <f aca="false">'Stavební rozpočet'!H1719</f>
        <v>0</v>
      </c>
      <c r="I55" s="213" t="s">
        <v>203</v>
      </c>
      <c r="J55" s="212" t="n">
        <f aca="false">G55*AO55</f>
        <v>0</v>
      </c>
      <c r="K55" s="212" t="n">
        <f aca="false">G55*AP55</f>
        <v>0</v>
      </c>
      <c r="L55" s="212" t="n">
        <f aca="false">G55*H55</f>
        <v>0</v>
      </c>
      <c r="M55" s="212" t="n">
        <f aca="false">L55*(1+BW55/100)</f>
        <v>0</v>
      </c>
      <c r="N55" s="212" t="n">
        <f aca="false">'Stavební rozpočet'!N1719</f>
        <v>0</v>
      </c>
      <c r="O55" s="212" t="n">
        <f aca="false">G55*N55</f>
        <v>0</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151</v>
      </c>
      <c r="AJ55" s="90" t="n">
        <f aca="false">IF(AN55=0,L55,0)</f>
        <v>0</v>
      </c>
      <c r="AK55" s="90" t="n">
        <f aca="false">IF(AN55=12,L55,0)</f>
        <v>0</v>
      </c>
      <c r="AL55" s="90" t="n">
        <f aca="false">IF(AN55=21,L55,0)</f>
        <v>0</v>
      </c>
      <c r="AN55" s="90" t="n">
        <v>21</v>
      </c>
      <c r="AO55" s="90" t="n">
        <f aca="false">H55*0</f>
        <v>0</v>
      </c>
      <c r="AP55" s="90" t="n">
        <f aca="false">H55*(1-0)</f>
        <v>0</v>
      </c>
      <c r="AQ55" s="89" t="s">
        <v>199</v>
      </c>
      <c r="AV55" s="90" t="n">
        <f aca="false">AW55+AX55</f>
        <v>0</v>
      </c>
      <c r="AW55" s="90" t="n">
        <f aca="false">G55*AO55</f>
        <v>0</v>
      </c>
      <c r="AX55" s="90" t="n">
        <f aca="false">G55*AP55</f>
        <v>0</v>
      </c>
      <c r="AY55" s="89" t="s">
        <v>1980</v>
      </c>
      <c r="AZ55" s="89" t="s">
        <v>3985</v>
      </c>
      <c r="BA55" s="190" t="s">
        <v>3986</v>
      </c>
      <c r="BC55" s="90" t="n">
        <f aca="false">AW55+AX55</f>
        <v>0</v>
      </c>
      <c r="BD55" s="90" t="n">
        <f aca="false">H55/(100-BE55)*100</f>
        <v>0</v>
      </c>
      <c r="BE55" s="90" t="n">
        <v>0</v>
      </c>
      <c r="BF55" s="90" t="n">
        <f aca="false">O55</f>
        <v>0</v>
      </c>
      <c r="BH55" s="90" t="n">
        <f aca="false">G55*AO55</f>
        <v>0</v>
      </c>
      <c r="BI55" s="90" t="n">
        <f aca="false">G55*AP55</f>
        <v>0</v>
      </c>
      <c r="BJ55" s="90" t="n">
        <f aca="false">G55*H55</f>
        <v>0</v>
      </c>
      <c r="BK55" s="90"/>
      <c r="BL55" s="90"/>
      <c r="BW55" s="90" t="str">
        <f aca="false">I55</f>
        <v>21</v>
      </c>
      <c r="BX55" s="11" t="s">
        <v>218</v>
      </c>
    </row>
    <row r="56" customFormat="false" ht="24.05" hidden="false" customHeight="true" outlineLevel="0" collapsed="false">
      <c r="A56" s="209" t="s">
        <v>344</v>
      </c>
      <c r="B56" s="209" t="s">
        <v>151</v>
      </c>
      <c r="C56" s="209" t="s">
        <v>224</v>
      </c>
      <c r="D56" s="210" t="s">
        <v>225</v>
      </c>
      <c r="E56" s="210"/>
      <c r="F56" s="209" t="s">
        <v>202</v>
      </c>
      <c r="G56" s="211" t="n">
        <f aca="false">'Stavební rozpočet'!G1720</f>
        <v>1.08</v>
      </c>
      <c r="H56" s="212" t="n">
        <f aca="false">'Stavební rozpočet'!H1720</f>
        <v>0</v>
      </c>
      <c r="I56" s="213" t="s">
        <v>203</v>
      </c>
      <c r="J56" s="212" t="n">
        <f aca="false">G56*AO56</f>
        <v>0</v>
      </c>
      <c r="K56" s="212" t="n">
        <f aca="false">G56*AP56</f>
        <v>0</v>
      </c>
      <c r="L56" s="212" t="n">
        <f aca="false">G56*H56</f>
        <v>0</v>
      </c>
      <c r="M56" s="212" t="n">
        <f aca="false">L56*(1+BW56/100)</f>
        <v>0</v>
      </c>
      <c r="N56" s="212" t="n">
        <f aca="false">'Stavební rozpočet'!N1720</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151</v>
      </c>
      <c r="AJ56" s="90" t="n">
        <f aca="false">IF(AN56=0,L56,0)</f>
        <v>0</v>
      </c>
      <c r="AK56" s="90" t="n">
        <f aca="false">IF(AN56=12,L56,0)</f>
        <v>0</v>
      </c>
      <c r="AL56" s="90" t="n">
        <f aca="false">IF(AN56=21,L56,0)</f>
        <v>0</v>
      </c>
      <c r="AN56" s="90" t="n">
        <v>21</v>
      </c>
      <c r="AO56" s="90" t="n">
        <f aca="false">H56*0</f>
        <v>0</v>
      </c>
      <c r="AP56" s="90" t="n">
        <f aca="false">H56*(1-0)</f>
        <v>0</v>
      </c>
      <c r="AQ56" s="89" t="s">
        <v>199</v>
      </c>
      <c r="AV56" s="90" t="n">
        <f aca="false">AW56+AX56</f>
        <v>0</v>
      </c>
      <c r="AW56" s="90" t="n">
        <f aca="false">G56*AO56</f>
        <v>0</v>
      </c>
      <c r="AX56" s="90" t="n">
        <f aca="false">G56*AP56</f>
        <v>0</v>
      </c>
      <c r="AY56" s="89" t="s">
        <v>1980</v>
      </c>
      <c r="AZ56" s="89" t="s">
        <v>3985</v>
      </c>
      <c r="BA56" s="190" t="s">
        <v>3986</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c r="BW56" s="90" t="str">
        <f aca="false">I56</f>
        <v>21</v>
      </c>
      <c r="BX56" s="11" t="s">
        <v>225</v>
      </c>
    </row>
    <row r="57" customFormat="false" ht="15" hidden="false" customHeight="true" outlineLevel="0" collapsed="false">
      <c r="A57" s="209" t="s">
        <v>347</v>
      </c>
      <c r="B57" s="209" t="s">
        <v>151</v>
      </c>
      <c r="C57" s="209" t="s">
        <v>1076</v>
      </c>
      <c r="D57" s="210" t="s">
        <v>1077</v>
      </c>
      <c r="E57" s="210"/>
      <c r="F57" s="209" t="s">
        <v>202</v>
      </c>
      <c r="G57" s="211" t="n">
        <f aca="false">'Stavební rozpočet'!G1721</f>
        <v>90</v>
      </c>
      <c r="H57" s="212" t="n">
        <f aca="false">'Stavební rozpočet'!H1721</f>
        <v>0</v>
      </c>
      <c r="I57" s="213" t="s">
        <v>203</v>
      </c>
      <c r="J57" s="212" t="n">
        <f aca="false">G57*AO57</f>
        <v>0</v>
      </c>
      <c r="K57" s="212" t="n">
        <f aca="false">G57*AP57</f>
        <v>0</v>
      </c>
      <c r="L57" s="212" t="n">
        <f aca="false">G57*H57</f>
        <v>0</v>
      </c>
      <c r="M57" s="212" t="n">
        <f aca="false">L57*(1+BW57/100)</f>
        <v>0</v>
      </c>
      <c r="N57" s="212" t="n">
        <f aca="false">'Stavební rozpočet'!N1721</f>
        <v>0</v>
      </c>
      <c r="O57" s="212" t="n">
        <f aca="false">G57*N57</f>
        <v>0</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151</v>
      </c>
      <c r="AJ57" s="90" t="n">
        <f aca="false">IF(AN57=0,L57,0)</f>
        <v>0</v>
      </c>
      <c r="AK57" s="90" t="n">
        <f aca="false">IF(AN57=12,L57,0)</f>
        <v>0</v>
      </c>
      <c r="AL57" s="90" t="n">
        <f aca="false">IF(AN57=21,L57,0)</f>
        <v>0</v>
      </c>
      <c r="AN57" s="90" t="n">
        <v>21</v>
      </c>
      <c r="AO57" s="90" t="n">
        <f aca="false">H57*0</f>
        <v>0</v>
      </c>
      <c r="AP57" s="90" t="n">
        <f aca="false">H57*(1-0)</f>
        <v>0</v>
      </c>
      <c r="AQ57" s="89" t="s">
        <v>208</v>
      </c>
      <c r="AV57" s="90" t="n">
        <f aca="false">AW57+AX57</f>
        <v>0</v>
      </c>
      <c r="AW57" s="90" t="n">
        <f aca="false">G57*AO57</f>
        <v>0</v>
      </c>
      <c r="AX57" s="90" t="n">
        <f aca="false">G57*AP57</f>
        <v>0</v>
      </c>
      <c r="AY57" s="89" t="s">
        <v>1980</v>
      </c>
      <c r="AZ57" s="89" t="s">
        <v>3985</v>
      </c>
      <c r="BA57" s="190" t="s">
        <v>3986</v>
      </c>
      <c r="BC57" s="90" t="n">
        <f aca="false">AW57+AX57</f>
        <v>0</v>
      </c>
      <c r="BD57" s="90" t="n">
        <f aca="false">H57/(100-BE57)*100</f>
        <v>0</v>
      </c>
      <c r="BE57" s="90" t="n">
        <v>0</v>
      </c>
      <c r="BF57" s="90" t="n">
        <f aca="false">O57</f>
        <v>0</v>
      </c>
      <c r="BH57" s="90" t="n">
        <f aca="false">G57*AO57</f>
        <v>0</v>
      </c>
      <c r="BI57" s="90" t="n">
        <f aca="false">G57*AP57</f>
        <v>0</v>
      </c>
      <c r="BJ57" s="90" t="n">
        <f aca="false">G57*H57</f>
        <v>0</v>
      </c>
      <c r="BK57" s="90"/>
      <c r="BL57" s="90"/>
      <c r="BW57" s="90" t="str">
        <f aca="false">I57</f>
        <v>21</v>
      </c>
      <c r="BX57" s="11" t="s">
        <v>1077</v>
      </c>
    </row>
    <row r="58" customFormat="false" ht="24.05" hidden="false" customHeight="true" outlineLevel="0" collapsed="false">
      <c r="A58" s="209" t="s">
        <v>350</v>
      </c>
      <c r="B58" s="209" t="s">
        <v>151</v>
      </c>
      <c r="C58" s="209" t="s">
        <v>221</v>
      </c>
      <c r="D58" s="210" t="s">
        <v>1059</v>
      </c>
      <c r="E58" s="210"/>
      <c r="F58" s="209" t="s">
        <v>202</v>
      </c>
      <c r="G58" s="211" t="n">
        <f aca="false">'Stavební rozpočet'!G1722</f>
        <v>42.15</v>
      </c>
      <c r="H58" s="212" t="n">
        <f aca="false">'Stavební rozpočet'!H1722</f>
        <v>0</v>
      </c>
      <c r="I58" s="213" t="s">
        <v>203</v>
      </c>
      <c r="J58" s="212" t="n">
        <f aca="false">G58*AO58</f>
        <v>0</v>
      </c>
      <c r="K58" s="212" t="n">
        <f aca="false">G58*AP58</f>
        <v>0</v>
      </c>
      <c r="L58" s="212" t="n">
        <f aca="false">G58*H58</f>
        <v>0</v>
      </c>
      <c r="M58" s="212" t="n">
        <f aca="false">L58*(1+BW58/100)</f>
        <v>0</v>
      </c>
      <c r="N58" s="212" t="n">
        <f aca="false">'Stavební rozpočet'!N1722</f>
        <v>0</v>
      </c>
      <c r="O58" s="212" t="n">
        <f aca="false">G58*N58</f>
        <v>0</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151</v>
      </c>
      <c r="AJ58" s="90" t="n">
        <f aca="false">IF(AN58=0,L58,0)</f>
        <v>0</v>
      </c>
      <c r="AK58" s="90" t="n">
        <f aca="false">IF(AN58=12,L58,0)</f>
        <v>0</v>
      </c>
      <c r="AL58" s="90" t="n">
        <f aca="false">IF(AN58=21,L58,0)</f>
        <v>0</v>
      </c>
      <c r="AN58" s="90" t="n">
        <v>21</v>
      </c>
      <c r="AO58" s="90" t="n">
        <f aca="false">H58*0</f>
        <v>0</v>
      </c>
      <c r="AP58" s="90" t="n">
        <f aca="false">H58*(1-0)</f>
        <v>0</v>
      </c>
      <c r="AQ58" s="89" t="s">
        <v>199</v>
      </c>
      <c r="AV58" s="90" t="n">
        <f aca="false">AW58+AX58</f>
        <v>0</v>
      </c>
      <c r="AW58" s="90" t="n">
        <f aca="false">G58*AO58</f>
        <v>0</v>
      </c>
      <c r="AX58" s="90" t="n">
        <f aca="false">G58*AP58</f>
        <v>0</v>
      </c>
      <c r="AY58" s="89" t="s">
        <v>1980</v>
      </c>
      <c r="AZ58" s="89" t="s">
        <v>3985</v>
      </c>
      <c r="BA58" s="190" t="s">
        <v>3986</v>
      </c>
      <c r="BC58" s="90" t="n">
        <f aca="false">AW58+AX58</f>
        <v>0</v>
      </c>
      <c r="BD58" s="90" t="n">
        <f aca="false">H58/(100-BE58)*100</f>
        <v>0</v>
      </c>
      <c r="BE58" s="90" t="n">
        <v>0</v>
      </c>
      <c r="BF58" s="90" t="n">
        <f aca="false">O58</f>
        <v>0</v>
      </c>
      <c r="BH58" s="90" t="n">
        <f aca="false">G58*AO58</f>
        <v>0</v>
      </c>
      <c r="BI58" s="90" t="n">
        <f aca="false">G58*AP58</f>
        <v>0</v>
      </c>
      <c r="BJ58" s="90" t="n">
        <f aca="false">G58*H58</f>
        <v>0</v>
      </c>
      <c r="BK58" s="90"/>
      <c r="BL58" s="90"/>
      <c r="BW58" s="90" t="str">
        <f aca="false">I58</f>
        <v>21</v>
      </c>
      <c r="BX58" s="11" t="s">
        <v>1059</v>
      </c>
    </row>
    <row r="59" customFormat="false" ht="15" hidden="false" customHeight="true" outlineLevel="0" collapsed="false">
      <c r="A59" s="209" t="s">
        <v>353</v>
      </c>
      <c r="B59" s="209" t="s">
        <v>151</v>
      </c>
      <c r="C59" s="209" t="s">
        <v>4082</v>
      </c>
      <c r="D59" s="210" t="s">
        <v>4083</v>
      </c>
      <c r="E59" s="210"/>
      <c r="F59" s="209" t="s">
        <v>313</v>
      </c>
      <c r="G59" s="211" t="n">
        <f aca="false">'Stavební rozpočet'!G1723</f>
        <v>243</v>
      </c>
      <c r="H59" s="212" t="n">
        <f aca="false">'Stavební rozpočet'!H1723</f>
        <v>0</v>
      </c>
      <c r="I59" s="213" t="s">
        <v>203</v>
      </c>
      <c r="J59" s="212" t="n">
        <f aca="false">G59*AO59</f>
        <v>0</v>
      </c>
      <c r="K59" s="212" t="n">
        <f aca="false">G59*AP59</f>
        <v>0</v>
      </c>
      <c r="L59" s="212" t="n">
        <f aca="false">G59*H59</f>
        <v>0</v>
      </c>
      <c r="M59" s="212" t="n">
        <f aca="false">L59*(1+BW59/100)</f>
        <v>0</v>
      </c>
      <c r="N59" s="212" t="n">
        <f aca="false">'Stavební rozpočet'!N1723</f>
        <v>0</v>
      </c>
      <c r="O59" s="212" t="n">
        <f aca="false">G59*N59</f>
        <v>0</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151</v>
      </c>
      <c r="AJ59" s="90" t="n">
        <f aca="false">IF(AN59=0,L59,0)</f>
        <v>0</v>
      </c>
      <c r="AK59" s="90" t="n">
        <f aca="false">IF(AN59=12,L59,0)</f>
        <v>0</v>
      </c>
      <c r="AL59" s="90" t="n">
        <f aca="false">IF(AN59=21,L59,0)</f>
        <v>0</v>
      </c>
      <c r="AN59" s="90" t="n">
        <v>21</v>
      </c>
      <c r="AO59" s="90" t="n">
        <f aca="false">H59*0</f>
        <v>0</v>
      </c>
      <c r="AP59" s="90" t="n">
        <f aca="false">H59*(1-0)</f>
        <v>0</v>
      </c>
      <c r="AQ59" s="89" t="s">
        <v>208</v>
      </c>
      <c r="AV59" s="90" t="n">
        <f aca="false">AW59+AX59</f>
        <v>0</v>
      </c>
      <c r="AW59" s="90" t="n">
        <f aca="false">G59*AO59</f>
        <v>0</v>
      </c>
      <c r="AX59" s="90" t="n">
        <f aca="false">G59*AP59</f>
        <v>0</v>
      </c>
      <c r="AY59" s="89" t="s">
        <v>1980</v>
      </c>
      <c r="AZ59" s="89" t="s">
        <v>3985</v>
      </c>
      <c r="BA59" s="190" t="s">
        <v>3986</v>
      </c>
      <c r="BC59" s="90" t="n">
        <f aca="false">AW59+AX59</f>
        <v>0</v>
      </c>
      <c r="BD59" s="90" t="n">
        <f aca="false">H59/(100-BE59)*100</f>
        <v>0</v>
      </c>
      <c r="BE59" s="90" t="n">
        <v>0</v>
      </c>
      <c r="BF59" s="90" t="n">
        <f aca="false">O59</f>
        <v>0</v>
      </c>
      <c r="BH59" s="90" t="n">
        <f aca="false">G59*AO59</f>
        <v>0</v>
      </c>
      <c r="BI59" s="90" t="n">
        <f aca="false">G59*AP59</f>
        <v>0</v>
      </c>
      <c r="BJ59" s="90" t="n">
        <f aca="false">G59*H59</f>
        <v>0</v>
      </c>
      <c r="BK59" s="90"/>
      <c r="BL59" s="90"/>
      <c r="BW59" s="90" t="str">
        <f aca="false">I59</f>
        <v>21</v>
      </c>
      <c r="BX59" s="11" t="s">
        <v>4083</v>
      </c>
    </row>
    <row r="60" customFormat="false" ht="15" hidden="false" customHeight="true" outlineLevel="0" collapsed="false">
      <c r="A60" s="209" t="s">
        <v>356</v>
      </c>
      <c r="B60" s="209" t="s">
        <v>151</v>
      </c>
      <c r="C60" s="209" t="s">
        <v>4085</v>
      </c>
      <c r="D60" s="210" t="s">
        <v>4086</v>
      </c>
      <c r="E60" s="210"/>
      <c r="F60" s="209" t="s">
        <v>313</v>
      </c>
      <c r="G60" s="211" t="n">
        <f aca="false">'Stavební rozpočet'!G1724</f>
        <v>38</v>
      </c>
      <c r="H60" s="212" t="n">
        <f aca="false">'Stavební rozpočet'!H1724</f>
        <v>0</v>
      </c>
      <c r="I60" s="213" t="s">
        <v>203</v>
      </c>
      <c r="J60" s="212" t="n">
        <f aca="false">G60*AO60</f>
        <v>0</v>
      </c>
      <c r="K60" s="212" t="n">
        <f aca="false">G60*AP60</f>
        <v>0</v>
      </c>
      <c r="L60" s="212" t="n">
        <f aca="false">G60*H60</f>
        <v>0</v>
      </c>
      <c r="M60" s="212" t="n">
        <f aca="false">L60*(1+BW60/100)</f>
        <v>0</v>
      </c>
      <c r="N60" s="212" t="n">
        <f aca="false">'Stavební rozpočet'!N1724</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151</v>
      </c>
      <c r="AJ60" s="90" t="n">
        <f aca="false">IF(AN60=0,L60,0)</f>
        <v>0</v>
      </c>
      <c r="AK60" s="90" t="n">
        <f aca="false">IF(AN60=12,L60,0)</f>
        <v>0</v>
      </c>
      <c r="AL60" s="90" t="n">
        <f aca="false">IF(AN60=21,L60,0)</f>
        <v>0</v>
      </c>
      <c r="AN60" s="90" t="n">
        <v>21</v>
      </c>
      <c r="AO60" s="90" t="n">
        <f aca="false">H60*0</f>
        <v>0</v>
      </c>
      <c r="AP60" s="90" t="n">
        <f aca="false">H60*(1-0)</f>
        <v>0</v>
      </c>
      <c r="AQ60" s="89" t="s">
        <v>208</v>
      </c>
      <c r="AV60" s="90" t="n">
        <f aca="false">AW60+AX60</f>
        <v>0</v>
      </c>
      <c r="AW60" s="90" t="n">
        <f aca="false">G60*AO60</f>
        <v>0</v>
      </c>
      <c r="AX60" s="90" t="n">
        <f aca="false">G60*AP60</f>
        <v>0</v>
      </c>
      <c r="AY60" s="89" t="s">
        <v>1980</v>
      </c>
      <c r="AZ60" s="89" t="s">
        <v>3985</v>
      </c>
      <c r="BA60" s="190" t="s">
        <v>3986</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4086</v>
      </c>
    </row>
    <row r="61" customFormat="false" ht="15" hidden="false" customHeight="true" outlineLevel="0" collapsed="false">
      <c r="A61" s="209" t="s">
        <v>360</v>
      </c>
      <c r="B61" s="209" t="s">
        <v>151</v>
      </c>
      <c r="C61" s="209" t="s">
        <v>4088</v>
      </c>
      <c r="D61" s="210" t="s">
        <v>4089</v>
      </c>
      <c r="E61" s="210"/>
      <c r="F61" s="209" t="s">
        <v>313</v>
      </c>
      <c r="G61" s="211" t="n">
        <f aca="false">'Stavební rozpočet'!G1725</f>
        <v>243</v>
      </c>
      <c r="H61" s="212" t="n">
        <f aca="false">'Stavební rozpočet'!H1725</f>
        <v>0</v>
      </c>
      <c r="I61" s="213" t="s">
        <v>203</v>
      </c>
      <c r="J61" s="212" t="n">
        <f aca="false">G61*AO61</f>
        <v>0</v>
      </c>
      <c r="K61" s="212" t="n">
        <f aca="false">G61*AP61</f>
        <v>0</v>
      </c>
      <c r="L61" s="212" t="n">
        <f aca="false">G61*H61</f>
        <v>0</v>
      </c>
      <c r="M61" s="212" t="n">
        <f aca="false">L61*(1+BW61/100)</f>
        <v>0</v>
      </c>
      <c r="N61" s="212" t="n">
        <f aca="false">'Stavební rozpočet'!N1725</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151</v>
      </c>
      <c r="AJ61" s="90" t="n">
        <f aca="false">IF(AN61=0,L61,0)</f>
        <v>0</v>
      </c>
      <c r="AK61" s="90" t="n">
        <f aca="false">IF(AN61=12,L61,0)</f>
        <v>0</v>
      </c>
      <c r="AL61" s="90" t="n">
        <f aca="false">IF(AN61=21,L61,0)</f>
        <v>0</v>
      </c>
      <c r="AN61" s="90" t="n">
        <v>21</v>
      </c>
      <c r="AO61" s="90" t="n">
        <f aca="false">H61*0</f>
        <v>0</v>
      </c>
      <c r="AP61" s="90" t="n">
        <f aca="false">H61*(1-0)</f>
        <v>0</v>
      </c>
      <c r="AQ61" s="89" t="s">
        <v>208</v>
      </c>
      <c r="AV61" s="90" t="n">
        <f aca="false">AW61+AX61</f>
        <v>0</v>
      </c>
      <c r="AW61" s="90" t="n">
        <f aca="false">G61*AO61</f>
        <v>0</v>
      </c>
      <c r="AX61" s="90" t="n">
        <f aca="false">G61*AP61</f>
        <v>0</v>
      </c>
      <c r="AY61" s="89" t="s">
        <v>1980</v>
      </c>
      <c r="AZ61" s="89" t="s">
        <v>3985</v>
      </c>
      <c r="BA61" s="190" t="s">
        <v>3986</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4089</v>
      </c>
    </row>
    <row r="62" customFormat="false" ht="15" hidden="false" customHeight="true" outlineLevel="0" collapsed="false">
      <c r="A62" s="209" t="s">
        <v>363</v>
      </c>
      <c r="B62" s="209" t="s">
        <v>151</v>
      </c>
      <c r="C62" s="209" t="s">
        <v>4091</v>
      </c>
      <c r="D62" s="210" t="s">
        <v>4092</v>
      </c>
      <c r="E62" s="210"/>
      <c r="F62" s="209" t="s">
        <v>313</v>
      </c>
      <c r="G62" s="211" t="n">
        <f aca="false">'Stavební rozpočet'!G1726</f>
        <v>38</v>
      </c>
      <c r="H62" s="212" t="n">
        <f aca="false">'Stavební rozpočet'!H1726</f>
        <v>0</v>
      </c>
      <c r="I62" s="213" t="s">
        <v>203</v>
      </c>
      <c r="J62" s="212" t="n">
        <f aca="false">G62*AO62</f>
        <v>0</v>
      </c>
      <c r="K62" s="212" t="n">
        <f aca="false">G62*AP62</f>
        <v>0</v>
      </c>
      <c r="L62" s="212" t="n">
        <f aca="false">G62*H62</f>
        <v>0</v>
      </c>
      <c r="M62" s="212" t="n">
        <f aca="false">L62*(1+BW62/100)</f>
        <v>0</v>
      </c>
      <c r="N62" s="212" t="n">
        <f aca="false">'Stavební rozpočet'!N1726</f>
        <v>0</v>
      </c>
      <c r="O62" s="212" t="n">
        <f aca="false">G62*N62</f>
        <v>0</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151</v>
      </c>
      <c r="AJ62" s="90" t="n">
        <f aca="false">IF(AN62=0,L62,0)</f>
        <v>0</v>
      </c>
      <c r="AK62" s="90" t="n">
        <f aca="false">IF(AN62=12,L62,0)</f>
        <v>0</v>
      </c>
      <c r="AL62" s="90" t="n">
        <f aca="false">IF(AN62=21,L62,0)</f>
        <v>0</v>
      </c>
      <c r="AN62" s="90" t="n">
        <v>21</v>
      </c>
      <c r="AO62" s="90" t="n">
        <f aca="false">H62*0</f>
        <v>0</v>
      </c>
      <c r="AP62" s="90" t="n">
        <f aca="false">H62*(1-0)</f>
        <v>0</v>
      </c>
      <c r="AQ62" s="89" t="s">
        <v>208</v>
      </c>
      <c r="AV62" s="90" t="n">
        <f aca="false">AW62+AX62</f>
        <v>0</v>
      </c>
      <c r="AW62" s="90" t="n">
        <f aca="false">G62*AO62</f>
        <v>0</v>
      </c>
      <c r="AX62" s="90" t="n">
        <f aca="false">G62*AP62</f>
        <v>0</v>
      </c>
      <c r="AY62" s="89" t="s">
        <v>1980</v>
      </c>
      <c r="AZ62" s="89" t="s">
        <v>3985</v>
      </c>
      <c r="BA62" s="190" t="s">
        <v>3986</v>
      </c>
      <c r="BC62" s="90" t="n">
        <f aca="false">AW62+AX62</f>
        <v>0</v>
      </c>
      <c r="BD62" s="90" t="n">
        <f aca="false">H62/(100-BE62)*100</f>
        <v>0</v>
      </c>
      <c r="BE62" s="90" t="n">
        <v>0</v>
      </c>
      <c r="BF62" s="90" t="n">
        <f aca="false">O62</f>
        <v>0</v>
      </c>
      <c r="BH62" s="90" t="n">
        <f aca="false">G62*AO62</f>
        <v>0</v>
      </c>
      <c r="BI62" s="90" t="n">
        <f aca="false">G62*AP62</f>
        <v>0</v>
      </c>
      <c r="BJ62" s="90" t="n">
        <f aca="false">G62*H62</f>
        <v>0</v>
      </c>
      <c r="BK62" s="90"/>
      <c r="BL62" s="90"/>
      <c r="BW62" s="90" t="str">
        <f aca="false">I62</f>
        <v>21</v>
      </c>
      <c r="BX62" s="11" t="s">
        <v>4092</v>
      </c>
    </row>
    <row r="63" customFormat="false" ht="15" hidden="false" customHeight="true" outlineLevel="0" collapsed="false">
      <c r="A63" s="209" t="s">
        <v>366</v>
      </c>
      <c r="B63" s="209" t="s">
        <v>151</v>
      </c>
      <c r="C63" s="209" t="s">
        <v>4094</v>
      </c>
      <c r="D63" s="210" t="s">
        <v>4095</v>
      </c>
      <c r="E63" s="210"/>
      <c r="F63" s="209" t="s">
        <v>264</v>
      </c>
      <c r="G63" s="211" t="n">
        <f aca="false">'Stavební rozpočet'!G1727</f>
        <v>92.47</v>
      </c>
      <c r="H63" s="212" t="n">
        <f aca="false">'Stavební rozpočet'!H1727</f>
        <v>0</v>
      </c>
      <c r="I63" s="213" t="s">
        <v>203</v>
      </c>
      <c r="J63" s="212" t="n">
        <f aca="false">G63*AO63</f>
        <v>0</v>
      </c>
      <c r="K63" s="212" t="n">
        <f aca="false">G63*AP63</f>
        <v>0</v>
      </c>
      <c r="L63" s="212" t="n">
        <f aca="false">G63*H63</f>
        <v>0</v>
      </c>
      <c r="M63" s="212" t="n">
        <f aca="false">L63*(1+BW63/100)</f>
        <v>0</v>
      </c>
      <c r="N63" s="212" t="n">
        <f aca="false">'Stavební rozpočet'!N1727</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151</v>
      </c>
      <c r="AJ63" s="90" t="n">
        <f aca="false">IF(AN63=0,L63,0)</f>
        <v>0</v>
      </c>
      <c r="AK63" s="90" t="n">
        <f aca="false">IF(AN63=12,L63,0)</f>
        <v>0</v>
      </c>
      <c r="AL63" s="90" t="n">
        <f aca="false">IF(AN63=21,L63,0)</f>
        <v>0</v>
      </c>
      <c r="AN63" s="90" t="n">
        <v>21</v>
      </c>
      <c r="AO63" s="90" t="n">
        <f aca="false">H63*0</f>
        <v>0</v>
      </c>
      <c r="AP63" s="90" t="n">
        <f aca="false">H63*(1-0)</f>
        <v>0</v>
      </c>
      <c r="AQ63" s="89" t="s">
        <v>220</v>
      </c>
      <c r="AV63" s="90" t="n">
        <f aca="false">AW63+AX63</f>
        <v>0</v>
      </c>
      <c r="AW63" s="90" t="n">
        <f aca="false">G63*AO63</f>
        <v>0</v>
      </c>
      <c r="AX63" s="90" t="n">
        <f aca="false">G63*AP63</f>
        <v>0</v>
      </c>
      <c r="AY63" s="89" t="s">
        <v>1980</v>
      </c>
      <c r="AZ63" s="89" t="s">
        <v>3985</v>
      </c>
      <c r="BA63" s="190" t="s">
        <v>3986</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c r="BW63" s="90" t="str">
        <f aca="false">I63</f>
        <v>21</v>
      </c>
      <c r="BX63" s="11" t="s">
        <v>4095</v>
      </c>
    </row>
    <row r="64" customFormat="false" ht="15" hidden="false" customHeight="true" outlineLevel="0" collapsed="false">
      <c r="A64" s="203"/>
      <c r="B64" s="204" t="s">
        <v>151</v>
      </c>
      <c r="C64" s="204" t="s">
        <v>1360</v>
      </c>
      <c r="D64" s="205" t="s">
        <v>1361</v>
      </c>
      <c r="E64" s="205"/>
      <c r="F64" s="203" t="s">
        <v>97</v>
      </c>
      <c r="G64" s="206" t="s">
        <v>97</v>
      </c>
      <c r="H64" s="203" t="s">
        <v>97</v>
      </c>
      <c r="I64" s="203" t="s">
        <v>97</v>
      </c>
      <c r="J64" s="207" t="n">
        <f aca="false">SUM(J65:J72)</f>
        <v>0</v>
      </c>
      <c r="K64" s="207" t="n">
        <f aca="false">SUM(K65:K72)</f>
        <v>0</v>
      </c>
      <c r="L64" s="207" t="n">
        <f aca="false">SUM(L65:L72)</f>
        <v>0</v>
      </c>
      <c r="M64" s="207" t="n">
        <f aca="false">SUM(M65:M72)</f>
        <v>0</v>
      </c>
      <c r="N64" s="208"/>
      <c r="O64" s="207" t="n">
        <f aca="false">SUM(O65:O72)</f>
        <v>0</v>
      </c>
      <c r="P64" s="208"/>
      <c r="AI64" s="190" t="s">
        <v>151</v>
      </c>
      <c r="AS64" s="178" t="n">
        <f aca="false">SUM(AJ65:AJ72)</f>
        <v>0</v>
      </c>
      <c r="AT64" s="178" t="n">
        <f aca="false">SUM(AK65:AK72)</f>
        <v>0</v>
      </c>
      <c r="AU64" s="178" t="n">
        <f aca="false">SUM(AL65:AL72)</f>
        <v>0</v>
      </c>
    </row>
    <row r="65" customFormat="false" ht="15" hidden="false" customHeight="true" outlineLevel="0" collapsed="false">
      <c r="A65" s="209" t="s">
        <v>369</v>
      </c>
      <c r="B65" s="209" t="s">
        <v>151</v>
      </c>
      <c r="C65" s="209" t="s">
        <v>1363</v>
      </c>
      <c r="D65" s="210" t="s">
        <v>1364</v>
      </c>
      <c r="E65" s="210"/>
      <c r="F65" s="209" t="s">
        <v>264</v>
      </c>
      <c r="G65" s="211" t="n">
        <f aca="false">'Stavební rozpočet'!G1729</f>
        <v>0.75</v>
      </c>
      <c r="H65" s="212" t="n">
        <f aca="false">'Stavební rozpočet'!H1729</f>
        <v>0</v>
      </c>
      <c r="I65" s="213" t="s">
        <v>203</v>
      </c>
      <c r="J65" s="212" t="n">
        <f aca="false">G65*AO65</f>
        <v>0</v>
      </c>
      <c r="K65" s="212" t="n">
        <f aca="false">G65*AP65</f>
        <v>0</v>
      </c>
      <c r="L65" s="212" t="n">
        <f aca="false">G65*H65</f>
        <v>0</v>
      </c>
      <c r="M65" s="212" t="n">
        <f aca="false">L65*(1+BW65/100)</f>
        <v>0</v>
      </c>
      <c r="N65" s="212" t="n">
        <f aca="false">'Stavební rozpočet'!N1729</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151</v>
      </c>
      <c r="AJ65" s="90" t="n">
        <f aca="false">IF(AN65=0,L65,0)</f>
        <v>0</v>
      </c>
      <c r="AK65" s="90" t="n">
        <f aca="false">IF(AN65=12,L65,0)</f>
        <v>0</v>
      </c>
      <c r="AL65" s="90" t="n">
        <f aca="false">IF(AN65=21,L65,0)</f>
        <v>0</v>
      </c>
      <c r="AN65" s="90" t="n">
        <v>21</v>
      </c>
      <c r="AO65" s="90" t="n">
        <f aca="false">H65*0</f>
        <v>0</v>
      </c>
      <c r="AP65" s="90" t="n">
        <f aca="false">H65*(1-0)</f>
        <v>0</v>
      </c>
      <c r="AQ65" s="89" t="s">
        <v>220</v>
      </c>
      <c r="AV65" s="90" t="n">
        <f aca="false">AW65+AX65</f>
        <v>0</v>
      </c>
      <c r="AW65" s="90" t="n">
        <f aca="false">G65*AO65</f>
        <v>0</v>
      </c>
      <c r="AX65" s="90" t="n">
        <f aca="false">G65*AP65</f>
        <v>0</v>
      </c>
      <c r="AY65" s="89" t="s">
        <v>1365</v>
      </c>
      <c r="AZ65" s="89" t="s">
        <v>3985</v>
      </c>
      <c r="BA65" s="190" t="s">
        <v>3986</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1364</v>
      </c>
    </row>
    <row r="66" customFormat="false" ht="15" hidden="false" customHeight="true" outlineLevel="0" collapsed="false">
      <c r="A66" s="209" t="s">
        <v>372</v>
      </c>
      <c r="B66" s="209" t="s">
        <v>151</v>
      </c>
      <c r="C66" s="209" t="s">
        <v>1367</v>
      </c>
      <c r="D66" s="210" t="s">
        <v>1368</v>
      </c>
      <c r="E66" s="210"/>
      <c r="F66" s="209" t="s">
        <v>264</v>
      </c>
      <c r="G66" s="211" t="n">
        <f aca="false">'Stavební rozpočet'!G1730</f>
        <v>1.5</v>
      </c>
      <c r="H66" s="212" t="n">
        <f aca="false">'Stavební rozpočet'!H1730</f>
        <v>0</v>
      </c>
      <c r="I66" s="213" t="s">
        <v>203</v>
      </c>
      <c r="J66" s="212" t="n">
        <f aca="false">G66*AO66</f>
        <v>0</v>
      </c>
      <c r="K66" s="212" t="n">
        <f aca="false">G66*AP66</f>
        <v>0</v>
      </c>
      <c r="L66" s="212" t="n">
        <f aca="false">G66*H66</f>
        <v>0</v>
      </c>
      <c r="M66" s="212" t="n">
        <f aca="false">L66*(1+BW66/100)</f>
        <v>0</v>
      </c>
      <c r="N66" s="212" t="n">
        <f aca="false">'Stavební rozpočet'!N1730</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151</v>
      </c>
      <c r="AJ66" s="90" t="n">
        <f aca="false">IF(AN66=0,L66,0)</f>
        <v>0</v>
      </c>
      <c r="AK66" s="90" t="n">
        <f aca="false">IF(AN66=12,L66,0)</f>
        <v>0</v>
      </c>
      <c r="AL66" s="90" t="n">
        <f aca="false">IF(AN66=21,L66,0)</f>
        <v>0</v>
      </c>
      <c r="AN66" s="90" t="n">
        <v>21</v>
      </c>
      <c r="AO66" s="90" t="n">
        <f aca="false">H66*0</f>
        <v>0</v>
      </c>
      <c r="AP66" s="90" t="n">
        <f aca="false">H66*(1-0)</f>
        <v>0</v>
      </c>
      <c r="AQ66" s="89" t="s">
        <v>220</v>
      </c>
      <c r="AV66" s="90" t="n">
        <f aca="false">AW66+AX66</f>
        <v>0</v>
      </c>
      <c r="AW66" s="90" t="n">
        <f aca="false">G66*AO66</f>
        <v>0</v>
      </c>
      <c r="AX66" s="90" t="n">
        <f aca="false">G66*AP66</f>
        <v>0</v>
      </c>
      <c r="AY66" s="89" t="s">
        <v>1365</v>
      </c>
      <c r="AZ66" s="89" t="s">
        <v>3985</v>
      </c>
      <c r="BA66" s="190" t="s">
        <v>3986</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1368</v>
      </c>
    </row>
    <row r="67" customFormat="false" ht="15" hidden="false" customHeight="true" outlineLevel="0" collapsed="false">
      <c r="A67" s="209" t="s">
        <v>375</v>
      </c>
      <c r="B67" s="209" t="s">
        <v>151</v>
      </c>
      <c r="C67" s="209" t="s">
        <v>1370</v>
      </c>
      <c r="D67" s="210" t="s">
        <v>1371</v>
      </c>
      <c r="E67" s="210"/>
      <c r="F67" s="209" t="s">
        <v>264</v>
      </c>
      <c r="G67" s="211" t="n">
        <f aca="false">'Stavební rozpočet'!G1731</f>
        <v>0.75</v>
      </c>
      <c r="H67" s="212" t="n">
        <f aca="false">'Stavební rozpočet'!H1731</f>
        <v>0</v>
      </c>
      <c r="I67" s="213" t="s">
        <v>203</v>
      </c>
      <c r="J67" s="212" t="n">
        <f aca="false">G67*AO67</f>
        <v>0</v>
      </c>
      <c r="K67" s="212" t="n">
        <f aca="false">G67*AP67</f>
        <v>0</v>
      </c>
      <c r="L67" s="212" t="n">
        <f aca="false">G67*H67</f>
        <v>0</v>
      </c>
      <c r="M67" s="212" t="n">
        <f aca="false">L67*(1+BW67/100)</f>
        <v>0</v>
      </c>
      <c r="N67" s="212" t="n">
        <f aca="false">'Stavební rozpočet'!N1731</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151</v>
      </c>
      <c r="AJ67" s="90" t="n">
        <f aca="false">IF(AN67=0,L67,0)</f>
        <v>0</v>
      </c>
      <c r="AK67" s="90" t="n">
        <f aca="false">IF(AN67=12,L67,0)</f>
        <v>0</v>
      </c>
      <c r="AL67" s="90" t="n">
        <f aca="false">IF(AN67=21,L67,0)</f>
        <v>0</v>
      </c>
      <c r="AN67" s="90" t="n">
        <v>21</v>
      </c>
      <c r="AO67" s="90" t="n">
        <f aca="false">H67*0</f>
        <v>0</v>
      </c>
      <c r="AP67" s="90" t="n">
        <f aca="false">H67*(1-0)</f>
        <v>0</v>
      </c>
      <c r="AQ67" s="89" t="s">
        <v>220</v>
      </c>
      <c r="AV67" s="90" t="n">
        <f aca="false">AW67+AX67</f>
        <v>0</v>
      </c>
      <c r="AW67" s="90" t="n">
        <f aca="false">G67*AO67</f>
        <v>0</v>
      </c>
      <c r="AX67" s="90" t="n">
        <f aca="false">G67*AP67</f>
        <v>0</v>
      </c>
      <c r="AY67" s="89" t="s">
        <v>1365</v>
      </c>
      <c r="AZ67" s="89" t="s">
        <v>3985</v>
      </c>
      <c r="BA67" s="190" t="s">
        <v>3986</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1371</v>
      </c>
    </row>
    <row r="68" customFormat="false" ht="15" hidden="false" customHeight="true" outlineLevel="0" collapsed="false">
      <c r="A68" s="209" t="s">
        <v>378</v>
      </c>
      <c r="B68" s="209" t="s">
        <v>151</v>
      </c>
      <c r="C68" s="209" t="s">
        <v>1373</v>
      </c>
      <c r="D68" s="210" t="s">
        <v>1374</v>
      </c>
      <c r="E68" s="210"/>
      <c r="F68" s="209" t="s">
        <v>264</v>
      </c>
      <c r="G68" s="211" t="n">
        <f aca="false">'Stavební rozpočet'!G1732</f>
        <v>0.75</v>
      </c>
      <c r="H68" s="212" t="n">
        <f aca="false">'Stavební rozpočet'!H1732</f>
        <v>0</v>
      </c>
      <c r="I68" s="213" t="s">
        <v>203</v>
      </c>
      <c r="J68" s="212" t="n">
        <f aca="false">G68*AO68</f>
        <v>0</v>
      </c>
      <c r="K68" s="212" t="n">
        <f aca="false">G68*AP68</f>
        <v>0</v>
      </c>
      <c r="L68" s="212" t="n">
        <f aca="false">G68*H68</f>
        <v>0</v>
      </c>
      <c r="M68" s="212" t="n">
        <f aca="false">L68*(1+BW68/100)</f>
        <v>0</v>
      </c>
      <c r="N68" s="212" t="n">
        <f aca="false">'Stavební rozpočet'!N1732</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151</v>
      </c>
      <c r="AJ68" s="90" t="n">
        <f aca="false">IF(AN68=0,L68,0)</f>
        <v>0</v>
      </c>
      <c r="AK68" s="90" t="n">
        <f aca="false">IF(AN68=12,L68,0)</f>
        <v>0</v>
      </c>
      <c r="AL68" s="90" t="n">
        <f aca="false">IF(AN68=21,L68,0)</f>
        <v>0</v>
      </c>
      <c r="AN68" s="90" t="n">
        <v>21</v>
      </c>
      <c r="AO68" s="90" t="n">
        <f aca="false">H68*0</f>
        <v>0</v>
      </c>
      <c r="AP68" s="90" t="n">
        <f aca="false">H68*(1-0)</f>
        <v>0</v>
      </c>
      <c r="AQ68" s="89" t="s">
        <v>220</v>
      </c>
      <c r="AV68" s="90" t="n">
        <f aca="false">AW68+AX68</f>
        <v>0</v>
      </c>
      <c r="AW68" s="90" t="n">
        <f aca="false">G68*AO68</f>
        <v>0</v>
      </c>
      <c r="AX68" s="90" t="n">
        <f aca="false">G68*AP68</f>
        <v>0</v>
      </c>
      <c r="AY68" s="89" t="s">
        <v>1365</v>
      </c>
      <c r="AZ68" s="89" t="s">
        <v>3985</v>
      </c>
      <c r="BA68" s="190" t="s">
        <v>3986</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c r="BW68" s="90" t="str">
        <f aca="false">I68</f>
        <v>21</v>
      </c>
      <c r="BX68" s="11" t="s">
        <v>1374</v>
      </c>
    </row>
    <row r="69" customFormat="false" ht="15" hidden="false" customHeight="true" outlineLevel="0" collapsed="false">
      <c r="A69" s="209" t="s">
        <v>381</v>
      </c>
      <c r="B69" s="209" t="s">
        <v>151</v>
      </c>
      <c r="C69" s="209" t="s">
        <v>1376</v>
      </c>
      <c r="D69" s="210" t="s">
        <v>1377</v>
      </c>
      <c r="E69" s="210"/>
      <c r="F69" s="209" t="s">
        <v>264</v>
      </c>
      <c r="G69" s="211" t="n">
        <f aca="false">'Stavební rozpočet'!G1733</f>
        <v>21</v>
      </c>
      <c r="H69" s="212" t="n">
        <f aca="false">'Stavební rozpočet'!H1733</f>
        <v>0</v>
      </c>
      <c r="I69" s="213" t="s">
        <v>203</v>
      </c>
      <c r="J69" s="212" t="n">
        <f aca="false">G69*AO69</f>
        <v>0</v>
      </c>
      <c r="K69" s="212" t="n">
        <f aca="false">G69*AP69</f>
        <v>0</v>
      </c>
      <c r="L69" s="212" t="n">
        <f aca="false">G69*H69</f>
        <v>0</v>
      </c>
      <c r="M69" s="212" t="n">
        <f aca="false">L69*(1+BW69/100)</f>
        <v>0</v>
      </c>
      <c r="N69" s="212" t="n">
        <f aca="false">'Stavební rozpočet'!N1733</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151</v>
      </c>
      <c r="AJ69" s="90" t="n">
        <f aca="false">IF(AN69=0,L69,0)</f>
        <v>0</v>
      </c>
      <c r="AK69" s="90" t="n">
        <f aca="false">IF(AN69=12,L69,0)</f>
        <v>0</v>
      </c>
      <c r="AL69" s="90" t="n">
        <f aca="false">IF(AN69=21,L69,0)</f>
        <v>0</v>
      </c>
      <c r="AN69" s="90" t="n">
        <v>21</v>
      </c>
      <c r="AO69" s="90" t="n">
        <f aca="false">H69*0</f>
        <v>0</v>
      </c>
      <c r="AP69" s="90" t="n">
        <f aca="false">H69*(1-0)</f>
        <v>0</v>
      </c>
      <c r="AQ69" s="89" t="s">
        <v>220</v>
      </c>
      <c r="AV69" s="90" t="n">
        <f aca="false">AW69+AX69</f>
        <v>0</v>
      </c>
      <c r="AW69" s="90" t="n">
        <f aca="false">G69*AO69</f>
        <v>0</v>
      </c>
      <c r="AX69" s="90" t="n">
        <f aca="false">G69*AP69</f>
        <v>0</v>
      </c>
      <c r="AY69" s="89" t="s">
        <v>1365</v>
      </c>
      <c r="AZ69" s="89" t="s">
        <v>3985</v>
      </c>
      <c r="BA69" s="190" t="s">
        <v>3986</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1377</v>
      </c>
    </row>
    <row r="70" customFormat="false" ht="15" hidden="false" customHeight="true" outlineLevel="0" collapsed="false">
      <c r="A70" s="209" t="s">
        <v>383</v>
      </c>
      <c r="B70" s="209" t="s">
        <v>151</v>
      </c>
      <c r="C70" s="209" t="s">
        <v>1379</v>
      </c>
      <c r="D70" s="210" t="s">
        <v>1380</v>
      </c>
      <c r="E70" s="210"/>
      <c r="F70" s="209" t="s">
        <v>264</v>
      </c>
      <c r="G70" s="211" t="n">
        <f aca="false">'Stavební rozpočet'!G1734</f>
        <v>0.3</v>
      </c>
      <c r="H70" s="212" t="n">
        <f aca="false">'Stavební rozpočet'!H1734</f>
        <v>0</v>
      </c>
      <c r="I70" s="213" t="s">
        <v>203</v>
      </c>
      <c r="J70" s="212" t="n">
        <f aca="false">G70*AO70</f>
        <v>0</v>
      </c>
      <c r="K70" s="212" t="n">
        <f aca="false">G70*AP70</f>
        <v>0</v>
      </c>
      <c r="L70" s="212" t="n">
        <f aca="false">G70*H70</f>
        <v>0</v>
      </c>
      <c r="M70" s="212" t="n">
        <f aca="false">L70*(1+BW70/100)</f>
        <v>0</v>
      </c>
      <c r="N70" s="212" t="n">
        <f aca="false">'Stavební rozpočet'!N1734</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151</v>
      </c>
      <c r="AJ70" s="90" t="n">
        <f aca="false">IF(AN70=0,L70,0)</f>
        <v>0</v>
      </c>
      <c r="AK70" s="90" t="n">
        <f aca="false">IF(AN70=12,L70,0)</f>
        <v>0</v>
      </c>
      <c r="AL70" s="90" t="n">
        <f aca="false">IF(AN70=21,L70,0)</f>
        <v>0</v>
      </c>
      <c r="AN70" s="90" t="n">
        <v>21</v>
      </c>
      <c r="AO70" s="90" t="n">
        <f aca="false">H70*0</f>
        <v>0</v>
      </c>
      <c r="AP70" s="90" t="n">
        <f aca="false">H70*(1-0)</f>
        <v>0</v>
      </c>
      <c r="AQ70" s="89" t="s">
        <v>220</v>
      </c>
      <c r="AV70" s="90" t="n">
        <f aca="false">AW70+AX70</f>
        <v>0</v>
      </c>
      <c r="AW70" s="90" t="n">
        <f aca="false">G70*AO70</f>
        <v>0</v>
      </c>
      <c r="AX70" s="90" t="n">
        <f aca="false">G70*AP70</f>
        <v>0</v>
      </c>
      <c r="AY70" s="89" t="s">
        <v>1365</v>
      </c>
      <c r="AZ70" s="89" t="s">
        <v>3985</v>
      </c>
      <c r="BA70" s="190" t="s">
        <v>3986</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c r="BW70" s="90" t="str">
        <f aca="false">I70</f>
        <v>21</v>
      </c>
      <c r="BX70" s="11" t="s">
        <v>1380</v>
      </c>
    </row>
    <row r="71" customFormat="false" ht="24.05" hidden="false" customHeight="true" outlineLevel="0" collapsed="false">
      <c r="A71" s="209" t="s">
        <v>388</v>
      </c>
      <c r="B71" s="209" t="s">
        <v>151</v>
      </c>
      <c r="C71" s="209" t="s">
        <v>1382</v>
      </c>
      <c r="D71" s="210" t="s">
        <v>1383</v>
      </c>
      <c r="E71" s="210"/>
      <c r="F71" s="209" t="s">
        <v>264</v>
      </c>
      <c r="G71" s="211" t="n">
        <f aca="false">'Stavební rozpočet'!G1735</f>
        <v>0.225</v>
      </c>
      <c r="H71" s="212" t="n">
        <f aca="false">'Stavební rozpočet'!H1735</f>
        <v>0</v>
      </c>
      <c r="I71" s="213" t="s">
        <v>203</v>
      </c>
      <c r="J71" s="212" t="n">
        <f aca="false">G71*AO71</f>
        <v>0</v>
      </c>
      <c r="K71" s="212" t="n">
        <f aca="false">G71*AP71</f>
        <v>0</v>
      </c>
      <c r="L71" s="212" t="n">
        <f aca="false">G71*H71</f>
        <v>0</v>
      </c>
      <c r="M71" s="212" t="n">
        <f aca="false">L71*(1+BW71/100)</f>
        <v>0</v>
      </c>
      <c r="N71" s="212" t="n">
        <f aca="false">'Stavební rozpočet'!N1735</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151</v>
      </c>
      <c r="AJ71" s="90" t="n">
        <f aca="false">IF(AN71=0,L71,0)</f>
        <v>0</v>
      </c>
      <c r="AK71" s="90" t="n">
        <f aca="false">IF(AN71=12,L71,0)</f>
        <v>0</v>
      </c>
      <c r="AL71" s="90" t="n">
        <f aca="false">IF(AN71=21,L71,0)</f>
        <v>0</v>
      </c>
      <c r="AN71" s="90" t="n">
        <v>21</v>
      </c>
      <c r="AO71" s="90" t="n">
        <f aca="false">H71*0</f>
        <v>0</v>
      </c>
      <c r="AP71" s="90" t="n">
        <f aca="false">H71*(1-0)</f>
        <v>0</v>
      </c>
      <c r="AQ71" s="89" t="s">
        <v>220</v>
      </c>
      <c r="AV71" s="90" t="n">
        <f aca="false">AW71+AX71</f>
        <v>0</v>
      </c>
      <c r="AW71" s="90" t="n">
        <f aca="false">G71*AO71</f>
        <v>0</v>
      </c>
      <c r="AX71" s="90" t="n">
        <f aca="false">G71*AP71</f>
        <v>0</v>
      </c>
      <c r="AY71" s="89" t="s">
        <v>1365</v>
      </c>
      <c r="AZ71" s="89" t="s">
        <v>3985</v>
      </c>
      <c r="BA71" s="190" t="s">
        <v>3986</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c r="BW71" s="90" t="str">
        <f aca="false">I71</f>
        <v>21</v>
      </c>
      <c r="BX71" s="11" t="s">
        <v>1383</v>
      </c>
    </row>
    <row r="72" customFormat="false" ht="15" hidden="false" customHeight="true" outlineLevel="0" collapsed="false">
      <c r="A72" s="209" t="s">
        <v>393</v>
      </c>
      <c r="B72" s="209" t="s">
        <v>151</v>
      </c>
      <c r="C72" s="209" t="s">
        <v>1385</v>
      </c>
      <c r="D72" s="210" t="s">
        <v>1386</v>
      </c>
      <c r="E72" s="210"/>
      <c r="F72" s="209" t="s">
        <v>264</v>
      </c>
      <c r="G72" s="211" t="n">
        <f aca="false">'Stavební rozpočet'!G1736</f>
        <v>0.225</v>
      </c>
      <c r="H72" s="212" t="n">
        <f aca="false">'Stavební rozpočet'!H1736</f>
        <v>0</v>
      </c>
      <c r="I72" s="213" t="s">
        <v>203</v>
      </c>
      <c r="J72" s="212" t="n">
        <f aca="false">G72*AO72</f>
        <v>0</v>
      </c>
      <c r="K72" s="212" t="n">
        <f aca="false">G72*AP72</f>
        <v>0</v>
      </c>
      <c r="L72" s="212" t="n">
        <f aca="false">G72*H72</f>
        <v>0</v>
      </c>
      <c r="M72" s="212" t="n">
        <f aca="false">L72*(1+BW72/100)</f>
        <v>0</v>
      </c>
      <c r="N72" s="212" t="n">
        <f aca="false">'Stavební rozpočet'!N1736</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151</v>
      </c>
      <c r="AJ72" s="90" t="n">
        <f aca="false">IF(AN72=0,L72,0)</f>
        <v>0</v>
      </c>
      <c r="AK72" s="90" t="n">
        <f aca="false">IF(AN72=12,L72,0)</f>
        <v>0</v>
      </c>
      <c r="AL72" s="90" t="n">
        <f aca="false">IF(AN72=21,L72,0)</f>
        <v>0</v>
      </c>
      <c r="AN72" s="90" t="n">
        <v>21</v>
      </c>
      <c r="AO72" s="90" t="n">
        <f aca="false">H72*0</f>
        <v>0</v>
      </c>
      <c r="AP72" s="90" t="n">
        <f aca="false">H72*(1-0)</f>
        <v>0</v>
      </c>
      <c r="AQ72" s="89" t="s">
        <v>220</v>
      </c>
      <c r="AV72" s="90" t="n">
        <f aca="false">AW72+AX72</f>
        <v>0</v>
      </c>
      <c r="AW72" s="90" t="n">
        <f aca="false">G72*AO72</f>
        <v>0</v>
      </c>
      <c r="AX72" s="90" t="n">
        <f aca="false">G72*AP72</f>
        <v>0</v>
      </c>
      <c r="AY72" s="89" t="s">
        <v>1365</v>
      </c>
      <c r="AZ72" s="89" t="s">
        <v>3985</v>
      </c>
      <c r="BA72" s="190" t="s">
        <v>3986</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c r="BW72" s="90" t="str">
        <f aca="false">I72</f>
        <v>21</v>
      </c>
      <c r="BX72" s="11" t="s">
        <v>1386</v>
      </c>
    </row>
    <row r="73" customFormat="false" ht="19.85" hidden="false" customHeight="true" outlineLevel="0" collapsed="false">
      <c r="J73" s="172" t="s">
        <v>160</v>
      </c>
      <c r="K73" s="172"/>
      <c r="L73" s="358" t="n">
        <f aca="false">L13+L49+L64</f>
        <v>0</v>
      </c>
      <c r="M73" s="358" t="n">
        <f aca="false">M13+M49+M64</f>
        <v>0</v>
      </c>
    </row>
    <row r="74" customFormat="false" ht="15" hidden="false" customHeight="false" outlineLevel="0" collapsed="false">
      <c r="A74" s="1"/>
    </row>
    <row r="75" customFormat="false" ht="15" hidden="true" customHeight="false" outlineLevel="0" collapsed="false">
      <c r="A75" s="11"/>
      <c r="B75" s="11"/>
      <c r="C75" s="11"/>
      <c r="D75" s="11"/>
      <c r="E75" s="11"/>
      <c r="F75" s="11"/>
      <c r="G75" s="11"/>
      <c r="H75" s="11"/>
      <c r="I75" s="11"/>
      <c r="J75" s="11"/>
      <c r="K75" s="11"/>
      <c r="L75" s="11"/>
      <c r="M75" s="11"/>
      <c r="N75" s="11"/>
      <c r="O75" s="11"/>
      <c r="P75" s="11"/>
    </row>
    <row r="76" customFormat="false" ht="15" hidden="true" customHeight="false" outlineLevel="0" collapsed="false"/>
  </sheetData>
  <mergeCells count="92">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J73:K73"/>
    <mergeCell ref="A75:P7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DC143C"/>
    <pageSetUpPr fitToPage="true"/>
  </sheetPr>
  <dimension ref="A1:H137"/>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8.82"/>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6003</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2555</v>
      </c>
      <c r="D11" s="205" t="s">
        <v>2556</v>
      </c>
      <c r="E11" s="205"/>
      <c r="F11" s="204"/>
      <c r="G11" s="208"/>
      <c r="H11" s="208"/>
    </row>
    <row r="12" customFormat="false" ht="15" hidden="false" customHeight="true" outlineLevel="0" collapsed="false">
      <c r="A12" s="204"/>
      <c r="B12" s="204" t="s">
        <v>4419</v>
      </c>
      <c r="C12" s="204" t="s">
        <v>1975</v>
      </c>
      <c r="D12" s="205" t="s">
        <v>1976</v>
      </c>
      <c r="E12" s="205"/>
      <c r="F12" s="204"/>
      <c r="G12" s="208"/>
      <c r="H12" s="208"/>
    </row>
    <row r="13" customFormat="false" ht="15" hidden="false" customHeight="true" outlineLevel="0" collapsed="false">
      <c r="A13" s="204"/>
      <c r="B13" s="204" t="s">
        <v>4419</v>
      </c>
      <c r="C13" s="204" t="s">
        <v>1360</v>
      </c>
      <c r="D13" s="205" t="s">
        <v>1361</v>
      </c>
      <c r="E13" s="205"/>
      <c r="F13" s="204"/>
      <c r="G13" s="208"/>
      <c r="H13" s="208"/>
    </row>
    <row r="14" customFormat="false" ht="15" hidden="false" customHeight="true" outlineLevel="0" collapsed="false">
      <c r="A14" s="209" t="s">
        <v>199</v>
      </c>
      <c r="B14" s="209" t="s">
        <v>151</v>
      </c>
      <c r="C14" s="209" t="s">
        <v>3983</v>
      </c>
      <c r="D14" s="210" t="s">
        <v>3984</v>
      </c>
      <c r="E14" s="210"/>
      <c r="F14" s="209" t="s">
        <v>261</v>
      </c>
      <c r="G14" s="212" t="n">
        <v>13</v>
      </c>
      <c r="H14" s="212" t="n">
        <v>0</v>
      </c>
    </row>
    <row r="15" customFormat="false" ht="15" hidden="false" customHeight="false" outlineLevel="0" collapsed="false">
      <c r="A15" s="364"/>
      <c r="B15" s="364"/>
      <c r="C15" s="364"/>
      <c r="D15" s="365" t="s">
        <v>197</v>
      </c>
      <c r="E15" s="366"/>
      <c r="F15" s="366"/>
      <c r="G15" s="367" t="n">
        <v>13</v>
      </c>
      <c r="H15" s="364"/>
    </row>
    <row r="16" customFormat="false" ht="15" hidden="false" customHeight="true" outlineLevel="0" collapsed="false">
      <c r="A16" s="209" t="s">
        <v>208</v>
      </c>
      <c r="B16" s="209" t="s">
        <v>151</v>
      </c>
      <c r="C16" s="209" t="s">
        <v>2263</v>
      </c>
      <c r="D16" s="210" t="s">
        <v>2264</v>
      </c>
      <c r="E16" s="210"/>
      <c r="F16" s="209" t="s">
        <v>1309</v>
      </c>
      <c r="G16" s="212" t="n">
        <v>20</v>
      </c>
      <c r="H16" s="212" t="n">
        <v>0</v>
      </c>
    </row>
    <row r="17" customFormat="false" ht="15" hidden="false" customHeight="false" outlineLevel="0" collapsed="false">
      <c r="A17" s="364"/>
      <c r="B17" s="364"/>
      <c r="C17" s="364"/>
      <c r="D17" s="365" t="s">
        <v>271</v>
      </c>
      <c r="E17" s="366"/>
      <c r="F17" s="366"/>
      <c r="G17" s="367" t="n">
        <v>20</v>
      </c>
      <c r="H17" s="364"/>
    </row>
    <row r="18" customFormat="false" ht="15" hidden="false" customHeight="true" outlineLevel="0" collapsed="false">
      <c r="A18" s="209" t="s">
        <v>211</v>
      </c>
      <c r="B18" s="209" t="s">
        <v>151</v>
      </c>
      <c r="C18" s="209" t="s">
        <v>2263</v>
      </c>
      <c r="D18" s="210" t="s">
        <v>2266</v>
      </c>
      <c r="E18" s="210"/>
      <c r="F18" s="209" t="s">
        <v>1309</v>
      </c>
      <c r="G18" s="212" t="n">
        <v>12</v>
      </c>
      <c r="H18" s="212" t="n">
        <v>0</v>
      </c>
    </row>
    <row r="19" customFormat="false" ht="15" hidden="false" customHeight="false" outlineLevel="0" collapsed="false">
      <c r="A19" s="364"/>
      <c r="B19" s="364"/>
      <c r="C19" s="364"/>
      <c r="D19" s="365" t="s">
        <v>247</v>
      </c>
      <c r="E19" s="366"/>
      <c r="F19" s="366"/>
      <c r="G19" s="367" t="n">
        <v>12</v>
      </c>
      <c r="H19" s="364"/>
    </row>
    <row r="20" customFormat="false" ht="15" hidden="false" customHeight="true" outlineLevel="0" collapsed="false">
      <c r="A20" s="209" t="s">
        <v>216</v>
      </c>
      <c r="B20" s="209" t="s">
        <v>151</v>
      </c>
      <c r="C20" s="209" t="s">
        <v>1307</v>
      </c>
      <c r="D20" s="210" t="s">
        <v>3990</v>
      </c>
      <c r="E20" s="210"/>
      <c r="F20" s="209" t="s">
        <v>1309</v>
      </c>
      <c r="G20" s="212" t="n">
        <v>26</v>
      </c>
      <c r="H20" s="212" t="n">
        <v>0</v>
      </c>
    </row>
    <row r="21" customFormat="false" ht="15" hidden="false" customHeight="false" outlineLevel="0" collapsed="false">
      <c r="A21" s="364"/>
      <c r="B21" s="364"/>
      <c r="C21" s="364"/>
      <c r="D21" s="365" t="s">
        <v>292</v>
      </c>
      <c r="E21" s="366"/>
      <c r="F21" s="366"/>
      <c r="G21" s="367" t="n">
        <v>26</v>
      </c>
      <c r="H21" s="364"/>
    </row>
    <row r="22" customFormat="false" ht="15" hidden="false" customHeight="true" outlineLevel="0" collapsed="false">
      <c r="A22" s="209" t="s">
        <v>220</v>
      </c>
      <c r="B22" s="209" t="s">
        <v>151</v>
      </c>
      <c r="C22" s="209" t="s">
        <v>1307</v>
      </c>
      <c r="D22" s="210" t="s">
        <v>2268</v>
      </c>
      <c r="E22" s="210"/>
      <c r="F22" s="209" t="s">
        <v>1309</v>
      </c>
      <c r="G22" s="212" t="n">
        <v>46</v>
      </c>
      <c r="H22" s="212" t="n">
        <v>0</v>
      </c>
    </row>
    <row r="23" customFormat="false" ht="15" hidden="false" customHeight="false" outlineLevel="0" collapsed="false">
      <c r="A23" s="364"/>
      <c r="B23" s="364"/>
      <c r="C23" s="364"/>
      <c r="D23" s="365" t="s">
        <v>356</v>
      </c>
      <c r="E23" s="366"/>
      <c r="F23" s="366"/>
      <c r="G23" s="367" t="n">
        <v>46</v>
      </c>
      <c r="H23" s="364"/>
    </row>
    <row r="24" customFormat="false" ht="15" hidden="false" customHeight="true" outlineLevel="0" collapsed="false">
      <c r="A24" s="209" t="s">
        <v>223</v>
      </c>
      <c r="B24" s="209" t="s">
        <v>151</v>
      </c>
      <c r="C24" s="209" t="s">
        <v>1307</v>
      </c>
      <c r="D24" s="210" t="s">
        <v>2270</v>
      </c>
      <c r="E24" s="210"/>
      <c r="F24" s="209" t="s">
        <v>1309</v>
      </c>
      <c r="G24" s="212" t="n">
        <v>20</v>
      </c>
      <c r="H24" s="212" t="n">
        <v>0</v>
      </c>
    </row>
    <row r="25" customFormat="false" ht="15" hidden="false" customHeight="false" outlineLevel="0" collapsed="false">
      <c r="A25" s="364"/>
      <c r="B25" s="364"/>
      <c r="C25" s="364"/>
      <c r="D25" s="365" t="s">
        <v>271</v>
      </c>
      <c r="E25" s="366"/>
      <c r="F25" s="366"/>
      <c r="G25" s="367" t="n">
        <v>20</v>
      </c>
      <c r="H25" s="364"/>
    </row>
    <row r="26" customFormat="false" ht="15" hidden="false" customHeight="true" outlineLevel="0" collapsed="false">
      <c r="A26" s="209" t="s">
        <v>226</v>
      </c>
      <c r="B26" s="209" t="s">
        <v>151</v>
      </c>
      <c r="C26" s="209" t="s">
        <v>1307</v>
      </c>
      <c r="D26" s="210" t="s">
        <v>2272</v>
      </c>
      <c r="E26" s="210"/>
      <c r="F26" s="209" t="s">
        <v>1309</v>
      </c>
      <c r="G26" s="212" t="n">
        <v>20</v>
      </c>
      <c r="H26" s="212" t="n">
        <v>0</v>
      </c>
    </row>
    <row r="27" customFormat="false" ht="15" hidden="false" customHeight="false" outlineLevel="0" collapsed="false">
      <c r="A27" s="364"/>
      <c r="B27" s="364"/>
      <c r="C27" s="364"/>
      <c r="D27" s="365" t="s">
        <v>271</v>
      </c>
      <c r="E27" s="366"/>
      <c r="F27" s="366"/>
      <c r="G27" s="367" t="n">
        <v>20</v>
      </c>
      <c r="H27" s="364"/>
    </row>
    <row r="28" customFormat="false" ht="15" hidden="false" customHeight="true" outlineLevel="0" collapsed="false">
      <c r="A28" s="209" t="s">
        <v>229</v>
      </c>
      <c r="B28" s="209" t="s">
        <v>151</v>
      </c>
      <c r="C28" s="209" t="s">
        <v>1318</v>
      </c>
      <c r="D28" s="210" t="s">
        <v>2274</v>
      </c>
      <c r="E28" s="210"/>
      <c r="F28" s="209" t="s">
        <v>1309</v>
      </c>
      <c r="G28" s="212" t="n">
        <v>8</v>
      </c>
      <c r="H28" s="212" t="n">
        <v>0</v>
      </c>
    </row>
    <row r="29" customFormat="false" ht="15" hidden="false" customHeight="false" outlineLevel="0" collapsed="false">
      <c r="A29" s="364"/>
      <c r="B29" s="364"/>
      <c r="C29" s="364"/>
      <c r="D29" s="365" t="s">
        <v>229</v>
      </c>
      <c r="E29" s="366"/>
      <c r="F29" s="366"/>
      <c r="G29" s="367" t="n">
        <v>8</v>
      </c>
      <c r="H29" s="364"/>
    </row>
    <row r="30" customFormat="false" ht="15" hidden="false" customHeight="true" outlineLevel="0" collapsed="false">
      <c r="A30" s="209" t="s">
        <v>233</v>
      </c>
      <c r="B30" s="209" t="s">
        <v>151</v>
      </c>
      <c r="C30" s="209" t="s">
        <v>1318</v>
      </c>
      <c r="D30" s="210" t="s">
        <v>2276</v>
      </c>
      <c r="E30" s="210"/>
      <c r="F30" s="209" t="s">
        <v>1309</v>
      </c>
      <c r="G30" s="212" t="n">
        <v>10</v>
      </c>
      <c r="H30" s="212" t="n">
        <v>0</v>
      </c>
    </row>
    <row r="31" customFormat="false" ht="15" hidden="false" customHeight="false" outlineLevel="0" collapsed="false">
      <c r="A31" s="364"/>
      <c r="B31" s="364"/>
      <c r="C31" s="364"/>
      <c r="D31" s="365" t="s">
        <v>237</v>
      </c>
      <c r="E31" s="366"/>
      <c r="F31" s="366"/>
      <c r="G31" s="367" t="n">
        <v>10</v>
      </c>
      <c r="H31" s="364"/>
    </row>
    <row r="32" customFormat="false" ht="15" hidden="false" customHeight="true" outlineLevel="0" collapsed="false">
      <c r="A32" s="209" t="s">
        <v>237</v>
      </c>
      <c r="B32" s="209" t="s">
        <v>151</v>
      </c>
      <c r="C32" s="209" t="s">
        <v>1318</v>
      </c>
      <c r="D32" s="210" t="s">
        <v>2278</v>
      </c>
      <c r="E32" s="210"/>
      <c r="F32" s="209" t="s">
        <v>1309</v>
      </c>
      <c r="G32" s="212" t="n">
        <v>20</v>
      </c>
      <c r="H32" s="212" t="n">
        <v>0</v>
      </c>
    </row>
    <row r="33" customFormat="false" ht="15" hidden="false" customHeight="false" outlineLevel="0" collapsed="false">
      <c r="A33" s="364"/>
      <c r="B33" s="364"/>
      <c r="C33" s="364"/>
      <c r="D33" s="365" t="s">
        <v>271</v>
      </c>
      <c r="E33" s="366"/>
      <c r="F33" s="366"/>
      <c r="G33" s="367" t="n">
        <v>20</v>
      </c>
      <c r="H33" s="364"/>
    </row>
    <row r="34" customFormat="false" ht="15" hidden="false" customHeight="true" outlineLevel="0" collapsed="false">
      <c r="A34" s="209" t="s">
        <v>242</v>
      </c>
      <c r="B34" s="209" t="s">
        <v>151</v>
      </c>
      <c r="C34" s="209" t="s">
        <v>1318</v>
      </c>
      <c r="D34" s="210" t="s">
        <v>2280</v>
      </c>
      <c r="E34" s="210"/>
      <c r="F34" s="209" t="s">
        <v>1309</v>
      </c>
      <c r="G34" s="212" t="n">
        <v>8</v>
      </c>
      <c r="H34" s="212" t="n">
        <v>0</v>
      </c>
    </row>
    <row r="35" customFormat="false" ht="15" hidden="false" customHeight="false" outlineLevel="0" collapsed="false">
      <c r="A35" s="364"/>
      <c r="B35" s="364"/>
      <c r="C35" s="364"/>
      <c r="D35" s="365" t="s">
        <v>229</v>
      </c>
      <c r="E35" s="366"/>
      <c r="F35" s="366"/>
      <c r="G35" s="367" t="n">
        <v>8</v>
      </c>
      <c r="H35" s="364"/>
    </row>
    <row r="36" customFormat="false" ht="15" hidden="false" customHeight="true" outlineLevel="0" collapsed="false">
      <c r="A36" s="209" t="s">
        <v>247</v>
      </c>
      <c r="B36" s="209" t="s">
        <v>151</v>
      </c>
      <c r="C36" s="209" t="s">
        <v>1318</v>
      </c>
      <c r="D36" s="210" t="s">
        <v>3999</v>
      </c>
      <c r="E36" s="210"/>
      <c r="F36" s="209" t="s">
        <v>1309</v>
      </c>
      <c r="G36" s="212" t="n">
        <v>10</v>
      </c>
      <c r="H36" s="212" t="n">
        <v>0</v>
      </c>
    </row>
    <row r="37" customFormat="false" ht="15" hidden="false" customHeight="false" outlineLevel="0" collapsed="false">
      <c r="A37" s="364"/>
      <c r="B37" s="364"/>
      <c r="C37" s="364"/>
      <c r="D37" s="365" t="s">
        <v>237</v>
      </c>
      <c r="E37" s="366"/>
      <c r="F37" s="366"/>
      <c r="G37" s="367" t="n">
        <v>10</v>
      </c>
      <c r="H37" s="364"/>
    </row>
    <row r="38" customFormat="false" ht="15" hidden="false" customHeight="true" outlineLevel="0" collapsed="false">
      <c r="A38" s="209" t="s">
        <v>197</v>
      </c>
      <c r="B38" s="209" t="s">
        <v>151</v>
      </c>
      <c r="C38" s="209" t="s">
        <v>1318</v>
      </c>
      <c r="D38" s="210" t="s">
        <v>4001</v>
      </c>
      <c r="E38" s="210"/>
      <c r="F38" s="209" t="s">
        <v>1309</v>
      </c>
      <c r="G38" s="212" t="n">
        <v>8</v>
      </c>
      <c r="H38" s="212" t="n">
        <v>0</v>
      </c>
    </row>
    <row r="39" customFormat="false" ht="15" hidden="false" customHeight="false" outlineLevel="0" collapsed="false">
      <c r="A39" s="364"/>
      <c r="B39" s="364"/>
      <c r="C39" s="364"/>
      <c r="D39" s="365" t="s">
        <v>229</v>
      </c>
      <c r="E39" s="366"/>
      <c r="F39" s="366"/>
      <c r="G39" s="367" t="n">
        <v>8</v>
      </c>
      <c r="H39" s="364"/>
    </row>
    <row r="40" customFormat="false" ht="15" hidden="false" customHeight="true" outlineLevel="0" collapsed="false">
      <c r="A40" s="209" t="s">
        <v>252</v>
      </c>
      <c r="B40" s="209" t="s">
        <v>151</v>
      </c>
      <c r="C40" s="209" t="s">
        <v>2282</v>
      </c>
      <c r="D40" s="210" t="s">
        <v>2283</v>
      </c>
      <c r="E40" s="210"/>
      <c r="F40" s="209" t="s">
        <v>1309</v>
      </c>
      <c r="G40" s="212" t="n">
        <v>55</v>
      </c>
      <c r="H40" s="212" t="n">
        <v>0</v>
      </c>
    </row>
    <row r="41" customFormat="false" ht="15" hidden="false" customHeight="false" outlineLevel="0" collapsed="false">
      <c r="A41" s="364"/>
      <c r="B41" s="364"/>
      <c r="C41" s="364"/>
      <c r="D41" s="365" t="s">
        <v>383</v>
      </c>
      <c r="E41" s="366"/>
      <c r="F41" s="366"/>
      <c r="G41" s="367" t="n">
        <v>55</v>
      </c>
      <c r="H41" s="364"/>
    </row>
    <row r="42" customFormat="false" ht="15" hidden="false" customHeight="true" outlineLevel="0" collapsed="false">
      <c r="A42" s="209" t="s">
        <v>256</v>
      </c>
      <c r="B42" s="209" t="s">
        <v>151</v>
      </c>
      <c r="C42" s="209" t="s">
        <v>2255</v>
      </c>
      <c r="D42" s="210" t="s">
        <v>2345</v>
      </c>
      <c r="E42" s="210"/>
      <c r="F42" s="209" t="s">
        <v>1484</v>
      </c>
      <c r="G42" s="212" t="n">
        <v>1</v>
      </c>
      <c r="H42" s="212" t="n">
        <v>0</v>
      </c>
    </row>
    <row r="43" customFormat="false" ht="15" hidden="false" customHeight="false" outlineLevel="0" collapsed="false">
      <c r="A43" s="364"/>
      <c r="B43" s="364"/>
      <c r="C43" s="364"/>
      <c r="D43" s="365" t="s">
        <v>199</v>
      </c>
      <c r="E43" s="366"/>
      <c r="F43" s="366"/>
      <c r="G43" s="367" t="n">
        <v>1</v>
      </c>
      <c r="H43" s="364"/>
    </row>
    <row r="44" customFormat="false" ht="15" hidden="false" customHeight="true" outlineLevel="0" collapsed="false">
      <c r="A44" s="209" t="s">
        <v>214</v>
      </c>
      <c r="B44" s="209" t="s">
        <v>151</v>
      </c>
      <c r="C44" s="209" t="s">
        <v>4005</v>
      </c>
      <c r="D44" s="210" t="s">
        <v>4006</v>
      </c>
      <c r="E44" s="210"/>
      <c r="F44" s="209" t="s">
        <v>313</v>
      </c>
      <c r="G44" s="212" t="n">
        <v>287</v>
      </c>
      <c r="H44" s="212" t="n">
        <v>0</v>
      </c>
    </row>
    <row r="45" customFormat="false" ht="15" hidden="false" customHeight="false" outlineLevel="0" collapsed="false">
      <c r="A45" s="364"/>
      <c r="B45" s="364"/>
      <c r="C45" s="364"/>
      <c r="D45" s="365" t="s">
        <v>5456</v>
      </c>
      <c r="E45" s="366"/>
      <c r="F45" s="366"/>
      <c r="G45" s="367" t="n">
        <v>287</v>
      </c>
      <c r="H45" s="364"/>
    </row>
    <row r="46" customFormat="false" ht="15" hidden="false" customHeight="true" outlineLevel="0" collapsed="false">
      <c r="A46" s="214" t="s">
        <v>231</v>
      </c>
      <c r="B46" s="214" t="s">
        <v>151</v>
      </c>
      <c r="C46" s="214" t="s">
        <v>4008</v>
      </c>
      <c r="D46" s="215" t="s">
        <v>4009</v>
      </c>
      <c r="E46" s="215"/>
      <c r="F46" s="214" t="s">
        <v>313</v>
      </c>
      <c r="G46" s="217" t="n">
        <v>52.5</v>
      </c>
      <c r="H46" s="217" t="n">
        <v>0</v>
      </c>
    </row>
    <row r="47" customFormat="false" ht="15" hidden="false" customHeight="false" outlineLevel="0" collapsed="false">
      <c r="A47" s="364"/>
      <c r="B47" s="364"/>
      <c r="C47" s="364"/>
      <c r="D47" s="365" t="s">
        <v>369</v>
      </c>
      <c r="E47" s="366"/>
      <c r="F47" s="366"/>
      <c r="G47" s="368" t="n">
        <v>50</v>
      </c>
      <c r="H47" s="364"/>
    </row>
    <row r="48" customFormat="false" ht="15" hidden="false" customHeight="false" outlineLevel="0" collapsed="false">
      <c r="A48" s="214"/>
      <c r="B48" s="214"/>
      <c r="C48" s="214"/>
      <c r="D48" s="365" t="s">
        <v>5457</v>
      </c>
      <c r="E48" s="366"/>
      <c r="F48" s="366"/>
      <c r="G48" s="368" t="n">
        <v>2.5</v>
      </c>
      <c r="H48" s="218"/>
    </row>
    <row r="49" customFormat="false" ht="15" hidden="false" customHeight="true" outlineLevel="0" collapsed="false">
      <c r="A49" s="214" t="s">
        <v>265</v>
      </c>
      <c r="B49" s="214" t="s">
        <v>151</v>
      </c>
      <c r="C49" s="214" t="s">
        <v>4011</v>
      </c>
      <c r="D49" s="215" t="s">
        <v>4012</v>
      </c>
      <c r="E49" s="215"/>
      <c r="F49" s="214" t="s">
        <v>313</v>
      </c>
      <c r="G49" s="217" t="n">
        <v>111.3</v>
      </c>
      <c r="H49" s="217" t="n">
        <v>0</v>
      </c>
    </row>
    <row r="50" customFormat="false" ht="15" hidden="false" customHeight="false" outlineLevel="0" collapsed="false">
      <c r="A50" s="364"/>
      <c r="B50" s="364"/>
      <c r="C50" s="364"/>
      <c r="D50" s="365" t="s">
        <v>538</v>
      </c>
      <c r="E50" s="366"/>
      <c r="F50" s="366"/>
      <c r="G50" s="368" t="n">
        <v>106</v>
      </c>
      <c r="H50" s="364"/>
    </row>
    <row r="51" customFormat="false" ht="15" hidden="false" customHeight="false" outlineLevel="0" collapsed="false">
      <c r="A51" s="214"/>
      <c r="B51" s="214"/>
      <c r="C51" s="214"/>
      <c r="D51" s="365" t="s">
        <v>5458</v>
      </c>
      <c r="E51" s="366"/>
      <c r="F51" s="366"/>
      <c r="G51" s="368" t="n">
        <v>5.3</v>
      </c>
      <c r="H51" s="218"/>
    </row>
    <row r="52" customFormat="false" ht="15" hidden="false" customHeight="true" outlineLevel="0" collapsed="false">
      <c r="A52" s="214" t="s">
        <v>268</v>
      </c>
      <c r="B52" s="214" t="s">
        <v>151</v>
      </c>
      <c r="C52" s="214" t="s">
        <v>4014</v>
      </c>
      <c r="D52" s="215" t="s">
        <v>4015</v>
      </c>
      <c r="E52" s="215"/>
      <c r="F52" s="214" t="s">
        <v>313</v>
      </c>
      <c r="G52" s="217" t="n">
        <v>137.55</v>
      </c>
      <c r="H52" s="217" t="n">
        <v>0</v>
      </c>
    </row>
    <row r="53" customFormat="false" ht="15" hidden="false" customHeight="false" outlineLevel="0" collapsed="false">
      <c r="A53" s="364"/>
      <c r="B53" s="364"/>
      <c r="C53" s="364"/>
      <c r="D53" s="365" t="s">
        <v>615</v>
      </c>
      <c r="E53" s="366"/>
      <c r="F53" s="366"/>
      <c r="G53" s="368" t="n">
        <v>131</v>
      </c>
      <c r="H53" s="364"/>
    </row>
    <row r="54" customFormat="false" ht="15" hidden="false" customHeight="false" outlineLevel="0" collapsed="false">
      <c r="A54" s="214"/>
      <c r="B54" s="214"/>
      <c r="C54" s="214"/>
      <c r="D54" s="365" t="s">
        <v>5459</v>
      </c>
      <c r="E54" s="366"/>
      <c r="F54" s="366"/>
      <c r="G54" s="368" t="n">
        <v>6.55</v>
      </c>
      <c r="H54" s="218"/>
    </row>
    <row r="55" customFormat="false" ht="24.05" hidden="false" customHeight="true" outlineLevel="0" collapsed="false">
      <c r="A55" s="209" t="s">
        <v>271</v>
      </c>
      <c r="B55" s="209" t="s">
        <v>151</v>
      </c>
      <c r="C55" s="209" t="s">
        <v>4017</v>
      </c>
      <c r="D55" s="210" t="s">
        <v>4018</v>
      </c>
      <c r="E55" s="210"/>
      <c r="F55" s="209" t="s">
        <v>313</v>
      </c>
      <c r="G55" s="212" t="n">
        <v>10</v>
      </c>
      <c r="H55" s="212" t="n">
        <v>0</v>
      </c>
    </row>
    <row r="56" customFormat="false" ht="15" hidden="false" customHeight="false" outlineLevel="0" collapsed="false">
      <c r="A56" s="364"/>
      <c r="B56" s="364"/>
      <c r="C56" s="364"/>
      <c r="D56" s="365" t="s">
        <v>237</v>
      </c>
      <c r="E56" s="366"/>
      <c r="F56" s="366"/>
      <c r="G56" s="367" t="n">
        <v>10</v>
      </c>
      <c r="H56" s="364"/>
    </row>
    <row r="57" customFormat="false" ht="15" hidden="false" customHeight="true" outlineLevel="0" collapsed="false">
      <c r="A57" s="209" t="s">
        <v>203</v>
      </c>
      <c r="B57" s="209" t="s">
        <v>151</v>
      </c>
      <c r="C57" s="209" t="s">
        <v>4020</v>
      </c>
      <c r="D57" s="210" t="s">
        <v>4021</v>
      </c>
      <c r="E57" s="210"/>
      <c r="F57" s="209" t="s">
        <v>313</v>
      </c>
      <c r="G57" s="212" t="n">
        <v>256</v>
      </c>
      <c r="H57" s="212" t="n">
        <v>0</v>
      </c>
    </row>
    <row r="58" customFormat="false" ht="15" hidden="false" customHeight="false" outlineLevel="0" collapsed="false">
      <c r="A58" s="364"/>
      <c r="B58" s="364"/>
      <c r="C58" s="364"/>
      <c r="D58" s="365" t="s">
        <v>1010</v>
      </c>
      <c r="E58" s="366"/>
      <c r="F58" s="366"/>
      <c r="G58" s="367" t="n">
        <v>256</v>
      </c>
      <c r="H58" s="364"/>
    </row>
    <row r="59" customFormat="false" ht="24.05" hidden="false" customHeight="true" outlineLevel="0" collapsed="false">
      <c r="A59" s="209" t="s">
        <v>276</v>
      </c>
      <c r="B59" s="209" t="s">
        <v>151</v>
      </c>
      <c r="C59" s="209" t="s">
        <v>4023</v>
      </c>
      <c r="D59" s="210" t="s">
        <v>4024</v>
      </c>
      <c r="E59" s="210"/>
      <c r="F59" s="209" t="s">
        <v>313</v>
      </c>
      <c r="G59" s="212" t="n">
        <v>256</v>
      </c>
      <c r="H59" s="212" t="n">
        <v>0</v>
      </c>
    </row>
    <row r="60" customFormat="false" ht="15" hidden="false" customHeight="false" outlineLevel="0" collapsed="false">
      <c r="A60" s="364"/>
      <c r="B60" s="364"/>
      <c r="C60" s="364"/>
      <c r="D60" s="365" t="s">
        <v>1010</v>
      </c>
      <c r="E60" s="366"/>
      <c r="F60" s="366"/>
      <c r="G60" s="367" t="n">
        <v>256</v>
      </c>
      <c r="H60" s="364"/>
    </row>
    <row r="61" customFormat="false" ht="15" hidden="false" customHeight="true" outlineLevel="0" collapsed="false">
      <c r="A61" s="209" t="s">
        <v>281</v>
      </c>
      <c r="B61" s="209" t="s">
        <v>151</v>
      </c>
      <c r="C61" s="209" t="s">
        <v>4026</v>
      </c>
      <c r="D61" s="210" t="s">
        <v>4027</v>
      </c>
      <c r="E61" s="210"/>
      <c r="F61" s="209" t="s">
        <v>261</v>
      </c>
      <c r="G61" s="212" t="n">
        <v>2</v>
      </c>
      <c r="H61" s="212" t="n">
        <v>0</v>
      </c>
    </row>
    <row r="62" customFormat="false" ht="15" hidden="false" customHeight="false" outlineLevel="0" collapsed="false">
      <c r="A62" s="364"/>
      <c r="B62" s="364"/>
      <c r="C62" s="364"/>
      <c r="D62" s="365" t="s">
        <v>208</v>
      </c>
      <c r="E62" s="366"/>
      <c r="F62" s="366"/>
      <c r="G62" s="367" t="n">
        <v>2</v>
      </c>
      <c r="H62" s="364"/>
    </row>
    <row r="63" customFormat="false" ht="15" hidden="false" customHeight="true" outlineLevel="0" collapsed="false">
      <c r="A63" s="214" t="s">
        <v>286</v>
      </c>
      <c r="B63" s="214" t="s">
        <v>151</v>
      </c>
      <c r="C63" s="214" t="s">
        <v>4029</v>
      </c>
      <c r="D63" s="215" t="s">
        <v>4030</v>
      </c>
      <c r="E63" s="215"/>
      <c r="F63" s="214" t="s">
        <v>261</v>
      </c>
      <c r="G63" s="217" t="n">
        <v>2</v>
      </c>
      <c r="H63" s="217" t="n">
        <v>0</v>
      </c>
    </row>
    <row r="64" customFormat="false" ht="15" hidden="false" customHeight="false" outlineLevel="0" collapsed="false">
      <c r="A64" s="364"/>
      <c r="B64" s="364"/>
      <c r="C64" s="364"/>
      <c r="D64" s="365" t="s">
        <v>208</v>
      </c>
      <c r="E64" s="366"/>
      <c r="F64" s="366"/>
      <c r="G64" s="368" t="n">
        <v>2</v>
      </c>
      <c r="H64" s="364"/>
    </row>
    <row r="65" customFormat="false" ht="15" hidden="false" customHeight="true" outlineLevel="0" collapsed="false">
      <c r="A65" s="209" t="s">
        <v>289</v>
      </c>
      <c r="B65" s="209" t="s">
        <v>151</v>
      </c>
      <c r="C65" s="209" t="s">
        <v>2160</v>
      </c>
      <c r="D65" s="210" t="s">
        <v>4032</v>
      </c>
      <c r="E65" s="210"/>
      <c r="F65" s="209" t="s">
        <v>1484</v>
      </c>
      <c r="G65" s="212" t="n">
        <v>1</v>
      </c>
      <c r="H65" s="212" t="n">
        <v>0</v>
      </c>
    </row>
    <row r="66" customFormat="false" ht="15" hidden="false" customHeight="false" outlineLevel="0" collapsed="false">
      <c r="A66" s="364"/>
      <c r="B66" s="364"/>
      <c r="C66" s="364"/>
      <c r="D66" s="365" t="s">
        <v>199</v>
      </c>
      <c r="E66" s="366"/>
      <c r="F66" s="366"/>
      <c r="G66" s="367" t="n">
        <v>1</v>
      </c>
      <c r="H66" s="364"/>
    </row>
    <row r="67" customFormat="false" ht="15" hidden="false" customHeight="true" outlineLevel="0" collapsed="false">
      <c r="A67" s="209" t="s">
        <v>292</v>
      </c>
      <c r="B67" s="209" t="s">
        <v>151</v>
      </c>
      <c r="C67" s="209" t="s">
        <v>4034</v>
      </c>
      <c r="D67" s="210" t="s">
        <v>4035</v>
      </c>
      <c r="E67" s="210"/>
      <c r="F67" s="209" t="s">
        <v>313</v>
      </c>
      <c r="G67" s="212" t="n">
        <v>520</v>
      </c>
      <c r="H67" s="212" t="n">
        <v>0</v>
      </c>
    </row>
    <row r="68" customFormat="false" ht="15" hidden="false" customHeight="false" outlineLevel="0" collapsed="false">
      <c r="A68" s="364"/>
      <c r="B68" s="364"/>
      <c r="C68" s="364"/>
      <c r="D68" s="365" t="s">
        <v>1779</v>
      </c>
      <c r="E68" s="366"/>
      <c r="F68" s="366"/>
      <c r="G68" s="367" t="n">
        <v>520</v>
      </c>
      <c r="H68" s="364"/>
    </row>
    <row r="69" customFormat="false" ht="15" hidden="false" customHeight="true" outlineLevel="0" collapsed="false">
      <c r="A69" s="214" t="s">
        <v>240</v>
      </c>
      <c r="B69" s="214" t="s">
        <v>151</v>
      </c>
      <c r="C69" s="214" t="s">
        <v>4037</v>
      </c>
      <c r="D69" s="215" t="s">
        <v>4038</v>
      </c>
      <c r="E69" s="215"/>
      <c r="F69" s="214" t="s">
        <v>313</v>
      </c>
      <c r="G69" s="217" t="n">
        <v>546</v>
      </c>
      <c r="H69" s="217" t="n">
        <v>0</v>
      </c>
    </row>
    <row r="70" customFormat="false" ht="15" hidden="false" customHeight="false" outlineLevel="0" collapsed="false">
      <c r="A70" s="364"/>
      <c r="B70" s="364"/>
      <c r="C70" s="364"/>
      <c r="D70" s="365" t="s">
        <v>1779</v>
      </c>
      <c r="E70" s="366"/>
      <c r="F70" s="366"/>
      <c r="G70" s="368" t="n">
        <v>520</v>
      </c>
      <c r="H70" s="364"/>
    </row>
    <row r="71" customFormat="false" ht="15" hidden="false" customHeight="false" outlineLevel="0" collapsed="false">
      <c r="A71" s="214"/>
      <c r="B71" s="214"/>
      <c r="C71" s="214"/>
      <c r="D71" s="365" t="s">
        <v>5460</v>
      </c>
      <c r="E71" s="366"/>
      <c r="F71" s="366"/>
      <c r="G71" s="368" t="n">
        <v>26</v>
      </c>
      <c r="H71" s="218"/>
    </row>
    <row r="72" customFormat="false" ht="15" hidden="false" customHeight="true" outlineLevel="0" collapsed="false">
      <c r="A72" s="209" t="s">
        <v>297</v>
      </c>
      <c r="B72" s="209" t="s">
        <v>151</v>
      </c>
      <c r="C72" s="209" t="s">
        <v>4040</v>
      </c>
      <c r="D72" s="210" t="s">
        <v>4041</v>
      </c>
      <c r="E72" s="210"/>
      <c r="F72" s="209" t="s">
        <v>313</v>
      </c>
      <c r="G72" s="212" t="n">
        <v>279</v>
      </c>
      <c r="H72" s="212" t="n">
        <v>0</v>
      </c>
    </row>
    <row r="73" customFormat="false" ht="15" hidden="false" customHeight="false" outlineLevel="0" collapsed="false">
      <c r="A73" s="364"/>
      <c r="B73" s="364"/>
      <c r="C73" s="364"/>
      <c r="D73" s="365" t="s">
        <v>1078</v>
      </c>
      <c r="E73" s="366"/>
      <c r="F73" s="366"/>
      <c r="G73" s="367" t="n">
        <v>279</v>
      </c>
      <c r="H73" s="364"/>
    </row>
    <row r="74" customFormat="false" ht="15" hidden="false" customHeight="true" outlineLevel="0" collapsed="false">
      <c r="A74" s="214" t="s">
        <v>300</v>
      </c>
      <c r="B74" s="214" t="s">
        <v>151</v>
      </c>
      <c r="C74" s="214" t="s">
        <v>4043</v>
      </c>
      <c r="D74" s="215" t="s">
        <v>4044</v>
      </c>
      <c r="E74" s="215"/>
      <c r="F74" s="214" t="s">
        <v>313</v>
      </c>
      <c r="G74" s="217" t="n">
        <v>292.95</v>
      </c>
      <c r="H74" s="217" t="n">
        <v>0</v>
      </c>
    </row>
    <row r="75" customFormat="false" ht="15" hidden="false" customHeight="false" outlineLevel="0" collapsed="false">
      <c r="A75" s="364"/>
      <c r="B75" s="364"/>
      <c r="C75" s="364"/>
      <c r="D75" s="365" t="s">
        <v>1078</v>
      </c>
      <c r="E75" s="366"/>
      <c r="F75" s="366"/>
      <c r="G75" s="368" t="n">
        <v>279</v>
      </c>
      <c r="H75" s="364"/>
    </row>
    <row r="76" customFormat="false" ht="15" hidden="false" customHeight="false" outlineLevel="0" collapsed="false">
      <c r="A76" s="214"/>
      <c r="B76" s="214"/>
      <c r="C76" s="214"/>
      <c r="D76" s="365" t="s">
        <v>5461</v>
      </c>
      <c r="E76" s="366"/>
      <c r="F76" s="366"/>
      <c r="G76" s="368" t="n">
        <v>13.95</v>
      </c>
      <c r="H76" s="218"/>
    </row>
    <row r="77" customFormat="false" ht="24.05" hidden="false" customHeight="true" outlineLevel="0" collapsed="false">
      <c r="A77" s="209" t="s">
        <v>303</v>
      </c>
      <c r="B77" s="209" t="s">
        <v>151</v>
      </c>
      <c r="C77" s="209" t="s">
        <v>4046</v>
      </c>
      <c r="D77" s="210" t="s">
        <v>4047</v>
      </c>
      <c r="E77" s="210"/>
      <c r="F77" s="209" t="s">
        <v>261</v>
      </c>
      <c r="G77" s="212" t="n">
        <v>1</v>
      </c>
      <c r="H77" s="212" t="n">
        <v>0</v>
      </c>
    </row>
    <row r="78" customFormat="false" ht="15" hidden="false" customHeight="false" outlineLevel="0" collapsed="false">
      <c r="A78" s="364"/>
      <c r="B78" s="364"/>
      <c r="C78" s="364"/>
      <c r="D78" s="365" t="s">
        <v>199</v>
      </c>
      <c r="E78" s="366"/>
      <c r="F78" s="366"/>
      <c r="G78" s="367" t="n">
        <v>1</v>
      </c>
      <c r="H78" s="364"/>
    </row>
    <row r="79" customFormat="false" ht="24.05" hidden="false" customHeight="true" outlineLevel="0" collapsed="false">
      <c r="A79" s="209" t="s">
        <v>279</v>
      </c>
      <c r="B79" s="209" t="s">
        <v>151</v>
      </c>
      <c r="C79" s="209" t="s">
        <v>4049</v>
      </c>
      <c r="D79" s="210" t="s">
        <v>4050</v>
      </c>
      <c r="E79" s="210"/>
      <c r="F79" s="209" t="s">
        <v>261</v>
      </c>
      <c r="G79" s="212" t="n">
        <v>24</v>
      </c>
      <c r="H79" s="212" t="n">
        <v>0</v>
      </c>
    </row>
    <row r="80" customFormat="false" ht="15" hidden="false" customHeight="false" outlineLevel="0" collapsed="false">
      <c r="A80" s="364"/>
      <c r="B80" s="364"/>
      <c r="C80" s="364"/>
      <c r="D80" s="365" t="s">
        <v>286</v>
      </c>
      <c r="E80" s="366"/>
      <c r="F80" s="366"/>
      <c r="G80" s="367" t="n">
        <v>24</v>
      </c>
      <c r="H80" s="364"/>
    </row>
    <row r="81" customFormat="false" ht="15" hidden="false" customHeight="true" outlineLevel="0" collapsed="false">
      <c r="A81" s="209" t="s">
        <v>310</v>
      </c>
      <c r="B81" s="209" t="s">
        <v>151</v>
      </c>
      <c r="C81" s="209" t="s">
        <v>4052</v>
      </c>
      <c r="D81" s="210" t="s">
        <v>4053</v>
      </c>
      <c r="E81" s="210"/>
      <c r="F81" s="209" t="s">
        <v>1484</v>
      </c>
      <c r="G81" s="212" t="n">
        <v>1</v>
      </c>
      <c r="H81" s="212" t="n">
        <v>0</v>
      </c>
    </row>
    <row r="82" customFormat="false" ht="15" hidden="false" customHeight="false" outlineLevel="0" collapsed="false">
      <c r="A82" s="364"/>
      <c r="B82" s="364"/>
      <c r="C82" s="364"/>
      <c r="D82" s="365" t="s">
        <v>199</v>
      </c>
      <c r="E82" s="366"/>
      <c r="F82" s="366"/>
      <c r="G82" s="367" t="n">
        <v>1</v>
      </c>
      <c r="H82" s="364"/>
    </row>
    <row r="83" customFormat="false" ht="24.05" hidden="false" customHeight="true" outlineLevel="0" collapsed="false">
      <c r="A83" s="209" t="s">
        <v>315</v>
      </c>
      <c r="B83" s="209" t="s">
        <v>151</v>
      </c>
      <c r="C83" s="209" t="s">
        <v>4055</v>
      </c>
      <c r="D83" s="210" t="s">
        <v>4056</v>
      </c>
      <c r="E83" s="210"/>
      <c r="F83" s="209" t="s">
        <v>771</v>
      </c>
      <c r="G83" s="212" t="n">
        <v>1</v>
      </c>
      <c r="H83" s="212" t="n">
        <v>0</v>
      </c>
    </row>
    <row r="84" customFormat="false" ht="15" hidden="false" customHeight="false" outlineLevel="0" collapsed="false">
      <c r="A84" s="364"/>
      <c r="B84" s="364"/>
      <c r="C84" s="364"/>
      <c r="D84" s="365" t="s">
        <v>199</v>
      </c>
      <c r="E84" s="366"/>
      <c r="F84" s="366"/>
      <c r="G84" s="367" t="n">
        <v>1</v>
      </c>
      <c r="H84" s="364"/>
    </row>
    <row r="85" customFormat="false" ht="24.05" hidden="false" customHeight="true" outlineLevel="0" collapsed="false">
      <c r="A85" s="209" t="s">
        <v>308</v>
      </c>
      <c r="B85" s="209" t="s">
        <v>151</v>
      </c>
      <c r="C85" s="209" t="s">
        <v>4058</v>
      </c>
      <c r="D85" s="210" t="s">
        <v>4059</v>
      </c>
      <c r="E85" s="210"/>
      <c r="F85" s="209" t="s">
        <v>313</v>
      </c>
      <c r="G85" s="212" t="n">
        <v>279</v>
      </c>
      <c r="H85" s="212" t="n">
        <v>0</v>
      </c>
    </row>
    <row r="86" customFormat="false" ht="15" hidden="false" customHeight="false" outlineLevel="0" collapsed="false">
      <c r="A86" s="364"/>
      <c r="B86" s="364"/>
      <c r="C86" s="364"/>
      <c r="D86" s="365" t="s">
        <v>1078</v>
      </c>
      <c r="E86" s="366"/>
      <c r="F86" s="366"/>
      <c r="G86" s="367" t="n">
        <v>279</v>
      </c>
      <c r="H86" s="364"/>
    </row>
    <row r="87" customFormat="false" ht="15" hidden="false" customHeight="true" outlineLevel="0" collapsed="false">
      <c r="A87" s="209" t="s">
        <v>320</v>
      </c>
      <c r="B87" s="209" t="s">
        <v>151</v>
      </c>
      <c r="C87" s="209" t="s">
        <v>2293</v>
      </c>
      <c r="D87" s="210" t="s">
        <v>4061</v>
      </c>
      <c r="E87" s="210"/>
      <c r="F87" s="209" t="s">
        <v>313</v>
      </c>
      <c r="G87" s="212" t="n">
        <v>295</v>
      </c>
      <c r="H87" s="212" t="n">
        <v>0</v>
      </c>
    </row>
    <row r="88" customFormat="false" ht="15" hidden="false" customHeight="false" outlineLevel="0" collapsed="false">
      <c r="A88" s="364"/>
      <c r="B88" s="364"/>
      <c r="C88" s="364"/>
      <c r="D88" s="365" t="s">
        <v>5462</v>
      </c>
      <c r="E88" s="366"/>
      <c r="F88" s="366"/>
      <c r="G88" s="367" t="n">
        <v>295</v>
      </c>
      <c r="H88" s="364"/>
    </row>
    <row r="89" customFormat="false" ht="15" hidden="false" customHeight="true" outlineLevel="0" collapsed="false">
      <c r="A89" s="209" t="s">
        <v>323</v>
      </c>
      <c r="B89" s="209" t="s">
        <v>151</v>
      </c>
      <c r="C89" s="209" t="s">
        <v>4063</v>
      </c>
      <c r="D89" s="210" t="s">
        <v>4064</v>
      </c>
      <c r="E89" s="210"/>
      <c r="F89" s="209" t="s">
        <v>879</v>
      </c>
      <c r="G89" s="212" t="n">
        <v>281</v>
      </c>
      <c r="H89" s="212" t="n">
        <v>0</v>
      </c>
    </row>
    <row r="90" customFormat="false" ht="15" hidden="false" customHeight="false" outlineLevel="0" collapsed="false">
      <c r="A90" s="364"/>
      <c r="B90" s="364"/>
      <c r="C90" s="364"/>
      <c r="D90" s="365" t="s">
        <v>5463</v>
      </c>
      <c r="E90" s="366"/>
      <c r="F90" s="366"/>
      <c r="G90" s="367" t="n">
        <v>281</v>
      </c>
      <c r="H90" s="364"/>
    </row>
    <row r="91" customFormat="false" ht="15" hidden="false" customHeight="true" outlineLevel="0" collapsed="false">
      <c r="A91" s="209" t="s">
        <v>326</v>
      </c>
      <c r="B91" s="209" t="s">
        <v>151</v>
      </c>
      <c r="C91" s="209" t="s">
        <v>4066</v>
      </c>
      <c r="D91" s="210" t="s">
        <v>4067</v>
      </c>
      <c r="E91" s="210"/>
      <c r="F91" s="209" t="s">
        <v>313</v>
      </c>
      <c r="G91" s="212" t="n">
        <v>281</v>
      </c>
      <c r="H91" s="212" t="n">
        <v>0</v>
      </c>
    </row>
    <row r="92" customFormat="false" ht="15" hidden="false" customHeight="false" outlineLevel="0" collapsed="false">
      <c r="A92" s="364"/>
      <c r="B92" s="364"/>
      <c r="C92" s="364"/>
      <c r="D92" s="365" t="s">
        <v>5463</v>
      </c>
      <c r="E92" s="366"/>
      <c r="F92" s="366"/>
      <c r="G92" s="367" t="n">
        <v>281</v>
      </c>
      <c r="H92" s="364"/>
    </row>
    <row r="93" customFormat="false" ht="15" hidden="false" customHeight="true" outlineLevel="0" collapsed="false">
      <c r="A93" s="209" t="s">
        <v>329</v>
      </c>
      <c r="B93" s="209" t="s">
        <v>151</v>
      </c>
      <c r="C93" s="209" t="s">
        <v>4069</v>
      </c>
      <c r="D93" s="210" t="s">
        <v>4070</v>
      </c>
      <c r="E93" s="210"/>
      <c r="F93" s="209" t="s">
        <v>313</v>
      </c>
      <c r="G93" s="212" t="n">
        <v>509</v>
      </c>
      <c r="H93" s="212" t="n">
        <v>0</v>
      </c>
    </row>
    <row r="94" customFormat="false" ht="15" hidden="false" customHeight="false" outlineLevel="0" collapsed="false">
      <c r="A94" s="364"/>
      <c r="B94" s="364"/>
      <c r="C94" s="364"/>
      <c r="D94" s="365" t="s">
        <v>1743</v>
      </c>
      <c r="E94" s="366"/>
      <c r="F94" s="366"/>
      <c r="G94" s="367" t="n">
        <v>509</v>
      </c>
      <c r="H94" s="364"/>
    </row>
    <row r="95" customFormat="false" ht="15" hidden="false" customHeight="true" outlineLevel="0" collapsed="false">
      <c r="A95" s="209" t="s">
        <v>334</v>
      </c>
      <c r="B95" s="209" t="s">
        <v>151</v>
      </c>
      <c r="C95" s="209" t="s">
        <v>4072</v>
      </c>
      <c r="D95" s="210" t="s">
        <v>4073</v>
      </c>
      <c r="E95" s="210"/>
      <c r="F95" s="209" t="s">
        <v>202</v>
      </c>
      <c r="G95" s="212" t="n">
        <v>1.08</v>
      </c>
      <c r="H95" s="212" t="n">
        <v>0</v>
      </c>
    </row>
    <row r="96" customFormat="false" ht="15" hidden="false" customHeight="false" outlineLevel="0" collapsed="false">
      <c r="A96" s="364"/>
      <c r="B96" s="364"/>
      <c r="C96" s="364"/>
      <c r="D96" s="365" t="s">
        <v>5464</v>
      </c>
      <c r="E96" s="366"/>
      <c r="F96" s="366"/>
      <c r="G96" s="367" t="n">
        <v>1.08</v>
      </c>
      <c r="H96" s="364"/>
    </row>
    <row r="97" customFormat="false" ht="15" hidden="false" customHeight="true" outlineLevel="0" collapsed="false">
      <c r="A97" s="209" t="s">
        <v>339</v>
      </c>
      <c r="B97" s="209" t="s">
        <v>151</v>
      </c>
      <c r="C97" s="209" t="s">
        <v>4075</v>
      </c>
      <c r="D97" s="210" t="s">
        <v>4076</v>
      </c>
      <c r="E97" s="210"/>
      <c r="F97" s="209" t="s">
        <v>202</v>
      </c>
      <c r="G97" s="212" t="n">
        <v>1.08</v>
      </c>
      <c r="H97" s="212" t="n">
        <v>0</v>
      </c>
    </row>
    <row r="98" customFormat="false" ht="15" hidden="false" customHeight="false" outlineLevel="0" collapsed="false">
      <c r="A98" s="364"/>
      <c r="B98" s="364"/>
      <c r="C98" s="364"/>
      <c r="D98" s="365" t="s">
        <v>5465</v>
      </c>
      <c r="E98" s="366"/>
      <c r="F98" s="366"/>
      <c r="G98" s="367" t="n">
        <v>1.08</v>
      </c>
      <c r="H98" s="364"/>
    </row>
    <row r="99" customFormat="false" ht="24.05" hidden="false" customHeight="true" outlineLevel="0" collapsed="false">
      <c r="A99" s="209" t="s">
        <v>332</v>
      </c>
      <c r="B99" s="209" t="s">
        <v>151</v>
      </c>
      <c r="C99" s="209" t="s">
        <v>217</v>
      </c>
      <c r="D99" s="210" t="s">
        <v>218</v>
      </c>
      <c r="E99" s="210"/>
      <c r="F99" s="209" t="s">
        <v>202</v>
      </c>
      <c r="G99" s="212" t="n">
        <v>43.272</v>
      </c>
      <c r="H99" s="212" t="n">
        <v>0</v>
      </c>
    </row>
    <row r="100" customFormat="false" ht="15" hidden="false" customHeight="false" outlineLevel="0" collapsed="false">
      <c r="A100" s="364"/>
      <c r="B100" s="364"/>
      <c r="C100" s="364"/>
      <c r="D100" s="365" t="s">
        <v>5466</v>
      </c>
      <c r="E100" s="366"/>
      <c r="F100" s="366"/>
      <c r="G100" s="367" t="n">
        <v>43.272</v>
      </c>
      <c r="H100" s="364"/>
    </row>
    <row r="101" customFormat="false" ht="15" hidden="false" customHeight="true" outlineLevel="0" collapsed="false">
      <c r="A101" s="209" t="s">
        <v>344</v>
      </c>
      <c r="B101" s="209" t="s">
        <v>151</v>
      </c>
      <c r="C101" s="209" t="s">
        <v>224</v>
      </c>
      <c r="D101" s="210" t="s">
        <v>225</v>
      </c>
      <c r="E101" s="210"/>
      <c r="F101" s="209" t="s">
        <v>202</v>
      </c>
      <c r="G101" s="212" t="n">
        <v>1.08</v>
      </c>
      <c r="H101" s="212" t="n">
        <v>0</v>
      </c>
    </row>
    <row r="102" customFormat="false" ht="15" hidden="false" customHeight="false" outlineLevel="0" collapsed="false">
      <c r="A102" s="364"/>
      <c r="B102" s="364"/>
      <c r="C102" s="364"/>
      <c r="D102" s="365" t="s">
        <v>5465</v>
      </c>
      <c r="E102" s="366"/>
      <c r="F102" s="366"/>
      <c r="G102" s="367" t="n">
        <v>1.08</v>
      </c>
      <c r="H102" s="364"/>
    </row>
    <row r="103" customFormat="false" ht="15" hidden="false" customHeight="true" outlineLevel="0" collapsed="false">
      <c r="A103" s="209" t="s">
        <v>347</v>
      </c>
      <c r="B103" s="209" t="s">
        <v>151</v>
      </c>
      <c r="C103" s="209" t="s">
        <v>1076</v>
      </c>
      <c r="D103" s="210" t="s">
        <v>1077</v>
      </c>
      <c r="E103" s="210"/>
      <c r="F103" s="209" t="s">
        <v>202</v>
      </c>
      <c r="G103" s="212" t="n">
        <v>90</v>
      </c>
      <c r="H103" s="212" t="n">
        <v>0</v>
      </c>
    </row>
    <row r="104" customFormat="false" ht="15" hidden="false" customHeight="false" outlineLevel="0" collapsed="false">
      <c r="A104" s="364"/>
      <c r="B104" s="364"/>
      <c r="C104" s="364"/>
      <c r="D104" s="365" t="s">
        <v>5467</v>
      </c>
      <c r="E104" s="366"/>
      <c r="F104" s="366"/>
      <c r="G104" s="367" t="n">
        <v>90</v>
      </c>
      <c r="H104" s="364"/>
    </row>
    <row r="105" customFormat="false" ht="15" hidden="false" customHeight="true" outlineLevel="0" collapsed="false">
      <c r="A105" s="209" t="s">
        <v>350</v>
      </c>
      <c r="B105" s="209" t="s">
        <v>151</v>
      </c>
      <c r="C105" s="209" t="s">
        <v>221</v>
      </c>
      <c r="D105" s="210" t="s">
        <v>1059</v>
      </c>
      <c r="E105" s="210"/>
      <c r="F105" s="209" t="s">
        <v>202</v>
      </c>
      <c r="G105" s="212" t="n">
        <v>42.15</v>
      </c>
      <c r="H105" s="212" t="n">
        <v>0</v>
      </c>
    </row>
    <row r="106" customFormat="false" ht="15" hidden="false" customHeight="false" outlineLevel="0" collapsed="false">
      <c r="A106" s="364"/>
      <c r="B106" s="364"/>
      <c r="C106" s="364"/>
      <c r="D106" s="365" t="s">
        <v>5468</v>
      </c>
      <c r="E106" s="366"/>
      <c r="F106" s="366"/>
      <c r="G106" s="367" t="n">
        <v>42.15</v>
      </c>
      <c r="H106" s="364"/>
    </row>
    <row r="107" customFormat="false" ht="15" hidden="false" customHeight="true" outlineLevel="0" collapsed="false">
      <c r="A107" s="209" t="s">
        <v>353</v>
      </c>
      <c r="B107" s="209" t="s">
        <v>151</v>
      </c>
      <c r="C107" s="209" t="s">
        <v>4082</v>
      </c>
      <c r="D107" s="210" t="s">
        <v>4083</v>
      </c>
      <c r="E107" s="210"/>
      <c r="F107" s="209" t="s">
        <v>313</v>
      </c>
      <c r="G107" s="212" t="n">
        <v>243</v>
      </c>
      <c r="H107" s="212" t="n">
        <v>0</v>
      </c>
    </row>
    <row r="108" customFormat="false" ht="15" hidden="false" customHeight="false" outlineLevel="0" collapsed="false">
      <c r="A108" s="364"/>
      <c r="B108" s="364"/>
      <c r="C108" s="364"/>
      <c r="D108" s="365" t="s">
        <v>971</v>
      </c>
      <c r="E108" s="366"/>
      <c r="F108" s="366"/>
      <c r="G108" s="367" t="n">
        <v>243</v>
      </c>
      <c r="H108" s="364"/>
    </row>
    <row r="109" customFormat="false" ht="15" hidden="false" customHeight="true" outlineLevel="0" collapsed="false">
      <c r="A109" s="209" t="s">
        <v>356</v>
      </c>
      <c r="B109" s="209" t="s">
        <v>151</v>
      </c>
      <c r="C109" s="209" t="s">
        <v>4085</v>
      </c>
      <c r="D109" s="210" t="s">
        <v>4086</v>
      </c>
      <c r="E109" s="210"/>
      <c r="F109" s="209" t="s">
        <v>313</v>
      </c>
      <c r="G109" s="212" t="n">
        <v>38</v>
      </c>
      <c r="H109" s="212" t="n">
        <v>0</v>
      </c>
    </row>
    <row r="110" customFormat="false" ht="15" hidden="false" customHeight="false" outlineLevel="0" collapsed="false">
      <c r="A110" s="364"/>
      <c r="B110" s="364"/>
      <c r="C110" s="364"/>
      <c r="D110" s="365" t="s">
        <v>329</v>
      </c>
      <c r="E110" s="366"/>
      <c r="F110" s="366"/>
      <c r="G110" s="367" t="n">
        <v>38</v>
      </c>
      <c r="H110" s="364"/>
    </row>
    <row r="111" customFormat="false" ht="15" hidden="false" customHeight="true" outlineLevel="0" collapsed="false">
      <c r="A111" s="209" t="s">
        <v>360</v>
      </c>
      <c r="B111" s="209" t="s">
        <v>151</v>
      </c>
      <c r="C111" s="209" t="s">
        <v>4088</v>
      </c>
      <c r="D111" s="210" t="s">
        <v>4089</v>
      </c>
      <c r="E111" s="210"/>
      <c r="F111" s="209" t="s">
        <v>313</v>
      </c>
      <c r="G111" s="212" t="n">
        <v>243</v>
      </c>
      <c r="H111" s="212" t="n">
        <v>0</v>
      </c>
    </row>
    <row r="112" customFormat="false" ht="15" hidden="false" customHeight="false" outlineLevel="0" collapsed="false">
      <c r="A112" s="364"/>
      <c r="B112" s="364"/>
      <c r="C112" s="364"/>
      <c r="D112" s="365" t="s">
        <v>971</v>
      </c>
      <c r="E112" s="366"/>
      <c r="F112" s="366"/>
      <c r="G112" s="367" t="n">
        <v>243</v>
      </c>
      <c r="H112" s="364"/>
    </row>
    <row r="113" customFormat="false" ht="15" hidden="false" customHeight="true" outlineLevel="0" collapsed="false">
      <c r="A113" s="209" t="s">
        <v>363</v>
      </c>
      <c r="B113" s="209" t="s">
        <v>151</v>
      </c>
      <c r="C113" s="209" t="s">
        <v>4091</v>
      </c>
      <c r="D113" s="210" t="s">
        <v>4092</v>
      </c>
      <c r="E113" s="210"/>
      <c r="F113" s="209" t="s">
        <v>313</v>
      </c>
      <c r="G113" s="212" t="n">
        <v>38</v>
      </c>
      <c r="H113" s="212" t="n">
        <v>0</v>
      </c>
    </row>
    <row r="114" customFormat="false" ht="15" hidden="false" customHeight="false" outlineLevel="0" collapsed="false">
      <c r="A114" s="364"/>
      <c r="B114" s="364"/>
      <c r="C114" s="364"/>
      <c r="D114" s="365" t="s">
        <v>329</v>
      </c>
      <c r="E114" s="366"/>
      <c r="F114" s="366"/>
      <c r="G114" s="367" t="n">
        <v>38</v>
      </c>
      <c r="H114" s="364"/>
    </row>
    <row r="115" customFormat="false" ht="15" hidden="false" customHeight="true" outlineLevel="0" collapsed="false">
      <c r="A115" s="209" t="s">
        <v>366</v>
      </c>
      <c r="B115" s="209" t="s">
        <v>151</v>
      </c>
      <c r="C115" s="209" t="s">
        <v>4094</v>
      </c>
      <c r="D115" s="210" t="s">
        <v>4095</v>
      </c>
      <c r="E115" s="210"/>
      <c r="F115" s="209" t="s">
        <v>264</v>
      </c>
      <c r="G115" s="212" t="n">
        <v>92.47</v>
      </c>
      <c r="H115" s="212" t="n">
        <v>0</v>
      </c>
    </row>
    <row r="116" customFormat="false" ht="15" hidden="false" customHeight="false" outlineLevel="0" collapsed="false">
      <c r="A116" s="364"/>
      <c r="B116" s="364"/>
      <c r="C116" s="364"/>
      <c r="D116" s="365" t="s">
        <v>5469</v>
      </c>
      <c r="E116" s="366"/>
      <c r="F116" s="366"/>
      <c r="G116" s="367" t="n">
        <v>92.47</v>
      </c>
      <c r="H116" s="364"/>
    </row>
    <row r="117" customFormat="false" ht="15" hidden="false" customHeight="true" outlineLevel="0" collapsed="false">
      <c r="A117" s="209" t="s">
        <v>369</v>
      </c>
      <c r="B117" s="209" t="s">
        <v>151</v>
      </c>
      <c r="C117" s="209" t="s">
        <v>1363</v>
      </c>
      <c r="D117" s="210" t="s">
        <v>1364</v>
      </c>
      <c r="E117" s="210"/>
      <c r="F117" s="209" t="s">
        <v>264</v>
      </c>
      <c r="G117" s="212" t="n">
        <v>0.75</v>
      </c>
      <c r="H117" s="212" t="n">
        <v>0</v>
      </c>
    </row>
    <row r="118" customFormat="false" ht="15" hidden="false" customHeight="false" outlineLevel="0" collapsed="false">
      <c r="A118" s="364"/>
      <c r="B118" s="364"/>
      <c r="C118" s="364"/>
      <c r="D118" s="365" t="s">
        <v>5470</v>
      </c>
      <c r="E118" s="366" t="s">
        <v>5471</v>
      </c>
      <c r="F118" s="366"/>
      <c r="G118" s="367" t="n">
        <v>0.45</v>
      </c>
      <c r="H118" s="364"/>
    </row>
    <row r="119" customFormat="false" ht="15" hidden="false" customHeight="false" outlineLevel="0" collapsed="false">
      <c r="A119" s="209"/>
      <c r="B119" s="209"/>
      <c r="C119" s="209"/>
      <c r="D119" s="365" t="s">
        <v>5472</v>
      </c>
      <c r="E119" s="366" t="s">
        <v>5473</v>
      </c>
      <c r="F119" s="366"/>
      <c r="G119" s="367" t="n">
        <v>0.3</v>
      </c>
      <c r="H119" s="213"/>
    </row>
    <row r="120" customFormat="false" ht="15" hidden="false" customHeight="true" outlineLevel="0" collapsed="false">
      <c r="A120" s="209" t="s">
        <v>372</v>
      </c>
      <c r="B120" s="209" t="s">
        <v>151</v>
      </c>
      <c r="C120" s="209" t="s">
        <v>1367</v>
      </c>
      <c r="D120" s="210" t="s">
        <v>1368</v>
      </c>
      <c r="E120" s="210"/>
      <c r="F120" s="209" t="s">
        <v>264</v>
      </c>
      <c r="G120" s="212" t="n">
        <v>1.5</v>
      </c>
      <c r="H120" s="212" t="n">
        <v>0</v>
      </c>
    </row>
    <row r="121" customFormat="false" ht="15" hidden="false" customHeight="false" outlineLevel="0" collapsed="false">
      <c r="A121" s="364"/>
      <c r="B121" s="364"/>
      <c r="C121" s="364"/>
      <c r="D121" s="365" t="s">
        <v>5474</v>
      </c>
      <c r="E121" s="366"/>
      <c r="F121" s="366"/>
      <c r="G121" s="367" t="n">
        <v>1.5</v>
      </c>
      <c r="H121" s="364"/>
    </row>
    <row r="122" customFormat="false" ht="15" hidden="false" customHeight="true" outlineLevel="0" collapsed="false">
      <c r="A122" s="209" t="s">
        <v>375</v>
      </c>
      <c r="B122" s="209" t="s">
        <v>151</v>
      </c>
      <c r="C122" s="209" t="s">
        <v>1370</v>
      </c>
      <c r="D122" s="210" t="s">
        <v>1371</v>
      </c>
      <c r="E122" s="210"/>
      <c r="F122" s="209" t="s">
        <v>264</v>
      </c>
      <c r="G122" s="212" t="n">
        <v>0.75</v>
      </c>
      <c r="H122" s="212" t="n">
        <v>0</v>
      </c>
    </row>
    <row r="123" customFormat="false" ht="15" hidden="false" customHeight="false" outlineLevel="0" collapsed="false">
      <c r="A123" s="364"/>
      <c r="B123" s="364"/>
      <c r="C123" s="364"/>
      <c r="D123" s="365" t="s">
        <v>5475</v>
      </c>
      <c r="E123" s="366"/>
      <c r="F123" s="366"/>
      <c r="G123" s="367" t="n">
        <v>0.75</v>
      </c>
      <c r="H123" s="364"/>
    </row>
    <row r="124" customFormat="false" ht="15" hidden="false" customHeight="true" outlineLevel="0" collapsed="false">
      <c r="A124" s="209" t="s">
        <v>378</v>
      </c>
      <c r="B124" s="209" t="s">
        <v>151</v>
      </c>
      <c r="C124" s="209" t="s">
        <v>1373</v>
      </c>
      <c r="D124" s="210" t="s">
        <v>1374</v>
      </c>
      <c r="E124" s="210"/>
      <c r="F124" s="209" t="s">
        <v>264</v>
      </c>
      <c r="G124" s="212" t="n">
        <v>0.75</v>
      </c>
      <c r="H124" s="212" t="n">
        <v>0</v>
      </c>
    </row>
    <row r="125" customFormat="false" ht="15" hidden="false" customHeight="false" outlineLevel="0" collapsed="false">
      <c r="A125" s="364"/>
      <c r="B125" s="364"/>
      <c r="C125" s="364"/>
      <c r="D125" s="365" t="s">
        <v>5475</v>
      </c>
      <c r="E125" s="366"/>
      <c r="F125" s="366"/>
      <c r="G125" s="367" t="n">
        <v>0.75</v>
      </c>
      <c r="H125" s="364"/>
    </row>
    <row r="126" customFormat="false" ht="15" hidden="false" customHeight="true" outlineLevel="0" collapsed="false">
      <c r="A126" s="209" t="s">
        <v>381</v>
      </c>
      <c r="B126" s="209" t="s">
        <v>151</v>
      </c>
      <c r="C126" s="209" t="s">
        <v>1376</v>
      </c>
      <c r="D126" s="210" t="s">
        <v>1377</v>
      </c>
      <c r="E126" s="210"/>
      <c r="F126" s="209" t="s">
        <v>264</v>
      </c>
      <c r="G126" s="212" t="n">
        <v>21</v>
      </c>
      <c r="H126" s="212" t="n">
        <v>0</v>
      </c>
    </row>
    <row r="127" customFormat="false" ht="15" hidden="false" customHeight="false" outlineLevel="0" collapsed="false">
      <c r="A127" s="364"/>
      <c r="B127" s="364"/>
      <c r="C127" s="364"/>
      <c r="D127" s="365" t="s">
        <v>5476</v>
      </c>
      <c r="E127" s="366"/>
      <c r="F127" s="366"/>
      <c r="G127" s="367" t="n">
        <v>21</v>
      </c>
      <c r="H127" s="364"/>
    </row>
    <row r="128" customFormat="false" ht="15" hidden="false" customHeight="true" outlineLevel="0" collapsed="false">
      <c r="A128" s="209" t="s">
        <v>383</v>
      </c>
      <c r="B128" s="209" t="s">
        <v>151</v>
      </c>
      <c r="C128" s="209" t="s">
        <v>1379</v>
      </c>
      <c r="D128" s="210" t="s">
        <v>1380</v>
      </c>
      <c r="E128" s="210"/>
      <c r="F128" s="209" t="s">
        <v>264</v>
      </c>
      <c r="G128" s="212" t="n">
        <v>0.3</v>
      </c>
      <c r="H128" s="212" t="n">
        <v>0</v>
      </c>
    </row>
    <row r="129" customFormat="false" ht="15" hidden="false" customHeight="false" outlineLevel="0" collapsed="false">
      <c r="A129" s="364"/>
      <c r="B129" s="364"/>
      <c r="C129" s="364"/>
      <c r="D129" s="365" t="s">
        <v>5472</v>
      </c>
      <c r="E129" s="366" t="s">
        <v>4792</v>
      </c>
      <c r="F129" s="366"/>
      <c r="G129" s="367" t="n">
        <v>0.3</v>
      </c>
      <c r="H129" s="364"/>
    </row>
    <row r="130" customFormat="false" ht="15" hidden="false" customHeight="true" outlineLevel="0" collapsed="false">
      <c r="A130" s="209" t="s">
        <v>388</v>
      </c>
      <c r="B130" s="209" t="s">
        <v>151</v>
      </c>
      <c r="C130" s="209" t="s">
        <v>1382</v>
      </c>
      <c r="D130" s="210" t="s">
        <v>1383</v>
      </c>
      <c r="E130" s="210"/>
      <c r="F130" s="209" t="s">
        <v>264</v>
      </c>
      <c r="G130" s="212" t="n">
        <v>0.225</v>
      </c>
      <c r="H130" s="212" t="n">
        <v>0</v>
      </c>
    </row>
    <row r="131" customFormat="false" ht="15" hidden="false" customHeight="false" outlineLevel="0" collapsed="false">
      <c r="A131" s="364"/>
      <c r="B131" s="364"/>
      <c r="C131" s="364"/>
      <c r="D131" s="365" t="s">
        <v>5477</v>
      </c>
      <c r="E131" s="366"/>
      <c r="F131" s="366"/>
      <c r="G131" s="367" t="n">
        <v>0.225</v>
      </c>
      <c r="H131" s="364"/>
    </row>
    <row r="132" customFormat="false" ht="15" hidden="false" customHeight="true" outlineLevel="0" collapsed="false">
      <c r="A132" s="209" t="s">
        <v>393</v>
      </c>
      <c r="B132" s="209" t="s">
        <v>151</v>
      </c>
      <c r="C132" s="209" t="s">
        <v>1385</v>
      </c>
      <c r="D132" s="210" t="s">
        <v>1386</v>
      </c>
      <c r="E132" s="210"/>
      <c r="F132" s="209" t="s">
        <v>264</v>
      </c>
      <c r="G132" s="212" t="n">
        <v>0.225</v>
      </c>
      <c r="H132" s="212" t="n">
        <v>0</v>
      </c>
    </row>
    <row r="133" customFormat="false" ht="15" hidden="false" customHeight="false" outlineLevel="0" collapsed="false">
      <c r="A133" s="364"/>
      <c r="B133" s="364"/>
      <c r="C133" s="364"/>
      <c r="D133" s="365" t="s">
        <v>5478</v>
      </c>
      <c r="E133" s="366"/>
      <c r="F133" s="366"/>
      <c r="G133" s="367" t="n">
        <v>0.225</v>
      </c>
      <c r="H133" s="364"/>
    </row>
    <row r="135" customFormat="false" ht="15" hidden="false" customHeight="false" outlineLevel="0" collapsed="false">
      <c r="A135" s="1"/>
    </row>
    <row r="136" customFormat="false" ht="15" hidden="true" customHeight="false" outlineLevel="0" collapsed="false">
      <c r="A136" s="11"/>
      <c r="B136" s="11"/>
      <c r="C136" s="11"/>
      <c r="D136" s="11"/>
      <c r="E136" s="11"/>
      <c r="F136" s="11"/>
      <c r="G136" s="11"/>
    </row>
    <row r="137" customFormat="false" ht="15" hidden="true" customHeight="false" outlineLevel="0" collapsed="false"/>
  </sheetData>
  <mergeCells count="14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E48:F48"/>
    <mergeCell ref="D49:E49"/>
    <mergeCell ref="E50:F50"/>
    <mergeCell ref="E51:F51"/>
    <mergeCell ref="D52:E52"/>
    <mergeCell ref="E53:F53"/>
    <mergeCell ref="E54:F54"/>
    <mergeCell ref="D55:E55"/>
    <mergeCell ref="E56:F56"/>
    <mergeCell ref="D57:E57"/>
    <mergeCell ref="E58:F58"/>
    <mergeCell ref="D59:E59"/>
    <mergeCell ref="E60:F60"/>
    <mergeCell ref="D61:E61"/>
    <mergeCell ref="E62:F62"/>
    <mergeCell ref="D63:E63"/>
    <mergeCell ref="E64:F64"/>
    <mergeCell ref="D65:E65"/>
    <mergeCell ref="E66:F66"/>
    <mergeCell ref="D67:E67"/>
    <mergeCell ref="E68:F68"/>
    <mergeCell ref="D69:E69"/>
    <mergeCell ref="E70:F70"/>
    <mergeCell ref="E71:F71"/>
    <mergeCell ref="D72:E72"/>
    <mergeCell ref="E73:F73"/>
    <mergeCell ref="D74:E74"/>
    <mergeCell ref="E75:F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D117:E117"/>
    <mergeCell ref="E118:F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A136:G1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E53935"/>
    <pageSetUpPr fitToPage="true"/>
  </sheetPr>
  <dimension ref="A1:I36"/>
  <sheetViews>
    <sheetView showFormulas="false" showGridLines="true" showRowColHeaders="true" showZeros="true" rightToLeft="false" tabSelected="false" showOutlineSymbols="true" defaultGridColor="true" view="normal" topLeftCell="A2"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65"/>
    <col collapsed="false" customWidth="true" hidden="false" outlineLevel="0" max="2" min="2" style="25" width="12.86"/>
    <col collapsed="false" customWidth="true" hidden="false" outlineLevel="0" max="3" min="3" style="25" width="27.15"/>
    <col collapsed="false" customWidth="true" hidden="false" outlineLevel="0" max="4" min="4" style="25" width="20.38"/>
    <col collapsed="false" customWidth="true" hidden="false" outlineLevel="0" max="5" min="5" style="25" width="14"/>
    <col collapsed="false" customWidth="true" hidden="false" outlineLevel="0" max="6" min="6" style="25" width="27.15"/>
    <col collapsed="false" customWidth="true" hidden="false" outlineLevel="0" max="7" min="7" style="25" width="20.16"/>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6004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0.4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(SO24.11)'!AB12:AB1941)</f>
        <v>0</v>
      </c>
      <c r="D14" s="33" t="s">
        <v>39</v>
      </c>
      <c r="E14" s="33"/>
      <c r="F14" s="34" t="n">
        <f aca="false">'VORN objektu (SO24.11)'!I15</f>
        <v>0</v>
      </c>
      <c r="G14" s="33" t="s">
        <v>83</v>
      </c>
      <c r="H14" s="33"/>
      <c r="I14" s="34" t="n">
        <f aca="false">'VORN objektu (SO24.11)'!I21</f>
        <v>0</v>
      </c>
    </row>
    <row r="15" customFormat="false" ht="15" hidden="false" customHeight="false" outlineLevel="0" collapsed="false">
      <c r="A15" s="35"/>
      <c r="B15" s="33" t="s">
        <v>40</v>
      </c>
      <c r="C15" s="34" t="n">
        <f aca="false">SUM('Stavební rozpočet (SO24.11)'!AC12:AC1941)</f>
        <v>0</v>
      </c>
      <c r="D15" s="33" t="s">
        <v>41</v>
      </c>
      <c r="E15" s="33"/>
      <c r="F15" s="34" t="n">
        <f aca="false">'VORN objektu (SO24.11)'!I16</f>
        <v>0</v>
      </c>
      <c r="G15" s="33" t="s">
        <v>84</v>
      </c>
      <c r="H15" s="33"/>
      <c r="I15" s="34" t="n">
        <f aca="false">'VORN objektu (SO24.11)'!I22</f>
        <v>0</v>
      </c>
    </row>
    <row r="16" customFormat="false" ht="15" hidden="false" customHeight="false" outlineLevel="0" collapsed="false">
      <c r="A16" s="32" t="s">
        <v>42</v>
      </c>
      <c r="B16" s="33" t="s">
        <v>38</v>
      </c>
      <c r="C16" s="34" t="n">
        <f aca="false">SUM('Stavební rozpočet (SO24.11)'!AD12:AD1941)</f>
        <v>0</v>
      </c>
      <c r="D16" s="33" t="s">
        <v>43</v>
      </c>
      <c r="E16" s="33"/>
      <c r="F16" s="34" t="n">
        <f aca="false">'VORN objektu (SO24.11)'!I17</f>
        <v>0</v>
      </c>
      <c r="G16" s="33" t="s">
        <v>85</v>
      </c>
      <c r="H16" s="33"/>
      <c r="I16" s="34" t="n">
        <f aca="false">'VORN objektu (SO24.11)'!I23</f>
        <v>0</v>
      </c>
    </row>
    <row r="17" customFormat="false" ht="15" hidden="false" customHeight="false" outlineLevel="0" collapsed="false">
      <c r="A17" s="35"/>
      <c r="B17" s="33" t="s">
        <v>40</v>
      </c>
      <c r="C17" s="34" t="n">
        <f aca="false">SUM('Stavební rozpočet (SO24.11)'!AE12:AE1941)</f>
        <v>0</v>
      </c>
      <c r="D17" s="33"/>
      <c r="E17" s="33"/>
      <c r="F17" s="36"/>
      <c r="G17" s="33" t="s">
        <v>86</v>
      </c>
      <c r="H17" s="33"/>
      <c r="I17" s="34" t="n">
        <f aca="false">'VORN objektu (SO24.11)'!I24</f>
        <v>0</v>
      </c>
    </row>
    <row r="18" customFormat="false" ht="15" hidden="false" customHeight="false" outlineLevel="0" collapsed="false">
      <c r="A18" s="32" t="s">
        <v>44</v>
      </c>
      <c r="B18" s="33" t="s">
        <v>38</v>
      </c>
      <c r="C18" s="34" t="n">
        <f aca="false">SUM('Stavební rozpočet (SO24.11)'!AF12:AF1941)</f>
        <v>0</v>
      </c>
      <c r="D18" s="33"/>
      <c r="E18" s="33"/>
      <c r="F18" s="36"/>
      <c r="G18" s="33" t="s">
        <v>87</v>
      </c>
      <c r="H18" s="33"/>
      <c r="I18" s="34" t="n">
        <f aca="false">'VORN objektu (SO24.11)'!I25</f>
        <v>0</v>
      </c>
    </row>
    <row r="19" customFormat="false" ht="15" hidden="false" customHeight="false" outlineLevel="0" collapsed="false">
      <c r="A19" s="35"/>
      <c r="B19" s="33" t="s">
        <v>40</v>
      </c>
      <c r="C19" s="34" t="n">
        <f aca="false">SUM('Stavební rozpočet (SO24.11)'!AG12:AG1941)</f>
        <v>0</v>
      </c>
      <c r="D19" s="33"/>
      <c r="E19" s="33"/>
      <c r="F19" s="36"/>
      <c r="G19" s="33" t="s">
        <v>88</v>
      </c>
      <c r="H19" s="33"/>
      <c r="I19" s="34" t="n">
        <f aca="false">'VORN objektu (SO24.11)'!I26</f>
        <v>0</v>
      </c>
    </row>
    <row r="20" customFormat="false" ht="15" hidden="false" customHeight="false" outlineLevel="0" collapsed="false">
      <c r="A20" s="35" t="s">
        <v>45</v>
      </c>
      <c r="B20" s="35"/>
      <c r="C20" s="34" t="n">
        <f aca="false">SUM('Stavební rozpočet (SO24.11)'!AH12:AH1941)</f>
        <v>0</v>
      </c>
      <c r="D20" s="33"/>
      <c r="E20" s="33"/>
      <c r="F20" s="36"/>
      <c r="G20" s="33"/>
      <c r="H20" s="33"/>
      <c r="I20" s="36"/>
    </row>
    <row r="21" customFormat="false" ht="15" hidden="false" customHeight="false" outlineLevel="0" collapsed="false">
      <c r="A21" s="32" t="s">
        <v>46</v>
      </c>
      <c r="B21" s="32"/>
      <c r="C21" s="37" t="n">
        <f aca="false">SUM('Stavební rozpočet (SO24.11)'!Z12:Z1941)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(SO24.11)'!I36</f>
        <v>0</v>
      </c>
    </row>
    <row r="25" customFormat="false" ht="15" hidden="false" customHeight="false" outlineLevel="0" collapsed="false">
      <c r="A25" s="44" t="s">
        <v>50</v>
      </c>
      <c r="B25" s="44"/>
      <c r="C25" s="45" t="n">
        <f aca="false">SUM('Stavební rozpočet (SO24.11)'!AJ12:AJ1941)</f>
        <v>0</v>
      </c>
      <c r="D25" s="46"/>
      <c r="E25" s="46"/>
      <c r="F25" s="46"/>
      <c r="G25" s="46"/>
      <c r="H25" s="46"/>
      <c r="I25" s="46"/>
    </row>
    <row r="26" customFormat="false" ht="15" hidden="false" customHeight="false" outlineLevel="0" collapsed="false">
      <c r="A26" s="47" t="s">
        <v>51</v>
      </c>
      <c r="B26" s="47"/>
      <c r="C26" s="48" t="n">
        <f aca="false">SUM('Stavební rozpočet (SO24.11)'!AK12:AK1941)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(SO24.11)'!AL12:AL1941)+(F22+I22+F23+I23+I24)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6005</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66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E53935"/>
    <pageSetUpPr fitToPage="true"/>
  </sheetPr>
  <dimension ref="A1:BX8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14" activeCellId="0" sqref="D14"/>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5.39"/>
    <col collapsed="false" customWidth="true" hidden="false" outlineLevel="0" max="4" min="4" style="174" width="36.11"/>
    <col collapsed="false" customWidth="true" hidden="false" outlineLevel="0" max="5" min="5" style="25" width="18.65"/>
    <col collapsed="false" customWidth="true" hidden="false" outlineLevel="0" max="6" min="6" style="25" width="5.14"/>
    <col collapsed="false" customWidth="true" hidden="false" outlineLevel="0" max="7" min="7" style="175" width="8.76"/>
    <col collapsed="false" customWidth="true" hidden="false" outlineLevel="0" max="8" min="8" style="25" width="10.95"/>
    <col collapsed="false" customWidth="true" hidden="false" outlineLevel="0" max="9" min="9" style="25" width="10.73"/>
    <col collapsed="false" customWidth="true" hidden="false" outlineLevel="0" max="10" min="10" style="25" width="13.55"/>
    <col collapsed="false" customWidth="true" hidden="false" outlineLevel="0" max="11" min="11" style="25" width="12.47"/>
    <col collapsed="false" customWidth="true" hidden="false" outlineLevel="0" max="13" min="12" style="25" width="15.71"/>
    <col collapsed="false" customWidth="true" hidden="false" outlineLevel="0" max="14" min="14" style="25" width="7.37"/>
    <col collapsed="false" customWidth="true" hidden="false" outlineLevel="0" max="15" min="15" style="25" width="8.13"/>
    <col collapsed="false" customWidth="true" hidden="false" outlineLevel="0" max="16" min="16" style="25" width="11.49"/>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6006</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
        <v>6007</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31.2" hidden="false" customHeight="true" outlineLevel="0" collapsed="false">
      <c r="A12" s="160"/>
      <c r="B12" s="338" t="s">
        <v>153</v>
      </c>
      <c r="C12" s="338"/>
      <c r="D12" s="339" t="s">
        <v>154</v>
      </c>
      <c r="E12" s="339"/>
      <c r="F12" s="160" t="s">
        <v>97</v>
      </c>
      <c r="G12" s="340" t="s">
        <v>97</v>
      </c>
      <c r="H12" s="160" t="s">
        <v>97</v>
      </c>
      <c r="I12" s="160" t="s">
        <v>97</v>
      </c>
      <c r="J12" s="341" t="n">
        <f aca="false">J13+J55+J73</f>
        <v>0</v>
      </c>
      <c r="K12" s="341" t="n">
        <f aca="false">K13+K55+K73</f>
        <v>0</v>
      </c>
      <c r="L12" s="341" t="n">
        <f aca="false">L13+L55+L73</f>
        <v>0</v>
      </c>
      <c r="M12" s="341" t="n">
        <f aca="false">M13+M55+M73</f>
        <v>0</v>
      </c>
      <c r="N12" s="342"/>
      <c r="O12" s="341" t="n">
        <f aca="false">O13+O55+O73</f>
        <v>346.643357</v>
      </c>
      <c r="P12" s="342"/>
    </row>
    <row r="13" customFormat="false" ht="15" hidden="false" customHeight="true" outlineLevel="0" collapsed="false">
      <c r="A13" s="203"/>
      <c r="B13" s="204" t="s">
        <v>153</v>
      </c>
      <c r="C13" s="204" t="s">
        <v>2555</v>
      </c>
      <c r="D13" s="205" t="s">
        <v>2556</v>
      </c>
      <c r="E13" s="205"/>
      <c r="F13" s="203" t="s">
        <v>97</v>
      </c>
      <c r="G13" s="206" t="s">
        <v>97</v>
      </c>
      <c r="H13" s="203" t="s">
        <v>97</v>
      </c>
      <c r="I13" s="203" t="s">
        <v>97</v>
      </c>
      <c r="J13" s="207" t="n">
        <f aca="false">SUM(J14:J54)</f>
        <v>0</v>
      </c>
      <c r="K13" s="207" t="n">
        <f aca="false">SUM(K14:K54)</f>
        <v>0</v>
      </c>
      <c r="L13" s="207" t="n">
        <f aca="false">SUM(L14:L54)</f>
        <v>0</v>
      </c>
      <c r="M13" s="207" t="n">
        <f aca="false">SUM(M14:M54)</f>
        <v>0</v>
      </c>
      <c r="N13" s="208"/>
      <c r="O13" s="207" t="n">
        <f aca="false">SUM(O14:O54)</f>
        <v>9.355187</v>
      </c>
      <c r="P13" s="208"/>
      <c r="AI13" s="190" t="s">
        <v>153</v>
      </c>
      <c r="AS13" s="178" t="n">
        <f aca="false">SUM(AJ14:AJ54)</f>
        <v>0</v>
      </c>
      <c r="AT13" s="178" t="n">
        <f aca="false">SUM(AK14:AK54)</f>
        <v>0</v>
      </c>
      <c r="AU13" s="178" t="n">
        <f aca="false">SUM(AL14:AL54)</f>
        <v>0</v>
      </c>
    </row>
    <row r="14" customFormat="false" ht="24.05" hidden="false" customHeight="true" outlineLevel="0" collapsed="false">
      <c r="A14" s="209" t="s">
        <v>199</v>
      </c>
      <c r="B14" s="209" t="s">
        <v>153</v>
      </c>
      <c r="C14" s="209" t="s">
        <v>4105</v>
      </c>
      <c r="D14" s="210" t="s">
        <v>4106</v>
      </c>
      <c r="E14" s="210"/>
      <c r="F14" s="209" t="s">
        <v>261</v>
      </c>
      <c r="G14" s="211" t="n">
        <f aca="false">'Stavební rozpočet'!G1739</f>
        <v>6</v>
      </c>
      <c r="H14" s="212" t="n">
        <f aca="false">'Stavební rozpočet'!H1739</f>
        <v>0</v>
      </c>
      <c r="I14" s="213" t="s">
        <v>203</v>
      </c>
      <c r="J14" s="212" t="n">
        <f aca="false">G14*AO14</f>
        <v>0</v>
      </c>
      <c r="K14" s="212" t="n">
        <f aca="false">G14*AP14</f>
        <v>0</v>
      </c>
      <c r="L14" s="212" t="n">
        <f aca="false">G14*H14</f>
        <v>0</v>
      </c>
      <c r="M14" s="212" t="n">
        <f aca="false">L14*(1+BW14/100)</f>
        <v>0</v>
      </c>
      <c r="N14" s="212" t="n">
        <f aca="false">'Stavební rozpočet'!N1739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153</v>
      </c>
      <c r="AJ14" s="90" t="n">
        <f aca="false">IF(AN14=0,L14,0)</f>
        <v>0</v>
      </c>
      <c r="AK14" s="90" t="n">
        <f aca="false">IF(AN14=12,L14,0)</f>
        <v>0</v>
      </c>
      <c r="AL14" s="90" t="n">
        <f aca="false">IF(AN14=21,L14,0)</f>
        <v>0</v>
      </c>
      <c r="AN14" s="90" t="n">
        <v>21</v>
      </c>
      <c r="AO14" s="90" t="n">
        <f aca="false">H14*0</f>
        <v>0</v>
      </c>
      <c r="AP14" s="90" t="n">
        <f aca="false">H14*(1-0)</f>
        <v>0</v>
      </c>
      <c r="AQ14" s="89" t="s">
        <v>208</v>
      </c>
      <c r="AV14" s="90" t="n">
        <f aca="false">AW14+AX14</f>
        <v>0</v>
      </c>
      <c r="AW14" s="90" t="n">
        <f aca="false">G14*AO14</f>
        <v>0</v>
      </c>
      <c r="AX14" s="90" t="n">
        <f aca="false">G14*AP14</f>
        <v>0</v>
      </c>
      <c r="AY14" s="89" t="s">
        <v>2559</v>
      </c>
      <c r="AZ14" s="89" t="s">
        <v>4107</v>
      </c>
      <c r="BA14" s="190" t="s">
        <v>4108</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c r="BW14" s="90" t="str">
        <f aca="false">I14</f>
        <v>21</v>
      </c>
      <c r="BX14" s="11" t="s">
        <v>4106</v>
      </c>
    </row>
    <row r="15" customFormat="false" ht="15" hidden="false" customHeight="true" outlineLevel="0" collapsed="false">
      <c r="A15" s="214" t="s">
        <v>208</v>
      </c>
      <c r="B15" s="214" t="s">
        <v>153</v>
      </c>
      <c r="C15" s="214" t="s">
        <v>4110</v>
      </c>
      <c r="D15" s="215" t="s">
        <v>4111</v>
      </c>
      <c r="E15" s="215"/>
      <c r="F15" s="214" t="s">
        <v>261</v>
      </c>
      <c r="G15" s="216" t="n">
        <f aca="false">'Stavební rozpočet'!G1740</f>
        <v>6</v>
      </c>
      <c r="H15" s="217" t="n">
        <f aca="false">'Stavební rozpočet'!H1740</f>
        <v>0</v>
      </c>
      <c r="I15" s="218" t="s">
        <v>203</v>
      </c>
      <c r="J15" s="217" t="n">
        <f aca="false">G15*AO15</f>
        <v>0</v>
      </c>
      <c r="K15" s="217" t="n">
        <f aca="false">G15*AP15</f>
        <v>0</v>
      </c>
      <c r="L15" s="217" t="n">
        <f aca="false">G15*H15</f>
        <v>0</v>
      </c>
      <c r="M15" s="217" t="n">
        <f aca="false">L15*(1+BW15/100)</f>
        <v>0</v>
      </c>
      <c r="N15" s="217" t="n">
        <f aca="false">'Stavební rozpočet'!N1740</f>
        <v>0.245</v>
      </c>
      <c r="O15" s="217" t="n">
        <f aca="false">G15*N15</f>
        <v>1.47</v>
      </c>
      <c r="P15" s="218" t="s">
        <v>4112</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153</v>
      </c>
      <c r="AJ15" s="219" t="n">
        <f aca="false">IF(AN15=0,L15,0)</f>
        <v>0</v>
      </c>
      <c r="AK15" s="219" t="n">
        <f aca="false">IF(AN15=12,L15,0)</f>
        <v>0</v>
      </c>
      <c r="AL15" s="219" t="n">
        <f aca="false">IF(AN15=21,L15,0)</f>
        <v>0</v>
      </c>
      <c r="AN15" s="90" t="n">
        <v>21</v>
      </c>
      <c r="AO15" s="90" t="n">
        <f aca="false">H15*1</f>
        <v>0</v>
      </c>
      <c r="AP15" s="90" t="n">
        <f aca="false">H15*(1-1)</f>
        <v>0</v>
      </c>
      <c r="AQ15" s="220" t="s">
        <v>199</v>
      </c>
      <c r="AV15" s="90" t="n">
        <f aca="false">AW15+AX15</f>
        <v>0</v>
      </c>
      <c r="AW15" s="90" t="n">
        <f aca="false">G15*AO15</f>
        <v>0</v>
      </c>
      <c r="AX15" s="90" t="n">
        <f aca="false">G15*AP15</f>
        <v>0</v>
      </c>
      <c r="AY15" s="89" t="s">
        <v>2559</v>
      </c>
      <c r="AZ15" s="89" t="s">
        <v>4107</v>
      </c>
      <c r="BA15" s="190" t="s">
        <v>4108</v>
      </c>
      <c r="BC15" s="90" t="n">
        <f aca="false">AW15+AX15</f>
        <v>0</v>
      </c>
      <c r="BD15" s="90" t="n">
        <f aca="false">H15/(100-BE15)*100</f>
        <v>0</v>
      </c>
      <c r="BE15" s="90" t="n">
        <v>0</v>
      </c>
      <c r="BF15" s="90" t="n">
        <f aca="false">O15</f>
        <v>1.47</v>
      </c>
      <c r="BH15" s="219" t="n">
        <f aca="false">G15*AO15</f>
        <v>0</v>
      </c>
      <c r="BI15" s="219" t="n">
        <f aca="false">G15*AP15</f>
        <v>0</v>
      </c>
      <c r="BJ15" s="219" t="n">
        <f aca="false">G15*H15</f>
        <v>0</v>
      </c>
      <c r="BK15" s="219"/>
      <c r="BL15" s="90"/>
      <c r="BW15" s="90" t="str">
        <f aca="false">I15</f>
        <v>21</v>
      </c>
      <c r="BX15" s="221" t="s">
        <v>4111</v>
      </c>
    </row>
    <row r="16" customFormat="false" ht="15" hidden="false" customHeight="true" outlineLevel="0" collapsed="false">
      <c r="A16" s="209" t="s">
        <v>211</v>
      </c>
      <c r="B16" s="209" t="s">
        <v>153</v>
      </c>
      <c r="C16" s="209" t="s">
        <v>4114</v>
      </c>
      <c r="D16" s="210" t="s">
        <v>4115</v>
      </c>
      <c r="E16" s="210"/>
      <c r="F16" s="209" t="s">
        <v>261</v>
      </c>
      <c r="G16" s="211" t="n">
        <f aca="false">'Stavební rozpočet'!G1741</f>
        <v>36</v>
      </c>
      <c r="H16" s="212" t="n">
        <f aca="false">'Stavební rozpočet'!H1741</f>
        <v>0</v>
      </c>
      <c r="I16" s="213" t="s">
        <v>203</v>
      </c>
      <c r="J16" s="212" t="n">
        <f aca="false">G16*AO16</f>
        <v>0</v>
      </c>
      <c r="K16" s="212" t="n">
        <f aca="false">G16*AP16</f>
        <v>0</v>
      </c>
      <c r="L16" s="212" t="n">
        <f aca="false">G16*H16</f>
        <v>0</v>
      </c>
      <c r="M16" s="212" t="n">
        <f aca="false">L16*(1+BW16/100)</f>
        <v>0</v>
      </c>
      <c r="N16" s="212" t="n">
        <f aca="false">'Stavební rozpočet'!N1741</f>
        <v>0</v>
      </c>
      <c r="O16" s="212" t="n">
        <f aca="false">G16*N16</f>
        <v>0</v>
      </c>
      <c r="P16" s="213" t="s">
        <v>4112</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153</v>
      </c>
      <c r="AJ16" s="90" t="n">
        <f aca="false">IF(AN16=0,L16,0)</f>
        <v>0</v>
      </c>
      <c r="AK16" s="90" t="n">
        <f aca="false">IF(AN16=12,L16,0)</f>
        <v>0</v>
      </c>
      <c r="AL16" s="90" t="n">
        <f aca="false">IF(AN16=21,L16,0)</f>
        <v>0</v>
      </c>
      <c r="AN16" s="90" t="n">
        <v>21</v>
      </c>
      <c r="AO16" s="90" t="n">
        <f aca="false">H16*0</f>
        <v>0</v>
      </c>
      <c r="AP16" s="90" t="n">
        <f aca="false">H16*(1-0)</f>
        <v>0</v>
      </c>
      <c r="AQ16" s="89" t="s">
        <v>208</v>
      </c>
      <c r="AV16" s="90" t="n">
        <f aca="false">AW16+AX16</f>
        <v>0</v>
      </c>
      <c r="AW16" s="90" t="n">
        <f aca="false">G16*AO16</f>
        <v>0</v>
      </c>
      <c r="AX16" s="90" t="n">
        <f aca="false">G16*AP16</f>
        <v>0</v>
      </c>
      <c r="AY16" s="89" t="s">
        <v>2559</v>
      </c>
      <c r="AZ16" s="89" t="s">
        <v>4107</v>
      </c>
      <c r="BA16" s="190" t="s">
        <v>4108</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4115</v>
      </c>
    </row>
    <row r="17" customFormat="false" ht="15" hidden="false" customHeight="true" outlineLevel="0" collapsed="false">
      <c r="A17" s="214" t="s">
        <v>216</v>
      </c>
      <c r="B17" s="214" t="s">
        <v>153</v>
      </c>
      <c r="C17" s="214" t="s">
        <v>4117</v>
      </c>
      <c r="D17" s="215" t="s">
        <v>4118</v>
      </c>
      <c r="E17" s="215"/>
      <c r="F17" s="214" t="s">
        <v>261</v>
      </c>
      <c r="G17" s="216" t="n">
        <f aca="false">'Stavební rozpočet'!G1742</f>
        <v>36</v>
      </c>
      <c r="H17" s="217" t="n">
        <f aca="false">'Stavební rozpočet'!H1742</f>
        <v>0</v>
      </c>
      <c r="I17" s="218" t="s">
        <v>203</v>
      </c>
      <c r="J17" s="217" t="n">
        <f aca="false">G17*AO17</f>
        <v>0</v>
      </c>
      <c r="K17" s="217" t="n">
        <f aca="false">G17*AP17</f>
        <v>0</v>
      </c>
      <c r="L17" s="217" t="n">
        <f aca="false">G17*H17</f>
        <v>0</v>
      </c>
      <c r="M17" s="217" t="n">
        <f aca="false">L17*(1+BW17/100)</f>
        <v>0</v>
      </c>
      <c r="N17" s="217" t="n">
        <f aca="false">'Stavební rozpočet'!N1742</f>
        <v>0.09</v>
      </c>
      <c r="O17" s="217" t="n">
        <f aca="false">G17*N17</f>
        <v>3.24</v>
      </c>
      <c r="P17" s="218" t="s">
        <v>4112</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153</v>
      </c>
      <c r="AJ17" s="219" t="n">
        <f aca="false">IF(AN17=0,L17,0)</f>
        <v>0</v>
      </c>
      <c r="AK17" s="219" t="n">
        <f aca="false">IF(AN17=12,L17,0)</f>
        <v>0</v>
      </c>
      <c r="AL17" s="219" t="n">
        <f aca="false">IF(AN17=21,L17,0)</f>
        <v>0</v>
      </c>
      <c r="AN17" s="90" t="n">
        <v>21</v>
      </c>
      <c r="AO17" s="90" t="n">
        <f aca="false">H17*1</f>
        <v>0</v>
      </c>
      <c r="AP17" s="90" t="n">
        <f aca="false">H17*(1-1)</f>
        <v>0</v>
      </c>
      <c r="AQ17" s="220" t="s">
        <v>199</v>
      </c>
      <c r="AV17" s="90" t="n">
        <f aca="false">AW17+AX17</f>
        <v>0</v>
      </c>
      <c r="AW17" s="90" t="n">
        <f aca="false">G17*AO17</f>
        <v>0</v>
      </c>
      <c r="AX17" s="90" t="n">
        <f aca="false">G17*AP17</f>
        <v>0</v>
      </c>
      <c r="AY17" s="89" t="s">
        <v>2559</v>
      </c>
      <c r="AZ17" s="89" t="s">
        <v>4107</v>
      </c>
      <c r="BA17" s="190" t="s">
        <v>4108</v>
      </c>
      <c r="BC17" s="90" t="n">
        <f aca="false">AW17+AX17</f>
        <v>0</v>
      </c>
      <c r="BD17" s="90" t="n">
        <f aca="false">H17/(100-BE17)*100</f>
        <v>0</v>
      </c>
      <c r="BE17" s="90" t="n">
        <v>0</v>
      </c>
      <c r="BF17" s="90" t="n">
        <f aca="false">O17</f>
        <v>3.24</v>
      </c>
      <c r="BH17" s="219" t="n">
        <f aca="false">G17*AO17</f>
        <v>0</v>
      </c>
      <c r="BI17" s="219" t="n">
        <f aca="false">G17*AP17</f>
        <v>0</v>
      </c>
      <c r="BJ17" s="219" t="n">
        <f aca="false">G17*H17</f>
        <v>0</v>
      </c>
      <c r="BK17" s="219"/>
      <c r="BL17" s="90"/>
      <c r="BW17" s="90" t="str">
        <f aca="false">I17</f>
        <v>21</v>
      </c>
      <c r="BX17" s="221" t="s">
        <v>4118</v>
      </c>
    </row>
    <row r="18" customFormat="false" ht="15" hidden="false" customHeight="true" outlineLevel="0" collapsed="false">
      <c r="A18" s="209" t="s">
        <v>220</v>
      </c>
      <c r="B18" s="209" t="s">
        <v>153</v>
      </c>
      <c r="C18" s="209" t="s">
        <v>4120</v>
      </c>
      <c r="D18" s="210" t="s">
        <v>4121</v>
      </c>
      <c r="E18" s="210"/>
      <c r="F18" s="209" t="s">
        <v>261</v>
      </c>
      <c r="G18" s="211" t="n">
        <f aca="false">'Stavební rozpočet'!G1743</f>
        <v>36</v>
      </c>
      <c r="H18" s="212" t="n">
        <f aca="false">'Stavební rozpočet'!H1743</f>
        <v>0</v>
      </c>
      <c r="I18" s="213" t="s">
        <v>203</v>
      </c>
      <c r="J18" s="212" t="n">
        <f aca="false">G18*AO18</f>
        <v>0</v>
      </c>
      <c r="K18" s="212" t="n">
        <f aca="false">G18*AP18</f>
        <v>0</v>
      </c>
      <c r="L18" s="212" t="n">
        <f aca="false">G18*H18</f>
        <v>0</v>
      </c>
      <c r="M18" s="212" t="n">
        <f aca="false">L18*(1+BW18/100)</f>
        <v>0</v>
      </c>
      <c r="N18" s="212" t="n">
        <f aca="false">'Stavební rozpočet'!N1743</f>
        <v>0</v>
      </c>
      <c r="O18" s="212" t="n">
        <f aca="false">G18*N18</f>
        <v>0</v>
      </c>
      <c r="P18" s="213" t="s">
        <v>4112</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153</v>
      </c>
      <c r="AJ18" s="90" t="n">
        <f aca="false">IF(AN18=0,L18,0)</f>
        <v>0</v>
      </c>
      <c r="AK18" s="90" t="n">
        <f aca="false">IF(AN18=12,L18,0)</f>
        <v>0</v>
      </c>
      <c r="AL18" s="90" t="n">
        <f aca="false">IF(AN18=21,L18,0)</f>
        <v>0</v>
      </c>
      <c r="AN18" s="90" t="n">
        <v>21</v>
      </c>
      <c r="AO18" s="90" t="n">
        <f aca="false">H18*0</f>
        <v>0</v>
      </c>
      <c r="AP18" s="90" t="n">
        <f aca="false">H18*(1-0)</f>
        <v>0</v>
      </c>
      <c r="AQ18" s="89" t="s">
        <v>208</v>
      </c>
      <c r="AV18" s="90" t="n">
        <f aca="false">AW18+AX18</f>
        <v>0</v>
      </c>
      <c r="AW18" s="90" t="n">
        <f aca="false">G18*AO18</f>
        <v>0</v>
      </c>
      <c r="AX18" s="90" t="n">
        <f aca="false">G18*AP18</f>
        <v>0</v>
      </c>
      <c r="AY18" s="89" t="s">
        <v>2559</v>
      </c>
      <c r="AZ18" s="89" t="s">
        <v>4107</v>
      </c>
      <c r="BA18" s="190" t="s">
        <v>4108</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4121</v>
      </c>
    </row>
    <row r="19" customFormat="false" ht="15" hidden="false" customHeight="true" outlineLevel="0" collapsed="false">
      <c r="A19" s="214" t="s">
        <v>223</v>
      </c>
      <c r="B19" s="214" t="s">
        <v>153</v>
      </c>
      <c r="C19" s="214" t="s">
        <v>4123</v>
      </c>
      <c r="D19" s="215" t="s">
        <v>4124</v>
      </c>
      <c r="E19" s="215"/>
      <c r="F19" s="214" t="s">
        <v>261</v>
      </c>
      <c r="G19" s="216" t="n">
        <f aca="false">'Stavební rozpočet'!G1744</f>
        <v>36</v>
      </c>
      <c r="H19" s="217" t="n">
        <f aca="false">'Stavební rozpočet'!H1744</f>
        <v>0</v>
      </c>
      <c r="I19" s="218" t="s">
        <v>203</v>
      </c>
      <c r="J19" s="217" t="n">
        <f aca="false">G19*AO19</f>
        <v>0</v>
      </c>
      <c r="K19" s="217" t="n">
        <f aca="false">G19*AP19</f>
        <v>0</v>
      </c>
      <c r="L19" s="217" t="n">
        <f aca="false">G19*H19</f>
        <v>0</v>
      </c>
      <c r="M19" s="217" t="n">
        <f aca="false">L19*(1+BW19/100)</f>
        <v>0</v>
      </c>
      <c r="N19" s="217" t="n">
        <f aca="false">'Stavební rozpočet'!N1744</f>
        <v>0.0017</v>
      </c>
      <c r="O19" s="217" t="n">
        <f aca="false">G19*N19</f>
        <v>0.0612</v>
      </c>
      <c r="P19" s="218" t="s">
        <v>4125</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153</v>
      </c>
      <c r="AJ19" s="219" t="n">
        <f aca="false">IF(AN19=0,L19,0)</f>
        <v>0</v>
      </c>
      <c r="AK19" s="219" t="n">
        <f aca="false">IF(AN19=12,L19,0)</f>
        <v>0</v>
      </c>
      <c r="AL19" s="219" t="n">
        <f aca="false">IF(AN19=21,L19,0)</f>
        <v>0</v>
      </c>
      <c r="AN19" s="90" t="n">
        <v>21</v>
      </c>
      <c r="AO19" s="90" t="n">
        <f aca="false">H19*1</f>
        <v>0</v>
      </c>
      <c r="AP19" s="90" t="n">
        <f aca="false">H19*(1-1)</f>
        <v>0</v>
      </c>
      <c r="AQ19" s="220" t="s">
        <v>199</v>
      </c>
      <c r="AV19" s="90" t="n">
        <f aca="false">AW19+AX19</f>
        <v>0</v>
      </c>
      <c r="AW19" s="90" t="n">
        <f aca="false">G19*AO19</f>
        <v>0</v>
      </c>
      <c r="AX19" s="90" t="n">
        <f aca="false">G19*AP19</f>
        <v>0</v>
      </c>
      <c r="AY19" s="89" t="s">
        <v>2559</v>
      </c>
      <c r="AZ19" s="89" t="s">
        <v>4107</v>
      </c>
      <c r="BA19" s="190" t="s">
        <v>4108</v>
      </c>
      <c r="BC19" s="90" t="n">
        <f aca="false">AW19+AX19</f>
        <v>0</v>
      </c>
      <c r="BD19" s="90" t="n">
        <f aca="false">H19/(100-BE19)*100</f>
        <v>0</v>
      </c>
      <c r="BE19" s="90" t="n">
        <v>0</v>
      </c>
      <c r="BF19" s="90" t="n">
        <f aca="false">O19</f>
        <v>0.0612</v>
      </c>
      <c r="BH19" s="219" t="n">
        <f aca="false">G19*AO19</f>
        <v>0</v>
      </c>
      <c r="BI19" s="219" t="n">
        <f aca="false">G19*AP19</f>
        <v>0</v>
      </c>
      <c r="BJ19" s="219" t="n">
        <f aca="false">G19*H19</f>
        <v>0</v>
      </c>
      <c r="BK19" s="219"/>
      <c r="BL19" s="90"/>
      <c r="BW19" s="90" t="str">
        <f aca="false">I19</f>
        <v>21</v>
      </c>
      <c r="BX19" s="221" t="s">
        <v>4124</v>
      </c>
    </row>
    <row r="20" customFormat="false" ht="15" hidden="false" customHeight="true" outlineLevel="0" collapsed="false">
      <c r="A20" s="209" t="s">
        <v>226</v>
      </c>
      <c r="B20" s="209" t="s">
        <v>153</v>
      </c>
      <c r="C20" s="209" t="s">
        <v>4127</v>
      </c>
      <c r="D20" s="210" t="s">
        <v>4128</v>
      </c>
      <c r="E20" s="210"/>
      <c r="F20" s="209" t="s">
        <v>261</v>
      </c>
      <c r="G20" s="211" t="n">
        <f aca="false">'Stavební rozpočet'!G1745</f>
        <v>1</v>
      </c>
      <c r="H20" s="212" t="n">
        <f aca="false">'Stavební rozpočet'!H1745</f>
        <v>0</v>
      </c>
      <c r="I20" s="213" t="s">
        <v>203</v>
      </c>
      <c r="J20" s="212" t="n">
        <f aca="false">G20*AO20</f>
        <v>0</v>
      </c>
      <c r="K20" s="212" t="n">
        <f aca="false">G20*AP20</f>
        <v>0</v>
      </c>
      <c r="L20" s="212" t="n">
        <f aca="false">G20*H20</f>
        <v>0</v>
      </c>
      <c r="M20" s="212" t="n">
        <f aca="false">L20*(1+BW20/100)</f>
        <v>0</v>
      </c>
      <c r="N20" s="212" t="n">
        <f aca="false">'Stavební rozpočet'!N1745</f>
        <v>0</v>
      </c>
      <c r="O20" s="212" t="n">
        <f aca="false">G20*N20</f>
        <v>0</v>
      </c>
      <c r="P20" s="213"/>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153</v>
      </c>
      <c r="AJ20" s="90" t="n">
        <f aca="false">IF(AN20=0,L20,0)</f>
        <v>0</v>
      </c>
      <c r="AK20" s="90" t="n">
        <f aca="false">IF(AN20=12,L20,0)</f>
        <v>0</v>
      </c>
      <c r="AL20" s="90" t="n">
        <f aca="false">IF(AN20=21,L20,0)</f>
        <v>0</v>
      </c>
      <c r="AN20" s="90" t="n">
        <v>21</v>
      </c>
      <c r="AO20" s="90" t="n">
        <f aca="false">H20*0</f>
        <v>0</v>
      </c>
      <c r="AP20" s="90" t="n">
        <f aca="false">H20*(1-0)</f>
        <v>0</v>
      </c>
      <c r="AQ20" s="89" t="s">
        <v>208</v>
      </c>
      <c r="AV20" s="90" t="n">
        <f aca="false">AW20+AX20</f>
        <v>0</v>
      </c>
      <c r="AW20" s="90" t="n">
        <f aca="false">G20*AO20</f>
        <v>0</v>
      </c>
      <c r="AX20" s="90" t="n">
        <f aca="false">G20*AP20</f>
        <v>0</v>
      </c>
      <c r="AY20" s="89" t="s">
        <v>2559</v>
      </c>
      <c r="AZ20" s="89" t="s">
        <v>4107</v>
      </c>
      <c r="BA20" s="190" t="s">
        <v>4108</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4128</v>
      </c>
    </row>
    <row r="21" customFormat="false" ht="15" hidden="false" customHeight="true" outlineLevel="0" collapsed="false">
      <c r="A21" s="214" t="s">
        <v>229</v>
      </c>
      <c r="B21" s="214" t="s">
        <v>153</v>
      </c>
      <c r="C21" s="214" t="s">
        <v>4130</v>
      </c>
      <c r="D21" s="215" t="s">
        <v>4131</v>
      </c>
      <c r="E21" s="215"/>
      <c r="F21" s="214" t="s">
        <v>261</v>
      </c>
      <c r="G21" s="216" t="n">
        <f aca="false">'Stavební rozpočet'!G1746</f>
        <v>1</v>
      </c>
      <c r="H21" s="217" t="n">
        <f aca="false">'Stavební rozpočet'!H1746</f>
        <v>0</v>
      </c>
      <c r="I21" s="218" t="s">
        <v>203</v>
      </c>
      <c r="J21" s="217" t="n">
        <f aca="false">G21*AO21</f>
        <v>0</v>
      </c>
      <c r="K21" s="217" t="n">
        <f aca="false">G21*AP21</f>
        <v>0</v>
      </c>
      <c r="L21" s="217" t="n">
        <f aca="false">G21*H21</f>
        <v>0</v>
      </c>
      <c r="M21" s="217" t="n">
        <f aca="false">L21*(1+BW21/100)</f>
        <v>0</v>
      </c>
      <c r="N21" s="217" t="n">
        <f aca="false">'Stavební rozpočet'!N1746</f>
        <v>0.0031</v>
      </c>
      <c r="O21" s="217" t="n">
        <f aca="false">G21*N21</f>
        <v>0.0031</v>
      </c>
      <c r="P21" s="218"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153</v>
      </c>
      <c r="AJ21" s="219" t="n">
        <f aca="false">IF(AN21=0,L21,0)</f>
        <v>0</v>
      </c>
      <c r="AK21" s="219" t="n">
        <f aca="false">IF(AN21=12,L21,0)</f>
        <v>0</v>
      </c>
      <c r="AL21" s="219" t="n">
        <f aca="false">IF(AN21=21,L21,0)</f>
        <v>0</v>
      </c>
      <c r="AN21" s="90" t="n">
        <v>21</v>
      </c>
      <c r="AO21" s="90" t="n">
        <f aca="false">H21*1</f>
        <v>0</v>
      </c>
      <c r="AP21" s="90" t="n">
        <f aca="false">H21*(1-1)</f>
        <v>0</v>
      </c>
      <c r="AQ21" s="220" t="s">
        <v>199</v>
      </c>
      <c r="AV21" s="90" t="n">
        <f aca="false">AW21+AX21</f>
        <v>0</v>
      </c>
      <c r="AW21" s="90" t="n">
        <f aca="false">G21*AO21</f>
        <v>0</v>
      </c>
      <c r="AX21" s="90" t="n">
        <f aca="false">G21*AP21</f>
        <v>0</v>
      </c>
      <c r="AY21" s="89" t="s">
        <v>2559</v>
      </c>
      <c r="AZ21" s="89" t="s">
        <v>4107</v>
      </c>
      <c r="BA21" s="190" t="s">
        <v>4108</v>
      </c>
      <c r="BC21" s="90" t="n">
        <f aca="false">AW21+AX21</f>
        <v>0</v>
      </c>
      <c r="BD21" s="90" t="n">
        <f aca="false">H21/(100-BE21)*100</f>
        <v>0</v>
      </c>
      <c r="BE21" s="90" t="n">
        <v>0</v>
      </c>
      <c r="BF21" s="90" t="n">
        <f aca="false">O21</f>
        <v>0.0031</v>
      </c>
      <c r="BH21" s="219" t="n">
        <f aca="false">G21*AO21</f>
        <v>0</v>
      </c>
      <c r="BI21" s="219" t="n">
        <f aca="false">G21*AP21</f>
        <v>0</v>
      </c>
      <c r="BJ21" s="219" t="n">
        <f aca="false">G21*H21</f>
        <v>0</v>
      </c>
      <c r="BK21" s="219"/>
      <c r="BL21" s="90"/>
      <c r="BW21" s="90" t="str">
        <f aca="false">I21</f>
        <v>21</v>
      </c>
      <c r="BX21" s="221" t="s">
        <v>4131</v>
      </c>
    </row>
    <row r="22" customFormat="false" ht="15" hidden="false" customHeight="true" outlineLevel="0" collapsed="false">
      <c r="A22" s="209" t="s">
        <v>233</v>
      </c>
      <c r="B22" s="209" t="s">
        <v>153</v>
      </c>
      <c r="C22" s="209" t="s">
        <v>4133</v>
      </c>
      <c r="D22" s="210" t="s">
        <v>4134</v>
      </c>
      <c r="E22" s="210"/>
      <c r="F22" s="209" t="s">
        <v>261</v>
      </c>
      <c r="G22" s="211" t="n">
        <f aca="false">'Stavební rozpočet'!G1747</f>
        <v>1</v>
      </c>
      <c r="H22" s="212" t="n">
        <f aca="false">'Stavební rozpočet'!H1747</f>
        <v>0</v>
      </c>
      <c r="I22" s="213" t="s">
        <v>203</v>
      </c>
      <c r="J22" s="212" t="n">
        <f aca="false">G22*AO22</f>
        <v>0</v>
      </c>
      <c r="K22" s="212" t="n">
        <f aca="false">G22*AP22</f>
        <v>0</v>
      </c>
      <c r="L22" s="212" t="n">
        <f aca="false">G22*H22</f>
        <v>0</v>
      </c>
      <c r="M22" s="212" t="n">
        <f aca="false">L22*(1+BW22/100)</f>
        <v>0</v>
      </c>
      <c r="N22" s="212" t="n">
        <f aca="false">'Stavební rozpočet'!N1747</f>
        <v>0</v>
      </c>
      <c r="O22" s="212" t="n">
        <f aca="false">G22*N22</f>
        <v>0</v>
      </c>
      <c r="P22" s="213"/>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153</v>
      </c>
      <c r="AJ22" s="90" t="n">
        <f aca="false">IF(AN22=0,L22,0)</f>
        <v>0</v>
      </c>
      <c r="AK22" s="90" t="n">
        <f aca="false">IF(AN22=12,L22,0)</f>
        <v>0</v>
      </c>
      <c r="AL22" s="90" t="n">
        <f aca="false">IF(AN22=21,L22,0)</f>
        <v>0</v>
      </c>
      <c r="AN22" s="90" t="n">
        <v>21</v>
      </c>
      <c r="AO22" s="90" t="n">
        <f aca="false">H22*0</f>
        <v>0</v>
      </c>
      <c r="AP22" s="90" t="n">
        <f aca="false">H22*(1-0)</f>
        <v>0</v>
      </c>
      <c r="AQ22" s="89" t="s">
        <v>208</v>
      </c>
      <c r="AV22" s="90" t="n">
        <f aca="false">AW22+AX22</f>
        <v>0</v>
      </c>
      <c r="AW22" s="90" t="n">
        <f aca="false">G22*AO22</f>
        <v>0</v>
      </c>
      <c r="AX22" s="90" t="n">
        <f aca="false">G22*AP22</f>
        <v>0</v>
      </c>
      <c r="AY22" s="89" t="s">
        <v>2559</v>
      </c>
      <c r="AZ22" s="89" t="s">
        <v>4107</v>
      </c>
      <c r="BA22" s="190" t="s">
        <v>4108</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4134</v>
      </c>
    </row>
    <row r="23" customFormat="false" ht="15" hidden="false" customHeight="true" outlineLevel="0" collapsed="false">
      <c r="A23" s="214" t="s">
        <v>237</v>
      </c>
      <c r="B23" s="214" t="s">
        <v>153</v>
      </c>
      <c r="C23" s="214" t="s">
        <v>4136</v>
      </c>
      <c r="D23" s="215" t="s">
        <v>4137</v>
      </c>
      <c r="E23" s="215"/>
      <c r="F23" s="214" t="s">
        <v>261</v>
      </c>
      <c r="G23" s="216" t="n">
        <f aca="false">'Stavební rozpočet'!G1748</f>
        <v>1</v>
      </c>
      <c r="H23" s="217" t="n">
        <f aca="false">'Stavební rozpočet'!H1748</f>
        <v>0</v>
      </c>
      <c r="I23" s="218" t="s">
        <v>203</v>
      </c>
      <c r="J23" s="217" t="n">
        <f aca="false">G23*AO23</f>
        <v>0</v>
      </c>
      <c r="K23" s="217" t="n">
        <f aca="false">G23*AP23</f>
        <v>0</v>
      </c>
      <c r="L23" s="217" t="n">
        <f aca="false">G23*H23</f>
        <v>0</v>
      </c>
      <c r="M23" s="217" t="n">
        <f aca="false">L23*(1+BW23/100)</f>
        <v>0</v>
      </c>
      <c r="N23" s="217" t="n">
        <f aca="false">'Stavební rozpočet'!N1748</f>
        <v>0.0031</v>
      </c>
      <c r="O23" s="217" t="n">
        <f aca="false">G23*N23</f>
        <v>0.0031</v>
      </c>
      <c r="P23" s="218"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153</v>
      </c>
      <c r="AJ23" s="219" t="n">
        <f aca="false">IF(AN23=0,L23,0)</f>
        <v>0</v>
      </c>
      <c r="AK23" s="219" t="n">
        <f aca="false">IF(AN23=12,L23,0)</f>
        <v>0</v>
      </c>
      <c r="AL23" s="219" t="n">
        <f aca="false">IF(AN23=21,L23,0)</f>
        <v>0</v>
      </c>
      <c r="AN23" s="90" t="n">
        <v>21</v>
      </c>
      <c r="AO23" s="90" t="n">
        <f aca="false">H23*1</f>
        <v>0</v>
      </c>
      <c r="AP23" s="90" t="n">
        <f aca="false">H23*(1-1)</f>
        <v>0</v>
      </c>
      <c r="AQ23" s="220" t="s">
        <v>199</v>
      </c>
      <c r="AV23" s="90" t="n">
        <f aca="false">AW23+AX23</f>
        <v>0</v>
      </c>
      <c r="AW23" s="90" t="n">
        <f aca="false">G23*AO23</f>
        <v>0</v>
      </c>
      <c r="AX23" s="90" t="n">
        <f aca="false">G23*AP23</f>
        <v>0</v>
      </c>
      <c r="AY23" s="89" t="s">
        <v>2559</v>
      </c>
      <c r="AZ23" s="89" t="s">
        <v>4107</v>
      </c>
      <c r="BA23" s="190" t="s">
        <v>4108</v>
      </c>
      <c r="BC23" s="90" t="n">
        <f aca="false">AW23+AX23</f>
        <v>0</v>
      </c>
      <c r="BD23" s="90" t="n">
        <f aca="false">H23/(100-BE23)*100</f>
        <v>0</v>
      </c>
      <c r="BE23" s="90" t="n">
        <v>0</v>
      </c>
      <c r="BF23" s="90" t="n">
        <f aca="false">O23</f>
        <v>0.0031</v>
      </c>
      <c r="BH23" s="219" t="n">
        <f aca="false">G23*AO23</f>
        <v>0</v>
      </c>
      <c r="BI23" s="219" t="n">
        <f aca="false">G23*AP23</f>
        <v>0</v>
      </c>
      <c r="BJ23" s="219" t="n">
        <f aca="false">G23*H23</f>
        <v>0</v>
      </c>
      <c r="BK23" s="219"/>
      <c r="BL23" s="90"/>
      <c r="BW23" s="90" t="str">
        <f aca="false">I23</f>
        <v>21</v>
      </c>
      <c r="BX23" s="221" t="s">
        <v>4137</v>
      </c>
    </row>
    <row r="24" customFormat="false" ht="15" hidden="false" customHeight="true" outlineLevel="0" collapsed="false">
      <c r="A24" s="209" t="s">
        <v>242</v>
      </c>
      <c r="B24" s="209" t="s">
        <v>153</v>
      </c>
      <c r="C24" s="209" t="s">
        <v>4133</v>
      </c>
      <c r="D24" s="210" t="s">
        <v>4139</v>
      </c>
      <c r="E24" s="210"/>
      <c r="F24" s="209" t="s">
        <v>261</v>
      </c>
      <c r="G24" s="211" t="n">
        <f aca="false">'Stavební rozpočet'!G1749</f>
        <v>6</v>
      </c>
      <c r="H24" s="212" t="n">
        <f aca="false">'Stavební rozpočet'!H1749</f>
        <v>0</v>
      </c>
      <c r="I24" s="213" t="s">
        <v>203</v>
      </c>
      <c r="J24" s="212" t="n">
        <f aca="false">G24*AO24</f>
        <v>0</v>
      </c>
      <c r="K24" s="212" t="n">
        <f aca="false">G24*AP24</f>
        <v>0</v>
      </c>
      <c r="L24" s="212" t="n">
        <f aca="false">G24*H24</f>
        <v>0</v>
      </c>
      <c r="M24" s="212" t="n">
        <f aca="false">L24*(1+BW24/100)</f>
        <v>0</v>
      </c>
      <c r="N24" s="212" t="n">
        <f aca="false">'Stavební rozpočet'!N1749</f>
        <v>0</v>
      </c>
      <c r="O24" s="212" t="n">
        <f aca="false">G24*N24</f>
        <v>0</v>
      </c>
      <c r="P24" s="213"/>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153</v>
      </c>
      <c r="AJ24" s="90" t="n">
        <f aca="false">IF(AN24=0,L24,0)</f>
        <v>0</v>
      </c>
      <c r="AK24" s="90" t="n">
        <f aca="false">IF(AN24=12,L24,0)</f>
        <v>0</v>
      </c>
      <c r="AL24" s="90" t="n">
        <f aca="false">IF(AN24=21,L24,0)</f>
        <v>0</v>
      </c>
      <c r="AN24" s="90" t="n">
        <v>21</v>
      </c>
      <c r="AO24" s="90" t="n">
        <f aca="false">H24*0</f>
        <v>0</v>
      </c>
      <c r="AP24" s="90" t="n">
        <f aca="false">H24*(1-0)</f>
        <v>0</v>
      </c>
      <c r="AQ24" s="89" t="s">
        <v>208</v>
      </c>
      <c r="AV24" s="90" t="n">
        <f aca="false">AW24+AX24</f>
        <v>0</v>
      </c>
      <c r="AW24" s="90" t="n">
        <f aca="false">G24*AO24</f>
        <v>0</v>
      </c>
      <c r="AX24" s="90" t="n">
        <f aca="false">G24*AP24</f>
        <v>0</v>
      </c>
      <c r="AY24" s="89" t="s">
        <v>2559</v>
      </c>
      <c r="AZ24" s="89" t="s">
        <v>4107</v>
      </c>
      <c r="BA24" s="190" t="s">
        <v>4108</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4139</v>
      </c>
    </row>
    <row r="25" customFormat="false" ht="15" hidden="false" customHeight="true" outlineLevel="0" collapsed="false">
      <c r="A25" s="214" t="s">
        <v>247</v>
      </c>
      <c r="B25" s="214" t="s">
        <v>153</v>
      </c>
      <c r="C25" s="214" t="s">
        <v>4136</v>
      </c>
      <c r="D25" s="215" t="s">
        <v>4141</v>
      </c>
      <c r="E25" s="215"/>
      <c r="F25" s="214" t="s">
        <v>261</v>
      </c>
      <c r="G25" s="216" t="n">
        <f aca="false">'Stavební rozpočet'!G1750</f>
        <v>6</v>
      </c>
      <c r="H25" s="217" t="n">
        <f aca="false">'Stavební rozpočet'!H1750</f>
        <v>0</v>
      </c>
      <c r="I25" s="218" t="s">
        <v>203</v>
      </c>
      <c r="J25" s="217" t="n">
        <f aca="false">G25*AO25</f>
        <v>0</v>
      </c>
      <c r="K25" s="217" t="n">
        <f aca="false">G25*AP25</f>
        <v>0</v>
      </c>
      <c r="L25" s="217" t="n">
        <f aca="false">G25*H25</f>
        <v>0</v>
      </c>
      <c r="M25" s="217" t="n">
        <f aca="false">L25*(1+BW25/100)</f>
        <v>0</v>
      </c>
      <c r="N25" s="217" t="n">
        <f aca="false">'Stavební rozpočet'!N1750</f>
        <v>0.0045</v>
      </c>
      <c r="O25" s="217" t="n">
        <f aca="false">G25*N25</f>
        <v>0.027</v>
      </c>
      <c r="P25" s="218"/>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153</v>
      </c>
      <c r="AJ25" s="219" t="n">
        <f aca="false">IF(AN25=0,L25,0)</f>
        <v>0</v>
      </c>
      <c r="AK25" s="219" t="n">
        <f aca="false">IF(AN25=12,L25,0)</f>
        <v>0</v>
      </c>
      <c r="AL25" s="219" t="n">
        <f aca="false">IF(AN25=21,L25,0)</f>
        <v>0</v>
      </c>
      <c r="AN25" s="90" t="n">
        <v>21</v>
      </c>
      <c r="AO25" s="90" t="n">
        <f aca="false">H25*1</f>
        <v>0</v>
      </c>
      <c r="AP25" s="90" t="n">
        <f aca="false">H25*(1-1)</f>
        <v>0</v>
      </c>
      <c r="AQ25" s="220" t="s">
        <v>199</v>
      </c>
      <c r="AV25" s="90" t="n">
        <f aca="false">AW25+AX25</f>
        <v>0</v>
      </c>
      <c r="AW25" s="90" t="n">
        <f aca="false">G25*AO25</f>
        <v>0</v>
      </c>
      <c r="AX25" s="90" t="n">
        <f aca="false">G25*AP25</f>
        <v>0</v>
      </c>
      <c r="AY25" s="89" t="s">
        <v>2559</v>
      </c>
      <c r="AZ25" s="89" t="s">
        <v>4107</v>
      </c>
      <c r="BA25" s="190" t="s">
        <v>4108</v>
      </c>
      <c r="BC25" s="90" t="n">
        <f aca="false">AW25+AX25</f>
        <v>0</v>
      </c>
      <c r="BD25" s="90" t="n">
        <f aca="false">H25/(100-BE25)*100</f>
        <v>0</v>
      </c>
      <c r="BE25" s="90" t="n">
        <v>0</v>
      </c>
      <c r="BF25" s="90" t="n">
        <f aca="false">O25</f>
        <v>0.027</v>
      </c>
      <c r="BH25" s="219" t="n">
        <f aca="false">G25*AO25</f>
        <v>0</v>
      </c>
      <c r="BI25" s="219" t="n">
        <f aca="false">G25*AP25</f>
        <v>0</v>
      </c>
      <c r="BJ25" s="219" t="n">
        <f aca="false">G25*H25</f>
        <v>0</v>
      </c>
      <c r="BK25" s="219"/>
      <c r="BL25" s="90"/>
      <c r="BW25" s="90" t="str">
        <f aca="false">I25</f>
        <v>21</v>
      </c>
      <c r="BX25" s="221" t="s">
        <v>4141</v>
      </c>
    </row>
    <row r="26" customFormat="false" ht="15" hidden="false" customHeight="true" outlineLevel="0" collapsed="false">
      <c r="A26" s="209" t="s">
        <v>197</v>
      </c>
      <c r="B26" s="209" t="s">
        <v>153</v>
      </c>
      <c r="C26" s="209" t="s">
        <v>4143</v>
      </c>
      <c r="D26" s="210" t="s">
        <v>4144</v>
      </c>
      <c r="E26" s="210"/>
      <c r="F26" s="209" t="s">
        <v>4145</v>
      </c>
      <c r="G26" s="211" t="n">
        <f aca="false">'Stavební rozpočet'!G1751</f>
        <v>90</v>
      </c>
      <c r="H26" s="212" t="n">
        <f aca="false">'Stavební rozpočet'!H1751</f>
        <v>0</v>
      </c>
      <c r="I26" s="213" t="s">
        <v>203</v>
      </c>
      <c r="J26" s="212" t="n">
        <f aca="false">G26*AO26</f>
        <v>0</v>
      </c>
      <c r="K26" s="212" t="n">
        <f aca="false">G26*AP26</f>
        <v>0</v>
      </c>
      <c r="L26" s="212" t="n">
        <f aca="false">G26*H26</f>
        <v>0</v>
      </c>
      <c r="M26" s="212" t="n">
        <f aca="false">L26*(1+BW26/100)</f>
        <v>0</v>
      </c>
      <c r="N26" s="212" t="n">
        <f aca="false">'Stavební rozpočet'!N1751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153</v>
      </c>
      <c r="AJ26" s="90" t="n">
        <f aca="false">IF(AN26=0,L26,0)</f>
        <v>0</v>
      </c>
      <c r="AK26" s="90" t="n">
        <f aca="false">IF(AN26=12,L26,0)</f>
        <v>0</v>
      </c>
      <c r="AL26" s="90" t="n">
        <f aca="false">IF(AN26=21,L26,0)</f>
        <v>0</v>
      </c>
      <c r="AN26" s="90" t="n">
        <v>21</v>
      </c>
      <c r="AO26" s="90" t="n">
        <f aca="false">H26*0</f>
        <v>0</v>
      </c>
      <c r="AP26" s="90" t="n">
        <f aca="false">H26*(1-0)</f>
        <v>0</v>
      </c>
      <c r="AQ26" s="89" t="s">
        <v>208</v>
      </c>
      <c r="AV26" s="90" t="n">
        <f aca="false">AW26+AX26</f>
        <v>0</v>
      </c>
      <c r="AW26" s="90" t="n">
        <f aca="false">G26*AO26</f>
        <v>0</v>
      </c>
      <c r="AX26" s="90" t="n">
        <f aca="false">G26*AP26</f>
        <v>0</v>
      </c>
      <c r="AY26" s="89" t="s">
        <v>2559</v>
      </c>
      <c r="AZ26" s="89" t="s">
        <v>4107</v>
      </c>
      <c r="BA26" s="190" t="s">
        <v>4108</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4144</v>
      </c>
    </row>
    <row r="27" customFormat="false" ht="24.05" hidden="false" customHeight="true" outlineLevel="0" collapsed="false">
      <c r="A27" s="209" t="s">
        <v>252</v>
      </c>
      <c r="B27" s="209" t="s">
        <v>153</v>
      </c>
      <c r="C27" s="209" t="s">
        <v>4147</v>
      </c>
      <c r="D27" s="210" t="s">
        <v>4148</v>
      </c>
      <c r="E27" s="210"/>
      <c r="F27" s="209" t="s">
        <v>261</v>
      </c>
      <c r="G27" s="211" t="n">
        <f aca="false">'Stavební rozpočet'!G1752</f>
        <v>3</v>
      </c>
      <c r="H27" s="212" t="n">
        <f aca="false">'Stavební rozpočet'!H1752</f>
        <v>0</v>
      </c>
      <c r="I27" s="213" t="s">
        <v>203</v>
      </c>
      <c r="J27" s="212" t="n">
        <f aca="false">G27*AO27</f>
        <v>0</v>
      </c>
      <c r="K27" s="212" t="n">
        <f aca="false">G27*AP27</f>
        <v>0</v>
      </c>
      <c r="L27" s="212" t="n">
        <f aca="false">G27*H27</f>
        <v>0</v>
      </c>
      <c r="M27" s="212" t="n">
        <f aca="false">L27*(1+BW27/100)</f>
        <v>0</v>
      </c>
      <c r="N27" s="212" t="n">
        <f aca="false">'Stavební rozpočet'!N1752</f>
        <v>0.83274</v>
      </c>
      <c r="O27" s="212" t="n">
        <f aca="false">G27*N27</f>
        <v>2.49822</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153</v>
      </c>
      <c r="AJ27" s="90" t="n">
        <f aca="false">IF(AN27=0,L27,0)</f>
        <v>0</v>
      </c>
      <c r="AK27" s="90" t="n">
        <f aca="false">IF(AN27=12,L27,0)</f>
        <v>0</v>
      </c>
      <c r="AL27" s="90" t="n">
        <f aca="false">IF(AN27=21,L27,0)</f>
        <v>0</v>
      </c>
      <c r="AN27" s="90" t="n">
        <v>21</v>
      </c>
      <c r="AO27" s="90" t="n">
        <f aca="false">H27*0.81135154</f>
        <v>0</v>
      </c>
      <c r="AP27" s="90" t="n">
        <f aca="false">H27*(1-0.81135154)</f>
        <v>0</v>
      </c>
      <c r="AQ27" s="89" t="s">
        <v>208</v>
      </c>
      <c r="AV27" s="90" t="n">
        <f aca="false">AW27+AX27</f>
        <v>0</v>
      </c>
      <c r="AW27" s="90" t="n">
        <f aca="false">G27*AO27</f>
        <v>0</v>
      </c>
      <c r="AX27" s="90" t="n">
        <f aca="false">G27*AP27</f>
        <v>0</v>
      </c>
      <c r="AY27" s="89" t="s">
        <v>2559</v>
      </c>
      <c r="AZ27" s="89" t="s">
        <v>4107</v>
      </c>
      <c r="BA27" s="190" t="s">
        <v>4108</v>
      </c>
      <c r="BC27" s="90" t="n">
        <f aca="false">AW27+AX27</f>
        <v>0</v>
      </c>
      <c r="BD27" s="90" t="n">
        <f aca="false">H27/(100-BE27)*100</f>
        <v>0</v>
      </c>
      <c r="BE27" s="90" t="n">
        <v>0</v>
      </c>
      <c r="BF27" s="90" t="n">
        <f aca="false">O27</f>
        <v>2.49822</v>
      </c>
      <c r="BH27" s="90" t="n">
        <f aca="false">G27*AO27</f>
        <v>0</v>
      </c>
      <c r="BI27" s="90" t="n">
        <f aca="false">G27*AP27</f>
        <v>0</v>
      </c>
      <c r="BJ27" s="90" t="n">
        <f aca="false">G27*H27</f>
        <v>0</v>
      </c>
      <c r="BK27" s="90"/>
      <c r="BL27" s="90"/>
      <c r="BW27" s="90" t="str">
        <f aca="false">I27</f>
        <v>21</v>
      </c>
      <c r="BX27" s="11" t="s">
        <v>4148</v>
      </c>
    </row>
    <row r="28" customFormat="false" ht="24.05" hidden="false" customHeight="true" outlineLevel="0" collapsed="false">
      <c r="A28" s="209" t="s">
        <v>256</v>
      </c>
      <c r="B28" s="209" t="s">
        <v>153</v>
      </c>
      <c r="C28" s="209" t="s">
        <v>4150</v>
      </c>
      <c r="D28" s="210" t="s">
        <v>4151</v>
      </c>
      <c r="E28" s="210"/>
      <c r="F28" s="209" t="s">
        <v>313</v>
      </c>
      <c r="G28" s="211" t="n">
        <f aca="false">'Stavební rozpočet'!G1753</f>
        <v>262</v>
      </c>
      <c r="H28" s="212" t="n">
        <f aca="false">'Stavební rozpočet'!H1753</f>
        <v>0</v>
      </c>
      <c r="I28" s="213" t="s">
        <v>203</v>
      </c>
      <c r="J28" s="212" t="n">
        <f aca="false">G28*AO28</f>
        <v>0</v>
      </c>
      <c r="K28" s="212" t="n">
        <f aca="false">G28*AP28</f>
        <v>0</v>
      </c>
      <c r="L28" s="212" t="n">
        <f aca="false">G28*H28</f>
        <v>0</v>
      </c>
      <c r="M28" s="212" t="n">
        <f aca="false">L28*(1+BW28/100)</f>
        <v>0</v>
      </c>
      <c r="N28" s="212" t="n">
        <f aca="false">'Stavební rozpočet'!N1753</f>
        <v>0.0008</v>
      </c>
      <c r="O28" s="212" t="n">
        <f aca="false">G28*N28</f>
        <v>0.2096</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153</v>
      </c>
      <c r="AJ28" s="90" t="n">
        <f aca="false">IF(AN28=0,L28,0)</f>
        <v>0</v>
      </c>
      <c r="AK28" s="90" t="n">
        <f aca="false">IF(AN28=12,L28,0)</f>
        <v>0</v>
      </c>
      <c r="AL28" s="90" t="n">
        <f aca="false">IF(AN28=21,L28,0)</f>
        <v>0</v>
      </c>
      <c r="AN28" s="90" t="n">
        <v>21</v>
      </c>
      <c r="AO28" s="90" t="n">
        <f aca="false">H28*0.754973649</f>
        <v>0</v>
      </c>
      <c r="AP28" s="90" t="n">
        <f aca="false">H28*(1-0.754973649)</f>
        <v>0</v>
      </c>
      <c r="AQ28" s="89" t="s">
        <v>208</v>
      </c>
      <c r="AV28" s="90" t="n">
        <f aca="false">AW28+AX28</f>
        <v>0</v>
      </c>
      <c r="AW28" s="90" t="n">
        <f aca="false">G28*AO28</f>
        <v>0</v>
      </c>
      <c r="AX28" s="90" t="n">
        <f aca="false">G28*AP28</f>
        <v>0</v>
      </c>
      <c r="AY28" s="89" t="s">
        <v>2559</v>
      </c>
      <c r="AZ28" s="89" t="s">
        <v>4107</v>
      </c>
      <c r="BA28" s="190" t="s">
        <v>4108</v>
      </c>
      <c r="BC28" s="90" t="n">
        <f aca="false">AW28+AX28</f>
        <v>0</v>
      </c>
      <c r="BD28" s="90" t="n">
        <f aca="false">H28/(100-BE28)*100</f>
        <v>0</v>
      </c>
      <c r="BE28" s="90" t="n">
        <v>0</v>
      </c>
      <c r="BF28" s="90" t="n">
        <f aca="false">O28</f>
        <v>0.2096</v>
      </c>
      <c r="BH28" s="90" t="n">
        <f aca="false">G28*AO28</f>
        <v>0</v>
      </c>
      <c r="BI28" s="90" t="n">
        <f aca="false">G28*AP28</f>
        <v>0</v>
      </c>
      <c r="BJ28" s="90" t="n">
        <f aca="false">G28*H28</f>
        <v>0</v>
      </c>
      <c r="BK28" s="90"/>
      <c r="BL28" s="90"/>
      <c r="BW28" s="90" t="str">
        <f aca="false">I28</f>
        <v>21</v>
      </c>
      <c r="BX28" s="11" t="s">
        <v>4151</v>
      </c>
    </row>
    <row r="29" customFormat="false" ht="24.05" hidden="false" customHeight="true" outlineLevel="0" collapsed="false">
      <c r="A29" s="209" t="s">
        <v>214</v>
      </c>
      <c r="B29" s="209" t="s">
        <v>153</v>
      </c>
      <c r="C29" s="209" t="s">
        <v>2297</v>
      </c>
      <c r="D29" s="210" t="s">
        <v>2298</v>
      </c>
      <c r="E29" s="210"/>
      <c r="F29" s="209" t="s">
        <v>313</v>
      </c>
      <c r="G29" s="211" t="n">
        <f aca="false">'Stavební rozpočet'!G1754</f>
        <v>18</v>
      </c>
      <c r="H29" s="212" t="n">
        <f aca="false">'Stavební rozpočet'!H1754</f>
        <v>0</v>
      </c>
      <c r="I29" s="213" t="s">
        <v>203</v>
      </c>
      <c r="J29" s="212" t="n">
        <f aca="false">G29*AO29</f>
        <v>0</v>
      </c>
      <c r="K29" s="212" t="n">
        <f aca="false">G29*AP29</f>
        <v>0</v>
      </c>
      <c r="L29" s="212" t="n">
        <f aca="false">G29*H29</f>
        <v>0</v>
      </c>
      <c r="M29" s="212" t="n">
        <f aca="false">L29*(1+BW29/100)</f>
        <v>0</v>
      </c>
      <c r="N29" s="212" t="n">
        <f aca="false">'Stavební rozpočet'!N1754</f>
        <v>0.00105</v>
      </c>
      <c r="O29" s="212" t="n">
        <f aca="false">G29*N29</f>
        <v>0.0189</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153</v>
      </c>
      <c r="AJ29" s="90" t="n">
        <f aca="false">IF(AN29=0,L29,0)</f>
        <v>0</v>
      </c>
      <c r="AK29" s="90" t="n">
        <f aca="false">IF(AN29=12,L29,0)</f>
        <v>0</v>
      </c>
      <c r="AL29" s="90" t="n">
        <f aca="false">IF(AN29=21,L29,0)</f>
        <v>0</v>
      </c>
      <c r="AN29" s="90" t="n">
        <v>21</v>
      </c>
      <c r="AO29" s="90" t="n">
        <f aca="false">H29*0.367682761</f>
        <v>0</v>
      </c>
      <c r="AP29" s="90" t="n">
        <f aca="false">H29*(1-0.367682761)</f>
        <v>0</v>
      </c>
      <c r="AQ29" s="89" t="s">
        <v>208</v>
      </c>
      <c r="AV29" s="90" t="n">
        <f aca="false">AW29+AX29</f>
        <v>0</v>
      </c>
      <c r="AW29" s="90" t="n">
        <f aca="false">G29*AO29</f>
        <v>0</v>
      </c>
      <c r="AX29" s="90" t="n">
        <f aca="false">G29*AP29</f>
        <v>0</v>
      </c>
      <c r="AY29" s="89" t="s">
        <v>2559</v>
      </c>
      <c r="AZ29" s="89" t="s">
        <v>4107</v>
      </c>
      <c r="BA29" s="190" t="s">
        <v>4108</v>
      </c>
      <c r="BC29" s="90" t="n">
        <f aca="false">AW29+AX29</f>
        <v>0</v>
      </c>
      <c r="BD29" s="90" t="n">
        <f aca="false">H29/(100-BE29)*100</f>
        <v>0</v>
      </c>
      <c r="BE29" s="90" t="n">
        <v>0</v>
      </c>
      <c r="BF29" s="90" t="n">
        <f aca="false">O29</f>
        <v>0.0189</v>
      </c>
      <c r="BH29" s="90" t="n">
        <f aca="false">G29*AO29</f>
        <v>0</v>
      </c>
      <c r="BI29" s="90" t="n">
        <f aca="false">G29*AP29</f>
        <v>0</v>
      </c>
      <c r="BJ29" s="90" t="n">
        <f aca="false">G29*H29</f>
        <v>0</v>
      </c>
      <c r="BK29" s="90"/>
      <c r="BL29" s="90"/>
      <c r="BW29" s="90" t="str">
        <f aca="false">I29</f>
        <v>21</v>
      </c>
      <c r="BX29" s="11" t="s">
        <v>2298</v>
      </c>
    </row>
    <row r="30" customFormat="false" ht="24.05" hidden="false" customHeight="true" outlineLevel="0" collapsed="false">
      <c r="A30" s="209" t="s">
        <v>231</v>
      </c>
      <c r="B30" s="209" t="s">
        <v>153</v>
      </c>
      <c r="C30" s="209" t="s">
        <v>4154</v>
      </c>
      <c r="D30" s="210" t="s">
        <v>4155</v>
      </c>
      <c r="E30" s="210"/>
      <c r="F30" s="209" t="s">
        <v>313</v>
      </c>
      <c r="G30" s="211" t="n">
        <f aca="false">'Stavební rozpočet'!G1755</f>
        <v>525</v>
      </c>
      <c r="H30" s="212" t="n">
        <f aca="false">'Stavební rozpočet'!H1755</f>
        <v>0</v>
      </c>
      <c r="I30" s="213" t="s">
        <v>203</v>
      </c>
      <c r="J30" s="212" t="n">
        <f aca="false">G30*AO30</f>
        <v>0</v>
      </c>
      <c r="K30" s="212" t="n">
        <f aca="false">G30*AP30</f>
        <v>0</v>
      </c>
      <c r="L30" s="212" t="n">
        <f aca="false">G30*H30</f>
        <v>0</v>
      </c>
      <c r="M30" s="212" t="n">
        <f aca="false">L30*(1+BW30/100)</f>
        <v>0</v>
      </c>
      <c r="N30" s="212" t="n">
        <f aca="false">'Stavební rozpočet'!N1755</f>
        <v>0.00099</v>
      </c>
      <c r="O30" s="212" t="n">
        <f aca="false">G30*N30</f>
        <v>0.51975</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153</v>
      </c>
      <c r="AJ30" s="90" t="n">
        <f aca="false">IF(AN30=0,L30,0)</f>
        <v>0</v>
      </c>
      <c r="AK30" s="90" t="n">
        <f aca="false">IF(AN30=12,L30,0)</f>
        <v>0</v>
      </c>
      <c r="AL30" s="90" t="n">
        <f aca="false">IF(AN30=21,L30,0)</f>
        <v>0</v>
      </c>
      <c r="AN30" s="90" t="n">
        <v>21</v>
      </c>
      <c r="AO30" s="90" t="n">
        <f aca="false">H30*0.179741933</f>
        <v>0</v>
      </c>
      <c r="AP30" s="90" t="n">
        <f aca="false">H30*(1-0.179741933)</f>
        <v>0</v>
      </c>
      <c r="AQ30" s="89" t="s">
        <v>208</v>
      </c>
      <c r="AV30" s="90" t="n">
        <f aca="false">AW30+AX30</f>
        <v>0</v>
      </c>
      <c r="AW30" s="90" t="n">
        <f aca="false">G30*AO30</f>
        <v>0</v>
      </c>
      <c r="AX30" s="90" t="n">
        <f aca="false">G30*AP30</f>
        <v>0</v>
      </c>
      <c r="AY30" s="89" t="s">
        <v>2559</v>
      </c>
      <c r="AZ30" s="89" t="s">
        <v>4107</v>
      </c>
      <c r="BA30" s="190" t="s">
        <v>4108</v>
      </c>
      <c r="BC30" s="90" t="n">
        <f aca="false">AW30+AX30</f>
        <v>0</v>
      </c>
      <c r="BD30" s="90" t="n">
        <f aca="false">H30/(100-BE30)*100</f>
        <v>0</v>
      </c>
      <c r="BE30" s="90" t="n">
        <v>0</v>
      </c>
      <c r="BF30" s="90" t="n">
        <f aca="false">O30</f>
        <v>0.51975</v>
      </c>
      <c r="BH30" s="90" t="n">
        <f aca="false">G30*AO30</f>
        <v>0</v>
      </c>
      <c r="BI30" s="90" t="n">
        <f aca="false">G30*AP30</f>
        <v>0</v>
      </c>
      <c r="BJ30" s="90" t="n">
        <f aca="false">G30*H30</f>
        <v>0</v>
      </c>
      <c r="BK30" s="90"/>
      <c r="BL30" s="90"/>
      <c r="BW30" s="90" t="str">
        <f aca="false">I30</f>
        <v>21</v>
      </c>
      <c r="BX30" s="11" t="s">
        <v>4155</v>
      </c>
    </row>
    <row r="31" customFormat="false" ht="24.05" hidden="false" customHeight="true" outlineLevel="0" collapsed="false">
      <c r="A31" s="209" t="s">
        <v>265</v>
      </c>
      <c r="B31" s="209" t="s">
        <v>153</v>
      </c>
      <c r="C31" s="209" t="s">
        <v>4157</v>
      </c>
      <c r="D31" s="210" t="s">
        <v>4158</v>
      </c>
      <c r="E31" s="210"/>
      <c r="F31" s="209" t="s">
        <v>313</v>
      </c>
      <c r="G31" s="211" t="n">
        <f aca="false">'Stavební rozpočet'!G1756</f>
        <v>203</v>
      </c>
      <c r="H31" s="212" t="n">
        <f aca="false">'Stavební rozpočet'!H1756</f>
        <v>0</v>
      </c>
      <c r="I31" s="213" t="s">
        <v>203</v>
      </c>
      <c r="J31" s="212" t="n">
        <f aca="false">G31*AO31</f>
        <v>0</v>
      </c>
      <c r="K31" s="212" t="n">
        <f aca="false">G31*AP31</f>
        <v>0</v>
      </c>
      <c r="L31" s="212" t="n">
        <f aca="false">G31*H31</f>
        <v>0</v>
      </c>
      <c r="M31" s="212" t="n">
        <f aca="false">L31*(1+BW31/100)</f>
        <v>0</v>
      </c>
      <c r="N31" s="212" t="n">
        <f aca="false">'Stavební rozpočet'!N1756</f>
        <v>0.00016</v>
      </c>
      <c r="O31" s="212" t="n">
        <f aca="false">G31*N31</f>
        <v>0.03248</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153</v>
      </c>
      <c r="AJ31" s="90" t="n">
        <f aca="false">IF(AN31=0,L31,0)</f>
        <v>0</v>
      </c>
      <c r="AK31" s="90" t="n">
        <f aca="false">IF(AN31=12,L31,0)</f>
        <v>0</v>
      </c>
      <c r="AL31" s="90" t="n">
        <f aca="false">IF(AN31=21,L31,0)</f>
        <v>0</v>
      </c>
      <c r="AN31" s="90" t="n">
        <v>21</v>
      </c>
      <c r="AO31" s="90" t="n">
        <f aca="false">H31*0.246210669</f>
        <v>0</v>
      </c>
      <c r="AP31" s="90" t="n">
        <f aca="false">H31*(1-0.246210669)</f>
        <v>0</v>
      </c>
      <c r="AQ31" s="89" t="s">
        <v>208</v>
      </c>
      <c r="AV31" s="90" t="n">
        <f aca="false">AW31+AX31</f>
        <v>0</v>
      </c>
      <c r="AW31" s="90" t="n">
        <f aca="false">G31*AO31</f>
        <v>0</v>
      </c>
      <c r="AX31" s="90" t="n">
        <f aca="false">G31*AP31</f>
        <v>0</v>
      </c>
      <c r="AY31" s="89" t="s">
        <v>2559</v>
      </c>
      <c r="AZ31" s="89" t="s">
        <v>4107</v>
      </c>
      <c r="BA31" s="190" t="s">
        <v>4108</v>
      </c>
      <c r="BC31" s="90" t="n">
        <f aca="false">AW31+AX31</f>
        <v>0</v>
      </c>
      <c r="BD31" s="90" t="n">
        <f aca="false">H31/(100-BE31)*100</f>
        <v>0</v>
      </c>
      <c r="BE31" s="90" t="n">
        <v>0</v>
      </c>
      <c r="BF31" s="90" t="n">
        <f aca="false">O31</f>
        <v>0.03248</v>
      </c>
      <c r="BH31" s="90" t="n">
        <f aca="false">G31*AO31</f>
        <v>0</v>
      </c>
      <c r="BI31" s="90" t="n">
        <f aca="false">G31*AP31</f>
        <v>0</v>
      </c>
      <c r="BJ31" s="90" t="n">
        <f aca="false">G31*H31</f>
        <v>0</v>
      </c>
      <c r="BK31" s="90"/>
      <c r="BL31" s="90"/>
      <c r="BW31" s="90" t="str">
        <f aca="false">I31</f>
        <v>21</v>
      </c>
      <c r="BX31" s="11" t="s">
        <v>4158</v>
      </c>
    </row>
    <row r="32" customFormat="false" ht="24.05" hidden="false" customHeight="true" outlineLevel="0" collapsed="false">
      <c r="A32" s="209" t="s">
        <v>268</v>
      </c>
      <c r="B32" s="209" t="s">
        <v>153</v>
      </c>
      <c r="C32" s="209" t="s">
        <v>4058</v>
      </c>
      <c r="D32" s="210" t="s">
        <v>4059</v>
      </c>
      <c r="E32" s="210"/>
      <c r="F32" s="209" t="s">
        <v>313</v>
      </c>
      <c r="G32" s="211" t="n">
        <f aca="false">'Stavební rozpočet'!G1757</f>
        <v>215</v>
      </c>
      <c r="H32" s="212" t="n">
        <f aca="false">'Stavební rozpočet'!H1757</f>
        <v>0</v>
      </c>
      <c r="I32" s="213" t="s">
        <v>203</v>
      </c>
      <c r="J32" s="212" t="n">
        <f aca="false">G32*AO32</f>
        <v>0</v>
      </c>
      <c r="K32" s="212" t="n">
        <f aca="false">G32*AP32</f>
        <v>0</v>
      </c>
      <c r="L32" s="212" t="n">
        <f aca="false">G32*H32</f>
        <v>0</v>
      </c>
      <c r="M32" s="212" t="n">
        <f aca="false">L32*(1+BW32/100)</f>
        <v>0</v>
      </c>
      <c r="N32" s="212" t="n">
        <f aca="false">'Stavební rozpočet'!N1757</f>
        <v>0.00021</v>
      </c>
      <c r="O32" s="212" t="n">
        <f aca="false">G32*N32</f>
        <v>0.04515</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153</v>
      </c>
      <c r="AJ32" s="90" t="n">
        <f aca="false">IF(AN32=0,L32,0)</f>
        <v>0</v>
      </c>
      <c r="AK32" s="90" t="n">
        <f aca="false">IF(AN32=12,L32,0)</f>
        <v>0</v>
      </c>
      <c r="AL32" s="90" t="n">
        <f aca="false">IF(AN32=21,L32,0)</f>
        <v>0</v>
      </c>
      <c r="AN32" s="90" t="n">
        <v>21</v>
      </c>
      <c r="AO32" s="90" t="n">
        <f aca="false">H32*0.34430771</f>
        <v>0</v>
      </c>
      <c r="AP32" s="90" t="n">
        <f aca="false">H32*(1-0.34430771)</f>
        <v>0</v>
      </c>
      <c r="AQ32" s="89" t="s">
        <v>208</v>
      </c>
      <c r="AV32" s="90" t="n">
        <f aca="false">AW32+AX32</f>
        <v>0</v>
      </c>
      <c r="AW32" s="90" t="n">
        <f aca="false">G32*AO32</f>
        <v>0</v>
      </c>
      <c r="AX32" s="90" t="n">
        <f aca="false">G32*AP32</f>
        <v>0</v>
      </c>
      <c r="AY32" s="89" t="s">
        <v>2559</v>
      </c>
      <c r="AZ32" s="89" t="s">
        <v>4107</v>
      </c>
      <c r="BA32" s="190" t="s">
        <v>4108</v>
      </c>
      <c r="BC32" s="90" t="n">
        <f aca="false">AW32+AX32</f>
        <v>0</v>
      </c>
      <c r="BD32" s="90" t="n">
        <f aca="false">H32/(100-BE32)*100</f>
        <v>0</v>
      </c>
      <c r="BE32" s="90" t="n">
        <v>0</v>
      </c>
      <c r="BF32" s="90" t="n">
        <f aca="false">O32</f>
        <v>0.04515</v>
      </c>
      <c r="BH32" s="90" t="n">
        <f aca="false">G32*AO32</f>
        <v>0</v>
      </c>
      <c r="BI32" s="90" t="n">
        <f aca="false">G32*AP32</f>
        <v>0</v>
      </c>
      <c r="BJ32" s="90" t="n">
        <f aca="false">G32*H32</f>
        <v>0</v>
      </c>
      <c r="BK32" s="90"/>
      <c r="BL32" s="90"/>
      <c r="BW32" s="90" t="str">
        <f aca="false">I32</f>
        <v>21</v>
      </c>
      <c r="BX32" s="11" t="s">
        <v>4059</v>
      </c>
    </row>
    <row r="33" customFormat="false" ht="24.05" hidden="false" customHeight="true" outlineLevel="0" collapsed="false">
      <c r="A33" s="209" t="s">
        <v>271</v>
      </c>
      <c r="B33" s="209" t="s">
        <v>153</v>
      </c>
      <c r="C33" s="209" t="s">
        <v>4161</v>
      </c>
      <c r="D33" s="210" t="s">
        <v>4162</v>
      </c>
      <c r="E33" s="210"/>
      <c r="F33" s="209" t="s">
        <v>313</v>
      </c>
      <c r="G33" s="211" t="n">
        <f aca="false">'Stavební rozpočet'!G1758</f>
        <v>713</v>
      </c>
      <c r="H33" s="212" t="n">
        <f aca="false">'Stavební rozpočet'!H1758</f>
        <v>0</v>
      </c>
      <c r="I33" s="213" t="s">
        <v>203</v>
      </c>
      <c r="J33" s="212" t="n">
        <f aca="false">G33*AO33</f>
        <v>0</v>
      </c>
      <c r="K33" s="212" t="n">
        <f aca="false">G33*AP33</f>
        <v>0</v>
      </c>
      <c r="L33" s="212" t="n">
        <f aca="false">G33*H33</f>
        <v>0</v>
      </c>
      <c r="M33" s="212" t="n">
        <f aca="false">L33*(1+BW33/100)</f>
        <v>0</v>
      </c>
      <c r="N33" s="212" t="n">
        <f aca="false">'Stavební rozpočet'!N1758</f>
        <v>0.00032</v>
      </c>
      <c r="O33" s="212" t="n">
        <f aca="false">G33*N33</f>
        <v>0.22816</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153</v>
      </c>
      <c r="AJ33" s="90" t="n">
        <f aca="false">IF(AN33=0,L33,0)</f>
        <v>0</v>
      </c>
      <c r="AK33" s="90" t="n">
        <f aca="false">IF(AN33=12,L33,0)</f>
        <v>0</v>
      </c>
      <c r="AL33" s="90" t="n">
        <f aca="false">IF(AN33=21,L33,0)</f>
        <v>0</v>
      </c>
      <c r="AN33" s="90" t="n">
        <v>21</v>
      </c>
      <c r="AO33" s="90" t="n">
        <f aca="false">H33*0.462321604</f>
        <v>0</v>
      </c>
      <c r="AP33" s="90" t="n">
        <f aca="false">H33*(1-0.462321604)</f>
        <v>0</v>
      </c>
      <c r="AQ33" s="89" t="s">
        <v>208</v>
      </c>
      <c r="AV33" s="90" t="n">
        <f aca="false">AW33+AX33</f>
        <v>0</v>
      </c>
      <c r="AW33" s="90" t="n">
        <f aca="false">G33*AO33</f>
        <v>0</v>
      </c>
      <c r="AX33" s="90" t="n">
        <f aca="false">G33*AP33</f>
        <v>0</v>
      </c>
      <c r="AY33" s="89" t="s">
        <v>2559</v>
      </c>
      <c r="AZ33" s="89" t="s">
        <v>4107</v>
      </c>
      <c r="BA33" s="190" t="s">
        <v>4108</v>
      </c>
      <c r="BC33" s="90" t="n">
        <f aca="false">AW33+AX33</f>
        <v>0</v>
      </c>
      <c r="BD33" s="90" t="n">
        <f aca="false">H33/(100-BE33)*100</f>
        <v>0</v>
      </c>
      <c r="BE33" s="90" t="n">
        <v>0</v>
      </c>
      <c r="BF33" s="90" t="n">
        <f aca="false">O33</f>
        <v>0.22816</v>
      </c>
      <c r="BH33" s="90" t="n">
        <f aca="false">G33*AO33</f>
        <v>0</v>
      </c>
      <c r="BI33" s="90" t="n">
        <f aca="false">G33*AP33</f>
        <v>0</v>
      </c>
      <c r="BJ33" s="90" t="n">
        <f aca="false">G33*H33</f>
        <v>0</v>
      </c>
      <c r="BK33" s="90"/>
      <c r="BL33" s="90"/>
      <c r="BW33" s="90" t="str">
        <f aca="false">I33</f>
        <v>21</v>
      </c>
      <c r="BX33" s="11" t="s">
        <v>4162</v>
      </c>
    </row>
    <row r="34" customFormat="false" ht="24.05" hidden="false" customHeight="true" outlineLevel="0" collapsed="false">
      <c r="A34" s="209" t="s">
        <v>203</v>
      </c>
      <c r="B34" s="209" t="s">
        <v>153</v>
      </c>
      <c r="C34" s="209" t="s">
        <v>3983</v>
      </c>
      <c r="D34" s="210" t="s">
        <v>3984</v>
      </c>
      <c r="E34" s="210"/>
      <c r="F34" s="209" t="s">
        <v>261</v>
      </c>
      <c r="G34" s="211" t="n">
        <f aca="false">'Stavební rozpočet'!G1759</f>
        <v>11</v>
      </c>
      <c r="H34" s="212" t="n">
        <f aca="false">'Stavební rozpočet'!H1759</f>
        <v>0</v>
      </c>
      <c r="I34" s="213" t="s">
        <v>203</v>
      </c>
      <c r="J34" s="212" t="n">
        <f aca="false">G34*AO34</f>
        <v>0</v>
      </c>
      <c r="K34" s="212" t="n">
        <f aca="false">G34*AP34</f>
        <v>0</v>
      </c>
      <c r="L34" s="212" t="n">
        <f aca="false">G34*H34</f>
        <v>0</v>
      </c>
      <c r="M34" s="212" t="n">
        <f aca="false">L34*(1+BW34/100)</f>
        <v>0</v>
      </c>
      <c r="N34" s="212" t="n">
        <f aca="false">'Stavební rozpočet'!N1759</f>
        <v>0.00053</v>
      </c>
      <c r="O34" s="212" t="n">
        <f aca="false">G34*N34</f>
        <v>0.00583</v>
      </c>
      <c r="P34" s="213"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153</v>
      </c>
      <c r="AJ34" s="90" t="n">
        <f aca="false">IF(AN34=0,L34,0)</f>
        <v>0</v>
      </c>
      <c r="AK34" s="90" t="n">
        <f aca="false">IF(AN34=12,L34,0)</f>
        <v>0</v>
      </c>
      <c r="AL34" s="90" t="n">
        <f aca="false">IF(AN34=21,L34,0)</f>
        <v>0</v>
      </c>
      <c r="AN34" s="90" t="n">
        <v>21</v>
      </c>
      <c r="AO34" s="90" t="n">
        <f aca="false">H34*0.459912888</f>
        <v>0</v>
      </c>
      <c r="AP34" s="90" t="n">
        <f aca="false">H34*(1-0.459912888)</f>
        <v>0</v>
      </c>
      <c r="AQ34" s="89" t="s">
        <v>208</v>
      </c>
      <c r="AV34" s="90" t="n">
        <f aca="false">AW34+AX34</f>
        <v>0</v>
      </c>
      <c r="AW34" s="90" t="n">
        <f aca="false">G34*AO34</f>
        <v>0</v>
      </c>
      <c r="AX34" s="90" t="n">
        <f aca="false">G34*AP34</f>
        <v>0</v>
      </c>
      <c r="AY34" s="89" t="s">
        <v>2559</v>
      </c>
      <c r="AZ34" s="89" t="s">
        <v>4107</v>
      </c>
      <c r="BA34" s="190" t="s">
        <v>4108</v>
      </c>
      <c r="BC34" s="90" t="n">
        <f aca="false">AW34+AX34</f>
        <v>0</v>
      </c>
      <c r="BD34" s="90" t="n">
        <f aca="false">H34/(100-BE34)*100</f>
        <v>0</v>
      </c>
      <c r="BE34" s="90" t="n">
        <v>0</v>
      </c>
      <c r="BF34" s="90" t="n">
        <f aca="false">O34</f>
        <v>0.00583</v>
      </c>
      <c r="BH34" s="90" t="n">
        <f aca="false">G34*AO34</f>
        <v>0</v>
      </c>
      <c r="BI34" s="90" t="n">
        <f aca="false">G34*AP34</f>
        <v>0</v>
      </c>
      <c r="BJ34" s="90" t="n">
        <f aca="false">G34*H34</f>
        <v>0</v>
      </c>
      <c r="BK34" s="90"/>
      <c r="BL34" s="90"/>
      <c r="BW34" s="90" t="str">
        <f aca="false">I34</f>
        <v>21</v>
      </c>
      <c r="BX34" s="11" t="s">
        <v>3984</v>
      </c>
    </row>
    <row r="35" customFormat="false" ht="15" hidden="false" customHeight="true" outlineLevel="0" collapsed="false">
      <c r="A35" s="209" t="s">
        <v>276</v>
      </c>
      <c r="B35" s="209" t="s">
        <v>153</v>
      </c>
      <c r="C35" s="209" t="s">
        <v>4005</v>
      </c>
      <c r="D35" s="210" t="s">
        <v>4006</v>
      </c>
      <c r="E35" s="210"/>
      <c r="F35" s="209" t="s">
        <v>313</v>
      </c>
      <c r="G35" s="211" t="n">
        <f aca="false">'Stavební rozpočet'!G1760</f>
        <v>514</v>
      </c>
      <c r="H35" s="212" t="n">
        <f aca="false">'Stavební rozpočet'!H1760</f>
        <v>0</v>
      </c>
      <c r="I35" s="213" t="s">
        <v>203</v>
      </c>
      <c r="J35" s="212" t="n">
        <f aca="false">G35*AO35</f>
        <v>0</v>
      </c>
      <c r="K35" s="212" t="n">
        <f aca="false">G35*AP35</f>
        <v>0</v>
      </c>
      <c r="L35" s="212" t="n">
        <f aca="false">G35*H35</f>
        <v>0</v>
      </c>
      <c r="M35" s="212" t="n">
        <f aca="false">L35*(1+BW35/100)</f>
        <v>0</v>
      </c>
      <c r="N35" s="212" t="n">
        <f aca="false">'Stavební rozpočet'!N1760</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153</v>
      </c>
      <c r="AJ35" s="90" t="n">
        <f aca="false">IF(AN35=0,L35,0)</f>
        <v>0</v>
      </c>
      <c r="AK35" s="90" t="n">
        <f aca="false">IF(AN35=12,L35,0)</f>
        <v>0</v>
      </c>
      <c r="AL35" s="90" t="n">
        <f aca="false">IF(AN35=21,L35,0)</f>
        <v>0</v>
      </c>
      <c r="AN35" s="90" t="n">
        <v>21</v>
      </c>
      <c r="AO35" s="90" t="n">
        <f aca="false">H35*0.060019353</f>
        <v>0</v>
      </c>
      <c r="AP35" s="90" t="n">
        <f aca="false">H35*(1-0.060019353)</f>
        <v>0</v>
      </c>
      <c r="AQ35" s="89" t="s">
        <v>208</v>
      </c>
      <c r="AV35" s="90" t="n">
        <f aca="false">AW35+AX35</f>
        <v>0</v>
      </c>
      <c r="AW35" s="90" t="n">
        <f aca="false">G35*AO35</f>
        <v>0</v>
      </c>
      <c r="AX35" s="90" t="n">
        <f aca="false">G35*AP35</f>
        <v>0</v>
      </c>
      <c r="AY35" s="89" t="s">
        <v>2559</v>
      </c>
      <c r="AZ35" s="89" t="s">
        <v>4107</v>
      </c>
      <c r="BA35" s="190" t="s">
        <v>4108</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c r="BW35" s="90" t="str">
        <f aca="false">I35</f>
        <v>21</v>
      </c>
      <c r="BX35" s="11" t="s">
        <v>4006</v>
      </c>
    </row>
    <row r="36" customFormat="false" ht="24.05" hidden="false" customHeight="true" outlineLevel="0" collapsed="false">
      <c r="A36" s="214" t="s">
        <v>281</v>
      </c>
      <c r="B36" s="214" t="s">
        <v>153</v>
      </c>
      <c r="C36" s="214" t="s">
        <v>4008</v>
      </c>
      <c r="D36" s="215" t="s">
        <v>4009</v>
      </c>
      <c r="E36" s="215"/>
      <c r="F36" s="214" t="s">
        <v>313</v>
      </c>
      <c r="G36" s="216" t="n">
        <f aca="false">'Stavební rozpočet'!G1761</f>
        <v>126</v>
      </c>
      <c r="H36" s="217" t="n">
        <f aca="false">'Stavební rozpočet'!H1761</f>
        <v>0</v>
      </c>
      <c r="I36" s="218" t="s">
        <v>203</v>
      </c>
      <c r="J36" s="217" t="n">
        <f aca="false">G36*AO36</f>
        <v>0</v>
      </c>
      <c r="K36" s="217" t="n">
        <f aca="false">G36*AP36</f>
        <v>0</v>
      </c>
      <c r="L36" s="217" t="n">
        <f aca="false">G36*H36</f>
        <v>0</v>
      </c>
      <c r="M36" s="217" t="n">
        <f aca="false">L36*(1+BW36/100)</f>
        <v>0</v>
      </c>
      <c r="N36" s="217" t="n">
        <f aca="false">'Stavební rozpočet'!N1761</f>
        <v>0.00069</v>
      </c>
      <c r="O36" s="217" t="n">
        <f aca="false">G36*N36</f>
        <v>0.08694</v>
      </c>
      <c r="P36" s="218"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153</v>
      </c>
      <c r="AJ36" s="219" t="n">
        <f aca="false">IF(AN36=0,L36,0)</f>
        <v>0</v>
      </c>
      <c r="AK36" s="219" t="n">
        <f aca="false">IF(AN36=12,L36,0)</f>
        <v>0</v>
      </c>
      <c r="AL36" s="219" t="n">
        <f aca="false">IF(AN36=21,L36,0)</f>
        <v>0</v>
      </c>
      <c r="AN36" s="90" t="n">
        <v>21</v>
      </c>
      <c r="AO36" s="90" t="n">
        <f aca="false">H36*1</f>
        <v>0</v>
      </c>
      <c r="AP36" s="90" t="n">
        <f aca="false">H36*(1-1)</f>
        <v>0</v>
      </c>
      <c r="AQ36" s="220" t="s">
        <v>199</v>
      </c>
      <c r="AV36" s="90" t="n">
        <f aca="false">AW36+AX36</f>
        <v>0</v>
      </c>
      <c r="AW36" s="90" t="n">
        <f aca="false">G36*AO36</f>
        <v>0</v>
      </c>
      <c r="AX36" s="90" t="n">
        <f aca="false">G36*AP36</f>
        <v>0</v>
      </c>
      <c r="AY36" s="89" t="s">
        <v>2559</v>
      </c>
      <c r="AZ36" s="89" t="s">
        <v>4107</v>
      </c>
      <c r="BA36" s="190" t="s">
        <v>4108</v>
      </c>
      <c r="BC36" s="90" t="n">
        <f aca="false">AW36+AX36</f>
        <v>0</v>
      </c>
      <c r="BD36" s="90" t="n">
        <f aca="false">H36/(100-BE36)*100</f>
        <v>0</v>
      </c>
      <c r="BE36" s="90" t="n">
        <v>0</v>
      </c>
      <c r="BF36" s="90" t="n">
        <f aca="false">O36</f>
        <v>0.08694</v>
      </c>
      <c r="BH36" s="219" t="n">
        <f aca="false">G36*AO36</f>
        <v>0</v>
      </c>
      <c r="BI36" s="219" t="n">
        <f aca="false">G36*AP36</f>
        <v>0</v>
      </c>
      <c r="BJ36" s="219" t="n">
        <f aca="false">G36*H36</f>
        <v>0</v>
      </c>
      <c r="BK36" s="219"/>
      <c r="BL36" s="90"/>
      <c r="BW36" s="90" t="str">
        <f aca="false">I36</f>
        <v>21</v>
      </c>
      <c r="BX36" s="221" t="s">
        <v>4009</v>
      </c>
    </row>
    <row r="37" customFormat="false" ht="24.05" hidden="false" customHeight="true" outlineLevel="0" collapsed="false">
      <c r="A37" s="214" t="s">
        <v>286</v>
      </c>
      <c r="B37" s="214" t="s">
        <v>153</v>
      </c>
      <c r="C37" s="214" t="s">
        <v>4011</v>
      </c>
      <c r="D37" s="215" t="s">
        <v>4012</v>
      </c>
      <c r="E37" s="215"/>
      <c r="F37" s="214" t="s">
        <v>313</v>
      </c>
      <c r="G37" s="216" t="n">
        <f aca="false">'Stavební rozpočet'!G1762</f>
        <v>195.3</v>
      </c>
      <c r="H37" s="217" t="n">
        <f aca="false">'Stavební rozpočet'!H1762</f>
        <v>0</v>
      </c>
      <c r="I37" s="218" t="s">
        <v>203</v>
      </c>
      <c r="J37" s="217" t="n">
        <f aca="false">G37*AO37</f>
        <v>0</v>
      </c>
      <c r="K37" s="217" t="n">
        <f aca="false">G37*AP37</f>
        <v>0</v>
      </c>
      <c r="L37" s="217" t="n">
        <f aca="false">G37*H37</f>
        <v>0</v>
      </c>
      <c r="M37" s="217" t="n">
        <f aca="false">L37*(1+BW37/100)</f>
        <v>0</v>
      </c>
      <c r="N37" s="217" t="n">
        <f aca="false">'Stavební rozpočet'!N1762</f>
        <v>0.00037</v>
      </c>
      <c r="O37" s="217" t="n">
        <f aca="false">G37*N37</f>
        <v>0.072261</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153</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2559</v>
      </c>
      <c r="AZ37" s="89" t="s">
        <v>4107</v>
      </c>
      <c r="BA37" s="190" t="s">
        <v>4108</v>
      </c>
      <c r="BC37" s="90" t="n">
        <f aca="false">AW37+AX37</f>
        <v>0</v>
      </c>
      <c r="BD37" s="90" t="n">
        <f aca="false">H37/(100-BE37)*100</f>
        <v>0</v>
      </c>
      <c r="BE37" s="90" t="n">
        <v>0</v>
      </c>
      <c r="BF37" s="90" t="n">
        <f aca="false">O37</f>
        <v>0.072261</v>
      </c>
      <c r="BH37" s="219" t="n">
        <f aca="false">G37*AO37</f>
        <v>0</v>
      </c>
      <c r="BI37" s="219" t="n">
        <f aca="false">G37*AP37</f>
        <v>0</v>
      </c>
      <c r="BJ37" s="219" t="n">
        <f aca="false">G37*H37</f>
        <v>0</v>
      </c>
      <c r="BK37" s="219"/>
      <c r="BL37" s="90"/>
      <c r="BW37" s="90" t="str">
        <f aca="false">I37</f>
        <v>21</v>
      </c>
      <c r="BX37" s="221" t="s">
        <v>4012</v>
      </c>
    </row>
    <row r="38" customFormat="false" ht="24.05" hidden="false" customHeight="true" outlineLevel="0" collapsed="false">
      <c r="A38" s="214" t="s">
        <v>289</v>
      </c>
      <c r="B38" s="214" t="s">
        <v>153</v>
      </c>
      <c r="C38" s="214" t="s">
        <v>4014</v>
      </c>
      <c r="D38" s="215" t="s">
        <v>4015</v>
      </c>
      <c r="E38" s="215"/>
      <c r="F38" s="214" t="s">
        <v>313</v>
      </c>
      <c r="G38" s="216" t="n">
        <f aca="false">'Stavební rozpočet'!G1763</f>
        <v>218.4</v>
      </c>
      <c r="H38" s="217" t="n">
        <f aca="false">'Stavební rozpočet'!H1763</f>
        <v>0</v>
      </c>
      <c r="I38" s="218" t="s">
        <v>203</v>
      </c>
      <c r="J38" s="217" t="n">
        <f aca="false">G38*AO38</f>
        <v>0</v>
      </c>
      <c r="K38" s="217" t="n">
        <f aca="false">G38*AP38</f>
        <v>0</v>
      </c>
      <c r="L38" s="217" t="n">
        <f aca="false">G38*H38</f>
        <v>0</v>
      </c>
      <c r="M38" s="217" t="n">
        <f aca="false">L38*(1+BW38/100)</f>
        <v>0</v>
      </c>
      <c r="N38" s="217" t="n">
        <f aca="false">'Stavební rozpočet'!N1763</f>
        <v>0.00019</v>
      </c>
      <c r="O38" s="217" t="n">
        <f aca="false">G38*N38</f>
        <v>0.041496</v>
      </c>
      <c r="P38" s="218"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153</v>
      </c>
      <c r="AJ38" s="219" t="n">
        <f aca="false">IF(AN38=0,L38,0)</f>
        <v>0</v>
      </c>
      <c r="AK38" s="219" t="n">
        <f aca="false">IF(AN38=12,L38,0)</f>
        <v>0</v>
      </c>
      <c r="AL38" s="219" t="n">
        <f aca="false">IF(AN38=21,L38,0)</f>
        <v>0</v>
      </c>
      <c r="AN38" s="90" t="n">
        <v>21</v>
      </c>
      <c r="AO38" s="90" t="n">
        <f aca="false">H38*1</f>
        <v>0</v>
      </c>
      <c r="AP38" s="90" t="n">
        <f aca="false">H38*(1-1)</f>
        <v>0</v>
      </c>
      <c r="AQ38" s="220" t="s">
        <v>199</v>
      </c>
      <c r="AV38" s="90" t="n">
        <f aca="false">AW38+AX38</f>
        <v>0</v>
      </c>
      <c r="AW38" s="90" t="n">
        <f aca="false">G38*AO38</f>
        <v>0</v>
      </c>
      <c r="AX38" s="90" t="n">
        <f aca="false">G38*AP38</f>
        <v>0</v>
      </c>
      <c r="AY38" s="89" t="s">
        <v>2559</v>
      </c>
      <c r="AZ38" s="89" t="s">
        <v>4107</v>
      </c>
      <c r="BA38" s="190" t="s">
        <v>4108</v>
      </c>
      <c r="BC38" s="90" t="n">
        <f aca="false">AW38+AX38</f>
        <v>0</v>
      </c>
      <c r="BD38" s="90" t="n">
        <f aca="false">H38/(100-BE38)*100</f>
        <v>0</v>
      </c>
      <c r="BE38" s="90" t="n">
        <v>0</v>
      </c>
      <c r="BF38" s="90" t="n">
        <f aca="false">O38</f>
        <v>0.041496</v>
      </c>
      <c r="BH38" s="219" t="n">
        <f aca="false">G38*AO38</f>
        <v>0</v>
      </c>
      <c r="BI38" s="219" t="n">
        <f aca="false">G38*AP38</f>
        <v>0</v>
      </c>
      <c r="BJ38" s="219" t="n">
        <f aca="false">G38*H38</f>
        <v>0</v>
      </c>
      <c r="BK38" s="219"/>
      <c r="BL38" s="90"/>
      <c r="BW38" s="90" t="str">
        <f aca="false">I38</f>
        <v>21</v>
      </c>
      <c r="BX38" s="221" t="s">
        <v>4015</v>
      </c>
    </row>
    <row r="39" customFormat="false" ht="15" hidden="false" customHeight="true" outlineLevel="0" collapsed="false">
      <c r="A39" s="209" t="s">
        <v>292</v>
      </c>
      <c r="B39" s="209" t="s">
        <v>153</v>
      </c>
      <c r="C39" s="209" t="s">
        <v>2263</v>
      </c>
      <c r="D39" s="210" t="s">
        <v>2264</v>
      </c>
      <c r="E39" s="210"/>
      <c r="F39" s="209" t="s">
        <v>1309</v>
      </c>
      <c r="G39" s="211" t="n">
        <f aca="false">'Stavební rozpočet'!G1764</f>
        <v>23</v>
      </c>
      <c r="H39" s="212" t="n">
        <f aca="false">'Stavební rozpočet'!H1764</f>
        <v>0</v>
      </c>
      <c r="I39" s="213" t="s">
        <v>203</v>
      </c>
      <c r="J39" s="212" t="n">
        <f aca="false">G39*AO39</f>
        <v>0</v>
      </c>
      <c r="K39" s="212" t="n">
        <f aca="false">G39*AP39</f>
        <v>0</v>
      </c>
      <c r="L39" s="212" t="n">
        <f aca="false">G39*H39</f>
        <v>0</v>
      </c>
      <c r="M39" s="212" t="n">
        <f aca="false">L39*(1+BW39/100)</f>
        <v>0</v>
      </c>
      <c r="N39" s="212" t="n">
        <f aca="false">'Stavební rozpočet'!N1764</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153</v>
      </c>
      <c r="AJ39" s="90" t="n">
        <f aca="false">IF(AN39=0,L39,0)</f>
        <v>0</v>
      </c>
      <c r="AK39" s="90" t="n">
        <f aca="false">IF(AN39=12,L39,0)</f>
        <v>0</v>
      </c>
      <c r="AL39" s="90" t="n">
        <f aca="false">IF(AN39=21,L39,0)</f>
        <v>0</v>
      </c>
      <c r="AN39" s="90" t="n">
        <v>21</v>
      </c>
      <c r="AO39" s="90" t="n">
        <f aca="false">H39*0</f>
        <v>0</v>
      </c>
      <c r="AP39" s="90" t="n">
        <f aca="false">H39*(1-0)</f>
        <v>0</v>
      </c>
      <c r="AQ39" s="89" t="s">
        <v>208</v>
      </c>
      <c r="AV39" s="90" t="n">
        <f aca="false">AW39+AX39</f>
        <v>0</v>
      </c>
      <c r="AW39" s="90" t="n">
        <f aca="false">G39*AO39</f>
        <v>0</v>
      </c>
      <c r="AX39" s="90" t="n">
        <f aca="false">G39*AP39</f>
        <v>0</v>
      </c>
      <c r="AY39" s="89" t="s">
        <v>2559</v>
      </c>
      <c r="AZ39" s="89" t="s">
        <v>4107</v>
      </c>
      <c r="BA39" s="190" t="s">
        <v>4108</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2264</v>
      </c>
    </row>
    <row r="40" customFormat="false" ht="15" hidden="false" customHeight="true" outlineLevel="0" collapsed="false">
      <c r="A40" s="209" t="s">
        <v>240</v>
      </c>
      <c r="B40" s="209" t="s">
        <v>153</v>
      </c>
      <c r="C40" s="209" t="s">
        <v>2263</v>
      </c>
      <c r="D40" s="210" t="s">
        <v>2266</v>
      </c>
      <c r="E40" s="210"/>
      <c r="F40" s="209" t="s">
        <v>1309</v>
      </c>
      <c r="G40" s="211" t="n">
        <f aca="false">'Stavební rozpočet'!G1765</f>
        <v>14</v>
      </c>
      <c r="H40" s="212" t="n">
        <f aca="false">'Stavební rozpočet'!H1765</f>
        <v>0</v>
      </c>
      <c r="I40" s="213" t="s">
        <v>203</v>
      </c>
      <c r="J40" s="212" t="n">
        <f aca="false">G40*AO40</f>
        <v>0</v>
      </c>
      <c r="K40" s="212" t="n">
        <f aca="false">G40*AP40</f>
        <v>0</v>
      </c>
      <c r="L40" s="212" t="n">
        <f aca="false">G40*H40</f>
        <v>0</v>
      </c>
      <c r="M40" s="212" t="n">
        <f aca="false">L40*(1+BW40/100)</f>
        <v>0</v>
      </c>
      <c r="N40" s="212" t="n">
        <f aca="false">'Stavební rozpočet'!N1765</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153</v>
      </c>
      <c r="AJ40" s="90" t="n">
        <f aca="false">IF(AN40=0,L40,0)</f>
        <v>0</v>
      </c>
      <c r="AK40" s="90" t="n">
        <f aca="false">IF(AN40=12,L40,0)</f>
        <v>0</v>
      </c>
      <c r="AL40" s="90" t="n">
        <f aca="false">IF(AN40=21,L40,0)</f>
        <v>0</v>
      </c>
      <c r="AN40" s="90" t="n">
        <v>21</v>
      </c>
      <c r="AO40" s="90" t="n">
        <f aca="false">H40*0</f>
        <v>0</v>
      </c>
      <c r="AP40" s="90" t="n">
        <f aca="false">H40*(1-0)</f>
        <v>0</v>
      </c>
      <c r="AQ40" s="89" t="s">
        <v>208</v>
      </c>
      <c r="AV40" s="90" t="n">
        <f aca="false">AW40+AX40</f>
        <v>0</v>
      </c>
      <c r="AW40" s="90" t="n">
        <f aca="false">G40*AO40</f>
        <v>0</v>
      </c>
      <c r="AX40" s="90" t="n">
        <f aca="false">G40*AP40</f>
        <v>0</v>
      </c>
      <c r="AY40" s="89" t="s">
        <v>2559</v>
      </c>
      <c r="AZ40" s="89" t="s">
        <v>4107</v>
      </c>
      <c r="BA40" s="190" t="s">
        <v>4108</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c r="BW40" s="90" t="str">
        <f aca="false">I40</f>
        <v>21</v>
      </c>
      <c r="BX40" s="11" t="s">
        <v>2266</v>
      </c>
    </row>
    <row r="41" customFormat="false" ht="15" hidden="false" customHeight="true" outlineLevel="0" collapsed="false">
      <c r="A41" s="209" t="s">
        <v>297</v>
      </c>
      <c r="B41" s="209" t="s">
        <v>153</v>
      </c>
      <c r="C41" s="209" t="s">
        <v>1307</v>
      </c>
      <c r="D41" s="210" t="s">
        <v>3990</v>
      </c>
      <c r="E41" s="210"/>
      <c r="F41" s="209" t="s">
        <v>1309</v>
      </c>
      <c r="G41" s="211" t="n">
        <f aca="false">'Stavební rozpočet'!G1766</f>
        <v>30</v>
      </c>
      <c r="H41" s="212" t="n">
        <f aca="false">'Stavební rozpočet'!H1766</f>
        <v>0</v>
      </c>
      <c r="I41" s="213" t="s">
        <v>203</v>
      </c>
      <c r="J41" s="212" t="n">
        <f aca="false">G41*AO41</f>
        <v>0</v>
      </c>
      <c r="K41" s="212" t="n">
        <f aca="false">G41*AP41</f>
        <v>0</v>
      </c>
      <c r="L41" s="212" t="n">
        <f aca="false">G41*H41</f>
        <v>0</v>
      </c>
      <c r="M41" s="212" t="n">
        <f aca="false">L41*(1+BW41/100)</f>
        <v>0</v>
      </c>
      <c r="N41" s="212" t="n">
        <f aca="false">'Stavební rozpočet'!N1766</f>
        <v>0</v>
      </c>
      <c r="O41" s="212" t="n">
        <f aca="false">G41*N41</f>
        <v>0</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153</v>
      </c>
      <c r="AJ41" s="90" t="n">
        <f aca="false">IF(AN41=0,L41,0)</f>
        <v>0</v>
      </c>
      <c r="AK41" s="90" t="n">
        <f aca="false">IF(AN41=12,L41,0)</f>
        <v>0</v>
      </c>
      <c r="AL41" s="90" t="n">
        <f aca="false">IF(AN41=21,L41,0)</f>
        <v>0</v>
      </c>
      <c r="AN41" s="90" t="n">
        <v>21</v>
      </c>
      <c r="AO41" s="90" t="n">
        <f aca="false">H41*0</f>
        <v>0</v>
      </c>
      <c r="AP41" s="90" t="n">
        <f aca="false">H41*(1-0)</f>
        <v>0</v>
      </c>
      <c r="AQ41" s="89" t="s">
        <v>199</v>
      </c>
      <c r="AV41" s="90" t="n">
        <f aca="false">AW41+AX41</f>
        <v>0</v>
      </c>
      <c r="AW41" s="90" t="n">
        <f aca="false">G41*AO41</f>
        <v>0</v>
      </c>
      <c r="AX41" s="90" t="n">
        <f aca="false">G41*AP41</f>
        <v>0</v>
      </c>
      <c r="AY41" s="89" t="s">
        <v>2559</v>
      </c>
      <c r="AZ41" s="89" t="s">
        <v>4107</v>
      </c>
      <c r="BA41" s="190" t="s">
        <v>4108</v>
      </c>
      <c r="BC41" s="90" t="n">
        <f aca="false">AW41+AX41</f>
        <v>0</v>
      </c>
      <c r="BD41" s="90" t="n">
        <f aca="false">H41/(100-BE41)*100</f>
        <v>0</v>
      </c>
      <c r="BE41" s="90" t="n">
        <v>0</v>
      </c>
      <c r="BF41" s="90" t="n">
        <f aca="false">O41</f>
        <v>0</v>
      </c>
      <c r="BH41" s="90" t="n">
        <f aca="false">G41*AO41</f>
        <v>0</v>
      </c>
      <c r="BI41" s="90" t="n">
        <f aca="false">G41*AP41</f>
        <v>0</v>
      </c>
      <c r="BJ41" s="90" t="n">
        <f aca="false">G41*H41</f>
        <v>0</v>
      </c>
      <c r="BK41" s="90"/>
      <c r="BL41" s="90"/>
      <c r="BW41" s="90" t="str">
        <f aca="false">I41</f>
        <v>21</v>
      </c>
      <c r="BX41" s="11" t="s">
        <v>3990</v>
      </c>
    </row>
    <row r="42" customFormat="false" ht="15" hidden="false" customHeight="true" outlineLevel="0" collapsed="false">
      <c r="A42" s="209" t="s">
        <v>300</v>
      </c>
      <c r="B42" s="209" t="s">
        <v>153</v>
      </c>
      <c r="C42" s="209" t="s">
        <v>1307</v>
      </c>
      <c r="D42" s="210" t="s">
        <v>2268</v>
      </c>
      <c r="E42" s="210"/>
      <c r="F42" s="209" t="s">
        <v>1309</v>
      </c>
      <c r="G42" s="211" t="n">
        <f aca="false">'Stavební rozpočet'!G1767</f>
        <v>90</v>
      </c>
      <c r="H42" s="212" t="n">
        <f aca="false">'Stavební rozpočet'!H1767</f>
        <v>0</v>
      </c>
      <c r="I42" s="213" t="s">
        <v>203</v>
      </c>
      <c r="J42" s="212" t="n">
        <f aca="false">G42*AO42</f>
        <v>0</v>
      </c>
      <c r="K42" s="212" t="n">
        <f aca="false">G42*AP42</f>
        <v>0</v>
      </c>
      <c r="L42" s="212" t="n">
        <f aca="false">G42*H42</f>
        <v>0</v>
      </c>
      <c r="M42" s="212" t="n">
        <f aca="false">L42*(1+BW42/100)</f>
        <v>0</v>
      </c>
      <c r="N42" s="212" t="n">
        <f aca="false">'Stavební rozpočet'!N1767</f>
        <v>0</v>
      </c>
      <c r="O42" s="212" t="n">
        <f aca="false">G42*N42</f>
        <v>0</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153</v>
      </c>
      <c r="AJ42" s="90" t="n">
        <f aca="false">IF(AN42=0,L42,0)</f>
        <v>0</v>
      </c>
      <c r="AK42" s="90" t="n">
        <f aca="false">IF(AN42=12,L42,0)</f>
        <v>0</v>
      </c>
      <c r="AL42" s="90" t="n">
        <f aca="false">IF(AN42=21,L42,0)</f>
        <v>0</v>
      </c>
      <c r="AN42" s="90" t="n">
        <v>21</v>
      </c>
      <c r="AO42" s="90" t="n">
        <f aca="false">H42*0</f>
        <v>0</v>
      </c>
      <c r="AP42" s="90" t="n">
        <f aca="false">H42*(1-0)</f>
        <v>0</v>
      </c>
      <c r="AQ42" s="89" t="s">
        <v>199</v>
      </c>
      <c r="AV42" s="90" t="n">
        <f aca="false">AW42+AX42</f>
        <v>0</v>
      </c>
      <c r="AW42" s="90" t="n">
        <f aca="false">G42*AO42</f>
        <v>0</v>
      </c>
      <c r="AX42" s="90" t="n">
        <f aca="false">G42*AP42</f>
        <v>0</v>
      </c>
      <c r="AY42" s="89" t="s">
        <v>2559</v>
      </c>
      <c r="AZ42" s="89" t="s">
        <v>4107</v>
      </c>
      <c r="BA42" s="190" t="s">
        <v>4108</v>
      </c>
      <c r="BC42" s="90" t="n">
        <f aca="false">AW42+AX42</f>
        <v>0</v>
      </c>
      <c r="BD42" s="90" t="n">
        <f aca="false">H42/(100-BE42)*100</f>
        <v>0</v>
      </c>
      <c r="BE42" s="90" t="n">
        <v>0</v>
      </c>
      <c r="BF42" s="90" t="n">
        <f aca="false">O42</f>
        <v>0</v>
      </c>
      <c r="BH42" s="90" t="n">
        <f aca="false">G42*AO42</f>
        <v>0</v>
      </c>
      <c r="BI42" s="90" t="n">
        <f aca="false">G42*AP42</f>
        <v>0</v>
      </c>
      <c r="BJ42" s="90" t="n">
        <f aca="false">G42*H42</f>
        <v>0</v>
      </c>
      <c r="BK42" s="90"/>
      <c r="BL42" s="90"/>
      <c r="BW42" s="90" t="str">
        <f aca="false">I42</f>
        <v>21</v>
      </c>
      <c r="BX42" s="11" t="s">
        <v>2268</v>
      </c>
    </row>
    <row r="43" customFormat="false" ht="15" hidden="false" customHeight="true" outlineLevel="0" collapsed="false">
      <c r="A43" s="209" t="s">
        <v>303</v>
      </c>
      <c r="B43" s="209" t="s">
        <v>153</v>
      </c>
      <c r="C43" s="209" t="s">
        <v>1307</v>
      </c>
      <c r="D43" s="210" t="s">
        <v>2270</v>
      </c>
      <c r="E43" s="210"/>
      <c r="F43" s="209" t="s">
        <v>1309</v>
      </c>
      <c r="G43" s="211" t="n">
        <f aca="false">'Stavební rozpočet'!G1768</f>
        <v>28</v>
      </c>
      <c r="H43" s="212" t="n">
        <f aca="false">'Stavební rozpočet'!H1768</f>
        <v>0</v>
      </c>
      <c r="I43" s="213" t="s">
        <v>203</v>
      </c>
      <c r="J43" s="212" t="n">
        <f aca="false">G43*AO43</f>
        <v>0</v>
      </c>
      <c r="K43" s="212" t="n">
        <f aca="false">G43*AP43</f>
        <v>0</v>
      </c>
      <c r="L43" s="212" t="n">
        <f aca="false">G43*H43</f>
        <v>0</v>
      </c>
      <c r="M43" s="212" t="n">
        <f aca="false">L43*(1+BW43/100)</f>
        <v>0</v>
      </c>
      <c r="N43" s="212" t="n">
        <f aca="false">'Stavební rozpočet'!N1768</f>
        <v>0</v>
      </c>
      <c r="O43" s="212" t="n">
        <f aca="false">G43*N43</f>
        <v>0</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153</v>
      </c>
      <c r="AJ43" s="90" t="n">
        <f aca="false">IF(AN43=0,L43,0)</f>
        <v>0</v>
      </c>
      <c r="AK43" s="90" t="n">
        <f aca="false">IF(AN43=12,L43,0)</f>
        <v>0</v>
      </c>
      <c r="AL43" s="90" t="n">
        <f aca="false">IF(AN43=21,L43,0)</f>
        <v>0</v>
      </c>
      <c r="AN43" s="90" t="n">
        <v>21</v>
      </c>
      <c r="AO43" s="90" t="n">
        <f aca="false">H43*0</f>
        <v>0</v>
      </c>
      <c r="AP43" s="90" t="n">
        <f aca="false">H43*(1-0)</f>
        <v>0</v>
      </c>
      <c r="AQ43" s="89" t="s">
        <v>199</v>
      </c>
      <c r="AV43" s="90" t="n">
        <f aca="false">AW43+AX43</f>
        <v>0</v>
      </c>
      <c r="AW43" s="90" t="n">
        <f aca="false">G43*AO43</f>
        <v>0</v>
      </c>
      <c r="AX43" s="90" t="n">
        <f aca="false">G43*AP43</f>
        <v>0</v>
      </c>
      <c r="AY43" s="89" t="s">
        <v>2559</v>
      </c>
      <c r="AZ43" s="89" t="s">
        <v>4107</v>
      </c>
      <c r="BA43" s="190" t="s">
        <v>4108</v>
      </c>
      <c r="BC43" s="90" t="n">
        <f aca="false">AW43+AX43</f>
        <v>0</v>
      </c>
      <c r="BD43" s="90" t="n">
        <f aca="false">H43/(100-BE43)*100</f>
        <v>0</v>
      </c>
      <c r="BE43" s="90" t="n">
        <v>0</v>
      </c>
      <c r="BF43" s="90" t="n">
        <f aca="false">O43</f>
        <v>0</v>
      </c>
      <c r="BH43" s="90" t="n">
        <f aca="false">G43*AO43</f>
        <v>0</v>
      </c>
      <c r="BI43" s="90" t="n">
        <f aca="false">G43*AP43</f>
        <v>0</v>
      </c>
      <c r="BJ43" s="90" t="n">
        <f aca="false">G43*H43</f>
        <v>0</v>
      </c>
      <c r="BK43" s="90"/>
      <c r="BL43" s="90"/>
      <c r="BW43" s="90" t="str">
        <f aca="false">I43</f>
        <v>21</v>
      </c>
      <c r="BX43" s="11" t="s">
        <v>2270</v>
      </c>
    </row>
    <row r="44" customFormat="false" ht="15" hidden="false" customHeight="true" outlineLevel="0" collapsed="false">
      <c r="A44" s="209" t="s">
        <v>279</v>
      </c>
      <c r="B44" s="209" t="s">
        <v>153</v>
      </c>
      <c r="C44" s="209" t="s">
        <v>1307</v>
      </c>
      <c r="D44" s="210" t="s">
        <v>2272</v>
      </c>
      <c r="E44" s="210"/>
      <c r="F44" s="209" t="s">
        <v>1309</v>
      </c>
      <c r="G44" s="211" t="n">
        <f aca="false">'Stavební rozpočet'!G1769</f>
        <v>25</v>
      </c>
      <c r="H44" s="212" t="n">
        <f aca="false">'Stavební rozpočet'!H1769</f>
        <v>0</v>
      </c>
      <c r="I44" s="213" t="s">
        <v>203</v>
      </c>
      <c r="J44" s="212" t="n">
        <f aca="false">G44*AO44</f>
        <v>0</v>
      </c>
      <c r="K44" s="212" t="n">
        <f aca="false">G44*AP44</f>
        <v>0</v>
      </c>
      <c r="L44" s="212" t="n">
        <f aca="false">G44*H44</f>
        <v>0</v>
      </c>
      <c r="M44" s="212" t="n">
        <f aca="false">L44*(1+BW44/100)</f>
        <v>0</v>
      </c>
      <c r="N44" s="212" t="n">
        <f aca="false">'Stavební rozpočet'!N1769</f>
        <v>0</v>
      </c>
      <c r="O44" s="212" t="n">
        <f aca="false">G44*N44</f>
        <v>0</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153</v>
      </c>
      <c r="AJ44" s="90" t="n">
        <f aca="false">IF(AN44=0,L44,0)</f>
        <v>0</v>
      </c>
      <c r="AK44" s="90" t="n">
        <f aca="false">IF(AN44=12,L44,0)</f>
        <v>0</v>
      </c>
      <c r="AL44" s="90" t="n">
        <f aca="false">IF(AN44=21,L44,0)</f>
        <v>0</v>
      </c>
      <c r="AN44" s="90" t="n">
        <v>21</v>
      </c>
      <c r="AO44" s="90" t="n">
        <f aca="false">H44*0</f>
        <v>0</v>
      </c>
      <c r="AP44" s="90" t="n">
        <f aca="false">H44*(1-0)</f>
        <v>0</v>
      </c>
      <c r="AQ44" s="89" t="s">
        <v>199</v>
      </c>
      <c r="AV44" s="90" t="n">
        <f aca="false">AW44+AX44</f>
        <v>0</v>
      </c>
      <c r="AW44" s="90" t="n">
        <f aca="false">G44*AO44</f>
        <v>0</v>
      </c>
      <c r="AX44" s="90" t="n">
        <f aca="false">G44*AP44</f>
        <v>0</v>
      </c>
      <c r="AY44" s="89" t="s">
        <v>2559</v>
      </c>
      <c r="AZ44" s="89" t="s">
        <v>4107</v>
      </c>
      <c r="BA44" s="190" t="s">
        <v>4108</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c r="BW44" s="90" t="str">
        <f aca="false">I44</f>
        <v>21</v>
      </c>
      <c r="BX44" s="11" t="s">
        <v>2272</v>
      </c>
    </row>
    <row r="45" customFormat="false" ht="15" hidden="false" customHeight="true" outlineLevel="0" collapsed="false">
      <c r="A45" s="209" t="s">
        <v>310</v>
      </c>
      <c r="B45" s="209" t="s">
        <v>153</v>
      </c>
      <c r="C45" s="209" t="s">
        <v>1318</v>
      </c>
      <c r="D45" s="210" t="s">
        <v>2274</v>
      </c>
      <c r="E45" s="210"/>
      <c r="F45" s="209" t="s">
        <v>1309</v>
      </c>
      <c r="G45" s="211" t="n">
        <f aca="false">'Stavební rozpočet'!G1770</f>
        <v>15</v>
      </c>
      <c r="H45" s="212" t="n">
        <f aca="false">'Stavební rozpočet'!H1770</f>
        <v>0</v>
      </c>
      <c r="I45" s="213" t="s">
        <v>203</v>
      </c>
      <c r="J45" s="212" t="n">
        <f aca="false">G45*AO45</f>
        <v>0</v>
      </c>
      <c r="K45" s="212" t="n">
        <f aca="false">G45*AP45</f>
        <v>0</v>
      </c>
      <c r="L45" s="212" t="n">
        <f aca="false">G45*H45</f>
        <v>0</v>
      </c>
      <c r="M45" s="212" t="n">
        <f aca="false">L45*(1+BW45/100)</f>
        <v>0</v>
      </c>
      <c r="N45" s="212" t="n">
        <f aca="false">'Stavební rozpočet'!N1770</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153</v>
      </c>
      <c r="AJ45" s="90" t="n">
        <f aca="false">IF(AN45=0,L45,0)</f>
        <v>0</v>
      </c>
      <c r="AK45" s="90" t="n">
        <f aca="false">IF(AN45=12,L45,0)</f>
        <v>0</v>
      </c>
      <c r="AL45" s="90" t="n">
        <f aca="false">IF(AN45=21,L45,0)</f>
        <v>0</v>
      </c>
      <c r="AN45" s="90" t="n">
        <v>21</v>
      </c>
      <c r="AO45" s="90" t="n">
        <f aca="false">H45*0</f>
        <v>0</v>
      </c>
      <c r="AP45" s="90" t="n">
        <f aca="false">H45*(1-0)</f>
        <v>0</v>
      </c>
      <c r="AQ45" s="89" t="s">
        <v>208</v>
      </c>
      <c r="AV45" s="90" t="n">
        <f aca="false">AW45+AX45</f>
        <v>0</v>
      </c>
      <c r="AW45" s="90" t="n">
        <f aca="false">G45*AO45</f>
        <v>0</v>
      </c>
      <c r="AX45" s="90" t="n">
        <f aca="false">G45*AP45</f>
        <v>0</v>
      </c>
      <c r="AY45" s="89" t="s">
        <v>2559</v>
      </c>
      <c r="AZ45" s="89" t="s">
        <v>4107</v>
      </c>
      <c r="BA45" s="190" t="s">
        <v>4108</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2274</v>
      </c>
    </row>
    <row r="46" customFormat="false" ht="24.05" hidden="false" customHeight="true" outlineLevel="0" collapsed="false">
      <c r="A46" s="209" t="s">
        <v>315</v>
      </c>
      <c r="B46" s="209" t="s">
        <v>153</v>
      </c>
      <c r="C46" s="209" t="s">
        <v>1318</v>
      </c>
      <c r="D46" s="210" t="s">
        <v>2276</v>
      </c>
      <c r="E46" s="210"/>
      <c r="F46" s="209" t="s">
        <v>1309</v>
      </c>
      <c r="G46" s="211" t="n">
        <f aca="false">'Stavební rozpočet'!G1771</f>
        <v>35</v>
      </c>
      <c r="H46" s="212" t="n">
        <f aca="false">'Stavební rozpočet'!H1771</f>
        <v>0</v>
      </c>
      <c r="I46" s="213" t="s">
        <v>203</v>
      </c>
      <c r="J46" s="212" t="n">
        <f aca="false">G46*AO46</f>
        <v>0</v>
      </c>
      <c r="K46" s="212" t="n">
        <f aca="false">G46*AP46</f>
        <v>0</v>
      </c>
      <c r="L46" s="212" t="n">
        <f aca="false">G46*H46</f>
        <v>0</v>
      </c>
      <c r="M46" s="212" t="n">
        <f aca="false">L46*(1+BW46/100)</f>
        <v>0</v>
      </c>
      <c r="N46" s="212" t="n">
        <f aca="false">'Stavební rozpočet'!N1771</f>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153</v>
      </c>
      <c r="AJ46" s="90" t="n">
        <f aca="false">IF(AN46=0,L46,0)</f>
        <v>0</v>
      </c>
      <c r="AK46" s="90" t="n">
        <f aca="false">IF(AN46=12,L46,0)</f>
        <v>0</v>
      </c>
      <c r="AL46" s="90" t="n">
        <f aca="false">IF(AN46=21,L46,0)</f>
        <v>0</v>
      </c>
      <c r="AN46" s="90" t="n">
        <v>21</v>
      </c>
      <c r="AO46" s="90" t="n">
        <f aca="false">H46*0</f>
        <v>0</v>
      </c>
      <c r="AP46" s="90" t="n">
        <f aca="false">H46*(1-0)</f>
        <v>0</v>
      </c>
      <c r="AQ46" s="89" t="s">
        <v>208</v>
      </c>
      <c r="AV46" s="90" t="n">
        <f aca="false">AW46+AX46</f>
        <v>0</v>
      </c>
      <c r="AW46" s="90" t="n">
        <f aca="false">G46*AO46</f>
        <v>0</v>
      </c>
      <c r="AX46" s="90" t="n">
        <f aca="false">G46*AP46</f>
        <v>0</v>
      </c>
      <c r="AY46" s="89" t="s">
        <v>2559</v>
      </c>
      <c r="AZ46" s="89" t="s">
        <v>4107</v>
      </c>
      <c r="BA46" s="190" t="s">
        <v>4108</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c r="BW46" s="90" t="str">
        <f aca="false">I46</f>
        <v>21</v>
      </c>
      <c r="BX46" s="11" t="s">
        <v>2276</v>
      </c>
    </row>
    <row r="47" customFormat="false" ht="15" hidden="false" customHeight="true" outlineLevel="0" collapsed="false">
      <c r="A47" s="209" t="s">
        <v>308</v>
      </c>
      <c r="B47" s="209" t="s">
        <v>153</v>
      </c>
      <c r="C47" s="209" t="s">
        <v>1318</v>
      </c>
      <c r="D47" s="210" t="s">
        <v>2278</v>
      </c>
      <c r="E47" s="210"/>
      <c r="F47" s="209" t="s">
        <v>1309</v>
      </c>
      <c r="G47" s="211" t="n">
        <f aca="false">'Stavební rozpočet'!G1772</f>
        <v>25</v>
      </c>
      <c r="H47" s="212" t="n">
        <f aca="false">'Stavební rozpočet'!H1772</f>
        <v>0</v>
      </c>
      <c r="I47" s="213" t="s">
        <v>203</v>
      </c>
      <c r="J47" s="212" t="n">
        <f aca="false">G47*AO47</f>
        <v>0</v>
      </c>
      <c r="K47" s="212" t="n">
        <f aca="false">G47*AP47</f>
        <v>0</v>
      </c>
      <c r="L47" s="212" t="n">
        <f aca="false">G47*H47</f>
        <v>0</v>
      </c>
      <c r="M47" s="212" t="n">
        <f aca="false">L47*(1+BW47/100)</f>
        <v>0</v>
      </c>
      <c r="N47" s="212" t="n">
        <f aca="false">'Stavební rozpočet'!N1772</f>
        <v>0</v>
      </c>
      <c r="O47" s="212" t="n">
        <f aca="false">G47*N47</f>
        <v>0</v>
      </c>
      <c r="P47" s="213"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153</v>
      </c>
      <c r="AJ47" s="90" t="n">
        <f aca="false">IF(AN47=0,L47,0)</f>
        <v>0</v>
      </c>
      <c r="AK47" s="90" t="n">
        <f aca="false">IF(AN47=12,L47,0)</f>
        <v>0</v>
      </c>
      <c r="AL47" s="90" t="n">
        <f aca="false">IF(AN47=21,L47,0)</f>
        <v>0</v>
      </c>
      <c r="AN47" s="90" t="n">
        <v>21</v>
      </c>
      <c r="AO47" s="90" t="n">
        <f aca="false">H47*0</f>
        <v>0</v>
      </c>
      <c r="AP47" s="90" t="n">
        <f aca="false">H47*(1-0)</f>
        <v>0</v>
      </c>
      <c r="AQ47" s="89" t="s">
        <v>208</v>
      </c>
      <c r="AV47" s="90" t="n">
        <f aca="false">AW47+AX47</f>
        <v>0</v>
      </c>
      <c r="AW47" s="90" t="n">
        <f aca="false">G47*AO47</f>
        <v>0</v>
      </c>
      <c r="AX47" s="90" t="n">
        <f aca="false">G47*AP47</f>
        <v>0</v>
      </c>
      <c r="AY47" s="89" t="s">
        <v>2559</v>
      </c>
      <c r="AZ47" s="89" t="s">
        <v>4107</v>
      </c>
      <c r="BA47" s="190" t="s">
        <v>4108</v>
      </c>
      <c r="BC47" s="90" t="n">
        <f aca="false">AW47+AX47</f>
        <v>0</v>
      </c>
      <c r="BD47" s="90" t="n">
        <f aca="false">H47/(100-BE47)*100</f>
        <v>0</v>
      </c>
      <c r="BE47" s="90" t="n">
        <v>0</v>
      </c>
      <c r="BF47" s="90" t="n">
        <f aca="false">O47</f>
        <v>0</v>
      </c>
      <c r="BH47" s="90" t="n">
        <f aca="false">G47*AO47</f>
        <v>0</v>
      </c>
      <c r="BI47" s="90" t="n">
        <f aca="false">G47*AP47</f>
        <v>0</v>
      </c>
      <c r="BJ47" s="90" t="n">
        <f aca="false">G47*H47</f>
        <v>0</v>
      </c>
      <c r="BK47" s="90"/>
      <c r="BL47" s="90"/>
      <c r="BW47" s="90" t="str">
        <f aca="false">I47</f>
        <v>21</v>
      </c>
      <c r="BX47" s="11" t="s">
        <v>2278</v>
      </c>
    </row>
    <row r="48" customFormat="false" ht="15" hidden="false" customHeight="true" outlineLevel="0" collapsed="false">
      <c r="A48" s="209" t="s">
        <v>320</v>
      </c>
      <c r="B48" s="209" t="s">
        <v>153</v>
      </c>
      <c r="C48" s="209" t="s">
        <v>1318</v>
      </c>
      <c r="D48" s="210" t="s">
        <v>2280</v>
      </c>
      <c r="E48" s="210"/>
      <c r="F48" s="209" t="s">
        <v>1309</v>
      </c>
      <c r="G48" s="211" t="n">
        <f aca="false">'Stavební rozpočet'!G1773</f>
        <v>6</v>
      </c>
      <c r="H48" s="212" t="n">
        <f aca="false">'Stavební rozpočet'!H1773</f>
        <v>0</v>
      </c>
      <c r="I48" s="213" t="s">
        <v>203</v>
      </c>
      <c r="J48" s="212" t="n">
        <f aca="false">G48*AO48</f>
        <v>0</v>
      </c>
      <c r="K48" s="212" t="n">
        <f aca="false">G48*AP48</f>
        <v>0</v>
      </c>
      <c r="L48" s="212" t="n">
        <f aca="false">G48*H48</f>
        <v>0</v>
      </c>
      <c r="M48" s="212" t="n">
        <f aca="false">L48*(1+BW48/100)</f>
        <v>0</v>
      </c>
      <c r="N48" s="212" t="n">
        <f aca="false">'Stavební rozpočet'!N1773</f>
        <v>0</v>
      </c>
      <c r="O48" s="212" t="n">
        <f aca="false">G48*N48</f>
        <v>0</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153</v>
      </c>
      <c r="AJ48" s="90" t="n">
        <f aca="false">IF(AN48=0,L48,0)</f>
        <v>0</v>
      </c>
      <c r="AK48" s="90" t="n">
        <f aca="false">IF(AN48=12,L48,0)</f>
        <v>0</v>
      </c>
      <c r="AL48" s="90" t="n">
        <f aca="false">IF(AN48=21,L48,0)</f>
        <v>0</v>
      </c>
      <c r="AN48" s="90" t="n">
        <v>21</v>
      </c>
      <c r="AO48" s="90" t="n">
        <f aca="false">H48*0</f>
        <v>0</v>
      </c>
      <c r="AP48" s="90" t="n">
        <f aca="false">H48*(1-0)</f>
        <v>0</v>
      </c>
      <c r="AQ48" s="89" t="s">
        <v>208</v>
      </c>
      <c r="AV48" s="90" t="n">
        <f aca="false">AW48+AX48</f>
        <v>0</v>
      </c>
      <c r="AW48" s="90" t="n">
        <f aca="false">G48*AO48</f>
        <v>0</v>
      </c>
      <c r="AX48" s="90" t="n">
        <f aca="false">G48*AP48</f>
        <v>0</v>
      </c>
      <c r="AY48" s="89" t="s">
        <v>2559</v>
      </c>
      <c r="AZ48" s="89" t="s">
        <v>4107</v>
      </c>
      <c r="BA48" s="190" t="s">
        <v>4108</v>
      </c>
      <c r="BC48" s="90" t="n">
        <f aca="false">AW48+AX48</f>
        <v>0</v>
      </c>
      <c r="BD48" s="90" t="n">
        <f aca="false">H48/(100-BE48)*100</f>
        <v>0</v>
      </c>
      <c r="BE48" s="90" t="n">
        <v>0</v>
      </c>
      <c r="BF48" s="90" t="n">
        <f aca="false">O48</f>
        <v>0</v>
      </c>
      <c r="BH48" s="90" t="n">
        <f aca="false">G48*AO48</f>
        <v>0</v>
      </c>
      <c r="BI48" s="90" t="n">
        <f aca="false">G48*AP48</f>
        <v>0</v>
      </c>
      <c r="BJ48" s="90" t="n">
        <f aca="false">G48*H48</f>
        <v>0</v>
      </c>
      <c r="BK48" s="90"/>
      <c r="BL48" s="90"/>
      <c r="BW48" s="90" t="str">
        <f aca="false">I48</f>
        <v>21</v>
      </c>
      <c r="BX48" s="11" t="s">
        <v>2280</v>
      </c>
    </row>
    <row r="49" customFormat="false" ht="15" hidden="false" customHeight="true" outlineLevel="0" collapsed="false">
      <c r="A49" s="209" t="s">
        <v>323</v>
      </c>
      <c r="B49" s="209" t="s">
        <v>153</v>
      </c>
      <c r="C49" s="209" t="s">
        <v>4179</v>
      </c>
      <c r="D49" s="210" t="s">
        <v>4180</v>
      </c>
      <c r="E49" s="210"/>
      <c r="F49" s="209" t="s">
        <v>1309</v>
      </c>
      <c r="G49" s="211" t="n">
        <f aca="false">'Stavební rozpočet'!G1774</f>
        <v>64</v>
      </c>
      <c r="H49" s="212" t="n">
        <f aca="false">'Stavební rozpočet'!H1774</f>
        <v>0</v>
      </c>
      <c r="I49" s="213" t="s">
        <v>203</v>
      </c>
      <c r="J49" s="212" t="n">
        <f aca="false">G49*AO49</f>
        <v>0</v>
      </c>
      <c r="K49" s="212" t="n">
        <f aca="false">G49*AP49</f>
        <v>0</v>
      </c>
      <c r="L49" s="212" t="n">
        <f aca="false">G49*H49</f>
        <v>0</v>
      </c>
      <c r="M49" s="212" t="n">
        <f aca="false">L49*(1+BW49/100)</f>
        <v>0</v>
      </c>
      <c r="N49" s="212" t="n">
        <f aca="false">'Stavební rozpočet'!N1774</f>
        <v>0</v>
      </c>
      <c r="O49" s="212" t="n">
        <f aca="false">G49*N49</f>
        <v>0</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153</v>
      </c>
      <c r="AJ49" s="90" t="n">
        <f aca="false">IF(AN49=0,L49,0)</f>
        <v>0</v>
      </c>
      <c r="AK49" s="90" t="n">
        <f aca="false">IF(AN49=12,L49,0)</f>
        <v>0</v>
      </c>
      <c r="AL49" s="90" t="n">
        <f aca="false">IF(AN49=21,L49,0)</f>
        <v>0</v>
      </c>
      <c r="AN49" s="90" t="n">
        <v>21</v>
      </c>
      <c r="AO49" s="90" t="n">
        <f aca="false">H49*0</f>
        <v>0</v>
      </c>
      <c r="AP49" s="90" t="n">
        <f aca="false">H49*(1-0)</f>
        <v>0</v>
      </c>
      <c r="AQ49" s="89" t="s">
        <v>199</v>
      </c>
      <c r="AV49" s="90" t="n">
        <f aca="false">AW49+AX49</f>
        <v>0</v>
      </c>
      <c r="AW49" s="90" t="n">
        <f aca="false">G49*AO49</f>
        <v>0</v>
      </c>
      <c r="AX49" s="90" t="n">
        <f aca="false">G49*AP49</f>
        <v>0</v>
      </c>
      <c r="AY49" s="89" t="s">
        <v>2559</v>
      </c>
      <c r="AZ49" s="89" t="s">
        <v>4107</v>
      </c>
      <c r="BA49" s="190" t="s">
        <v>4108</v>
      </c>
      <c r="BC49" s="90" t="n">
        <f aca="false">AW49+AX49</f>
        <v>0</v>
      </c>
      <c r="BD49" s="90" t="n">
        <f aca="false">H49/(100-BE49)*100</f>
        <v>0</v>
      </c>
      <c r="BE49" s="90" t="n">
        <v>0</v>
      </c>
      <c r="BF49" s="90" t="n">
        <f aca="false">O49</f>
        <v>0</v>
      </c>
      <c r="BH49" s="90" t="n">
        <f aca="false">G49*AO49</f>
        <v>0</v>
      </c>
      <c r="BI49" s="90" t="n">
        <f aca="false">G49*AP49</f>
        <v>0</v>
      </c>
      <c r="BJ49" s="90" t="n">
        <f aca="false">G49*H49</f>
        <v>0</v>
      </c>
      <c r="BK49" s="90"/>
      <c r="BL49" s="90"/>
      <c r="BW49" s="90" t="str">
        <f aca="false">I49</f>
        <v>21</v>
      </c>
      <c r="BX49" s="11" t="s">
        <v>4180</v>
      </c>
    </row>
    <row r="50" customFormat="false" ht="15" hidden="false" customHeight="true" outlineLevel="0" collapsed="false">
      <c r="A50" s="209" t="s">
        <v>326</v>
      </c>
      <c r="B50" s="209" t="s">
        <v>153</v>
      </c>
      <c r="C50" s="209" t="s">
        <v>1318</v>
      </c>
      <c r="D50" s="210" t="s">
        <v>3999</v>
      </c>
      <c r="E50" s="210"/>
      <c r="F50" s="209" t="s">
        <v>1309</v>
      </c>
      <c r="G50" s="211" t="n">
        <f aca="false">'Stavební rozpočet'!G1775</f>
        <v>110</v>
      </c>
      <c r="H50" s="212" t="n">
        <f aca="false">'Stavební rozpočet'!H1775</f>
        <v>0</v>
      </c>
      <c r="I50" s="213" t="s">
        <v>203</v>
      </c>
      <c r="J50" s="212" t="n">
        <f aca="false">G50*AO50</f>
        <v>0</v>
      </c>
      <c r="K50" s="212" t="n">
        <f aca="false">G50*AP50</f>
        <v>0</v>
      </c>
      <c r="L50" s="212" t="n">
        <f aca="false">G50*H50</f>
        <v>0</v>
      </c>
      <c r="M50" s="212" t="n">
        <f aca="false">L50*(1+BW50/100)</f>
        <v>0</v>
      </c>
      <c r="N50" s="212" t="n">
        <f aca="false">'Stavební rozpočet'!N1775</f>
        <v>0</v>
      </c>
      <c r="O50" s="212" t="n">
        <f aca="false">G50*N50</f>
        <v>0</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153</v>
      </c>
      <c r="AJ50" s="90" t="n">
        <f aca="false">IF(AN50=0,L50,0)</f>
        <v>0</v>
      </c>
      <c r="AK50" s="90" t="n">
        <f aca="false">IF(AN50=12,L50,0)</f>
        <v>0</v>
      </c>
      <c r="AL50" s="90" t="n">
        <f aca="false">IF(AN50=21,L50,0)</f>
        <v>0</v>
      </c>
      <c r="AN50" s="90" t="n">
        <v>21</v>
      </c>
      <c r="AO50" s="90" t="n">
        <f aca="false">H50*0</f>
        <v>0</v>
      </c>
      <c r="AP50" s="90" t="n">
        <f aca="false">H50*(1-0)</f>
        <v>0</v>
      </c>
      <c r="AQ50" s="89" t="s">
        <v>208</v>
      </c>
      <c r="AV50" s="90" t="n">
        <f aca="false">AW50+AX50</f>
        <v>0</v>
      </c>
      <c r="AW50" s="90" t="n">
        <f aca="false">G50*AO50</f>
        <v>0</v>
      </c>
      <c r="AX50" s="90" t="n">
        <f aca="false">G50*AP50</f>
        <v>0</v>
      </c>
      <c r="AY50" s="89" t="s">
        <v>2559</v>
      </c>
      <c r="AZ50" s="89" t="s">
        <v>4107</v>
      </c>
      <c r="BA50" s="190" t="s">
        <v>4108</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c r="BW50" s="90" t="str">
        <f aca="false">I50</f>
        <v>21</v>
      </c>
      <c r="BX50" s="11" t="s">
        <v>3999</v>
      </c>
    </row>
    <row r="51" customFormat="false" ht="15" hidden="false" customHeight="true" outlineLevel="0" collapsed="false">
      <c r="A51" s="209" t="s">
        <v>329</v>
      </c>
      <c r="B51" s="209" t="s">
        <v>153</v>
      </c>
      <c r="C51" s="209" t="s">
        <v>1318</v>
      </c>
      <c r="D51" s="210" t="s">
        <v>4001</v>
      </c>
      <c r="E51" s="210"/>
      <c r="F51" s="209" t="s">
        <v>1309</v>
      </c>
      <c r="G51" s="211" t="n">
        <f aca="false">'Stavební rozpočet'!G1776</f>
        <v>30</v>
      </c>
      <c r="H51" s="212" t="n">
        <f aca="false">'Stavební rozpočet'!H1776</f>
        <v>0</v>
      </c>
      <c r="I51" s="213" t="s">
        <v>203</v>
      </c>
      <c r="J51" s="212" t="n">
        <f aca="false">G51*AO51</f>
        <v>0</v>
      </c>
      <c r="K51" s="212" t="n">
        <f aca="false">G51*AP51</f>
        <v>0</v>
      </c>
      <c r="L51" s="212" t="n">
        <f aca="false">G51*H51</f>
        <v>0</v>
      </c>
      <c r="M51" s="212" t="n">
        <f aca="false">L51*(1+BW51/100)</f>
        <v>0</v>
      </c>
      <c r="N51" s="212" t="n">
        <f aca="false">'Stavební rozpočet'!N1776</f>
        <v>0</v>
      </c>
      <c r="O51" s="212" t="n">
        <f aca="false">G51*N51</f>
        <v>0</v>
      </c>
      <c r="P51" s="213" t="s">
        <v>204</v>
      </c>
      <c r="Z51" s="90" t="n">
        <f aca="false">IF(AQ51="5",BJ51,0)</f>
        <v>0</v>
      </c>
      <c r="AB51" s="90" t="n">
        <f aca="false">IF(AQ51="1",BH51,0)</f>
        <v>0</v>
      </c>
      <c r="AC51" s="90" t="n">
        <f aca="false">IF(AQ51="1",BI51,0)</f>
        <v>0</v>
      </c>
      <c r="AD51" s="90" t="n">
        <f aca="false">IF(AQ51="7",BH51,0)</f>
        <v>0</v>
      </c>
      <c r="AE51" s="90" t="n">
        <f aca="false">IF(AQ51="7",BI51,0)</f>
        <v>0</v>
      </c>
      <c r="AF51" s="90" t="n">
        <f aca="false">IF(AQ51="2",BH51,0)</f>
        <v>0</v>
      </c>
      <c r="AG51" s="90" t="n">
        <f aca="false">IF(AQ51="2",BI51,0)</f>
        <v>0</v>
      </c>
      <c r="AH51" s="90" t="n">
        <f aca="false">IF(AQ51="0",BJ51,0)</f>
        <v>0</v>
      </c>
      <c r="AI51" s="190" t="s">
        <v>153</v>
      </c>
      <c r="AJ51" s="90" t="n">
        <f aca="false">IF(AN51=0,L51,0)</f>
        <v>0</v>
      </c>
      <c r="AK51" s="90" t="n">
        <f aca="false">IF(AN51=12,L51,0)</f>
        <v>0</v>
      </c>
      <c r="AL51" s="90" t="n">
        <f aca="false">IF(AN51=21,L51,0)</f>
        <v>0</v>
      </c>
      <c r="AN51" s="90" t="n">
        <v>21</v>
      </c>
      <c r="AO51" s="90" t="n">
        <f aca="false">H51*0</f>
        <v>0</v>
      </c>
      <c r="AP51" s="90" t="n">
        <f aca="false">H51*(1-0)</f>
        <v>0</v>
      </c>
      <c r="AQ51" s="89" t="s">
        <v>208</v>
      </c>
      <c r="AV51" s="90" t="n">
        <f aca="false">AW51+AX51</f>
        <v>0</v>
      </c>
      <c r="AW51" s="90" t="n">
        <f aca="false">G51*AO51</f>
        <v>0</v>
      </c>
      <c r="AX51" s="90" t="n">
        <f aca="false">G51*AP51</f>
        <v>0</v>
      </c>
      <c r="AY51" s="89" t="s">
        <v>2559</v>
      </c>
      <c r="AZ51" s="89" t="s">
        <v>4107</v>
      </c>
      <c r="BA51" s="190" t="s">
        <v>4108</v>
      </c>
      <c r="BC51" s="90" t="n">
        <f aca="false">AW51+AX51</f>
        <v>0</v>
      </c>
      <c r="BD51" s="90" t="n">
        <f aca="false">H51/(100-BE51)*100</f>
        <v>0</v>
      </c>
      <c r="BE51" s="90" t="n">
        <v>0</v>
      </c>
      <c r="BF51" s="90" t="n">
        <f aca="false">O51</f>
        <v>0</v>
      </c>
      <c r="BH51" s="90" t="n">
        <f aca="false">G51*AO51</f>
        <v>0</v>
      </c>
      <c r="BI51" s="90" t="n">
        <f aca="false">G51*AP51</f>
        <v>0</v>
      </c>
      <c r="BJ51" s="90" t="n">
        <f aca="false">G51*H51</f>
        <v>0</v>
      </c>
      <c r="BK51" s="90"/>
      <c r="BL51" s="90"/>
      <c r="BW51" s="90" t="str">
        <f aca="false">I51</f>
        <v>21</v>
      </c>
      <c r="BX51" s="11" t="s">
        <v>4001</v>
      </c>
    </row>
    <row r="52" customFormat="false" ht="24.05" hidden="false" customHeight="true" outlineLevel="0" collapsed="false">
      <c r="A52" s="209" t="s">
        <v>334</v>
      </c>
      <c r="B52" s="209" t="s">
        <v>153</v>
      </c>
      <c r="C52" s="209" t="s">
        <v>2282</v>
      </c>
      <c r="D52" s="210" t="s">
        <v>2283</v>
      </c>
      <c r="E52" s="210"/>
      <c r="F52" s="209" t="s">
        <v>1309</v>
      </c>
      <c r="G52" s="211" t="n">
        <f aca="false">'Stavební rozpočet'!G1777</f>
        <v>26</v>
      </c>
      <c r="H52" s="212" t="n">
        <f aca="false">'Stavební rozpočet'!H1777</f>
        <v>0</v>
      </c>
      <c r="I52" s="213" t="s">
        <v>203</v>
      </c>
      <c r="J52" s="212" t="n">
        <f aca="false">G52*AO52</f>
        <v>0</v>
      </c>
      <c r="K52" s="212" t="n">
        <f aca="false">G52*AP52</f>
        <v>0</v>
      </c>
      <c r="L52" s="212" t="n">
        <f aca="false">G52*H52</f>
        <v>0</v>
      </c>
      <c r="M52" s="212" t="n">
        <f aca="false">L52*(1+BW52/100)</f>
        <v>0</v>
      </c>
      <c r="N52" s="212" t="n">
        <f aca="false">'Stavební rozpočet'!N1777</f>
        <v>0</v>
      </c>
      <c r="O52" s="212" t="n">
        <f aca="false">G52*N52</f>
        <v>0</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153</v>
      </c>
      <c r="AJ52" s="90" t="n">
        <f aca="false">IF(AN52=0,L52,0)</f>
        <v>0</v>
      </c>
      <c r="AK52" s="90" t="n">
        <f aca="false">IF(AN52=12,L52,0)</f>
        <v>0</v>
      </c>
      <c r="AL52" s="90" t="n">
        <f aca="false">IF(AN52=21,L52,0)</f>
        <v>0</v>
      </c>
      <c r="AN52" s="90" t="n">
        <v>21</v>
      </c>
      <c r="AO52" s="90" t="n">
        <f aca="false">H52*0</f>
        <v>0</v>
      </c>
      <c r="AP52" s="90" t="n">
        <f aca="false">H52*(1-0)</f>
        <v>0</v>
      </c>
      <c r="AQ52" s="89" t="s">
        <v>199</v>
      </c>
      <c r="AV52" s="90" t="n">
        <f aca="false">AW52+AX52</f>
        <v>0</v>
      </c>
      <c r="AW52" s="90" t="n">
        <f aca="false">G52*AO52</f>
        <v>0</v>
      </c>
      <c r="AX52" s="90" t="n">
        <f aca="false">G52*AP52</f>
        <v>0</v>
      </c>
      <c r="AY52" s="89" t="s">
        <v>2559</v>
      </c>
      <c r="AZ52" s="89" t="s">
        <v>4107</v>
      </c>
      <c r="BA52" s="190" t="s">
        <v>4108</v>
      </c>
      <c r="BC52" s="90" t="n">
        <f aca="false">AW52+AX52</f>
        <v>0</v>
      </c>
      <c r="BD52" s="90" t="n">
        <f aca="false">H52/(100-BE52)*100</f>
        <v>0</v>
      </c>
      <c r="BE52" s="90" t="n">
        <v>0</v>
      </c>
      <c r="BF52" s="90" t="n">
        <f aca="false">O52</f>
        <v>0</v>
      </c>
      <c r="BH52" s="90" t="n">
        <f aca="false">G52*AO52</f>
        <v>0</v>
      </c>
      <c r="BI52" s="90" t="n">
        <f aca="false">G52*AP52</f>
        <v>0</v>
      </c>
      <c r="BJ52" s="90" t="n">
        <f aca="false">G52*H52</f>
        <v>0</v>
      </c>
      <c r="BK52" s="90"/>
      <c r="BL52" s="90"/>
      <c r="BW52" s="90" t="str">
        <f aca="false">I52</f>
        <v>21</v>
      </c>
      <c r="BX52" s="11" t="s">
        <v>2283</v>
      </c>
    </row>
    <row r="53" customFormat="false" ht="24.05" hidden="false" customHeight="true" outlineLevel="0" collapsed="false">
      <c r="A53" s="209" t="s">
        <v>339</v>
      </c>
      <c r="B53" s="209" t="s">
        <v>153</v>
      </c>
      <c r="C53" s="209" t="s">
        <v>2255</v>
      </c>
      <c r="D53" s="210" t="s">
        <v>2345</v>
      </c>
      <c r="E53" s="210"/>
      <c r="F53" s="209" t="s">
        <v>1484</v>
      </c>
      <c r="G53" s="211" t="n">
        <f aca="false">'Stavební rozpočet'!G1778</f>
        <v>1</v>
      </c>
      <c r="H53" s="212" t="n">
        <f aca="false">'Stavební rozpočet'!H1778</f>
        <v>0</v>
      </c>
      <c r="I53" s="213" t="s">
        <v>203</v>
      </c>
      <c r="J53" s="212" t="n">
        <f aca="false">G53*AO53</f>
        <v>0</v>
      </c>
      <c r="K53" s="212" t="n">
        <f aca="false">G53*AP53</f>
        <v>0</v>
      </c>
      <c r="L53" s="212" t="n">
        <f aca="false">G53*H53</f>
        <v>0</v>
      </c>
      <c r="M53" s="212" t="n">
        <f aca="false">L53*(1+BW53/100)</f>
        <v>0</v>
      </c>
      <c r="N53" s="212" t="n">
        <f aca="false">'Stavební rozpočet'!N1778</f>
        <v>0</v>
      </c>
      <c r="O53" s="212" t="n">
        <f aca="false">G53*N53</f>
        <v>0</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153</v>
      </c>
      <c r="AJ53" s="90" t="n">
        <f aca="false">IF(AN53=0,L53,0)</f>
        <v>0</v>
      </c>
      <c r="AK53" s="90" t="n">
        <f aca="false">IF(AN53=12,L53,0)</f>
        <v>0</v>
      </c>
      <c r="AL53" s="90" t="n">
        <f aca="false">IF(AN53=21,L53,0)</f>
        <v>0</v>
      </c>
      <c r="AN53" s="90" t="n">
        <v>21</v>
      </c>
      <c r="AO53" s="90" t="n">
        <f aca="false">H53*0.625000014</f>
        <v>0</v>
      </c>
      <c r="AP53" s="90" t="n">
        <f aca="false">H53*(1-0.625000014)</f>
        <v>0</v>
      </c>
      <c r="AQ53" s="89" t="s">
        <v>208</v>
      </c>
      <c r="AV53" s="90" t="n">
        <f aca="false">AW53+AX53</f>
        <v>0</v>
      </c>
      <c r="AW53" s="90" t="n">
        <f aca="false">G53*AO53</f>
        <v>0</v>
      </c>
      <c r="AX53" s="90" t="n">
        <f aca="false">G53*AP53</f>
        <v>0</v>
      </c>
      <c r="AY53" s="89" t="s">
        <v>2559</v>
      </c>
      <c r="AZ53" s="89" t="s">
        <v>4107</v>
      </c>
      <c r="BA53" s="190" t="s">
        <v>4108</v>
      </c>
      <c r="BC53" s="90" t="n">
        <f aca="false">AW53+AX53</f>
        <v>0</v>
      </c>
      <c r="BD53" s="90" t="n">
        <f aca="false">H53/(100-BE53)*100</f>
        <v>0</v>
      </c>
      <c r="BE53" s="90" t="n">
        <v>0</v>
      </c>
      <c r="BF53" s="90" t="n">
        <f aca="false">O53</f>
        <v>0</v>
      </c>
      <c r="BH53" s="90" t="n">
        <f aca="false">G53*AO53</f>
        <v>0</v>
      </c>
      <c r="BI53" s="90" t="n">
        <f aca="false">G53*AP53</f>
        <v>0</v>
      </c>
      <c r="BJ53" s="90" t="n">
        <f aca="false">G53*H53</f>
        <v>0</v>
      </c>
      <c r="BK53" s="90"/>
      <c r="BL53" s="90"/>
      <c r="BW53" s="90" t="str">
        <f aca="false">I53</f>
        <v>21</v>
      </c>
      <c r="BX53" s="11" t="s">
        <v>2345</v>
      </c>
    </row>
    <row r="54" customFormat="false" ht="15" hidden="false" customHeight="true" outlineLevel="0" collapsed="false">
      <c r="A54" s="209" t="s">
        <v>332</v>
      </c>
      <c r="B54" s="209" t="s">
        <v>153</v>
      </c>
      <c r="C54" s="209" t="s">
        <v>2293</v>
      </c>
      <c r="D54" s="210" t="s">
        <v>4061</v>
      </c>
      <c r="E54" s="210"/>
      <c r="F54" s="209" t="s">
        <v>313</v>
      </c>
      <c r="G54" s="211" t="n">
        <f aca="false">'Stavební rozpočet'!G1779</f>
        <v>800</v>
      </c>
      <c r="H54" s="212" t="n">
        <f aca="false">'Stavební rozpočet'!H1779</f>
        <v>0</v>
      </c>
      <c r="I54" s="213" t="s">
        <v>203</v>
      </c>
      <c r="J54" s="212" t="n">
        <f aca="false">G54*AO54</f>
        <v>0</v>
      </c>
      <c r="K54" s="212" t="n">
        <f aca="false">G54*AP54</f>
        <v>0</v>
      </c>
      <c r="L54" s="212" t="n">
        <f aca="false">G54*H54</f>
        <v>0</v>
      </c>
      <c r="M54" s="212" t="n">
        <f aca="false">L54*(1+BW54/100)</f>
        <v>0</v>
      </c>
      <c r="N54" s="212" t="n">
        <f aca="false">'Stavební rozpočet'!N1779</f>
        <v>0.00099</v>
      </c>
      <c r="O54" s="212" t="n">
        <f aca="false">G54*N54</f>
        <v>0.792</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153</v>
      </c>
      <c r="AJ54" s="90" t="n">
        <f aca="false">IF(AN54=0,L54,0)</f>
        <v>0</v>
      </c>
      <c r="AK54" s="90" t="n">
        <f aca="false">IF(AN54=12,L54,0)</f>
        <v>0</v>
      </c>
      <c r="AL54" s="90" t="n">
        <f aca="false">IF(AN54=21,L54,0)</f>
        <v>0</v>
      </c>
      <c r="AN54" s="90" t="n">
        <v>21</v>
      </c>
      <c r="AO54" s="90" t="n">
        <f aca="false">H54*0.342113827</f>
        <v>0</v>
      </c>
      <c r="AP54" s="90" t="n">
        <f aca="false">H54*(1-0.342113827)</f>
        <v>0</v>
      </c>
      <c r="AQ54" s="89" t="s">
        <v>208</v>
      </c>
      <c r="AV54" s="90" t="n">
        <f aca="false">AW54+AX54</f>
        <v>0</v>
      </c>
      <c r="AW54" s="90" t="n">
        <f aca="false">G54*AO54</f>
        <v>0</v>
      </c>
      <c r="AX54" s="90" t="n">
        <f aca="false">G54*AP54</f>
        <v>0</v>
      </c>
      <c r="AY54" s="89" t="s">
        <v>2559</v>
      </c>
      <c r="AZ54" s="89" t="s">
        <v>4107</v>
      </c>
      <c r="BA54" s="190" t="s">
        <v>4108</v>
      </c>
      <c r="BC54" s="90" t="n">
        <f aca="false">AW54+AX54</f>
        <v>0</v>
      </c>
      <c r="BD54" s="90" t="n">
        <f aca="false">H54/(100-BE54)*100</f>
        <v>0</v>
      </c>
      <c r="BE54" s="90" t="n">
        <v>0</v>
      </c>
      <c r="BF54" s="90" t="n">
        <f aca="false">O54</f>
        <v>0.792</v>
      </c>
      <c r="BH54" s="90" t="n">
        <f aca="false">G54*AO54</f>
        <v>0</v>
      </c>
      <c r="BI54" s="90" t="n">
        <f aca="false">G54*AP54</f>
        <v>0</v>
      </c>
      <c r="BJ54" s="90" t="n">
        <f aca="false">G54*H54</f>
        <v>0</v>
      </c>
      <c r="BK54" s="90"/>
      <c r="BL54" s="90"/>
      <c r="BW54" s="90" t="str">
        <f aca="false">I54</f>
        <v>21</v>
      </c>
      <c r="BX54" s="11" t="s">
        <v>4061</v>
      </c>
    </row>
    <row r="55" customFormat="false" ht="15" hidden="false" customHeight="true" outlineLevel="0" collapsed="false">
      <c r="A55" s="203"/>
      <c r="B55" s="204" t="s">
        <v>153</v>
      </c>
      <c r="C55" s="204" t="s">
        <v>1975</v>
      </c>
      <c r="D55" s="205" t="s">
        <v>1976</v>
      </c>
      <c r="E55" s="205"/>
      <c r="F55" s="203" t="s">
        <v>97</v>
      </c>
      <c r="G55" s="206" t="s">
        <v>97</v>
      </c>
      <c r="H55" s="203" t="s">
        <v>97</v>
      </c>
      <c r="I55" s="203" t="s">
        <v>97</v>
      </c>
      <c r="J55" s="207" t="n">
        <f aca="false">SUM(J56:J72)</f>
        <v>0</v>
      </c>
      <c r="K55" s="207" t="n">
        <f aca="false">SUM(K56:K72)</f>
        <v>0</v>
      </c>
      <c r="L55" s="207" t="n">
        <f aca="false">SUM(L56:L72)</f>
        <v>0</v>
      </c>
      <c r="M55" s="207" t="n">
        <f aca="false">SUM(M56:M72)</f>
        <v>0</v>
      </c>
      <c r="N55" s="208"/>
      <c r="O55" s="207" t="n">
        <f aca="false">SUM(O56:O72)</f>
        <v>337.28817</v>
      </c>
      <c r="P55" s="208"/>
      <c r="AI55" s="190" t="s">
        <v>153</v>
      </c>
      <c r="AS55" s="178" t="n">
        <f aca="false">SUM(AJ56:AJ72)</f>
        <v>0</v>
      </c>
      <c r="AT55" s="178" t="n">
        <f aca="false">SUM(AK56:AK72)</f>
        <v>0</v>
      </c>
      <c r="AU55" s="178" t="n">
        <f aca="false">SUM(AL56:AL72)</f>
        <v>0</v>
      </c>
    </row>
    <row r="56" customFormat="false" ht="15" hidden="false" customHeight="true" outlineLevel="0" collapsed="false">
      <c r="A56" s="209" t="s">
        <v>344</v>
      </c>
      <c r="B56" s="209" t="s">
        <v>153</v>
      </c>
      <c r="C56" s="209" t="s">
        <v>4063</v>
      </c>
      <c r="D56" s="210" t="s">
        <v>4064</v>
      </c>
      <c r="E56" s="210"/>
      <c r="F56" s="209" t="s">
        <v>879</v>
      </c>
      <c r="G56" s="211" t="n">
        <f aca="false">'Stavební rozpočet'!G1781</f>
        <v>0.8</v>
      </c>
      <c r="H56" s="212" t="n">
        <f aca="false">'Stavební rozpočet'!H1781</f>
        <v>0</v>
      </c>
      <c r="I56" s="213" t="s">
        <v>203</v>
      </c>
      <c r="J56" s="212" t="n">
        <f aca="false">G56*AO56</f>
        <v>0</v>
      </c>
      <c r="K56" s="212" t="n">
        <f aca="false">G56*AP56</f>
        <v>0</v>
      </c>
      <c r="L56" s="212" t="n">
        <f aca="false">G56*H56</f>
        <v>0</v>
      </c>
      <c r="M56" s="212" t="n">
        <f aca="false">L56*(1+BW56/100)</f>
        <v>0</v>
      </c>
      <c r="N56" s="212" t="n">
        <f aca="false">'Stavební rozpočet'!N1781</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153</v>
      </c>
      <c r="AJ56" s="90" t="n">
        <f aca="false">IF(AN56=0,L56,0)</f>
        <v>0</v>
      </c>
      <c r="AK56" s="90" t="n">
        <f aca="false">IF(AN56=12,L56,0)</f>
        <v>0</v>
      </c>
      <c r="AL56" s="90" t="n">
        <f aca="false">IF(AN56=21,L56,0)</f>
        <v>0</v>
      </c>
      <c r="AN56" s="90" t="n">
        <v>21</v>
      </c>
      <c r="AO56" s="90" t="n">
        <f aca="false">H56*0</f>
        <v>0</v>
      </c>
      <c r="AP56" s="90" t="n">
        <f aca="false">H56*(1-0)</f>
        <v>0</v>
      </c>
      <c r="AQ56" s="89" t="s">
        <v>208</v>
      </c>
      <c r="AV56" s="90" t="n">
        <f aca="false">AW56+AX56</f>
        <v>0</v>
      </c>
      <c r="AW56" s="90" t="n">
        <f aca="false">G56*AO56</f>
        <v>0</v>
      </c>
      <c r="AX56" s="90" t="n">
        <f aca="false">G56*AP56</f>
        <v>0</v>
      </c>
      <c r="AY56" s="89" t="s">
        <v>1980</v>
      </c>
      <c r="AZ56" s="89" t="s">
        <v>4107</v>
      </c>
      <c r="BA56" s="190" t="s">
        <v>4108</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c r="BW56" s="90" t="str">
        <f aca="false">I56</f>
        <v>21</v>
      </c>
      <c r="BX56" s="11" t="s">
        <v>4064</v>
      </c>
    </row>
    <row r="57" customFormat="false" ht="24.05" hidden="false" customHeight="true" outlineLevel="0" collapsed="false">
      <c r="A57" s="209" t="s">
        <v>347</v>
      </c>
      <c r="B57" s="209" t="s">
        <v>153</v>
      </c>
      <c r="C57" s="209" t="s">
        <v>4066</v>
      </c>
      <c r="D57" s="210" t="s">
        <v>4067</v>
      </c>
      <c r="E57" s="210"/>
      <c r="F57" s="209" t="s">
        <v>313</v>
      </c>
      <c r="G57" s="211" t="n">
        <f aca="false">'Stavební rozpočet'!G1782</f>
        <v>800</v>
      </c>
      <c r="H57" s="212" t="n">
        <f aca="false">'Stavební rozpočet'!H1782</f>
        <v>0</v>
      </c>
      <c r="I57" s="213" t="s">
        <v>203</v>
      </c>
      <c r="J57" s="212" t="n">
        <f aca="false">G57*AO57</f>
        <v>0</v>
      </c>
      <c r="K57" s="212" t="n">
        <f aca="false">G57*AP57</f>
        <v>0</v>
      </c>
      <c r="L57" s="212" t="n">
        <f aca="false">G57*H57</f>
        <v>0</v>
      </c>
      <c r="M57" s="212" t="n">
        <f aca="false">L57*(1+BW57/100)</f>
        <v>0</v>
      </c>
      <c r="N57" s="212" t="n">
        <f aca="false">'Stavební rozpočet'!N1782</f>
        <v>0.30741</v>
      </c>
      <c r="O57" s="212" t="n">
        <f aca="false">G57*N57</f>
        <v>245.928</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153</v>
      </c>
      <c r="AJ57" s="90" t="n">
        <f aca="false">IF(AN57=0,L57,0)</f>
        <v>0</v>
      </c>
      <c r="AK57" s="90" t="n">
        <f aca="false">IF(AN57=12,L57,0)</f>
        <v>0</v>
      </c>
      <c r="AL57" s="90" t="n">
        <f aca="false">IF(AN57=21,L57,0)</f>
        <v>0</v>
      </c>
      <c r="AN57" s="90" t="n">
        <v>21</v>
      </c>
      <c r="AO57" s="90" t="n">
        <f aca="false">H57*0.692823219</f>
        <v>0</v>
      </c>
      <c r="AP57" s="90" t="n">
        <f aca="false">H57*(1-0.692823219)</f>
        <v>0</v>
      </c>
      <c r="AQ57" s="89" t="s">
        <v>208</v>
      </c>
      <c r="AV57" s="90" t="n">
        <f aca="false">AW57+AX57</f>
        <v>0</v>
      </c>
      <c r="AW57" s="90" t="n">
        <f aca="false">G57*AO57</f>
        <v>0</v>
      </c>
      <c r="AX57" s="90" t="n">
        <f aca="false">G57*AP57</f>
        <v>0</v>
      </c>
      <c r="AY57" s="89" t="s">
        <v>1980</v>
      </c>
      <c r="AZ57" s="89" t="s">
        <v>4107</v>
      </c>
      <c r="BA57" s="190" t="s">
        <v>4108</v>
      </c>
      <c r="BC57" s="90" t="n">
        <f aca="false">AW57+AX57</f>
        <v>0</v>
      </c>
      <c r="BD57" s="90" t="n">
        <f aca="false">H57/(100-BE57)*100</f>
        <v>0</v>
      </c>
      <c r="BE57" s="90" t="n">
        <v>0</v>
      </c>
      <c r="BF57" s="90" t="n">
        <f aca="false">O57</f>
        <v>245.928</v>
      </c>
      <c r="BH57" s="90" t="n">
        <f aca="false">G57*AO57</f>
        <v>0</v>
      </c>
      <c r="BI57" s="90" t="n">
        <f aca="false">G57*AP57</f>
        <v>0</v>
      </c>
      <c r="BJ57" s="90" t="n">
        <f aca="false">G57*H57</f>
        <v>0</v>
      </c>
      <c r="BK57" s="90"/>
      <c r="BL57" s="90"/>
      <c r="BW57" s="90" t="str">
        <f aca="false">I57</f>
        <v>21</v>
      </c>
      <c r="BX57" s="11" t="s">
        <v>4067</v>
      </c>
    </row>
    <row r="58" customFormat="false" ht="15" hidden="false" customHeight="true" outlineLevel="0" collapsed="false">
      <c r="A58" s="209" t="s">
        <v>350</v>
      </c>
      <c r="B58" s="209" t="s">
        <v>153</v>
      </c>
      <c r="C58" s="209" t="s">
        <v>4069</v>
      </c>
      <c r="D58" s="210" t="s">
        <v>4070</v>
      </c>
      <c r="E58" s="210"/>
      <c r="F58" s="209" t="s">
        <v>313</v>
      </c>
      <c r="G58" s="211" t="n">
        <f aca="false">'Stavební rozpočet'!G1783</f>
        <v>800</v>
      </c>
      <c r="H58" s="212" t="n">
        <f aca="false">'Stavební rozpočet'!H1783</f>
        <v>0</v>
      </c>
      <c r="I58" s="213" t="s">
        <v>203</v>
      </c>
      <c r="J58" s="212" t="n">
        <f aca="false">G58*AO58</f>
        <v>0</v>
      </c>
      <c r="K58" s="212" t="n">
        <f aca="false">G58*AP58</f>
        <v>0</v>
      </c>
      <c r="L58" s="212" t="n">
        <f aca="false">G58*H58</f>
        <v>0</v>
      </c>
      <c r="M58" s="212" t="n">
        <f aca="false">L58*(1+BW58/100)</f>
        <v>0</v>
      </c>
      <c r="N58" s="212" t="n">
        <f aca="false">'Stavební rozpočet'!N1783</f>
        <v>6E-005</v>
      </c>
      <c r="O58" s="212" t="n">
        <f aca="false">G58*N58</f>
        <v>0.048</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153</v>
      </c>
      <c r="AJ58" s="90" t="n">
        <f aca="false">IF(AN58=0,L58,0)</f>
        <v>0</v>
      </c>
      <c r="AK58" s="90" t="n">
        <f aca="false">IF(AN58=12,L58,0)</f>
        <v>0</v>
      </c>
      <c r="AL58" s="90" t="n">
        <f aca="false">IF(AN58=21,L58,0)</f>
        <v>0</v>
      </c>
      <c r="AN58" s="90" t="n">
        <v>21</v>
      </c>
      <c r="AO58" s="90" t="n">
        <f aca="false">H58*0.40016881</f>
        <v>0</v>
      </c>
      <c r="AP58" s="90" t="n">
        <f aca="false">H58*(1-0.40016881)</f>
        <v>0</v>
      </c>
      <c r="AQ58" s="89" t="s">
        <v>208</v>
      </c>
      <c r="AV58" s="90" t="n">
        <f aca="false">AW58+AX58</f>
        <v>0</v>
      </c>
      <c r="AW58" s="90" t="n">
        <f aca="false">G58*AO58</f>
        <v>0</v>
      </c>
      <c r="AX58" s="90" t="n">
        <f aca="false">G58*AP58</f>
        <v>0</v>
      </c>
      <c r="AY58" s="89" t="s">
        <v>1980</v>
      </c>
      <c r="AZ58" s="89" t="s">
        <v>4107</v>
      </c>
      <c r="BA58" s="190" t="s">
        <v>4108</v>
      </c>
      <c r="BC58" s="90" t="n">
        <f aca="false">AW58+AX58</f>
        <v>0</v>
      </c>
      <c r="BD58" s="90" t="n">
        <f aca="false">H58/(100-BE58)*100</f>
        <v>0</v>
      </c>
      <c r="BE58" s="90" t="n">
        <v>0</v>
      </c>
      <c r="BF58" s="90" t="n">
        <f aca="false">O58</f>
        <v>0.048</v>
      </c>
      <c r="BH58" s="90" t="n">
        <f aca="false">G58*AO58</f>
        <v>0</v>
      </c>
      <c r="BI58" s="90" t="n">
        <f aca="false">G58*AP58</f>
        <v>0</v>
      </c>
      <c r="BJ58" s="90" t="n">
        <f aca="false">G58*H58</f>
        <v>0</v>
      </c>
      <c r="BK58" s="90"/>
      <c r="BL58" s="90"/>
      <c r="BW58" s="90" t="str">
        <f aca="false">I58</f>
        <v>21</v>
      </c>
      <c r="BX58" s="11" t="s">
        <v>4070</v>
      </c>
    </row>
    <row r="59" customFormat="false" ht="15" hidden="false" customHeight="true" outlineLevel="0" collapsed="false">
      <c r="A59" s="209" t="s">
        <v>353</v>
      </c>
      <c r="B59" s="209" t="s">
        <v>153</v>
      </c>
      <c r="C59" s="209" t="s">
        <v>4072</v>
      </c>
      <c r="D59" s="210" t="s">
        <v>4190</v>
      </c>
      <c r="E59" s="210"/>
      <c r="F59" s="209" t="s">
        <v>202</v>
      </c>
      <c r="G59" s="211" t="n">
        <f aca="false">'Stavební rozpočet'!G1784</f>
        <v>35.37</v>
      </c>
      <c r="H59" s="212" t="n">
        <f aca="false">'Stavební rozpočet'!H1784</f>
        <v>0</v>
      </c>
      <c r="I59" s="213" t="s">
        <v>203</v>
      </c>
      <c r="J59" s="212" t="n">
        <f aca="false">G59*AO59</f>
        <v>0</v>
      </c>
      <c r="K59" s="212" t="n">
        <f aca="false">G59*AP59</f>
        <v>0</v>
      </c>
      <c r="L59" s="212" t="n">
        <f aca="false">G59*H59</f>
        <v>0</v>
      </c>
      <c r="M59" s="212" t="n">
        <f aca="false">L59*(1+BW59/100)</f>
        <v>0</v>
      </c>
      <c r="N59" s="212" t="n">
        <f aca="false">'Stavební rozpočet'!N1784</f>
        <v>2.525</v>
      </c>
      <c r="O59" s="212" t="n">
        <f aca="false">G59*N59</f>
        <v>89.30925</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153</v>
      </c>
      <c r="AJ59" s="90" t="n">
        <f aca="false">IF(AN59=0,L59,0)</f>
        <v>0</v>
      </c>
      <c r="AK59" s="90" t="n">
        <f aca="false">IF(AN59=12,L59,0)</f>
        <v>0</v>
      </c>
      <c r="AL59" s="90" t="n">
        <f aca="false">IF(AN59=21,L59,0)</f>
        <v>0</v>
      </c>
      <c r="AN59" s="90" t="n">
        <v>21</v>
      </c>
      <c r="AO59" s="90" t="n">
        <f aca="false">H59*0.585243246</f>
        <v>0</v>
      </c>
      <c r="AP59" s="90" t="n">
        <f aca="false">H59*(1-0.585243246)</f>
        <v>0</v>
      </c>
      <c r="AQ59" s="89" t="s">
        <v>208</v>
      </c>
      <c r="AV59" s="90" t="n">
        <f aca="false">AW59+AX59</f>
        <v>0</v>
      </c>
      <c r="AW59" s="90" t="n">
        <f aca="false">G59*AO59</f>
        <v>0</v>
      </c>
      <c r="AX59" s="90" t="n">
        <f aca="false">G59*AP59</f>
        <v>0</v>
      </c>
      <c r="AY59" s="89" t="s">
        <v>1980</v>
      </c>
      <c r="AZ59" s="89" t="s">
        <v>4107</v>
      </c>
      <c r="BA59" s="190" t="s">
        <v>4108</v>
      </c>
      <c r="BC59" s="90" t="n">
        <f aca="false">AW59+AX59</f>
        <v>0</v>
      </c>
      <c r="BD59" s="90" t="n">
        <f aca="false">H59/(100-BE59)*100</f>
        <v>0</v>
      </c>
      <c r="BE59" s="90" t="n">
        <v>0</v>
      </c>
      <c r="BF59" s="90" t="n">
        <f aca="false">O59</f>
        <v>89.30925</v>
      </c>
      <c r="BH59" s="90" t="n">
        <f aca="false">G59*AO59</f>
        <v>0</v>
      </c>
      <c r="BI59" s="90" t="n">
        <f aca="false">G59*AP59</f>
        <v>0</v>
      </c>
      <c r="BJ59" s="90" t="n">
        <f aca="false">G59*H59</f>
        <v>0</v>
      </c>
      <c r="BK59" s="90"/>
      <c r="BL59" s="90"/>
      <c r="BW59" s="90" t="str">
        <f aca="false">I59</f>
        <v>21</v>
      </c>
      <c r="BX59" s="11" t="s">
        <v>4190</v>
      </c>
    </row>
    <row r="60" customFormat="false" ht="15" hidden="false" customHeight="true" outlineLevel="0" collapsed="false">
      <c r="A60" s="209" t="s">
        <v>356</v>
      </c>
      <c r="B60" s="209" t="s">
        <v>153</v>
      </c>
      <c r="C60" s="209" t="s">
        <v>4075</v>
      </c>
      <c r="D60" s="210" t="s">
        <v>4192</v>
      </c>
      <c r="E60" s="210"/>
      <c r="F60" s="209" t="s">
        <v>202</v>
      </c>
      <c r="G60" s="211" t="n">
        <f aca="false">'Stavební rozpočet'!G1785</f>
        <v>21.87</v>
      </c>
      <c r="H60" s="212" t="n">
        <f aca="false">'Stavební rozpočet'!H1785</f>
        <v>0</v>
      </c>
      <c r="I60" s="213" t="s">
        <v>203</v>
      </c>
      <c r="J60" s="212" t="n">
        <f aca="false">G60*AO60</f>
        <v>0</v>
      </c>
      <c r="K60" s="212" t="n">
        <f aca="false">G60*AP60</f>
        <v>0</v>
      </c>
      <c r="L60" s="212" t="n">
        <f aca="false">G60*H60</f>
        <v>0</v>
      </c>
      <c r="M60" s="212" t="n">
        <f aca="false">L60*(1+BW60/100)</f>
        <v>0</v>
      </c>
      <c r="N60" s="212" t="n">
        <f aca="false">'Stavební rozpočet'!N1785</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153</v>
      </c>
      <c r="AJ60" s="90" t="n">
        <f aca="false">IF(AN60=0,L60,0)</f>
        <v>0</v>
      </c>
      <c r="AK60" s="90" t="n">
        <f aca="false">IF(AN60=12,L60,0)</f>
        <v>0</v>
      </c>
      <c r="AL60" s="90" t="n">
        <f aca="false">IF(AN60=21,L60,0)</f>
        <v>0</v>
      </c>
      <c r="AN60" s="90" t="n">
        <v>21</v>
      </c>
      <c r="AO60" s="90" t="n">
        <f aca="false">H60*0</f>
        <v>0</v>
      </c>
      <c r="AP60" s="90" t="n">
        <f aca="false">H60*(1-0)</f>
        <v>0</v>
      </c>
      <c r="AQ60" s="89" t="s">
        <v>208</v>
      </c>
      <c r="AV60" s="90" t="n">
        <f aca="false">AW60+AX60</f>
        <v>0</v>
      </c>
      <c r="AW60" s="90" t="n">
        <f aca="false">G60*AO60</f>
        <v>0</v>
      </c>
      <c r="AX60" s="90" t="n">
        <f aca="false">G60*AP60</f>
        <v>0</v>
      </c>
      <c r="AY60" s="89" t="s">
        <v>1980</v>
      </c>
      <c r="AZ60" s="89" t="s">
        <v>4107</v>
      </c>
      <c r="BA60" s="190" t="s">
        <v>4108</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4192</v>
      </c>
    </row>
    <row r="61" customFormat="false" ht="15" hidden="false" customHeight="true" outlineLevel="0" collapsed="false">
      <c r="A61" s="209" t="s">
        <v>360</v>
      </c>
      <c r="B61" s="209" t="s">
        <v>153</v>
      </c>
      <c r="C61" s="209" t="s">
        <v>4194</v>
      </c>
      <c r="D61" s="210" t="s">
        <v>4195</v>
      </c>
      <c r="E61" s="210"/>
      <c r="F61" s="209" t="s">
        <v>202</v>
      </c>
      <c r="G61" s="211" t="n">
        <f aca="false">'Stavební rozpočet'!G1786</f>
        <v>13.5</v>
      </c>
      <c r="H61" s="212" t="n">
        <f aca="false">'Stavební rozpočet'!H1786</f>
        <v>0</v>
      </c>
      <c r="I61" s="213" t="s">
        <v>203</v>
      </c>
      <c r="J61" s="212" t="n">
        <f aca="false">G61*AO61</f>
        <v>0</v>
      </c>
      <c r="K61" s="212" t="n">
        <f aca="false">G61*AP61</f>
        <v>0</v>
      </c>
      <c r="L61" s="212" t="n">
        <f aca="false">G61*H61</f>
        <v>0</v>
      </c>
      <c r="M61" s="212" t="n">
        <f aca="false">L61*(1+BW61/100)</f>
        <v>0</v>
      </c>
      <c r="N61" s="212" t="n">
        <f aca="false">'Stavební rozpočet'!N1786</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153</v>
      </c>
      <c r="AJ61" s="90" t="n">
        <f aca="false">IF(AN61=0,L61,0)</f>
        <v>0</v>
      </c>
      <c r="AK61" s="90" t="n">
        <f aca="false">IF(AN61=12,L61,0)</f>
        <v>0</v>
      </c>
      <c r="AL61" s="90" t="n">
        <f aca="false">IF(AN61=21,L61,0)</f>
        <v>0</v>
      </c>
      <c r="AN61" s="90" t="n">
        <v>21</v>
      </c>
      <c r="AO61" s="90" t="n">
        <f aca="false">H61*0</f>
        <v>0</v>
      </c>
      <c r="AP61" s="90" t="n">
        <f aca="false">H61*(1-0)</f>
        <v>0</v>
      </c>
      <c r="AQ61" s="89" t="s">
        <v>208</v>
      </c>
      <c r="AV61" s="90" t="n">
        <f aca="false">AW61+AX61</f>
        <v>0</v>
      </c>
      <c r="AW61" s="90" t="n">
        <f aca="false">G61*AO61</f>
        <v>0</v>
      </c>
      <c r="AX61" s="90" t="n">
        <f aca="false">G61*AP61</f>
        <v>0</v>
      </c>
      <c r="AY61" s="89" t="s">
        <v>1980</v>
      </c>
      <c r="AZ61" s="89" t="s">
        <v>4107</v>
      </c>
      <c r="BA61" s="190" t="s">
        <v>4108</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4195</v>
      </c>
    </row>
    <row r="62" customFormat="false" ht="15" hidden="false" customHeight="true" outlineLevel="0" collapsed="false">
      <c r="A62" s="209" t="s">
        <v>363</v>
      </c>
      <c r="B62" s="209" t="s">
        <v>153</v>
      </c>
      <c r="C62" s="209" t="s">
        <v>4197</v>
      </c>
      <c r="D62" s="210" t="s">
        <v>4198</v>
      </c>
      <c r="E62" s="210"/>
      <c r="F62" s="209" t="s">
        <v>261</v>
      </c>
      <c r="G62" s="211" t="n">
        <f aca="false">'Stavební rozpočet'!G1787</f>
        <v>6</v>
      </c>
      <c r="H62" s="212" t="n">
        <f aca="false">'Stavební rozpočet'!H1787</f>
        <v>0</v>
      </c>
      <c r="I62" s="213" t="s">
        <v>203</v>
      </c>
      <c r="J62" s="212" t="n">
        <f aca="false">G62*AO62</f>
        <v>0</v>
      </c>
      <c r="K62" s="212" t="n">
        <f aca="false">G62*AP62</f>
        <v>0</v>
      </c>
      <c r="L62" s="212" t="n">
        <f aca="false">G62*H62</f>
        <v>0</v>
      </c>
      <c r="M62" s="212" t="n">
        <f aca="false">L62*(1+BW62/100)</f>
        <v>0</v>
      </c>
      <c r="N62" s="212" t="n">
        <f aca="false">'Stavební rozpočet'!N1787</f>
        <v>0.32002</v>
      </c>
      <c r="O62" s="212" t="n">
        <f aca="false">G62*N62</f>
        <v>1.92012</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153</v>
      </c>
      <c r="AJ62" s="90" t="n">
        <f aca="false">IF(AN62=0,L62,0)</f>
        <v>0</v>
      </c>
      <c r="AK62" s="90" t="n">
        <f aca="false">IF(AN62=12,L62,0)</f>
        <v>0</v>
      </c>
      <c r="AL62" s="90" t="n">
        <f aca="false">IF(AN62=21,L62,0)</f>
        <v>0</v>
      </c>
      <c r="AN62" s="90" t="n">
        <v>21</v>
      </c>
      <c r="AO62" s="90" t="n">
        <f aca="false">H62*0.487537558</f>
        <v>0</v>
      </c>
      <c r="AP62" s="90" t="n">
        <f aca="false">H62*(1-0.487537558)</f>
        <v>0</v>
      </c>
      <c r="AQ62" s="89" t="s">
        <v>199</v>
      </c>
      <c r="AV62" s="90" t="n">
        <f aca="false">AW62+AX62</f>
        <v>0</v>
      </c>
      <c r="AW62" s="90" t="n">
        <f aca="false">G62*AO62</f>
        <v>0</v>
      </c>
      <c r="AX62" s="90" t="n">
        <f aca="false">G62*AP62</f>
        <v>0</v>
      </c>
      <c r="AY62" s="89" t="s">
        <v>1980</v>
      </c>
      <c r="AZ62" s="89" t="s">
        <v>4107</v>
      </c>
      <c r="BA62" s="190" t="s">
        <v>4108</v>
      </c>
      <c r="BC62" s="90" t="n">
        <f aca="false">AW62+AX62</f>
        <v>0</v>
      </c>
      <c r="BD62" s="90" t="n">
        <f aca="false">H62/(100-BE62)*100</f>
        <v>0</v>
      </c>
      <c r="BE62" s="90" t="n">
        <v>0</v>
      </c>
      <c r="BF62" s="90" t="n">
        <f aca="false">O62</f>
        <v>1.92012</v>
      </c>
      <c r="BH62" s="90" t="n">
        <f aca="false">G62*AO62</f>
        <v>0</v>
      </c>
      <c r="BI62" s="90" t="n">
        <f aca="false">G62*AP62</f>
        <v>0</v>
      </c>
      <c r="BJ62" s="90" t="n">
        <f aca="false">G62*H62</f>
        <v>0</v>
      </c>
      <c r="BK62" s="90"/>
      <c r="BL62" s="90"/>
      <c r="BW62" s="90" t="str">
        <f aca="false">I62</f>
        <v>21</v>
      </c>
      <c r="BX62" s="11" t="s">
        <v>4198</v>
      </c>
    </row>
    <row r="63" customFormat="false" ht="15" hidden="false" customHeight="true" outlineLevel="0" collapsed="false">
      <c r="A63" s="214" t="s">
        <v>366</v>
      </c>
      <c r="B63" s="214" t="s">
        <v>153</v>
      </c>
      <c r="C63" s="214" t="s">
        <v>4200</v>
      </c>
      <c r="D63" s="215" t="s">
        <v>4201</v>
      </c>
      <c r="E63" s="215"/>
      <c r="F63" s="214" t="s">
        <v>261</v>
      </c>
      <c r="G63" s="216" t="n">
        <f aca="false">'Stavební rozpočet'!G1788</f>
        <v>3</v>
      </c>
      <c r="H63" s="217" t="n">
        <f aca="false">'Stavební rozpočet'!H1788</f>
        <v>0</v>
      </c>
      <c r="I63" s="218" t="s">
        <v>203</v>
      </c>
      <c r="J63" s="217" t="n">
        <f aca="false">G63*AO63</f>
        <v>0</v>
      </c>
      <c r="K63" s="217" t="n">
        <f aca="false">G63*AP63</f>
        <v>0</v>
      </c>
      <c r="L63" s="217" t="n">
        <f aca="false">G63*H63</f>
        <v>0</v>
      </c>
      <c r="M63" s="217" t="n">
        <f aca="false">L63*(1+BW63/100)</f>
        <v>0</v>
      </c>
      <c r="N63" s="217" t="n">
        <f aca="false">'Stavební rozpočet'!N1788</f>
        <v>0.0276</v>
      </c>
      <c r="O63" s="217" t="n">
        <f aca="false">G63*N63</f>
        <v>0.0828</v>
      </c>
      <c r="P63" s="218"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153</v>
      </c>
      <c r="AJ63" s="219" t="n">
        <f aca="false">IF(AN63=0,L63,0)</f>
        <v>0</v>
      </c>
      <c r="AK63" s="219" t="n">
        <f aca="false">IF(AN63=12,L63,0)</f>
        <v>0</v>
      </c>
      <c r="AL63" s="219" t="n">
        <f aca="false">IF(AN63=21,L63,0)</f>
        <v>0</v>
      </c>
      <c r="AN63" s="90" t="n">
        <v>21</v>
      </c>
      <c r="AO63" s="90" t="n">
        <f aca="false">H63*1</f>
        <v>0</v>
      </c>
      <c r="AP63" s="90" t="n">
        <f aca="false">H63*(1-1)</f>
        <v>0</v>
      </c>
      <c r="AQ63" s="220" t="s">
        <v>199</v>
      </c>
      <c r="AV63" s="90" t="n">
        <f aca="false">AW63+AX63</f>
        <v>0</v>
      </c>
      <c r="AW63" s="90" t="n">
        <f aca="false">G63*AO63</f>
        <v>0</v>
      </c>
      <c r="AX63" s="90" t="n">
        <f aca="false">G63*AP63</f>
        <v>0</v>
      </c>
      <c r="AY63" s="89" t="s">
        <v>1980</v>
      </c>
      <c r="AZ63" s="89" t="s">
        <v>4107</v>
      </c>
      <c r="BA63" s="190" t="s">
        <v>4108</v>
      </c>
      <c r="BC63" s="90" t="n">
        <f aca="false">AW63+AX63</f>
        <v>0</v>
      </c>
      <c r="BD63" s="90" t="n">
        <f aca="false">H63/(100-BE63)*100</f>
        <v>0</v>
      </c>
      <c r="BE63" s="90" t="n">
        <v>0</v>
      </c>
      <c r="BF63" s="90" t="n">
        <f aca="false">O63</f>
        <v>0.0828</v>
      </c>
      <c r="BH63" s="219" t="n">
        <f aca="false">G63*AO63</f>
        <v>0</v>
      </c>
      <c r="BI63" s="219" t="n">
        <f aca="false">G63*AP63</f>
        <v>0</v>
      </c>
      <c r="BJ63" s="219" t="n">
        <f aca="false">G63*H63</f>
        <v>0</v>
      </c>
      <c r="BK63" s="219"/>
      <c r="BL63" s="90"/>
      <c r="BW63" s="90" t="str">
        <f aca="false">I63</f>
        <v>21</v>
      </c>
      <c r="BX63" s="221" t="s">
        <v>4201</v>
      </c>
    </row>
    <row r="64" customFormat="false" ht="24.05" hidden="false" customHeight="true" outlineLevel="0" collapsed="false">
      <c r="A64" s="209" t="s">
        <v>369</v>
      </c>
      <c r="B64" s="209" t="s">
        <v>153</v>
      </c>
      <c r="C64" s="209" t="s">
        <v>217</v>
      </c>
      <c r="D64" s="210" t="s">
        <v>218</v>
      </c>
      <c r="E64" s="210"/>
      <c r="F64" s="209" t="s">
        <v>202</v>
      </c>
      <c r="G64" s="211" t="n">
        <f aca="false">'Stavební rozpočet'!G1789</f>
        <v>155.37</v>
      </c>
      <c r="H64" s="212" t="n">
        <f aca="false">'Stavební rozpočet'!H1789</f>
        <v>0</v>
      </c>
      <c r="I64" s="213" t="s">
        <v>203</v>
      </c>
      <c r="J64" s="212" t="n">
        <f aca="false">G64*AO64</f>
        <v>0</v>
      </c>
      <c r="K64" s="212" t="n">
        <f aca="false">G64*AP64</f>
        <v>0</v>
      </c>
      <c r="L64" s="212" t="n">
        <f aca="false">G64*H64</f>
        <v>0</v>
      </c>
      <c r="M64" s="212" t="n">
        <f aca="false">L64*(1+BW64/100)</f>
        <v>0</v>
      </c>
      <c r="N64" s="212" t="n">
        <f aca="false">'Stavební rozpočet'!N1789</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153</v>
      </c>
      <c r="AJ64" s="90" t="n">
        <f aca="false">IF(AN64=0,L64,0)</f>
        <v>0</v>
      </c>
      <c r="AK64" s="90" t="n">
        <f aca="false">IF(AN64=12,L64,0)</f>
        <v>0</v>
      </c>
      <c r="AL64" s="90" t="n">
        <f aca="false">IF(AN64=21,L64,0)</f>
        <v>0</v>
      </c>
      <c r="AN64" s="90" t="n">
        <v>21</v>
      </c>
      <c r="AO64" s="90" t="n">
        <f aca="false">H64*0</f>
        <v>0</v>
      </c>
      <c r="AP64" s="90" t="n">
        <f aca="false">H64*(1-0)</f>
        <v>0</v>
      </c>
      <c r="AQ64" s="89" t="s">
        <v>199</v>
      </c>
      <c r="AV64" s="90" t="n">
        <f aca="false">AW64+AX64</f>
        <v>0</v>
      </c>
      <c r="AW64" s="90" t="n">
        <f aca="false">G64*AO64</f>
        <v>0</v>
      </c>
      <c r="AX64" s="90" t="n">
        <f aca="false">G64*AP64</f>
        <v>0</v>
      </c>
      <c r="AY64" s="89" t="s">
        <v>1980</v>
      </c>
      <c r="AZ64" s="89" t="s">
        <v>4107</v>
      </c>
      <c r="BA64" s="190" t="s">
        <v>4108</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c r="BW64" s="90" t="str">
        <f aca="false">I64</f>
        <v>21</v>
      </c>
      <c r="BX64" s="11" t="s">
        <v>218</v>
      </c>
    </row>
    <row r="65" customFormat="false" ht="24.05" hidden="false" customHeight="true" outlineLevel="0" collapsed="false">
      <c r="A65" s="209" t="s">
        <v>372</v>
      </c>
      <c r="B65" s="209" t="s">
        <v>153</v>
      </c>
      <c r="C65" s="209" t="s">
        <v>224</v>
      </c>
      <c r="D65" s="210" t="s">
        <v>225</v>
      </c>
      <c r="E65" s="210"/>
      <c r="F65" s="209" t="s">
        <v>202</v>
      </c>
      <c r="G65" s="211" t="n">
        <f aca="false">'Stavební rozpočet'!G1790</f>
        <v>35.37</v>
      </c>
      <c r="H65" s="212" t="n">
        <f aca="false">'Stavební rozpočet'!H1790</f>
        <v>0</v>
      </c>
      <c r="I65" s="213" t="s">
        <v>203</v>
      </c>
      <c r="J65" s="212" t="n">
        <f aca="false">G65*AO65</f>
        <v>0</v>
      </c>
      <c r="K65" s="212" t="n">
        <f aca="false">G65*AP65</f>
        <v>0</v>
      </c>
      <c r="L65" s="212" t="n">
        <f aca="false">G65*H65</f>
        <v>0</v>
      </c>
      <c r="M65" s="212" t="n">
        <f aca="false">L65*(1+BW65/100)</f>
        <v>0</v>
      </c>
      <c r="N65" s="212" t="n">
        <f aca="false">'Stavební rozpočet'!N1790</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153</v>
      </c>
      <c r="AJ65" s="90" t="n">
        <f aca="false">IF(AN65=0,L65,0)</f>
        <v>0</v>
      </c>
      <c r="AK65" s="90" t="n">
        <f aca="false">IF(AN65=12,L65,0)</f>
        <v>0</v>
      </c>
      <c r="AL65" s="90" t="n">
        <f aca="false">IF(AN65=21,L65,0)</f>
        <v>0</v>
      </c>
      <c r="AN65" s="90" t="n">
        <v>21</v>
      </c>
      <c r="AO65" s="90" t="n">
        <f aca="false">H65*0</f>
        <v>0</v>
      </c>
      <c r="AP65" s="90" t="n">
        <f aca="false">H65*(1-0)</f>
        <v>0</v>
      </c>
      <c r="AQ65" s="89" t="s">
        <v>199</v>
      </c>
      <c r="AV65" s="90" t="n">
        <f aca="false">AW65+AX65</f>
        <v>0</v>
      </c>
      <c r="AW65" s="90" t="n">
        <f aca="false">G65*AO65</f>
        <v>0</v>
      </c>
      <c r="AX65" s="90" t="n">
        <f aca="false">G65*AP65</f>
        <v>0</v>
      </c>
      <c r="AY65" s="89" t="s">
        <v>1980</v>
      </c>
      <c r="AZ65" s="89" t="s">
        <v>4107</v>
      </c>
      <c r="BA65" s="190" t="s">
        <v>4108</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225</v>
      </c>
    </row>
    <row r="66" customFormat="false" ht="15" hidden="false" customHeight="true" outlineLevel="0" collapsed="false">
      <c r="A66" s="209" t="s">
        <v>375</v>
      </c>
      <c r="B66" s="209" t="s">
        <v>153</v>
      </c>
      <c r="C66" s="209" t="s">
        <v>221</v>
      </c>
      <c r="D66" s="210" t="s">
        <v>1059</v>
      </c>
      <c r="E66" s="210"/>
      <c r="F66" s="209" t="s">
        <v>202</v>
      </c>
      <c r="G66" s="211" t="n">
        <f aca="false">'Stavební rozpočet'!G1791</f>
        <v>120</v>
      </c>
      <c r="H66" s="212" t="n">
        <f aca="false">'Stavební rozpočet'!H1791</f>
        <v>0</v>
      </c>
      <c r="I66" s="213" t="s">
        <v>203</v>
      </c>
      <c r="J66" s="212" t="n">
        <f aca="false">G66*AO66</f>
        <v>0</v>
      </c>
      <c r="K66" s="212" t="n">
        <f aca="false">G66*AP66</f>
        <v>0</v>
      </c>
      <c r="L66" s="212" t="n">
        <f aca="false">G66*H66</f>
        <v>0</v>
      </c>
      <c r="M66" s="212" t="n">
        <f aca="false">L66*(1+BW66/100)</f>
        <v>0</v>
      </c>
      <c r="N66" s="212" t="n">
        <f aca="false">'Stavební rozpočet'!N1791</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153</v>
      </c>
      <c r="AJ66" s="90" t="n">
        <f aca="false">IF(AN66=0,L66,0)</f>
        <v>0</v>
      </c>
      <c r="AK66" s="90" t="n">
        <f aca="false">IF(AN66=12,L66,0)</f>
        <v>0</v>
      </c>
      <c r="AL66" s="90" t="n">
        <f aca="false">IF(AN66=21,L66,0)</f>
        <v>0</v>
      </c>
      <c r="AN66" s="90" t="n">
        <v>21</v>
      </c>
      <c r="AO66" s="90" t="n">
        <f aca="false">H66*0</f>
        <v>0</v>
      </c>
      <c r="AP66" s="90" t="n">
        <f aca="false">H66*(1-0)</f>
        <v>0</v>
      </c>
      <c r="AQ66" s="89" t="s">
        <v>199</v>
      </c>
      <c r="AV66" s="90" t="n">
        <f aca="false">AW66+AX66</f>
        <v>0</v>
      </c>
      <c r="AW66" s="90" t="n">
        <f aca="false">G66*AO66</f>
        <v>0</v>
      </c>
      <c r="AX66" s="90" t="n">
        <f aca="false">G66*AP66</f>
        <v>0</v>
      </c>
      <c r="AY66" s="89" t="s">
        <v>1980</v>
      </c>
      <c r="AZ66" s="89" t="s">
        <v>4107</v>
      </c>
      <c r="BA66" s="190" t="s">
        <v>4108</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1059</v>
      </c>
    </row>
    <row r="67" customFormat="false" ht="15" hidden="false" customHeight="true" outlineLevel="0" collapsed="false">
      <c r="A67" s="209" t="s">
        <v>378</v>
      </c>
      <c r="B67" s="209" t="s">
        <v>153</v>
      </c>
      <c r="C67" s="209" t="s">
        <v>4082</v>
      </c>
      <c r="D67" s="210" t="s">
        <v>4083</v>
      </c>
      <c r="E67" s="210"/>
      <c r="F67" s="209" t="s">
        <v>313</v>
      </c>
      <c r="G67" s="211" t="n">
        <f aca="false">'Stavební rozpočet'!G1792</f>
        <v>600</v>
      </c>
      <c r="H67" s="212" t="n">
        <f aca="false">'Stavební rozpočet'!H1792</f>
        <v>0</v>
      </c>
      <c r="I67" s="213" t="s">
        <v>203</v>
      </c>
      <c r="J67" s="212" t="n">
        <f aca="false">G67*AO67</f>
        <v>0</v>
      </c>
      <c r="K67" s="212" t="n">
        <f aca="false">G67*AP67</f>
        <v>0</v>
      </c>
      <c r="L67" s="212" t="n">
        <f aca="false">G67*H67</f>
        <v>0</v>
      </c>
      <c r="M67" s="212" t="n">
        <f aca="false">L67*(1+BW67/100)</f>
        <v>0</v>
      </c>
      <c r="N67" s="212" t="n">
        <f aca="false">'Stavební rozpočet'!N1792</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153</v>
      </c>
      <c r="AJ67" s="90" t="n">
        <f aca="false">IF(AN67=0,L67,0)</f>
        <v>0</v>
      </c>
      <c r="AK67" s="90" t="n">
        <f aca="false">IF(AN67=12,L67,0)</f>
        <v>0</v>
      </c>
      <c r="AL67" s="90" t="n">
        <f aca="false">IF(AN67=21,L67,0)</f>
        <v>0</v>
      </c>
      <c r="AN67" s="90" t="n">
        <v>21</v>
      </c>
      <c r="AO67" s="90" t="n">
        <f aca="false">H67*0</f>
        <v>0</v>
      </c>
      <c r="AP67" s="90" t="n">
        <f aca="false">H67*(1-0)</f>
        <v>0</v>
      </c>
      <c r="AQ67" s="89" t="s">
        <v>208</v>
      </c>
      <c r="AV67" s="90" t="n">
        <f aca="false">AW67+AX67</f>
        <v>0</v>
      </c>
      <c r="AW67" s="90" t="n">
        <f aca="false">G67*AO67</f>
        <v>0</v>
      </c>
      <c r="AX67" s="90" t="n">
        <f aca="false">G67*AP67</f>
        <v>0</v>
      </c>
      <c r="AY67" s="89" t="s">
        <v>1980</v>
      </c>
      <c r="AZ67" s="89" t="s">
        <v>4107</v>
      </c>
      <c r="BA67" s="190" t="s">
        <v>4108</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4083</v>
      </c>
    </row>
    <row r="68" customFormat="false" ht="15" hidden="false" customHeight="true" outlineLevel="0" collapsed="false">
      <c r="A68" s="209" t="s">
        <v>381</v>
      </c>
      <c r="B68" s="209" t="s">
        <v>153</v>
      </c>
      <c r="C68" s="209" t="s">
        <v>4085</v>
      </c>
      <c r="D68" s="210" t="s">
        <v>4086</v>
      </c>
      <c r="E68" s="210"/>
      <c r="F68" s="209" t="s">
        <v>313</v>
      </c>
      <c r="G68" s="211" t="n">
        <f aca="false">'Stavební rozpočet'!G1793</f>
        <v>200</v>
      </c>
      <c r="H68" s="212" t="n">
        <f aca="false">'Stavební rozpočet'!H1793</f>
        <v>0</v>
      </c>
      <c r="I68" s="213" t="s">
        <v>203</v>
      </c>
      <c r="J68" s="212" t="n">
        <f aca="false">G68*AO68</f>
        <v>0</v>
      </c>
      <c r="K68" s="212" t="n">
        <f aca="false">G68*AP68</f>
        <v>0</v>
      </c>
      <c r="L68" s="212" t="n">
        <f aca="false">G68*H68</f>
        <v>0</v>
      </c>
      <c r="M68" s="212" t="n">
        <f aca="false">L68*(1+BW68/100)</f>
        <v>0</v>
      </c>
      <c r="N68" s="212" t="n">
        <f aca="false">'Stavební rozpočet'!N1793</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153</v>
      </c>
      <c r="AJ68" s="90" t="n">
        <f aca="false">IF(AN68=0,L68,0)</f>
        <v>0</v>
      </c>
      <c r="AK68" s="90" t="n">
        <f aca="false">IF(AN68=12,L68,0)</f>
        <v>0</v>
      </c>
      <c r="AL68" s="90" t="n">
        <f aca="false">IF(AN68=21,L68,0)</f>
        <v>0</v>
      </c>
      <c r="AN68" s="90" t="n">
        <v>21</v>
      </c>
      <c r="AO68" s="90" t="n">
        <f aca="false">H68*0</f>
        <v>0</v>
      </c>
      <c r="AP68" s="90" t="n">
        <f aca="false">H68*(1-0)</f>
        <v>0</v>
      </c>
      <c r="AQ68" s="89" t="s">
        <v>208</v>
      </c>
      <c r="AV68" s="90" t="n">
        <f aca="false">AW68+AX68</f>
        <v>0</v>
      </c>
      <c r="AW68" s="90" t="n">
        <f aca="false">G68*AO68</f>
        <v>0</v>
      </c>
      <c r="AX68" s="90" t="n">
        <f aca="false">G68*AP68</f>
        <v>0</v>
      </c>
      <c r="AY68" s="89" t="s">
        <v>1980</v>
      </c>
      <c r="AZ68" s="89" t="s">
        <v>4107</v>
      </c>
      <c r="BA68" s="190" t="s">
        <v>4108</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c r="BW68" s="90" t="str">
        <f aca="false">I68</f>
        <v>21</v>
      </c>
      <c r="BX68" s="11" t="s">
        <v>4086</v>
      </c>
    </row>
    <row r="69" customFormat="false" ht="15" hidden="false" customHeight="true" outlineLevel="0" collapsed="false">
      <c r="A69" s="209" t="s">
        <v>383</v>
      </c>
      <c r="B69" s="209" t="s">
        <v>153</v>
      </c>
      <c r="C69" s="209" t="s">
        <v>4088</v>
      </c>
      <c r="D69" s="210" t="s">
        <v>4089</v>
      </c>
      <c r="E69" s="210"/>
      <c r="F69" s="209" t="s">
        <v>313</v>
      </c>
      <c r="G69" s="211" t="n">
        <f aca="false">'Stavební rozpočet'!G1794</f>
        <v>600</v>
      </c>
      <c r="H69" s="212" t="n">
        <f aca="false">'Stavební rozpočet'!H1794</f>
        <v>0</v>
      </c>
      <c r="I69" s="213" t="s">
        <v>203</v>
      </c>
      <c r="J69" s="212" t="n">
        <f aca="false">G69*AO69</f>
        <v>0</v>
      </c>
      <c r="K69" s="212" t="n">
        <f aca="false">G69*AP69</f>
        <v>0</v>
      </c>
      <c r="L69" s="212" t="n">
        <f aca="false">G69*H69</f>
        <v>0</v>
      </c>
      <c r="M69" s="212" t="n">
        <f aca="false">L69*(1+BW69/100)</f>
        <v>0</v>
      </c>
      <c r="N69" s="212" t="n">
        <f aca="false">'Stavební rozpočet'!N1794</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153</v>
      </c>
      <c r="AJ69" s="90" t="n">
        <f aca="false">IF(AN69=0,L69,0)</f>
        <v>0</v>
      </c>
      <c r="AK69" s="90" t="n">
        <f aca="false">IF(AN69=12,L69,0)</f>
        <v>0</v>
      </c>
      <c r="AL69" s="90" t="n">
        <f aca="false">IF(AN69=21,L69,0)</f>
        <v>0</v>
      </c>
      <c r="AN69" s="90" t="n">
        <v>21</v>
      </c>
      <c r="AO69" s="90" t="n">
        <f aca="false">H69*0</f>
        <v>0</v>
      </c>
      <c r="AP69" s="90" t="n">
        <f aca="false">H69*(1-0)</f>
        <v>0</v>
      </c>
      <c r="AQ69" s="89" t="s">
        <v>208</v>
      </c>
      <c r="AV69" s="90" t="n">
        <f aca="false">AW69+AX69</f>
        <v>0</v>
      </c>
      <c r="AW69" s="90" t="n">
        <f aca="false">G69*AO69</f>
        <v>0</v>
      </c>
      <c r="AX69" s="90" t="n">
        <f aca="false">G69*AP69</f>
        <v>0</v>
      </c>
      <c r="AY69" s="89" t="s">
        <v>1980</v>
      </c>
      <c r="AZ69" s="89" t="s">
        <v>4107</v>
      </c>
      <c r="BA69" s="190" t="s">
        <v>4108</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4089</v>
      </c>
    </row>
    <row r="70" customFormat="false" ht="15" hidden="false" customHeight="true" outlineLevel="0" collapsed="false">
      <c r="A70" s="209" t="s">
        <v>388</v>
      </c>
      <c r="B70" s="209" t="s">
        <v>153</v>
      </c>
      <c r="C70" s="209" t="s">
        <v>4091</v>
      </c>
      <c r="D70" s="210" t="s">
        <v>4092</v>
      </c>
      <c r="E70" s="210"/>
      <c r="F70" s="209" t="s">
        <v>313</v>
      </c>
      <c r="G70" s="211" t="n">
        <f aca="false">'Stavební rozpočet'!G1795</f>
        <v>200</v>
      </c>
      <c r="H70" s="212" t="n">
        <f aca="false">'Stavební rozpočet'!H1795</f>
        <v>0</v>
      </c>
      <c r="I70" s="213" t="s">
        <v>203</v>
      </c>
      <c r="J70" s="212" t="n">
        <f aca="false">G70*AO70</f>
        <v>0</v>
      </c>
      <c r="K70" s="212" t="n">
        <f aca="false">G70*AP70</f>
        <v>0</v>
      </c>
      <c r="L70" s="212" t="n">
        <f aca="false">G70*H70</f>
        <v>0</v>
      </c>
      <c r="M70" s="212" t="n">
        <f aca="false">L70*(1+BW70/100)</f>
        <v>0</v>
      </c>
      <c r="N70" s="212" t="n">
        <f aca="false">'Stavební rozpočet'!N1795</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153</v>
      </c>
      <c r="AJ70" s="90" t="n">
        <f aca="false">IF(AN70=0,L70,0)</f>
        <v>0</v>
      </c>
      <c r="AK70" s="90" t="n">
        <f aca="false">IF(AN70=12,L70,0)</f>
        <v>0</v>
      </c>
      <c r="AL70" s="90" t="n">
        <f aca="false">IF(AN70=21,L70,0)</f>
        <v>0</v>
      </c>
      <c r="AN70" s="90" t="n">
        <v>21</v>
      </c>
      <c r="AO70" s="90" t="n">
        <f aca="false">H70*0</f>
        <v>0</v>
      </c>
      <c r="AP70" s="90" t="n">
        <f aca="false">H70*(1-0)</f>
        <v>0</v>
      </c>
      <c r="AQ70" s="89" t="s">
        <v>208</v>
      </c>
      <c r="AV70" s="90" t="n">
        <f aca="false">AW70+AX70</f>
        <v>0</v>
      </c>
      <c r="AW70" s="90" t="n">
        <f aca="false">G70*AO70</f>
        <v>0</v>
      </c>
      <c r="AX70" s="90" t="n">
        <f aca="false">G70*AP70</f>
        <v>0</v>
      </c>
      <c r="AY70" s="89" t="s">
        <v>1980</v>
      </c>
      <c r="AZ70" s="89" t="s">
        <v>4107</v>
      </c>
      <c r="BA70" s="190" t="s">
        <v>4108</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c r="BW70" s="90" t="str">
        <f aca="false">I70</f>
        <v>21</v>
      </c>
      <c r="BX70" s="11" t="s">
        <v>4092</v>
      </c>
    </row>
    <row r="71" customFormat="false" ht="15" hidden="false" customHeight="true" outlineLevel="0" collapsed="false">
      <c r="A71" s="209" t="s">
        <v>393</v>
      </c>
      <c r="B71" s="209" t="s">
        <v>153</v>
      </c>
      <c r="C71" s="209" t="s">
        <v>1076</v>
      </c>
      <c r="D71" s="210" t="s">
        <v>1077</v>
      </c>
      <c r="E71" s="210"/>
      <c r="F71" s="209" t="s">
        <v>202</v>
      </c>
      <c r="G71" s="211" t="n">
        <f aca="false">'Stavební rozpočet'!G1796</f>
        <v>270</v>
      </c>
      <c r="H71" s="212" t="n">
        <f aca="false">'Stavební rozpočet'!H1796</f>
        <v>0</v>
      </c>
      <c r="I71" s="213" t="s">
        <v>203</v>
      </c>
      <c r="J71" s="212" t="n">
        <f aca="false">G71*AO71</f>
        <v>0</v>
      </c>
      <c r="K71" s="212" t="n">
        <f aca="false">G71*AP71</f>
        <v>0</v>
      </c>
      <c r="L71" s="212" t="n">
        <f aca="false">G71*H71</f>
        <v>0</v>
      </c>
      <c r="M71" s="212" t="n">
        <f aca="false">L71*(1+BW71/100)</f>
        <v>0</v>
      </c>
      <c r="N71" s="212" t="n">
        <f aca="false">'Stavební rozpočet'!N1796</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153</v>
      </c>
      <c r="AJ71" s="90" t="n">
        <f aca="false">IF(AN71=0,L71,0)</f>
        <v>0</v>
      </c>
      <c r="AK71" s="90" t="n">
        <f aca="false">IF(AN71=12,L71,0)</f>
        <v>0</v>
      </c>
      <c r="AL71" s="90" t="n">
        <f aca="false">IF(AN71=21,L71,0)</f>
        <v>0</v>
      </c>
      <c r="AN71" s="90" t="n">
        <v>21</v>
      </c>
      <c r="AO71" s="90" t="n">
        <f aca="false">H71*0</f>
        <v>0</v>
      </c>
      <c r="AP71" s="90" t="n">
        <f aca="false">H71*(1-0)</f>
        <v>0</v>
      </c>
      <c r="AQ71" s="89" t="s">
        <v>208</v>
      </c>
      <c r="AV71" s="90" t="n">
        <f aca="false">AW71+AX71</f>
        <v>0</v>
      </c>
      <c r="AW71" s="90" t="n">
        <f aca="false">G71*AO71</f>
        <v>0</v>
      </c>
      <c r="AX71" s="90" t="n">
        <f aca="false">G71*AP71</f>
        <v>0</v>
      </c>
      <c r="AY71" s="89" t="s">
        <v>1980</v>
      </c>
      <c r="AZ71" s="89" t="s">
        <v>4107</v>
      </c>
      <c r="BA71" s="190" t="s">
        <v>4108</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c r="BW71" s="90" t="str">
        <f aca="false">I71</f>
        <v>21</v>
      </c>
      <c r="BX71" s="11" t="s">
        <v>1077</v>
      </c>
    </row>
    <row r="72" customFormat="false" ht="15" hidden="false" customHeight="true" outlineLevel="0" collapsed="false">
      <c r="A72" s="209" t="s">
        <v>396</v>
      </c>
      <c r="B72" s="209" t="s">
        <v>153</v>
      </c>
      <c r="C72" s="209" t="s">
        <v>4094</v>
      </c>
      <c r="D72" s="210" t="s">
        <v>4095</v>
      </c>
      <c r="E72" s="210"/>
      <c r="F72" s="209" t="s">
        <v>264</v>
      </c>
      <c r="G72" s="211" t="n">
        <f aca="false">'Stavební rozpočet'!G1797</f>
        <v>346.643</v>
      </c>
      <c r="H72" s="212" t="n">
        <f aca="false">'Stavební rozpočet'!H1797</f>
        <v>0</v>
      </c>
      <c r="I72" s="213" t="s">
        <v>203</v>
      </c>
      <c r="J72" s="212" t="n">
        <f aca="false">G72*AO72</f>
        <v>0</v>
      </c>
      <c r="K72" s="212" t="n">
        <f aca="false">G72*AP72</f>
        <v>0</v>
      </c>
      <c r="L72" s="212" t="n">
        <f aca="false">G72*H72</f>
        <v>0</v>
      </c>
      <c r="M72" s="212" t="n">
        <f aca="false">L72*(1+BW72/100)</f>
        <v>0</v>
      </c>
      <c r="N72" s="212" t="n">
        <f aca="false">'Stavební rozpočet'!N1797</f>
        <v>0</v>
      </c>
      <c r="O72" s="212" t="n">
        <f aca="false">G72*N72</f>
        <v>0</v>
      </c>
      <c r="P72" s="213" t="s">
        <v>204</v>
      </c>
      <c r="Z72" s="90" t="n">
        <f aca="false">IF(AQ72="5",BJ72,0)</f>
        <v>0</v>
      </c>
      <c r="AB72" s="90" t="n">
        <f aca="false">IF(AQ72="1",BH72,0)</f>
        <v>0</v>
      </c>
      <c r="AC72" s="90" t="n">
        <f aca="false">IF(AQ72="1",BI72,0)</f>
        <v>0</v>
      </c>
      <c r="AD72" s="90" t="n">
        <f aca="false">IF(AQ72="7",BH72,0)</f>
        <v>0</v>
      </c>
      <c r="AE72" s="90" t="n">
        <f aca="false">IF(AQ72="7",BI72,0)</f>
        <v>0</v>
      </c>
      <c r="AF72" s="90" t="n">
        <f aca="false">IF(AQ72="2",BH72,0)</f>
        <v>0</v>
      </c>
      <c r="AG72" s="90" t="n">
        <f aca="false">IF(AQ72="2",BI72,0)</f>
        <v>0</v>
      </c>
      <c r="AH72" s="90" t="n">
        <f aca="false">IF(AQ72="0",BJ72,0)</f>
        <v>0</v>
      </c>
      <c r="AI72" s="190" t="s">
        <v>153</v>
      </c>
      <c r="AJ72" s="90" t="n">
        <f aca="false">IF(AN72=0,L72,0)</f>
        <v>0</v>
      </c>
      <c r="AK72" s="90" t="n">
        <f aca="false">IF(AN72=12,L72,0)</f>
        <v>0</v>
      </c>
      <c r="AL72" s="90" t="n">
        <f aca="false">IF(AN72=21,L72,0)</f>
        <v>0</v>
      </c>
      <c r="AN72" s="90" t="n">
        <v>21</v>
      </c>
      <c r="AO72" s="90" t="n">
        <f aca="false">H72*0</f>
        <v>0</v>
      </c>
      <c r="AP72" s="90" t="n">
        <f aca="false">H72*(1-0)</f>
        <v>0</v>
      </c>
      <c r="AQ72" s="89" t="s">
        <v>220</v>
      </c>
      <c r="AV72" s="90" t="n">
        <f aca="false">AW72+AX72</f>
        <v>0</v>
      </c>
      <c r="AW72" s="90" t="n">
        <f aca="false">G72*AO72</f>
        <v>0</v>
      </c>
      <c r="AX72" s="90" t="n">
        <f aca="false">G72*AP72</f>
        <v>0</v>
      </c>
      <c r="AY72" s="89" t="s">
        <v>1980</v>
      </c>
      <c r="AZ72" s="89" t="s">
        <v>4107</v>
      </c>
      <c r="BA72" s="190" t="s">
        <v>4108</v>
      </c>
      <c r="BC72" s="90" t="n">
        <f aca="false">AW72+AX72</f>
        <v>0</v>
      </c>
      <c r="BD72" s="90" t="n">
        <f aca="false">H72/(100-BE72)*100</f>
        <v>0</v>
      </c>
      <c r="BE72" s="90" t="n">
        <v>0</v>
      </c>
      <c r="BF72" s="90" t="n">
        <f aca="false">O72</f>
        <v>0</v>
      </c>
      <c r="BH72" s="90" t="n">
        <f aca="false">G72*AO72</f>
        <v>0</v>
      </c>
      <c r="BI72" s="90" t="n">
        <f aca="false">G72*AP72</f>
        <v>0</v>
      </c>
      <c r="BJ72" s="90" t="n">
        <f aca="false">G72*H72</f>
        <v>0</v>
      </c>
      <c r="BK72" s="90"/>
      <c r="BL72" s="90"/>
      <c r="BW72" s="90" t="str">
        <f aca="false">I72</f>
        <v>21</v>
      </c>
      <c r="BX72" s="11" t="s">
        <v>4095</v>
      </c>
    </row>
    <row r="73" customFormat="false" ht="15" hidden="false" customHeight="true" outlineLevel="0" collapsed="false">
      <c r="A73" s="203"/>
      <c r="B73" s="204" t="s">
        <v>153</v>
      </c>
      <c r="C73" s="204" t="s">
        <v>1360</v>
      </c>
      <c r="D73" s="205" t="s">
        <v>1361</v>
      </c>
      <c r="E73" s="205"/>
      <c r="F73" s="203" t="s">
        <v>97</v>
      </c>
      <c r="G73" s="206" t="s">
        <v>97</v>
      </c>
      <c r="H73" s="203" t="s">
        <v>97</v>
      </c>
      <c r="I73" s="203" t="s">
        <v>97</v>
      </c>
      <c r="J73" s="207" t="n">
        <f aca="false">SUM(J74:J81)</f>
        <v>0</v>
      </c>
      <c r="K73" s="207" t="n">
        <f aca="false">SUM(K74:K81)</f>
        <v>0</v>
      </c>
      <c r="L73" s="207" t="n">
        <f aca="false">SUM(L74:L81)</f>
        <v>0</v>
      </c>
      <c r="M73" s="207" t="n">
        <f aca="false">SUM(M74:M81)</f>
        <v>0</v>
      </c>
      <c r="N73" s="208"/>
      <c r="O73" s="207" t="n">
        <f aca="false">SUM(O74:O81)</f>
        <v>0</v>
      </c>
      <c r="P73" s="208"/>
      <c r="AI73" s="190" t="s">
        <v>153</v>
      </c>
      <c r="AS73" s="178" t="n">
        <f aca="false">SUM(AJ74:AJ81)</f>
        <v>0</v>
      </c>
      <c r="AT73" s="178" t="n">
        <f aca="false">SUM(AK74:AK81)</f>
        <v>0</v>
      </c>
      <c r="AU73" s="178" t="n">
        <f aca="false">SUM(AL74:AL81)</f>
        <v>0</v>
      </c>
    </row>
    <row r="74" customFormat="false" ht="15" hidden="false" customHeight="true" outlineLevel="0" collapsed="false">
      <c r="A74" s="209" t="s">
        <v>399</v>
      </c>
      <c r="B74" s="209" t="s">
        <v>153</v>
      </c>
      <c r="C74" s="209" t="s">
        <v>1363</v>
      </c>
      <c r="D74" s="210" t="s">
        <v>1364</v>
      </c>
      <c r="E74" s="210"/>
      <c r="F74" s="209" t="s">
        <v>264</v>
      </c>
      <c r="G74" s="211" t="n">
        <f aca="false">'Stavební rozpočet'!G1799</f>
        <v>1.05</v>
      </c>
      <c r="H74" s="212" t="n">
        <f aca="false">'Stavební rozpočet'!H1799</f>
        <v>0</v>
      </c>
      <c r="I74" s="213" t="s">
        <v>203</v>
      </c>
      <c r="J74" s="212" t="n">
        <f aca="false">G74*AO74</f>
        <v>0</v>
      </c>
      <c r="K74" s="212" t="n">
        <f aca="false">G74*AP74</f>
        <v>0</v>
      </c>
      <c r="L74" s="212" t="n">
        <f aca="false">G74*H74</f>
        <v>0</v>
      </c>
      <c r="M74" s="212" t="n">
        <f aca="false">L74*(1+BW74/100)</f>
        <v>0</v>
      </c>
      <c r="N74" s="212" t="n">
        <f aca="false">'Stavební rozpočet'!N1799</f>
        <v>0</v>
      </c>
      <c r="O74" s="212" t="n">
        <f aca="false">G74*N74</f>
        <v>0</v>
      </c>
      <c r="P74" s="213" t="s">
        <v>204</v>
      </c>
      <c r="Z74" s="90" t="n">
        <f aca="false">IF(AQ74="5",BJ74,0)</f>
        <v>0</v>
      </c>
      <c r="AB74" s="90" t="n">
        <f aca="false">IF(AQ74="1",BH74,0)</f>
        <v>0</v>
      </c>
      <c r="AC74" s="90" t="n">
        <f aca="false">IF(AQ74="1",BI74,0)</f>
        <v>0</v>
      </c>
      <c r="AD74" s="90" t="n">
        <f aca="false">IF(AQ74="7",BH74,0)</f>
        <v>0</v>
      </c>
      <c r="AE74" s="90" t="n">
        <f aca="false">IF(AQ74="7",BI74,0)</f>
        <v>0</v>
      </c>
      <c r="AF74" s="90" t="n">
        <f aca="false">IF(AQ74="2",BH74,0)</f>
        <v>0</v>
      </c>
      <c r="AG74" s="90" t="n">
        <f aca="false">IF(AQ74="2",BI74,0)</f>
        <v>0</v>
      </c>
      <c r="AH74" s="90" t="n">
        <f aca="false">IF(AQ74="0",BJ74,0)</f>
        <v>0</v>
      </c>
      <c r="AI74" s="190" t="s">
        <v>153</v>
      </c>
      <c r="AJ74" s="90" t="n">
        <f aca="false">IF(AN74=0,L74,0)</f>
        <v>0</v>
      </c>
      <c r="AK74" s="90" t="n">
        <f aca="false">IF(AN74=12,L74,0)</f>
        <v>0</v>
      </c>
      <c r="AL74" s="90" t="n">
        <f aca="false">IF(AN74=21,L74,0)</f>
        <v>0</v>
      </c>
      <c r="AN74" s="90" t="n">
        <v>21</v>
      </c>
      <c r="AO74" s="90" t="n">
        <f aca="false">H74*0</f>
        <v>0</v>
      </c>
      <c r="AP74" s="90" t="n">
        <f aca="false">H74*(1-0)</f>
        <v>0</v>
      </c>
      <c r="AQ74" s="89" t="s">
        <v>220</v>
      </c>
      <c r="AV74" s="90" t="n">
        <f aca="false">AW74+AX74</f>
        <v>0</v>
      </c>
      <c r="AW74" s="90" t="n">
        <f aca="false">G74*AO74</f>
        <v>0</v>
      </c>
      <c r="AX74" s="90" t="n">
        <f aca="false">G74*AP74</f>
        <v>0</v>
      </c>
      <c r="AY74" s="89" t="s">
        <v>1365</v>
      </c>
      <c r="AZ74" s="89" t="s">
        <v>4107</v>
      </c>
      <c r="BA74" s="190" t="s">
        <v>4108</v>
      </c>
      <c r="BC74" s="90" t="n">
        <f aca="false">AW74+AX74</f>
        <v>0</v>
      </c>
      <c r="BD74" s="90" t="n">
        <f aca="false">H74/(100-BE74)*100</f>
        <v>0</v>
      </c>
      <c r="BE74" s="90" t="n">
        <v>0</v>
      </c>
      <c r="BF74" s="90" t="n">
        <f aca="false">O74</f>
        <v>0</v>
      </c>
      <c r="BH74" s="90" t="n">
        <f aca="false">G74*AO74</f>
        <v>0</v>
      </c>
      <c r="BI74" s="90" t="n">
        <f aca="false">G74*AP74</f>
        <v>0</v>
      </c>
      <c r="BJ74" s="90" t="n">
        <f aca="false">G74*H74</f>
        <v>0</v>
      </c>
      <c r="BK74" s="90"/>
      <c r="BL74" s="90"/>
      <c r="BW74" s="90" t="str">
        <f aca="false">I74</f>
        <v>21</v>
      </c>
      <c r="BX74" s="11" t="s">
        <v>1364</v>
      </c>
    </row>
    <row r="75" customFormat="false" ht="15" hidden="false" customHeight="true" outlineLevel="0" collapsed="false">
      <c r="A75" s="209" t="s">
        <v>386</v>
      </c>
      <c r="B75" s="209" t="s">
        <v>153</v>
      </c>
      <c r="C75" s="209" t="s">
        <v>1367</v>
      </c>
      <c r="D75" s="210" t="s">
        <v>1368</v>
      </c>
      <c r="E75" s="210"/>
      <c r="F75" s="209" t="s">
        <v>264</v>
      </c>
      <c r="G75" s="211" t="n">
        <f aca="false">'Stavební rozpočet'!G1800</f>
        <v>2.1</v>
      </c>
      <c r="H75" s="212" t="n">
        <f aca="false">'Stavební rozpočet'!H1800</f>
        <v>0</v>
      </c>
      <c r="I75" s="213" t="s">
        <v>203</v>
      </c>
      <c r="J75" s="212" t="n">
        <f aca="false">G75*AO75</f>
        <v>0</v>
      </c>
      <c r="K75" s="212" t="n">
        <f aca="false">G75*AP75</f>
        <v>0</v>
      </c>
      <c r="L75" s="212" t="n">
        <f aca="false">G75*H75</f>
        <v>0</v>
      </c>
      <c r="M75" s="212" t="n">
        <f aca="false">L75*(1+BW75/100)</f>
        <v>0</v>
      </c>
      <c r="N75" s="212" t="n">
        <f aca="false">'Stavební rozpočet'!N1800</f>
        <v>0</v>
      </c>
      <c r="O75" s="212" t="n">
        <f aca="false">G75*N75</f>
        <v>0</v>
      </c>
      <c r="P75" s="213" t="s">
        <v>204</v>
      </c>
      <c r="Z75" s="90" t="n">
        <f aca="false">IF(AQ75="5",BJ75,0)</f>
        <v>0</v>
      </c>
      <c r="AB75" s="90" t="n">
        <f aca="false">IF(AQ75="1",BH75,0)</f>
        <v>0</v>
      </c>
      <c r="AC75" s="90" t="n">
        <f aca="false">IF(AQ75="1",BI75,0)</f>
        <v>0</v>
      </c>
      <c r="AD75" s="90" t="n">
        <f aca="false">IF(AQ75="7",BH75,0)</f>
        <v>0</v>
      </c>
      <c r="AE75" s="90" t="n">
        <f aca="false">IF(AQ75="7",BI75,0)</f>
        <v>0</v>
      </c>
      <c r="AF75" s="90" t="n">
        <f aca="false">IF(AQ75="2",BH75,0)</f>
        <v>0</v>
      </c>
      <c r="AG75" s="90" t="n">
        <f aca="false">IF(AQ75="2",BI75,0)</f>
        <v>0</v>
      </c>
      <c r="AH75" s="90" t="n">
        <f aca="false">IF(AQ75="0",BJ75,0)</f>
        <v>0</v>
      </c>
      <c r="AI75" s="190" t="s">
        <v>153</v>
      </c>
      <c r="AJ75" s="90" t="n">
        <f aca="false">IF(AN75=0,L75,0)</f>
        <v>0</v>
      </c>
      <c r="AK75" s="90" t="n">
        <f aca="false">IF(AN75=12,L75,0)</f>
        <v>0</v>
      </c>
      <c r="AL75" s="90" t="n">
        <f aca="false">IF(AN75=21,L75,0)</f>
        <v>0</v>
      </c>
      <c r="AN75" s="90" t="n">
        <v>21</v>
      </c>
      <c r="AO75" s="90" t="n">
        <f aca="false">H75*0</f>
        <v>0</v>
      </c>
      <c r="AP75" s="90" t="n">
        <f aca="false">H75*(1-0)</f>
        <v>0</v>
      </c>
      <c r="AQ75" s="89" t="s">
        <v>220</v>
      </c>
      <c r="AV75" s="90" t="n">
        <f aca="false">AW75+AX75</f>
        <v>0</v>
      </c>
      <c r="AW75" s="90" t="n">
        <f aca="false">G75*AO75</f>
        <v>0</v>
      </c>
      <c r="AX75" s="90" t="n">
        <f aca="false">G75*AP75</f>
        <v>0</v>
      </c>
      <c r="AY75" s="89" t="s">
        <v>1365</v>
      </c>
      <c r="AZ75" s="89" t="s">
        <v>4107</v>
      </c>
      <c r="BA75" s="190" t="s">
        <v>4108</v>
      </c>
      <c r="BC75" s="90" t="n">
        <f aca="false">AW75+AX75</f>
        <v>0</v>
      </c>
      <c r="BD75" s="90" t="n">
        <f aca="false">H75/(100-BE75)*100</f>
        <v>0</v>
      </c>
      <c r="BE75" s="90" t="n">
        <v>0</v>
      </c>
      <c r="BF75" s="90" t="n">
        <f aca="false">O75</f>
        <v>0</v>
      </c>
      <c r="BH75" s="90" t="n">
        <f aca="false">G75*AO75</f>
        <v>0</v>
      </c>
      <c r="BI75" s="90" t="n">
        <f aca="false">G75*AP75</f>
        <v>0</v>
      </c>
      <c r="BJ75" s="90" t="n">
        <f aca="false">G75*H75</f>
        <v>0</v>
      </c>
      <c r="BK75" s="90"/>
      <c r="BL75" s="90"/>
      <c r="BW75" s="90" t="str">
        <f aca="false">I75</f>
        <v>21</v>
      </c>
      <c r="BX75" s="11" t="s">
        <v>1368</v>
      </c>
    </row>
    <row r="76" customFormat="false" ht="15" hidden="false" customHeight="true" outlineLevel="0" collapsed="false">
      <c r="A76" s="209" t="s">
        <v>404</v>
      </c>
      <c r="B76" s="209" t="s">
        <v>153</v>
      </c>
      <c r="C76" s="209" t="s">
        <v>1370</v>
      </c>
      <c r="D76" s="210" t="s">
        <v>1371</v>
      </c>
      <c r="E76" s="210"/>
      <c r="F76" s="209" t="s">
        <v>264</v>
      </c>
      <c r="G76" s="211" t="n">
        <f aca="false">'Stavební rozpočet'!G1801</f>
        <v>1.05</v>
      </c>
      <c r="H76" s="212" t="n">
        <f aca="false">'Stavební rozpočet'!H1801</f>
        <v>0</v>
      </c>
      <c r="I76" s="213" t="s">
        <v>203</v>
      </c>
      <c r="J76" s="212" t="n">
        <f aca="false">G76*AO76</f>
        <v>0</v>
      </c>
      <c r="K76" s="212" t="n">
        <f aca="false">G76*AP76</f>
        <v>0</v>
      </c>
      <c r="L76" s="212" t="n">
        <f aca="false">G76*H76</f>
        <v>0</v>
      </c>
      <c r="M76" s="212" t="n">
        <f aca="false">L76*(1+BW76/100)</f>
        <v>0</v>
      </c>
      <c r="N76" s="212" t="n">
        <f aca="false">'Stavební rozpočet'!N1801</f>
        <v>0</v>
      </c>
      <c r="O76" s="212" t="n">
        <f aca="false">G76*N76</f>
        <v>0</v>
      </c>
      <c r="P76" s="213" t="s">
        <v>204</v>
      </c>
      <c r="Z76" s="90" t="n">
        <f aca="false">IF(AQ76="5",BJ76,0)</f>
        <v>0</v>
      </c>
      <c r="AB76" s="90" t="n">
        <f aca="false">IF(AQ76="1",BH76,0)</f>
        <v>0</v>
      </c>
      <c r="AC76" s="90" t="n">
        <f aca="false">IF(AQ76="1",BI76,0)</f>
        <v>0</v>
      </c>
      <c r="AD76" s="90" t="n">
        <f aca="false">IF(AQ76="7",BH76,0)</f>
        <v>0</v>
      </c>
      <c r="AE76" s="90" t="n">
        <f aca="false">IF(AQ76="7",BI76,0)</f>
        <v>0</v>
      </c>
      <c r="AF76" s="90" t="n">
        <f aca="false">IF(AQ76="2",BH76,0)</f>
        <v>0</v>
      </c>
      <c r="AG76" s="90" t="n">
        <f aca="false">IF(AQ76="2",BI76,0)</f>
        <v>0</v>
      </c>
      <c r="AH76" s="90" t="n">
        <f aca="false">IF(AQ76="0",BJ76,0)</f>
        <v>0</v>
      </c>
      <c r="AI76" s="190" t="s">
        <v>153</v>
      </c>
      <c r="AJ76" s="90" t="n">
        <f aca="false">IF(AN76=0,L76,0)</f>
        <v>0</v>
      </c>
      <c r="AK76" s="90" t="n">
        <f aca="false">IF(AN76=12,L76,0)</f>
        <v>0</v>
      </c>
      <c r="AL76" s="90" t="n">
        <f aca="false">IF(AN76=21,L76,0)</f>
        <v>0</v>
      </c>
      <c r="AN76" s="90" t="n">
        <v>21</v>
      </c>
      <c r="AO76" s="90" t="n">
        <f aca="false">H76*0</f>
        <v>0</v>
      </c>
      <c r="AP76" s="90" t="n">
        <f aca="false">H76*(1-0)</f>
        <v>0</v>
      </c>
      <c r="AQ76" s="89" t="s">
        <v>220</v>
      </c>
      <c r="AV76" s="90" t="n">
        <f aca="false">AW76+AX76</f>
        <v>0</v>
      </c>
      <c r="AW76" s="90" t="n">
        <f aca="false">G76*AO76</f>
        <v>0</v>
      </c>
      <c r="AX76" s="90" t="n">
        <f aca="false">G76*AP76</f>
        <v>0</v>
      </c>
      <c r="AY76" s="89" t="s">
        <v>1365</v>
      </c>
      <c r="AZ76" s="89" t="s">
        <v>4107</v>
      </c>
      <c r="BA76" s="190" t="s">
        <v>4108</v>
      </c>
      <c r="BC76" s="90" t="n">
        <f aca="false">AW76+AX76</f>
        <v>0</v>
      </c>
      <c r="BD76" s="90" t="n">
        <f aca="false">H76/(100-BE76)*100</f>
        <v>0</v>
      </c>
      <c r="BE76" s="90" t="n">
        <v>0</v>
      </c>
      <c r="BF76" s="90" t="n">
        <f aca="false">O76</f>
        <v>0</v>
      </c>
      <c r="BH76" s="90" t="n">
        <f aca="false">G76*AO76</f>
        <v>0</v>
      </c>
      <c r="BI76" s="90" t="n">
        <f aca="false">G76*AP76</f>
        <v>0</v>
      </c>
      <c r="BJ76" s="90" t="n">
        <f aca="false">G76*H76</f>
        <v>0</v>
      </c>
      <c r="BK76" s="90"/>
      <c r="BL76" s="90"/>
      <c r="BW76" s="90" t="str">
        <f aca="false">I76</f>
        <v>21</v>
      </c>
      <c r="BX76" s="11" t="s">
        <v>1371</v>
      </c>
    </row>
    <row r="77" customFormat="false" ht="15" hidden="false" customHeight="true" outlineLevel="0" collapsed="false">
      <c r="A77" s="209" t="s">
        <v>407</v>
      </c>
      <c r="B77" s="209" t="s">
        <v>153</v>
      </c>
      <c r="C77" s="209" t="s">
        <v>1373</v>
      </c>
      <c r="D77" s="210" t="s">
        <v>1374</v>
      </c>
      <c r="E77" s="210"/>
      <c r="F77" s="209" t="s">
        <v>264</v>
      </c>
      <c r="G77" s="211" t="n">
        <f aca="false">'Stavební rozpočet'!G1802</f>
        <v>1.05</v>
      </c>
      <c r="H77" s="212" t="n">
        <f aca="false">'Stavební rozpočet'!H1802</f>
        <v>0</v>
      </c>
      <c r="I77" s="213" t="s">
        <v>203</v>
      </c>
      <c r="J77" s="212" t="n">
        <f aca="false">G77*AO77</f>
        <v>0</v>
      </c>
      <c r="K77" s="212" t="n">
        <f aca="false">G77*AP77</f>
        <v>0</v>
      </c>
      <c r="L77" s="212" t="n">
        <f aca="false">G77*H77</f>
        <v>0</v>
      </c>
      <c r="M77" s="212" t="n">
        <f aca="false">L77*(1+BW77/100)</f>
        <v>0</v>
      </c>
      <c r="N77" s="212" t="n">
        <f aca="false">'Stavební rozpočet'!N1802</f>
        <v>0</v>
      </c>
      <c r="O77" s="212" t="n">
        <f aca="false">G77*N77</f>
        <v>0</v>
      </c>
      <c r="P77" s="213" t="s">
        <v>204</v>
      </c>
      <c r="Z77" s="90" t="n">
        <f aca="false">IF(AQ77="5",BJ77,0)</f>
        <v>0</v>
      </c>
      <c r="AB77" s="90" t="n">
        <f aca="false">IF(AQ77="1",BH77,0)</f>
        <v>0</v>
      </c>
      <c r="AC77" s="90" t="n">
        <f aca="false">IF(AQ77="1",BI77,0)</f>
        <v>0</v>
      </c>
      <c r="AD77" s="90" t="n">
        <f aca="false">IF(AQ77="7",BH77,0)</f>
        <v>0</v>
      </c>
      <c r="AE77" s="90" t="n">
        <f aca="false">IF(AQ77="7",BI77,0)</f>
        <v>0</v>
      </c>
      <c r="AF77" s="90" t="n">
        <f aca="false">IF(AQ77="2",BH77,0)</f>
        <v>0</v>
      </c>
      <c r="AG77" s="90" t="n">
        <f aca="false">IF(AQ77="2",BI77,0)</f>
        <v>0</v>
      </c>
      <c r="AH77" s="90" t="n">
        <f aca="false">IF(AQ77="0",BJ77,0)</f>
        <v>0</v>
      </c>
      <c r="AI77" s="190" t="s">
        <v>153</v>
      </c>
      <c r="AJ77" s="90" t="n">
        <f aca="false">IF(AN77=0,L77,0)</f>
        <v>0</v>
      </c>
      <c r="AK77" s="90" t="n">
        <f aca="false">IF(AN77=12,L77,0)</f>
        <v>0</v>
      </c>
      <c r="AL77" s="90" t="n">
        <f aca="false">IF(AN77=21,L77,0)</f>
        <v>0</v>
      </c>
      <c r="AN77" s="90" t="n">
        <v>21</v>
      </c>
      <c r="AO77" s="90" t="n">
        <f aca="false">H77*0</f>
        <v>0</v>
      </c>
      <c r="AP77" s="90" t="n">
        <f aca="false">H77*(1-0)</f>
        <v>0</v>
      </c>
      <c r="AQ77" s="89" t="s">
        <v>220</v>
      </c>
      <c r="AV77" s="90" t="n">
        <f aca="false">AW77+AX77</f>
        <v>0</v>
      </c>
      <c r="AW77" s="90" t="n">
        <f aca="false">G77*AO77</f>
        <v>0</v>
      </c>
      <c r="AX77" s="90" t="n">
        <f aca="false">G77*AP77</f>
        <v>0</v>
      </c>
      <c r="AY77" s="89" t="s">
        <v>1365</v>
      </c>
      <c r="AZ77" s="89" t="s">
        <v>4107</v>
      </c>
      <c r="BA77" s="190" t="s">
        <v>4108</v>
      </c>
      <c r="BC77" s="90" t="n">
        <f aca="false">AW77+AX77</f>
        <v>0</v>
      </c>
      <c r="BD77" s="90" t="n">
        <f aca="false">H77/(100-BE77)*100</f>
        <v>0</v>
      </c>
      <c r="BE77" s="90" t="n">
        <v>0</v>
      </c>
      <c r="BF77" s="90" t="n">
        <f aca="false">O77</f>
        <v>0</v>
      </c>
      <c r="BH77" s="90" t="n">
        <f aca="false">G77*AO77</f>
        <v>0</v>
      </c>
      <c r="BI77" s="90" t="n">
        <f aca="false">G77*AP77</f>
        <v>0</v>
      </c>
      <c r="BJ77" s="90" t="n">
        <f aca="false">G77*H77</f>
        <v>0</v>
      </c>
      <c r="BK77" s="90"/>
      <c r="BL77" s="90"/>
      <c r="BW77" s="90" t="str">
        <f aca="false">I77</f>
        <v>21</v>
      </c>
      <c r="BX77" s="11" t="s">
        <v>1374</v>
      </c>
    </row>
    <row r="78" customFormat="false" ht="15" hidden="false" customHeight="true" outlineLevel="0" collapsed="false">
      <c r="A78" s="209" t="s">
        <v>412</v>
      </c>
      <c r="B78" s="209" t="s">
        <v>153</v>
      </c>
      <c r="C78" s="209" t="s">
        <v>1376</v>
      </c>
      <c r="D78" s="210" t="s">
        <v>1377</v>
      </c>
      <c r="E78" s="210"/>
      <c r="F78" s="209" t="s">
        <v>264</v>
      </c>
      <c r="G78" s="211" t="n">
        <f aca="false">'Stavební rozpočet'!G1803</f>
        <v>29.4</v>
      </c>
      <c r="H78" s="212" t="n">
        <f aca="false">'Stavební rozpočet'!H1803</f>
        <v>0</v>
      </c>
      <c r="I78" s="213" t="s">
        <v>203</v>
      </c>
      <c r="J78" s="212" t="n">
        <f aca="false">G78*AO78</f>
        <v>0</v>
      </c>
      <c r="K78" s="212" t="n">
        <f aca="false">G78*AP78</f>
        <v>0</v>
      </c>
      <c r="L78" s="212" t="n">
        <f aca="false">G78*H78</f>
        <v>0</v>
      </c>
      <c r="M78" s="212" t="n">
        <f aca="false">L78*(1+BW78/100)</f>
        <v>0</v>
      </c>
      <c r="N78" s="212" t="n">
        <f aca="false">'Stavební rozpočet'!N1803</f>
        <v>0</v>
      </c>
      <c r="O78" s="212" t="n">
        <f aca="false">G78*N78</f>
        <v>0</v>
      </c>
      <c r="P78" s="213" t="s">
        <v>204</v>
      </c>
      <c r="Z78" s="90" t="n">
        <f aca="false">IF(AQ78="5",BJ78,0)</f>
        <v>0</v>
      </c>
      <c r="AB78" s="90" t="n">
        <f aca="false">IF(AQ78="1",BH78,0)</f>
        <v>0</v>
      </c>
      <c r="AC78" s="90" t="n">
        <f aca="false">IF(AQ78="1",BI78,0)</f>
        <v>0</v>
      </c>
      <c r="AD78" s="90" t="n">
        <f aca="false">IF(AQ78="7",BH78,0)</f>
        <v>0</v>
      </c>
      <c r="AE78" s="90" t="n">
        <f aca="false">IF(AQ78="7",BI78,0)</f>
        <v>0</v>
      </c>
      <c r="AF78" s="90" t="n">
        <f aca="false">IF(AQ78="2",BH78,0)</f>
        <v>0</v>
      </c>
      <c r="AG78" s="90" t="n">
        <f aca="false">IF(AQ78="2",BI78,0)</f>
        <v>0</v>
      </c>
      <c r="AH78" s="90" t="n">
        <f aca="false">IF(AQ78="0",BJ78,0)</f>
        <v>0</v>
      </c>
      <c r="AI78" s="190" t="s">
        <v>153</v>
      </c>
      <c r="AJ78" s="90" t="n">
        <f aca="false">IF(AN78=0,L78,0)</f>
        <v>0</v>
      </c>
      <c r="AK78" s="90" t="n">
        <f aca="false">IF(AN78=12,L78,0)</f>
        <v>0</v>
      </c>
      <c r="AL78" s="90" t="n">
        <f aca="false">IF(AN78=21,L78,0)</f>
        <v>0</v>
      </c>
      <c r="AN78" s="90" t="n">
        <v>21</v>
      </c>
      <c r="AO78" s="90" t="n">
        <f aca="false">H78*0</f>
        <v>0</v>
      </c>
      <c r="AP78" s="90" t="n">
        <f aca="false">H78*(1-0)</f>
        <v>0</v>
      </c>
      <c r="AQ78" s="89" t="s">
        <v>220</v>
      </c>
      <c r="AV78" s="90" t="n">
        <f aca="false">AW78+AX78</f>
        <v>0</v>
      </c>
      <c r="AW78" s="90" t="n">
        <f aca="false">G78*AO78</f>
        <v>0</v>
      </c>
      <c r="AX78" s="90" t="n">
        <f aca="false">G78*AP78</f>
        <v>0</v>
      </c>
      <c r="AY78" s="89" t="s">
        <v>1365</v>
      </c>
      <c r="AZ78" s="89" t="s">
        <v>4107</v>
      </c>
      <c r="BA78" s="190" t="s">
        <v>4108</v>
      </c>
      <c r="BC78" s="90" t="n">
        <f aca="false">AW78+AX78</f>
        <v>0</v>
      </c>
      <c r="BD78" s="90" t="n">
        <f aca="false">H78/(100-BE78)*100</f>
        <v>0</v>
      </c>
      <c r="BE78" s="90" t="n">
        <v>0</v>
      </c>
      <c r="BF78" s="90" t="n">
        <f aca="false">O78</f>
        <v>0</v>
      </c>
      <c r="BH78" s="90" t="n">
        <f aca="false">G78*AO78</f>
        <v>0</v>
      </c>
      <c r="BI78" s="90" t="n">
        <f aca="false">G78*AP78</f>
        <v>0</v>
      </c>
      <c r="BJ78" s="90" t="n">
        <f aca="false">G78*H78</f>
        <v>0</v>
      </c>
      <c r="BK78" s="90"/>
      <c r="BL78" s="90"/>
      <c r="BW78" s="90" t="str">
        <f aca="false">I78</f>
        <v>21</v>
      </c>
      <c r="BX78" s="11" t="s">
        <v>1377</v>
      </c>
    </row>
    <row r="79" customFormat="false" ht="15" hidden="false" customHeight="true" outlineLevel="0" collapsed="false">
      <c r="A79" s="209" t="s">
        <v>415</v>
      </c>
      <c r="B79" s="209" t="s">
        <v>153</v>
      </c>
      <c r="C79" s="209" t="s">
        <v>1379</v>
      </c>
      <c r="D79" s="210" t="s">
        <v>1380</v>
      </c>
      <c r="E79" s="210"/>
      <c r="F79" s="209" t="s">
        <v>264</v>
      </c>
      <c r="G79" s="211" t="n">
        <f aca="false">'Stavební rozpočet'!G1804</f>
        <v>0.3</v>
      </c>
      <c r="H79" s="212" t="n">
        <f aca="false">'Stavební rozpočet'!H1804</f>
        <v>0</v>
      </c>
      <c r="I79" s="213" t="s">
        <v>203</v>
      </c>
      <c r="J79" s="212" t="n">
        <f aca="false">G79*AO79</f>
        <v>0</v>
      </c>
      <c r="K79" s="212" t="n">
        <f aca="false">G79*AP79</f>
        <v>0</v>
      </c>
      <c r="L79" s="212" t="n">
        <f aca="false">G79*H79</f>
        <v>0</v>
      </c>
      <c r="M79" s="212" t="n">
        <f aca="false">L79*(1+BW79/100)</f>
        <v>0</v>
      </c>
      <c r="N79" s="212" t="n">
        <f aca="false">'Stavební rozpočet'!N1804</f>
        <v>0</v>
      </c>
      <c r="O79" s="212" t="n">
        <f aca="false">G79*N79</f>
        <v>0</v>
      </c>
      <c r="P79" s="213" t="s">
        <v>204</v>
      </c>
      <c r="Z79" s="90" t="n">
        <f aca="false">IF(AQ79="5",BJ79,0)</f>
        <v>0</v>
      </c>
      <c r="AB79" s="90" t="n">
        <f aca="false">IF(AQ79="1",BH79,0)</f>
        <v>0</v>
      </c>
      <c r="AC79" s="90" t="n">
        <f aca="false">IF(AQ79="1",BI79,0)</f>
        <v>0</v>
      </c>
      <c r="AD79" s="90" t="n">
        <f aca="false">IF(AQ79="7",BH79,0)</f>
        <v>0</v>
      </c>
      <c r="AE79" s="90" t="n">
        <f aca="false">IF(AQ79="7",BI79,0)</f>
        <v>0</v>
      </c>
      <c r="AF79" s="90" t="n">
        <f aca="false">IF(AQ79="2",BH79,0)</f>
        <v>0</v>
      </c>
      <c r="AG79" s="90" t="n">
        <f aca="false">IF(AQ79="2",BI79,0)</f>
        <v>0</v>
      </c>
      <c r="AH79" s="90" t="n">
        <f aca="false">IF(AQ79="0",BJ79,0)</f>
        <v>0</v>
      </c>
      <c r="AI79" s="190" t="s">
        <v>153</v>
      </c>
      <c r="AJ79" s="90" t="n">
        <f aca="false">IF(AN79=0,L79,0)</f>
        <v>0</v>
      </c>
      <c r="AK79" s="90" t="n">
        <f aca="false">IF(AN79=12,L79,0)</f>
        <v>0</v>
      </c>
      <c r="AL79" s="90" t="n">
        <f aca="false">IF(AN79=21,L79,0)</f>
        <v>0</v>
      </c>
      <c r="AN79" s="90" t="n">
        <v>21</v>
      </c>
      <c r="AO79" s="90" t="n">
        <f aca="false">H79*0</f>
        <v>0</v>
      </c>
      <c r="AP79" s="90" t="n">
        <f aca="false">H79*(1-0)</f>
        <v>0</v>
      </c>
      <c r="AQ79" s="89" t="s">
        <v>220</v>
      </c>
      <c r="AV79" s="90" t="n">
        <f aca="false">AW79+AX79</f>
        <v>0</v>
      </c>
      <c r="AW79" s="90" t="n">
        <f aca="false">G79*AO79</f>
        <v>0</v>
      </c>
      <c r="AX79" s="90" t="n">
        <f aca="false">G79*AP79</f>
        <v>0</v>
      </c>
      <c r="AY79" s="89" t="s">
        <v>1365</v>
      </c>
      <c r="AZ79" s="89" t="s">
        <v>4107</v>
      </c>
      <c r="BA79" s="190" t="s">
        <v>4108</v>
      </c>
      <c r="BC79" s="90" t="n">
        <f aca="false">AW79+AX79</f>
        <v>0</v>
      </c>
      <c r="BD79" s="90" t="n">
        <f aca="false">H79/(100-BE79)*100</f>
        <v>0</v>
      </c>
      <c r="BE79" s="90" t="n">
        <v>0</v>
      </c>
      <c r="BF79" s="90" t="n">
        <f aca="false">O79</f>
        <v>0</v>
      </c>
      <c r="BH79" s="90" t="n">
        <f aca="false">G79*AO79</f>
        <v>0</v>
      </c>
      <c r="BI79" s="90" t="n">
        <f aca="false">G79*AP79</f>
        <v>0</v>
      </c>
      <c r="BJ79" s="90" t="n">
        <f aca="false">G79*H79</f>
        <v>0</v>
      </c>
      <c r="BK79" s="90"/>
      <c r="BL79" s="90"/>
      <c r="BW79" s="90" t="str">
        <f aca="false">I79</f>
        <v>21</v>
      </c>
      <c r="BX79" s="11" t="s">
        <v>1380</v>
      </c>
    </row>
    <row r="80" customFormat="false" ht="24.05" hidden="false" customHeight="true" outlineLevel="0" collapsed="false">
      <c r="A80" s="209" t="s">
        <v>418</v>
      </c>
      <c r="B80" s="209" t="s">
        <v>153</v>
      </c>
      <c r="C80" s="209" t="s">
        <v>1382</v>
      </c>
      <c r="D80" s="210" t="s">
        <v>1383</v>
      </c>
      <c r="E80" s="210"/>
      <c r="F80" s="209" t="s">
        <v>264</v>
      </c>
      <c r="G80" s="211" t="n">
        <f aca="false">'Stavební rozpočet'!G1805</f>
        <v>0.435</v>
      </c>
      <c r="H80" s="212" t="n">
        <f aca="false">'Stavební rozpočet'!H1805</f>
        <v>0</v>
      </c>
      <c r="I80" s="213" t="s">
        <v>203</v>
      </c>
      <c r="J80" s="212" t="n">
        <f aca="false">G80*AO80</f>
        <v>0</v>
      </c>
      <c r="K80" s="212" t="n">
        <f aca="false">G80*AP80</f>
        <v>0</v>
      </c>
      <c r="L80" s="212" t="n">
        <f aca="false">G80*H80</f>
        <v>0</v>
      </c>
      <c r="M80" s="212" t="n">
        <f aca="false">L80*(1+BW80/100)</f>
        <v>0</v>
      </c>
      <c r="N80" s="212" t="n">
        <f aca="false">'Stavební rozpočet'!N1805</f>
        <v>0</v>
      </c>
      <c r="O80" s="212" t="n">
        <f aca="false">G80*N80</f>
        <v>0</v>
      </c>
      <c r="P80" s="213" t="s">
        <v>204</v>
      </c>
      <c r="Z80" s="90" t="n">
        <f aca="false">IF(AQ80="5",BJ80,0)</f>
        <v>0</v>
      </c>
      <c r="AB80" s="90" t="n">
        <f aca="false">IF(AQ80="1",BH80,0)</f>
        <v>0</v>
      </c>
      <c r="AC80" s="90" t="n">
        <f aca="false">IF(AQ80="1",BI80,0)</f>
        <v>0</v>
      </c>
      <c r="AD80" s="90" t="n">
        <f aca="false">IF(AQ80="7",BH80,0)</f>
        <v>0</v>
      </c>
      <c r="AE80" s="90" t="n">
        <f aca="false">IF(AQ80="7",BI80,0)</f>
        <v>0</v>
      </c>
      <c r="AF80" s="90" t="n">
        <f aca="false">IF(AQ80="2",BH80,0)</f>
        <v>0</v>
      </c>
      <c r="AG80" s="90" t="n">
        <f aca="false">IF(AQ80="2",BI80,0)</f>
        <v>0</v>
      </c>
      <c r="AH80" s="90" t="n">
        <f aca="false">IF(AQ80="0",BJ80,0)</f>
        <v>0</v>
      </c>
      <c r="AI80" s="190" t="s">
        <v>153</v>
      </c>
      <c r="AJ80" s="90" t="n">
        <f aca="false">IF(AN80=0,L80,0)</f>
        <v>0</v>
      </c>
      <c r="AK80" s="90" t="n">
        <f aca="false">IF(AN80=12,L80,0)</f>
        <v>0</v>
      </c>
      <c r="AL80" s="90" t="n">
        <f aca="false">IF(AN80=21,L80,0)</f>
        <v>0</v>
      </c>
      <c r="AN80" s="90" t="n">
        <v>21</v>
      </c>
      <c r="AO80" s="90" t="n">
        <f aca="false">H80*0</f>
        <v>0</v>
      </c>
      <c r="AP80" s="90" t="n">
        <f aca="false">H80*(1-0)</f>
        <v>0</v>
      </c>
      <c r="AQ80" s="89" t="s">
        <v>220</v>
      </c>
      <c r="AV80" s="90" t="n">
        <f aca="false">AW80+AX80</f>
        <v>0</v>
      </c>
      <c r="AW80" s="90" t="n">
        <f aca="false">G80*AO80</f>
        <v>0</v>
      </c>
      <c r="AX80" s="90" t="n">
        <f aca="false">G80*AP80</f>
        <v>0</v>
      </c>
      <c r="AY80" s="89" t="s">
        <v>1365</v>
      </c>
      <c r="AZ80" s="89" t="s">
        <v>4107</v>
      </c>
      <c r="BA80" s="190" t="s">
        <v>4108</v>
      </c>
      <c r="BC80" s="90" t="n">
        <f aca="false">AW80+AX80</f>
        <v>0</v>
      </c>
      <c r="BD80" s="90" t="n">
        <f aca="false">H80/(100-BE80)*100</f>
        <v>0</v>
      </c>
      <c r="BE80" s="90" t="n">
        <v>0</v>
      </c>
      <c r="BF80" s="90" t="n">
        <f aca="false">O80</f>
        <v>0</v>
      </c>
      <c r="BH80" s="90" t="n">
        <f aca="false">G80*AO80</f>
        <v>0</v>
      </c>
      <c r="BI80" s="90" t="n">
        <f aca="false">G80*AP80</f>
        <v>0</v>
      </c>
      <c r="BJ80" s="90" t="n">
        <f aca="false">G80*H80</f>
        <v>0</v>
      </c>
      <c r="BK80" s="90"/>
      <c r="BL80" s="90"/>
      <c r="BW80" s="90" t="str">
        <f aca="false">I80</f>
        <v>21</v>
      </c>
      <c r="BX80" s="11" t="s">
        <v>1383</v>
      </c>
    </row>
    <row r="81" customFormat="false" ht="15" hidden="false" customHeight="true" outlineLevel="0" collapsed="false">
      <c r="A81" s="209" t="s">
        <v>422</v>
      </c>
      <c r="B81" s="209" t="s">
        <v>153</v>
      </c>
      <c r="C81" s="209" t="s">
        <v>1385</v>
      </c>
      <c r="D81" s="210" t="s">
        <v>1386</v>
      </c>
      <c r="E81" s="210"/>
      <c r="F81" s="209" t="s">
        <v>264</v>
      </c>
      <c r="G81" s="211" t="n">
        <f aca="false">'Stavební rozpočet'!G1806</f>
        <v>0.315</v>
      </c>
      <c r="H81" s="212" t="n">
        <f aca="false">'Stavební rozpočet'!H1806</f>
        <v>0</v>
      </c>
      <c r="I81" s="213" t="s">
        <v>203</v>
      </c>
      <c r="J81" s="212" t="n">
        <f aca="false">G81*AO81</f>
        <v>0</v>
      </c>
      <c r="K81" s="212" t="n">
        <f aca="false">G81*AP81</f>
        <v>0</v>
      </c>
      <c r="L81" s="212" t="n">
        <f aca="false">G81*H81</f>
        <v>0</v>
      </c>
      <c r="M81" s="212" t="n">
        <f aca="false">L81*(1+BW81/100)</f>
        <v>0</v>
      </c>
      <c r="N81" s="212" t="n">
        <f aca="false">'Stavební rozpočet'!N1806</f>
        <v>0</v>
      </c>
      <c r="O81" s="212" t="n">
        <f aca="false">G81*N81</f>
        <v>0</v>
      </c>
      <c r="P81" s="213" t="s">
        <v>204</v>
      </c>
      <c r="Z81" s="90" t="n">
        <f aca="false">IF(AQ81="5",BJ81,0)</f>
        <v>0</v>
      </c>
      <c r="AB81" s="90" t="n">
        <f aca="false">IF(AQ81="1",BH81,0)</f>
        <v>0</v>
      </c>
      <c r="AC81" s="90" t="n">
        <f aca="false">IF(AQ81="1",BI81,0)</f>
        <v>0</v>
      </c>
      <c r="AD81" s="90" t="n">
        <f aca="false">IF(AQ81="7",BH81,0)</f>
        <v>0</v>
      </c>
      <c r="AE81" s="90" t="n">
        <f aca="false">IF(AQ81="7",BI81,0)</f>
        <v>0</v>
      </c>
      <c r="AF81" s="90" t="n">
        <f aca="false">IF(AQ81="2",BH81,0)</f>
        <v>0</v>
      </c>
      <c r="AG81" s="90" t="n">
        <f aca="false">IF(AQ81="2",BI81,0)</f>
        <v>0</v>
      </c>
      <c r="AH81" s="90" t="n">
        <f aca="false">IF(AQ81="0",BJ81,0)</f>
        <v>0</v>
      </c>
      <c r="AI81" s="190" t="s">
        <v>153</v>
      </c>
      <c r="AJ81" s="90" t="n">
        <f aca="false">IF(AN81=0,L81,0)</f>
        <v>0</v>
      </c>
      <c r="AK81" s="90" t="n">
        <f aca="false">IF(AN81=12,L81,0)</f>
        <v>0</v>
      </c>
      <c r="AL81" s="90" t="n">
        <f aca="false">IF(AN81=21,L81,0)</f>
        <v>0</v>
      </c>
      <c r="AN81" s="90" t="n">
        <v>21</v>
      </c>
      <c r="AO81" s="90" t="n">
        <f aca="false">H81*0</f>
        <v>0</v>
      </c>
      <c r="AP81" s="90" t="n">
        <f aca="false">H81*(1-0)</f>
        <v>0</v>
      </c>
      <c r="AQ81" s="89" t="s">
        <v>220</v>
      </c>
      <c r="AV81" s="90" t="n">
        <f aca="false">AW81+AX81</f>
        <v>0</v>
      </c>
      <c r="AW81" s="90" t="n">
        <f aca="false">G81*AO81</f>
        <v>0</v>
      </c>
      <c r="AX81" s="90" t="n">
        <f aca="false">G81*AP81</f>
        <v>0</v>
      </c>
      <c r="AY81" s="89" t="s">
        <v>1365</v>
      </c>
      <c r="AZ81" s="89" t="s">
        <v>4107</v>
      </c>
      <c r="BA81" s="190" t="s">
        <v>4108</v>
      </c>
      <c r="BC81" s="90" t="n">
        <f aca="false">AW81+AX81</f>
        <v>0</v>
      </c>
      <c r="BD81" s="90" t="n">
        <f aca="false">H81/(100-BE81)*100</f>
        <v>0</v>
      </c>
      <c r="BE81" s="90" t="n">
        <v>0</v>
      </c>
      <c r="BF81" s="90" t="n">
        <f aca="false">O81</f>
        <v>0</v>
      </c>
      <c r="BH81" s="90" t="n">
        <f aca="false">G81*AO81</f>
        <v>0</v>
      </c>
      <c r="BI81" s="90" t="n">
        <f aca="false">G81*AP81</f>
        <v>0</v>
      </c>
      <c r="BJ81" s="90" t="n">
        <f aca="false">G81*H81</f>
        <v>0</v>
      </c>
      <c r="BK81" s="90"/>
      <c r="BL81" s="90"/>
      <c r="BW81" s="90" t="str">
        <f aca="false">I81</f>
        <v>21</v>
      </c>
      <c r="BX81" s="11" t="s">
        <v>1386</v>
      </c>
    </row>
    <row r="82" customFormat="false" ht="19.85" hidden="false" customHeight="true" outlineLevel="0" collapsed="false">
      <c r="J82" s="172" t="s">
        <v>160</v>
      </c>
      <c r="K82" s="172"/>
      <c r="L82" s="358" t="n">
        <f aca="false">L13+L55+L73</f>
        <v>0</v>
      </c>
      <c r="M82" s="358" t="n">
        <f aca="false">M13+M55+M73</f>
        <v>0</v>
      </c>
    </row>
    <row r="83" customFormat="false" ht="15" hidden="false" customHeight="false" outlineLevel="0" collapsed="false">
      <c r="A83" s="1"/>
    </row>
    <row r="84" customFormat="false" ht="15" hidden="true" customHeight="false" outlineLevel="0" collapsed="false">
      <c r="A84" s="11"/>
      <c r="B84" s="11"/>
      <c r="C84" s="11"/>
      <c r="D84" s="11"/>
      <c r="E84" s="11"/>
      <c r="F84" s="11"/>
      <c r="G84" s="11"/>
      <c r="H84" s="11"/>
      <c r="I84" s="11"/>
      <c r="J84" s="11"/>
      <c r="K84" s="11"/>
      <c r="L84" s="11"/>
      <c r="M84" s="11"/>
      <c r="N84" s="11"/>
      <c r="O84" s="11"/>
      <c r="P84" s="11"/>
    </row>
    <row r="85" customFormat="false" ht="15" hidden="true" customHeight="false" outlineLevel="0" collapsed="false"/>
  </sheetData>
  <mergeCells count="10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D72:E72"/>
    <mergeCell ref="D73:E73"/>
    <mergeCell ref="D74:E74"/>
    <mergeCell ref="D75:E75"/>
    <mergeCell ref="D76:E76"/>
    <mergeCell ref="D77:E77"/>
    <mergeCell ref="D78:E78"/>
    <mergeCell ref="D79:E79"/>
    <mergeCell ref="D80:E80"/>
    <mergeCell ref="D81:E81"/>
    <mergeCell ref="J82:K82"/>
    <mergeCell ref="A84:P8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E53935"/>
    <pageSetUpPr fitToPage="true"/>
  </sheetPr>
  <dimension ref="A1:H153"/>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25" width="42.86"/>
    <col collapsed="false" customWidth="true" hidden="false" outlineLevel="0" max="5" min="5" style="25" width="61.29"/>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54.75" hidden="false" customHeight="true" outlineLevel="0" collapsed="false">
      <c r="A1" s="177" t="s">
        <v>6008</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tru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tru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tru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false" outlineLevel="0" collapsed="false">
      <c r="A10" s="359" t="s">
        <v>170</v>
      </c>
      <c r="B10" s="360" t="s">
        <v>100</v>
      </c>
      <c r="C10" s="360" t="s">
        <v>171</v>
      </c>
      <c r="D10" s="360" t="s">
        <v>101</v>
      </c>
      <c r="E10" s="360"/>
      <c r="F10" s="360" t="s">
        <v>172</v>
      </c>
      <c r="G10" s="362" t="s">
        <v>173</v>
      </c>
      <c r="H10" s="363" t="s">
        <v>4418</v>
      </c>
    </row>
    <row r="11" customFormat="false" ht="15" hidden="false" customHeight="false" outlineLevel="0" collapsed="false">
      <c r="A11" s="381"/>
      <c r="B11" s="382" t="s">
        <v>4419</v>
      </c>
      <c r="C11" s="382" t="s">
        <v>2555</v>
      </c>
      <c r="D11" s="382" t="s">
        <v>2556</v>
      </c>
      <c r="E11" s="382"/>
      <c r="F11" s="382"/>
      <c r="G11" s="190"/>
      <c r="H11" s="383"/>
    </row>
    <row r="12" customFormat="false" ht="15" hidden="false" customHeight="false" outlineLevel="0" collapsed="false">
      <c r="A12" s="381"/>
      <c r="B12" s="382" t="s">
        <v>4419</v>
      </c>
      <c r="C12" s="382" t="s">
        <v>1975</v>
      </c>
      <c r="D12" s="382" t="s">
        <v>1976</v>
      </c>
      <c r="E12" s="382"/>
      <c r="F12" s="382"/>
      <c r="G12" s="190"/>
      <c r="H12" s="383"/>
    </row>
    <row r="13" customFormat="false" ht="15" hidden="false" customHeight="false" outlineLevel="0" collapsed="false">
      <c r="A13" s="381"/>
      <c r="B13" s="382" t="s">
        <v>4419</v>
      </c>
      <c r="C13" s="382" t="s">
        <v>1360</v>
      </c>
      <c r="D13" s="382" t="s">
        <v>1361</v>
      </c>
      <c r="E13" s="382"/>
      <c r="F13" s="382"/>
      <c r="G13" s="190"/>
      <c r="H13" s="383"/>
    </row>
    <row r="14" customFormat="false" ht="15" hidden="false" customHeight="false" outlineLevel="0" collapsed="false">
      <c r="A14" s="384" t="s">
        <v>199</v>
      </c>
      <c r="B14" s="13" t="s">
        <v>153</v>
      </c>
      <c r="C14" s="13" t="s">
        <v>4105</v>
      </c>
      <c r="D14" s="13" t="s">
        <v>4106</v>
      </c>
      <c r="E14" s="13"/>
      <c r="F14" s="13" t="s">
        <v>261</v>
      </c>
      <c r="G14" s="90" t="n">
        <v>6</v>
      </c>
      <c r="H14" s="67" t="n">
        <v>0</v>
      </c>
    </row>
    <row r="15" customFormat="false" ht="15" hidden="false" customHeight="false" outlineLevel="0" collapsed="false">
      <c r="A15" s="385"/>
      <c r="D15" s="386" t="s">
        <v>223</v>
      </c>
      <c r="E15" s="386"/>
      <c r="F15" s="386"/>
      <c r="G15" s="387" t="n">
        <v>6</v>
      </c>
      <c r="H15" s="388"/>
    </row>
    <row r="16" customFormat="false" ht="15" hidden="false" customHeight="false" outlineLevel="0" collapsed="false">
      <c r="A16" s="389" t="s">
        <v>208</v>
      </c>
      <c r="B16" s="374" t="s">
        <v>153</v>
      </c>
      <c r="C16" s="374" t="s">
        <v>4110</v>
      </c>
      <c r="D16" s="374" t="s">
        <v>4111</v>
      </c>
      <c r="E16" s="374"/>
      <c r="F16" s="374" t="s">
        <v>261</v>
      </c>
      <c r="G16" s="219" t="n">
        <v>6</v>
      </c>
      <c r="H16" s="390" t="n">
        <v>0</v>
      </c>
    </row>
    <row r="17" customFormat="false" ht="15" hidden="false" customHeight="false" outlineLevel="0" collapsed="false">
      <c r="A17" s="385"/>
      <c r="D17" s="386" t="s">
        <v>223</v>
      </c>
      <c r="E17" s="386"/>
      <c r="F17" s="386"/>
      <c r="G17" s="391" t="n">
        <v>6</v>
      </c>
      <c r="H17" s="388"/>
    </row>
    <row r="18" customFormat="false" ht="15" hidden="false" customHeight="false" outlineLevel="0" collapsed="false">
      <c r="A18" s="384" t="s">
        <v>211</v>
      </c>
      <c r="B18" s="13" t="s">
        <v>153</v>
      </c>
      <c r="C18" s="13" t="s">
        <v>4114</v>
      </c>
      <c r="D18" s="13" t="s">
        <v>4115</v>
      </c>
      <c r="E18" s="13"/>
      <c r="F18" s="13" t="s">
        <v>261</v>
      </c>
      <c r="G18" s="90" t="n">
        <v>36</v>
      </c>
      <c r="H18" s="67" t="n">
        <v>0</v>
      </c>
    </row>
    <row r="19" customFormat="false" ht="15" hidden="false" customHeight="false" outlineLevel="0" collapsed="false">
      <c r="A19" s="385"/>
      <c r="D19" s="386" t="s">
        <v>323</v>
      </c>
      <c r="E19" s="386"/>
      <c r="F19" s="386"/>
      <c r="G19" s="387" t="n">
        <v>36</v>
      </c>
      <c r="H19" s="388"/>
    </row>
    <row r="20" customFormat="false" ht="15" hidden="false" customHeight="false" outlineLevel="0" collapsed="false">
      <c r="A20" s="389" t="s">
        <v>216</v>
      </c>
      <c r="B20" s="374" t="s">
        <v>153</v>
      </c>
      <c r="C20" s="374" t="s">
        <v>4117</v>
      </c>
      <c r="D20" s="374" t="s">
        <v>4118</v>
      </c>
      <c r="E20" s="374"/>
      <c r="F20" s="374" t="s">
        <v>261</v>
      </c>
      <c r="G20" s="219" t="n">
        <v>36</v>
      </c>
      <c r="H20" s="390" t="n">
        <v>0</v>
      </c>
    </row>
    <row r="21" customFormat="false" ht="15" hidden="false" customHeight="false" outlineLevel="0" collapsed="false">
      <c r="A21" s="385"/>
      <c r="D21" s="386" t="s">
        <v>323</v>
      </c>
      <c r="E21" s="386"/>
      <c r="F21" s="386"/>
      <c r="G21" s="391" t="n">
        <v>36</v>
      </c>
      <c r="H21" s="388"/>
    </row>
    <row r="22" customFormat="false" ht="15" hidden="false" customHeight="false" outlineLevel="0" collapsed="false">
      <c r="A22" s="384" t="s">
        <v>220</v>
      </c>
      <c r="B22" s="13" t="s">
        <v>153</v>
      </c>
      <c r="C22" s="13" t="s">
        <v>4120</v>
      </c>
      <c r="D22" s="13" t="s">
        <v>4121</v>
      </c>
      <c r="E22" s="13"/>
      <c r="F22" s="13" t="s">
        <v>261</v>
      </c>
      <c r="G22" s="90" t="n">
        <v>36</v>
      </c>
      <c r="H22" s="67" t="n">
        <v>0</v>
      </c>
    </row>
    <row r="23" customFormat="false" ht="15" hidden="false" customHeight="false" outlineLevel="0" collapsed="false">
      <c r="A23" s="385"/>
      <c r="D23" s="386" t="s">
        <v>323</v>
      </c>
      <c r="E23" s="386"/>
      <c r="F23" s="386"/>
      <c r="G23" s="387" t="n">
        <v>36</v>
      </c>
      <c r="H23" s="388"/>
    </row>
    <row r="24" customFormat="false" ht="15" hidden="false" customHeight="false" outlineLevel="0" collapsed="false">
      <c r="A24" s="389" t="s">
        <v>223</v>
      </c>
      <c r="B24" s="374" t="s">
        <v>153</v>
      </c>
      <c r="C24" s="374" t="s">
        <v>4123</v>
      </c>
      <c r="D24" s="374" t="s">
        <v>4124</v>
      </c>
      <c r="E24" s="374"/>
      <c r="F24" s="374" t="s">
        <v>261</v>
      </c>
      <c r="G24" s="219" t="n">
        <v>36</v>
      </c>
      <c r="H24" s="390" t="n">
        <v>0</v>
      </c>
    </row>
    <row r="25" customFormat="false" ht="15" hidden="false" customHeight="false" outlineLevel="0" collapsed="false">
      <c r="A25" s="385"/>
      <c r="D25" s="386" t="s">
        <v>323</v>
      </c>
      <c r="E25" s="386"/>
      <c r="F25" s="386"/>
      <c r="G25" s="391" t="n">
        <v>36</v>
      </c>
      <c r="H25" s="388"/>
    </row>
    <row r="26" customFormat="false" ht="15" hidden="false" customHeight="false" outlineLevel="0" collapsed="false">
      <c r="A26" s="384" t="s">
        <v>226</v>
      </c>
      <c r="B26" s="13" t="s">
        <v>153</v>
      </c>
      <c r="C26" s="13" t="s">
        <v>4127</v>
      </c>
      <c r="D26" s="13" t="s">
        <v>4128</v>
      </c>
      <c r="E26" s="13"/>
      <c r="F26" s="13" t="s">
        <v>261</v>
      </c>
      <c r="G26" s="90" t="n">
        <v>1</v>
      </c>
      <c r="H26" s="67" t="n">
        <v>0</v>
      </c>
    </row>
    <row r="27" customFormat="false" ht="15" hidden="false" customHeight="false" outlineLevel="0" collapsed="false">
      <c r="A27" s="385"/>
      <c r="D27" s="386" t="s">
        <v>199</v>
      </c>
      <c r="E27" s="386"/>
      <c r="F27" s="386"/>
      <c r="G27" s="387" t="n">
        <v>1</v>
      </c>
      <c r="H27" s="388"/>
    </row>
    <row r="28" customFormat="false" ht="15" hidden="false" customHeight="false" outlineLevel="0" collapsed="false">
      <c r="A28" s="389" t="s">
        <v>229</v>
      </c>
      <c r="B28" s="374" t="s">
        <v>153</v>
      </c>
      <c r="C28" s="374" t="s">
        <v>4130</v>
      </c>
      <c r="D28" s="374" t="s">
        <v>4131</v>
      </c>
      <c r="E28" s="374"/>
      <c r="F28" s="374" t="s">
        <v>261</v>
      </c>
      <c r="G28" s="219" t="n">
        <v>1</v>
      </c>
      <c r="H28" s="390" t="n">
        <v>0</v>
      </c>
    </row>
    <row r="29" customFormat="false" ht="15" hidden="false" customHeight="false" outlineLevel="0" collapsed="false">
      <c r="A29" s="385"/>
      <c r="D29" s="386" t="s">
        <v>199</v>
      </c>
      <c r="E29" s="386"/>
      <c r="F29" s="386"/>
      <c r="G29" s="391" t="n">
        <v>1</v>
      </c>
      <c r="H29" s="388"/>
    </row>
    <row r="30" customFormat="false" ht="15" hidden="false" customHeight="false" outlineLevel="0" collapsed="false">
      <c r="A30" s="384" t="s">
        <v>233</v>
      </c>
      <c r="B30" s="13" t="s">
        <v>153</v>
      </c>
      <c r="C30" s="13" t="s">
        <v>4133</v>
      </c>
      <c r="D30" s="13" t="s">
        <v>4134</v>
      </c>
      <c r="E30" s="13"/>
      <c r="F30" s="13" t="s">
        <v>261</v>
      </c>
      <c r="G30" s="90" t="n">
        <v>1</v>
      </c>
      <c r="H30" s="67" t="n">
        <v>0</v>
      </c>
    </row>
    <row r="31" customFormat="false" ht="15" hidden="false" customHeight="false" outlineLevel="0" collapsed="false">
      <c r="A31" s="385"/>
      <c r="D31" s="386" t="s">
        <v>199</v>
      </c>
      <c r="E31" s="386"/>
      <c r="F31" s="386"/>
      <c r="G31" s="387" t="n">
        <v>1</v>
      </c>
      <c r="H31" s="388"/>
    </row>
    <row r="32" customFormat="false" ht="15" hidden="false" customHeight="false" outlineLevel="0" collapsed="false">
      <c r="A32" s="389" t="s">
        <v>237</v>
      </c>
      <c r="B32" s="374" t="s">
        <v>153</v>
      </c>
      <c r="C32" s="374" t="s">
        <v>4136</v>
      </c>
      <c r="D32" s="374" t="s">
        <v>4137</v>
      </c>
      <c r="E32" s="374"/>
      <c r="F32" s="374" t="s">
        <v>261</v>
      </c>
      <c r="G32" s="219" t="n">
        <v>1</v>
      </c>
      <c r="H32" s="390" t="n">
        <v>0</v>
      </c>
    </row>
    <row r="33" customFormat="false" ht="15" hidden="false" customHeight="false" outlineLevel="0" collapsed="false">
      <c r="A33" s="385"/>
      <c r="D33" s="386" t="s">
        <v>199</v>
      </c>
      <c r="E33" s="386"/>
      <c r="F33" s="386"/>
      <c r="G33" s="391" t="n">
        <v>1</v>
      </c>
      <c r="H33" s="388"/>
    </row>
    <row r="34" customFormat="false" ht="15" hidden="false" customHeight="false" outlineLevel="0" collapsed="false">
      <c r="A34" s="384" t="s">
        <v>242</v>
      </c>
      <c r="B34" s="13" t="s">
        <v>153</v>
      </c>
      <c r="C34" s="13" t="s">
        <v>4133</v>
      </c>
      <c r="D34" s="13" t="s">
        <v>4139</v>
      </c>
      <c r="E34" s="13"/>
      <c r="F34" s="13" t="s">
        <v>261</v>
      </c>
      <c r="G34" s="90" t="n">
        <v>6</v>
      </c>
      <c r="H34" s="67" t="n">
        <v>0</v>
      </c>
    </row>
    <row r="35" customFormat="false" ht="15" hidden="false" customHeight="false" outlineLevel="0" collapsed="false">
      <c r="A35" s="385"/>
      <c r="D35" s="386" t="s">
        <v>223</v>
      </c>
      <c r="E35" s="386"/>
      <c r="F35" s="386"/>
      <c r="G35" s="387" t="n">
        <v>6</v>
      </c>
      <c r="H35" s="388"/>
    </row>
    <row r="36" customFormat="false" ht="15" hidden="false" customHeight="false" outlineLevel="0" collapsed="false">
      <c r="A36" s="389" t="s">
        <v>247</v>
      </c>
      <c r="B36" s="374" t="s">
        <v>153</v>
      </c>
      <c r="C36" s="374" t="s">
        <v>4136</v>
      </c>
      <c r="D36" s="374" t="s">
        <v>4141</v>
      </c>
      <c r="E36" s="374"/>
      <c r="F36" s="374" t="s">
        <v>261</v>
      </c>
      <c r="G36" s="219" t="n">
        <v>6</v>
      </c>
      <c r="H36" s="390" t="n">
        <v>0</v>
      </c>
    </row>
    <row r="37" customFormat="false" ht="15" hidden="false" customHeight="false" outlineLevel="0" collapsed="false">
      <c r="A37" s="385"/>
      <c r="D37" s="386" t="s">
        <v>223</v>
      </c>
      <c r="E37" s="386"/>
      <c r="F37" s="386"/>
      <c r="G37" s="391" t="n">
        <v>6</v>
      </c>
      <c r="H37" s="388"/>
    </row>
    <row r="38" customFormat="false" ht="15" hidden="false" customHeight="false" outlineLevel="0" collapsed="false">
      <c r="A38" s="384" t="s">
        <v>197</v>
      </c>
      <c r="B38" s="13" t="s">
        <v>153</v>
      </c>
      <c r="C38" s="13" t="s">
        <v>4143</v>
      </c>
      <c r="D38" s="13" t="s">
        <v>4144</v>
      </c>
      <c r="E38" s="13"/>
      <c r="F38" s="13" t="s">
        <v>4145</v>
      </c>
      <c r="G38" s="90" t="n">
        <v>90</v>
      </c>
      <c r="H38" s="67" t="n">
        <v>0</v>
      </c>
    </row>
    <row r="39" customFormat="false" ht="15" hidden="false" customHeight="false" outlineLevel="0" collapsed="false">
      <c r="A39" s="385"/>
      <c r="D39" s="386" t="s">
        <v>493</v>
      </c>
      <c r="E39" s="386"/>
      <c r="F39" s="386"/>
      <c r="G39" s="387" t="n">
        <v>90</v>
      </c>
      <c r="H39" s="388"/>
    </row>
    <row r="40" customFormat="false" ht="15" hidden="false" customHeight="false" outlineLevel="0" collapsed="false">
      <c r="A40" s="384" t="s">
        <v>252</v>
      </c>
      <c r="B40" s="13" t="s">
        <v>153</v>
      </c>
      <c r="C40" s="13" t="s">
        <v>4147</v>
      </c>
      <c r="D40" s="13" t="s">
        <v>4148</v>
      </c>
      <c r="E40" s="13"/>
      <c r="F40" s="13" t="s">
        <v>261</v>
      </c>
      <c r="G40" s="90" t="n">
        <v>3</v>
      </c>
      <c r="H40" s="67" t="n">
        <v>0</v>
      </c>
    </row>
    <row r="41" customFormat="false" ht="15" hidden="false" customHeight="false" outlineLevel="0" collapsed="false">
      <c r="A41" s="385"/>
      <c r="D41" s="386" t="s">
        <v>211</v>
      </c>
      <c r="E41" s="386"/>
      <c r="F41" s="386"/>
      <c r="G41" s="387" t="n">
        <v>3</v>
      </c>
      <c r="H41" s="388"/>
    </row>
    <row r="42" customFormat="false" ht="15" hidden="false" customHeight="false" outlineLevel="0" collapsed="false">
      <c r="A42" s="384" t="s">
        <v>256</v>
      </c>
      <c r="B42" s="13" t="s">
        <v>153</v>
      </c>
      <c r="C42" s="13" t="s">
        <v>4150</v>
      </c>
      <c r="D42" s="13" t="s">
        <v>4151</v>
      </c>
      <c r="E42" s="13"/>
      <c r="F42" s="13" t="s">
        <v>313</v>
      </c>
      <c r="G42" s="90" t="n">
        <v>262</v>
      </c>
      <c r="H42" s="67" t="n">
        <v>0</v>
      </c>
    </row>
    <row r="43" customFormat="false" ht="15" hidden="false" customHeight="false" outlineLevel="0" collapsed="false">
      <c r="A43" s="385"/>
      <c r="D43" s="386" t="s">
        <v>1027</v>
      </c>
      <c r="E43" s="386"/>
      <c r="F43" s="386"/>
      <c r="G43" s="387" t="n">
        <v>262</v>
      </c>
      <c r="H43" s="388"/>
    </row>
    <row r="44" customFormat="false" ht="15" hidden="false" customHeight="false" outlineLevel="0" collapsed="false">
      <c r="A44" s="384" t="s">
        <v>214</v>
      </c>
      <c r="B44" s="13" t="s">
        <v>153</v>
      </c>
      <c r="C44" s="13" t="s">
        <v>2297</v>
      </c>
      <c r="D44" s="13" t="s">
        <v>2298</v>
      </c>
      <c r="E44" s="13"/>
      <c r="F44" s="13" t="s">
        <v>313</v>
      </c>
      <c r="G44" s="90" t="n">
        <v>18</v>
      </c>
      <c r="H44" s="67" t="n">
        <v>0</v>
      </c>
    </row>
    <row r="45" customFormat="false" ht="15" hidden="false" customHeight="false" outlineLevel="0" collapsed="false">
      <c r="A45" s="385"/>
      <c r="D45" s="386" t="s">
        <v>5479</v>
      </c>
      <c r="E45" s="386" t="s">
        <v>5480</v>
      </c>
      <c r="F45" s="386"/>
      <c r="G45" s="387" t="n">
        <v>18</v>
      </c>
      <c r="H45" s="388"/>
    </row>
    <row r="46" customFormat="false" ht="15" hidden="false" customHeight="false" outlineLevel="0" collapsed="false">
      <c r="A46" s="384" t="s">
        <v>231</v>
      </c>
      <c r="B46" s="13" t="s">
        <v>153</v>
      </c>
      <c r="C46" s="13" t="s">
        <v>4154</v>
      </c>
      <c r="D46" s="13" t="s">
        <v>4155</v>
      </c>
      <c r="E46" s="13"/>
      <c r="F46" s="13" t="s">
        <v>313</v>
      </c>
      <c r="G46" s="90" t="n">
        <v>525</v>
      </c>
      <c r="H46" s="67" t="n">
        <v>0</v>
      </c>
    </row>
    <row r="47" customFormat="false" ht="15" hidden="false" customHeight="false" outlineLevel="0" collapsed="false">
      <c r="A47" s="385"/>
      <c r="D47" s="386" t="s">
        <v>1792</v>
      </c>
      <c r="E47" s="386"/>
      <c r="F47" s="386"/>
      <c r="G47" s="387" t="n">
        <v>525</v>
      </c>
      <c r="H47" s="388"/>
    </row>
    <row r="48" customFormat="false" ht="15" hidden="false" customHeight="false" outlineLevel="0" collapsed="false">
      <c r="A48" s="384" t="s">
        <v>265</v>
      </c>
      <c r="B48" s="13" t="s">
        <v>153</v>
      </c>
      <c r="C48" s="13" t="s">
        <v>4157</v>
      </c>
      <c r="D48" s="13" t="s">
        <v>4158</v>
      </c>
      <c r="E48" s="13"/>
      <c r="F48" s="13" t="s">
        <v>313</v>
      </c>
      <c r="G48" s="90" t="n">
        <v>203</v>
      </c>
      <c r="H48" s="67" t="n">
        <v>0</v>
      </c>
    </row>
    <row r="49" customFormat="false" ht="15" hidden="false" customHeight="false" outlineLevel="0" collapsed="false">
      <c r="A49" s="385"/>
      <c r="D49" s="386" t="s">
        <v>829</v>
      </c>
      <c r="E49" s="386"/>
      <c r="F49" s="386"/>
      <c r="G49" s="387" t="n">
        <v>203</v>
      </c>
      <c r="H49" s="388"/>
    </row>
    <row r="50" customFormat="false" ht="15" hidden="false" customHeight="false" outlineLevel="0" collapsed="false">
      <c r="A50" s="384" t="s">
        <v>268</v>
      </c>
      <c r="B50" s="13" t="s">
        <v>153</v>
      </c>
      <c r="C50" s="13" t="s">
        <v>4058</v>
      </c>
      <c r="D50" s="13" t="s">
        <v>4059</v>
      </c>
      <c r="E50" s="13"/>
      <c r="F50" s="13" t="s">
        <v>313</v>
      </c>
      <c r="G50" s="90" t="n">
        <v>215</v>
      </c>
      <c r="H50" s="67" t="n">
        <v>0</v>
      </c>
    </row>
    <row r="51" customFormat="false" ht="15" hidden="false" customHeight="false" outlineLevel="0" collapsed="false">
      <c r="A51" s="385"/>
      <c r="D51" s="386" t="s">
        <v>876</v>
      </c>
      <c r="E51" s="386"/>
      <c r="F51" s="386"/>
      <c r="G51" s="387" t="n">
        <v>215</v>
      </c>
      <c r="H51" s="388"/>
    </row>
    <row r="52" customFormat="false" ht="15" hidden="false" customHeight="false" outlineLevel="0" collapsed="false">
      <c r="A52" s="384" t="s">
        <v>271</v>
      </c>
      <c r="B52" s="13" t="s">
        <v>153</v>
      </c>
      <c r="C52" s="13" t="s">
        <v>4161</v>
      </c>
      <c r="D52" s="13" t="s">
        <v>4162</v>
      </c>
      <c r="E52" s="13"/>
      <c r="F52" s="13" t="s">
        <v>313</v>
      </c>
      <c r="G52" s="90" t="n">
        <v>713</v>
      </c>
      <c r="H52" s="67" t="n">
        <v>0</v>
      </c>
    </row>
    <row r="53" customFormat="false" ht="15" hidden="false" customHeight="false" outlineLevel="0" collapsed="false">
      <c r="A53" s="385"/>
      <c r="D53" s="386" t="s">
        <v>582</v>
      </c>
      <c r="E53" s="386"/>
      <c r="F53" s="386"/>
      <c r="G53" s="387" t="n">
        <v>713</v>
      </c>
      <c r="H53" s="388"/>
    </row>
    <row r="54" customFormat="false" ht="15" hidden="false" customHeight="false" outlineLevel="0" collapsed="false">
      <c r="A54" s="384" t="s">
        <v>203</v>
      </c>
      <c r="B54" s="13" t="s">
        <v>153</v>
      </c>
      <c r="C54" s="13" t="s">
        <v>3983</v>
      </c>
      <c r="D54" s="13" t="s">
        <v>3984</v>
      </c>
      <c r="E54" s="13"/>
      <c r="F54" s="13" t="s">
        <v>261</v>
      </c>
      <c r="G54" s="90" t="n">
        <v>11</v>
      </c>
      <c r="H54" s="67" t="n">
        <v>0</v>
      </c>
    </row>
    <row r="55" customFormat="false" ht="15" hidden="false" customHeight="false" outlineLevel="0" collapsed="false">
      <c r="A55" s="385"/>
      <c r="D55" s="386" t="s">
        <v>242</v>
      </c>
      <c r="E55" s="386"/>
      <c r="F55" s="386"/>
      <c r="G55" s="387" t="n">
        <v>11</v>
      </c>
      <c r="H55" s="388"/>
    </row>
    <row r="56" customFormat="false" ht="15" hidden="false" customHeight="false" outlineLevel="0" collapsed="false">
      <c r="A56" s="384" t="s">
        <v>276</v>
      </c>
      <c r="B56" s="13" t="s">
        <v>153</v>
      </c>
      <c r="C56" s="13" t="s">
        <v>4005</v>
      </c>
      <c r="D56" s="13" t="s">
        <v>4006</v>
      </c>
      <c r="E56" s="13"/>
      <c r="F56" s="13" t="s">
        <v>313</v>
      </c>
      <c r="G56" s="90" t="n">
        <v>514</v>
      </c>
      <c r="H56" s="67" t="n">
        <v>0</v>
      </c>
    </row>
    <row r="57" customFormat="false" ht="15" hidden="false" customHeight="false" outlineLevel="0" collapsed="false">
      <c r="A57" s="385"/>
      <c r="D57" s="386" t="s">
        <v>5481</v>
      </c>
      <c r="E57" s="386"/>
      <c r="F57" s="386"/>
      <c r="G57" s="387" t="n">
        <v>514</v>
      </c>
      <c r="H57" s="388"/>
    </row>
    <row r="58" customFormat="false" ht="15" hidden="false" customHeight="false" outlineLevel="0" collapsed="false">
      <c r="A58" s="389" t="s">
        <v>281</v>
      </c>
      <c r="B58" s="374" t="s">
        <v>153</v>
      </c>
      <c r="C58" s="374" t="s">
        <v>4008</v>
      </c>
      <c r="D58" s="374" t="s">
        <v>4009</v>
      </c>
      <c r="E58" s="374"/>
      <c r="F58" s="374" t="s">
        <v>313</v>
      </c>
      <c r="G58" s="219" t="n">
        <v>126</v>
      </c>
      <c r="H58" s="390" t="n">
        <v>0</v>
      </c>
    </row>
    <row r="59" customFormat="false" ht="15" hidden="false" customHeight="false" outlineLevel="0" collapsed="false">
      <c r="A59" s="385"/>
      <c r="D59" s="386" t="s">
        <v>579</v>
      </c>
      <c r="E59" s="386"/>
      <c r="F59" s="386"/>
      <c r="G59" s="391" t="n">
        <v>120</v>
      </c>
      <c r="H59" s="388"/>
    </row>
    <row r="60" customFormat="false" ht="15" hidden="false" customHeight="false" outlineLevel="0" collapsed="false">
      <c r="A60" s="389"/>
      <c r="B60" s="374"/>
      <c r="C60" s="374"/>
      <c r="D60" s="386" t="s">
        <v>5482</v>
      </c>
      <c r="E60" s="386"/>
      <c r="F60" s="386"/>
      <c r="G60" s="391" t="n">
        <v>6</v>
      </c>
      <c r="H60" s="392"/>
    </row>
    <row r="61" customFormat="false" ht="15" hidden="false" customHeight="false" outlineLevel="0" collapsed="false">
      <c r="A61" s="389" t="s">
        <v>286</v>
      </c>
      <c r="B61" s="374" t="s">
        <v>153</v>
      </c>
      <c r="C61" s="374" t="s">
        <v>4011</v>
      </c>
      <c r="D61" s="374" t="s">
        <v>4012</v>
      </c>
      <c r="E61" s="374"/>
      <c r="F61" s="374" t="s">
        <v>313</v>
      </c>
      <c r="G61" s="219" t="n">
        <v>195.3</v>
      </c>
      <c r="H61" s="390" t="n">
        <v>0</v>
      </c>
    </row>
    <row r="62" customFormat="false" ht="15" hidden="false" customHeight="false" outlineLevel="0" collapsed="false">
      <c r="A62" s="385"/>
      <c r="D62" s="386" t="s">
        <v>775</v>
      </c>
      <c r="E62" s="386"/>
      <c r="F62" s="386"/>
      <c r="G62" s="391" t="n">
        <v>186</v>
      </c>
      <c r="H62" s="388"/>
    </row>
    <row r="63" customFormat="false" ht="15" hidden="false" customHeight="false" outlineLevel="0" collapsed="false">
      <c r="A63" s="389"/>
      <c r="B63" s="374"/>
      <c r="C63" s="374"/>
      <c r="D63" s="386" t="s">
        <v>5483</v>
      </c>
      <c r="E63" s="386"/>
      <c r="F63" s="386"/>
      <c r="G63" s="391" t="n">
        <v>9.3</v>
      </c>
      <c r="H63" s="392"/>
    </row>
    <row r="64" customFormat="false" ht="15" hidden="false" customHeight="false" outlineLevel="0" collapsed="false">
      <c r="A64" s="389" t="s">
        <v>289</v>
      </c>
      <c r="B64" s="374" t="s">
        <v>153</v>
      </c>
      <c r="C64" s="374" t="s">
        <v>4014</v>
      </c>
      <c r="D64" s="374" t="s">
        <v>4015</v>
      </c>
      <c r="E64" s="374"/>
      <c r="F64" s="374" t="s">
        <v>313</v>
      </c>
      <c r="G64" s="219" t="n">
        <v>218.4</v>
      </c>
      <c r="H64" s="390" t="n">
        <v>0</v>
      </c>
    </row>
    <row r="65" customFormat="false" ht="15" hidden="false" customHeight="false" outlineLevel="0" collapsed="false">
      <c r="A65" s="385"/>
      <c r="D65" s="386" t="s">
        <v>851</v>
      </c>
      <c r="E65" s="386"/>
      <c r="F65" s="386"/>
      <c r="G65" s="391" t="n">
        <v>208</v>
      </c>
      <c r="H65" s="388"/>
    </row>
    <row r="66" customFormat="false" ht="15" hidden="false" customHeight="false" outlineLevel="0" collapsed="false">
      <c r="A66" s="389"/>
      <c r="B66" s="374"/>
      <c r="C66" s="374"/>
      <c r="D66" s="386" t="s">
        <v>5484</v>
      </c>
      <c r="E66" s="386"/>
      <c r="F66" s="386"/>
      <c r="G66" s="391" t="n">
        <v>10.4</v>
      </c>
      <c r="H66" s="392"/>
    </row>
    <row r="67" customFormat="false" ht="15" hidden="false" customHeight="false" outlineLevel="0" collapsed="false">
      <c r="A67" s="384" t="s">
        <v>292</v>
      </c>
      <c r="B67" s="13" t="s">
        <v>153</v>
      </c>
      <c r="C67" s="13" t="s">
        <v>2263</v>
      </c>
      <c r="D67" s="13" t="s">
        <v>2264</v>
      </c>
      <c r="E67" s="13"/>
      <c r="F67" s="13" t="s">
        <v>1309</v>
      </c>
      <c r="G67" s="90" t="n">
        <v>23</v>
      </c>
      <c r="H67" s="67" t="n">
        <v>0</v>
      </c>
    </row>
    <row r="68" customFormat="false" ht="15" hidden="false" customHeight="false" outlineLevel="0" collapsed="false">
      <c r="A68" s="385"/>
      <c r="D68" s="386" t="s">
        <v>281</v>
      </c>
      <c r="E68" s="386"/>
      <c r="F68" s="386"/>
      <c r="G68" s="387" t="n">
        <v>23</v>
      </c>
      <c r="H68" s="388"/>
    </row>
    <row r="69" customFormat="false" ht="15" hidden="false" customHeight="false" outlineLevel="0" collapsed="false">
      <c r="A69" s="384" t="s">
        <v>240</v>
      </c>
      <c r="B69" s="13" t="s">
        <v>153</v>
      </c>
      <c r="C69" s="13" t="s">
        <v>2263</v>
      </c>
      <c r="D69" s="13" t="s">
        <v>2266</v>
      </c>
      <c r="E69" s="13"/>
      <c r="F69" s="13" t="s">
        <v>1309</v>
      </c>
      <c r="G69" s="90" t="n">
        <v>14</v>
      </c>
      <c r="H69" s="67" t="n">
        <v>0</v>
      </c>
    </row>
    <row r="70" customFormat="false" ht="15" hidden="false" customHeight="false" outlineLevel="0" collapsed="false">
      <c r="A70" s="385"/>
      <c r="D70" s="386" t="s">
        <v>252</v>
      </c>
      <c r="E70" s="386"/>
      <c r="F70" s="386"/>
      <c r="G70" s="387" t="n">
        <v>14</v>
      </c>
      <c r="H70" s="388"/>
    </row>
    <row r="71" customFormat="false" ht="15" hidden="false" customHeight="false" outlineLevel="0" collapsed="false">
      <c r="A71" s="384" t="s">
        <v>297</v>
      </c>
      <c r="B71" s="13" t="s">
        <v>153</v>
      </c>
      <c r="C71" s="13" t="s">
        <v>1307</v>
      </c>
      <c r="D71" s="13" t="s">
        <v>3990</v>
      </c>
      <c r="E71" s="13"/>
      <c r="F71" s="13" t="s">
        <v>1309</v>
      </c>
      <c r="G71" s="90" t="n">
        <v>30</v>
      </c>
      <c r="H71" s="67" t="n">
        <v>0</v>
      </c>
    </row>
    <row r="72" customFormat="false" ht="15" hidden="false" customHeight="false" outlineLevel="0" collapsed="false">
      <c r="A72" s="385"/>
      <c r="D72" s="386" t="s">
        <v>303</v>
      </c>
      <c r="E72" s="386"/>
      <c r="F72" s="386"/>
      <c r="G72" s="387" t="n">
        <v>30</v>
      </c>
      <c r="H72" s="388"/>
    </row>
    <row r="73" customFormat="false" ht="15" hidden="false" customHeight="false" outlineLevel="0" collapsed="false">
      <c r="A73" s="384" t="s">
        <v>300</v>
      </c>
      <c r="B73" s="13" t="s">
        <v>153</v>
      </c>
      <c r="C73" s="13" t="s">
        <v>1307</v>
      </c>
      <c r="D73" s="13" t="s">
        <v>2268</v>
      </c>
      <c r="E73" s="13"/>
      <c r="F73" s="13" t="s">
        <v>1309</v>
      </c>
      <c r="G73" s="90" t="n">
        <v>90</v>
      </c>
      <c r="H73" s="67" t="n">
        <v>0</v>
      </c>
    </row>
    <row r="74" customFormat="false" ht="15" hidden="false" customHeight="false" outlineLevel="0" collapsed="false">
      <c r="A74" s="385"/>
      <c r="D74" s="386" t="s">
        <v>493</v>
      </c>
      <c r="E74" s="386"/>
      <c r="F74" s="386"/>
      <c r="G74" s="387" t="n">
        <v>90</v>
      </c>
      <c r="H74" s="388"/>
    </row>
    <row r="75" customFormat="false" ht="15" hidden="false" customHeight="false" outlineLevel="0" collapsed="false">
      <c r="A75" s="384" t="s">
        <v>303</v>
      </c>
      <c r="B75" s="13" t="s">
        <v>153</v>
      </c>
      <c r="C75" s="13" t="s">
        <v>1307</v>
      </c>
      <c r="D75" s="13" t="s">
        <v>2270</v>
      </c>
      <c r="E75" s="13"/>
      <c r="F75" s="13" t="s">
        <v>1309</v>
      </c>
      <c r="G75" s="90" t="n">
        <v>28</v>
      </c>
      <c r="H75" s="67" t="n">
        <v>0</v>
      </c>
    </row>
    <row r="76" customFormat="false" ht="15" hidden="false" customHeight="false" outlineLevel="0" collapsed="false">
      <c r="A76" s="385"/>
      <c r="D76" s="386" t="s">
        <v>297</v>
      </c>
      <c r="E76" s="386"/>
      <c r="F76" s="386"/>
      <c r="G76" s="387" t="n">
        <v>28</v>
      </c>
      <c r="H76" s="388"/>
    </row>
    <row r="77" customFormat="false" ht="15" hidden="false" customHeight="false" outlineLevel="0" collapsed="false">
      <c r="A77" s="384" t="s">
        <v>279</v>
      </c>
      <c r="B77" s="13" t="s">
        <v>153</v>
      </c>
      <c r="C77" s="13" t="s">
        <v>1307</v>
      </c>
      <c r="D77" s="13" t="s">
        <v>2272</v>
      </c>
      <c r="E77" s="13"/>
      <c r="F77" s="13" t="s">
        <v>1309</v>
      </c>
      <c r="G77" s="90" t="n">
        <v>25</v>
      </c>
      <c r="H77" s="67" t="n">
        <v>0</v>
      </c>
    </row>
    <row r="78" customFormat="false" ht="15" hidden="false" customHeight="false" outlineLevel="0" collapsed="false">
      <c r="A78" s="385"/>
      <c r="D78" s="386" t="s">
        <v>289</v>
      </c>
      <c r="E78" s="386"/>
      <c r="F78" s="386"/>
      <c r="G78" s="387" t="n">
        <v>25</v>
      </c>
      <c r="H78" s="388"/>
    </row>
    <row r="79" customFormat="false" ht="15" hidden="false" customHeight="false" outlineLevel="0" collapsed="false">
      <c r="A79" s="384" t="s">
        <v>310</v>
      </c>
      <c r="B79" s="13" t="s">
        <v>153</v>
      </c>
      <c r="C79" s="13" t="s">
        <v>1318</v>
      </c>
      <c r="D79" s="13" t="s">
        <v>2274</v>
      </c>
      <c r="E79" s="13"/>
      <c r="F79" s="13" t="s">
        <v>1309</v>
      </c>
      <c r="G79" s="90" t="n">
        <v>15</v>
      </c>
      <c r="H79" s="67" t="n">
        <v>0</v>
      </c>
    </row>
    <row r="80" customFormat="false" ht="15" hidden="false" customHeight="false" outlineLevel="0" collapsed="false">
      <c r="A80" s="385"/>
      <c r="D80" s="386" t="s">
        <v>256</v>
      </c>
      <c r="E80" s="386"/>
      <c r="F80" s="386"/>
      <c r="G80" s="387" t="n">
        <v>15</v>
      </c>
      <c r="H80" s="388"/>
    </row>
    <row r="81" customFormat="false" ht="15" hidden="false" customHeight="false" outlineLevel="0" collapsed="false">
      <c r="A81" s="384" t="s">
        <v>315</v>
      </c>
      <c r="B81" s="13" t="s">
        <v>153</v>
      </c>
      <c r="C81" s="13" t="s">
        <v>1318</v>
      </c>
      <c r="D81" s="13" t="s">
        <v>2276</v>
      </c>
      <c r="E81" s="13"/>
      <c r="F81" s="13" t="s">
        <v>1309</v>
      </c>
      <c r="G81" s="90" t="n">
        <v>35</v>
      </c>
      <c r="H81" s="67" t="n">
        <v>0</v>
      </c>
    </row>
    <row r="82" customFormat="false" ht="15" hidden="false" customHeight="false" outlineLevel="0" collapsed="false">
      <c r="A82" s="385"/>
      <c r="D82" s="386" t="s">
        <v>320</v>
      </c>
      <c r="E82" s="386"/>
      <c r="F82" s="386"/>
      <c r="G82" s="387" t="n">
        <v>35</v>
      </c>
      <c r="H82" s="388"/>
    </row>
    <row r="83" customFormat="false" ht="15" hidden="false" customHeight="false" outlineLevel="0" collapsed="false">
      <c r="A83" s="384" t="s">
        <v>308</v>
      </c>
      <c r="B83" s="13" t="s">
        <v>153</v>
      </c>
      <c r="C83" s="13" t="s">
        <v>1318</v>
      </c>
      <c r="D83" s="13" t="s">
        <v>2278</v>
      </c>
      <c r="E83" s="13"/>
      <c r="F83" s="13" t="s">
        <v>1309</v>
      </c>
      <c r="G83" s="90" t="n">
        <v>25</v>
      </c>
      <c r="H83" s="67" t="n">
        <v>0</v>
      </c>
    </row>
    <row r="84" customFormat="false" ht="15" hidden="false" customHeight="false" outlineLevel="0" collapsed="false">
      <c r="A84" s="385"/>
      <c r="D84" s="386" t="s">
        <v>289</v>
      </c>
      <c r="E84" s="386"/>
      <c r="F84" s="386"/>
      <c r="G84" s="387" t="n">
        <v>25</v>
      </c>
      <c r="H84" s="388"/>
    </row>
    <row r="85" customFormat="false" ht="15" hidden="false" customHeight="false" outlineLevel="0" collapsed="false">
      <c r="A85" s="384" t="s">
        <v>320</v>
      </c>
      <c r="B85" s="13" t="s">
        <v>153</v>
      </c>
      <c r="C85" s="13" t="s">
        <v>1318</v>
      </c>
      <c r="D85" s="13" t="s">
        <v>2280</v>
      </c>
      <c r="E85" s="13"/>
      <c r="F85" s="13" t="s">
        <v>1309</v>
      </c>
      <c r="G85" s="90" t="n">
        <v>6</v>
      </c>
      <c r="H85" s="67" t="n">
        <v>0</v>
      </c>
    </row>
    <row r="86" customFormat="false" ht="15" hidden="false" customHeight="false" outlineLevel="0" collapsed="false">
      <c r="A86" s="385"/>
      <c r="D86" s="386" t="s">
        <v>223</v>
      </c>
      <c r="E86" s="386"/>
      <c r="F86" s="386"/>
      <c r="G86" s="387" t="n">
        <v>6</v>
      </c>
      <c r="H86" s="388"/>
    </row>
    <row r="87" customFormat="false" ht="15" hidden="false" customHeight="false" outlineLevel="0" collapsed="false">
      <c r="A87" s="384" t="s">
        <v>323</v>
      </c>
      <c r="B87" s="13" t="s">
        <v>153</v>
      </c>
      <c r="C87" s="13" t="s">
        <v>4179</v>
      </c>
      <c r="D87" s="13" t="s">
        <v>4180</v>
      </c>
      <c r="E87" s="13"/>
      <c r="F87" s="13" t="s">
        <v>1309</v>
      </c>
      <c r="G87" s="90" t="n">
        <v>64</v>
      </c>
      <c r="H87" s="67" t="n">
        <v>0</v>
      </c>
    </row>
    <row r="88" customFormat="false" ht="15" hidden="false" customHeight="false" outlineLevel="0" collapsed="false">
      <c r="A88" s="385"/>
      <c r="D88" s="386" t="s">
        <v>5485</v>
      </c>
      <c r="E88" s="386"/>
      <c r="F88" s="386"/>
      <c r="G88" s="387" t="n">
        <v>64</v>
      </c>
      <c r="H88" s="388"/>
    </row>
    <row r="89" customFormat="false" ht="15" hidden="false" customHeight="false" outlineLevel="0" collapsed="false">
      <c r="A89" s="384" t="s">
        <v>326</v>
      </c>
      <c r="B89" s="13" t="s">
        <v>153</v>
      </c>
      <c r="C89" s="13" t="s">
        <v>1318</v>
      </c>
      <c r="D89" s="13" t="s">
        <v>3999</v>
      </c>
      <c r="E89" s="13"/>
      <c r="F89" s="13" t="s">
        <v>1309</v>
      </c>
      <c r="G89" s="90" t="n">
        <v>110</v>
      </c>
      <c r="H89" s="67" t="n">
        <v>0</v>
      </c>
    </row>
    <row r="90" customFormat="false" ht="15" hidden="false" customHeight="false" outlineLevel="0" collapsed="false">
      <c r="A90" s="385"/>
      <c r="D90" s="386" t="s">
        <v>549</v>
      </c>
      <c r="E90" s="386"/>
      <c r="F90" s="386"/>
      <c r="G90" s="387" t="n">
        <v>110</v>
      </c>
      <c r="H90" s="388"/>
    </row>
    <row r="91" customFormat="false" ht="15" hidden="false" customHeight="false" outlineLevel="0" collapsed="false">
      <c r="A91" s="384" t="s">
        <v>329</v>
      </c>
      <c r="B91" s="13" t="s">
        <v>153</v>
      </c>
      <c r="C91" s="13" t="s">
        <v>1318</v>
      </c>
      <c r="D91" s="13" t="s">
        <v>4001</v>
      </c>
      <c r="E91" s="13"/>
      <c r="F91" s="13" t="s">
        <v>1309</v>
      </c>
      <c r="G91" s="90" t="n">
        <v>30</v>
      </c>
      <c r="H91" s="67" t="n">
        <v>0</v>
      </c>
    </row>
    <row r="92" customFormat="false" ht="15" hidden="false" customHeight="false" outlineLevel="0" collapsed="false">
      <c r="A92" s="385"/>
      <c r="D92" s="386" t="s">
        <v>303</v>
      </c>
      <c r="E92" s="386"/>
      <c r="F92" s="386"/>
      <c r="G92" s="387" t="n">
        <v>30</v>
      </c>
      <c r="H92" s="388"/>
    </row>
    <row r="93" customFormat="false" ht="15" hidden="false" customHeight="false" outlineLevel="0" collapsed="false">
      <c r="A93" s="384" t="s">
        <v>334</v>
      </c>
      <c r="B93" s="13" t="s">
        <v>153</v>
      </c>
      <c r="C93" s="13" t="s">
        <v>2282</v>
      </c>
      <c r="D93" s="13" t="s">
        <v>2283</v>
      </c>
      <c r="E93" s="13"/>
      <c r="F93" s="13" t="s">
        <v>1309</v>
      </c>
      <c r="G93" s="90" t="n">
        <v>26</v>
      </c>
      <c r="H93" s="67" t="n">
        <v>0</v>
      </c>
    </row>
    <row r="94" customFormat="false" ht="15" hidden="false" customHeight="false" outlineLevel="0" collapsed="false">
      <c r="A94" s="385"/>
      <c r="D94" s="386" t="s">
        <v>292</v>
      </c>
      <c r="E94" s="386"/>
      <c r="F94" s="386"/>
      <c r="G94" s="387" t="n">
        <v>26</v>
      </c>
      <c r="H94" s="388"/>
    </row>
    <row r="95" customFormat="false" ht="15" hidden="false" customHeight="false" outlineLevel="0" collapsed="false">
      <c r="A95" s="384" t="s">
        <v>339</v>
      </c>
      <c r="B95" s="13" t="s">
        <v>153</v>
      </c>
      <c r="C95" s="13" t="s">
        <v>2255</v>
      </c>
      <c r="D95" s="13" t="s">
        <v>2345</v>
      </c>
      <c r="E95" s="13"/>
      <c r="F95" s="13" t="s">
        <v>1484</v>
      </c>
      <c r="G95" s="90" t="n">
        <v>1</v>
      </c>
      <c r="H95" s="67" t="n">
        <v>0</v>
      </c>
    </row>
    <row r="96" customFormat="false" ht="15" hidden="false" customHeight="false" outlineLevel="0" collapsed="false">
      <c r="A96" s="385"/>
      <c r="D96" s="386" t="s">
        <v>199</v>
      </c>
      <c r="E96" s="386"/>
      <c r="F96" s="386"/>
      <c r="G96" s="387" t="n">
        <v>1</v>
      </c>
      <c r="H96" s="388"/>
    </row>
    <row r="97" customFormat="false" ht="15" hidden="false" customHeight="false" outlineLevel="0" collapsed="false">
      <c r="A97" s="384" t="s">
        <v>332</v>
      </c>
      <c r="B97" s="13" t="s">
        <v>153</v>
      </c>
      <c r="C97" s="13" t="s">
        <v>2293</v>
      </c>
      <c r="D97" s="13" t="s">
        <v>4061</v>
      </c>
      <c r="E97" s="13"/>
      <c r="F97" s="13" t="s">
        <v>313</v>
      </c>
      <c r="G97" s="90" t="n">
        <v>800</v>
      </c>
      <c r="H97" s="67" t="n">
        <v>0</v>
      </c>
    </row>
    <row r="98" customFormat="false" ht="15" hidden="false" customHeight="false" outlineLevel="0" collapsed="false">
      <c r="A98" s="385"/>
      <c r="D98" s="386" t="s">
        <v>5486</v>
      </c>
      <c r="E98" s="386"/>
      <c r="F98" s="386"/>
      <c r="G98" s="387" t="n">
        <v>800</v>
      </c>
      <c r="H98" s="388"/>
    </row>
    <row r="99" customFormat="false" ht="15" hidden="false" customHeight="false" outlineLevel="0" collapsed="false">
      <c r="A99" s="384" t="s">
        <v>344</v>
      </c>
      <c r="B99" s="13" t="s">
        <v>153</v>
      </c>
      <c r="C99" s="13" t="s">
        <v>4063</v>
      </c>
      <c r="D99" s="13" t="s">
        <v>4064</v>
      </c>
      <c r="E99" s="13"/>
      <c r="F99" s="13" t="s">
        <v>879</v>
      </c>
      <c r="G99" s="90" t="n">
        <v>0.8</v>
      </c>
      <c r="H99" s="67" t="n">
        <v>0</v>
      </c>
    </row>
    <row r="100" customFormat="false" ht="15" hidden="false" customHeight="false" outlineLevel="0" collapsed="false">
      <c r="A100" s="385"/>
      <c r="D100" s="386" t="s">
        <v>5487</v>
      </c>
      <c r="E100" s="386"/>
      <c r="F100" s="386"/>
      <c r="G100" s="387" t="n">
        <v>0.8</v>
      </c>
      <c r="H100" s="388"/>
    </row>
    <row r="101" customFormat="false" ht="15" hidden="false" customHeight="false" outlineLevel="0" collapsed="false">
      <c r="A101" s="384" t="s">
        <v>347</v>
      </c>
      <c r="B101" s="13" t="s">
        <v>153</v>
      </c>
      <c r="C101" s="13" t="s">
        <v>4066</v>
      </c>
      <c r="D101" s="13" t="s">
        <v>4067</v>
      </c>
      <c r="E101" s="13"/>
      <c r="F101" s="13" t="s">
        <v>313</v>
      </c>
      <c r="G101" s="90" t="n">
        <v>800</v>
      </c>
      <c r="H101" s="67" t="n">
        <v>0</v>
      </c>
    </row>
    <row r="102" customFormat="false" ht="15" hidden="false" customHeight="false" outlineLevel="0" collapsed="false">
      <c r="A102" s="385"/>
      <c r="D102" s="386" t="s">
        <v>2525</v>
      </c>
      <c r="E102" s="386"/>
      <c r="F102" s="386"/>
      <c r="G102" s="387" t="n">
        <v>800</v>
      </c>
      <c r="H102" s="388"/>
    </row>
    <row r="103" customFormat="false" ht="15" hidden="false" customHeight="false" outlineLevel="0" collapsed="false">
      <c r="A103" s="384" t="s">
        <v>350</v>
      </c>
      <c r="B103" s="13" t="s">
        <v>153</v>
      </c>
      <c r="C103" s="13" t="s">
        <v>4069</v>
      </c>
      <c r="D103" s="13" t="s">
        <v>4070</v>
      </c>
      <c r="E103" s="13"/>
      <c r="F103" s="13" t="s">
        <v>313</v>
      </c>
      <c r="G103" s="90" t="n">
        <v>800</v>
      </c>
      <c r="H103" s="67" t="n">
        <v>0</v>
      </c>
    </row>
    <row r="104" customFormat="false" ht="15" hidden="false" customHeight="false" outlineLevel="0" collapsed="false">
      <c r="A104" s="385"/>
      <c r="D104" s="386" t="s">
        <v>2525</v>
      </c>
      <c r="E104" s="386"/>
      <c r="F104" s="386"/>
      <c r="G104" s="387" t="n">
        <v>800</v>
      </c>
      <c r="H104" s="388"/>
    </row>
    <row r="105" customFormat="false" ht="15" hidden="false" customHeight="false" outlineLevel="0" collapsed="false">
      <c r="A105" s="384" t="s">
        <v>353</v>
      </c>
      <c r="B105" s="13" t="s">
        <v>153</v>
      </c>
      <c r="C105" s="13" t="s">
        <v>4072</v>
      </c>
      <c r="D105" s="13" t="s">
        <v>4190</v>
      </c>
      <c r="E105" s="13"/>
      <c r="F105" s="13" t="s">
        <v>202</v>
      </c>
      <c r="G105" s="90" t="n">
        <v>35.37</v>
      </c>
      <c r="H105" s="67" t="n">
        <v>0</v>
      </c>
    </row>
    <row r="106" customFormat="false" ht="15" hidden="false" customHeight="false" outlineLevel="0" collapsed="false">
      <c r="A106" s="385"/>
      <c r="D106" s="386" t="s">
        <v>5488</v>
      </c>
      <c r="E106" s="386"/>
      <c r="F106" s="386"/>
      <c r="G106" s="387" t="n">
        <v>35.37</v>
      </c>
      <c r="H106" s="388"/>
    </row>
    <row r="107" customFormat="false" ht="15" hidden="false" customHeight="false" outlineLevel="0" collapsed="false">
      <c r="A107" s="384" t="s">
        <v>356</v>
      </c>
      <c r="B107" s="13" t="s">
        <v>153</v>
      </c>
      <c r="C107" s="13" t="s">
        <v>4075</v>
      </c>
      <c r="D107" s="13" t="s">
        <v>4192</v>
      </c>
      <c r="E107" s="13"/>
      <c r="F107" s="13" t="s">
        <v>202</v>
      </c>
      <c r="G107" s="90" t="n">
        <v>21.87</v>
      </c>
      <c r="H107" s="67" t="n">
        <v>0</v>
      </c>
    </row>
    <row r="108" customFormat="false" ht="15" hidden="false" customHeight="false" outlineLevel="0" collapsed="false">
      <c r="A108" s="385"/>
      <c r="D108" s="386" t="s">
        <v>5489</v>
      </c>
      <c r="E108" s="386" t="s">
        <v>5490</v>
      </c>
      <c r="F108" s="386"/>
      <c r="G108" s="387" t="n">
        <v>20.25</v>
      </c>
      <c r="H108" s="388"/>
    </row>
    <row r="109" customFormat="false" ht="15" hidden="false" customHeight="false" outlineLevel="0" collapsed="false">
      <c r="A109" s="384"/>
      <c r="B109" s="13"/>
      <c r="C109" s="13"/>
      <c r="D109" s="386" t="s">
        <v>5491</v>
      </c>
      <c r="E109" s="386" t="s">
        <v>5492</v>
      </c>
      <c r="F109" s="386"/>
      <c r="G109" s="387" t="n">
        <v>1.62</v>
      </c>
      <c r="H109" s="393"/>
    </row>
    <row r="110" customFormat="false" ht="15" hidden="false" customHeight="false" outlineLevel="0" collapsed="false">
      <c r="A110" s="384" t="s">
        <v>360</v>
      </c>
      <c r="B110" s="13" t="s">
        <v>153</v>
      </c>
      <c r="C110" s="13" t="s">
        <v>4194</v>
      </c>
      <c r="D110" s="13" t="s">
        <v>4195</v>
      </c>
      <c r="E110" s="13"/>
      <c r="F110" s="13" t="s">
        <v>202</v>
      </c>
      <c r="G110" s="90" t="n">
        <v>13.5</v>
      </c>
      <c r="H110" s="67" t="n">
        <v>0</v>
      </c>
    </row>
    <row r="111" customFormat="false" ht="15" hidden="false" customHeight="false" outlineLevel="0" collapsed="false">
      <c r="A111" s="385"/>
      <c r="D111" s="386" t="s">
        <v>5493</v>
      </c>
      <c r="E111" s="386" t="s">
        <v>5490</v>
      </c>
      <c r="F111" s="386"/>
      <c r="G111" s="387" t="n">
        <v>13.5</v>
      </c>
      <c r="H111" s="388"/>
    </row>
    <row r="112" customFormat="false" ht="15" hidden="false" customHeight="false" outlineLevel="0" collapsed="false">
      <c r="A112" s="384" t="s">
        <v>363</v>
      </c>
      <c r="B112" s="13" t="s">
        <v>153</v>
      </c>
      <c r="C112" s="13" t="s">
        <v>4197</v>
      </c>
      <c r="D112" s="13" t="s">
        <v>4198</v>
      </c>
      <c r="E112" s="13"/>
      <c r="F112" s="13" t="s">
        <v>261</v>
      </c>
      <c r="G112" s="90" t="n">
        <v>6</v>
      </c>
      <c r="H112" s="67" t="n">
        <v>0</v>
      </c>
    </row>
    <row r="113" customFormat="false" ht="15" hidden="false" customHeight="false" outlineLevel="0" collapsed="false">
      <c r="A113" s="385"/>
      <c r="D113" s="386" t="s">
        <v>223</v>
      </c>
      <c r="E113" s="386"/>
      <c r="F113" s="386"/>
      <c r="G113" s="387" t="n">
        <v>6</v>
      </c>
      <c r="H113" s="388"/>
    </row>
    <row r="114" customFormat="false" ht="15" hidden="false" customHeight="false" outlineLevel="0" collapsed="false">
      <c r="A114" s="389" t="s">
        <v>366</v>
      </c>
      <c r="B114" s="374" t="s">
        <v>153</v>
      </c>
      <c r="C114" s="374" t="s">
        <v>4200</v>
      </c>
      <c r="D114" s="374" t="s">
        <v>4201</v>
      </c>
      <c r="E114" s="374"/>
      <c r="F114" s="374" t="s">
        <v>261</v>
      </c>
      <c r="G114" s="219" t="n">
        <v>3</v>
      </c>
      <c r="H114" s="390" t="n">
        <v>0</v>
      </c>
    </row>
    <row r="115" customFormat="false" ht="15" hidden="false" customHeight="false" outlineLevel="0" collapsed="false">
      <c r="A115" s="385"/>
      <c r="D115" s="386" t="s">
        <v>211</v>
      </c>
      <c r="E115" s="386"/>
      <c r="F115" s="386"/>
      <c r="G115" s="391" t="n">
        <v>3</v>
      </c>
      <c r="H115" s="388"/>
    </row>
    <row r="116" customFormat="false" ht="15" hidden="false" customHeight="false" outlineLevel="0" collapsed="false">
      <c r="A116" s="384" t="s">
        <v>369</v>
      </c>
      <c r="B116" s="13" t="s">
        <v>153</v>
      </c>
      <c r="C116" s="13" t="s">
        <v>217</v>
      </c>
      <c r="D116" s="13" t="s">
        <v>218</v>
      </c>
      <c r="E116" s="13"/>
      <c r="F116" s="13" t="s">
        <v>202</v>
      </c>
      <c r="G116" s="90" t="n">
        <v>155.37</v>
      </c>
      <c r="H116" s="67" t="n">
        <v>0</v>
      </c>
    </row>
    <row r="117" customFormat="false" ht="15" hidden="false" customHeight="false" outlineLevel="0" collapsed="false">
      <c r="A117" s="385"/>
      <c r="D117" s="386" t="s">
        <v>5494</v>
      </c>
      <c r="E117" s="386"/>
      <c r="F117" s="386"/>
      <c r="G117" s="387" t="n">
        <v>155.37</v>
      </c>
      <c r="H117" s="388"/>
    </row>
    <row r="118" customFormat="false" ht="15" hidden="false" customHeight="false" outlineLevel="0" collapsed="false">
      <c r="A118" s="384" t="s">
        <v>372</v>
      </c>
      <c r="B118" s="13" t="s">
        <v>153</v>
      </c>
      <c r="C118" s="13" t="s">
        <v>224</v>
      </c>
      <c r="D118" s="13" t="s">
        <v>225</v>
      </c>
      <c r="E118" s="13"/>
      <c r="F118" s="13" t="s">
        <v>202</v>
      </c>
      <c r="G118" s="90" t="n">
        <v>35.37</v>
      </c>
      <c r="H118" s="67" t="n">
        <v>0</v>
      </c>
    </row>
    <row r="119" customFormat="false" ht="15" hidden="false" customHeight="false" outlineLevel="0" collapsed="false">
      <c r="A119" s="385"/>
      <c r="D119" s="386" t="s">
        <v>5495</v>
      </c>
      <c r="E119" s="386"/>
      <c r="F119" s="386"/>
      <c r="G119" s="387" t="n">
        <v>35.37</v>
      </c>
      <c r="H119" s="388"/>
    </row>
    <row r="120" customFormat="false" ht="15" hidden="false" customHeight="false" outlineLevel="0" collapsed="false">
      <c r="A120" s="384" t="s">
        <v>375</v>
      </c>
      <c r="B120" s="13" t="s">
        <v>153</v>
      </c>
      <c r="C120" s="13" t="s">
        <v>221</v>
      </c>
      <c r="D120" s="13" t="s">
        <v>1059</v>
      </c>
      <c r="E120" s="13"/>
      <c r="F120" s="13" t="s">
        <v>202</v>
      </c>
      <c r="G120" s="90" t="n">
        <v>120</v>
      </c>
      <c r="H120" s="67" t="n">
        <v>0</v>
      </c>
    </row>
    <row r="121" customFormat="false" ht="15" hidden="false" customHeight="false" outlineLevel="0" collapsed="false">
      <c r="A121" s="385"/>
      <c r="D121" s="386" t="s">
        <v>5496</v>
      </c>
      <c r="E121" s="386"/>
      <c r="F121" s="386"/>
      <c r="G121" s="387" t="n">
        <v>120</v>
      </c>
      <c r="H121" s="388"/>
    </row>
    <row r="122" customFormat="false" ht="15" hidden="false" customHeight="false" outlineLevel="0" collapsed="false">
      <c r="A122" s="384" t="s">
        <v>378</v>
      </c>
      <c r="B122" s="13" t="s">
        <v>153</v>
      </c>
      <c r="C122" s="13" t="s">
        <v>4082</v>
      </c>
      <c r="D122" s="13" t="s">
        <v>4083</v>
      </c>
      <c r="E122" s="13"/>
      <c r="F122" s="13" t="s">
        <v>313</v>
      </c>
      <c r="G122" s="90" t="n">
        <v>600</v>
      </c>
      <c r="H122" s="67" t="n">
        <v>0</v>
      </c>
    </row>
    <row r="123" customFormat="false" ht="15" hidden="false" customHeight="false" outlineLevel="0" collapsed="false">
      <c r="A123" s="385"/>
      <c r="D123" s="386" t="s">
        <v>2000</v>
      </c>
      <c r="E123" s="386"/>
      <c r="F123" s="386"/>
      <c r="G123" s="387" t="n">
        <v>600</v>
      </c>
      <c r="H123" s="388"/>
    </row>
    <row r="124" customFormat="false" ht="15" hidden="false" customHeight="false" outlineLevel="0" collapsed="false">
      <c r="A124" s="384" t="s">
        <v>381</v>
      </c>
      <c r="B124" s="13" t="s">
        <v>153</v>
      </c>
      <c r="C124" s="13" t="s">
        <v>4085</v>
      </c>
      <c r="D124" s="13" t="s">
        <v>4086</v>
      </c>
      <c r="E124" s="13"/>
      <c r="F124" s="13" t="s">
        <v>313</v>
      </c>
      <c r="G124" s="90" t="n">
        <v>200</v>
      </c>
      <c r="H124" s="67" t="n">
        <v>0</v>
      </c>
    </row>
    <row r="125" customFormat="false" ht="15" hidden="false" customHeight="false" outlineLevel="0" collapsed="false">
      <c r="A125" s="385"/>
      <c r="D125" s="386" t="s">
        <v>815</v>
      </c>
      <c r="E125" s="386"/>
      <c r="F125" s="386"/>
      <c r="G125" s="387" t="n">
        <v>200</v>
      </c>
      <c r="H125" s="388"/>
    </row>
    <row r="126" customFormat="false" ht="15" hidden="false" customHeight="false" outlineLevel="0" collapsed="false">
      <c r="A126" s="384" t="s">
        <v>383</v>
      </c>
      <c r="B126" s="13" t="s">
        <v>153</v>
      </c>
      <c r="C126" s="13" t="s">
        <v>4088</v>
      </c>
      <c r="D126" s="13" t="s">
        <v>4089</v>
      </c>
      <c r="E126" s="13"/>
      <c r="F126" s="13" t="s">
        <v>313</v>
      </c>
      <c r="G126" s="90" t="n">
        <v>600</v>
      </c>
      <c r="H126" s="67" t="n">
        <v>0</v>
      </c>
    </row>
    <row r="127" customFormat="false" ht="15" hidden="false" customHeight="false" outlineLevel="0" collapsed="false">
      <c r="A127" s="385"/>
      <c r="D127" s="386" t="s">
        <v>2000</v>
      </c>
      <c r="E127" s="386"/>
      <c r="F127" s="386"/>
      <c r="G127" s="387" t="n">
        <v>600</v>
      </c>
      <c r="H127" s="388"/>
    </row>
    <row r="128" customFormat="false" ht="15" hidden="false" customHeight="false" outlineLevel="0" collapsed="false">
      <c r="A128" s="384" t="s">
        <v>388</v>
      </c>
      <c r="B128" s="13" t="s">
        <v>153</v>
      </c>
      <c r="C128" s="13" t="s">
        <v>4091</v>
      </c>
      <c r="D128" s="13" t="s">
        <v>4092</v>
      </c>
      <c r="E128" s="13"/>
      <c r="F128" s="13" t="s">
        <v>313</v>
      </c>
      <c r="G128" s="90" t="n">
        <v>200</v>
      </c>
      <c r="H128" s="67" t="n">
        <v>0</v>
      </c>
    </row>
    <row r="129" customFormat="false" ht="15" hidden="false" customHeight="false" outlineLevel="0" collapsed="false">
      <c r="A129" s="385"/>
      <c r="D129" s="386" t="s">
        <v>815</v>
      </c>
      <c r="E129" s="386"/>
      <c r="F129" s="386"/>
      <c r="G129" s="387" t="n">
        <v>200</v>
      </c>
      <c r="H129" s="388"/>
    </row>
    <row r="130" customFormat="false" ht="15" hidden="false" customHeight="false" outlineLevel="0" collapsed="false">
      <c r="A130" s="384" t="s">
        <v>393</v>
      </c>
      <c r="B130" s="13" t="s">
        <v>153</v>
      </c>
      <c r="C130" s="13" t="s">
        <v>1076</v>
      </c>
      <c r="D130" s="13" t="s">
        <v>1077</v>
      </c>
      <c r="E130" s="13"/>
      <c r="F130" s="13" t="s">
        <v>202</v>
      </c>
      <c r="G130" s="90" t="n">
        <v>270</v>
      </c>
      <c r="H130" s="67" t="n">
        <v>0</v>
      </c>
    </row>
    <row r="131" customFormat="false" ht="15" hidden="false" customHeight="false" outlineLevel="0" collapsed="false">
      <c r="A131" s="385"/>
      <c r="D131" s="386" t="s">
        <v>5497</v>
      </c>
      <c r="E131" s="386"/>
      <c r="F131" s="386"/>
      <c r="G131" s="387" t="n">
        <v>270</v>
      </c>
      <c r="H131" s="388"/>
    </row>
    <row r="132" customFormat="false" ht="15" hidden="false" customHeight="false" outlineLevel="0" collapsed="false">
      <c r="A132" s="384" t="s">
        <v>396</v>
      </c>
      <c r="B132" s="13" t="s">
        <v>153</v>
      </c>
      <c r="C132" s="13" t="s">
        <v>4094</v>
      </c>
      <c r="D132" s="13" t="s">
        <v>4095</v>
      </c>
      <c r="E132" s="13"/>
      <c r="F132" s="13" t="s">
        <v>264</v>
      </c>
      <c r="G132" s="90" t="n">
        <v>346.643</v>
      </c>
      <c r="H132" s="67" t="n">
        <v>0</v>
      </c>
    </row>
    <row r="133" customFormat="false" ht="15" hidden="false" customHeight="false" outlineLevel="0" collapsed="false">
      <c r="A133" s="385"/>
      <c r="D133" s="386" t="s">
        <v>5498</v>
      </c>
      <c r="E133" s="386"/>
      <c r="F133" s="386"/>
      <c r="G133" s="387" t="n">
        <v>346.643</v>
      </c>
      <c r="H133" s="388"/>
    </row>
    <row r="134" customFormat="false" ht="15" hidden="false" customHeight="false" outlineLevel="0" collapsed="false">
      <c r="A134" s="384" t="s">
        <v>399</v>
      </c>
      <c r="B134" s="13" t="s">
        <v>153</v>
      </c>
      <c r="C134" s="13" t="s">
        <v>1363</v>
      </c>
      <c r="D134" s="13" t="s">
        <v>1364</v>
      </c>
      <c r="E134" s="13"/>
      <c r="F134" s="13" t="s">
        <v>264</v>
      </c>
      <c r="G134" s="90" t="n">
        <v>1.05</v>
      </c>
      <c r="H134" s="67" t="n">
        <v>0</v>
      </c>
    </row>
    <row r="135" customFormat="false" ht="15" hidden="false" customHeight="false" outlineLevel="0" collapsed="false">
      <c r="A135" s="385"/>
      <c r="D135" s="386" t="s">
        <v>5475</v>
      </c>
      <c r="E135" s="386" t="s">
        <v>5471</v>
      </c>
      <c r="F135" s="386"/>
      <c r="G135" s="387" t="n">
        <v>0.75</v>
      </c>
      <c r="H135" s="388"/>
    </row>
    <row r="136" customFormat="false" ht="15" hidden="false" customHeight="false" outlineLevel="0" collapsed="false">
      <c r="A136" s="384"/>
      <c r="B136" s="13"/>
      <c r="C136" s="13"/>
      <c r="D136" s="386" t="s">
        <v>5472</v>
      </c>
      <c r="E136" s="386" t="s">
        <v>5473</v>
      </c>
      <c r="F136" s="386"/>
      <c r="G136" s="387" t="n">
        <v>0.3</v>
      </c>
      <c r="H136" s="393"/>
    </row>
    <row r="137" customFormat="false" ht="15" hidden="false" customHeight="false" outlineLevel="0" collapsed="false">
      <c r="A137" s="384" t="s">
        <v>386</v>
      </c>
      <c r="B137" s="13" t="s">
        <v>153</v>
      </c>
      <c r="C137" s="13" t="s">
        <v>1367</v>
      </c>
      <c r="D137" s="13" t="s">
        <v>1368</v>
      </c>
      <c r="E137" s="13"/>
      <c r="F137" s="13" t="s">
        <v>264</v>
      </c>
      <c r="G137" s="90" t="n">
        <v>2.1</v>
      </c>
      <c r="H137" s="67" t="n">
        <v>0</v>
      </c>
    </row>
    <row r="138" customFormat="false" ht="15" hidden="false" customHeight="false" outlineLevel="0" collapsed="false">
      <c r="A138" s="385"/>
      <c r="D138" s="386" t="s">
        <v>5499</v>
      </c>
      <c r="E138" s="386"/>
      <c r="F138" s="386"/>
      <c r="G138" s="387" t="n">
        <v>2.1</v>
      </c>
      <c r="H138" s="388"/>
    </row>
    <row r="139" customFormat="false" ht="15" hidden="false" customHeight="false" outlineLevel="0" collapsed="false">
      <c r="A139" s="384" t="s">
        <v>404</v>
      </c>
      <c r="B139" s="13" t="s">
        <v>153</v>
      </c>
      <c r="C139" s="13" t="s">
        <v>1370</v>
      </c>
      <c r="D139" s="13" t="s">
        <v>1371</v>
      </c>
      <c r="E139" s="13"/>
      <c r="F139" s="13" t="s">
        <v>264</v>
      </c>
      <c r="G139" s="90" t="n">
        <v>1.05</v>
      </c>
      <c r="H139" s="67" t="n">
        <v>0</v>
      </c>
    </row>
    <row r="140" customFormat="false" ht="15" hidden="false" customHeight="false" outlineLevel="0" collapsed="false">
      <c r="A140" s="385"/>
      <c r="D140" s="386" t="s">
        <v>5500</v>
      </c>
      <c r="E140" s="386"/>
      <c r="F140" s="386"/>
      <c r="G140" s="387" t="n">
        <v>1.05</v>
      </c>
      <c r="H140" s="388"/>
    </row>
    <row r="141" customFormat="false" ht="15" hidden="false" customHeight="false" outlineLevel="0" collapsed="false">
      <c r="A141" s="384" t="s">
        <v>407</v>
      </c>
      <c r="B141" s="13" t="s">
        <v>153</v>
      </c>
      <c r="C141" s="13" t="s">
        <v>1373</v>
      </c>
      <c r="D141" s="13" t="s">
        <v>1374</v>
      </c>
      <c r="E141" s="13"/>
      <c r="F141" s="13" t="s">
        <v>264</v>
      </c>
      <c r="G141" s="90" t="n">
        <v>1.05</v>
      </c>
      <c r="H141" s="67" t="n">
        <v>0</v>
      </c>
    </row>
    <row r="142" customFormat="false" ht="15" hidden="false" customHeight="false" outlineLevel="0" collapsed="false">
      <c r="A142" s="385"/>
      <c r="D142" s="386" t="s">
        <v>5500</v>
      </c>
      <c r="E142" s="386"/>
      <c r="F142" s="386"/>
      <c r="G142" s="387" t="n">
        <v>1.05</v>
      </c>
      <c r="H142" s="388"/>
    </row>
    <row r="143" customFormat="false" ht="15" hidden="false" customHeight="false" outlineLevel="0" collapsed="false">
      <c r="A143" s="384" t="s">
        <v>412</v>
      </c>
      <c r="B143" s="13" t="s">
        <v>153</v>
      </c>
      <c r="C143" s="13" t="s">
        <v>1376</v>
      </c>
      <c r="D143" s="13" t="s">
        <v>1377</v>
      </c>
      <c r="E143" s="13"/>
      <c r="F143" s="13" t="s">
        <v>264</v>
      </c>
      <c r="G143" s="90" t="n">
        <v>29.4</v>
      </c>
      <c r="H143" s="67" t="n">
        <v>0</v>
      </c>
    </row>
    <row r="144" customFormat="false" ht="15" hidden="false" customHeight="false" outlineLevel="0" collapsed="false">
      <c r="A144" s="385"/>
      <c r="D144" s="386" t="s">
        <v>5501</v>
      </c>
      <c r="E144" s="386"/>
      <c r="F144" s="386"/>
      <c r="G144" s="387" t="n">
        <v>29.4</v>
      </c>
      <c r="H144" s="388"/>
    </row>
    <row r="145" customFormat="false" ht="15" hidden="false" customHeight="false" outlineLevel="0" collapsed="false">
      <c r="A145" s="384" t="s">
        <v>415</v>
      </c>
      <c r="B145" s="13" t="s">
        <v>153</v>
      </c>
      <c r="C145" s="13" t="s">
        <v>1379</v>
      </c>
      <c r="D145" s="13" t="s">
        <v>1380</v>
      </c>
      <c r="E145" s="13"/>
      <c r="F145" s="13" t="s">
        <v>264</v>
      </c>
      <c r="G145" s="90" t="n">
        <v>0.3</v>
      </c>
      <c r="H145" s="67" t="n">
        <v>0</v>
      </c>
    </row>
    <row r="146" customFormat="false" ht="15" hidden="false" customHeight="false" outlineLevel="0" collapsed="false">
      <c r="A146" s="385"/>
      <c r="D146" s="386" t="s">
        <v>5472</v>
      </c>
      <c r="E146" s="386" t="s">
        <v>4792</v>
      </c>
      <c r="F146" s="386"/>
      <c r="G146" s="387" t="n">
        <v>0.3</v>
      </c>
      <c r="H146" s="388"/>
    </row>
    <row r="147" customFormat="false" ht="15" hidden="false" customHeight="false" outlineLevel="0" collapsed="false">
      <c r="A147" s="384" t="s">
        <v>418</v>
      </c>
      <c r="B147" s="13" t="s">
        <v>153</v>
      </c>
      <c r="C147" s="13" t="s">
        <v>1382</v>
      </c>
      <c r="D147" s="13" t="s">
        <v>1383</v>
      </c>
      <c r="E147" s="13"/>
      <c r="F147" s="13" t="s">
        <v>264</v>
      </c>
      <c r="G147" s="90" t="n">
        <v>0.435</v>
      </c>
      <c r="H147" s="67" t="n">
        <v>0</v>
      </c>
    </row>
    <row r="148" customFormat="false" ht="15" hidden="false" customHeight="false" outlineLevel="0" collapsed="false">
      <c r="A148" s="385"/>
      <c r="D148" s="386" t="s">
        <v>5502</v>
      </c>
      <c r="E148" s="386"/>
      <c r="F148" s="386"/>
      <c r="G148" s="387" t="n">
        <v>0.435</v>
      </c>
      <c r="H148" s="388"/>
    </row>
    <row r="149" customFormat="false" ht="15" hidden="false" customHeight="false" outlineLevel="0" collapsed="false">
      <c r="A149" s="384" t="s">
        <v>422</v>
      </c>
      <c r="B149" s="13" t="s">
        <v>153</v>
      </c>
      <c r="C149" s="13" t="s">
        <v>1385</v>
      </c>
      <c r="D149" s="13" t="s">
        <v>1386</v>
      </c>
      <c r="E149" s="13"/>
      <c r="F149" s="13" t="s">
        <v>264</v>
      </c>
      <c r="G149" s="90" t="n">
        <v>0.315</v>
      </c>
      <c r="H149" s="67" t="n">
        <v>0</v>
      </c>
    </row>
    <row r="150" customFormat="false" ht="15" hidden="false" customHeight="false" outlineLevel="0" collapsed="false">
      <c r="A150" s="394"/>
      <c r="B150" s="395"/>
      <c r="C150" s="395"/>
      <c r="D150" s="396" t="s">
        <v>5503</v>
      </c>
      <c r="E150" s="396"/>
      <c r="F150" s="396"/>
      <c r="G150" s="397" t="n">
        <v>0.315</v>
      </c>
      <c r="H150" s="398"/>
    </row>
    <row r="152" customFormat="false" ht="15" hidden="false" customHeight="false" outlineLevel="0" collapsed="false">
      <c r="A152" s="378" t="s">
        <v>5987</v>
      </c>
    </row>
    <row r="153" customFormat="false" ht="12.75" hidden="false" customHeight="true" outlineLevel="0" collapsed="false">
      <c r="A153" s="11"/>
      <c r="B153" s="11"/>
      <c r="C153" s="11"/>
      <c r="D153" s="11"/>
      <c r="E153" s="11"/>
      <c r="F153" s="11"/>
      <c r="G153" s="11"/>
    </row>
  </sheetData>
  <mergeCells count="15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E60:F60"/>
    <mergeCell ref="D61:E61"/>
    <mergeCell ref="E62:F62"/>
    <mergeCell ref="E63:F63"/>
    <mergeCell ref="D64:E64"/>
    <mergeCell ref="E65:F65"/>
    <mergeCell ref="E66:F66"/>
    <mergeCell ref="D67:E67"/>
    <mergeCell ref="E68:F68"/>
    <mergeCell ref="D69:E69"/>
    <mergeCell ref="E70:F70"/>
    <mergeCell ref="D71:E71"/>
    <mergeCell ref="E72:F72"/>
    <mergeCell ref="D73:E73"/>
    <mergeCell ref="E74:F74"/>
    <mergeCell ref="D75:E75"/>
    <mergeCell ref="E76:F76"/>
    <mergeCell ref="D77:E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E109:F109"/>
    <mergeCell ref="D110:E110"/>
    <mergeCell ref="E111:F111"/>
    <mergeCell ref="D112:E112"/>
    <mergeCell ref="E113:F113"/>
    <mergeCell ref="D114:E114"/>
    <mergeCell ref="E115:F115"/>
    <mergeCell ref="D116:E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D132:E132"/>
    <mergeCell ref="E133:F133"/>
    <mergeCell ref="D134:E134"/>
    <mergeCell ref="E135:F135"/>
    <mergeCell ref="E136:F136"/>
    <mergeCell ref="D137:E137"/>
    <mergeCell ref="E138:F138"/>
    <mergeCell ref="D139:E139"/>
    <mergeCell ref="E140:F140"/>
    <mergeCell ref="D141:E141"/>
    <mergeCell ref="E142:F142"/>
    <mergeCell ref="D143:E143"/>
    <mergeCell ref="E144:F144"/>
    <mergeCell ref="D145:E145"/>
    <mergeCell ref="E146:F146"/>
    <mergeCell ref="D147:E147"/>
    <mergeCell ref="E148:F148"/>
    <mergeCell ref="D149:E149"/>
    <mergeCell ref="E150:F150"/>
    <mergeCell ref="A153:G15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71C1C"/>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9.93"/>
    <col collapsed="false" customWidth="true" hidden="false" outlineLevel="0" max="2" min="2" style="25" width="12.86"/>
    <col collapsed="false" customWidth="true" hidden="false" outlineLevel="0" max="3" min="3" style="25" width="27.15"/>
    <col collapsed="false" customWidth="true" hidden="false" outlineLevel="0" max="4" min="4" style="25" width="21.9"/>
    <col collapsed="false" customWidth="true" hidden="false" outlineLevel="0" max="5" min="5" style="25" width="14"/>
    <col collapsed="false" customWidth="true" hidden="false" outlineLevel="0" max="6" min="6" style="25" width="27.15"/>
    <col collapsed="false" customWidth="true" hidden="false" outlineLevel="0" max="7" min="7" style="25" width="20.7"/>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6009</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9.8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(SO25.11)'!AB12:AB1941)</f>
        <v>0</v>
      </c>
      <c r="D14" s="33" t="s">
        <v>39</v>
      </c>
      <c r="E14" s="33"/>
      <c r="F14" s="34" t="n">
        <f aca="false">'VORN objektu (SO25.11)'!I15</f>
        <v>0</v>
      </c>
      <c r="G14" s="33" t="s">
        <v>83</v>
      </c>
      <c r="H14" s="33"/>
      <c r="I14" s="34" t="n">
        <f aca="false">'VORN objektu (SO25.11)'!I21</f>
        <v>0</v>
      </c>
    </row>
    <row r="15" customFormat="false" ht="15" hidden="false" customHeight="false" outlineLevel="0" collapsed="false">
      <c r="A15" s="35"/>
      <c r="B15" s="33" t="s">
        <v>40</v>
      </c>
      <c r="C15" s="34" t="n">
        <f aca="false">SUM('Stavební rozpočet (SO25.11)'!AC12:AC1941)</f>
        <v>0</v>
      </c>
      <c r="D15" s="33" t="s">
        <v>41</v>
      </c>
      <c r="E15" s="33"/>
      <c r="F15" s="34" t="n">
        <f aca="false">'VORN objektu (SO25.11)'!I16</f>
        <v>0</v>
      </c>
      <c r="G15" s="33" t="s">
        <v>84</v>
      </c>
      <c r="H15" s="33"/>
      <c r="I15" s="34" t="n">
        <f aca="false">'VORN objektu (SO25.11)'!I22</f>
        <v>0</v>
      </c>
    </row>
    <row r="16" customFormat="false" ht="15" hidden="false" customHeight="false" outlineLevel="0" collapsed="false">
      <c r="A16" s="32" t="s">
        <v>42</v>
      </c>
      <c r="B16" s="33" t="s">
        <v>38</v>
      </c>
      <c r="C16" s="34" t="n">
        <f aca="false">SUM('Stavební rozpočet (SO25.11)'!AD12:AD1941)</f>
        <v>0</v>
      </c>
      <c r="D16" s="33" t="s">
        <v>43</v>
      </c>
      <c r="E16" s="33"/>
      <c r="F16" s="34" t="n">
        <f aca="false">'VORN objektu (SO25.11)'!I17</f>
        <v>0</v>
      </c>
      <c r="G16" s="33" t="s">
        <v>85</v>
      </c>
      <c r="H16" s="33"/>
      <c r="I16" s="34" t="n">
        <f aca="false">'VORN objektu (SO25.11)'!I23</f>
        <v>0</v>
      </c>
    </row>
    <row r="17" customFormat="false" ht="15" hidden="false" customHeight="false" outlineLevel="0" collapsed="false">
      <c r="A17" s="35"/>
      <c r="B17" s="33" t="s">
        <v>40</v>
      </c>
      <c r="C17" s="34" t="n">
        <f aca="false">SUM('Stavební rozpočet (SO25.11)'!AE12:AE1941)</f>
        <v>0</v>
      </c>
      <c r="D17" s="33"/>
      <c r="E17" s="33"/>
      <c r="F17" s="36"/>
      <c r="G17" s="33" t="s">
        <v>86</v>
      </c>
      <c r="H17" s="33"/>
      <c r="I17" s="34" t="n">
        <f aca="false">'VORN objektu (SO25.11)'!I24</f>
        <v>0</v>
      </c>
    </row>
    <row r="18" customFormat="false" ht="15" hidden="false" customHeight="false" outlineLevel="0" collapsed="false">
      <c r="A18" s="32" t="s">
        <v>44</v>
      </c>
      <c r="B18" s="33" t="s">
        <v>38</v>
      </c>
      <c r="C18" s="34" t="n">
        <f aca="false">SUM('Stavební rozpočet (SO25.11)'!AF12:AF1941)</f>
        <v>0</v>
      </c>
      <c r="D18" s="33"/>
      <c r="E18" s="33"/>
      <c r="F18" s="36"/>
      <c r="G18" s="33" t="s">
        <v>87</v>
      </c>
      <c r="H18" s="33"/>
      <c r="I18" s="34" t="n">
        <f aca="false">'VORN objektu (SO25.11)'!I25</f>
        <v>0</v>
      </c>
    </row>
    <row r="19" customFormat="false" ht="15" hidden="false" customHeight="false" outlineLevel="0" collapsed="false">
      <c r="A19" s="35"/>
      <c r="B19" s="33" t="s">
        <v>40</v>
      </c>
      <c r="C19" s="34" t="n">
        <f aca="false">SUM('Stavební rozpočet (SO25.11)'!AG12:AG1941)</f>
        <v>0</v>
      </c>
      <c r="D19" s="33"/>
      <c r="E19" s="33"/>
      <c r="F19" s="36"/>
      <c r="G19" s="33" t="s">
        <v>88</v>
      </c>
      <c r="H19" s="33"/>
      <c r="I19" s="34" t="n">
        <f aca="false">'VORN objektu (SO25.11)'!I26</f>
        <v>0</v>
      </c>
    </row>
    <row r="20" customFormat="false" ht="15" hidden="false" customHeight="false" outlineLevel="0" collapsed="false">
      <c r="A20" s="35" t="s">
        <v>45</v>
      </c>
      <c r="B20" s="35"/>
      <c r="C20" s="34" t="n">
        <f aca="false">SUM('Stavební rozpočet (SO25.11)'!AH12:AH1941)</f>
        <v>0</v>
      </c>
      <c r="D20" s="33"/>
      <c r="E20" s="33"/>
      <c r="F20" s="36"/>
      <c r="G20" s="33"/>
      <c r="H20" s="33"/>
      <c r="I20" s="36"/>
    </row>
    <row r="21" customFormat="false" ht="15" hidden="false" customHeight="false" outlineLevel="0" collapsed="false">
      <c r="A21" s="32" t="s">
        <v>46</v>
      </c>
      <c r="B21" s="32"/>
      <c r="C21" s="37" t="n">
        <f aca="false">SUM('Stavební rozpočet (SO25.11)'!Z12:Z1941)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(SO25.11)'!I36</f>
        <v>0</v>
      </c>
    </row>
    <row r="25" customFormat="false" ht="15" hidden="false" customHeight="false" outlineLevel="0" collapsed="false">
      <c r="A25" s="44" t="s">
        <v>50</v>
      </c>
      <c r="B25" s="44"/>
      <c r="C25" s="45" t="n">
        <f aca="false">SUM('Stavební rozpočet (SO25.11)'!AJ12:AJ1941)</f>
        <v>0</v>
      </c>
      <c r="D25" s="46"/>
      <c r="E25" s="46"/>
      <c r="F25" s="46"/>
      <c r="G25" s="46"/>
      <c r="H25" s="46"/>
      <c r="I25" s="46"/>
    </row>
    <row r="26" customFormat="false" ht="15" hidden="false" customHeight="false" outlineLevel="0" collapsed="false">
      <c r="A26" s="47" t="s">
        <v>51</v>
      </c>
      <c r="B26" s="47"/>
      <c r="C26" s="48" t="n">
        <f aca="false">SUM('Stavební rozpočet (SO25.11)'!AK12:AK1941)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(SO25.11)'!AL12:AL1941)+(F22+I22+F23+I23+I24)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6010</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56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71C1C"/>
    <pageSetUpPr fitToPage="true"/>
  </sheetPr>
  <dimension ref="A1:BX75"/>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4.52"/>
    <col collapsed="false" customWidth="true" hidden="false" outlineLevel="0" max="4" min="4" style="174" width="33.72"/>
    <col collapsed="false" customWidth="true" hidden="false" outlineLevel="0" max="5" min="5" style="25" width="18.43"/>
    <col collapsed="false" customWidth="true" hidden="false" outlineLevel="0" max="6" min="6" style="25" width="5.14"/>
    <col collapsed="false" customWidth="true" hidden="false" outlineLevel="0" max="7" min="7" style="175" width="10.51"/>
    <col collapsed="false" customWidth="true" hidden="false" outlineLevel="0" max="8" min="8" style="25" width="10.95"/>
    <col collapsed="false" customWidth="true" hidden="false" outlineLevel="0" max="9" min="9" style="25" width="11.14"/>
    <col collapsed="false" customWidth="true" hidden="false" outlineLevel="0" max="10" min="10" style="25" width="12.04"/>
    <col collapsed="false" customWidth="true" hidden="false" outlineLevel="0" max="11" min="11" style="25" width="13.12"/>
    <col collapsed="false" customWidth="true" hidden="false" outlineLevel="0" max="13" min="12" style="25" width="15.71"/>
    <col collapsed="false" customWidth="true" hidden="false" outlineLevel="0" max="14" min="14" style="25" width="7.91"/>
    <col collapsed="false" customWidth="true" hidden="false" outlineLevel="0" max="15" min="15" style="25" width="8.02"/>
    <col collapsed="false" customWidth="true" hidden="false" outlineLevel="0" max="16" min="16" style="25" width="12.57"/>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6011</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63"/>
      <c r="B12" s="343" t="s">
        <v>155</v>
      </c>
      <c r="C12" s="343"/>
      <c r="D12" s="344" t="s">
        <v>156</v>
      </c>
      <c r="E12" s="344"/>
      <c r="F12" s="163" t="s">
        <v>97</v>
      </c>
      <c r="G12" s="345" t="s">
        <v>97</v>
      </c>
      <c r="H12" s="163" t="s">
        <v>97</v>
      </c>
      <c r="I12" s="163" t="s">
        <v>97</v>
      </c>
      <c r="J12" s="346" t="n">
        <f aca="false">J13+J51+J63</f>
        <v>0</v>
      </c>
      <c r="K12" s="346" t="n">
        <f aca="false">K13+K51+K63</f>
        <v>0</v>
      </c>
      <c r="L12" s="346" t="n">
        <f aca="false">L13+L51+L63</f>
        <v>0</v>
      </c>
      <c r="M12" s="346" t="n">
        <f aca="false">M13+M51+M63</f>
        <v>0</v>
      </c>
      <c r="N12" s="347"/>
      <c r="O12" s="346" t="n">
        <f aca="false">O13+O51+O63</f>
        <v>72.80333</v>
      </c>
      <c r="P12" s="347"/>
    </row>
    <row r="13" customFormat="false" ht="15" hidden="false" customHeight="true" outlineLevel="0" collapsed="false">
      <c r="A13" s="203"/>
      <c r="B13" s="204" t="s">
        <v>155</v>
      </c>
      <c r="C13" s="204" t="s">
        <v>2555</v>
      </c>
      <c r="D13" s="205" t="s">
        <v>2556</v>
      </c>
      <c r="E13" s="205"/>
      <c r="F13" s="203" t="s">
        <v>97</v>
      </c>
      <c r="G13" s="206" t="s">
        <v>97</v>
      </c>
      <c r="H13" s="203" t="s">
        <v>97</v>
      </c>
      <c r="I13" s="203" t="s">
        <v>97</v>
      </c>
      <c r="J13" s="207" t="n">
        <f aca="false">SUM(J14:J50)</f>
        <v>0</v>
      </c>
      <c r="K13" s="207" t="n">
        <f aca="false">SUM(K14:K50)</f>
        <v>0</v>
      </c>
      <c r="L13" s="207" t="n">
        <f aca="false">SUM(L14:L50)</f>
        <v>0</v>
      </c>
      <c r="M13" s="207" t="n">
        <f aca="false">SUM(M14:M50)</f>
        <v>0</v>
      </c>
      <c r="N13" s="208"/>
      <c r="O13" s="207" t="n">
        <f aca="false">SUM(O14:O50)</f>
        <v>2.08523</v>
      </c>
      <c r="P13" s="208"/>
      <c r="AI13" s="190" t="s">
        <v>155</v>
      </c>
      <c r="AS13" s="178" t="n">
        <f aca="false">SUM(AJ14:AJ50)</f>
        <v>0</v>
      </c>
      <c r="AT13" s="178" t="n">
        <f aca="false">SUM(AK14:AK50)</f>
        <v>0</v>
      </c>
      <c r="AU13" s="178" t="n">
        <f aca="false">SUM(AL14:AL50)</f>
        <v>0</v>
      </c>
    </row>
    <row r="14" customFormat="false" ht="15" hidden="false" customHeight="true" outlineLevel="0" collapsed="false">
      <c r="A14" s="209" t="s">
        <v>199</v>
      </c>
      <c r="B14" s="209" t="s">
        <v>155</v>
      </c>
      <c r="C14" s="209" t="s">
        <v>2263</v>
      </c>
      <c r="D14" s="210" t="s">
        <v>2264</v>
      </c>
      <c r="E14" s="210"/>
      <c r="F14" s="209" t="s">
        <v>1309</v>
      </c>
      <c r="G14" s="211" t="n">
        <f aca="false">'Stavební rozpočet'!G1809</f>
        <v>14</v>
      </c>
      <c r="H14" s="212" t="n">
        <f aca="false">'Stavební rozpočet'!H1809</f>
        <v>0</v>
      </c>
      <c r="I14" s="213" t="s">
        <v>203</v>
      </c>
      <c r="J14" s="212" t="n">
        <f aca="false">G14*AO14</f>
        <v>0</v>
      </c>
      <c r="K14" s="212" t="n">
        <f aca="false">G14*AP14</f>
        <v>0</v>
      </c>
      <c r="L14" s="212" t="n">
        <f aca="false">G14*H14</f>
        <v>0</v>
      </c>
      <c r="M14" s="212" t="n">
        <f aca="false">L14*(1+BW14/100)</f>
        <v>0</v>
      </c>
      <c r="N14" s="212" t="n">
        <f aca="false">'Stavební rozpočet'!N1809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155</v>
      </c>
      <c r="AJ14" s="90" t="n">
        <f aca="false">IF(AN14=0,L14,0)</f>
        <v>0</v>
      </c>
      <c r="AK14" s="90" t="n">
        <f aca="false">IF(AN14=12,L14,0)</f>
        <v>0</v>
      </c>
      <c r="AL14" s="90" t="n">
        <f aca="false">IF(AN14=21,L14,0)</f>
        <v>0</v>
      </c>
      <c r="AN14" s="90" t="n">
        <v>21</v>
      </c>
      <c r="AO14" s="90" t="n">
        <f aca="false">H14*0</f>
        <v>0</v>
      </c>
      <c r="AP14" s="90" t="n">
        <f aca="false">H14*(1-0)</f>
        <v>0</v>
      </c>
      <c r="AQ14" s="89" t="s">
        <v>208</v>
      </c>
      <c r="AV14" s="90" t="n">
        <f aca="false">AW14+AX14</f>
        <v>0</v>
      </c>
      <c r="AW14" s="90" t="n">
        <f aca="false">G14*AO14</f>
        <v>0</v>
      </c>
      <c r="AX14" s="90" t="n">
        <f aca="false">G14*AP14</f>
        <v>0</v>
      </c>
      <c r="AY14" s="89" t="s">
        <v>2559</v>
      </c>
      <c r="AZ14" s="89" t="s">
        <v>4220</v>
      </c>
      <c r="BA14" s="190" t="s">
        <v>4221</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c r="BW14" s="90" t="str">
        <f aca="false">I14</f>
        <v>21</v>
      </c>
      <c r="BX14" s="11" t="s">
        <v>2264</v>
      </c>
    </row>
    <row r="15" customFormat="false" ht="15" hidden="false" customHeight="true" outlineLevel="0" collapsed="false">
      <c r="A15" s="209" t="s">
        <v>208</v>
      </c>
      <c r="B15" s="209" t="s">
        <v>155</v>
      </c>
      <c r="C15" s="209" t="s">
        <v>2263</v>
      </c>
      <c r="D15" s="210" t="s">
        <v>2266</v>
      </c>
      <c r="E15" s="210"/>
      <c r="F15" s="209" t="s">
        <v>1309</v>
      </c>
      <c r="G15" s="211" t="n">
        <f aca="false">'Stavební rozpočet'!G1810</f>
        <v>12</v>
      </c>
      <c r="H15" s="212" t="n">
        <f aca="false">'Stavební rozpočet'!H1810</f>
        <v>0</v>
      </c>
      <c r="I15" s="213" t="s">
        <v>203</v>
      </c>
      <c r="J15" s="212" t="n">
        <f aca="false">G15*AO15</f>
        <v>0</v>
      </c>
      <c r="K15" s="212" t="n">
        <f aca="false">G15*AP15</f>
        <v>0</v>
      </c>
      <c r="L15" s="212" t="n">
        <f aca="false">G15*H15</f>
        <v>0</v>
      </c>
      <c r="M15" s="212" t="n">
        <f aca="false">L15*(1+BW15/100)</f>
        <v>0</v>
      </c>
      <c r="N15" s="212" t="n">
        <f aca="false">'Stavební rozpočet'!N1810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155</v>
      </c>
      <c r="AJ15" s="90" t="n">
        <f aca="false">IF(AN15=0,L15,0)</f>
        <v>0</v>
      </c>
      <c r="AK15" s="90" t="n">
        <f aca="false">IF(AN15=12,L15,0)</f>
        <v>0</v>
      </c>
      <c r="AL15" s="90" t="n">
        <f aca="false">IF(AN15=21,L15,0)</f>
        <v>0</v>
      </c>
      <c r="AN15" s="90" t="n">
        <v>21</v>
      </c>
      <c r="AO15" s="90" t="n">
        <f aca="false">H15*0</f>
        <v>0</v>
      </c>
      <c r="AP15" s="90" t="n">
        <f aca="false">H15*(1-0)</f>
        <v>0</v>
      </c>
      <c r="AQ15" s="89" t="s">
        <v>208</v>
      </c>
      <c r="AV15" s="90" t="n">
        <f aca="false">AW15+AX15</f>
        <v>0</v>
      </c>
      <c r="AW15" s="90" t="n">
        <f aca="false">G15*AO15</f>
        <v>0</v>
      </c>
      <c r="AX15" s="90" t="n">
        <f aca="false">G15*AP15</f>
        <v>0</v>
      </c>
      <c r="AY15" s="89" t="s">
        <v>2559</v>
      </c>
      <c r="AZ15" s="89" t="s">
        <v>4220</v>
      </c>
      <c r="BA15" s="190" t="s">
        <v>4221</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c r="BW15" s="90" t="str">
        <f aca="false">I15</f>
        <v>21</v>
      </c>
      <c r="BX15" s="11" t="s">
        <v>2266</v>
      </c>
    </row>
    <row r="16" customFormat="false" ht="15" hidden="false" customHeight="true" outlineLevel="0" collapsed="false">
      <c r="A16" s="209" t="s">
        <v>211</v>
      </c>
      <c r="B16" s="209" t="s">
        <v>155</v>
      </c>
      <c r="C16" s="209" t="s">
        <v>1307</v>
      </c>
      <c r="D16" s="210" t="s">
        <v>3990</v>
      </c>
      <c r="E16" s="210"/>
      <c r="F16" s="209" t="s">
        <v>1309</v>
      </c>
      <c r="G16" s="211" t="n">
        <f aca="false">'Stavební rozpočet'!G1811</f>
        <v>25</v>
      </c>
      <c r="H16" s="212" t="n">
        <f aca="false">'Stavební rozpočet'!H1811</f>
        <v>0</v>
      </c>
      <c r="I16" s="213" t="s">
        <v>203</v>
      </c>
      <c r="J16" s="212" t="n">
        <f aca="false">G16*AO16</f>
        <v>0</v>
      </c>
      <c r="K16" s="212" t="n">
        <f aca="false">G16*AP16</f>
        <v>0</v>
      </c>
      <c r="L16" s="212" t="n">
        <f aca="false">G16*H16</f>
        <v>0</v>
      </c>
      <c r="M16" s="212" t="n">
        <f aca="false">L16*(1+BW16/100)</f>
        <v>0</v>
      </c>
      <c r="N16" s="212" t="n">
        <f aca="false">'Stavební rozpočet'!N1811</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155</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2559</v>
      </c>
      <c r="AZ16" s="89" t="s">
        <v>4220</v>
      </c>
      <c r="BA16" s="190" t="s">
        <v>4221</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3990</v>
      </c>
    </row>
    <row r="17" customFormat="false" ht="15" hidden="false" customHeight="true" outlineLevel="0" collapsed="false">
      <c r="A17" s="209" t="s">
        <v>216</v>
      </c>
      <c r="B17" s="209" t="s">
        <v>155</v>
      </c>
      <c r="C17" s="209" t="s">
        <v>1307</v>
      </c>
      <c r="D17" s="210" t="s">
        <v>2268</v>
      </c>
      <c r="E17" s="210"/>
      <c r="F17" s="209" t="s">
        <v>1309</v>
      </c>
      <c r="G17" s="211" t="n">
        <f aca="false">'Stavební rozpočet'!G1812</f>
        <v>45</v>
      </c>
      <c r="H17" s="212" t="n">
        <f aca="false">'Stavební rozpočet'!H1812</f>
        <v>0</v>
      </c>
      <c r="I17" s="213" t="s">
        <v>203</v>
      </c>
      <c r="J17" s="212" t="n">
        <f aca="false">G17*AO17</f>
        <v>0</v>
      </c>
      <c r="K17" s="212" t="n">
        <f aca="false">G17*AP17</f>
        <v>0</v>
      </c>
      <c r="L17" s="212" t="n">
        <f aca="false">G17*H17</f>
        <v>0</v>
      </c>
      <c r="M17" s="212" t="n">
        <f aca="false">L17*(1+BW17/100)</f>
        <v>0</v>
      </c>
      <c r="N17" s="212" t="n">
        <f aca="false">'Stavební rozpočet'!N1812</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155</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2559</v>
      </c>
      <c r="AZ17" s="89" t="s">
        <v>4220</v>
      </c>
      <c r="BA17" s="190" t="s">
        <v>4221</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c r="BW17" s="90" t="str">
        <f aca="false">I17</f>
        <v>21</v>
      </c>
      <c r="BX17" s="11" t="s">
        <v>2268</v>
      </c>
    </row>
    <row r="18" customFormat="false" ht="15" hidden="false" customHeight="true" outlineLevel="0" collapsed="false">
      <c r="A18" s="209" t="s">
        <v>220</v>
      </c>
      <c r="B18" s="209" t="s">
        <v>155</v>
      </c>
      <c r="C18" s="209" t="s">
        <v>1307</v>
      </c>
      <c r="D18" s="210" t="s">
        <v>2270</v>
      </c>
      <c r="E18" s="210"/>
      <c r="F18" s="209" t="s">
        <v>1309</v>
      </c>
      <c r="G18" s="211" t="n">
        <f aca="false">'Stavební rozpočet'!G1813</f>
        <v>28</v>
      </c>
      <c r="H18" s="212" t="n">
        <f aca="false">'Stavební rozpočet'!H1813</f>
        <v>0</v>
      </c>
      <c r="I18" s="213" t="s">
        <v>203</v>
      </c>
      <c r="J18" s="212" t="n">
        <f aca="false">G18*AO18</f>
        <v>0</v>
      </c>
      <c r="K18" s="212" t="n">
        <f aca="false">G18*AP18</f>
        <v>0</v>
      </c>
      <c r="L18" s="212" t="n">
        <f aca="false">G18*H18</f>
        <v>0</v>
      </c>
      <c r="M18" s="212" t="n">
        <f aca="false">L18*(1+BW18/100)</f>
        <v>0</v>
      </c>
      <c r="N18" s="212" t="n">
        <f aca="false">'Stavební rozpočet'!N1813</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155</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2559</v>
      </c>
      <c r="AZ18" s="89" t="s">
        <v>4220</v>
      </c>
      <c r="BA18" s="190" t="s">
        <v>4221</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2270</v>
      </c>
    </row>
    <row r="19" customFormat="false" ht="15" hidden="false" customHeight="true" outlineLevel="0" collapsed="false">
      <c r="A19" s="209" t="s">
        <v>223</v>
      </c>
      <c r="B19" s="209" t="s">
        <v>155</v>
      </c>
      <c r="C19" s="209" t="s">
        <v>1307</v>
      </c>
      <c r="D19" s="210" t="s">
        <v>2272</v>
      </c>
      <c r="E19" s="210"/>
      <c r="F19" s="209" t="s">
        <v>1309</v>
      </c>
      <c r="G19" s="211" t="n">
        <f aca="false">'Stavební rozpočet'!G1814</f>
        <v>35</v>
      </c>
      <c r="H19" s="212" t="n">
        <f aca="false">'Stavební rozpočet'!H1814</f>
        <v>0</v>
      </c>
      <c r="I19" s="213" t="s">
        <v>203</v>
      </c>
      <c r="J19" s="212" t="n">
        <f aca="false">G19*AO19</f>
        <v>0</v>
      </c>
      <c r="K19" s="212" t="n">
        <f aca="false">G19*AP19</f>
        <v>0</v>
      </c>
      <c r="L19" s="212" t="n">
        <f aca="false">G19*H19</f>
        <v>0</v>
      </c>
      <c r="M19" s="212" t="n">
        <f aca="false">L19*(1+BW19/100)</f>
        <v>0</v>
      </c>
      <c r="N19" s="212" t="n">
        <f aca="false">'Stavební rozpočet'!N1814</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155</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2559</v>
      </c>
      <c r="AZ19" s="89" t="s">
        <v>4220</v>
      </c>
      <c r="BA19" s="190" t="s">
        <v>4221</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2272</v>
      </c>
    </row>
    <row r="20" customFormat="false" ht="15" hidden="false" customHeight="true" outlineLevel="0" collapsed="false">
      <c r="A20" s="209" t="s">
        <v>226</v>
      </c>
      <c r="B20" s="209" t="s">
        <v>155</v>
      </c>
      <c r="C20" s="209" t="s">
        <v>1318</v>
      </c>
      <c r="D20" s="210" t="s">
        <v>2274</v>
      </c>
      <c r="E20" s="210"/>
      <c r="F20" s="209" t="s">
        <v>1309</v>
      </c>
      <c r="G20" s="211" t="n">
        <f aca="false">'Stavební rozpočet'!G1815</f>
        <v>10</v>
      </c>
      <c r="H20" s="212" t="n">
        <f aca="false">'Stavební rozpočet'!H1815</f>
        <v>0</v>
      </c>
      <c r="I20" s="213" t="s">
        <v>203</v>
      </c>
      <c r="J20" s="212" t="n">
        <f aca="false">G20*AO20</f>
        <v>0</v>
      </c>
      <c r="K20" s="212" t="n">
        <f aca="false">G20*AP20</f>
        <v>0</v>
      </c>
      <c r="L20" s="212" t="n">
        <f aca="false">G20*H20</f>
        <v>0</v>
      </c>
      <c r="M20" s="212" t="n">
        <f aca="false">L20*(1+BW20/100)</f>
        <v>0</v>
      </c>
      <c r="N20" s="212" t="n">
        <f aca="false">'Stavební rozpočet'!N1815</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155</v>
      </c>
      <c r="AJ20" s="90" t="n">
        <f aca="false">IF(AN20=0,L20,0)</f>
        <v>0</v>
      </c>
      <c r="AK20" s="90" t="n">
        <f aca="false">IF(AN20=12,L20,0)</f>
        <v>0</v>
      </c>
      <c r="AL20" s="90" t="n">
        <f aca="false">IF(AN20=21,L20,0)</f>
        <v>0</v>
      </c>
      <c r="AN20" s="90" t="n">
        <v>21</v>
      </c>
      <c r="AO20" s="90" t="n">
        <f aca="false">H20*0</f>
        <v>0</v>
      </c>
      <c r="AP20" s="90" t="n">
        <f aca="false">H20*(1-0)</f>
        <v>0</v>
      </c>
      <c r="AQ20" s="89" t="s">
        <v>208</v>
      </c>
      <c r="AV20" s="90" t="n">
        <f aca="false">AW20+AX20</f>
        <v>0</v>
      </c>
      <c r="AW20" s="90" t="n">
        <f aca="false">G20*AO20</f>
        <v>0</v>
      </c>
      <c r="AX20" s="90" t="n">
        <f aca="false">G20*AP20</f>
        <v>0</v>
      </c>
      <c r="AY20" s="89" t="s">
        <v>2559</v>
      </c>
      <c r="AZ20" s="89" t="s">
        <v>4220</v>
      </c>
      <c r="BA20" s="190" t="s">
        <v>4221</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2274</v>
      </c>
    </row>
    <row r="21" customFormat="false" ht="24.05" hidden="false" customHeight="true" outlineLevel="0" collapsed="false">
      <c r="A21" s="209" t="s">
        <v>229</v>
      </c>
      <c r="B21" s="209" t="s">
        <v>155</v>
      </c>
      <c r="C21" s="209" t="s">
        <v>1318</v>
      </c>
      <c r="D21" s="210" t="s">
        <v>2276</v>
      </c>
      <c r="E21" s="210"/>
      <c r="F21" s="209" t="s">
        <v>1309</v>
      </c>
      <c r="G21" s="211" t="n">
        <f aca="false">'Stavební rozpočet'!G1816</f>
        <v>15</v>
      </c>
      <c r="H21" s="212" t="n">
        <f aca="false">'Stavební rozpočet'!H1816</f>
        <v>0</v>
      </c>
      <c r="I21" s="213" t="s">
        <v>203</v>
      </c>
      <c r="J21" s="212" t="n">
        <f aca="false">G21*AO21</f>
        <v>0</v>
      </c>
      <c r="K21" s="212" t="n">
        <f aca="false">G21*AP21</f>
        <v>0</v>
      </c>
      <c r="L21" s="212" t="n">
        <f aca="false">G21*H21</f>
        <v>0</v>
      </c>
      <c r="M21" s="212" t="n">
        <f aca="false">L21*(1+BW21/100)</f>
        <v>0</v>
      </c>
      <c r="N21" s="212" t="n">
        <f aca="false">'Stavební rozpočet'!N1816</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155</v>
      </c>
      <c r="AJ21" s="90" t="n">
        <f aca="false">IF(AN21=0,L21,0)</f>
        <v>0</v>
      </c>
      <c r="AK21" s="90" t="n">
        <f aca="false">IF(AN21=12,L21,0)</f>
        <v>0</v>
      </c>
      <c r="AL21" s="90" t="n">
        <f aca="false">IF(AN21=21,L21,0)</f>
        <v>0</v>
      </c>
      <c r="AN21" s="90" t="n">
        <v>21</v>
      </c>
      <c r="AO21" s="90" t="n">
        <f aca="false">H21*0</f>
        <v>0</v>
      </c>
      <c r="AP21" s="90" t="n">
        <f aca="false">H21*(1-0)</f>
        <v>0</v>
      </c>
      <c r="AQ21" s="89" t="s">
        <v>208</v>
      </c>
      <c r="AV21" s="90" t="n">
        <f aca="false">AW21+AX21</f>
        <v>0</v>
      </c>
      <c r="AW21" s="90" t="n">
        <f aca="false">G21*AO21</f>
        <v>0</v>
      </c>
      <c r="AX21" s="90" t="n">
        <f aca="false">G21*AP21</f>
        <v>0</v>
      </c>
      <c r="AY21" s="89" t="s">
        <v>2559</v>
      </c>
      <c r="AZ21" s="89" t="s">
        <v>4220</v>
      </c>
      <c r="BA21" s="190" t="s">
        <v>4221</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c r="BW21" s="90" t="str">
        <f aca="false">I21</f>
        <v>21</v>
      </c>
      <c r="BX21" s="11" t="s">
        <v>2276</v>
      </c>
    </row>
    <row r="22" customFormat="false" ht="15" hidden="false" customHeight="true" outlineLevel="0" collapsed="false">
      <c r="A22" s="209" t="s">
        <v>233</v>
      </c>
      <c r="B22" s="209" t="s">
        <v>155</v>
      </c>
      <c r="C22" s="209" t="s">
        <v>1318</v>
      </c>
      <c r="D22" s="210" t="s">
        <v>2278</v>
      </c>
      <c r="E22" s="210"/>
      <c r="F22" s="209" t="s">
        <v>1309</v>
      </c>
      <c r="G22" s="211" t="n">
        <f aca="false">'Stavební rozpočet'!G1817</f>
        <v>25</v>
      </c>
      <c r="H22" s="212" t="n">
        <f aca="false">'Stavební rozpočet'!H1817</f>
        <v>0</v>
      </c>
      <c r="I22" s="213" t="s">
        <v>203</v>
      </c>
      <c r="J22" s="212" t="n">
        <f aca="false">G22*AO22</f>
        <v>0</v>
      </c>
      <c r="K22" s="212" t="n">
        <f aca="false">G22*AP22</f>
        <v>0</v>
      </c>
      <c r="L22" s="212" t="n">
        <f aca="false">G22*H22</f>
        <v>0</v>
      </c>
      <c r="M22" s="212" t="n">
        <f aca="false">L22*(1+BW22/100)</f>
        <v>0</v>
      </c>
      <c r="N22" s="212" t="n">
        <f aca="false">'Stavební rozpočet'!N1817</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155</v>
      </c>
      <c r="AJ22" s="90" t="n">
        <f aca="false">IF(AN22=0,L22,0)</f>
        <v>0</v>
      </c>
      <c r="AK22" s="90" t="n">
        <f aca="false">IF(AN22=12,L22,0)</f>
        <v>0</v>
      </c>
      <c r="AL22" s="90" t="n">
        <f aca="false">IF(AN22=21,L22,0)</f>
        <v>0</v>
      </c>
      <c r="AN22" s="90" t="n">
        <v>21</v>
      </c>
      <c r="AO22" s="90" t="n">
        <f aca="false">H22*0</f>
        <v>0</v>
      </c>
      <c r="AP22" s="90" t="n">
        <f aca="false">H22*(1-0)</f>
        <v>0</v>
      </c>
      <c r="AQ22" s="89" t="s">
        <v>208</v>
      </c>
      <c r="AV22" s="90" t="n">
        <f aca="false">AW22+AX22</f>
        <v>0</v>
      </c>
      <c r="AW22" s="90" t="n">
        <f aca="false">G22*AO22</f>
        <v>0</v>
      </c>
      <c r="AX22" s="90" t="n">
        <f aca="false">G22*AP22</f>
        <v>0</v>
      </c>
      <c r="AY22" s="89" t="s">
        <v>2559</v>
      </c>
      <c r="AZ22" s="89" t="s">
        <v>4220</v>
      </c>
      <c r="BA22" s="190" t="s">
        <v>4221</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2278</v>
      </c>
    </row>
    <row r="23" customFormat="false" ht="15" hidden="false" customHeight="true" outlineLevel="0" collapsed="false">
      <c r="A23" s="209" t="s">
        <v>237</v>
      </c>
      <c r="B23" s="209" t="s">
        <v>155</v>
      </c>
      <c r="C23" s="209" t="s">
        <v>1318</v>
      </c>
      <c r="D23" s="210" t="s">
        <v>2280</v>
      </c>
      <c r="E23" s="210"/>
      <c r="F23" s="209" t="s">
        <v>1309</v>
      </c>
      <c r="G23" s="211" t="n">
        <f aca="false">'Stavební rozpočet'!G1818</f>
        <v>8</v>
      </c>
      <c r="H23" s="212" t="n">
        <f aca="false">'Stavební rozpočet'!H1818</f>
        <v>0</v>
      </c>
      <c r="I23" s="213" t="s">
        <v>203</v>
      </c>
      <c r="J23" s="212" t="n">
        <f aca="false">G23*AO23</f>
        <v>0</v>
      </c>
      <c r="K23" s="212" t="n">
        <f aca="false">G23*AP23</f>
        <v>0</v>
      </c>
      <c r="L23" s="212" t="n">
        <f aca="false">G23*H23</f>
        <v>0</v>
      </c>
      <c r="M23" s="212" t="n">
        <f aca="false">L23*(1+BW23/100)</f>
        <v>0</v>
      </c>
      <c r="N23" s="212" t="n">
        <f aca="false">'Stavební rozpočet'!N1818</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155</v>
      </c>
      <c r="AJ23" s="90" t="n">
        <f aca="false">IF(AN23=0,L23,0)</f>
        <v>0</v>
      </c>
      <c r="AK23" s="90" t="n">
        <f aca="false">IF(AN23=12,L23,0)</f>
        <v>0</v>
      </c>
      <c r="AL23" s="90" t="n">
        <f aca="false">IF(AN23=21,L23,0)</f>
        <v>0</v>
      </c>
      <c r="AN23" s="90" t="n">
        <v>21</v>
      </c>
      <c r="AO23" s="90" t="n">
        <f aca="false">H23*0</f>
        <v>0</v>
      </c>
      <c r="AP23" s="90" t="n">
        <f aca="false">H23*(1-0)</f>
        <v>0</v>
      </c>
      <c r="AQ23" s="89" t="s">
        <v>208</v>
      </c>
      <c r="AV23" s="90" t="n">
        <f aca="false">AW23+AX23</f>
        <v>0</v>
      </c>
      <c r="AW23" s="90" t="n">
        <f aca="false">G23*AO23</f>
        <v>0</v>
      </c>
      <c r="AX23" s="90" t="n">
        <f aca="false">G23*AP23</f>
        <v>0</v>
      </c>
      <c r="AY23" s="89" t="s">
        <v>2559</v>
      </c>
      <c r="AZ23" s="89" t="s">
        <v>4220</v>
      </c>
      <c r="BA23" s="190" t="s">
        <v>4221</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c r="BW23" s="90" t="str">
        <f aca="false">I23</f>
        <v>21</v>
      </c>
      <c r="BX23" s="11" t="s">
        <v>2280</v>
      </c>
    </row>
    <row r="24" customFormat="false" ht="15" hidden="false" customHeight="true" outlineLevel="0" collapsed="false">
      <c r="A24" s="209" t="s">
        <v>242</v>
      </c>
      <c r="B24" s="209" t="s">
        <v>155</v>
      </c>
      <c r="C24" s="209" t="s">
        <v>1318</v>
      </c>
      <c r="D24" s="210" t="s">
        <v>3999</v>
      </c>
      <c r="E24" s="210"/>
      <c r="F24" s="209" t="s">
        <v>1309</v>
      </c>
      <c r="G24" s="211" t="n">
        <f aca="false">'Stavební rozpočet'!G1819</f>
        <v>25</v>
      </c>
      <c r="H24" s="212" t="n">
        <f aca="false">'Stavební rozpočet'!H1819</f>
        <v>0</v>
      </c>
      <c r="I24" s="213" t="s">
        <v>203</v>
      </c>
      <c r="J24" s="212" t="n">
        <f aca="false">G24*AO24</f>
        <v>0</v>
      </c>
      <c r="K24" s="212" t="n">
        <f aca="false">G24*AP24</f>
        <v>0</v>
      </c>
      <c r="L24" s="212" t="n">
        <f aca="false">G24*H24</f>
        <v>0</v>
      </c>
      <c r="M24" s="212" t="n">
        <f aca="false">L24*(1+BW24/100)</f>
        <v>0</v>
      </c>
      <c r="N24" s="212" t="n">
        <f aca="false">'Stavební rozpočet'!N1819</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155</v>
      </c>
      <c r="AJ24" s="90" t="n">
        <f aca="false">IF(AN24=0,L24,0)</f>
        <v>0</v>
      </c>
      <c r="AK24" s="90" t="n">
        <f aca="false">IF(AN24=12,L24,0)</f>
        <v>0</v>
      </c>
      <c r="AL24" s="90" t="n">
        <f aca="false">IF(AN24=21,L24,0)</f>
        <v>0</v>
      </c>
      <c r="AN24" s="90" t="n">
        <v>21</v>
      </c>
      <c r="AO24" s="90" t="n">
        <f aca="false">H24*0</f>
        <v>0</v>
      </c>
      <c r="AP24" s="90" t="n">
        <f aca="false">H24*(1-0)</f>
        <v>0</v>
      </c>
      <c r="AQ24" s="89" t="s">
        <v>208</v>
      </c>
      <c r="AV24" s="90" t="n">
        <f aca="false">AW24+AX24</f>
        <v>0</v>
      </c>
      <c r="AW24" s="90" t="n">
        <f aca="false">G24*AO24</f>
        <v>0</v>
      </c>
      <c r="AX24" s="90" t="n">
        <f aca="false">G24*AP24</f>
        <v>0</v>
      </c>
      <c r="AY24" s="89" t="s">
        <v>2559</v>
      </c>
      <c r="AZ24" s="89" t="s">
        <v>4220</v>
      </c>
      <c r="BA24" s="190" t="s">
        <v>4221</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3999</v>
      </c>
    </row>
    <row r="25" customFormat="false" ht="15" hidden="false" customHeight="true" outlineLevel="0" collapsed="false">
      <c r="A25" s="209" t="s">
        <v>247</v>
      </c>
      <c r="B25" s="209" t="s">
        <v>155</v>
      </c>
      <c r="C25" s="209" t="s">
        <v>1318</v>
      </c>
      <c r="D25" s="210" t="s">
        <v>4001</v>
      </c>
      <c r="E25" s="210"/>
      <c r="F25" s="209" t="s">
        <v>1309</v>
      </c>
      <c r="G25" s="211" t="n">
        <f aca="false">'Stavební rozpočet'!G1820</f>
        <v>30</v>
      </c>
      <c r="H25" s="212" t="n">
        <f aca="false">'Stavební rozpočet'!H1820</f>
        <v>0</v>
      </c>
      <c r="I25" s="213" t="s">
        <v>203</v>
      </c>
      <c r="J25" s="212" t="n">
        <f aca="false">G25*AO25</f>
        <v>0</v>
      </c>
      <c r="K25" s="212" t="n">
        <f aca="false">G25*AP25</f>
        <v>0</v>
      </c>
      <c r="L25" s="212" t="n">
        <f aca="false">G25*H25</f>
        <v>0</v>
      </c>
      <c r="M25" s="212" t="n">
        <f aca="false">L25*(1+BW25/100)</f>
        <v>0</v>
      </c>
      <c r="N25" s="212" t="n">
        <f aca="false">'Stavební rozpočet'!N1820</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155</v>
      </c>
      <c r="AJ25" s="90" t="n">
        <f aca="false">IF(AN25=0,L25,0)</f>
        <v>0</v>
      </c>
      <c r="AK25" s="90" t="n">
        <f aca="false">IF(AN25=12,L25,0)</f>
        <v>0</v>
      </c>
      <c r="AL25" s="90" t="n">
        <f aca="false">IF(AN25=21,L25,0)</f>
        <v>0</v>
      </c>
      <c r="AN25" s="90" t="n">
        <v>21</v>
      </c>
      <c r="AO25" s="90" t="n">
        <f aca="false">H25*0</f>
        <v>0</v>
      </c>
      <c r="AP25" s="90" t="n">
        <f aca="false">H25*(1-0)</f>
        <v>0</v>
      </c>
      <c r="AQ25" s="89" t="s">
        <v>208</v>
      </c>
      <c r="AV25" s="90" t="n">
        <f aca="false">AW25+AX25</f>
        <v>0</v>
      </c>
      <c r="AW25" s="90" t="n">
        <f aca="false">G25*AO25</f>
        <v>0</v>
      </c>
      <c r="AX25" s="90" t="n">
        <f aca="false">G25*AP25</f>
        <v>0</v>
      </c>
      <c r="AY25" s="89" t="s">
        <v>2559</v>
      </c>
      <c r="AZ25" s="89" t="s">
        <v>4220</v>
      </c>
      <c r="BA25" s="190" t="s">
        <v>4221</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4001</v>
      </c>
    </row>
    <row r="26" customFormat="false" ht="24.05" hidden="false" customHeight="true" outlineLevel="0" collapsed="false">
      <c r="A26" s="209" t="s">
        <v>197</v>
      </c>
      <c r="B26" s="209" t="s">
        <v>155</v>
      </c>
      <c r="C26" s="209" t="s">
        <v>2282</v>
      </c>
      <c r="D26" s="210" t="s">
        <v>2283</v>
      </c>
      <c r="E26" s="210"/>
      <c r="F26" s="209" t="s">
        <v>1309</v>
      </c>
      <c r="G26" s="211" t="n">
        <f aca="false">'Stavební rozpočet'!G1821</f>
        <v>40</v>
      </c>
      <c r="H26" s="212" t="n">
        <f aca="false">'Stavební rozpočet'!H1821</f>
        <v>0</v>
      </c>
      <c r="I26" s="213" t="s">
        <v>203</v>
      </c>
      <c r="J26" s="212" t="n">
        <f aca="false">G26*AO26</f>
        <v>0</v>
      </c>
      <c r="K26" s="212" t="n">
        <f aca="false">G26*AP26</f>
        <v>0</v>
      </c>
      <c r="L26" s="212" t="n">
        <f aca="false">G26*H26</f>
        <v>0</v>
      </c>
      <c r="M26" s="212" t="n">
        <f aca="false">L26*(1+BW26/100)</f>
        <v>0</v>
      </c>
      <c r="N26" s="212" t="n">
        <f aca="false">'Stavební rozpočet'!N1821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155</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2559</v>
      </c>
      <c r="AZ26" s="89" t="s">
        <v>4220</v>
      </c>
      <c r="BA26" s="190" t="s">
        <v>4221</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2283</v>
      </c>
    </row>
    <row r="27" customFormat="false" ht="24.05" hidden="false" customHeight="true" outlineLevel="0" collapsed="false">
      <c r="A27" s="209" t="s">
        <v>252</v>
      </c>
      <c r="B27" s="209" t="s">
        <v>155</v>
      </c>
      <c r="C27" s="209" t="s">
        <v>2255</v>
      </c>
      <c r="D27" s="210" t="s">
        <v>2345</v>
      </c>
      <c r="E27" s="210"/>
      <c r="F27" s="209" t="s">
        <v>1484</v>
      </c>
      <c r="G27" s="211" t="n">
        <f aca="false">'Stavební rozpočet'!G1822</f>
        <v>1</v>
      </c>
      <c r="H27" s="212" t="n">
        <f aca="false">'Stavební rozpočet'!H1822</f>
        <v>0</v>
      </c>
      <c r="I27" s="213" t="s">
        <v>203</v>
      </c>
      <c r="J27" s="212" t="n">
        <f aca="false">G27*AO27</f>
        <v>0</v>
      </c>
      <c r="K27" s="212" t="n">
        <f aca="false">G27*AP27</f>
        <v>0</v>
      </c>
      <c r="L27" s="212" t="n">
        <f aca="false">G27*H27</f>
        <v>0</v>
      </c>
      <c r="M27" s="212" t="n">
        <f aca="false">L27*(1+BW27/100)</f>
        <v>0</v>
      </c>
      <c r="N27" s="212" t="n">
        <f aca="false">'Stavební rozpočet'!N1822</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155</v>
      </c>
      <c r="AJ27" s="90" t="n">
        <f aca="false">IF(AN27=0,L27,0)</f>
        <v>0</v>
      </c>
      <c r="AK27" s="90" t="n">
        <f aca="false">IF(AN27=12,L27,0)</f>
        <v>0</v>
      </c>
      <c r="AL27" s="90" t="n">
        <f aca="false">IF(AN27=21,L27,0)</f>
        <v>0</v>
      </c>
      <c r="AN27" s="90" t="n">
        <v>21</v>
      </c>
      <c r="AO27" s="90" t="n">
        <f aca="false">H27*0.624999908</f>
        <v>0</v>
      </c>
      <c r="AP27" s="90" t="n">
        <f aca="false">H27*(1-0.624999908)</f>
        <v>0</v>
      </c>
      <c r="AQ27" s="89" t="s">
        <v>208</v>
      </c>
      <c r="AV27" s="90" t="n">
        <f aca="false">AW27+AX27</f>
        <v>0</v>
      </c>
      <c r="AW27" s="90" t="n">
        <f aca="false">G27*AO27</f>
        <v>0</v>
      </c>
      <c r="AX27" s="90" t="n">
        <f aca="false">G27*AP27</f>
        <v>0</v>
      </c>
      <c r="AY27" s="89" t="s">
        <v>2559</v>
      </c>
      <c r="AZ27" s="89" t="s">
        <v>4220</v>
      </c>
      <c r="BA27" s="190" t="s">
        <v>4221</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c r="BW27" s="90" t="str">
        <f aca="false">I27</f>
        <v>21</v>
      </c>
      <c r="BX27" s="11" t="s">
        <v>2345</v>
      </c>
    </row>
    <row r="28" customFormat="false" ht="15" hidden="false" customHeight="true" outlineLevel="0" collapsed="false">
      <c r="A28" s="209" t="s">
        <v>256</v>
      </c>
      <c r="B28" s="209" t="s">
        <v>155</v>
      </c>
      <c r="C28" s="209" t="s">
        <v>4005</v>
      </c>
      <c r="D28" s="210" t="s">
        <v>4006</v>
      </c>
      <c r="E28" s="210"/>
      <c r="F28" s="209" t="s">
        <v>313</v>
      </c>
      <c r="G28" s="211" t="n">
        <f aca="false">'Stavební rozpočet'!G1823</f>
        <v>230</v>
      </c>
      <c r="H28" s="212" t="n">
        <f aca="false">'Stavební rozpočet'!H1823</f>
        <v>0</v>
      </c>
      <c r="I28" s="213" t="s">
        <v>203</v>
      </c>
      <c r="J28" s="212" t="n">
        <f aca="false">G28*AO28</f>
        <v>0</v>
      </c>
      <c r="K28" s="212" t="n">
        <f aca="false">G28*AP28</f>
        <v>0</v>
      </c>
      <c r="L28" s="212" t="n">
        <f aca="false">G28*H28</f>
        <v>0</v>
      </c>
      <c r="M28" s="212" t="n">
        <f aca="false">L28*(1+BW28/100)</f>
        <v>0</v>
      </c>
      <c r="N28" s="212" t="n">
        <f aca="false">'Stavební rozpočet'!N1823</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155</v>
      </c>
      <c r="AJ28" s="90" t="n">
        <f aca="false">IF(AN28=0,L28,0)</f>
        <v>0</v>
      </c>
      <c r="AK28" s="90" t="n">
        <f aca="false">IF(AN28=12,L28,0)</f>
        <v>0</v>
      </c>
      <c r="AL28" s="90" t="n">
        <f aca="false">IF(AN28=21,L28,0)</f>
        <v>0</v>
      </c>
      <c r="AN28" s="90" t="n">
        <v>21</v>
      </c>
      <c r="AO28" s="90" t="n">
        <f aca="false">H28*0.060019365</f>
        <v>0</v>
      </c>
      <c r="AP28" s="90" t="n">
        <f aca="false">H28*(1-0.060019365)</f>
        <v>0</v>
      </c>
      <c r="AQ28" s="89" t="s">
        <v>208</v>
      </c>
      <c r="AV28" s="90" t="n">
        <f aca="false">AW28+AX28</f>
        <v>0</v>
      </c>
      <c r="AW28" s="90" t="n">
        <f aca="false">G28*AO28</f>
        <v>0</v>
      </c>
      <c r="AX28" s="90" t="n">
        <f aca="false">G28*AP28</f>
        <v>0</v>
      </c>
      <c r="AY28" s="89" t="s">
        <v>2559</v>
      </c>
      <c r="AZ28" s="89" t="s">
        <v>4220</v>
      </c>
      <c r="BA28" s="190" t="s">
        <v>4221</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4006</v>
      </c>
    </row>
    <row r="29" customFormat="false" ht="24.05" hidden="false" customHeight="true" outlineLevel="0" collapsed="false">
      <c r="A29" s="214" t="s">
        <v>214</v>
      </c>
      <c r="B29" s="214" t="s">
        <v>155</v>
      </c>
      <c r="C29" s="214" t="s">
        <v>4011</v>
      </c>
      <c r="D29" s="215" t="s">
        <v>4012</v>
      </c>
      <c r="E29" s="215"/>
      <c r="F29" s="214" t="s">
        <v>313</v>
      </c>
      <c r="G29" s="216" t="n">
        <f aca="false">'Stavební rozpočet'!G1824</f>
        <v>89.25</v>
      </c>
      <c r="H29" s="217" t="n">
        <f aca="false">'Stavební rozpočet'!H1824</f>
        <v>0</v>
      </c>
      <c r="I29" s="218" t="s">
        <v>203</v>
      </c>
      <c r="J29" s="217" t="n">
        <f aca="false">G29*AO29</f>
        <v>0</v>
      </c>
      <c r="K29" s="217" t="n">
        <f aca="false">G29*AP29</f>
        <v>0</v>
      </c>
      <c r="L29" s="217" t="n">
        <f aca="false">G29*H29</f>
        <v>0</v>
      </c>
      <c r="M29" s="217" t="n">
        <f aca="false">L29*(1+BW29/100)</f>
        <v>0</v>
      </c>
      <c r="N29" s="217" t="n">
        <f aca="false">'Stavební rozpočet'!N1824</f>
        <v>0.00037</v>
      </c>
      <c r="O29" s="217" t="n">
        <f aca="false">G29*N29</f>
        <v>0.0330225</v>
      </c>
      <c r="P29" s="218"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155</v>
      </c>
      <c r="AJ29" s="219" t="n">
        <f aca="false">IF(AN29=0,L29,0)</f>
        <v>0</v>
      </c>
      <c r="AK29" s="219" t="n">
        <f aca="false">IF(AN29=12,L29,0)</f>
        <v>0</v>
      </c>
      <c r="AL29" s="219" t="n">
        <f aca="false">IF(AN29=21,L29,0)</f>
        <v>0</v>
      </c>
      <c r="AN29" s="90" t="n">
        <v>21</v>
      </c>
      <c r="AO29" s="90" t="n">
        <f aca="false">H29*1</f>
        <v>0</v>
      </c>
      <c r="AP29" s="90" t="n">
        <f aca="false">H29*(1-1)</f>
        <v>0</v>
      </c>
      <c r="AQ29" s="220" t="s">
        <v>199</v>
      </c>
      <c r="AV29" s="90" t="n">
        <f aca="false">AW29+AX29</f>
        <v>0</v>
      </c>
      <c r="AW29" s="90" t="n">
        <f aca="false">G29*AO29</f>
        <v>0</v>
      </c>
      <c r="AX29" s="90" t="n">
        <f aca="false">G29*AP29</f>
        <v>0</v>
      </c>
      <c r="AY29" s="89" t="s">
        <v>2559</v>
      </c>
      <c r="AZ29" s="89" t="s">
        <v>4220</v>
      </c>
      <c r="BA29" s="190" t="s">
        <v>4221</v>
      </c>
      <c r="BC29" s="90" t="n">
        <f aca="false">AW29+AX29</f>
        <v>0</v>
      </c>
      <c r="BD29" s="90" t="n">
        <f aca="false">H29/(100-BE29)*100</f>
        <v>0</v>
      </c>
      <c r="BE29" s="90" t="n">
        <v>0</v>
      </c>
      <c r="BF29" s="90" t="n">
        <f aca="false">O29</f>
        <v>0.0330225</v>
      </c>
      <c r="BH29" s="219" t="n">
        <f aca="false">G29*AO29</f>
        <v>0</v>
      </c>
      <c r="BI29" s="219" t="n">
        <f aca="false">G29*AP29</f>
        <v>0</v>
      </c>
      <c r="BJ29" s="219" t="n">
        <f aca="false">G29*H29</f>
        <v>0</v>
      </c>
      <c r="BK29" s="219"/>
      <c r="BL29" s="90"/>
      <c r="BW29" s="90" t="str">
        <f aca="false">I29</f>
        <v>21</v>
      </c>
      <c r="BX29" s="221" t="s">
        <v>4012</v>
      </c>
    </row>
    <row r="30" customFormat="false" ht="24.05" hidden="false" customHeight="true" outlineLevel="0" collapsed="false">
      <c r="A30" s="214" t="s">
        <v>231</v>
      </c>
      <c r="B30" s="214" t="s">
        <v>155</v>
      </c>
      <c r="C30" s="214" t="s">
        <v>4014</v>
      </c>
      <c r="D30" s="215" t="s">
        <v>4015</v>
      </c>
      <c r="E30" s="215"/>
      <c r="F30" s="214" t="s">
        <v>313</v>
      </c>
      <c r="G30" s="216" t="n">
        <f aca="false">'Stavební rozpočet'!G1825</f>
        <v>152.25</v>
      </c>
      <c r="H30" s="217" t="n">
        <f aca="false">'Stavební rozpočet'!H1825</f>
        <v>0</v>
      </c>
      <c r="I30" s="218" t="s">
        <v>203</v>
      </c>
      <c r="J30" s="217" t="n">
        <f aca="false">G30*AO30</f>
        <v>0</v>
      </c>
      <c r="K30" s="217" t="n">
        <f aca="false">G30*AP30</f>
        <v>0</v>
      </c>
      <c r="L30" s="217" t="n">
        <f aca="false">G30*H30</f>
        <v>0</v>
      </c>
      <c r="M30" s="217" t="n">
        <f aca="false">L30*(1+BW30/100)</f>
        <v>0</v>
      </c>
      <c r="N30" s="217" t="n">
        <f aca="false">'Stavební rozpočet'!N1825</f>
        <v>0.00019</v>
      </c>
      <c r="O30" s="217" t="n">
        <f aca="false">G30*N30</f>
        <v>0.0289275</v>
      </c>
      <c r="P30" s="218"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155</v>
      </c>
      <c r="AJ30" s="219" t="n">
        <f aca="false">IF(AN30=0,L30,0)</f>
        <v>0</v>
      </c>
      <c r="AK30" s="219" t="n">
        <f aca="false">IF(AN30=12,L30,0)</f>
        <v>0</v>
      </c>
      <c r="AL30" s="219" t="n">
        <f aca="false">IF(AN30=21,L30,0)</f>
        <v>0</v>
      </c>
      <c r="AN30" s="90" t="n">
        <v>21</v>
      </c>
      <c r="AO30" s="90" t="n">
        <f aca="false">H30*1</f>
        <v>0</v>
      </c>
      <c r="AP30" s="90" t="n">
        <f aca="false">H30*(1-1)</f>
        <v>0</v>
      </c>
      <c r="AQ30" s="220" t="s">
        <v>199</v>
      </c>
      <c r="AV30" s="90" t="n">
        <f aca="false">AW30+AX30</f>
        <v>0</v>
      </c>
      <c r="AW30" s="90" t="n">
        <f aca="false">G30*AO30</f>
        <v>0</v>
      </c>
      <c r="AX30" s="90" t="n">
        <f aca="false">G30*AP30</f>
        <v>0</v>
      </c>
      <c r="AY30" s="89" t="s">
        <v>2559</v>
      </c>
      <c r="AZ30" s="89" t="s">
        <v>4220</v>
      </c>
      <c r="BA30" s="190" t="s">
        <v>4221</v>
      </c>
      <c r="BC30" s="90" t="n">
        <f aca="false">AW30+AX30</f>
        <v>0</v>
      </c>
      <c r="BD30" s="90" t="n">
        <f aca="false">H30/(100-BE30)*100</f>
        <v>0</v>
      </c>
      <c r="BE30" s="90" t="n">
        <v>0</v>
      </c>
      <c r="BF30" s="90" t="n">
        <f aca="false">O30</f>
        <v>0.0289275</v>
      </c>
      <c r="BH30" s="219" t="n">
        <f aca="false">G30*AO30</f>
        <v>0</v>
      </c>
      <c r="BI30" s="219" t="n">
        <f aca="false">G30*AP30</f>
        <v>0</v>
      </c>
      <c r="BJ30" s="219" t="n">
        <f aca="false">G30*H30</f>
        <v>0</v>
      </c>
      <c r="BK30" s="219"/>
      <c r="BL30" s="90"/>
      <c r="BW30" s="90" t="str">
        <f aca="false">I30</f>
        <v>21</v>
      </c>
      <c r="BX30" s="221" t="s">
        <v>4015</v>
      </c>
    </row>
    <row r="31" customFormat="false" ht="15" hidden="false" customHeight="true" outlineLevel="0" collapsed="false">
      <c r="A31" s="209" t="s">
        <v>265</v>
      </c>
      <c r="B31" s="209" t="s">
        <v>155</v>
      </c>
      <c r="C31" s="209" t="s">
        <v>4239</v>
      </c>
      <c r="D31" s="210" t="s">
        <v>4240</v>
      </c>
      <c r="E31" s="210"/>
      <c r="F31" s="209" t="s">
        <v>261</v>
      </c>
      <c r="G31" s="211" t="n">
        <f aca="false">'Stavební rozpočet'!G1826</f>
        <v>3</v>
      </c>
      <c r="H31" s="212" t="n">
        <f aca="false">'Stavební rozpočet'!H1826</f>
        <v>0</v>
      </c>
      <c r="I31" s="213" t="s">
        <v>203</v>
      </c>
      <c r="J31" s="212" t="n">
        <f aca="false">G31*AO31</f>
        <v>0</v>
      </c>
      <c r="K31" s="212" t="n">
        <f aca="false">G31*AP31</f>
        <v>0</v>
      </c>
      <c r="L31" s="212" t="n">
        <f aca="false">G31*H31</f>
        <v>0</v>
      </c>
      <c r="M31" s="212" t="n">
        <f aca="false">L31*(1+BW31/100)</f>
        <v>0</v>
      </c>
      <c r="N31" s="212" t="n">
        <f aca="false">'Stavební rozpočet'!N1826</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155</v>
      </c>
      <c r="AJ31" s="90" t="n">
        <f aca="false">IF(AN31=0,L31,0)</f>
        <v>0</v>
      </c>
      <c r="AK31" s="90" t="n">
        <f aca="false">IF(AN31=12,L31,0)</f>
        <v>0</v>
      </c>
      <c r="AL31" s="90" t="n">
        <f aca="false">IF(AN31=21,L31,0)</f>
        <v>0</v>
      </c>
      <c r="AN31" s="90" t="n">
        <v>21</v>
      </c>
      <c r="AO31" s="90" t="n">
        <f aca="false">H31*0</f>
        <v>0</v>
      </c>
      <c r="AP31" s="90" t="n">
        <f aca="false">H31*(1-0)</f>
        <v>0</v>
      </c>
      <c r="AQ31" s="89" t="s">
        <v>208</v>
      </c>
      <c r="AV31" s="90" t="n">
        <f aca="false">AW31+AX31</f>
        <v>0</v>
      </c>
      <c r="AW31" s="90" t="n">
        <f aca="false">G31*AO31</f>
        <v>0</v>
      </c>
      <c r="AX31" s="90" t="n">
        <f aca="false">G31*AP31</f>
        <v>0</v>
      </c>
      <c r="AY31" s="89" t="s">
        <v>2559</v>
      </c>
      <c r="AZ31" s="89" t="s">
        <v>4220</v>
      </c>
      <c r="BA31" s="190" t="s">
        <v>4221</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c r="BW31" s="90" t="str">
        <f aca="false">I31</f>
        <v>21</v>
      </c>
      <c r="BX31" s="11" t="s">
        <v>4240</v>
      </c>
    </row>
    <row r="32" customFormat="false" ht="15" hidden="false" customHeight="true" outlineLevel="0" collapsed="false">
      <c r="A32" s="214" t="s">
        <v>268</v>
      </c>
      <c r="B32" s="214" t="s">
        <v>155</v>
      </c>
      <c r="C32" s="214" t="s">
        <v>2487</v>
      </c>
      <c r="D32" s="215" t="s">
        <v>4242</v>
      </c>
      <c r="E32" s="215"/>
      <c r="F32" s="214" t="s">
        <v>261</v>
      </c>
      <c r="G32" s="216" t="n">
        <f aca="false">'Stavební rozpočet'!G1827</f>
        <v>3</v>
      </c>
      <c r="H32" s="217" t="n">
        <f aca="false">'Stavební rozpočet'!H1827</f>
        <v>0</v>
      </c>
      <c r="I32" s="218" t="s">
        <v>203</v>
      </c>
      <c r="J32" s="217" t="n">
        <f aca="false">G32*AO32</f>
        <v>0</v>
      </c>
      <c r="K32" s="217" t="n">
        <f aca="false">G32*AP32</f>
        <v>0</v>
      </c>
      <c r="L32" s="217" t="n">
        <f aca="false">G32*H32</f>
        <v>0</v>
      </c>
      <c r="M32" s="217" t="n">
        <f aca="false">L32*(1+BW32/100)</f>
        <v>0</v>
      </c>
      <c r="N32" s="217" t="n">
        <f aca="false">'Stavební rozpočet'!N1827</f>
        <v>0.00063</v>
      </c>
      <c r="O32" s="217" t="n">
        <f aca="false">G32*N32</f>
        <v>0.00189</v>
      </c>
      <c r="P32" s="218"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155</v>
      </c>
      <c r="AJ32" s="219" t="n">
        <f aca="false">IF(AN32=0,L32,0)</f>
        <v>0</v>
      </c>
      <c r="AK32" s="219" t="n">
        <f aca="false">IF(AN32=12,L32,0)</f>
        <v>0</v>
      </c>
      <c r="AL32" s="219" t="n">
        <f aca="false">IF(AN32=21,L32,0)</f>
        <v>0</v>
      </c>
      <c r="AN32" s="90" t="n">
        <v>21</v>
      </c>
      <c r="AO32" s="90" t="n">
        <f aca="false">H32*1</f>
        <v>0</v>
      </c>
      <c r="AP32" s="90" t="n">
        <f aca="false">H32*(1-1)</f>
        <v>0</v>
      </c>
      <c r="AQ32" s="220" t="s">
        <v>199</v>
      </c>
      <c r="AV32" s="90" t="n">
        <f aca="false">AW32+AX32</f>
        <v>0</v>
      </c>
      <c r="AW32" s="90" t="n">
        <f aca="false">G32*AO32</f>
        <v>0</v>
      </c>
      <c r="AX32" s="90" t="n">
        <f aca="false">G32*AP32</f>
        <v>0</v>
      </c>
      <c r="AY32" s="89" t="s">
        <v>2559</v>
      </c>
      <c r="AZ32" s="89" t="s">
        <v>4220</v>
      </c>
      <c r="BA32" s="190" t="s">
        <v>4221</v>
      </c>
      <c r="BC32" s="90" t="n">
        <f aca="false">AW32+AX32</f>
        <v>0</v>
      </c>
      <c r="BD32" s="90" t="n">
        <f aca="false">H32/(100-BE32)*100</f>
        <v>0</v>
      </c>
      <c r="BE32" s="90" t="n">
        <v>0</v>
      </c>
      <c r="BF32" s="90" t="n">
        <f aca="false">O32</f>
        <v>0.00189</v>
      </c>
      <c r="BH32" s="219" t="n">
        <f aca="false">G32*AO32</f>
        <v>0</v>
      </c>
      <c r="BI32" s="219" t="n">
        <f aca="false">G32*AP32</f>
        <v>0</v>
      </c>
      <c r="BJ32" s="219" t="n">
        <f aca="false">G32*H32</f>
        <v>0</v>
      </c>
      <c r="BK32" s="219"/>
      <c r="BL32" s="90"/>
      <c r="BW32" s="90" t="str">
        <f aca="false">I32</f>
        <v>21</v>
      </c>
      <c r="BX32" s="221" t="s">
        <v>4242</v>
      </c>
    </row>
    <row r="33" customFormat="false" ht="15" hidden="false" customHeight="true" outlineLevel="0" collapsed="false">
      <c r="A33" s="209" t="s">
        <v>271</v>
      </c>
      <c r="B33" s="209" t="s">
        <v>155</v>
      </c>
      <c r="C33" s="209" t="s">
        <v>1399</v>
      </c>
      <c r="D33" s="210" t="s">
        <v>4244</v>
      </c>
      <c r="E33" s="210"/>
      <c r="F33" s="209" t="s">
        <v>261</v>
      </c>
      <c r="G33" s="211" t="n">
        <f aca="false">'Stavební rozpočet'!G1828</f>
        <v>3</v>
      </c>
      <c r="H33" s="212" t="n">
        <f aca="false">'Stavební rozpočet'!H1828</f>
        <v>0</v>
      </c>
      <c r="I33" s="213" t="s">
        <v>203</v>
      </c>
      <c r="J33" s="212" t="n">
        <f aca="false">G33*AO33</f>
        <v>0</v>
      </c>
      <c r="K33" s="212" t="n">
        <f aca="false">G33*AP33</f>
        <v>0</v>
      </c>
      <c r="L33" s="212" t="n">
        <f aca="false">G33*H33</f>
        <v>0</v>
      </c>
      <c r="M33" s="212" t="n">
        <f aca="false">L33*(1+BW33/100)</f>
        <v>0</v>
      </c>
      <c r="N33" s="212" t="n">
        <f aca="false">'Stavební rozpočet'!N1828</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155</v>
      </c>
      <c r="AJ33" s="90" t="n">
        <f aca="false">IF(AN33=0,L33,0)</f>
        <v>0</v>
      </c>
      <c r="AK33" s="90" t="n">
        <f aca="false">IF(AN33=12,L33,0)</f>
        <v>0</v>
      </c>
      <c r="AL33" s="90" t="n">
        <f aca="false">IF(AN33=21,L33,0)</f>
        <v>0</v>
      </c>
      <c r="AN33" s="90" t="n">
        <v>21</v>
      </c>
      <c r="AO33" s="90" t="n">
        <f aca="false">H33*0</f>
        <v>0</v>
      </c>
      <c r="AP33" s="90" t="n">
        <f aca="false">H33*(1-0)</f>
        <v>0</v>
      </c>
      <c r="AQ33" s="89" t="s">
        <v>208</v>
      </c>
      <c r="AV33" s="90" t="n">
        <f aca="false">AW33+AX33</f>
        <v>0</v>
      </c>
      <c r="AW33" s="90" t="n">
        <f aca="false">G33*AO33</f>
        <v>0</v>
      </c>
      <c r="AX33" s="90" t="n">
        <f aca="false">G33*AP33</f>
        <v>0</v>
      </c>
      <c r="AY33" s="89" t="s">
        <v>2559</v>
      </c>
      <c r="AZ33" s="89" t="s">
        <v>4220</v>
      </c>
      <c r="BA33" s="190" t="s">
        <v>4221</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c r="BW33" s="90" t="str">
        <f aca="false">I33</f>
        <v>21</v>
      </c>
      <c r="BX33" s="11" t="s">
        <v>4244</v>
      </c>
    </row>
    <row r="34" customFormat="false" ht="15" hidden="false" customHeight="true" outlineLevel="0" collapsed="false">
      <c r="A34" s="214" t="s">
        <v>203</v>
      </c>
      <c r="B34" s="214" t="s">
        <v>155</v>
      </c>
      <c r="C34" s="214" t="s">
        <v>4246</v>
      </c>
      <c r="D34" s="215" t="s">
        <v>4247</v>
      </c>
      <c r="E34" s="215"/>
      <c r="F34" s="214" t="s">
        <v>261</v>
      </c>
      <c r="G34" s="216" t="n">
        <f aca="false">'Stavební rozpočet'!G1829</f>
        <v>3</v>
      </c>
      <c r="H34" s="217" t="n">
        <f aca="false">'Stavební rozpočet'!H1829</f>
        <v>0</v>
      </c>
      <c r="I34" s="218" t="s">
        <v>203</v>
      </c>
      <c r="J34" s="217" t="n">
        <f aca="false">G34*AO34</f>
        <v>0</v>
      </c>
      <c r="K34" s="217" t="n">
        <f aca="false">G34*AP34</f>
        <v>0</v>
      </c>
      <c r="L34" s="217" t="n">
        <f aca="false">G34*H34</f>
        <v>0</v>
      </c>
      <c r="M34" s="217" t="n">
        <f aca="false">L34*(1+BW34/100)</f>
        <v>0</v>
      </c>
      <c r="N34" s="217" t="n">
        <f aca="false">'Stavební rozpočet'!N1829</f>
        <v>0.0054</v>
      </c>
      <c r="O34" s="217" t="n">
        <f aca="false">G34*N34</f>
        <v>0.0162</v>
      </c>
      <c r="P34" s="218" t="s">
        <v>204</v>
      </c>
      <c r="Z34" s="90" t="n">
        <f aca="false">IF(AQ34="5",BJ34,0)</f>
        <v>0</v>
      </c>
      <c r="AB34" s="90" t="n">
        <f aca="false">IF(AQ34="1",BH34,0)</f>
        <v>0</v>
      </c>
      <c r="AC34" s="90" t="n">
        <f aca="false">IF(AQ34="1",BI34,0)</f>
        <v>0</v>
      </c>
      <c r="AD34" s="90" t="n">
        <f aca="false">IF(AQ34="7",BH34,0)</f>
        <v>0</v>
      </c>
      <c r="AE34" s="90" t="n">
        <f aca="false">IF(AQ34="7",BI34,0)</f>
        <v>0</v>
      </c>
      <c r="AF34" s="90" t="n">
        <f aca="false">IF(AQ34="2",BH34,0)</f>
        <v>0</v>
      </c>
      <c r="AG34" s="90" t="n">
        <f aca="false">IF(AQ34="2",BI34,0)</f>
        <v>0</v>
      </c>
      <c r="AH34" s="90" t="n">
        <f aca="false">IF(AQ34="0",BJ34,0)</f>
        <v>0</v>
      </c>
      <c r="AI34" s="190" t="s">
        <v>155</v>
      </c>
      <c r="AJ34" s="219" t="n">
        <f aca="false">IF(AN34=0,L34,0)</f>
        <v>0</v>
      </c>
      <c r="AK34" s="219" t="n">
        <f aca="false">IF(AN34=12,L34,0)</f>
        <v>0</v>
      </c>
      <c r="AL34" s="219" t="n">
        <f aca="false">IF(AN34=21,L34,0)</f>
        <v>0</v>
      </c>
      <c r="AN34" s="90" t="n">
        <v>21</v>
      </c>
      <c r="AO34" s="90" t="n">
        <f aca="false">H34*1</f>
        <v>0</v>
      </c>
      <c r="AP34" s="90" t="n">
        <f aca="false">H34*(1-1)</f>
        <v>0</v>
      </c>
      <c r="AQ34" s="220" t="s">
        <v>199</v>
      </c>
      <c r="AV34" s="90" t="n">
        <f aca="false">AW34+AX34</f>
        <v>0</v>
      </c>
      <c r="AW34" s="90" t="n">
        <f aca="false">G34*AO34</f>
        <v>0</v>
      </c>
      <c r="AX34" s="90" t="n">
        <f aca="false">G34*AP34</f>
        <v>0</v>
      </c>
      <c r="AY34" s="89" t="s">
        <v>2559</v>
      </c>
      <c r="AZ34" s="89" t="s">
        <v>4220</v>
      </c>
      <c r="BA34" s="190" t="s">
        <v>4221</v>
      </c>
      <c r="BC34" s="90" t="n">
        <f aca="false">AW34+AX34</f>
        <v>0</v>
      </c>
      <c r="BD34" s="90" t="n">
        <f aca="false">H34/(100-BE34)*100</f>
        <v>0</v>
      </c>
      <c r="BE34" s="90" t="n">
        <v>0</v>
      </c>
      <c r="BF34" s="90" t="n">
        <f aca="false">O34</f>
        <v>0.0162</v>
      </c>
      <c r="BH34" s="219" t="n">
        <f aca="false">G34*AO34</f>
        <v>0</v>
      </c>
      <c r="BI34" s="219" t="n">
        <f aca="false">G34*AP34</f>
        <v>0</v>
      </c>
      <c r="BJ34" s="219" t="n">
        <f aca="false">G34*H34</f>
        <v>0</v>
      </c>
      <c r="BK34" s="219"/>
      <c r="BL34" s="90"/>
      <c r="BW34" s="90" t="str">
        <f aca="false">I34</f>
        <v>21</v>
      </c>
      <c r="BX34" s="221" t="s">
        <v>4247</v>
      </c>
    </row>
    <row r="35" customFormat="false" ht="24.05" hidden="false" customHeight="true" outlineLevel="0" collapsed="false">
      <c r="A35" s="209" t="s">
        <v>276</v>
      </c>
      <c r="B35" s="209" t="s">
        <v>155</v>
      </c>
      <c r="C35" s="209" t="s">
        <v>4049</v>
      </c>
      <c r="D35" s="210" t="s">
        <v>4050</v>
      </c>
      <c r="E35" s="210"/>
      <c r="F35" s="209" t="s">
        <v>261</v>
      </c>
      <c r="G35" s="211" t="n">
        <f aca="false">'Stavební rozpočet'!G1830</f>
        <v>120</v>
      </c>
      <c r="H35" s="212" t="n">
        <f aca="false">'Stavební rozpočet'!H1830</f>
        <v>0</v>
      </c>
      <c r="I35" s="213" t="s">
        <v>203</v>
      </c>
      <c r="J35" s="212" t="n">
        <f aca="false">G35*AO35</f>
        <v>0</v>
      </c>
      <c r="K35" s="212" t="n">
        <f aca="false">G35*AP35</f>
        <v>0</v>
      </c>
      <c r="L35" s="212" t="n">
        <f aca="false">G35*H35</f>
        <v>0</v>
      </c>
      <c r="M35" s="212" t="n">
        <f aca="false">L35*(1+BW35/100)</f>
        <v>0</v>
      </c>
      <c r="N35" s="212" t="n">
        <f aca="false">'Stavební rozpočet'!N1830</f>
        <v>0</v>
      </c>
      <c r="O35" s="212" t="n">
        <f aca="false">G35*N35</f>
        <v>0</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155</v>
      </c>
      <c r="AJ35" s="90" t="n">
        <f aca="false">IF(AN35=0,L35,0)</f>
        <v>0</v>
      </c>
      <c r="AK35" s="90" t="n">
        <f aca="false">IF(AN35=12,L35,0)</f>
        <v>0</v>
      </c>
      <c r="AL35" s="90" t="n">
        <f aca="false">IF(AN35=21,L35,0)</f>
        <v>0</v>
      </c>
      <c r="AN35" s="90" t="n">
        <v>21</v>
      </c>
      <c r="AO35" s="90" t="n">
        <f aca="false">H35*0.109139024</f>
        <v>0</v>
      </c>
      <c r="AP35" s="90" t="n">
        <f aca="false">H35*(1-0.109139024)</f>
        <v>0</v>
      </c>
      <c r="AQ35" s="89" t="s">
        <v>208</v>
      </c>
      <c r="AV35" s="90" t="n">
        <f aca="false">AW35+AX35</f>
        <v>0</v>
      </c>
      <c r="AW35" s="90" t="n">
        <f aca="false">G35*AO35</f>
        <v>0</v>
      </c>
      <c r="AX35" s="90" t="n">
        <f aca="false">G35*AP35</f>
        <v>0</v>
      </c>
      <c r="AY35" s="89" t="s">
        <v>2559</v>
      </c>
      <c r="AZ35" s="89" t="s">
        <v>4220</v>
      </c>
      <c r="BA35" s="190" t="s">
        <v>4221</v>
      </c>
      <c r="BC35" s="90" t="n">
        <f aca="false">AW35+AX35</f>
        <v>0</v>
      </c>
      <c r="BD35" s="90" t="n">
        <f aca="false">H35/(100-BE35)*100</f>
        <v>0</v>
      </c>
      <c r="BE35" s="90" t="n">
        <v>0</v>
      </c>
      <c r="BF35" s="90" t="n">
        <f aca="false">O35</f>
        <v>0</v>
      </c>
      <c r="BH35" s="90" t="n">
        <f aca="false">G35*AO35</f>
        <v>0</v>
      </c>
      <c r="BI35" s="90" t="n">
        <f aca="false">G35*AP35</f>
        <v>0</v>
      </c>
      <c r="BJ35" s="90" t="n">
        <f aca="false">G35*H35</f>
        <v>0</v>
      </c>
      <c r="BK35" s="90"/>
      <c r="BL35" s="90"/>
      <c r="BW35" s="90" t="str">
        <f aca="false">I35</f>
        <v>21</v>
      </c>
      <c r="BX35" s="11" t="s">
        <v>4050</v>
      </c>
    </row>
    <row r="36" customFormat="false" ht="24.05" hidden="false" customHeight="true" outlineLevel="0" collapsed="false">
      <c r="A36" s="209" t="s">
        <v>281</v>
      </c>
      <c r="B36" s="209" t="s">
        <v>155</v>
      </c>
      <c r="C36" s="209" t="s">
        <v>4040</v>
      </c>
      <c r="D36" s="210" t="s">
        <v>4041</v>
      </c>
      <c r="E36" s="210"/>
      <c r="F36" s="209" t="s">
        <v>313</v>
      </c>
      <c r="G36" s="211" t="n">
        <f aca="false">'Stavební rozpočet'!G1831</f>
        <v>1110</v>
      </c>
      <c r="H36" s="212" t="n">
        <f aca="false">'Stavební rozpočet'!H1831</f>
        <v>0</v>
      </c>
      <c r="I36" s="213" t="s">
        <v>203</v>
      </c>
      <c r="J36" s="212" t="n">
        <f aca="false">G36*AO36</f>
        <v>0</v>
      </c>
      <c r="K36" s="212" t="n">
        <f aca="false">G36*AP36</f>
        <v>0</v>
      </c>
      <c r="L36" s="212" t="n">
        <f aca="false">G36*H36</f>
        <v>0</v>
      </c>
      <c r="M36" s="212" t="n">
        <f aca="false">L36*(1+BW36/100)</f>
        <v>0</v>
      </c>
      <c r="N36" s="212" t="n">
        <f aca="false">'Stavební rozpočet'!N1831</f>
        <v>0</v>
      </c>
      <c r="O36" s="212" t="n">
        <f aca="false">G36*N36</f>
        <v>0</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155</v>
      </c>
      <c r="AJ36" s="90" t="n">
        <f aca="false">IF(AN36=0,L36,0)</f>
        <v>0</v>
      </c>
      <c r="AK36" s="90" t="n">
        <f aca="false">IF(AN36=12,L36,0)</f>
        <v>0</v>
      </c>
      <c r="AL36" s="90" t="n">
        <f aca="false">IF(AN36=21,L36,0)</f>
        <v>0</v>
      </c>
      <c r="AN36" s="90" t="n">
        <v>21</v>
      </c>
      <c r="AO36" s="90" t="n">
        <f aca="false">H36*0</f>
        <v>0</v>
      </c>
      <c r="AP36" s="90" t="n">
        <f aca="false">H36*(1-0)</f>
        <v>0</v>
      </c>
      <c r="AQ36" s="89" t="s">
        <v>208</v>
      </c>
      <c r="AV36" s="90" t="n">
        <f aca="false">AW36+AX36</f>
        <v>0</v>
      </c>
      <c r="AW36" s="90" t="n">
        <f aca="false">G36*AO36</f>
        <v>0</v>
      </c>
      <c r="AX36" s="90" t="n">
        <f aca="false">G36*AP36</f>
        <v>0</v>
      </c>
      <c r="AY36" s="89" t="s">
        <v>2559</v>
      </c>
      <c r="AZ36" s="89" t="s">
        <v>4220</v>
      </c>
      <c r="BA36" s="190" t="s">
        <v>4221</v>
      </c>
      <c r="BC36" s="90" t="n">
        <f aca="false">AW36+AX36</f>
        <v>0</v>
      </c>
      <c r="BD36" s="90" t="n">
        <f aca="false">H36/(100-BE36)*100</f>
        <v>0</v>
      </c>
      <c r="BE36" s="90" t="n">
        <v>0</v>
      </c>
      <c r="BF36" s="90" t="n">
        <f aca="false">O36</f>
        <v>0</v>
      </c>
      <c r="BH36" s="90" t="n">
        <f aca="false">G36*AO36</f>
        <v>0</v>
      </c>
      <c r="BI36" s="90" t="n">
        <f aca="false">G36*AP36</f>
        <v>0</v>
      </c>
      <c r="BJ36" s="90" t="n">
        <f aca="false">G36*H36</f>
        <v>0</v>
      </c>
      <c r="BK36" s="90"/>
      <c r="BL36" s="90"/>
      <c r="BW36" s="90" t="str">
        <f aca="false">I36</f>
        <v>21</v>
      </c>
      <c r="BX36" s="11" t="s">
        <v>4041</v>
      </c>
    </row>
    <row r="37" customFormat="false" ht="15" hidden="false" customHeight="true" outlineLevel="0" collapsed="false">
      <c r="A37" s="214" t="s">
        <v>286</v>
      </c>
      <c r="B37" s="214" t="s">
        <v>155</v>
      </c>
      <c r="C37" s="214" t="s">
        <v>4043</v>
      </c>
      <c r="D37" s="215" t="s">
        <v>4044</v>
      </c>
      <c r="E37" s="215"/>
      <c r="F37" s="214" t="s">
        <v>313</v>
      </c>
      <c r="G37" s="216" t="n">
        <f aca="false">'Stavební rozpočet'!G1832</f>
        <v>1165.5</v>
      </c>
      <c r="H37" s="217" t="n">
        <f aca="false">'Stavební rozpočet'!H1832</f>
        <v>0</v>
      </c>
      <c r="I37" s="218" t="s">
        <v>203</v>
      </c>
      <c r="J37" s="217" t="n">
        <f aca="false">G37*AO37</f>
        <v>0</v>
      </c>
      <c r="K37" s="217" t="n">
        <f aca="false">G37*AP37</f>
        <v>0</v>
      </c>
      <c r="L37" s="217" t="n">
        <f aca="false">G37*H37</f>
        <v>0</v>
      </c>
      <c r="M37" s="217" t="n">
        <f aca="false">L37*(1+BW37/100)</f>
        <v>0</v>
      </c>
      <c r="N37" s="217" t="n">
        <f aca="false">'Stavební rozpočet'!N1832</f>
        <v>0</v>
      </c>
      <c r="O37" s="217" t="n">
        <f aca="false">G37*N37</f>
        <v>0</v>
      </c>
      <c r="P37" s="218"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155</v>
      </c>
      <c r="AJ37" s="219" t="n">
        <f aca="false">IF(AN37=0,L37,0)</f>
        <v>0</v>
      </c>
      <c r="AK37" s="219" t="n">
        <f aca="false">IF(AN37=12,L37,0)</f>
        <v>0</v>
      </c>
      <c r="AL37" s="219" t="n">
        <f aca="false">IF(AN37=21,L37,0)</f>
        <v>0</v>
      </c>
      <c r="AN37" s="90" t="n">
        <v>21</v>
      </c>
      <c r="AO37" s="90" t="n">
        <f aca="false">H37*1</f>
        <v>0</v>
      </c>
      <c r="AP37" s="90" t="n">
        <f aca="false">H37*(1-1)</f>
        <v>0</v>
      </c>
      <c r="AQ37" s="220" t="s">
        <v>199</v>
      </c>
      <c r="AV37" s="90" t="n">
        <f aca="false">AW37+AX37</f>
        <v>0</v>
      </c>
      <c r="AW37" s="90" t="n">
        <f aca="false">G37*AO37</f>
        <v>0</v>
      </c>
      <c r="AX37" s="90" t="n">
        <f aca="false">G37*AP37</f>
        <v>0</v>
      </c>
      <c r="AY37" s="89" t="s">
        <v>2559</v>
      </c>
      <c r="AZ37" s="89" t="s">
        <v>4220</v>
      </c>
      <c r="BA37" s="190" t="s">
        <v>4221</v>
      </c>
      <c r="BC37" s="90" t="n">
        <f aca="false">AW37+AX37</f>
        <v>0</v>
      </c>
      <c r="BD37" s="90" t="n">
        <f aca="false">H37/(100-BE37)*100</f>
        <v>0</v>
      </c>
      <c r="BE37" s="90" t="n">
        <v>0</v>
      </c>
      <c r="BF37" s="90" t="n">
        <f aca="false">O37</f>
        <v>0</v>
      </c>
      <c r="BH37" s="219" t="n">
        <f aca="false">G37*AO37</f>
        <v>0</v>
      </c>
      <c r="BI37" s="219" t="n">
        <f aca="false">G37*AP37</f>
        <v>0</v>
      </c>
      <c r="BJ37" s="219" t="n">
        <f aca="false">G37*H37</f>
        <v>0</v>
      </c>
      <c r="BK37" s="219"/>
      <c r="BL37" s="90"/>
      <c r="BW37" s="90" t="str">
        <f aca="false">I37</f>
        <v>21</v>
      </c>
      <c r="BX37" s="221" t="s">
        <v>4044</v>
      </c>
    </row>
    <row r="38" customFormat="false" ht="35.5" hidden="false" customHeight="true" outlineLevel="0" collapsed="false">
      <c r="A38" s="209" t="s">
        <v>289</v>
      </c>
      <c r="B38" s="209" t="s">
        <v>155</v>
      </c>
      <c r="C38" s="209" t="s">
        <v>4046</v>
      </c>
      <c r="D38" s="210" t="s">
        <v>4047</v>
      </c>
      <c r="E38" s="210"/>
      <c r="F38" s="209" t="s">
        <v>261</v>
      </c>
      <c r="G38" s="211" t="n">
        <f aca="false">'Stavební rozpočet'!G1833</f>
        <v>1</v>
      </c>
      <c r="H38" s="212" t="n">
        <f aca="false">'Stavební rozpočet'!H1833</f>
        <v>0</v>
      </c>
      <c r="I38" s="213" t="s">
        <v>203</v>
      </c>
      <c r="J38" s="212" t="n">
        <f aca="false">G38*AO38</f>
        <v>0</v>
      </c>
      <c r="K38" s="212" t="n">
        <f aca="false">G38*AP38</f>
        <v>0</v>
      </c>
      <c r="L38" s="212" t="n">
        <f aca="false">G38*H38</f>
        <v>0</v>
      </c>
      <c r="M38" s="212" t="n">
        <f aca="false">L38*(1+BW38/100)</f>
        <v>0</v>
      </c>
      <c r="N38" s="212" t="n">
        <f aca="false">'Stavební rozpočet'!N1833</f>
        <v>1.95449</v>
      </c>
      <c r="O38" s="212" t="n">
        <f aca="false">G38*N38</f>
        <v>1.95449</v>
      </c>
      <c r="P38" s="213"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155</v>
      </c>
      <c r="AJ38" s="90" t="n">
        <f aca="false">IF(AN38=0,L38,0)</f>
        <v>0</v>
      </c>
      <c r="AK38" s="90" t="n">
        <f aca="false">IF(AN38=12,L38,0)</f>
        <v>0</v>
      </c>
      <c r="AL38" s="90" t="n">
        <f aca="false">IF(AN38=21,L38,0)</f>
        <v>0</v>
      </c>
      <c r="AN38" s="90" t="n">
        <v>21</v>
      </c>
      <c r="AO38" s="90" t="n">
        <f aca="false">H38*0.856324874</f>
        <v>0</v>
      </c>
      <c r="AP38" s="90" t="n">
        <f aca="false">H38*(1-0.856324874)</f>
        <v>0</v>
      </c>
      <c r="AQ38" s="89" t="s">
        <v>208</v>
      </c>
      <c r="AV38" s="90" t="n">
        <f aca="false">AW38+AX38</f>
        <v>0</v>
      </c>
      <c r="AW38" s="90" t="n">
        <f aca="false">G38*AO38</f>
        <v>0</v>
      </c>
      <c r="AX38" s="90" t="n">
        <f aca="false">G38*AP38</f>
        <v>0</v>
      </c>
      <c r="AY38" s="89" t="s">
        <v>2559</v>
      </c>
      <c r="AZ38" s="89" t="s">
        <v>4220</v>
      </c>
      <c r="BA38" s="190" t="s">
        <v>4221</v>
      </c>
      <c r="BC38" s="90" t="n">
        <f aca="false">AW38+AX38</f>
        <v>0</v>
      </c>
      <c r="BD38" s="90" t="n">
        <f aca="false">H38/(100-BE38)*100</f>
        <v>0</v>
      </c>
      <c r="BE38" s="90" t="n">
        <v>0</v>
      </c>
      <c r="BF38" s="90" t="n">
        <f aca="false">O38</f>
        <v>1.95449</v>
      </c>
      <c r="BH38" s="90" t="n">
        <f aca="false">G38*AO38</f>
        <v>0</v>
      </c>
      <c r="BI38" s="90" t="n">
        <f aca="false">G38*AP38</f>
        <v>0</v>
      </c>
      <c r="BJ38" s="90" t="n">
        <f aca="false">G38*H38</f>
        <v>0</v>
      </c>
      <c r="BK38" s="90"/>
      <c r="BL38" s="90"/>
      <c r="BW38" s="90" t="str">
        <f aca="false">I38</f>
        <v>21</v>
      </c>
      <c r="BX38" s="11" t="s">
        <v>4047</v>
      </c>
    </row>
    <row r="39" customFormat="false" ht="15" hidden="false" customHeight="true" outlineLevel="0" collapsed="false">
      <c r="A39" s="209" t="s">
        <v>292</v>
      </c>
      <c r="B39" s="209" t="s">
        <v>155</v>
      </c>
      <c r="C39" s="209" t="s">
        <v>4052</v>
      </c>
      <c r="D39" s="210" t="s">
        <v>4253</v>
      </c>
      <c r="E39" s="210"/>
      <c r="F39" s="209" t="s">
        <v>1484</v>
      </c>
      <c r="G39" s="211" t="n">
        <f aca="false">'Stavební rozpočet'!G1834</f>
        <v>1</v>
      </c>
      <c r="H39" s="212" t="n">
        <f aca="false">'Stavební rozpočet'!H1834</f>
        <v>0</v>
      </c>
      <c r="I39" s="213" t="s">
        <v>203</v>
      </c>
      <c r="J39" s="212" t="n">
        <f aca="false">G39*AO39</f>
        <v>0</v>
      </c>
      <c r="K39" s="212" t="n">
        <f aca="false">G39*AP39</f>
        <v>0</v>
      </c>
      <c r="L39" s="212" t="n">
        <f aca="false">G39*H39</f>
        <v>0</v>
      </c>
      <c r="M39" s="212" t="n">
        <f aca="false">L39*(1+BW39/100)</f>
        <v>0</v>
      </c>
      <c r="N39" s="212" t="n">
        <f aca="false">'Stavební rozpočet'!N1834</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155</v>
      </c>
      <c r="AJ39" s="90" t="n">
        <f aca="false">IF(AN39=0,L39,0)</f>
        <v>0</v>
      </c>
      <c r="AK39" s="90" t="n">
        <f aca="false">IF(AN39=12,L39,0)</f>
        <v>0</v>
      </c>
      <c r="AL39" s="90" t="n">
        <f aca="false">IF(AN39=21,L39,0)</f>
        <v>0</v>
      </c>
      <c r="AN39" s="90" t="n">
        <v>21</v>
      </c>
      <c r="AO39" s="90" t="n">
        <f aca="false">H39*0.593493815</f>
        <v>0</v>
      </c>
      <c r="AP39" s="90" t="n">
        <f aca="false">H39*(1-0.593493815)</f>
        <v>0</v>
      </c>
      <c r="AQ39" s="89" t="s">
        <v>208</v>
      </c>
      <c r="AV39" s="90" t="n">
        <f aca="false">AW39+AX39</f>
        <v>0</v>
      </c>
      <c r="AW39" s="90" t="n">
        <f aca="false">G39*AO39</f>
        <v>0</v>
      </c>
      <c r="AX39" s="90" t="n">
        <f aca="false">G39*AP39</f>
        <v>0</v>
      </c>
      <c r="AY39" s="89" t="s">
        <v>2559</v>
      </c>
      <c r="AZ39" s="89" t="s">
        <v>4220</v>
      </c>
      <c r="BA39" s="190" t="s">
        <v>4221</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c r="BW39" s="90" t="str">
        <f aca="false">I39</f>
        <v>21</v>
      </c>
      <c r="BX39" s="11" t="s">
        <v>4253</v>
      </c>
    </row>
    <row r="40" customFormat="false" ht="15" hidden="false" customHeight="true" outlineLevel="0" collapsed="false">
      <c r="A40" s="209" t="s">
        <v>240</v>
      </c>
      <c r="B40" s="209" t="s">
        <v>155</v>
      </c>
      <c r="C40" s="209" t="s">
        <v>4034</v>
      </c>
      <c r="D40" s="210" t="s">
        <v>4035</v>
      </c>
      <c r="E40" s="210"/>
      <c r="F40" s="209" t="s">
        <v>313</v>
      </c>
      <c r="G40" s="211" t="n">
        <f aca="false">'Stavební rozpočet'!G1835</f>
        <v>1170</v>
      </c>
      <c r="H40" s="212" t="n">
        <f aca="false">'Stavební rozpočet'!H1835</f>
        <v>0</v>
      </c>
      <c r="I40" s="213" t="s">
        <v>203</v>
      </c>
      <c r="J40" s="212" t="n">
        <f aca="false">G40*AO40</f>
        <v>0</v>
      </c>
      <c r="K40" s="212" t="n">
        <f aca="false">G40*AP40</f>
        <v>0</v>
      </c>
      <c r="L40" s="212" t="n">
        <f aca="false">G40*H40</f>
        <v>0</v>
      </c>
      <c r="M40" s="212" t="n">
        <f aca="false">L40*(1+BW40/100)</f>
        <v>0</v>
      </c>
      <c r="N40" s="212" t="n">
        <f aca="false">'Stavební rozpočet'!N1835</f>
        <v>0</v>
      </c>
      <c r="O40" s="212" t="n">
        <f aca="false">G40*N40</f>
        <v>0</v>
      </c>
      <c r="P40" s="213" t="s">
        <v>204</v>
      </c>
      <c r="Z40" s="90" t="n">
        <f aca="false">IF(AQ40="5",BJ40,0)</f>
        <v>0</v>
      </c>
      <c r="AB40" s="90" t="n">
        <f aca="false">IF(AQ40="1",BH40,0)</f>
        <v>0</v>
      </c>
      <c r="AC40" s="90" t="n">
        <f aca="false">IF(AQ40="1",BI40,0)</f>
        <v>0</v>
      </c>
      <c r="AD40" s="90" t="n">
        <f aca="false">IF(AQ40="7",BH40,0)</f>
        <v>0</v>
      </c>
      <c r="AE40" s="90" t="n">
        <f aca="false">IF(AQ40="7",BI40,0)</f>
        <v>0</v>
      </c>
      <c r="AF40" s="90" t="n">
        <f aca="false">IF(AQ40="2",BH40,0)</f>
        <v>0</v>
      </c>
      <c r="AG40" s="90" t="n">
        <f aca="false">IF(AQ40="2",BI40,0)</f>
        <v>0</v>
      </c>
      <c r="AH40" s="90" t="n">
        <f aca="false">IF(AQ40="0",BJ40,0)</f>
        <v>0</v>
      </c>
      <c r="AI40" s="190" t="s">
        <v>155</v>
      </c>
      <c r="AJ40" s="90" t="n">
        <f aca="false">IF(AN40=0,L40,0)</f>
        <v>0</v>
      </c>
      <c r="AK40" s="90" t="n">
        <f aca="false">IF(AN40=12,L40,0)</f>
        <v>0</v>
      </c>
      <c r="AL40" s="90" t="n">
        <f aca="false">IF(AN40=21,L40,0)</f>
        <v>0</v>
      </c>
      <c r="AN40" s="90" t="n">
        <v>21</v>
      </c>
      <c r="AO40" s="90" t="n">
        <f aca="false">H40*0</f>
        <v>0</v>
      </c>
      <c r="AP40" s="90" t="n">
        <f aca="false">H40*(1-0)</f>
        <v>0</v>
      </c>
      <c r="AQ40" s="89" t="s">
        <v>208</v>
      </c>
      <c r="AV40" s="90" t="n">
        <f aca="false">AW40+AX40</f>
        <v>0</v>
      </c>
      <c r="AW40" s="90" t="n">
        <f aca="false">G40*AO40</f>
        <v>0</v>
      </c>
      <c r="AX40" s="90" t="n">
        <f aca="false">G40*AP40</f>
        <v>0</v>
      </c>
      <c r="AY40" s="89" t="s">
        <v>2559</v>
      </c>
      <c r="AZ40" s="89" t="s">
        <v>4220</v>
      </c>
      <c r="BA40" s="190" t="s">
        <v>4221</v>
      </c>
      <c r="BC40" s="90" t="n">
        <f aca="false">AW40+AX40</f>
        <v>0</v>
      </c>
      <c r="BD40" s="90" t="n">
        <f aca="false">H40/(100-BE40)*100</f>
        <v>0</v>
      </c>
      <c r="BE40" s="90" t="n">
        <v>0</v>
      </c>
      <c r="BF40" s="90" t="n">
        <f aca="false">O40</f>
        <v>0</v>
      </c>
      <c r="BH40" s="90" t="n">
        <f aca="false">G40*AO40</f>
        <v>0</v>
      </c>
      <c r="BI40" s="90" t="n">
        <f aca="false">G40*AP40</f>
        <v>0</v>
      </c>
      <c r="BJ40" s="90" t="n">
        <f aca="false">G40*H40</f>
        <v>0</v>
      </c>
      <c r="BK40" s="90"/>
      <c r="BL40" s="90"/>
      <c r="BW40" s="90" t="str">
        <f aca="false">I40</f>
        <v>21</v>
      </c>
      <c r="BX40" s="11" t="s">
        <v>4035</v>
      </c>
    </row>
    <row r="41" customFormat="false" ht="24.05" hidden="false" customHeight="true" outlineLevel="0" collapsed="false">
      <c r="A41" s="214" t="s">
        <v>297</v>
      </c>
      <c r="B41" s="214" t="s">
        <v>155</v>
      </c>
      <c r="C41" s="214" t="s">
        <v>4037</v>
      </c>
      <c r="D41" s="215" t="s">
        <v>4038</v>
      </c>
      <c r="E41" s="215"/>
      <c r="F41" s="214" t="s">
        <v>313</v>
      </c>
      <c r="G41" s="216" t="n">
        <f aca="false">'Stavební rozpočet'!G1836</f>
        <v>1228.5</v>
      </c>
      <c r="H41" s="217" t="n">
        <f aca="false">'Stavební rozpočet'!H1836</f>
        <v>0</v>
      </c>
      <c r="I41" s="218" t="s">
        <v>203</v>
      </c>
      <c r="J41" s="217" t="n">
        <f aca="false">G41*AO41</f>
        <v>0</v>
      </c>
      <c r="K41" s="217" t="n">
        <f aca="false">G41*AP41</f>
        <v>0</v>
      </c>
      <c r="L41" s="217" t="n">
        <f aca="false">G41*H41</f>
        <v>0</v>
      </c>
      <c r="M41" s="217" t="n">
        <f aca="false">L41*(1+BW41/100)</f>
        <v>0</v>
      </c>
      <c r="N41" s="217" t="n">
        <f aca="false">'Stavební rozpočet'!N1836</f>
        <v>0</v>
      </c>
      <c r="O41" s="217" t="n">
        <f aca="false">G41*N41</f>
        <v>0</v>
      </c>
      <c r="P41" s="218"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155</v>
      </c>
      <c r="AJ41" s="219" t="n">
        <f aca="false">IF(AN41=0,L41,0)</f>
        <v>0</v>
      </c>
      <c r="AK41" s="219" t="n">
        <f aca="false">IF(AN41=12,L41,0)</f>
        <v>0</v>
      </c>
      <c r="AL41" s="219" t="n">
        <f aca="false">IF(AN41=21,L41,0)</f>
        <v>0</v>
      </c>
      <c r="AN41" s="90" t="n">
        <v>21</v>
      </c>
      <c r="AO41" s="90" t="n">
        <f aca="false">H41*1</f>
        <v>0</v>
      </c>
      <c r="AP41" s="90" t="n">
        <f aca="false">H41*(1-1)</f>
        <v>0</v>
      </c>
      <c r="AQ41" s="220" t="s">
        <v>199</v>
      </c>
      <c r="AV41" s="90" t="n">
        <f aca="false">AW41+AX41</f>
        <v>0</v>
      </c>
      <c r="AW41" s="90" t="n">
        <f aca="false">G41*AO41</f>
        <v>0</v>
      </c>
      <c r="AX41" s="90" t="n">
        <f aca="false">G41*AP41</f>
        <v>0</v>
      </c>
      <c r="AY41" s="89" t="s">
        <v>2559</v>
      </c>
      <c r="AZ41" s="89" t="s">
        <v>4220</v>
      </c>
      <c r="BA41" s="190" t="s">
        <v>4221</v>
      </c>
      <c r="BC41" s="90" t="n">
        <f aca="false">AW41+AX41</f>
        <v>0</v>
      </c>
      <c r="BD41" s="90" t="n">
        <f aca="false">H41/(100-BE41)*100</f>
        <v>0</v>
      </c>
      <c r="BE41" s="90" t="n">
        <v>0</v>
      </c>
      <c r="BF41" s="90" t="n">
        <f aca="false">O41</f>
        <v>0</v>
      </c>
      <c r="BH41" s="219" t="n">
        <f aca="false">G41*AO41</f>
        <v>0</v>
      </c>
      <c r="BI41" s="219" t="n">
        <f aca="false">G41*AP41</f>
        <v>0</v>
      </c>
      <c r="BJ41" s="219" t="n">
        <f aca="false">G41*H41</f>
        <v>0</v>
      </c>
      <c r="BK41" s="219"/>
      <c r="BL41" s="90"/>
      <c r="BW41" s="90" t="str">
        <f aca="false">I41</f>
        <v>21</v>
      </c>
      <c r="BX41" s="221" t="s">
        <v>4038</v>
      </c>
    </row>
    <row r="42" customFormat="false" ht="24.05" hidden="false" customHeight="true" outlineLevel="0" collapsed="false">
      <c r="A42" s="209" t="s">
        <v>300</v>
      </c>
      <c r="B42" s="209" t="s">
        <v>155</v>
      </c>
      <c r="C42" s="209" t="s">
        <v>4257</v>
      </c>
      <c r="D42" s="210" t="s">
        <v>4258</v>
      </c>
      <c r="E42" s="210"/>
      <c r="F42" s="209" t="s">
        <v>313</v>
      </c>
      <c r="G42" s="211" t="n">
        <f aca="false">'Stavební rozpočet'!G1837</f>
        <v>234</v>
      </c>
      <c r="H42" s="212" t="n">
        <f aca="false">'Stavební rozpočet'!H1837</f>
        <v>0</v>
      </c>
      <c r="I42" s="213" t="s">
        <v>203</v>
      </c>
      <c r="J42" s="212" t="n">
        <f aca="false">G42*AO42</f>
        <v>0</v>
      </c>
      <c r="K42" s="212" t="n">
        <f aca="false">G42*AP42</f>
        <v>0</v>
      </c>
      <c r="L42" s="212" t="n">
        <f aca="false">G42*H42</f>
        <v>0</v>
      </c>
      <c r="M42" s="212" t="n">
        <f aca="false">L42*(1+BW42/100)</f>
        <v>0</v>
      </c>
      <c r="N42" s="212" t="n">
        <f aca="false">'Stavební rozpočet'!N1837</f>
        <v>0</v>
      </c>
      <c r="O42" s="212" t="n">
        <f aca="false">G42*N42</f>
        <v>0</v>
      </c>
      <c r="P42" s="213" t="s">
        <v>204</v>
      </c>
      <c r="Z42" s="90" t="n">
        <f aca="false">IF(AQ42="5",BJ42,0)</f>
        <v>0</v>
      </c>
      <c r="AB42" s="90" t="n">
        <f aca="false">IF(AQ42="1",BH42,0)</f>
        <v>0</v>
      </c>
      <c r="AC42" s="90" t="n">
        <f aca="false">IF(AQ42="1",BI42,0)</f>
        <v>0</v>
      </c>
      <c r="AD42" s="90" t="n">
        <f aca="false">IF(AQ42="7",BH42,0)</f>
        <v>0</v>
      </c>
      <c r="AE42" s="90" t="n">
        <f aca="false">IF(AQ42="7",BI42,0)</f>
        <v>0</v>
      </c>
      <c r="AF42" s="90" t="n">
        <f aca="false">IF(AQ42="2",BH42,0)</f>
        <v>0</v>
      </c>
      <c r="AG42" s="90" t="n">
        <f aca="false">IF(AQ42="2",BI42,0)</f>
        <v>0</v>
      </c>
      <c r="AH42" s="90" t="n">
        <f aca="false">IF(AQ42="0",BJ42,0)</f>
        <v>0</v>
      </c>
      <c r="AI42" s="190" t="s">
        <v>155</v>
      </c>
      <c r="AJ42" s="90" t="n">
        <f aca="false">IF(AN42=0,L42,0)</f>
        <v>0</v>
      </c>
      <c r="AK42" s="90" t="n">
        <f aca="false">IF(AN42=12,L42,0)</f>
        <v>0</v>
      </c>
      <c r="AL42" s="90" t="n">
        <f aca="false">IF(AN42=21,L42,0)</f>
        <v>0</v>
      </c>
      <c r="AN42" s="90" t="n">
        <v>21</v>
      </c>
      <c r="AO42" s="90" t="n">
        <f aca="false">H42*0</f>
        <v>0</v>
      </c>
      <c r="AP42" s="90" t="n">
        <f aca="false">H42*(1-0)</f>
        <v>0</v>
      </c>
      <c r="AQ42" s="89" t="s">
        <v>208</v>
      </c>
      <c r="AV42" s="90" t="n">
        <f aca="false">AW42+AX42</f>
        <v>0</v>
      </c>
      <c r="AW42" s="90" t="n">
        <f aca="false">G42*AO42</f>
        <v>0</v>
      </c>
      <c r="AX42" s="90" t="n">
        <f aca="false">G42*AP42</f>
        <v>0</v>
      </c>
      <c r="AY42" s="89" t="s">
        <v>2559</v>
      </c>
      <c r="AZ42" s="89" t="s">
        <v>4220</v>
      </c>
      <c r="BA42" s="190" t="s">
        <v>4221</v>
      </c>
      <c r="BC42" s="90" t="n">
        <f aca="false">AW42+AX42</f>
        <v>0</v>
      </c>
      <c r="BD42" s="90" t="n">
        <f aca="false">H42/(100-BE42)*100</f>
        <v>0</v>
      </c>
      <c r="BE42" s="90" t="n">
        <v>0</v>
      </c>
      <c r="BF42" s="90" t="n">
        <f aca="false">O42</f>
        <v>0</v>
      </c>
      <c r="BH42" s="90" t="n">
        <f aca="false">G42*AO42</f>
        <v>0</v>
      </c>
      <c r="BI42" s="90" t="n">
        <f aca="false">G42*AP42</f>
        <v>0</v>
      </c>
      <c r="BJ42" s="90" t="n">
        <f aca="false">G42*H42</f>
        <v>0</v>
      </c>
      <c r="BK42" s="90"/>
      <c r="BL42" s="90"/>
      <c r="BW42" s="90" t="str">
        <f aca="false">I42</f>
        <v>21</v>
      </c>
      <c r="BX42" s="11" t="s">
        <v>4258</v>
      </c>
    </row>
    <row r="43" customFormat="false" ht="24.05" hidden="false" customHeight="true" outlineLevel="0" collapsed="false">
      <c r="A43" s="214" t="s">
        <v>303</v>
      </c>
      <c r="B43" s="214" t="s">
        <v>155</v>
      </c>
      <c r="C43" s="214" t="s">
        <v>4260</v>
      </c>
      <c r="D43" s="215" t="s">
        <v>4261</v>
      </c>
      <c r="E43" s="215"/>
      <c r="F43" s="214" t="s">
        <v>313</v>
      </c>
      <c r="G43" s="216" t="n">
        <f aca="false">'Stavební rozpočet'!G1838</f>
        <v>245.7</v>
      </c>
      <c r="H43" s="217" t="n">
        <f aca="false">'Stavební rozpočet'!H1838</f>
        <v>0</v>
      </c>
      <c r="I43" s="218" t="s">
        <v>203</v>
      </c>
      <c r="J43" s="217" t="n">
        <f aca="false">G43*AO43</f>
        <v>0</v>
      </c>
      <c r="K43" s="217" t="n">
        <f aca="false">G43*AP43</f>
        <v>0</v>
      </c>
      <c r="L43" s="217" t="n">
        <f aca="false">G43*H43</f>
        <v>0</v>
      </c>
      <c r="M43" s="217" t="n">
        <f aca="false">L43*(1+BW43/100)</f>
        <v>0</v>
      </c>
      <c r="N43" s="217" t="n">
        <f aca="false">'Stavební rozpočet'!N1838</f>
        <v>0.0002</v>
      </c>
      <c r="O43" s="217" t="n">
        <f aca="false">G43*N43</f>
        <v>0.04914</v>
      </c>
      <c r="P43" s="218"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155</v>
      </c>
      <c r="AJ43" s="219" t="n">
        <f aca="false">IF(AN43=0,L43,0)</f>
        <v>0</v>
      </c>
      <c r="AK43" s="219" t="n">
        <f aca="false">IF(AN43=12,L43,0)</f>
        <v>0</v>
      </c>
      <c r="AL43" s="219" t="n">
        <f aca="false">IF(AN43=21,L43,0)</f>
        <v>0</v>
      </c>
      <c r="AN43" s="90" t="n">
        <v>21</v>
      </c>
      <c r="AO43" s="90" t="n">
        <f aca="false">H43*1</f>
        <v>0</v>
      </c>
      <c r="AP43" s="90" t="n">
        <f aca="false">H43*(1-1)</f>
        <v>0</v>
      </c>
      <c r="AQ43" s="220" t="s">
        <v>199</v>
      </c>
      <c r="AV43" s="90" t="n">
        <f aca="false">AW43+AX43</f>
        <v>0</v>
      </c>
      <c r="AW43" s="90" t="n">
        <f aca="false">G43*AO43</f>
        <v>0</v>
      </c>
      <c r="AX43" s="90" t="n">
        <f aca="false">G43*AP43</f>
        <v>0</v>
      </c>
      <c r="AY43" s="89" t="s">
        <v>2559</v>
      </c>
      <c r="AZ43" s="89" t="s">
        <v>4220</v>
      </c>
      <c r="BA43" s="190" t="s">
        <v>4221</v>
      </c>
      <c r="BC43" s="90" t="n">
        <f aca="false">AW43+AX43</f>
        <v>0</v>
      </c>
      <c r="BD43" s="90" t="n">
        <f aca="false">H43/(100-BE43)*100</f>
        <v>0</v>
      </c>
      <c r="BE43" s="90" t="n">
        <v>0</v>
      </c>
      <c r="BF43" s="90" t="n">
        <f aca="false">O43</f>
        <v>0.04914</v>
      </c>
      <c r="BH43" s="219" t="n">
        <f aca="false">G43*AO43</f>
        <v>0</v>
      </c>
      <c r="BI43" s="219" t="n">
        <f aca="false">G43*AP43</f>
        <v>0</v>
      </c>
      <c r="BJ43" s="219" t="n">
        <f aca="false">G43*H43</f>
        <v>0</v>
      </c>
      <c r="BK43" s="219"/>
      <c r="BL43" s="90"/>
      <c r="BW43" s="90" t="str">
        <f aca="false">I43</f>
        <v>21</v>
      </c>
      <c r="BX43" s="221" t="s">
        <v>4261</v>
      </c>
    </row>
    <row r="44" customFormat="false" ht="24.05" hidden="false" customHeight="true" outlineLevel="0" collapsed="false">
      <c r="A44" s="209" t="s">
        <v>279</v>
      </c>
      <c r="B44" s="209" t="s">
        <v>155</v>
      </c>
      <c r="C44" s="209" t="s">
        <v>4263</v>
      </c>
      <c r="D44" s="210" t="s">
        <v>4264</v>
      </c>
      <c r="E44" s="210"/>
      <c r="F44" s="209" t="s">
        <v>261</v>
      </c>
      <c r="G44" s="211" t="n">
        <f aca="false">'Stavební rozpočet'!G1839</f>
        <v>2</v>
      </c>
      <c r="H44" s="212" t="n">
        <f aca="false">'Stavební rozpočet'!H1839</f>
        <v>0</v>
      </c>
      <c r="I44" s="213" t="s">
        <v>203</v>
      </c>
      <c r="J44" s="212" t="n">
        <f aca="false">G44*AO44</f>
        <v>0</v>
      </c>
      <c r="K44" s="212" t="n">
        <f aca="false">G44*AP44</f>
        <v>0</v>
      </c>
      <c r="L44" s="212" t="n">
        <f aca="false">G44*H44</f>
        <v>0</v>
      </c>
      <c r="M44" s="212" t="n">
        <f aca="false">L44*(1+BW44/100)</f>
        <v>0</v>
      </c>
      <c r="N44" s="212" t="n">
        <f aca="false">'Stavební rozpočet'!N1839</f>
        <v>0</v>
      </c>
      <c r="O44" s="212" t="n">
        <f aca="false">G44*N44</f>
        <v>0</v>
      </c>
      <c r="P44" s="213" t="s">
        <v>204</v>
      </c>
      <c r="Z44" s="90" t="n">
        <f aca="false">IF(AQ44="5",BJ44,0)</f>
        <v>0</v>
      </c>
      <c r="AB44" s="90" t="n">
        <f aca="false">IF(AQ44="1",BH44,0)</f>
        <v>0</v>
      </c>
      <c r="AC44" s="90" t="n">
        <f aca="false">IF(AQ44="1",BI44,0)</f>
        <v>0</v>
      </c>
      <c r="AD44" s="90" t="n">
        <f aca="false">IF(AQ44="7",BH44,0)</f>
        <v>0</v>
      </c>
      <c r="AE44" s="90" t="n">
        <f aca="false">IF(AQ44="7",BI44,0)</f>
        <v>0</v>
      </c>
      <c r="AF44" s="90" t="n">
        <f aca="false">IF(AQ44="2",BH44,0)</f>
        <v>0</v>
      </c>
      <c r="AG44" s="90" t="n">
        <f aca="false">IF(AQ44="2",BI44,0)</f>
        <v>0</v>
      </c>
      <c r="AH44" s="90" t="n">
        <f aca="false">IF(AQ44="0",BJ44,0)</f>
        <v>0</v>
      </c>
      <c r="AI44" s="190" t="s">
        <v>155</v>
      </c>
      <c r="AJ44" s="90" t="n">
        <f aca="false">IF(AN44=0,L44,0)</f>
        <v>0</v>
      </c>
      <c r="AK44" s="90" t="n">
        <f aca="false">IF(AN44=12,L44,0)</f>
        <v>0</v>
      </c>
      <c r="AL44" s="90" t="n">
        <f aca="false">IF(AN44=21,L44,0)</f>
        <v>0</v>
      </c>
      <c r="AN44" s="90" t="n">
        <v>21</v>
      </c>
      <c r="AO44" s="90" t="n">
        <f aca="false">H44*0.681818317</f>
        <v>0</v>
      </c>
      <c r="AP44" s="90" t="n">
        <f aca="false">H44*(1-0.681818317)</f>
        <v>0</v>
      </c>
      <c r="AQ44" s="89" t="s">
        <v>208</v>
      </c>
      <c r="AV44" s="90" t="n">
        <f aca="false">AW44+AX44</f>
        <v>0</v>
      </c>
      <c r="AW44" s="90" t="n">
        <f aca="false">G44*AO44</f>
        <v>0</v>
      </c>
      <c r="AX44" s="90" t="n">
        <f aca="false">G44*AP44</f>
        <v>0</v>
      </c>
      <c r="AY44" s="89" t="s">
        <v>2559</v>
      </c>
      <c r="AZ44" s="89" t="s">
        <v>4220</v>
      </c>
      <c r="BA44" s="190" t="s">
        <v>4221</v>
      </c>
      <c r="BC44" s="90" t="n">
        <f aca="false">AW44+AX44</f>
        <v>0</v>
      </c>
      <c r="BD44" s="90" t="n">
        <f aca="false">H44/(100-BE44)*100</f>
        <v>0</v>
      </c>
      <c r="BE44" s="90" t="n">
        <v>0</v>
      </c>
      <c r="BF44" s="90" t="n">
        <f aca="false">O44</f>
        <v>0</v>
      </c>
      <c r="BH44" s="90" t="n">
        <f aca="false">G44*AO44</f>
        <v>0</v>
      </c>
      <c r="BI44" s="90" t="n">
        <f aca="false">G44*AP44</f>
        <v>0</v>
      </c>
      <c r="BJ44" s="90" t="n">
        <f aca="false">G44*H44</f>
        <v>0</v>
      </c>
      <c r="BK44" s="90"/>
      <c r="BL44" s="90"/>
      <c r="BW44" s="90" t="str">
        <f aca="false">I44</f>
        <v>21</v>
      </c>
      <c r="BX44" s="11" t="s">
        <v>4264</v>
      </c>
    </row>
    <row r="45" customFormat="false" ht="15" hidden="false" customHeight="true" outlineLevel="0" collapsed="false">
      <c r="A45" s="209" t="s">
        <v>310</v>
      </c>
      <c r="B45" s="209" t="s">
        <v>155</v>
      </c>
      <c r="C45" s="209" t="s">
        <v>4266</v>
      </c>
      <c r="D45" s="210" t="s">
        <v>4267</v>
      </c>
      <c r="E45" s="210"/>
      <c r="F45" s="209" t="s">
        <v>261</v>
      </c>
      <c r="G45" s="211" t="n">
        <f aca="false">'Stavební rozpočet'!G1840</f>
        <v>2</v>
      </c>
      <c r="H45" s="212" t="n">
        <f aca="false">'Stavební rozpočet'!H1840</f>
        <v>0</v>
      </c>
      <c r="I45" s="213" t="s">
        <v>203</v>
      </c>
      <c r="J45" s="212" t="n">
        <f aca="false">G45*AO45</f>
        <v>0</v>
      </c>
      <c r="K45" s="212" t="n">
        <f aca="false">G45*AP45</f>
        <v>0</v>
      </c>
      <c r="L45" s="212" t="n">
        <f aca="false">G45*H45</f>
        <v>0</v>
      </c>
      <c r="M45" s="212" t="n">
        <f aca="false">L45*(1+BW45/100)</f>
        <v>0</v>
      </c>
      <c r="N45" s="212" t="n">
        <f aca="false">'Stavební rozpočet'!N1840</f>
        <v>0</v>
      </c>
      <c r="O45" s="212" t="n">
        <f aca="false">G45*N45</f>
        <v>0</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155</v>
      </c>
      <c r="AJ45" s="90" t="n">
        <f aca="false">IF(AN45=0,L45,0)</f>
        <v>0</v>
      </c>
      <c r="AK45" s="90" t="n">
        <f aca="false">IF(AN45=12,L45,0)</f>
        <v>0</v>
      </c>
      <c r="AL45" s="90" t="n">
        <f aca="false">IF(AN45=21,L45,0)</f>
        <v>0</v>
      </c>
      <c r="AN45" s="90" t="n">
        <v>21</v>
      </c>
      <c r="AO45" s="90" t="n">
        <f aca="false">H45*0.681818317</f>
        <v>0</v>
      </c>
      <c r="AP45" s="90" t="n">
        <f aca="false">H45*(1-0.681818317)</f>
        <v>0</v>
      </c>
      <c r="AQ45" s="89" t="s">
        <v>208</v>
      </c>
      <c r="AV45" s="90" t="n">
        <f aca="false">AW45+AX45</f>
        <v>0</v>
      </c>
      <c r="AW45" s="90" t="n">
        <f aca="false">G45*AO45</f>
        <v>0</v>
      </c>
      <c r="AX45" s="90" t="n">
        <f aca="false">G45*AP45</f>
        <v>0</v>
      </c>
      <c r="AY45" s="89" t="s">
        <v>2559</v>
      </c>
      <c r="AZ45" s="89" t="s">
        <v>4220</v>
      </c>
      <c r="BA45" s="190" t="s">
        <v>4221</v>
      </c>
      <c r="BC45" s="90" t="n">
        <f aca="false">AW45+AX45</f>
        <v>0</v>
      </c>
      <c r="BD45" s="90" t="n">
        <f aca="false">H45/(100-BE45)*100</f>
        <v>0</v>
      </c>
      <c r="BE45" s="90" t="n">
        <v>0</v>
      </c>
      <c r="BF45" s="90" t="n">
        <f aca="false">O45</f>
        <v>0</v>
      </c>
      <c r="BH45" s="90" t="n">
        <f aca="false">G45*AO45</f>
        <v>0</v>
      </c>
      <c r="BI45" s="90" t="n">
        <f aca="false">G45*AP45</f>
        <v>0</v>
      </c>
      <c r="BJ45" s="90" t="n">
        <f aca="false">G45*H45</f>
        <v>0</v>
      </c>
      <c r="BK45" s="90"/>
      <c r="BL45" s="90"/>
      <c r="BW45" s="90" t="str">
        <f aca="false">I45</f>
        <v>21</v>
      </c>
      <c r="BX45" s="11" t="s">
        <v>4267</v>
      </c>
    </row>
    <row r="46" customFormat="false" ht="15" hidden="false" customHeight="true" outlineLevel="0" collapsed="false">
      <c r="A46" s="209" t="s">
        <v>315</v>
      </c>
      <c r="B46" s="209" t="s">
        <v>155</v>
      </c>
      <c r="C46" s="209" t="s">
        <v>4269</v>
      </c>
      <c r="D46" s="210" t="s">
        <v>4270</v>
      </c>
      <c r="E46" s="210"/>
      <c r="F46" s="209" t="s">
        <v>261</v>
      </c>
      <c r="G46" s="211" t="n">
        <f aca="false">'Stavební rozpočet'!G1841</f>
        <v>4</v>
      </c>
      <c r="H46" s="212" t="n">
        <f aca="false">'Stavební rozpočet'!H1841</f>
        <v>0</v>
      </c>
      <c r="I46" s="213" t="s">
        <v>203</v>
      </c>
      <c r="J46" s="212" t="n">
        <f aca="false">G46*AO46</f>
        <v>0</v>
      </c>
      <c r="K46" s="212" t="n">
        <f aca="false">G46*AP46</f>
        <v>0</v>
      </c>
      <c r="L46" s="212" t="n">
        <f aca="false">G46*H46</f>
        <v>0</v>
      </c>
      <c r="M46" s="212" t="n">
        <f aca="false">L46*(1+BW46/100)</f>
        <v>0</v>
      </c>
      <c r="N46" s="212" t="n">
        <f aca="false">'Stavební rozpočet'!N1841</f>
        <v>0</v>
      </c>
      <c r="O46" s="212" t="n">
        <f aca="false">G46*N46</f>
        <v>0</v>
      </c>
      <c r="P46" s="213"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155</v>
      </c>
      <c r="AJ46" s="90" t="n">
        <f aca="false">IF(AN46=0,L46,0)</f>
        <v>0</v>
      </c>
      <c r="AK46" s="90" t="n">
        <f aca="false">IF(AN46=12,L46,0)</f>
        <v>0</v>
      </c>
      <c r="AL46" s="90" t="n">
        <f aca="false">IF(AN46=21,L46,0)</f>
        <v>0</v>
      </c>
      <c r="AN46" s="90" t="n">
        <v>21</v>
      </c>
      <c r="AO46" s="90" t="n">
        <f aca="false">H46*0</f>
        <v>0</v>
      </c>
      <c r="AP46" s="90" t="n">
        <f aca="false">H46*(1-0)</f>
        <v>0</v>
      </c>
      <c r="AQ46" s="89" t="s">
        <v>208</v>
      </c>
      <c r="AV46" s="90" t="n">
        <f aca="false">AW46+AX46</f>
        <v>0</v>
      </c>
      <c r="AW46" s="90" t="n">
        <f aca="false">G46*AO46</f>
        <v>0</v>
      </c>
      <c r="AX46" s="90" t="n">
        <f aca="false">G46*AP46</f>
        <v>0</v>
      </c>
      <c r="AY46" s="89" t="s">
        <v>2559</v>
      </c>
      <c r="AZ46" s="89" t="s">
        <v>4220</v>
      </c>
      <c r="BA46" s="190" t="s">
        <v>4221</v>
      </c>
      <c r="BC46" s="90" t="n">
        <f aca="false">AW46+AX46</f>
        <v>0</v>
      </c>
      <c r="BD46" s="90" t="n">
        <f aca="false">H46/(100-BE46)*100</f>
        <v>0</v>
      </c>
      <c r="BE46" s="90" t="n">
        <v>0</v>
      </c>
      <c r="BF46" s="90" t="n">
        <f aca="false">O46</f>
        <v>0</v>
      </c>
      <c r="BH46" s="90" t="n">
        <f aca="false">G46*AO46</f>
        <v>0</v>
      </c>
      <c r="BI46" s="90" t="n">
        <f aca="false">G46*AP46</f>
        <v>0</v>
      </c>
      <c r="BJ46" s="90" t="n">
        <f aca="false">G46*H46</f>
        <v>0</v>
      </c>
      <c r="BK46" s="90"/>
      <c r="BL46" s="90"/>
      <c r="BW46" s="90" t="str">
        <f aca="false">I46</f>
        <v>21</v>
      </c>
      <c r="BX46" s="11" t="s">
        <v>4270</v>
      </c>
    </row>
    <row r="47" customFormat="false" ht="35.5" hidden="false" customHeight="true" outlineLevel="0" collapsed="false">
      <c r="A47" s="214" t="s">
        <v>308</v>
      </c>
      <c r="B47" s="214" t="s">
        <v>155</v>
      </c>
      <c r="C47" s="214" t="s">
        <v>4272</v>
      </c>
      <c r="D47" s="215" t="s">
        <v>4273</v>
      </c>
      <c r="E47" s="215"/>
      <c r="F47" s="214" t="s">
        <v>261</v>
      </c>
      <c r="G47" s="216" t="n">
        <f aca="false">'Stavební rozpočet'!G1842</f>
        <v>2</v>
      </c>
      <c r="H47" s="217" t="n">
        <f aca="false">'Stavební rozpočet'!H1842</f>
        <v>0</v>
      </c>
      <c r="I47" s="218" t="s">
        <v>203</v>
      </c>
      <c r="J47" s="217" t="n">
        <f aca="false">G47*AO47</f>
        <v>0</v>
      </c>
      <c r="K47" s="217" t="n">
        <f aca="false">G47*AP47</f>
        <v>0</v>
      </c>
      <c r="L47" s="217" t="n">
        <f aca="false">G47*H47</f>
        <v>0</v>
      </c>
      <c r="M47" s="217" t="n">
        <f aca="false">L47*(1+BW47/100)</f>
        <v>0</v>
      </c>
      <c r="N47" s="217" t="n">
        <f aca="false">'Stavební rozpočet'!N1842</f>
        <v>0</v>
      </c>
      <c r="O47" s="217" t="n">
        <f aca="false">G47*N47</f>
        <v>0</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155</v>
      </c>
      <c r="AJ47" s="219" t="n">
        <f aca="false">IF(AN47=0,L47,0)</f>
        <v>0</v>
      </c>
      <c r="AK47" s="219" t="n">
        <f aca="false">IF(AN47=12,L47,0)</f>
        <v>0</v>
      </c>
      <c r="AL47" s="219" t="n">
        <f aca="false">IF(AN47=21,L47,0)</f>
        <v>0</v>
      </c>
      <c r="AN47" s="90" t="n">
        <v>21</v>
      </c>
      <c r="AO47" s="90" t="n">
        <f aca="false">H47*1</f>
        <v>0</v>
      </c>
      <c r="AP47" s="90" t="n">
        <f aca="false">H47*(1-1)</f>
        <v>0</v>
      </c>
      <c r="AQ47" s="220" t="s">
        <v>199</v>
      </c>
      <c r="AV47" s="90" t="n">
        <f aca="false">AW47+AX47</f>
        <v>0</v>
      </c>
      <c r="AW47" s="90" t="n">
        <f aca="false">G47*AO47</f>
        <v>0</v>
      </c>
      <c r="AX47" s="90" t="n">
        <f aca="false">G47*AP47</f>
        <v>0</v>
      </c>
      <c r="AY47" s="89" t="s">
        <v>2559</v>
      </c>
      <c r="AZ47" s="89" t="s">
        <v>4220</v>
      </c>
      <c r="BA47" s="190" t="s">
        <v>4221</v>
      </c>
      <c r="BC47" s="90" t="n">
        <f aca="false">AW47+AX47</f>
        <v>0</v>
      </c>
      <c r="BD47" s="90" t="n">
        <f aca="false">H47/(100-BE47)*100</f>
        <v>0</v>
      </c>
      <c r="BE47" s="90" t="n">
        <v>0</v>
      </c>
      <c r="BF47" s="90" t="n">
        <f aca="false">O47</f>
        <v>0</v>
      </c>
      <c r="BH47" s="219" t="n">
        <f aca="false">G47*AO47</f>
        <v>0</v>
      </c>
      <c r="BI47" s="219" t="n">
        <f aca="false">G47*AP47</f>
        <v>0</v>
      </c>
      <c r="BJ47" s="219" t="n">
        <f aca="false">G47*H47</f>
        <v>0</v>
      </c>
      <c r="BK47" s="219"/>
      <c r="BL47" s="90"/>
      <c r="BW47" s="90" t="str">
        <f aca="false">I47</f>
        <v>21</v>
      </c>
      <c r="BX47" s="221" t="s">
        <v>4273</v>
      </c>
    </row>
    <row r="48" customFormat="false" ht="35.5" hidden="false" customHeight="true" outlineLevel="0" collapsed="false">
      <c r="A48" s="214" t="s">
        <v>320</v>
      </c>
      <c r="B48" s="214" t="s">
        <v>155</v>
      </c>
      <c r="C48" s="214" t="s">
        <v>4275</v>
      </c>
      <c r="D48" s="215" t="s">
        <v>4276</v>
      </c>
      <c r="E48" s="215"/>
      <c r="F48" s="214" t="s">
        <v>261</v>
      </c>
      <c r="G48" s="216" t="n">
        <f aca="false">'Stavební rozpočet'!G1843</f>
        <v>2</v>
      </c>
      <c r="H48" s="217" t="n">
        <f aca="false">'Stavební rozpočet'!H1843</f>
        <v>0</v>
      </c>
      <c r="I48" s="218" t="s">
        <v>203</v>
      </c>
      <c r="J48" s="217" t="n">
        <f aca="false">G48*AO48</f>
        <v>0</v>
      </c>
      <c r="K48" s="217" t="n">
        <f aca="false">G48*AP48</f>
        <v>0</v>
      </c>
      <c r="L48" s="217" t="n">
        <f aca="false">G48*H48</f>
        <v>0</v>
      </c>
      <c r="M48" s="217" t="n">
        <f aca="false">L48*(1+BW48/100)</f>
        <v>0</v>
      </c>
      <c r="N48" s="217" t="n">
        <f aca="false">'Stavební rozpočet'!N1843</f>
        <v>0</v>
      </c>
      <c r="O48" s="217" t="n">
        <f aca="false">G48*N48</f>
        <v>0</v>
      </c>
      <c r="P48" s="218"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155</v>
      </c>
      <c r="AJ48" s="219" t="n">
        <f aca="false">IF(AN48=0,L48,0)</f>
        <v>0</v>
      </c>
      <c r="AK48" s="219" t="n">
        <f aca="false">IF(AN48=12,L48,0)</f>
        <v>0</v>
      </c>
      <c r="AL48" s="219" t="n">
        <f aca="false">IF(AN48=21,L48,0)</f>
        <v>0</v>
      </c>
      <c r="AN48" s="90" t="n">
        <v>21</v>
      </c>
      <c r="AO48" s="90" t="n">
        <f aca="false">H48*1</f>
        <v>0</v>
      </c>
      <c r="AP48" s="90" t="n">
        <f aca="false">H48*(1-1)</f>
        <v>0</v>
      </c>
      <c r="AQ48" s="220" t="s">
        <v>199</v>
      </c>
      <c r="AV48" s="90" t="n">
        <f aca="false">AW48+AX48</f>
        <v>0</v>
      </c>
      <c r="AW48" s="90" t="n">
        <f aca="false">G48*AO48</f>
        <v>0</v>
      </c>
      <c r="AX48" s="90" t="n">
        <f aca="false">G48*AP48</f>
        <v>0</v>
      </c>
      <c r="AY48" s="89" t="s">
        <v>2559</v>
      </c>
      <c r="AZ48" s="89" t="s">
        <v>4220</v>
      </c>
      <c r="BA48" s="190" t="s">
        <v>4221</v>
      </c>
      <c r="BC48" s="90" t="n">
        <f aca="false">AW48+AX48</f>
        <v>0</v>
      </c>
      <c r="BD48" s="90" t="n">
        <f aca="false">H48/(100-BE48)*100</f>
        <v>0</v>
      </c>
      <c r="BE48" s="90" t="n">
        <v>0</v>
      </c>
      <c r="BF48" s="90" t="n">
        <f aca="false">O48</f>
        <v>0</v>
      </c>
      <c r="BH48" s="219" t="n">
        <f aca="false">G48*AO48</f>
        <v>0</v>
      </c>
      <c r="BI48" s="219" t="n">
        <f aca="false">G48*AP48</f>
        <v>0</v>
      </c>
      <c r="BJ48" s="219" t="n">
        <f aca="false">G48*H48</f>
        <v>0</v>
      </c>
      <c r="BK48" s="219"/>
      <c r="BL48" s="90"/>
      <c r="BW48" s="90" t="str">
        <f aca="false">I48</f>
        <v>21</v>
      </c>
      <c r="BX48" s="221" t="s">
        <v>4276</v>
      </c>
    </row>
    <row r="49" customFormat="false" ht="35.5" hidden="false" customHeight="true" outlineLevel="0" collapsed="false">
      <c r="A49" s="209" t="s">
        <v>323</v>
      </c>
      <c r="B49" s="209" t="s">
        <v>155</v>
      </c>
      <c r="C49" s="209" t="s">
        <v>4278</v>
      </c>
      <c r="D49" s="210" t="s">
        <v>4279</v>
      </c>
      <c r="E49" s="210"/>
      <c r="F49" s="209" t="s">
        <v>261</v>
      </c>
      <c r="G49" s="211" t="n">
        <f aca="false">'Stavební rozpočet'!G1844</f>
        <v>4</v>
      </c>
      <c r="H49" s="212" t="n">
        <f aca="false">'Stavební rozpočet'!H1844</f>
        <v>0</v>
      </c>
      <c r="I49" s="213" t="s">
        <v>203</v>
      </c>
      <c r="J49" s="212" t="n">
        <f aca="false">G49*AO49</f>
        <v>0</v>
      </c>
      <c r="K49" s="212" t="n">
        <f aca="false">G49*AP49</f>
        <v>0</v>
      </c>
      <c r="L49" s="212" t="n">
        <f aca="false">G49*H49</f>
        <v>0</v>
      </c>
      <c r="M49" s="212" t="n">
        <f aca="false">L49*(1+BW49/100)</f>
        <v>0</v>
      </c>
      <c r="N49" s="212" t="n">
        <f aca="false">'Stavební rozpočet'!N1844</f>
        <v>0.00039</v>
      </c>
      <c r="O49" s="212" t="n">
        <f aca="false">G49*N49</f>
        <v>0.00156</v>
      </c>
      <c r="P49" s="213"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155</v>
      </c>
      <c r="AJ49" s="90" t="n">
        <f aca="false">IF(AN49=0,L49,0)</f>
        <v>0</v>
      </c>
      <c r="AK49" s="90" t="n">
        <f aca="false">IF(AN49=12,L49,0)</f>
        <v>0</v>
      </c>
      <c r="AL49" s="90" t="n">
        <f aca="false">IF(AN49=21,L49,0)</f>
        <v>0</v>
      </c>
      <c r="AN49" s="90" t="n">
        <v>21</v>
      </c>
      <c r="AO49" s="90" t="n">
        <f aca="false">H49*0.916929979</f>
        <v>0</v>
      </c>
      <c r="AP49" s="90" t="n">
        <f aca="false">H49*(1-0.916929979)</f>
        <v>0</v>
      </c>
      <c r="AQ49" s="89" t="s">
        <v>199</v>
      </c>
      <c r="AV49" s="90" t="n">
        <f aca="false">AW49+AX49</f>
        <v>0</v>
      </c>
      <c r="AW49" s="90" t="n">
        <f aca="false">G49*AO49</f>
        <v>0</v>
      </c>
      <c r="AX49" s="90" t="n">
        <f aca="false">G49*AP49</f>
        <v>0</v>
      </c>
      <c r="AY49" s="89" t="s">
        <v>2559</v>
      </c>
      <c r="AZ49" s="89" t="s">
        <v>4220</v>
      </c>
      <c r="BA49" s="190" t="s">
        <v>4221</v>
      </c>
      <c r="BC49" s="90" t="n">
        <f aca="false">AW49+AX49</f>
        <v>0</v>
      </c>
      <c r="BD49" s="90" t="n">
        <f aca="false">H49/(100-BE49)*100</f>
        <v>0</v>
      </c>
      <c r="BE49" s="90" t="n">
        <v>0</v>
      </c>
      <c r="BF49" s="90" t="n">
        <f aca="false">O49</f>
        <v>0.00156</v>
      </c>
      <c r="BH49" s="90" t="n">
        <f aca="false">G49*AO49</f>
        <v>0</v>
      </c>
      <c r="BI49" s="90" t="n">
        <f aca="false">G49*AP49</f>
        <v>0</v>
      </c>
      <c r="BJ49" s="90" t="n">
        <f aca="false">G49*H49</f>
        <v>0</v>
      </c>
      <c r="BK49" s="90"/>
      <c r="BL49" s="90"/>
      <c r="BW49" s="90" t="str">
        <f aca="false">I49</f>
        <v>21</v>
      </c>
      <c r="BX49" s="11" t="s">
        <v>4279</v>
      </c>
    </row>
    <row r="50" customFormat="false" ht="35.5" hidden="false" customHeight="true" outlineLevel="0" collapsed="false">
      <c r="A50" s="209" t="s">
        <v>326</v>
      </c>
      <c r="B50" s="209" t="s">
        <v>155</v>
      </c>
      <c r="C50" s="209" t="s">
        <v>4055</v>
      </c>
      <c r="D50" s="210" t="s">
        <v>4056</v>
      </c>
      <c r="E50" s="210"/>
      <c r="F50" s="209" t="s">
        <v>771</v>
      </c>
      <c r="G50" s="211" t="n">
        <f aca="false">'Stavební rozpočet'!G1845</f>
        <v>1</v>
      </c>
      <c r="H50" s="212" t="n">
        <f aca="false">'Stavební rozpočet'!H1845</f>
        <v>0</v>
      </c>
      <c r="I50" s="213" t="s">
        <v>203</v>
      </c>
      <c r="J50" s="212" t="n">
        <f aca="false">G50*AO50</f>
        <v>0</v>
      </c>
      <c r="K50" s="212" t="n">
        <f aca="false">G50*AP50</f>
        <v>0</v>
      </c>
      <c r="L50" s="212" t="n">
        <f aca="false">G50*H50</f>
        <v>0</v>
      </c>
      <c r="M50" s="212" t="n">
        <f aca="false">L50*(1+BW50/100)</f>
        <v>0</v>
      </c>
      <c r="N50" s="212" t="n">
        <f aca="false">'Stavební rozpočet'!N1845</f>
        <v>0</v>
      </c>
      <c r="O50" s="212" t="n">
        <f aca="false">G50*N50</f>
        <v>0</v>
      </c>
      <c r="P50" s="213"/>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155</v>
      </c>
      <c r="AJ50" s="90" t="n">
        <f aca="false">IF(AN50=0,L50,0)</f>
        <v>0</v>
      </c>
      <c r="AK50" s="90" t="n">
        <f aca="false">IF(AN50=12,L50,0)</f>
        <v>0</v>
      </c>
      <c r="AL50" s="90" t="n">
        <f aca="false">IF(AN50=21,L50,0)</f>
        <v>0</v>
      </c>
      <c r="AN50" s="90" t="n">
        <v>21</v>
      </c>
      <c r="AO50" s="90" t="n">
        <f aca="false">H50*0.630541284</f>
        <v>0</v>
      </c>
      <c r="AP50" s="90" t="n">
        <f aca="false">H50*(1-0.630541284)</f>
        <v>0</v>
      </c>
      <c r="AQ50" s="89" t="s">
        <v>208</v>
      </c>
      <c r="AV50" s="90" t="n">
        <f aca="false">AW50+AX50</f>
        <v>0</v>
      </c>
      <c r="AW50" s="90" t="n">
        <f aca="false">G50*AO50</f>
        <v>0</v>
      </c>
      <c r="AX50" s="90" t="n">
        <f aca="false">G50*AP50</f>
        <v>0</v>
      </c>
      <c r="AY50" s="89" t="s">
        <v>2559</v>
      </c>
      <c r="AZ50" s="89" t="s">
        <v>4220</v>
      </c>
      <c r="BA50" s="190" t="s">
        <v>4221</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c r="BW50" s="90" t="str">
        <f aca="false">I50</f>
        <v>21</v>
      </c>
      <c r="BX50" s="11" t="s">
        <v>4056</v>
      </c>
    </row>
    <row r="51" customFormat="false" ht="15" hidden="false" customHeight="true" outlineLevel="0" collapsed="false">
      <c r="A51" s="203"/>
      <c r="B51" s="204" t="s">
        <v>155</v>
      </c>
      <c r="C51" s="204" t="s">
        <v>1975</v>
      </c>
      <c r="D51" s="205" t="s">
        <v>1976</v>
      </c>
      <c r="E51" s="205"/>
      <c r="F51" s="203" t="s">
        <v>97</v>
      </c>
      <c r="G51" s="206" t="s">
        <v>97</v>
      </c>
      <c r="H51" s="203" t="s">
        <v>97</v>
      </c>
      <c r="I51" s="203" t="s">
        <v>97</v>
      </c>
      <c r="J51" s="207" t="n">
        <f aca="false">SUM(J52:J62)</f>
        <v>0</v>
      </c>
      <c r="K51" s="207" t="n">
        <f aca="false">SUM(K52:K62)</f>
        <v>0</v>
      </c>
      <c r="L51" s="207" t="n">
        <f aca="false">SUM(L52:L62)</f>
        <v>0</v>
      </c>
      <c r="M51" s="207" t="n">
        <f aca="false">SUM(M52:M62)</f>
        <v>0</v>
      </c>
      <c r="N51" s="208"/>
      <c r="O51" s="207" t="n">
        <f aca="false">SUM(O52:O62)</f>
        <v>70.7181</v>
      </c>
      <c r="P51" s="208"/>
      <c r="AI51" s="190" t="s">
        <v>155</v>
      </c>
      <c r="AS51" s="178" t="n">
        <f aca="false">SUM(AJ52:AJ62)</f>
        <v>0</v>
      </c>
      <c r="AT51" s="178" t="n">
        <f aca="false">SUM(AK52:AK62)</f>
        <v>0</v>
      </c>
      <c r="AU51" s="178" t="n">
        <f aca="false">SUM(AL52:AL62)</f>
        <v>0</v>
      </c>
    </row>
    <row r="52" customFormat="false" ht="15" hidden="false" customHeight="true" outlineLevel="0" collapsed="false">
      <c r="A52" s="209" t="s">
        <v>329</v>
      </c>
      <c r="B52" s="209" t="s">
        <v>155</v>
      </c>
      <c r="C52" s="209" t="s">
        <v>4063</v>
      </c>
      <c r="D52" s="210" t="s">
        <v>4064</v>
      </c>
      <c r="E52" s="210"/>
      <c r="F52" s="209" t="s">
        <v>879</v>
      </c>
      <c r="G52" s="211" t="n">
        <f aca="false">'Stavební rozpočet'!G1847</f>
        <v>0.995</v>
      </c>
      <c r="H52" s="212" t="n">
        <f aca="false">'Stavební rozpočet'!H1847</f>
        <v>0</v>
      </c>
      <c r="I52" s="213" t="s">
        <v>203</v>
      </c>
      <c r="J52" s="212" t="n">
        <f aca="false">G52*AO52</f>
        <v>0</v>
      </c>
      <c r="K52" s="212" t="n">
        <f aca="false">G52*AP52</f>
        <v>0</v>
      </c>
      <c r="L52" s="212" t="n">
        <f aca="false">G52*H52</f>
        <v>0</v>
      </c>
      <c r="M52" s="212" t="n">
        <f aca="false">L52*(1+BW52/100)</f>
        <v>0</v>
      </c>
      <c r="N52" s="212" t="n">
        <f aca="false">'Stavební rozpočet'!N1847</f>
        <v>0</v>
      </c>
      <c r="O52" s="212" t="n">
        <f aca="false">G52*N52</f>
        <v>0</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155</v>
      </c>
      <c r="AJ52" s="90" t="n">
        <f aca="false">IF(AN52=0,L52,0)</f>
        <v>0</v>
      </c>
      <c r="AK52" s="90" t="n">
        <f aca="false">IF(AN52=12,L52,0)</f>
        <v>0</v>
      </c>
      <c r="AL52" s="90" t="n">
        <f aca="false">IF(AN52=21,L52,0)</f>
        <v>0</v>
      </c>
      <c r="AN52" s="90" t="n">
        <v>21</v>
      </c>
      <c r="AO52" s="90" t="n">
        <f aca="false">H52*0</f>
        <v>0</v>
      </c>
      <c r="AP52" s="90" t="n">
        <f aca="false">H52*(1-0)</f>
        <v>0</v>
      </c>
      <c r="AQ52" s="89" t="s">
        <v>208</v>
      </c>
      <c r="AV52" s="90" t="n">
        <f aca="false">AW52+AX52</f>
        <v>0</v>
      </c>
      <c r="AW52" s="90" t="n">
        <f aca="false">G52*AO52</f>
        <v>0</v>
      </c>
      <c r="AX52" s="90" t="n">
        <f aca="false">G52*AP52</f>
        <v>0</v>
      </c>
      <c r="AY52" s="89" t="s">
        <v>1980</v>
      </c>
      <c r="AZ52" s="89" t="s">
        <v>4220</v>
      </c>
      <c r="BA52" s="190" t="s">
        <v>4221</v>
      </c>
      <c r="BC52" s="90" t="n">
        <f aca="false">AW52+AX52</f>
        <v>0</v>
      </c>
      <c r="BD52" s="90" t="n">
        <f aca="false">H52/(100-BE52)*100</f>
        <v>0</v>
      </c>
      <c r="BE52" s="90" t="n">
        <v>0</v>
      </c>
      <c r="BF52" s="90" t="n">
        <f aca="false">O52</f>
        <v>0</v>
      </c>
      <c r="BH52" s="90" t="n">
        <f aca="false">G52*AO52</f>
        <v>0</v>
      </c>
      <c r="BI52" s="90" t="n">
        <f aca="false">G52*AP52</f>
        <v>0</v>
      </c>
      <c r="BJ52" s="90" t="n">
        <f aca="false">G52*H52</f>
        <v>0</v>
      </c>
      <c r="BK52" s="90"/>
      <c r="BL52" s="90"/>
      <c r="BW52" s="90" t="str">
        <f aca="false">I52</f>
        <v>21</v>
      </c>
      <c r="BX52" s="11" t="s">
        <v>4064</v>
      </c>
    </row>
    <row r="53" customFormat="false" ht="24.05" hidden="false" customHeight="true" outlineLevel="0" collapsed="false">
      <c r="A53" s="209" t="s">
        <v>334</v>
      </c>
      <c r="B53" s="209" t="s">
        <v>155</v>
      </c>
      <c r="C53" s="209" t="s">
        <v>4066</v>
      </c>
      <c r="D53" s="210" t="s">
        <v>4067</v>
      </c>
      <c r="E53" s="210"/>
      <c r="F53" s="209" t="s">
        <v>313</v>
      </c>
      <c r="G53" s="211" t="n">
        <f aca="false">'Stavební rozpočet'!G1848</f>
        <v>230</v>
      </c>
      <c r="H53" s="212" t="n">
        <f aca="false">'Stavební rozpočet'!H1848</f>
        <v>0</v>
      </c>
      <c r="I53" s="213" t="s">
        <v>203</v>
      </c>
      <c r="J53" s="212" t="n">
        <f aca="false">G53*AO53</f>
        <v>0</v>
      </c>
      <c r="K53" s="212" t="n">
        <f aca="false">G53*AP53</f>
        <v>0</v>
      </c>
      <c r="L53" s="212" t="n">
        <f aca="false">G53*H53</f>
        <v>0</v>
      </c>
      <c r="M53" s="212" t="n">
        <f aca="false">L53*(1+BW53/100)</f>
        <v>0</v>
      </c>
      <c r="N53" s="212" t="n">
        <f aca="false">'Stavební rozpočet'!N1848</f>
        <v>0.30741</v>
      </c>
      <c r="O53" s="212" t="n">
        <f aca="false">G53*N53</f>
        <v>70.7043</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155</v>
      </c>
      <c r="AJ53" s="90" t="n">
        <f aca="false">IF(AN53=0,L53,0)</f>
        <v>0</v>
      </c>
      <c r="AK53" s="90" t="n">
        <f aca="false">IF(AN53=12,L53,0)</f>
        <v>0</v>
      </c>
      <c r="AL53" s="90" t="n">
        <f aca="false">IF(AN53=21,L53,0)</f>
        <v>0</v>
      </c>
      <c r="AN53" s="90" t="n">
        <v>21</v>
      </c>
      <c r="AO53" s="90" t="n">
        <f aca="false">H53*0.692823207</f>
        <v>0</v>
      </c>
      <c r="AP53" s="90" t="n">
        <f aca="false">H53*(1-0.692823207)</f>
        <v>0</v>
      </c>
      <c r="AQ53" s="89" t="s">
        <v>208</v>
      </c>
      <c r="AV53" s="90" t="n">
        <f aca="false">AW53+AX53</f>
        <v>0</v>
      </c>
      <c r="AW53" s="90" t="n">
        <f aca="false">G53*AO53</f>
        <v>0</v>
      </c>
      <c r="AX53" s="90" t="n">
        <f aca="false">G53*AP53</f>
        <v>0</v>
      </c>
      <c r="AY53" s="89" t="s">
        <v>1980</v>
      </c>
      <c r="AZ53" s="89" t="s">
        <v>4220</v>
      </c>
      <c r="BA53" s="190" t="s">
        <v>4221</v>
      </c>
      <c r="BC53" s="90" t="n">
        <f aca="false">AW53+AX53</f>
        <v>0</v>
      </c>
      <c r="BD53" s="90" t="n">
        <f aca="false">H53/(100-BE53)*100</f>
        <v>0</v>
      </c>
      <c r="BE53" s="90" t="n">
        <v>0</v>
      </c>
      <c r="BF53" s="90" t="n">
        <f aca="false">O53</f>
        <v>70.7043</v>
      </c>
      <c r="BH53" s="90" t="n">
        <f aca="false">G53*AO53</f>
        <v>0</v>
      </c>
      <c r="BI53" s="90" t="n">
        <f aca="false">G53*AP53</f>
        <v>0</v>
      </c>
      <c r="BJ53" s="90" t="n">
        <f aca="false">G53*H53</f>
        <v>0</v>
      </c>
      <c r="BK53" s="90"/>
      <c r="BL53" s="90"/>
      <c r="BW53" s="90" t="str">
        <f aca="false">I53</f>
        <v>21</v>
      </c>
      <c r="BX53" s="11" t="s">
        <v>4067</v>
      </c>
    </row>
    <row r="54" customFormat="false" ht="15" hidden="false" customHeight="true" outlineLevel="0" collapsed="false">
      <c r="A54" s="209" t="s">
        <v>339</v>
      </c>
      <c r="B54" s="209" t="s">
        <v>155</v>
      </c>
      <c r="C54" s="209" t="s">
        <v>4069</v>
      </c>
      <c r="D54" s="210" t="s">
        <v>4070</v>
      </c>
      <c r="E54" s="210"/>
      <c r="F54" s="209" t="s">
        <v>313</v>
      </c>
      <c r="G54" s="211" t="n">
        <f aca="false">'Stavební rozpočet'!G1849</f>
        <v>230</v>
      </c>
      <c r="H54" s="212" t="n">
        <f aca="false">'Stavební rozpočet'!H1849</f>
        <v>0</v>
      </c>
      <c r="I54" s="213" t="s">
        <v>203</v>
      </c>
      <c r="J54" s="212" t="n">
        <f aca="false">G54*AO54</f>
        <v>0</v>
      </c>
      <c r="K54" s="212" t="n">
        <f aca="false">G54*AP54</f>
        <v>0</v>
      </c>
      <c r="L54" s="212" t="n">
        <f aca="false">G54*H54</f>
        <v>0</v>
      </c>
      <c r="M54" s="212" t="n">
        <f aca="false">L54*(1+BW54/100)</f>
        <v>0</v>
      </c>
      <c r="N54" s="212" t="n">
        <f aca="false">'Stavební rozpočet'!N1849</f>
        <v>6E-005</v>
      </c>
      <c r="O54" s="212" t="n">
        <f aca="false">G54*N54</f>
        <v>0.0138</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155</v>
      </c>
      <c r="AJ54" s="90" t="n">
        <f aca="false">IF(AN54=0,L54,0)</f>
        <v>0</v>
      </c>
      <c r="AK54" s="90" t="n">
        <f aca="false">IF(AN54=12,L54,0)</f>
        <v>0</v>
      </c>
      <c r="AL54" s="90" t="n">
        <f aca="false">IF(AN54=21,L54,0)</f>
        <v>0</v>
      </c>
      <c r="AN54" s="90" t="n">
        <v>21</v>
      </c>
      <c r="AO54" s="90" t="n">
        <f aca="false">H54*0.400169208</f>
        <v>0</v>
      </c>
      <c r="AP54" s="90" t="n">
        <f aca="false">H54*(1-0.400169208)</f>
        <v>0</v>
      </c>
      <c r="AQ54" s="89" t="s">
        <v>208</v>
      </c>
      <c r="AV54" s="90" t="n">
        <f aca="false">AW54+AX54</f>
        <v>0</v>
      </c>
      <c r="AW54" s="90" t="n">
        <f aca="false">G54*AO54</f>
        <v>0</v>
      </c>
      <c r="AX54" s="90" t="n">
        <f aca="false">G54*AP54</f>
        <v>0</v>
      </c>
      <c r="AY54" s="89" t="s">
        <v>1980</v>
      </c>
      <c r="AZ54" s="89" t="s">
        <v>4220</v>
      </c>
      <c r="BA54" s="190" t="s">
        <v>4221</v>
      </c>
      <c r="BC54" s="90" t="n">
        <f aca="false">AW54+AX54</f>
        <v>0</v>
      </c>
      <c r="BD54" s="90" t="n">
        <f aca="false">H54/(100-BE54)*100</f>
        <v>0</v>
      </c>
      <c r="BE54" s="90" t="n">
        <v>0</v>
      </c>
      <c r="BF54" s="90" t="n">
        <f aca="false">O54</f>
        <v>0.0138</v>
      </c>
      <c r="BH54" s="90" t="n">
        <f aca="false">G54*AO54</f>
        <v>0</v>
      </c>
      <c r="BI54" s="90" t="n">
        <f aca="false">G54*AP54</f>
        <v>0</v>
      </c>
      <c r="BJ54" s="90" t="n">
        <f aca="false">G54*H54</f>
        <v>0</v>
      </c>
      <c r="BK54" s="90"/>
      <c r="BL54" s="90"/>
      <c r="BW54" s="90" t="str">
        <f aca="false">I54</f>
        <v>21</v>
      </c>
      <c r="BX54" s="11" t="s">
        <v>4070</v>
      </c>
    </row>
    <row r="55" customFormat="false" ht="23.85" hidden="false" customHeight="true" outlineLevel="0" collapsed="false">
      <c r="A55" s="209" t="s">
        <v>332</v>
      </c>
      <c r="B55" s="209" t="s">
        <v>155</v>
      </c>
      <c r="C55" s="209" t="s">
        <v>217</v>
      </c>
      <c r="D55" s="210" t="s">
        <v>218</v>
      </c>
      <c r="E55" s="210"/>
      <c r="F55" s="209" t="s">
        <v>202</v>
      </c>
      <c r="G55" s="211" t="n">
        <f aca="false">'Stavební rozpočet'!G1850</f>
        <v>52.5</v>
      </c>
      <c r="H55" s="212" t="n">
        <f aca="false">'Stavební rozpočet'!H1850</f>
        <v>0</v>
      </c>
      <c r="I55" s="213" t="s">
        <v>203</v>
      </c>
      <c r="J55" s="212" t="n">
        <f aca="false">G55*AO55</f>
        <v>0</v>
      </c>
      <c r="K55" s="212" t="n">
        <f aca="false">G55*AP55</f>
        <v>0</v>
      </c>
      <c r="L55" s="212" t="n">
        <f aca="false">G55*H55</f>
        <v>0</v>
      </c>
      <c r="M55" s="212" t="n">
        <f aca="false">L55*(1+BW55/100)</f>
        <v>0</v>
      </c>
      <c r="N55" s="212" t="n">
        <f aca="false">'Stavební rozpočet'!N1850</f>
        <v>0</v>
      </c>
      <c r="O55" s="212" t="n">
        <f aca="false">G55*N55</f>
        <v>0</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155</v>
      </c>
      <c r="AJ55" s="90" t="n">
        <f aca="false">IF(AN55=0,L55,0)</f>
        <v>0</v>
      </c>
      <c r="AK55" s="90" t="n">
        <f aca="false">IF(AN55=12,L55,0)</f>
        <v>0</v>
      </c>
      <c r="AL55" s="90" t="n">
        <f aca="false">IF(AN55=21,L55,0)</f>
        <v>0</v>
      </c>
      <c r="AN55" s="90" t="n">
        <v>21</v>
      </c>
      <c r="AO55" s="90" t="n">
        <f aca="false">H55*0</f>
        <v>0</v>
      </c>
      <c r="AP55" s="90" t="n">
        <f aca="false">H55*(1-0)</f>
        <v>0</v>
      </c>
      <c r="AQ55" s="89" t="s">
        <v>199</v>
      </c>
      <c r="AV55" s="90" t="n">
        <f aca="false">AW55+AX55</f>
        <v>0</v>
      </c>
      <c r="AW55" s="90" t="n">
        <f aca="false">G55*AO55</f>
        <v>0</v>
      </c>
      <c r="AX55" s="90" t="n">
        <f aca="false">G55*AP55</f>
        <v>0</v>
      </c>
      <c r="AY55" s="89" t="s">
        <v>1980</v>
      </c>
      <c r="AZ55" s="89" t="s">
        <v>4220</v>
      </c>
      <c r="BA55" s="190" t="s">
        <v>4221</v>
      </c>
      <c r="BC55" s="90" t="n">
        <f aca="false">AW55+AX55</f>
        <v>0</v>
      </c>
      <c r="BD55" s="90" t="n">
        <f aca="false">H55/(100-BE55)*100</f>
        <v>0</v>
      </c>
      <c r="BE55" s="90" t="n">
        <v>0</v>
      </c>
      <c r="BF55" s="90" t="n">
        <f aca="false">O55</f>
        <v>0</v>
      </c>
      <c r="BH55" s="90" t="n">
        <f aca="false">G55*AO55</f>
        <v>0</v>
      </c>
      <c r="BI55" s="90" t="n">
        <f aca="false">G55*AP55</f>
        <v>0</v>
      </c>
      <c r="BJ55" s="90" t="n">
        <f aca="false">G55*H55</f>
        <v>0</v>
      </c>
      <c r="BK55" s="90"/>
      <c r="BL55" s="90"/>
      <c r="BW55" s="90" t="str">
        <f aca="false">I55</f>
        <v>21</v>
      </c>
      <c r="BX55" s="11" t="s">
        <v>218</v>
      </c>
    </row>
    <row r="56" customFormat="false" ht="15" hidden="false" customHeight="true" outlineLevel="0" collapsed="false">
      <c r="A56" s="209" t="s">
        <v>344</v>
      </c>
      <c r="B56" s="209" t="s">
        <v>155</v>
      </c>
      <c r="C56" s="209" t="s">
        <v>1076</v>
      </c>
      <c r="D56" s="210" t="s">
        <v>1077</v>
      </c>
      <c r="E56" s="210"/>
      <c r="F56" s="209" t="s">
        <v>202</v>
      </c>
      <c r="G56" s="211" t="n">
        <f aca="false">'Stavební rozpočet'!G1851</f>
        <v>81.75</v>
      </c>
      <c r="H56" s="212" t="n">
        <f aca="false">'Stavební rozpočet'!H1851</f>
        <v>0</v>
      </c>
      <c r="I56" s="213" t="s">
        <v>203</v>
      </c>
      <c r="J56" s="212" t="n">
        <f aca="false">G56*AO56</f>
        <v>0</v>
      </c>
      <c r="K56" s="212" t="n">
        <f aca="false">G56*AP56</f>
        <v>0</v>
      </c>
      <c r="L56" s="212" t="n">
        <f aca="false">G56*H56</f>
        <v>0</v>
      </c>
      <c r="M56" s="212" t="n">
        <f aca="false">L56*(1+BW56/100)</f>
        <v>0</v>
      </c>
      <c r="N56" s="212" t="n">
        <f aca="false">'Stavební rozpočet'!N1851</f>
        <v>0</v>
      </c>
      <c r="O56" s="212" t="n">
        <f aca="false">G56*N56</f>
        <v>0</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155</v>
      </c>
      <c r="AJ56" s="90" t="n">
        <f aca="false">IF(AN56=0,L56,0)</f>
        <v>0</v>
      </c>
      <c r="AK56" s="90" t="n">
        <f aca="false">IF(AN56=12,L56,0)</f>
        <v>0</v>
      </c>
      <c r="AL56" s="90" t="n">
        <f aca="false">IF(AN56=21,L56,0)</f>
        <v>0</v>
      </c>
      <c r="AN56" s="90" t="n">
        <v>21</v>
      </c>
      <c r="AO56" s="90" t="n">
        <f aca="false">H56*0</f>
        <v>0</v>
      </c>
      <c r="AP56" s="90" t="n">
        <f aca="false">H56*(1-0)</f>
        <v>0</v>
      </c>
      <c r="AQ56" s="89" t="s">
        <v>208</v>
      </c>
      <c r="AV56" s="90" t="n">
        <f aca="false">AW56+AX56</f>
        <v>0</v>
      </c>
      <c r="AW56" s="90" t="n">
        <f aca="false">G56*AO56</f>
        <v>0</v>
      </c>
      <c r="AX56" s="90" t="n">
        <f aca="false">G56*AP56</f>
        <v>0</v>
      </c>
      <c r="AY56" s="89" t="s">
        <v>1980</v>
      </c>
      <c r="AZ56" s="89" t="s">
        <v>4220</v>
      </c>
      <c r="BA56" s="190" t="s">
        <v>4221</v>
      </c>
      <c r="BC56" s="90" t="n">
        <f aca="false">AW56+AX56</f>
        <v>0</v>
      </c>
      <c r="BD56" s="90" t="n">
        <f aca="false">H56/(100-BE56)*100</f>
        <v>0</v>
      </c>
      <c r="BE56" s="90" t="n">
        <v>0</v>
      </c>
      <c r="BF56" s="90" t="n">
        <f aca="false">O56</f>
        <v>0</v>
      </c>
      <c r="BH56" s="90" t="n">
        <f aca="false">G56*AO56</f>
        <v>0</v>
      </c>
      <c r="BI56" s="90" t="n">
        <f aca="false">G56*AP56</f>
        <v>0</v>
      </c>
      <c r="BJ56" s="90" t="n">
        <f aca="false">G56*H56</f>
        <v>0</v>
      </c>
      <c r="BK56" s="90"/>
      <c r="BL56" s="90"/>
      <c r="BW56" s="90" t="str">
        <f aca="false">I56</f>
        <v>21</v>
      </c>
      <c r="BX56" s="11" t="s">
        <v>1077</v>
      </c>
    </row>
    <row r="57" customFormat="false" ht="15" hidden="false" customHeight="true" outlineLevel="0" collapsed="false">
      <c r="A57" s="209" t="s">
        <v>347</v>
      </c>
      <c r="B57" s="209" t="s">
        <v>155</v>
      </c>
      <c r="C57" s="209" t="s">
        <v>221</v>
      </c>
      <c r="D57" s="210" t="s">
        <v>1059</v>
      </c>
      <c r="E57" s="210"/>
      <c r="F57" s="209" t="s">
        <v>202</v>
      </c>
      <c r="G57" s="211" t="n">
        <f aca="false">'Stavební rozpočet'!G1852</f>
        <v>52.5</v>
      </c>
      <c r="H57" s="212" t="n">
        <f aca="false">'Stavební rozpočet'!H1852</f>
        <v>0</v>
      </c>
      <c r="I57" s="213" t="s">
        <v>203</v>
      </c>
      <c r="J57" s="212" t="n">
        <f aca="false">G57*AO57</f>
        <v>0</v>
      </c>
      <c r="K57" s="212" t="n">
        <f aca="false">G57*AP57</f>
        <v>0</v>
      </c>
      <c r="L57" s="212" t="n">
        <f aca="false">G57*H57</f>
        <v>0</v>
      </c>
      <c r="M57" s="212" t="n">
        <f aca="false">L57*(1+BW57/100)</f>
        <v>0</v>
      </c>
      <c r="N57" s="212" t="n">
        <f aca="false">'Stavební rozpočet'!N1852</f>
        <v>0</v>
      </c>
      <c r="O57" s="212" t="n">
        <f aca="false">G57*N57</f>
        <v>0</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155</v>
      </c>
      <c r="AJ57" s="90" t="n">
        <f aca="false">IF(AN57=0,L57,0)</f>
        <v>0</v>
      </c>
      <c r="AK57" s="90" t="n">
        <f aca="false">IF(AN57=12,L57,0)</f>
        <v>0</v>
      </c>
      <c r="AL57" s="90" t="n">
        <f aca="false">IF(AN57=21,L57,0)</f>
        <v>0</v>
      </c>
      <c r="AN57" s="90" t="n">
        <v>21</v>
      </c>
      <c r="AO57" s="90" t="n">
        <f aca="false">H57*0</f>
        <v>0</v>
      </c>
      <c r="AP57" s="90" t="n">
        <f aca="false">H57*(1-0)</f>
        <v>0</v>
      </c>
      <c r="AQ57" s="89" t="s">
        <v>199</v>
      </c>
      <c r="AV57" s="90" t="n">
        <f aca="false">AW57+AX57</f>
        <v>0</v>
      </c>
      <c r="AW57" s="90" t="n">
        <f aca="false">G57*AO57</f>
        <v>0</v>
      </c>
      <c r="AX57" s="90" t="n">
        <f aca="false">G57*AP57</f>
        <v>0</v>
      </c>
      <c r="AY57" s="89" t="s">
        <v>1980</v>
      </c>
      <c r="AZ57" s="89" t="s">
        <v>4220</v>
      </c>
      <c r="BA57" s="190" t="s">
        <v>4221</v>
      </c>
      <c r="BC57" s="90" t="n">
        <f aca="false">AW57+AX57</f>
        <v>0</v>
      </c>
      <c r="BD57" s="90" t="n">
        <f aca="false">H57/(100-BE57)*100</f>
        <v>0</v>
      </c>
      <c r="BE57" s="90" t="n">
        <v>0</v>
      </c>
      <c r="BF57" s="90" t="n">
        <f aca="false">O57</f>
        <v>0</v>
      </c>
      <c r="BH57" s="90" t="n">
        <f aca="false">G57*AO57</f>
        <v>0</v>
      </c>
      <c r="BI57" s="90" t="n">
        <f aca="false">G57*AP57</f>
        <v>0</v>
      </c>
      <c r="BJ57" s="90" t="n">
        <f aca="false">G57*H57</f>
        <v>0</v>
      </c>
      <c r="BK57" s="90"/>
      <c r="BL57" s="90"/>
      <c r="BW57" s="90" t="str">
        <f aca="false">I57</f>
        <v>21</v>
      </c>
      <c r="BX57" s="11" t="s">
        <v>1059</v>
      </c>
    </row>
    <row r="58" customFormat="false" ht="15" hidden="false" customHeight="true" outlineLevel="0" collapsed="false">
      <c r="A58" s="209" t="s">
        <v>350</v>
      </c>
      <c r="B58" s="209" t="s">
        <v>155</v>
      </c>
      <c r="C58" s="209" t="s">
        <v>4082</v>
      </c>
      <c r="D58" s="210" t="s">
        <v>4083</v>
      </c>
      <c r="E58" s="210"/>
      <c r="F58" s="209" t="s">
        <v>313</v>
      </c>
      <c r="G58" s="211" t="n">
        <f aca="false">'Stavební rozpočet'!G1853</f>
        <v>145</v>
      </c>
      <c r="H58" s="212" t="n">
        <f aca="false">'Stavební rozpočet'!H1853</f>
        <v>0</v>
      </c>
      <c r="I58" s="213" t="s">
        <v>203</v>
      </c>
      <c r="J58" s="212" t="n">
        <f aca="false">G58*AO58</f>
        <v>0</v>
      </c>
      <c r="K58" s="212" t="n">
        <f aca="false">G58*AP58</f>
        <v>0</v>
      </c>
      <c r="L58" s="212" t="n">
        <f aca="false">G58*H58</f>
        <v>0</v>
      </c>
      <c r="M58" s="212" t="n">
        <f aca="false">L58*(1+BW58/100)</f>
        <v>0</v>
      </c>
      <c r="N58" s="212" t="n">
        <f aca="false">'Stavební rozpočet'!N1853</f>
        <v>0</v>
      </c>
      <c r="O58" s="212" t="n">
        <f aca="false">G58*N58</f>
        <v>0</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155</v>
      </c>
      <c r="AJ58" s="90" t="n">
        <f aca="false">IF(AN58=0,L58,0)</f>
        <v>0</v>
      </c>
      <c r="AK58" s="90" t="n">
        <f aca="false">IF(AN58=12,L58,0)</f>
        <v>0</v>
      </c>
      <c r="AL58" s="90" t="n">
        <f aca="false">IF(AN58=21,L58,0)</f>
        <v>0</v>
      </c>
      <c r="AN58" s="90" t="n">
        <v>21</v>
      </c>
      <c r="AO58" s="90" t="n">
        <f aca="false">H58*0</f>
        <v>0</v>
      </c>
      <c r="AP58" s="90" t="n">
        <f aca="false">H58*(1-0)</f>
        <v>0</v>
      </c>
      <c r="AQ58" s="89" t="s">
        <v>208</v>
      </c>
      <c r="AV58" s="90" t="n">
        <f aca="false">AW58+AX58</f>
        <v>0</v>
      </c>
      <c r="AW58" s="90" t="n">
        <f aca="false">G58*AO58</f>
        <v>0</v>
      </c>
      <c r="AX58" s="90" t="n">
        <f aca="false">G58*AP58</f>
        <v>0</v>
      </c>
      <c r="AY58" s="89" t="s">
        <v>1980</v>
      </c>
      <c r="AZ58" s="89" t="s">
        <v>4220</v>
      </c>
      <c r="BA58" s="190" t="s">
        <v>4221</v>
      </c>
      <c r="BC58" s="90" t="n">
        <f aca="false">AW58+AX58</f>
        <v>0</v>
      </c>
      <c r="BD58" s="90" t="n">
        <f aca="false">H58/(100-BE58)*100</f>
        <v>0</v>
      </c>
      <c r="BE58" s="90" t="n">
        <v>0</v>
      </c>
      <c r="BF58" s="90" t="n">
        <f aca="false">O58</f>
        <v>0</v>
      </c>
      <c r="BH58" s="90" t="n">
        <f aca="false">G58*AO58</f>
        <v>0</v>
      </c>
      <c r="BI58" s="90" t="n">
        <f aca="false">G58*AP58</f>
        <v>0</v>
      </c>
      <c r="BJ58" s="90" t="n">
        <f aca="false">G58*H58</f>
        <v>0</v>
      </c>
      <c r="BK58" s="90"/>
      <c r="BL58" s="90"/>
      <c r="BW58" s="90" t="str">
        <f aca="false">I58</f>
        <v>21</v>
      </c>
      <c r="BX58" s="11" t="s">
        <v>4083</v>
      </c>
    </row>
    <row r="59" customFormat="false" ht="15" hidden="false" customHeight="true" outlineLevel="0" collapsed="false">
      <c r="A59" s="209" t="s">
        <v>353</v>
      </c>
      <c r="B59" s="209" t="s">
        <v>155</v>
      </c>
      <c r="C59" s="209" t="s">
        <v>4085</v>
      </c>
      <c r="D59" s="210" t="s">
        <v>4086</v>
      </c>
      <c r="E59" s="210"/>
      <c r="F59" s="209" t="s">
        <v>313</v>
      </c>
      <c r="G59" s="211" t="n">
        <f aca="false">'Stavební rozpočet'!G1854</f>
        <v>85</v>
      </c>
      <c r="H59" s="212" t="n">
        <f aca="false">'Stavební rozpočet'!H1854</f>
        <v>0</v>
      </c>
      <c r="I59" s="213" t="s">
        <v>203</v>
      </c>
      <c r="J59" s="212" t="n">
        <f aca="false">G59*AO59</f>
        <v>0</v>
      </c>
      <c r="K59" s="212" t="n">
        <f aca="false">G59*AP59</f>
        <v>0</v>
      </c>
      <c r="L59" s="212" t="n">
        <f aca="false">G59*H59</f>
        <v>0</v>
      </c>
      <c r="M59" s="212" t="n">
        <f aca="false">L59*(1+BW59/100)</f>
        <v>0</v>
      </c>
      <c r="N59" s="212" t="n">
        <f aca="false">'Stavební rozpočet'!N1854</f>
        <v>0</v>
      </c>
      <c r="O59" s="212" t="n">
        <f aca="false">G59*N59</f>
        <v>0</v>
      </c>
      <c r="P59" s="213" t="s">
        <v>204</v>
      </c>
      <c r="Z59" s="90" t="n">
        <f aca="false">IF(AQ59="5",BJ59,0)</f>
        <v>0</v>
      </c>
      <c r="AB59" s="90" t="n">
        <f aca="false">IF(AQ59="1",BH59,0)</f>
        <v>0</v>
      </c>
      <c r="AC59" s="90" t="n">
        <f aca="false">IF(AQ59="1",BI59,0)</f>
        <v>0</v>
      </c>
      <c r="AD59" s="90" t="n">
        <f aca="false">IF(AQ59="7",BH59,0)</f>
        <v>0</v>
      </c>
      <c r="AE59" s="90" t="n">
        <f aca="false">IF(AQ59="7",BI59,0)</f>
        <v>0</v>
      </c>
      <c r="AF59" s="90" t="n">
        <f aca="false">IF(AQ59="2",BH59,0)</f>
        <v>0</v>
      </c>
      <c r="AG59" s="90" t="n">
        <f aca="false">IF(AQ59="2",BI59,0)</f>
        <v>0</v>
      </c>
      <c r="AH59" s="90" t="n">
        <f aca="false">IF(AQ59="0",BJ59,0)</f>
        <v>0</v>
      </c>
      <c r="AI59" s="190" t="s">
        <v>155</v>
      </c>
      <c r="AJ59" s="90" t="n">
        <f aca="false">IF(AN59=0,L59,0)</f>
        <v>0</v>
      </c>
      <c r="AK59" s="90" t="n">
        <f aca="false">IF(AN59=12,L59,0)</f>
        <v>0</v>
      </c>
      <c r="AL59" s="90" t="n">
        <f aca="false">IF(AN59=21,L59,0)</f>
        <v>0</v>
      </c>
      <c r="AN59" s="90" t="n">
        <v>21</v>
      </c>
      <c r="AO59" s="90" t="n">
        <f aca="false">H59*0</f>
        <v>0</v>
      </c>
      <c r="AP59" s="90" t="n">
        <f aca="false">H59*(1-0)</f>
        <v>0</v>
      </c>
      <c r="AQ59" s="89" t="s">
        <v>208</v>
      </c>
      <c r="AV59" s="90" t="n">
        <f aca="false">AW59+AX59</f>
        <v>0</v>
      </c>
      <c r="AW59" s="90" t="n">
        <f aca="false">G59*AO59</f>
        <v>0</v>
      </c>
      <c r="AX59" s="90" t="n">
        <f aca="false">G59*AP59</f>
        <v>0</v>
      </c>
      <c r="AY59" s="89" t="s">
        <v>1980</v>
      </c>
      <c r="AZ59" s="89" t="s">
        <v>4220</v>
      </c>
      <c r="BA59" s="190" t="s">
        <v>4221</v>
      </c>
      <c r="BC59" s="90" t="n">
        <f aca="false">AW59+AX59</f>
        <v>0</v>
      </c>
      <c r="BD59" s="90" t="n">
        <f aca="false">H59/(100-BE59)*100</f>
        <v>0</v>
      </c>
      <c r="BE59" s="90" t="n">
        <v>0</v>
      </c>
      <c r="BF59" s="90" t="n">
        <f aca="false">O59</f>
        <v>0</v>
      </c>
      <c r="BH59" s="90" t="n">
        <f aca="false">G59*AO59</f>
        <v>0</v>
      </c>
      <c r="BI59" s="90" t="n">
        <f aca="false">G59*AP59</f>
        <v>0</v>
      </c>
      <c r="BJ59" s="90" t="n">
        <f aca="false">G59*H59</f>
        <v>0</v>
      </c>
      <c r="BK59" s="90"/>
      <c r="BL59" s="90"/>
      <c r="BW59" s="90" t="str">
        <f aca="false">I59</f>
        <v>21</v>
      </c>
      <c r="BX59" s="11" t="s">
        <v>4086</v>
      </c>
    </row>
    <row r="60" customFormat="false" ht="15" hidden="false" customHeight="true" outlineLevel="0" collapsed="false">
      <c r="A60" s="209" t="s">
        <v>356</v>
      </c>
      <c r="B60" s="209" t="s">
        <v>155</v>
      </c>
      <c r="C60" s="209" t="s">
        <v>4088</v>
      </c>
      <c r="D60" s="210" t="s">
        <v>4089</v>
      </c>
      <c r="E60" s="210"/>
      <c r="F60" s="209" t="s">
        <v>313</v>
      </c>
      <c r="G60" s="211" t="n">
        <f aca="false">'Stavební rozpočet'!G1855</f>
        <v>145</v>
      </c>
      <c r="H60" s="212" t="n">
        <f aca="false">'Stavební rozpočet'!H1855</f>
        <v>0</v>
      </c>
      <c r="I60" s="213" t="s">
        <v>203</v>
      </c>
      <c r="J60" s="212" t="n">
        <f aca="false">G60*AO60</f>
        <v>0</v>
      </c>
      <c r="K60" s="212" t="n">
        <f aca="false">G60*AP60</f>
        <v>0</v>
      </c>
      <c r="L60" s="212" t="n">
        <f aca="false">G60*H60</f>
        <v>0</v>
      </c>
      <c r="M60" s="212" t="n">
        <f aca="false">L60*(1+BW60/100)</f>
        <v>0</v>
      </c>
      <c r="N60" s="212" t="n">
        <f aca="false">'Stavební rozpočet'!N1855</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155</v>
      </c>
      <c r="AJ60" s="90" t="n">
        <f aca="false">IF(AN60=0,L60,0)</f>
        <v>0</v>
      </c>
      <c r="AK60" s="90" t="n">
        <f aca="false">IF(AN60=12,L60,0)</f>
        <v>0</v>
      </c>
      <c r="AL60" s="90" t="n">
        <f aca="false">IF(AN60=21,L60,0)</f>
        <v>0</v>
      </c>
      <c r="AN60" s="90" t="n">
        <v>21</v>
      </c>
      <c r="AO60" s="90" t="n">
        <f aca="false">H60*0</f>
        <v>0</v>
      </c>
      <c r="AP60" s="90" t="n">
        <f aca="false">H60*(1-0)</f>
        <v>0</v>
      </c>
      <c r="AQ60" s="89" t="s">
        <v>208</v>
      </c>
      <c r="AV60" s="90" t="n">
        <f aca="false">AW60+AX60</f>
        <v>0</v>
      </c>
      <c r="AW60" s="90" t="n">
        <f aca="false">G60*AO60</f>
        <v>0</v>
      </c>
      <c r="AX60" s="90" t="n">
        <f aca="false">G60*AP60</f>
        <v>0</v>
      </c>
      <c r="AY60" s="89" t="s">
        <v>1980</v>
      </c>
      <c r="AZ60" s="89" t="s">
        <v>4220</v>
      </c>
      <c r="BA60" s="190" t="s">
        <v>4221</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4089</v>
      </c>
    </row>
    <row r="61" customFormat="false" ht="15" hidden="false" customHeight="true" outlineLevel="0" collapsed="false">
      <c r="A61" s="209" t="s">
        <v>360</v>
      </c>
      <c r="B61" s="209" t="s">
        <v>155</v>
      </c>
      <c r="C61" s="209" t="s">
        <v>4091</v>
      </c>
      <c r="D61" s="210" t="s">
        <v>4092</v>
      </c>
      <c r="E61" s="210"/>
      <c r="F61" s="209" t="s">
        <v>313</v>
      </c>
      <c r="G61" s="211" t="n">
        <f aca="false">'Stavební rozpočet'!G1856</f>
        <v>85</v>
      </c>
      <c r="H61" s="212" t="n">
        <f aca="false">'Stavební rozpočet'!H1856</f>
        <v>0</v>
      </c>
      <c r="I61" s="213" t="s">
        <v>203</v>
      </c>
      <c r="J61" s="212" t="n">
        <f aca="false">G61*AO61</f>
        <v>0</v>
      </c>
      <c r="K61" s="212" t="n">
        <f aca="false">G61*AP61</f>
        <v>0</v>
      </c>
      <c r="L61" s="212" t="n">
        <f aca="false">G61*H61</f>
        <v>0</v>
      </c>
      <c r="M61" s="212" t="n">
        <f aca="false">L61*(1+BW61/100)</f>
        <v>0</v>
      </c>
      <c r="N61" s="212" t="n">
        <f aca="false">'Stavební rozpočet'!N1856</f>
        <v>0</v>
      </c>
      <c r="O61" s="212" t="n">
        <f aca="false">G61*N61</f>
        <v>0</v>
      </c>
      <c r="P61" s="213" t="s">
        <v>204</v>
      </c>
      <c r="Z61" s="90" t="n">
        <f aca="false">IF(AQ61="5",BJ61,0)</f>
        <v>0</v>
      </c>
      <c r="AB61" s="90" t="n">
        <f aca="false">IF(AQ61="1",BH61,0)</f>
        <v>0</v>
      </c>
      <c r="AC61" s="90" t="n">
        <f aca="false">IF(AQ61="1",BI61,0)</f>
        <v>0</v>
      </c>
      <c r="AD61" s="90" t="n">
        <f aca="false">IF(AQ61="7",BH61,0)</f>
        <v>0</v>
      </c>
      <c r="AE61" s="90" t="n">
        <f aca="false">IF(AQ61="7",BI61,0)</f>
        <v>0</v>
      </c>
      <c r="AF61" s="90" t="n">
        <f aca="false">IF(AQ61="2",BH61,0)</f>
        <v>0</v>
      </c>
      <c r="AG61" s="90" t="n">
        <f aca="false">IF(AQ61="2",BI61,0)</f>
        <v>0</v>
      </c>
      <c r="AH61" s="90" t="n">
        <f aca="false">IF(AQ61="0",BJ61,0)</f>
        <v>0</v>
      </c>
      <c r="AI61" s="190" t="s">
        <v>155</v>
      </c>
      <c r="AJ61" s="90" t="n">
        <f aca="false">IF(AN61=0,L61,0)</f>
        <v>0</v>
      </c>
      <c r="AK61" s="90" t="n">
        <f aca="false">IF(AN61=12,L61,0)</f>
        <v>0</v>
      </c>
      <c r="AL61" s="90" t="n">
        <f aca="false">IF(AN61=21,L61,0)</f>
        <v>0</v>
      </c>
      <c r="AN61" s="90" t="n">
        <v>21</v>
      </c>
      <c r="AO61" s="90" t="n">
        <f aca="false">H61*0</f>
        <v>0</v>
      </c>
      <c r="AP61" s="90" t="n">
        <f aca="false">H61*(1-0)</f>
        <v>0</v>
      </c>
      <c r="AQ61" s="89" t="s">
        <v>208</v>
      </c>
      <c r="AV61" s="90" t="n">
        <f aca="false">AW61+AX61</f>
        <v>0</v>
      </c>
      <c r="AW61" s="90" t="n">
        <f aca="false">G61*AO61</f>
        <v>0</v>
      </c>
      <c r="AX61" s="90" t="n">
        <f aca="false">G61*AP61</f>
        <v>0</v>
      </c>
      <c r="AY61" s="89" t="s">
        <v>1980</v>
      </c>
      <c r="AZ61" s="89" t="s">
        <v>4220</v>
      </c>
      <c r="BA61" s="190" t="s">
        <v>4221</v>
      </c>
      <c r="BC61" s="90" t="n">
        <f aca="false">AW61+AX61</f>
        <v>0</v>
      </c>
      <c r="BD61" s="90" t="n">
        <f aca="false">H61/(100-BE61)*100</f>
        <v>0</v>
      </c>
      <c r="BE61" s="90" t="n">
        <v>0</v>
      </c>
      <c r="BF61" s="90" t="n">
        <f aca="false">O61</f>
        <v>0</v>
      </c>
      <c r="BH61" s="90" t="n">
        <f aca="false">G61*AO61</f>
        <v>0</v>
      </c>
      <c r="BI61" s="90" t="n">
        <f aca="false">G61*AP61</f>
        <v>0</v>
      </c>
      <c r="BJ61" s="90" t="n">
        <f aca="false">G61*H61</f>
        <v>0</v>
      </c>
      <c r="BK61" s="90"/>
      <c r="BL61" s="90"/>
      <c r="BW61" s="90" t="str">
        <f aca="false">I61</f>
        <v>21</v>
      </c>
      <c r="BX61" s="11" t="s">
        <v>4092</v>
      </c>
    </row>
    <row r="62" customFormat="false" ht="15" hidden="false" customHeight="true" outlineLevel="0" collapsed="false">
      <c r="A62" s="209" t="s">
        <v>363</v>
      </c>
      <c r="B62" s="209" t="s">
        <v>155</v>
      </c>
      <c r="C62" s="209" t="s">
        <v>4094</v>
      </c>
      <c r="D62" s="210" t="s">
        <v>4095</v>
      </c>
      <c r="E62" s="210"/>
      <c r="F62" s="209" t="s">
        <v>264</v>
      </c>
      <c r="G62" s="211" t="n">
        <f aca="false">'Stavební rozpočet'!G1857</f>
        <v>72.803</v>
      </c>
      <c r="H62" s="212" t="n">
        <f aca="false">'Stavební rozpočet'!H1857</f>
        <v>0</v>
      </c>
      <c r="I62" s="213" t="s">
        <v>203</v>
      </c>
      <c r="J62" s="212" t="n">
        <f aca="false">G62*AO62</f>
        <v>0</v>
      </c>
      <c r="K62" s="212" t="n">
        <f aca="false">G62*AP62</f>
        <v>0</v>
      </c>
      <c r="L62" s="212" t="n">
        <f aca="false">G62*H62</f>
        <v>0</v>
      </c>
      <c r="M62" s="212" t="n">
        <f aca="false">L62*(1+BW62/100)</f>
        <v>0</v>
      </c>
      <c r="N62" s="212" t="n">
        <f aca="false">'Stavební rozpočet'!N1857</f>
        <v>0</v>
      </c>
      <c r="O62" s="212" t="n">
        <f aca="false">G62*N62</f>
        <v>0</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155</v>
      </c>
      <c r="AJ62" s="90" t="n">
        <f aca="false">IF(AN62=0,L62,0)</f>
        <v>0</v>
      </c>
      <c r="AK62" s="90" t="n">
        <f aca="false">IF(AN62=12,L62,0)</f>
        <v>0</v>
      </c>
      <c r="AL62" s="90" t="n">
        <f aca="false">IF(AN62=21,L62,0)</f>
        <v>0</v>
      </c>
      <c r="AN62" s="90" t="n">
        <v>21</v>
      </c>
      <c r="AO62" s="90" t="n">
        <f aca="false">H62*0</f>
        <v>0</v>
      </c>
      <c r="AP62" s="90" t="n">
        <f aca="false">H62*(1-0)</f>
        <v>0</v>
      </c>
      <c r="AQ62" s="89" t="s">
        <v>220</v>
      </c>
      <c r="AV62" s="90" t="n">
        <f aca="false">AW62+AX62</f>
        <v>0</v>
      </c>
      <c r="AW62" s="90" t="n">
        <f aca="false">G62*AO62</f>
        <v>0</v>
      </c>
      <c r="AX62" s="90" t="n">
        <f aca="false">G62*AP62</f>
        <v>0</v>
      </c>
      <c r="AY62" s="89" t="s">
        <v>1980</v>
      </c>
      <c r="AZ62" s="89" t="s">
        <v>4220</v>
      </c>
      <c r="BA62" s="190" t="s">
        <v>4221</v>
      </c>
      <c r="BC62" s="90" t="n">
        <f aca="false">AW62+AX62</f>
        <v>0</v>
      </c>
      <c r="BD62" s="90" t="n">
        <f aca="false">H62/(100-BE62)*100</f>
        <v>0</v>
      </c>
      <c r="BE62" s="90" t="n">
        <v>0</v>
      </c>
      <c r="BF62" s="90" t="n">
        <f aca="false">O62</f>
        <v>0</v>
      </c>
      <c r="BH62" s="90" t="n">
        <f aca="false">G62*AO62</f>
        <v>0</v>
      </c>
      <c r="BI62" s="90" t="n">
        <f aca="false">G62*AP62</f>
        <v>0</v>
      </c>
      <c r="BJ62" s="90" t="n">
        <f aca="false">G62*H62</f>
        <v>0</v>
      </c>
      <c r="BK62" s="90"/>
      <c r="BL62" s="90"/>
      <c r="BW62" s="90" t="str">
        <f aca="false">I62</f>
        <v>21</v>
      </c>
      <c r="BX62" s="11" t="s">
        <v>4095</v>
      </c>
    </row>
    <row r="63" customFormat="false" ht="15" hidden="false" customHeight="true" outlineLevel="0" collapsed="false">
      <c r="A63" s="203"/>
      <c r="B63" s="204" t="s">
        <v>155</v>
      </c>
      <c r="C63" s="204" t="s">
        <v>1360</v>
      </c>
      <c r="D63" s="205" t="s">
        <v>1361</v>
      </c>
      <c r="E63" s="205"/>
      <c r="F63" s="203" t="s">
        <v>97</v>
      </c>
      <c r="G63" s="206" t="s">
        <v>97</v>
      </c>
      <c r="H63" s="203" t="s">
        <v>97</v>
      </c>
      <c r="I63" s="203" t="s">
        <v>97</v>
      </c>
      <c r="J63" s="207" t="n">
        <f aca="false">SUM(J64:J71)</f>
        <v>0</v>
      </c>
      <c r="K63" s="207" t="n">
        <f aca="false">SUM(K64:K71)</f>
        <v>0</v>
      </c>
      <c r="L63" s="207" t="n">
        <f aca="false">SUM(L64:L71)</f>
        <v>0</v>
      </c>
      <c r="M63" s="207" t="n">
        <f aca="false">SUM(M64:M71)</f>
        <v>0</v>
      </c>
      <c r="N63" s="208"/>
      <c r="O63" s="207" t="n">
        <f aca="false">SUM(O64:O71)</f>
        <v>0</v>
      </c>
      <c r="P63" s="208"/>
      <c r="AI63" s="190" t="s">
        <v>155</v>
      </c>
      <c r="AS63" s="178" t="n">
        <f aca="false">SUM(AJ64:AJ71)</f>
        <v>0</v>
      </c>
      <c r="AT63" s="178" t="n">
        <f aca="false">SUM(AK64:AK71)</f>
        <v>0</v>
      </c>
      <c r="AU63" s="178" t="n">
        <f aca="false">SUM(AL64:AL71)</f>
        <v>0</v>
      </c>
    </row>
    <row r="64" customFormat="false" ht="15" hidden="false" customHeight="true" outlineLevel="0" collapsed="false">
      <c r="A64" s="209" t="s">
        <v>366</v>
      </c>
      <c r="B64" s="209" t="s">
        <v>155</v>
      </c>
      <c r="C64" s="209" t="s">
        <v>1363</v>
      </c>
      <c r="D64" s="210" t="s">
        <v>1364</v>
      </c>
      <c r="E64" s="210"/>
      <c r="F64" s="209" t="s">
        <v>264</v>
      </c>
      <c r="G64" s="211" t="n">
        <f aca="false">'Stavební rozpočet'!G1859</f>
        <v>0.65</v>
      </c>
      <c r="H64" s="212" t="n">
        <f aca="false">'Stavební rozpočet'!H1859</f>
        <v>0</v>
      </c>
      <c r="I64" s="213" t="s">
        <v>203</v>
      </c>
      <c r="J64" s="212" t="n">
        <f aca="false">G64*AO64</f>
        <v>0</v>
      </c>
      <c r="K64" s="212" t="n">
        <f aca="false">G64*AP64</f>
        <v>0</v>
      </c>
      <c r="L64" s="212" t="n">
        <f aca="false">G64*H64</f>
        <v>0</v>
      </c>
      <c r="M64" s="212" t="n">
        <f aca="false">L64*(1+BW64/100)</f>
        <v>0</v>
      </c>
      <c r="N64" s="212" t="n">
        <f aca="false">'Stavební rozpočet'!N1859</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155</v>
      </c>
      <c r="AJ64" s="90" t="n">
        <f aca="false">IF(AN64=0,L64,0)</f>
        <v>0</v>
      </c>
      <c r="AK64" s="90" t="n">
        <f aca="false">IF(AN64=12,L64,0)</f>
        <v>0</v>
      </c>
      <c r="AL64" s="90" t="n">
        <f aca="false">IF(AN64=21,L64,0)</f>
        <v>0</v>
      </c>
      <c r="AN64" s="90" t="n">
        <v>21</v>
      </c>
      <c r="AO64" s="90" t="n">
        <f aca="false">H64*0</f>
        <v>0</v>
      </c>
      <c r="AP64" s="90" t="n">
        <f aca="false">H64*(1-0)</f>
        <v>0</v>
      </c>
      <c r="AQ64" s="89" t="s">
        <v>220</v>
      </c>
      <c r="AV64" s="90" t="n">
        <f aca="false">AW64+AX64</f>
        <v>0</v>
      </c>
      <c r="AW64" s="90" t="n">
        <f aca="false">G64*AO64</f>
        <v>0</v>
      </c>
      <c r="AX64" s="90" t="n">
        <f aca="false">G64*AP64</f>
        <v>0</v>
      </c>
      <c r="AY64" s="89" t="s">
        <v>1365</v>
      </c>
      <c r="AZ64" s="89" t="s">
        <v>4220</v>
      </c>
      <c r="BA64" s="190" t="s">
        <v>4221</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c r="BW64" s="90" t="str">
        <f aca="false">I64</f>
        <v>21</v>
      </c>
      <c r="BX64" s="11" t="s">
        <v>1364</v>
      </c>
    </row>
    <row r="65" customFormat="false" ht="15" hidden="false" customHeight="true" outlineLevel="0" collapsed="false">
      <c r="A65" s="209" t="s">
        <v>369</v>
      </c>
      <c r="B65" s="209" t="s">
        <v>155</v>
      </c>
      <c r="C65" s="209" t="s">
        <v>1367</v>
      </c>
      <c r="D65" s="210" t="s">
        <v>1368</v>
      </c>
      <c r="E65" s="210"/>
      <c r="F65" s="209" t="s">
        <v>264</v>
      </c>
      <c r="G65" s="211" t="n">
        <f aca="false">'Stavební rozpočet'!G1860</f>
        <v>1.3</v>
      </c>
      <c r="H65" s="212" t="n">
        <f aca="false">'Stavební rozpočet'!H1860</f>
        <v>0</v>
      </c>
      <c r="I65" s="213" t="s">
        <v>203</v>
      </c>
      <c r="J65" s="212" t="n">
        <f aca="false">G65*AO65</f>
        <v>0</v>
      </c>
      <c r="K65" s="212" t="n">
        <f aca="false">G65*AP65</f>
        <v>0</v>
      </c>
      <c r="L65" s="212" t="n">
        <f aca="false">G65*H65</f>
        <v>0</v>
      </c>
      <c r="M65" s="212" t="n">
        <f aca="false">L65*(1+BW65/100)</f>
        <v>0</v>
      </c>
      <c r="N65" s="212" t="n">
        <f aca="false">'Stavební rozpočet'!N1860</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155</v>
      </c>
      <c r="AJ65" s="90" t="n">
        <f aca="false">IF(AN65=0,L65,0)</f>
        <v>0</v>
      </c>
      <c r="AK65" s="90" t="n">
        <f aca="false">IF(AN65=12,L65,0)</f>
        <v>0</v>
      </c>
      <c r="AL65" s="90" t="n">
        <f aca="false">IF(AN65=21,L65,0)</f>
        <v>0</v>
      </c>
      <c r="AN65" s="90" t="n">
        <v>21</v>
      </c>
      <c r="AO65" s="90" t="n">
        <f aca="false">H65*0</f>
        <v>0</v>
      </c>
      <c r="AP65" s="90" t="n">
        <f aca="false">H65*(1-0)</f>
        <v>0</v>
      </c>
      <c r="AQ65" s="89" t="s">
        <v>220</v>
      </c>
      <c r="AV65" s="90" t="n">
        <f aca="false">AW65+AX65</f>
        <v>0</v>
      </c>
      <c r="AW65" s="90" t="n">
        <f aca="false">G65*AO65</f>
        <v>0</v>
      </c>
      <c r="AX65" s="90" t="n">
        <f aca="false">G65*AP65</f>
        <v>0</v>
      </c>
      <c r="AY65" s="89" t="s">
        <v>1365</v>
      </c>
      <c r="AZ65" s="89" t="s">
        <v>4220</v>
      </c>
      <c r="BA65" s="190" t="s">
        <v>4221</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1368</v>
      </c>
    </row>
    <row r="66" customFormat="false" ht="15" hidden="false" customHeight="true" outlineLevel="0" collapsed="false">
      <c r="A66" s="209" t="s">
        <v>372</v>
      </c>
      <c r="B66" s="209" t="s">
        <v>155</v>
      </c>
      <c r="C66" s="209" t="s">
        <v>1370</v>
      </c>
      <c r="D66" s="210" t="s">
        <v>1371</v>
      </c>
      <c r="E66" s="210"/>
      <c r="F66" s="209" t="s">
        <v>264</v>
      </c>
      <c r="G66" s="211" t="n">
        <f aca="false">'Stavební rozpočet'!G1861</f>
        <v>0.65</v>
      </c>
      <c r="H66" s="212" t="n">
        <f aca="false">'Stavební rozpočet'!H1861</f>
        <v>0</v>
      </c>
      <c r="I66" s="213" t="s">
        <v>203</v>
      </c>
      <c r="J66" s="212" t="n">
        <f aca="false">G66*AO66</f>
        <v>0</v>
      </c>
      <c r="K66" s="212" t="n">
        <f aca="false">G66*AP66</f>
        <v>0</v>
      </c>
      <c r="L66" s="212" t="n">
        <f aca="false">G66*H66</f>
        <v>0</v>
      </c>
      <c r="M66" s="212" t="n">
        <f aca="false">L66*(1+BW66/100)</f>
        <v>0</v>
      </c>
      <c r="N66" s="212" t="n">
        <f aca="false">'Stavební rozpočet'!N1861</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155</v>
      </c>
      <c r="AJ66" s="90" t="n">
        <f aca="false">IF(AN66=0,L66,0)</f>
        <v>0</v>
      </c>
      <c r="AK66" s="90" t="n">
        <f aca="false">IF(AN66=12,L66,0)</f>
        <v>0</v>
      </c>
      <c r="AL66" s="90" t="n">
        <f aca="false">IF(AN66=21,L66,0)</f>
        <v>0</v>
      </c>
      <c r="AN66" s="90" t="n">
        <v>21</v>
      </c>
      <c r="AO66" s="90" t="n">
        <f aca="false">H66*0</f>
        <v>0</v>
      </c>
      <c r="AP66" s="90" t="n">
        <f aca="false">H66*(1-0)</f>
        <v>0</v>
      </c>
      <c r="AQ66" s="89" t="s">
        <v>220</v>
      </c>
      <c r="AV66" s="90" t="n">
        <f aca="false">AW66+AX66</f>
        <v>0</v>
      </c>
      <c r="AW66" s="90" t="n">
        <f aca="false">G66*AO66</f>
        <v>0</v>
      </c>
      <c r="AX66" s="90" t="n">
        <f aca="false">G66*AP66</f>
        <v>0</v>
      </c>
      <c r="AY66" s="89" t="s">
        <v>1365</v>
      </c>
      <c r="AZ66" s="89" t="s">
        <v>4220</v>
      </c>
      <c r="BA66" s="190" t="s">
        <v>4221</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1371</v>
      </c>
    </row>
    <row r="67" customFormat="false" ht="15" hidden="false" customHeight="true" outlineLevel="0" collapsed="false">
      <c r="A67" s="209" t="s">
        <v>375</v>
      </c>
      <c r="B67" s="209" t="s">
        <v>155</v>
      </c>
      <c r="C67" s="209" t="s">
        <v>1373</v>
      </c>
      <c r="D67" s="210" t="s">
        <v>1374</v>
      </c>
      <c r="E67" s="210"/>
      <c r="F67" s="209" t="s">
        <v>264</v>
      </c>
      <c r="G67" s="211" t="n">
        <f aca="false">'Stavební rozpočet'!G1862</f>
        <v>0.65</v>
      </c>
      <c r="H67" s="212" t="n">
        <f aca="false">'Stavební rozpočet'!H1862</f>
        <v>0</v>
      </c>
      <c r="I67" s="213" t="s">
        <v>203</v>
      </c>
      <c r="J67" s="212" t="n">
        <f aca="false">G67*AO67</f>
        <v>0</v>
      </c>
      <c r="K67" s="212" t="n">
        <f aca="false">G67*AP67</f>
        <v>0</v>
      </c>
      <c r="L67" s="212" t="n">
        <f aca="false">G67*H67</f>
        <v>0</v>
      </c>
      <c r="M67" s="212" t="n">
        <f aca="false">L67*(1+BW67/100)</f>
        <v>0</v>
      </c>
      <c r="N67" s="212" t="n">
        <f aca="false">'Stavební rozpočet'!N1862</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155</v>
      </c>
      <c r="AJ67" s="90" t="n">
        <f aca="false">IF(AN67=0,L67,0)</f>
        <v>0</v>
      </c>
      <c r="AK67" s="90" t="n">
        <f aca="false">IF(AN67=12,L67,0)</f>
        <v>0</v>
      </c>
      <c r="AL67" s="90" t="n">
        <f aca="false">IF(AN67=21,L67,0)</f>
        <v>0</v>
      </c>
      <c r="AN67" s="90" t="n">
        <v>21</v>
      </c>
      <c r="AO67" s="90" t="n">
        <f aca="false">H67*0</f>
        <v>0</v>
      </c>
      <c r="AP67" s="90" t="n">
        <f aca="false">H67*(1-0)</f>
        <v>0</v>
      </c>
      <c r="AQ67" s="89" t="s">
        <v>220</v>
      </c>
      <c r="AV67" s="90" t="n">
        <f aca="false">AW67+AX67</f>
        <v>0</v>
      </c>
      <c r="AW67" s="90" t="n">
        <f aca="false">G67*AO67</f>
        <v>0</v>
      </c>
      <c r="AX67" s="90" t="n">
        <f aca="false">G67*AP67</f>
        <v>0</v>
      </c>
      <c r="AY67" s="89" t="s">
        <v>1365</v>
      </c>
      <c r="AZ67" s="89" t="s">
        <v>4220</v>
      </c>
      <c r="BA67" s="190" t="s">
        <v>4221</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1374</v>
      </c>
    </row>
    <row r="68" customFormat="false" ht="15" hidden="false" customHeight="true" outlineLevel="0" collapsed="false">
      <c r="A68" s="209" t="s">
        <v>378</v>
      </c>
      <c r="B68" s="209" t="s">
        <v>155</v>
      </c>
      <c r="C68" s="209" t="s">
        <v>1376</v>
      </c>
      <c r="D68" s="210" t="s">
        <v>1377</v>
      </c>
      <c r="E68" s="210"/>
      <c r="F68" s="209" t="s">
        <v>264</v>
      </c>
      <c r="G68" s="211" t="n">
        <f aca="false">'Stavební rozpočet'!G1863</f>
        <v>18.2</v>
      </c>
      <c r="H68" s="212" t="n">
        <f aca="false">'Stavební rozpočet'!H1863</f>
        <v>0</v>
      </c>
      <c r="I68" s="213" t="s">
        <v>203</v>
      </c>
      <c r="J68" s="212" t="n">
        <f aca="false">G68*AO68</f>
        <v>0</v>
      </c>
      <c r="K68" s="212" t="n">
        <f aca="false">G68*AP68</f>
        <v>0</v>
      </c>
      <c r="L68" s="212" t="n">
        <f aca="false">G68*H68</f>
        <v>0</v>
      </c>
      <c r="M68" s="212" t="n">
        <f aca="false">L68*(1+BW68/100)</f>
        <v>0</v>
      </c>
      <c r="N68" s="212" t="n">
        <f aca="false">'Stavební rozpočet'!N1863</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155</v>
      </c>
      <c r="AJ68" s="90" t="n">
        <f aca="false">IF(AN68=0,L68,0)</f>
        <v>0</v>
      </c>
      <c r="AK68" s="90" t="n">
        <f aca="false">IF(AN68=12,L68,0)</f>
        <v>0</v>
      </c>
      <c r="AL68" s="90" t="n">
        <f aca="false">IF(AN68=21,L68,0)</f>
        <v>0</v>
      </c>
      <c r="AN68" s="90" t="n">
        <v>21</v>
      </c>
      <c r="AO68" s="90" t="n">
        <f aca="false">H68*0</f>
        <v>0</v>
      </c>
      <c r="AP68" s="90" t="n">
        <f aca="false">H68*(1-0)</f>
        <v>0</v>
      </c>
      <c r="AQ68" s="89" t="s">
        <v>220</v>
      </c>
      <c r="AV68" s="90" t="n">
        <f aca="false">AW68+AX68</f>
        <v>0</v>
      </c>
      <c r="AW68" s="90" t="n">
        <f aca="false">G68*AO68</f>
        <v>0</v>
      </c>
      <c r="AX68" s="90" t="n">
        <f aca="false">G68*AP68</f>
        <v>0</v>
      </c>
      <c r="AY68" s="89" t="s">
        <v>1365</v>
      </c>
      <c r="AZ68" s="89" t="s">
        <v>4220</v>
      </c>
      <c r="BA68" s="190" t="s">
        <v>4221</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c r="BW68" s="90" t="str">
        <f aca="false">I68</f>
        <v>21</v>
      </c>
      <c r="BX68" s="11" t="s">
        <v>1377</v>
      </c>
    </row>
    <row r="69" customFormat="false" ht="15" hidden="false" customHeight="true" outlineLevel="0" collapsed="false">
      <c r="A69" s="209" t="s">
        <v>381</v>
      </c>
      <c r="B69" s="209" t="s">
        <v>155</v>
      </c>
      <c r="C69" s="209" t="s">
        <v>1379</v>
      </c>
      <c r="D69" s="210" t="s">
        <v>1380</v>
      </c>
      <c r="E69" s="210"/>
      <c r="F69" s="209" t="s">
        <v>264</v>
      </c>
      <c r="G69" s="211" t="n">
        <f aca="false">'Stavební rozpočet'!G1864</f>
        <v>0.3</v>
      </c>
      <c r="H69" s="212" t="n">
        <f aca="false">'Stavební rozpočet'!H1864</f>
        <v>0</v>
      </c>
      <c r="I69" s="213" t="s">
        <v>203</v>
      </c>
      <c r="J69" s="212" t="n">
        <f aca="false">G69*AO69</f>
        <v>0</v>
      </c>
      <c r="K69" s="212" t="n">
        <f aca="false">G69*AP69</f>
        <v>0</v>
      </c>
      <c r="L69" s="212" t="n">
        <f aca="false">G69*H69</f>
        <v>0</v>
      </c>
      <c r="M69" s="212" t="n">
        <f aca="false">L69*(1+BW69/100)</f>
        <v>0</v>
      </c>
      <c r="N69" s="212" t="n">
        <f aca="false">'Stavební rozpočet'!N1864</f>
        <v>0</v>
      </c>
      <c r="O69" s="212" t="n">
        <f aca="false">G69*N69</f>
        <v>0</v>
      </c>
      <c r="P69" s="213" t="s">
        <v>204</v>
      </c>
      <c r="Z69" s="90" t="n">
        <f aca="false">IF(AQ69="5",BJ69,0)</f>
        <v>0</v>
      </c>
      <c r="AB69" s="90" t="n">
        <f aca="false">IF(AQ69="1",BH69,0)</f>
        <v>0</v>
      </c>
      <c r="AC69" s="90" t="n">
        <f aca="false">IF(AQ69="1",BI69,0)</f>
        <v>0</v>
      </c>
      <c r="AD69" s="90" t="n">
        <f aca="false">IF(AQ69="7",BH69,0)</f>
        <v>0</v>
      </c>
      <c r="AE69" s="90" t="n">
        <f aca="false">IF(AQ69="7",BI69,0)</f>
        <v>0</v>
      </c>
      <c r="AF69" s="90" t="n">
        <f aca="false">IF(AQ69="2",BH69,0)</f>
        <v>0</v>
      </c>
      <c r="AG69" s="90" t="n">
        <f aca="false">IF(AQ69="2",BI69,0)</f>
        <v>0</v>
      </c>
      <c r="AH69" s="90" t="n">
        <f aca="false">IF(AQ69="0",BJ69,0)</f>
        <v>0</v>
      </c>
      <c r="AI69" s="190" t="s">
        <v>155</v>
      </c>
      <c r="AJ69" s="90" t="n">
        <f aca="false">IF(AN69=0,L69,0)</f>
        <v>0</v>
      </c>
      <c r="AK69" s="90" t="n">
        <f aca="false">IF(AN69=12,L69,0)</f>
        <v>0</v>
      </c>
      <c r="AL69" s="90" t="n">
        <f aca="false">IF(AN69=21,L69,0)</f>
        <v>0</v>
      </c>
      <c r="AN69" s="90" t="n">
        <v>21</v>
      </c>
      <c r="AO69" s="90" t="n">
        <f aca="false">H69*0</f>
        <v>0</v>
      </c>
      <c r="AP69" s="90" t="n">
        <f aca="false">H69*(1-0)</f>
        <v>0</v>
      </c>
      <c r="AQ69" s="89" t="s">
        <v>220</v>
      </c>
      <c r="AV69" s="90" t="n">
        <f aca="false">AW69+AX69</f>
        <v>0</v>
      </c>
      <c r="AW69" s="90" t="n">
        <f aca="false">G69*AO69</f>
        <v>0</v>
      </c>
      <c r="AX69" s="90" t="n">
        <f aca="false">G69*AP69</f>
        <v>0</v>
      </c>
      <c r="AY69" s="89" t="s">
        <v>1365</v>
      </c>
      <c r="AZ69" s="89" t="s">
        <v>4220</v>
      </c>
      <c r="BA69" s="190" t="s">
        <v>4221</v>
      </c>
      <c r="BC69" s="90" t="n">
        <f aca="false">AW69+AX69</f>
        <v>0</v>
      </c>
      <c r="BD69" s="90" t="n">
        <f aca="false">H69/(100-BE69)*100</f>
        <v>0</v>
      </c>
      <c r="BE69" s="90" t="n">
        <v>0</v>
      </c>
      <c r="BF69" s="90" t="n">
        <f aca="false">O69</f>
        <v>0</v>
      </c>
      <c r="BH69" s="90" t="n">
        <f aca="false">G69*AO69</f>
        <v>0</v>
      </c>
      <c r="BI69" s="90" t="n">
        <f aca="false">G69*AP69</f>
        <v>0</v>
      </c>
      <c r="BJ69" s="90" t="n">
        <f aca="false">G69*H69</f>
        <v>0</v>
      </c>
      <c r="BK69" s="90"/>
      <c r="BL69" s="90"/>
      <c r="BW69" s="90" t="str">
        <f aca="false">I69</f>
        <v>21</v>
      </c>
      <c r="BX69" s="11" t="s">
        <v>1380</v>
      </c>
    </row>
    <row r="70" customFormat="false" ht="24.05" hidden="false" customHeight="true" outlineLevel="0" collapsed="false">
      <c r="A70" s="209" t="s">
        <v>383</v>
      </c>
      <c r="B70" s="209" t="s">
        <v>155</v>
      </c>
      <c r="C70" s="209" t="s">
        <v>1382</v>
      </c>
      <c r="D70" s="210" t="s">
        <v>1383</v>
      </c>
      <c r="E70" s="210"/>
      <c r="F70" s="209" t="s">
        <v>264</v>
      </c>
      <c r="G70" s="211" t="n">
        <f aca="false">'Stavební rozpočet'!G1865</f>
        <v>0.155</v>
      </c>
      <c r="H70" s="212" t="n">
        <f aca="false">'Stavební rozpočet'!H1865</f>
        <v>0</v>
      </c>
      <c r="I70" s="213" t="s">
        <v>203</v>
      </c>
      <c r="J70" s="212" t="n">
        <f aca="false">G70*AO70</f>
        <v>0</v>
      </c>
      <c r="K70" s="212" t="n">
        <f aca="false">G70*AP70</f>
        <v>0</v>
      </c>
      <c r="L70" s="212" t="n">
        <f aca="false">G70*H70</f>
        <v>0</v>
      </c>
      <c r="M70" s="212" t="n">
        <f aca="false">L70*(1+BW70/100)</f>
        <v>0</v>
      </c>
      <c r="N70" s="212" t="n">
        <f aca="false">'Stavební rozpočet'!N1865</f>
        <v>0</v>
      </c>
      <c r="O70" s="212" t="n">
        <f aca="false">G70*N70</f>
        <v>0</v>
      </c>
      <c r="P70" s="213" t="s">
        <v>204</v>
      </c>
      <c r="Z70" s="90" t="n">
        <f aca="false">IF(AQ70="5",BJ70,0)</f>
        <v>0</v>
      </c>
      <c r="AB70" s="90" t="n">
        <f aca="false">IF(AQ70="1",BH70,0)</f>
        <v>0</v>
      </c>
      <c r="AC70" s="90" t="n">
        <f aca="false">IF(AQ70="1",BI70,0)</f>
        <v>0</v>
      </c>
      <c r="AD70" s="90" t="n">
        <f aca="false">IF(AQ70="7",BH70,0)</f>
        <v>0</v>
      </c>
      <c r="AE70" s="90" t="n">
        <f aca="false">IF(AQ70="7",BI70,0)</f>
        <v>0</v>
      </c>
      <c r="AF70" s="90" t="n">
        <f aca="false">IF(AQ70="2",BH70,0)</f>
        <v>0</v>
      </c>
      <c r="AG70" s="90" t="n">
        <f aca="false">IF(AQ70="2",BI70,0)</f>
        <v>0</v>
      </c>
      <c r="AH70" s="90" t="n">
        <f aca="false">IF(AQ70="0",BJ70,0)</f>
        <v>0</v>
      </c>
      <c r="AI70" s="190" t="s">
        <v>155</v>
      </c>
      <c r="AJ70" s="90" t="n">
        <f aca="false">IF(AN70=0,L70,0)</f>
        <v>0</v>
      </c>
      <c r="AK70" s="90" t="n">
        <f aca="false">IF(AN70=12,L70,0)</f>
        <v>0</v>
      </c>
      <c r="AL70" s="90" t="n">
        <f aca="false">IF(AN70=21,L70,0)</f>
        <v>0</v>
      </c>
      <c r="AN70" s="90" t="n">
        <v>21</v>
      </c>
      <c r="AO70" s="90" t="n">
        <f aca="false">H70*0</f>
        <v>0</v>
      </c>
      <c r="AP70" s="90" t="n">
        <f aca="false">H70*(1-0)</f>
        <v>0</v>
      </c>
      <c r="AQ70" s="89" t="s">
        <v>220</v>
      </c>
      <c r="AV70" s="90" t="n">
        <f aca="false">AW70+AX70</f>
        <v>0</v>
      </c>
      <c r="AW70" s="90" t="n">
        <f aca="false">G70*AO70</f>
        <v>0</v>
      </c>
      <c r="AX70" s="90" t="n">
        <f aca="false">G70*AP70</f>
        <v>0</v>
      </c>
      <c r="AY70" s="89" t="s">
        <v>1365</v>
      </c>
      <c r="AZ70" s="89" t="s">
        <v>4220</v>
      </c>
      <c r="BA70" s="190" t="s">
        <v>4221</v>
      </c>
      <c r="BC70" s="90" t="n">
        <f aca="false">AW70+AX70</f>
        <v>0</v>
      </c>
      <c r="BD70" s="90" t="n">
        <f aca="false">H70/(100-BE70)*100</f>
        <v>0</v>
      </c>
      <c r="BE70" s="90" t="n">
        <v>0</v>
      </c>
      <c r="BF70" s="90" t="n">
        <f aca="false">O70</f>
        <v>0</v>
      </c>
      <c r="BH70" s="90" t="n">
        <f aca="false">G70*AO70</f>
        <v>0</v>
      </c>
      <c r="BI70" s="90" t="n">
        <f aca="false">G70*AP70</f>
        <v>0</v>
      </c>
      <c r="BJ70" s="90" t="n">
        <f aca="false">G70*H70</f>
        <v>0</v>
      </c>
      <c r="BK70" s="90"/>
      <c r="BL70" s="90"/>
      <c r="BW70" s="90" t="str">
        <f aca="false">I70</f>
        <v>21</v>
      </c>
      <c r="BX70" s="11" t="s">
        <v>1383</v>
      </c>
    </row>
    <row r="71" customFormat="false" ht="15" hidden="false" customHeight="true" outlineLevel="0" collapsed="false">
      <c r="A71" s="209" t="s">
        <v>388</v>
      </c>
      <c r="B71" s="209" t="s">
        <v>155</v>
      </c>
      <c r="C71" s="209" t="s">
        <v>1385</v>
      </c>
      <c r="D71" s="210" t="s">
        <v>1386</v>
      </c>
      <c r="E71" s="210"/>
      <c r="F71" s="209" t="s">
        <v>264</v>
      </c>
      <c r="G71" s="211" t="n">
        <f aca="false">'Stavební rozpočet'!G1866</f>
        <v>0.195</v>
      </c>
      <c r="H71" s="212" t="n">
        <f aca="false">'Stavební rozpočet'!H1866</f>
        <v>0</v>
      </c>
      <c r="I71" s="213" t="s">
        <v>203</v>
      </c>
      <c r="J71" s="212" t="n">
        <f aca="false">G71*AO71</f>
        <v>0</v>
      </c>
      <c r="K71" s="212" t="n">
        <f aca="false">G71*AP71</f>
        <v>0</v>
      </c>
      <c r="L71" s="212" t="n">
        <f aca="false">G71*H71</f>
        <v>0</v>
      </c>
      <c r="M71" s="212" t="n">
        <f aca="false">L71*(1+BW71/100)</f>
        <v>0</v>
      </c>
      <c r="N71" s="212" t="n">
        <f aca="false">'Stavební rozpočet'!N1866</f>
        <v>0</v>
      </c>
      <c r="O71" s="212" t="n">
        <f aca="false">G71*N71</f>
        <v>0</v>
      </c>
      <c r="P71" s="213" t="s">
        <v>204</v>
      </c>
      <c r="Z71" s="90" t="n">
        <f aca="false">IF(AQ71="5",BJ71,0)</f>
        <v>0</v>
      </c>
      <c r="AB71" s="90" t="n">
        <f aca="false">IF(AQ71="1",BH71,0)</f>
        <v>0</v>
      </c>
      <c r="AC71" s="90" t="n">
        <f aca="false">IF(AQ71="1",BI71,0)</f>
        <v>0</v>
      </c>
      <c r="AD71" s="90" t="n">
        <f aca="false">IF(AQ71="7",BH71,0)</f>
        <v>0</v>
      </c>
      <c r="AE71" s="90" t="n">
        <f aca="false">IF(AQ71="7",BI71,0)</f>
        <v>0</v>
      </c>
      <c r="AF71" s="90" t="n">
        <f aca="false">IF(AQ71="2",BH71,0)</f>
        <v>0</v>
      </c>
      <c r="AG71" s="90" t="n">
        <f aca="false">IF(AQ71="2",BI71,0)</f>
        <v>0</v>
      </c>
      <c r="AH71" s="90" t="n">
        <f aca="false">IF(AQ71="0",BJ71,0)</f>
        <v>0</v>
      </c>
      <c r="AI71" s="190" t="s">
        <v>155</v>
      </c>
      <c r="AJ71" s="90" t="n">
        <f aca="false">IF(AN71=0,L71,0)</f>
        <v>0</v>
      </c>
      <c r="AK71" s="90" t="n">
        <f aca="false">IF(AN71=12,L71,0)</f>
        <v>0</v>
      </c>
      <c r="AL71" s="90" t="n">
        <f aca="false">IF(AN71=21,L71,0)</f>
        <v>0</v>
      </c>
      <c r="AN71" s="90" t="n">
        <v>21</v>
      </c>
      <c r="AO71" s="90" t="n">
        <f aca="false">H71*0</f>
        <v>0</v>
      </c>
      <c r="AP71" s="90" t="n">
        <f aca="false">H71*(1-0)</f>
        <v>0</v>
      </c>
      <c r="AQ71" s="89" t="s">
        <v>220</v>
      </c>
      <c r="AV71" s="90" t="n">
        <f aca="false">AW71+AX71</f>
        <v>0</v>
      </c>
      <c r="AW71" s="90" t="n">
        <f aca="false">G71*AO71</f>
        <v>0</v>
      </c>
      <c r="AX71" s="90" t="n">
        <f aca="false">G71*AP71</f>
        <v>0</v>
      </c>
      <c r="AY71" s="89" t="s">
        <v>1365</v>
      </c>
      <c r="AZ71" s="89" t="s">
        <v>4220</v>
      </c>
      <c r="BA71" s="190" t="s">
        <v>4221</v>
      </c>
      <c r="BC71" s="90" t="n">
        <f aca="false">AW71+AX71</f>
        <v>0</v>
      </c>
      <c r="BD71" s="90" t="n">
        <f aca="false">H71/(100-BE71)*100</f>
        <v>0</v>
      </c>
      <c r="BE71" s="90" t="n">
        <v>0</v>
      </c>
      <c r="BF71" s="90" t="n">
        <f aca="false">O71</f>
        <v>0</v>
      </c>
      <c r="BH71" s="90" t="n">
        <f aca="false">G71*AO71</f>
        <v>0</v>
      </c>
      <c r="BI71" s="90" t="n">
        <f aca="false">G71*AP71</f>
        <v>0</v>
      </c>
      <c r="BJ71" s="90" t="n">
        <f aca="false">G71*H71</f>
        <v>0</v>
      </c>
      <c r="BK71" s="90"/>
      <c r="BL71" s="90"/>
      <c r="BW71" s="90" t="str">
        <f aca="false">I71</f>
        <v>21</v>
      </c>
      <c r="BX71" s="11" t="s">
        <v>1386</v>
      </c>
    </row>
    <row r="72" customFormat="false" ht="19.85" hidden="false" customHeight="true" outlineLevel="0" collapsed="false">
      <c r="J72" s="172" t="s">
        <v>160</v>
      </c>
      <c r="K72" s="172"/>
      <c r="L72" s="358" t="n">
        <f aca="false">L13+L51+L63</f>
        <v>0</v>
      </c>
      <c r="M72" s="358" t="n">
        <f aca="false">M13+M51+M63</f>
        <v>0</v>
      </c>
    </row>
    <row r="73" customFormat="false" ht="15" hidden="false" customHeight="false" outlineLevel="0" collapsed="false">
      <c r="A73" s="1"/>
    </row>
    <row r="74" customFormat="false" ht="15" hidden="true" customHeight="false" outlineLevel="0" collapsed="false">
      <c r="A74" s="11"/>
      <c r="B74" s="11"/>
      <c r="C74" s="11"/>
      <c r="D74" s="11"/>
      <c r="E74" s="11"/>
      <c r="F74" s="11"/>
      <c r="G74" s="11"/>
      <c r="H74" s="11"/>
      <c r="I74" s="11"/>
      <c r="J74" s="11"/>
      <c r="K74" s="11"/>
      <c r="L74" s="11"/>
      <c r="M74" s="11"/>
      <c r="N74" s="11"/>
      <c r="O74" s="11"/>
      <c r="P74" s="11"/>
    </row>
    <row r="75" customFormat="false" ht="15" hidden="true" customHeight="false" outlineLevel="0" collapsed="false"/>
  </sheetData>
  <mergeCells count="91">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D69:E69"/>
    <mergeCell ref="D70:E70"/>
    <mergeCell ref="D71:E71"/>
    <mergeCell ref="J72:K72"/>
    <mergeCell ref="A74:P7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B71C1C"/>
    <pageSetUpPr fitToPage="true"/>
  </sheetPr>
  <dimension ref="A1:H13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6.51"/>
    <col collapsed="false" customWidth="true" hidden="false" outlineLevel="0" max="2" min="2"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43.26"/>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6012</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2555</v>
      </c>
      <c r="D11" s="205" t="s">
        <v>2556</v>
      </c>
      <c r="E11" s="205"/>
      <c r="F11" s="204"/>
      <c r="G11" s="208"/>
      <c r="H11" s="208"/>
    </row>
    <row r="12" customFormat="false" ht="15" hidden="false" customHeight="true" outlineLevel="0" collapsed="false">
      <c r="A12" s="204"/>
      <c r="B12" s="204" t="s">
        <v>4419</v>
      </c>
      <c r="C12" s="204" t="s">
        <v>1975</v>
      </c>
      <c r="D12" s="205" t="s">
        <v>1976</v>
      </c>
      <c r="E12" s="205"/>
      <c r="F12" s="204"/>
      <c r="G12" s="208"/>
      <c r="H12" s="208"/>
    </row>
    <row r="13" customFormat="false" ht="15" hidden="false" customHeight="true" outlineLevel="0" collapsed="false">
      <c r="A13" s="204"/>
      <c r="B13" s="204" t="s">
        <v>4419</v>
      </c>
      <c r="C13" s="204" t="s">
        <v>1360</v>
      </c>
      <c r="D13" s="205" t="s">
        <v>1361</v>
      </c>
      <c r="E13" s="205"/>
      <c r="F13" s="204"/>
      <c r="G13" s="208"/>
      <c r="H13" s="208"/>
    </row>
    <row r="14" customFormat="false" ht="15" hidden="false" customHeight="true" outlineLevel="0" collapsed="false">
      <c r="A14" s="209" t="s">
        <v>199</v>
      </c>
      <c r="B14" s="209" t="s">
        <v>155</v>
      </c>
      <c r="C14" s="209" t="s">
        <v>2263</v>
      </c>
      <c r="D14" s="210" t="s">
        <v>2264</v>
      </c>
      <c r="E14" s="210"/>
      <c r="F14" s="209" t="s">
        <v>1309</v>
      </c>
      <c r="G14" s="212" t="n">
        <v>14</v>
      </c>
      <c r="H14" s="212" t="n">
        <v>0</v>
      </c>
    </row>
    <row r="15" customFormat="false" ht="15" hidden="false" customHeight="false" outlineLevel="0" collapsed="false">
      <c r="A15" s="364"/>
      <c r="B15" s="364"/>
      <c r="C15" s="364"/>
      <c r="D15" s="365" t="s">
        <v>252</v>
      </c>
      <c r="E15" s="366"/>
      <c r="F15" s="366"/>
      <c r="G15" s="367" t="n">
        <v>14</v>
      </c>
      <c r="H15" s="364"/>
    </row>
    <row r="16" customFormat="false" ht="15" hidden="false" customHeight="true" outlineLevel="0" collapsed="false">
      <c r="A16" s="209" t="s">
        <v>208</v>
      </c>
      <c r="B16" s="209" t="s">
        <v>155</v>
      </c>
      <c r="C16" s="209" t="s">
        <v>2263</v>
      </c>
      <c r="D16" s="210" t="s">
        <v>2266</v>
      </c>
      <c r="E16" s="210"/>
      <c r="F16" s="209" t="s">
        <v>1309</v>
      </c>
      <c r="G16" s="212" t="n">
        <v>12</v>
      </c>
      <c r="H16" s="212" t="n">
        <v>0</v>
      </c>
    </row>
    <row r="17" customFormat="false" ht="15" hidden="false" customHeight="false" outlineLevel="0" collapsed="false">
      <c r="A17" s="364"/>
      <c r="B17" s="364"/>
      <c r="C17" s="364"/>
      <c r="D17" s="365" t="s">
        <v>247</v>
      </c>
      <c r="E17" s="366"/>
      <c r="F17" s="366"/>
      <c r="G17" s="367" t="n">
        <v>12</v>
      </c>
      <c r="H17" s="364"/>
    </row>
    <row r="18" customFormat="false" ht="15" hidden="false" customHeight="true" outlineLevel="0" collapsed="false">
      <c r="A18" s="209" t="s">
        <v>211</v>
      </c>
      <c r="B18" s="209" t="s">
        <v>155</v>
      </c>
      <c r="C18" s="209" t="s">
        <v>1307</v>
      </c>
      <c r="D18" s="210" t="s">
        <v>3990</v>
      </c>
      <c r="E18" s="210"/>
      <c r="F18" s="209" t="s">
        <v>1309</v>
      </c>
      <c r="G18" s="212" t="n">
        <v>25</v>
      </c>
      <c r="H18" s="212" t="n">
        <v>0</v>
      </c>
    </row>
    <row r="19" customFormat="false" ht="15" hidden="false" customHeight="false" outlineLevel="0" collapsed="false">
      <c r="A19" s="364"/>
      <c r="B19" s="364"/>
      <c r="C19" s="364"/>
      <c r="D19" s="365" t="s">
        <v>289</v>
      </c>
      <c r="E19" s="366"/>
      <c r="F19" s="366"/>
      <c r="G19" s="367" t="n">
        <v>25</v>
      </c>
      <c r="H19" s="364"/>
    </row>
    <row r="20" customFormat="false" ht="15" hidden="false" customHeight="true" outlineLevel="0" collapsed="false">
      <c r="A20" s="209" t="s">
        <v>216</v>
      </c>
      <c r="B20" s="209" t="s">
        <v>155</v>
      </c>
      <c r="C20" s="209" t="s">
        <v>1307</v>
      </c>
      <c r="D20" s="210" t="s">
        <v>2268</v>
      </c>
      <c r="E20" s="210"/>
      <c r="F20" s="209" t="s">
        <v>1309</v>
      </c>
      <c r="G20" s="212" t="n">
        <v>45</v>
      </c>
      <c r="H20" s="212" t="n">
        <v>0</v>
      </c>
    </row>
    <row r="21" customFormat="false" ht="15" hidden="false" customHeight="false" outlineLevel="0" collapsed="false">
      <c r="A21" s="364"/>
      <c r="B21" s="364"/>
      <c r="C21" s="364"/>
      <c r="D21" s="365" t="s">
        <v>353</v>
      </c>
      <c r="E21" s="366"/>
      <c r="F21" s="366"/>
      <c r="G21" s="367" t="n">
        <v>45</v>
      </c>
      <c r="H21" s="364"/>
    </row>
    <row r="22" customFormat="false" ht="15" hidden="false" customHeight="true" outlineLevel="0" collapsed="false">
      <c r="A22" s="209" t="s">
        <v>220</v>
      </c>
      <c r="B22" s="209" t="s">
        <v>155</v>
      </c>
      <c r="C22" s="209" t="s">
        <v>1307</v>
      </c>
      <c r="D22" s="210" t="s">
        <v>2270</v>
      </c>
      <c r="E22" s="210"/>
      <c r="F22" s="209" t="s">
        <v>1309</v>
      </c>
      <c r="G22" s="212" t="n">
        <v>28</v>
      </c>
      <c r="H22" s="212" t="n">
        <v>0</v>
      </c>
    </row>
    <row r="23" customFormat="false" ht="15" hidden="false" customHeight="false" outlineLevel="0" collapsed="false">
      <c r="A23" s="364"/>
      <c r="B23" s="364"/>
      <c r="C23" s="364"/>
      <c r="D23" s="365" t="s">
        <v>297</v>
      </c>
      <c r="E23" s="366"/>
      <c r="F23" s="366"/>
      <c r="G23" s="367" t="n">
        <v>28</v>
      </c>
      <c r="H23" s="364"/>
    </row>
    <row r="24" customFormat="false" ht="15" hidden="false" customHeight="true" outlineLevel="0" collapsed="false">
      <c r="A24" s="209" t="s">
        <v>223</v>
      </c>
      <c r="B24" s="209" t="s">
        <v>155</v>
      </c>
      <c r="C24" s="209" t="s">
        <v>1307</v>
      </c>
      <c r="D24" s="210" t="s">
        <v>2272</v>
      </c>
      <c r="E24" s="210"/>
      <c r="F24" s="209" t="s">
        <v>1309</v>
      </c>
      <c r="G24" s="212" t="n">
        <v>35</v>
      </c>
      <c r="H24" s="212" t="n">
        <v>0</v>
      </c>
    </row>
    <row r="25" customFormat="false" ht="15" hidden="false" customHeight="false" outlineLevel="0" collapsed="false">
      <c r="A25" s="364"/>
      <c r="B25" s="364"/>
      <c r="C25" s="364"/>
      <c r="D25" s="365" t="s">
        <v>320</v>
      </c>
      <c r="E25" s="366"/>
      <c r="F25" s="366"/>
      <c r="G25" s="367" t="n">
        <v>35</v>
      </c>
      <c r="H25" s="364"/>
    </row>
    <row r="26" customFormat="false" ht="15" hidden="false" customHeight="true" outlineLevel="0" collapsed="false">
      <c r="A26" s="209" t="s">
        <v>226</v>
      </c>
      <c r="B26" s="209" t="s">
        <v>155</v>
      </c>
      <c r="C26" s="209" t="s">
        <v>1318</v>
      </c>
      <c r="D26" s="210" t="s">
        <v>2274</v>
      </c>
      <c r="E26" s="210"/>
      <c r="F26" s="209" t="s">
        <v>1309</v>
      </c>
      <c r="G26" s="212" t="n">
        <v>10</v>
      </c>
      <c r="H26" s="212" t="n">
        <v>0</v>
      </c>
    </row>
    <row r="27" customFormat="false" ht="15" hidden="false" customHeight="false" outlineLevel="0" collapsed="false">
      <c r="A27" s="364"/>
      <c r="B27" s="364"/>
      <c r="C27" s="364"/>
      <c r="D27" s="365" t="s">
        <v>237</v>
      </c>
      <c r="E27" s="366"/>
      <c r="F27" s="366"/>
      <c r="G27" s="367" t="n">
        <v>10</v>
      </c>
      <c r="H27" s="364"/>
    </row>
    <row r="28" customFormat="false" ht="15" hidden="false" customHeight="true" outlineLevel="0" collapsed="false">
      <c r="A28" s="209" t="s">
        <v>229</v>
      </c>
      <c r="B28" s="209" t="s">
        <v>155</v>
      </c>
      <c r="C28" s="209" t="s">
        <v>1318</v>
      </c>
      <c r="D28" s="210" t="s">
        <v>2276</v>
      </c>
      <c r="E28" s="210"/>
      <c r="F28" s="209" t="s">
        <v>1309</v>
      </c>
      <c r="G28" s="212" t="n">
        <v>15</v>
      </c>
      <c r="H28" s="212" t="n">
        <v>0</v>
      </c>
    </row>
    <row r="29" customFormat="false" ht="15" hidden="false" customHeight="false" outlineLevel="0" collapsed="false">
      <c r="A29" s="364"/>
      <c r="B29" s="364"/>
      <c r="C29" s="364"/>
      <c r="D29" s="365" t="s">
        <v>256</v>
      </c>
      <c r="E29" s="366"/>
      <c r="F29" s="366"/>
      <c r="G29" s="367" t="n">
        <v>15</v>
      </c>
      <c r="H29" s="364"/>
    </row>
    <row r="30" customFormat="false" ht="15" hidden="false" customHeight="true" outlineLevel="0" collapsed="false">
      <c r="A30" s="209" t="s">
        <v>233</v>
      </c>
      <c r="B30" s="209" t="s">
        <v>155</v>
      </c>
      <c r="C30" s="209" t="s">
        <v>1318</v>
      </c>
      <c r="D30" s="210" t="s">
        <v>2278</v>
      </c>
      <c r="E30" s="210"/>
      <c r="F30" s="209" t="s">
        <v>1309</v>
      </c>
      <c r="G30" s="212" t="n">
        <v>25</v>
      </c>
      <c r="H30" s="212" t="n">
        <v>0</v>
      </c>
    </row>
    <row r="31" customFormat="false" ht="15" hidden="false" customHeight="false" outlineLevel="0" collapsed="false">
      <c r="A31" s="364"/>
      <c r="B31" s="364"/>
      <c r="C31" s="364"/>
      <c r="D31" s="365" t="s">
        <v>289</v>
      </c>
      <c r="E31" s="366"/>
      <c r="F31" s="366"/>
      <c r="G31" s="367" t="n">
        <v>25</v>
      </c>
      <c r="H31" s="364"/>
    </row>
    <row r="32" customFormat="false" ht="15" hidden="false" customHeight="true" outlineLevel="0" collapsed="false">
      <c r="A32" s="209" t="s">
        <v>237</v>
      </c>
      <c r="B32" s="209" t="s">
        <v>155</v>
      </c>
      <c r="C32" s="209" t="s">
        <v>1318</v>
      </c>
      <c r="D32" s="210" t="s">
        <v>2280</v>
      </c>
      <c r="E32" s="210"/>
      <c r="F32" s="209" t="s">
        <v>1309</v>
      </c>
      <c r="G32" s="212" t="n">
        <v>8</v>
      </c>
      <c r="H32" s="212" t="n">
        <v>0</v>
      </c>
    </row>
    <row r="33" customFormat="false" ht="15" hidden="false" customHeight="false" outlineLevel="0" collapsed="false">
      <c r="A33" s="364"/>
      <c r="B33" s="364"/>
      <c r="C33" s="364"/>
      <c r="D33" s="365" t="s">
        <v>229</v>
      </c>
      <c r="E33" s="366"/>
      <c r="F33" s="366"/>
      <c r="G33" s="367" t="n">
        <v>8</v>
      </c>
      <c r="H33" s="364"/>
    </row>
    <row r="34" customFormat="false" ht="15" hidden="false" customHeight="true" outlineLevel="0" collapsed="false">
      <c r="A34" s="209" t="s">
        <v>242</v>
      </c>
      <c r="B34" s="209" t="s">
        <v>155</v>
      </c>
      <c r="C34" s="209" t="s">
        <v>1318</v>
      </c>
      <c r="D34" s="210" t="s">
        <v>3999</v>
      </c>
      <c r="E34" s="210"/>
      <c r="F34" s="209" t="s">
        <v>1309</v>
      </c>
      <c r="G34" s="212" t="n">
        <v>25</v>
      </c>
      <c r="H34" s="212" t="n">
        <v>0</v>
      </c>
    </row>
    <row r="35" customFormat="false" ht="15" hidden="false" customHeight="false" outlineLevel="0" collapsed="false">
      <c r="A35" s="364"/>
      <c r="B35" s="364"/>
      <c r="C35" s="364"/>
      <c r="D35" s="365" t="s">
        <v>289</v>
      </c>
      <c r="E35" s="366"/>
      <c r="F35" s="366"/>
      <c r="G35" s="367" t="n">
        <v>25</v>
      </c>
      <c r="H35" s="364"/>
    </row>
    <row r="36" customFormat="false" ht="15" hidden="false" customHeight="true" outlineLevel="0" collapsed="false">
      <c r="A36" s="209" t="s">
        <v>247</v>
      </c>
      <c r="B36" s="209" t="s">
        <v>155</v>
      </c>
      <c r="C36" s="209" t="s">
        <v>1318</v>
      </c>
      <c r="D36" s="210" t="s">
        <v>4001</v>
      </c>
      <c r="E36" s="210"/>
      <c r="F36" s="209" t="s">
        <v>1309</v>
      </c>
      <c r="G36" s="212" t="n">
        <v>30</v>
      </c>
      <c r="H36" s="212" t="n">
        <v>0</v>
      </c>
    </row>
    <row r="37" customFormat="false" ht="15" hidden="false" customHeight="false" outlineLevel="0" collapsed="false">
      <c r="A37" s="364"/>
      <c r="B37" s="364"/>
      <c r="C37" s="364"/>
      <c r="D37" s="365" t="s">
        <v>303</v>
      </c>
      <c r="E37" s="366"/>
      <c r="F37" s="366"/>
      <c r="G37" s="367" t="n">
        <v>30</v>
      </c>
      <c r="H37" s="364"/>
    </row>
    <row r="38" customFormat="false" ht="15" hidden="false" customHeight="true" outlineLevel="0" collapsed="false">
      <c r="A38" s="209" t="s">
        <v>197</v>
      </c>
      <c r="B38" s="209" t="s">
        <v>155</v>
      </c>
      <c r="C38" s="209" t="s">
        <v>2282</v>
      </c>
      <c r="D38" s="210" t="s">
        <v>2283</v>
      </c>
      <c r="E38" s="210"/>
      <c r="F38" s="209" t="s">
        <v>1309</v>
      </c>
      <c r="G38" s="212" t="n">
        <v>40</v>
      </c>
      <c r="H38" s="212" t="n">
        <v>0</v>
      </c>
    </row>
    <row r="39" customFormat="false" ht="15" hidden="false" customHeight="false" outlineLevel="0" collapsed="false">
      <c r="A39" s="364"/>
      <c r="B39" s="364"/>
      <c r="C39" s="364"/>
      <c r="D39" s="365" t="s">
        <v>339</v>
      </c>
      <c r="E39" s="366"/>
      <c r="F39" s="366"/>
      <c r="G39" s="367" t="n">
        <v>40</v>
      </c>
      <c r="H39" s="364"/>
    </row>
    <row r="40" customFormat="false" ht="15" hidden="false" customHeight="true" outlineLevel="0" collapsed="false">
      <c r="A40" s="209" t="s">
        <v>252</v>
      </c>
      <c r="B40" s="209" t="s">
        <v>155</v>
      </c>
      <c r="C40" s="209" t="s">
        <v>2255</v>
      </c>
      <c r="D40" s="210" t="s">
        <v>2345</v>
      </c>
      <c r="E40" s="210"/>
      <c r="F40" s="209" t="s">
        <v>1484</v>
      </c>
      <c r="G40" s="212" t="n">
        <v>1</v>
      </c>
      <c r="H40" s="212" t="n">
        <v>0</v>
      </c>
    </row>
    <row r="41" customFormat="false" ht="15" hidden="false" customHeight="false" outlineLevel="0" collapsed="false">
      <c r="A41" s="364"/>
      <c r="B41" s="364"/>
      <c r="C41" s="364"/>
      <c r="D41" s="365" t="s">
        <v>199</v>
      </c>
      <c r="E41" s="366"/>
      <c r="F41" s="366"/>
      <c r="G41" s="367" t="n">
        <v>1</v>
      </c>
      <c r="H41" s="364"/>
    </row>
    <row r="42" customFormat="false" ht="15" hidden="false" customHeight="true" outlineLevel="0" collapsed="false">
      <c r="A42" s="209" t="s">
        <v>256</v>
      </c>
      <c r="B42" s="209" t="s">
        <v>155</v>
      </c>
      <c r="C42" s="209" t="s">
        <v>4005</v>
      </c>
      <c r="D42" s="210" t="s">
        <v>4006</v>
      </c>
      <c r="E42" s="210"/>
      <c r="F42" s="209" t="s">
        <v>313</v>
      </c>
      <c r="G42" s="212" t="n">
        <v>230</v>
      </c>
      <c r="H42" s="212" t="n">
        <v>0</v>
      </c>
    </row>
    <row r="43" customFormat="false" ht="15" hidden="false" customHeight="false" outlineLevel="0" collapsed="false">
      <c r="A43" s="364"/>
      <c r="B43" s="364"/>
      <c r="C43" s="364"/>
      <c r="D43" s="365" t="s">
        <v>5504</v>
      </c>
      <c r="E43" s="366"/>
      <c r="F43" s="366"/>
      <c r="G43" s="367" t="n">
        <v>230</v>
      </c>
      <c r="H43" s="364"/>
    </row>
    <row r="44" customFormat="false" ht="15" hidden="false" customHeight="true" outlineLevel="0" collapsed="false">
      <c r="A44" s="214" t="s">
        <v>214</v>
      </c>
      <c r="B44" s="214" t="s">
        <v>155</v>
      </c>
      <c r="C44" s="214" t="s">
        <v>4011</v>
      </c>
      <c r="D44" s="215" t="s">
        <v>4012</v>
      </c>
      <c r="E44" s="215"/>
      <c r="F44" s="214" t="s">
        <v>313</v>
      </c>
      <c r="G44" s="217" t="n">
        <v>89.25</v>
      </c>
      <c r="H44" s="217" t="n">
        <v>0</v>
      </c>
    </row>
    <row r="45" customFormat="false" ht="15" hidden="false" customHeight="false" outlineLevel="0" collapsed="false">
      <c r="A45" s="364"/>
      <c r="B45" s="364"/>
      <c r="C45" s="364"/>
      <c r="D45" s="365" t="s">
        <v>480</v>
      </c>
      <c r="E45" s="366"/>
      <c r="F45" s="366"/>
      <c r="G45" s="368" t="n">
        <v>85</v>
      </c>
      <c r="H45" s="364"/>
    </row>
    <row r="46" customFormat="false" ht="15" hidden="false" customHeight="false" outlineLevel="0" collapsed="false">
      <c r="A46" s="214"/>
      <c r="B46" s="214"/>
      <c r="C46" s="214"/>
      <c r="D46" s="365" t="s">
        <v>4860</v>
      </c>
      <c r="E46" s="366"/>
      <c r="F46" s="366"/>
      <c r="G46" s="368" t="n">
        <v>4.25</v>
      </c>
      <c r="H46" s="218"/>
    </row>
    <row r="47" customFormat="false" ht="15" hidden="false" customHeight="true" outlineLevel="0" collapsed="false">
      <c r="A47" s="214" t="s">
        <v>231</v>
      </c>
      <c r="B47" s="214" t="s">
        <v>155</v>
      </c>
      <c r="C47" s="214" t="s">
        <v>4014</v>
      </c>
      <c r="D47" s="215" t="s">
        <v>4015</v>
      </c>
      <c r="E47" s="215"/>
      <c r="F47" s="214" t="s">
        <v>313</v>
      </c>
      <c r="G47" s="217" t="n">
        <v>152.25</v>
      </c>
      <c r="H47" s="217" t="n">
        <v>0</v>
      </c>
    </row>
    <row r="48" customFormat="false" ht="15" hidden="false" customHeight="false" outlineLevel="0" collapsed="false">
      <c r="A48" s="364"/>
      <c r="B48" s="364"/>
      <c r="C48" s="364"/>
      <c r="D48" s="365" t="s">
        <v>662</v>
      </c>
      <c r="E48" s="366"/>
      <c r="F48" s="366"/>
      <c r="G48" s="368" t="n">
        <v>145</v>
      </c>
      <c r="H48" s="364"/>
    </row>
    <row r="49" customFormat="false" ht="15" hidden="false" customHeight="false" outlineLevel="0" collapsed="false">
      <c r="A49" s="214"/>
      <c r="B49" s="214"/>
      <c r="C49" s="214"/>
      <c r="D49" s="365" t="s">
        <v>5505</v>
      </c>
      <c r="E49" s="366"/>
      <c r="F49" s="366"/>
      <c r="G49" s="368" t="n">
        <v>7.25</v>
      </c>
      <c r="H49" s="218"/>
    </row>
    <row r="50" customFormat="false" ht="15" hidden="false" customHeight="true" outlineLevel="0" collapsed="false">
      <c r="A50" s="209" t="s">
        <v>265</v>
      </c>
      <c r="B50" s="209" t="s">
        <v>155</v>
      </c>
      <c r="C50" s="209" t="s">
        <v>4239</v>
      </c>
      <c r="D50" s="210" t="s">
        <v>4240</v>
      </c>
      <c r="E50" s="210"/>
      <c r="F50" s="209" t="s">
        <v>261</v>
      </c>
      <c r="G50" s="212" t="n">
        <v>3</v>
      </c>
      <c r="H50" s="212" t="n">
        <v>0</v>
      </c>
    </row>
    <row r="51" customFormat="false" ht="15" hidden="false" customHeight="false" outlineLevel="0" collapsed="false">
      <c r="A51" s="364"/>
      <c r="B51" s="364"/>
      <c r="C51" s="364"/>
      <c r="D51" s="365" t="s">
        <v>211</v>
      </c>
      <c r="E51" s="366"/>
      <c r="F51" s="366"/>
      <c r="G51" s="367" t="n">
        <v>3</v>
      </c>
      <c r="H51" s="364"/>
    </row>
    <row r="52" customFormat="false" ht="15" hidden="false" customHeight="true" outlineLevel="0" collapsed="false">
      <c r="A52" s="214" t="s">
        <v>268</v>
      </c>
      <c r="B52" s="214" t="s">
        <v>155</v>
      </c>
      <c r="C52" s="214" t="s">
        <v>2487</v>
      </c>
      <c r="D52" s="215" t="s">
        <v>4242</v>
      </c>
      <c r="E52" s="215"/>
      <c r="F52" s="214" t="s">
        <v>261</v>
      </c>
      <c r="G52" s="217" t="n">
        <v>3</v>
      </c>
      <c r="H52" s="217" t="n">
        <v>0</v>
      </c>
    </row>
    <row r="53" customFormat="false" ht="15" hidden="false" customHeight="false" outlineLevel="0" collapsed="false">
      <c r="A53" s="364"/>
      <c r="B53" s="364"/>
      <c r="C53" s="364"/>
      <c r="D53" s="365" t="s">
        <v>211</v>
      </c>
      <c r="E53" s="366"/>
      <c r="F53" s="366"/>
      <c r="G53" s="368" t="n">
        <v>3</v>
      </c>
      <c r="H53" s="364"/>
    </row>
    <row r="54" customFormat="false" ht="15" hidden="false" customHeight="true" outlineLevel="0" collapsed="false">
      <c r="A54" s="209" t="s">
        <v>271</v>
      </c>
      <c r="B54" s="209" t="s">
        <v>155</v>
      </c>
      <c r="C54" s="209" t="s">
        <v>1399</v>
      </c>
      <c r="D54" s="210" t="s">
        <v>4244</v>
      </c>
      <c r="E54" s="210"/>
      <c r="F54" s="209" t="s">
        <v>261</v>
      </c>
      <c r="G54" s="212" t="n">
        <v>3</v>
      </c>
      <c r="H54" s="212" t="n">
        <v>0</v>
      </c>
    </row>
    <row r="55" customFormat="false" ht="15" hidden="false" customHeight="false" outlineLevel="0" collapsed="false">
      <c r="A55" s="364"/>
      <c r="B55" s="364"/>
      <c r="C55" s="364"/>
      <c r="D55" s="365" t="s">
        <v>211</v>
      </c>
      <c r="E55" s="366"/>
      <c r="F55" s="366"/>
      <c r="G55" s="367" t="n">
        <v>3</v>
      </c>
      <c r="H55" s="364"/>
    </row>
    <row r="56" customFormat="false" ht="15" hidden="false" customHeight="true" outlineLevel="0" collapsed="false">
      <c r="A56" s="214" t="s">
        <v>203</v>
      </c>
      <c r="B56" s="214" t="s">
        <v>155</v>
      </c>
      <c r="C56" s="214" t="s">
        <v>4246</v>
      </c>
      <c r="D56" s="215" t="s">
        <v>4247</v>
      </c>
      <c r="E56" s="215"/>
      <c r="F56" s="214" t="s">
        <v>261</v>
      </c>
      <c r="G56" s="217" t="n">
        <v>3</v>
      </c>
      <c r="H56" s="217" t="n">
        <v>0</v>
      </c>
    </row>
    <row r="57" customFormat="false" ht="15" hidden="false" customHeight="false" outlineLevel="0" collapsed="false">
      <c r="A57" s="364"/>
      <c r="B57" s="364"/>
      <c r="C57" s="364"/>
      <c r="D57" s="365" t="s">
        <v>211</v>
      </c>
      <c r="E57" s="366"/>
      <c r="F57" s="366"/>
      <c r="G57" s="368" t="n">
        <v>3</v>
      </c>
      <c r="H57" s="364"/>
    </row>
    <row r="58" customFormat="false" ht="24.05" hidden="false" customHeight="true" outlineLevel="0" collapsed="false">
      <c r="A58" s="209" t="s">
        <v>276</v>
      </c>
      <c r="B58" s="209" t="s">
        <v>155</v>
      </c>
      <c r="C58" s="209" t="s">
        <v>4049</v>
      </c>
      <c r="D58" s="210" t="s">
        <v>4050</v>
      </c>
      <c r="E58" s="210"/>
      <c r="F58" s="209" t="s">
        <v>261</v>
      </c>
      <c r="G58" s="212" t="n">
        <v>120</v>
      </c>
      <c r="H58" s="212" t="n">
        <v>0</v>
      </c>
    </row>
    <row r="59" customFormat="false" ht="15" hidden="false" customHeight="false" outlineLevel="0" collapsed="false">
      <c r="A59" s="364"/>
      <c r="B59" s="364"/>
      <c r="C59" s="364"/>
      <c r="D59" s="365" t="s">
        <v>579</v>
      </c>
      <c r="E59" s="366"/>
      <c r="F59" s="366"/>
      <c r="G59" s="367" t="n">
        <v>120</v>
      </c>
      <c r="H59" s="364"/>
    </row>
    <row r="60" customFormat="false" ht="15" hidden="false" customHeight="true" outlineLevel="0" collapsed="false">
      <c r="A60" s="209" t="s">
        <v>281</v>
      </c>
      <c r="B60" s="209" t="s">
        <v>155</v>
      </c>
      <c r="C60" s="209" t="s">
        <v>4040</v>
      </c>
      <c r="D60" s="210" t="s">
        <v>4041</v>
      </c>
      <c r="E60" s="210"/>
      <c r="F60" s="209" t="s">
        <v>313</v>
      </c>
      <c r="G60" s="212" t="n">
        <v>1110</v>
      </c>
      <c r="H60" s="212" t="n">
        <v>0</v>
      </c>
    </row>
    <row r="61" customFormat="false" ht="15" hidden="false" customHeight="false" outlineLevel="0" collapsed="false">
      <c r="A61" s="364"/>
      <c r="B61" s="364"/>
      <c r="C61" s="364"/>
      <c r="D61" s="365" t="s">
        <v>3263</v>
      </c>
      <c r="E61" s="366"/>
      <c r="F61" s="366"/>
      <c r="G61" s="367" t="n">
        <v>1110</v>
      </c>
      <c r="H61" s="364"/>
    </row>
    <row r="62" customFormat="false" ht="15" hidden="false" customHeight="true" outlineLevel="0" collapsed="false">
      <c r="A62" s="214" t="s">
        <v>286</v>
      </c>
      <c r="B62" s="214" t="s">
        <v>155</v>
      </c>
      <c r="C62" s="214" t="s">
        <v>4043</v>
      </c>
      <c r="D62" s="215" t="s">
        <v>4044</v>
      </c>
      <c r="E62" s="215"/>
      <c r="F62" s="214" t="s">
        <v>313</v>
      </c>
      <c r="G62" s="217" t="n">
        <v>1165.5</v>
      </c>
      <c r="H62" s="217" t="n">
        <v>0</v>
      </c>
    </row>
    <row r="63" customFormat="false" ht="15" hidden="false" customHeight="false" outlineLevel="0" collapsed="false">
      <c r="A63" s="364"/>
      <c r="B63" s="364"/>
      <c r="C63" s="364"/>
      <c r="D63" s="365" t="s">
        <v>3263</v>
      </c>
      <c r="E63" s="366"/>
      <c r="F63" s="366"/>
      <c r="G63" s="368" t="n">
        <v>1110</v>
      </c>
      <c r="H63" s="364"/>
    </row>
    <row r="64" customFormat="false" ht="15" hidden="false" customHeight="false" outlineLevel="0" collapsed="false">
      <c r="A64" s="214"/>
      <c r="B64" s="214"/>
      <c r="C64" s="214"/>
      <c r="D64" s="365" t="s">
        <v>5506</v>
      </c>
      <c r="E64" s="366"/>
      <c r="F64" s="366"/>
      <c r="G64" s="368" t="n">
        <v>55.5</v>
      </c>
      <c r="H64" s="218"/>
    </row>
    <row r="65" customFormat="false" ht="24.05" hidden="false" customHeight="true" outlineLevel="0" collapsed="false">
      <c r="A65" s="209" t="s">
        <v>289</v>
      </c>
      <c r="B65" s="209" t="s">
        <v>155</v>
      </c>
      <c r="C65" s="209" t="s">
        <v>4046</v>
      </c>
      <c r="D65" s="210" t="s">
        <v>4047</v>
      </c>
      <c r="E65" s="210"/>
      <c r="F65" s="209" t="s">
        <v>261</v>
      </c>
      <c r="G65" s="212" t="n">
        <v>1</v>
      </c>
      <c r="H65" s="212" t="n">
        <v>0</v>
      </c>
    </row>
    <row r="66" customFormat="false" ht="15" hidden="false" customHeight="false" outlineLevel="0" collapsed="false">
      <c r="A66" s="364"/>
      <c r="B66" s="364"/>
      <c r="C66" s="364"/>
      <c r="D66" s="365" t="s">
        <v>199</v>
      </c>
      <c r="E66" s="366"/>
      <c r="F66" s="366"/>
      <c r="G66" s="367" t="n">
        <v>1</v>
      </c>
      <c r="H66" s="364"/>
    </row>
    <row r="67" customFormat="false" ht="15" hidden="false" customHeight="true" outlineLevel="0" collapsed="false">
      <c r="A67" s="209" t="s">
        <v>292</v>
      </c>
      <c r="B67" s="209" t="s">
        <v>155</v>
      </c>
      <c r="C67" s="209" t="s">
        <v>4052</v>
      </c>
      <c r="D67" s="210" t="s">
        <v>4253</v>
      </c>
      <c r="E67" s="210"/>
      <c r="F67" s="209" t="s">
        <v>1484</v>
      </c>
      <c r="G67" s="212" t="n">
        <v>1</v>
      </c>
      <c r="H67" s="212" t="n">
        <v>0</v>
      </c>
    </row>
    <row r="68" customFormat="false" ht="15" hidden="false" customHeight="false" outlineLevel="0" collapsed="false">
      <c r="A68" s="364"/>
      <c r="B68" s="364"/>
      <c r="C68" s="364"/>
      <c r="D68" s="365" t="s">
        <v>199</v>
      </c>
      <c r="E68" s="366"/>
      <c r="F68" s="366"/>
      <c r="G68" s="367" t="n">
        <v>1</v>
      </c>
      <c r="H68" s="364"/>
    </row>
    <row r="69" customFormat="false" ht="15" hidden="false" customHeight="true" outlineLevel="0" collapsed="false">
      <c r="A69" s="209" t="s">
        <v>240</v>
      </c>
      <c r="B69" s="209" t="s">
        <v>155</v>
      </c>
      <c r="C69" s="209" t="s">
        <v>4034</v>
      </c>
      <c r="D69" s="210" t="s">
        <v>4035</v>
      </c>
      <c r="E69" s="210"/>
      <c r="F69" s="209" t="s">
        <v>313</v>
      </c>
      <c r="G69" s="212" t="n">
        <v>1170</v>
      </c>
      <c r="H69" s="212" t="n">
        <v>0</v>
      </c>
    </row>
    <row r="70" customFormat="false" ht="15" hidden="false" customHeight="false" outlineLevel="0" collapsed="false">
      <c r="A70" s="364"/>
      <c r="B70" s="364"/>
      <c r="C70" s="364"/>
      <c r="D70" s="365" t="s">
        <v>3396</v>
      </c>
      <c r="E70" s="366"/>
      <c r="F70" s="366"/>
      <c r="G70" s="367" t="n">
        <v>1170</v>
      </c>
      <c r="H70" s="364"/>
    </row>
    <row r="71" customFormat="false" ht="15" hidden="false" customHeight="true" outlineLevel="0" collapsed="false">
      <c r="A71" s="214" t="s">
        <v>297</v>
      </c>
      <c r="B71" s="214" t="s">
        <v>155</v>
      </c>
      <c r="C71" s="214" t="s">
        <v>4037</v>
      </c>
      <c r="D71" s="215" t="s">
        <v>4038</v>
      </c>
      <c r="E71" s="215"/>
      <c r="F71" s="214" t="s">
        <v>313</v>
      </c>
      <c r="G71" s="217" t="n">
        <v>1228.5</v>
      </c>
      <c r="H71" s="217" t="n">
        <v>0</v>
      </c>
    </row>
    <row r="72" customFormat="false" ht="15" hidden="false" customHeight="false" outlineLevel="0" collapsed="false">
      <c r="A72" s="364"/>
      <c r="B72" s="364"/>
      <c r="C72" s="364"/>
      <c r="D72" s="365" t="s">
        <v>3396</v>
      </c>
      <c r="E72" s="366"/>
      <c r="F72" s="366"/>
      <c r="G72" s="368" t="n">
        <v>1170</v>
      </c>
      <c r="H72" s="364"/>
    </row>
    <row r="73" customFormat="false" ht="15" hidden="false" customHeight="false" outlineLevel="0" collapsed="false">
      <c r="A73" s="214"/>
      <c r="B73" s="214"/>
      <c r="C73" s="214"/>
      <c r="D73" s="365" t="s">
        <v>5507</v>
      </c>
      <c r="E73" s="366"/>
      <c r="F73" s="366"/>
      <c r="G73" s="368" t="n">
        <v>58.5</v>
      </c>
      <c r="H73" s="218"/>
    </row>
    <row r="74" customFormat="false" ht="15" hidden="false" customHeight="true" outlineLevel="0" collapsed="false">
      <c r="A74" s="209" t="s">
        <v>300</v>
      </c>
      <c r="B74" s="209" t="s">
        <v>155</v>
      </c>
      <c r="C74" s="209" t="s">
        <v>4257</v>
      </c>
      <c r="D74" s="210" t="s">
        <v>4258</v>
      </c>
      <c r="E74" s="210"/>
      <c r="F74" s="209" t="s">
        <v>313</v>
      </c>
      <c r="G74" s="212" t="n">
        <v>234</v>
      </c>
      <c r="H74" s="212" t="n">
        <v>0</v>
      </c>
    </row>
    <row r="75" customFormat="false" ht="15" hidden="false" customHeight="false" outlineLevel="0" collapsed="false">
      <c r="A75" s="364"/>
      <c r="B75" s="364"/>
      <c r="C75" s="364"/>
      <c r="D75" s="365" t="s">
        <v>940</v>
      </c>
      <c r="E75" s="366"/>
      <c r="F75" s="366"/>
      <c r="G75" s="367" t="n">
        <v>234</v>
      </c>
      <c r="H75" s="364"/>
    </row>
    <row r="76" customFormat="false" ht="15" hidden="false" customHeight="true" outlineLevel="0" collapsed="false">
      <c r="A76" s="214" t="s">
        <v>303</v>
      </c>
      <c r="B76" s="214" t="s">
        <v>155</v>
      </c>
      <c r="C76" s="214" t="s">
        <v>4260</v>
      </c>
      <c r="D76" s="215" t="s">
        <v>4261</v>
      </c>
      <c r="E76" s="215"/>
      <c r="F76" s="214" t="s">
        <v>313</v>
      </c>
      <c r="G76" s="217" t="n">
        <v>245.7</v>
      </c>
      <c r="H76" s="217" t="n">
        <v>0</v>
      </c>
    </row>
    <row r="77" customFormat="false" ht="15" hidden="false" customHeight="false" outlineLevel="0" collapsed="false">
      <c r="A77" s="364"/>
      <c r="B77" s="364"/>
      <c r="C77" s="364"/>
      <c r="D77" s="365" t="s">
        <v>940</v>
      </c>
      <c r="E77" s="366"/>
      <c r="F77" s="366"/>
      <c r="G77" s="368" t="n">
        <v>234</v>
      </c>
      <c r="H77" s="364"/>
    </row>
    <row r="78" customFormat="false" ht="15" hidden="false" customHeight="false" outlineLevel="0" collapsed="false">
      <c r="A78" s="214"/>
      <c r="B78" s="214"/>
      <c r="C78" s="214"/>
      <c r="D78" s="365" t="s">
        <v>4982</v>
      </c>
      <c r="E78" s="366"/>
      <c r="F78" s="366"/>
      <c r="G78" s="368" t="n">
        <v>11.7</v>
      </c>
      <c r="H78" s="218"/>
    </row>
    <row r="79" customFormat="false" ht="15" hidden="false" customHeight="true" outlineLevel="0" collapsed="false">
      <c r="A79" s="209" t="s">
        <v>279</v>
      </c>
      <c r="B79" s="209" t="s">
        <v>155</v>
      </c>
      <c r="C79" s="209" t="s">
        <v>4263</v>
      </c>
      <c r="D79" s="210" t="s">
        <v>4264</v>
      </c>
      <c r="E79" s="210"/>
      <c r="F79" s="209" t="s">
        <v>261</v>
      </c>
      <c r="G79" s="212" t="n">
        <v>2</v>
      </c>
      <c r="H79" s="212" t="n">
        <v>0</v>
      </c>
    </row>
    <row r="80" customFormat="false" ht="15" hidden="false" customHeight="false" outlineLevel="0" collapsed="false">
      <c r="A80" s="364"/>
      <c r="B80" s="364"/>
      <c r="C80" s="364"/>
      <c r="D80" s="365" t="s">
        <v>208</v>
      </c>
      <c r="E80" s="366"/>
      <c r="F80" s="366"/>
      <c r="G80" s="367" t="n">
        <v>2</v>
      </c>
      <c r="H80" s="364"/>
    </row>
    <row r="81" customFormat="false" ht="15" hidden="false" customHeight="true" outlineLevel="0" collapsed="false">
      <c r="A81" s="209" t="s">
        <v>310</v>
      </c>
      <c r="B81" s="209" t="s">
        <v>155</v>
      </c>
      <c r="C81" s="209" t="s">
        <v>4266</v>
      </c>
      <c r="D81" s="210" t="s">
        <v>4267</v>
      </c>
      <c r="E81" s="210"/>
      <c r="F81" s="209" t="s">
        <v>261</v>
      </c>
      <c r="G81" s="212" t="n">
        <v>2</v>
      </c>
      <c r="H81" s="212" t="n">
        <v>0</v>
      </c>
    </row>
    <row r="82" customFormat="false" ht="15" hidden="false" customHeight="false" outlineLevel="0" collapsed="false">
      <c r="A82" s="364"/>
      <c r="B82" s="364"/>
      <c r="C82" s="364"/>
      <c r="D82" s="365" t="s">
        <v>208</v>
      </c>
      <c r="E82" s="366"/>
      <c r="F82" s="366"/>
      <c r="G82" s="367" t="n">
        <v>2</v>
      </c>
      <c r="H82" s="364"/>
    </row>
    <row r="83" customFormat="false" ht="15" hidden="false" customHeight="true" outlineLevel="0" collapsed="false">
      <c r="A83" s="209" t="s">
        <v>315</v>
      </c>
      <c r="B83" s="209" t="s">
        <v>155</v>
      </c>
      <c r="C83" s="209" t="s">
        <v>4269</v>
      </c>
      <c r="D83" s="210" t="s">
        <v>4270</v>
      </c>
      <c r="E83" s="210"/>
      <c r="F83" s="209" t="s">
        <v>261</v>
      </c>
      <c r="G83" s="212" t="n">
        <v>4</v>
      </c>
      <c r="H83" s="212" t="n">
        <v>0</v>
      </c>
    </row>
    <row r="84" customFormat="false" ht="15" hidden="false" customHeight="false" outlineLevel="0" collapsed="false">
      <c r="A84" s="364"/>
      <c r="B84" s="364"/>
      <c r="C84" s="364"/>
      <c r="D84" s="365" t="s">
        <v>216</v>
      </c>
      <c r="E84" s="366"/>
      <c r="F84" s="366"/>
      <c r="G84" s="367" t="n">
        <v>4</v>
      </c>
      <c r="H84" s="364"/>
    </row>
    <row r="85" customFormat="false" ht="24.05" hidden="false" customHeight="true" outlineLevel="0" collapsed="false">
      <c r="A85" s="214" t="s">
        <v>308</v>
      </c>
      <c r="B85" s="214" t="s">
        <v>155</v>
      </c>
      <c r="C85" s="214" t="s">
        <v>4272</v>
      </c>
      <c r="D85" s="215" t="s">
        <v>4273</v>
      </c>
      <c r="E85" s="215"/>
      <c r="F85" s="214" t="s">
        <v>261</v>
      </c>
      <c r="G85" s="217" t="n">
        <v>2</v>
      </c>
      <c r="H85" s="217" t="n">
        <v>0</v>
      </c>
    </row>
    <row r="86" customFormat="false" ht="15" hidden="false" customHeight="false" outlineLevel="0" collapsed="false">
      <c r="A86" s="364"/>
      <c r="B86" s="364"/>
      <c r="C86" s="364"/>
      <c r="D86" s="365" t="s">
        <v>208</v>
      </c>
      <c r="E86" s="366"/>
      <c r="F86" s="366"/>
      <c r="G86" s="368" t="n">
        <v>2</v>
      </c>
      <c r="H86" s="364"/>
    </row>
    <row r="87" customFormat="false" ht="24.05" hidden="false" customHeight="true" outlineLevel="0" collapsed="false">
      <c r="A87" s="214" t="s">
        <v>320</v>
      </c>
      <c r="B87" s="214" t="s">
        <v>155</v>
      </c>
      <c r="C87" s="214" t="s">
        <v>4275</v>
      </c>
      <c r="D87" s="215" t="s">
        <v>4276</v>
      </c>
      <c r="E87" s="215"/>
      <c r="F87" s="214" t="s">
        <v>261</v>
      </c>
      <c r="G87" s="217" t="n">
        <v>2</v>
      </c>
      <c r="H87" s="217" t="n">
        <v>0</v>
      </c>
    </row>
    <row r="88" customFormat="false" ht="15" hidden="false" customHeight="false" outlineLevel="0" collapsed="false">
      <c r="A88" s="364"/>
      <c r="B88" s="364"/>
      <c r="C88" s="364"/>
      <c r="D88" s="365" t="s">
        <v>208</v>
      </c>
      <c r="E88" s="366"/>
      <c r="F88" s="366"/>
      <c r="G88" s="368" t="n">
        <v>2</v>
      </c>
      <c r="H88" s="364"/>
    </row>
    <row r="89" customFormat="false" ht="24.05" hidden="false" customHeight="true" outlineLevel="0" collapsed="false">
      <c r="A89" s="209" t="s">
        <v>323</v>
      </c>
      <c r="B89" s="209" t="s">
        <v>155</v>
      </c>
      <c r="C89" s="209" t="s">
        <v>4278</v>
      </c>
      <c r="D89" s="210" t="s">
        <v>4279</v>
      </c>
      <c r="E89" s="210"/>
      <c r="F89" s="209" t="s">
        <v>261</v>
      </c>
      <c r="G89" s="212" t="n">
        <v>4</v>
      </c>
      <c r="H89" s="212" t="n">
        <v>0</v>
      </c>
    </row>
    <row r="90" customFormat="false" ht="15" hidden="false" customHeight="false" outlineLevel="0" collapsed="false">
      <c r="A90" s="364"/>
      <c r="B90" s="364"/>
      <c r="C90" s="364"/>
      <c r="D90" s="365" t="s">
        <v>216</v>
      </c>
      <c r="E90" s="366"/>
      <c r="F90" s="366"/>
      <c r="G90" s="367" t="n">
        <v>4</v>
      </c>
      <c r="H90" s="364"/>
    </row>
    <row r="91" customFormat="false" ht="24.05" hidden="false" customHeight="true" outlineLevel="0" collapsed="false">
      <c r="A91" s="209" t="s">
        <v>326</v>
      </c>
      <c r="B91" s="209" t="s">
        <v>155</v>
      </c>
      <c r="C91" s="209" t="s">
        <v>4055</v>
      </c>
      <c r="D91" s="210" t="s">
        <v>4056</v>
      </c>
      <c r="E91" s="210"/>
      <c r="F91" s="209" t="s">
        <v>771</v>
      </c>
      <c r="G91" s="212" t="n">
        <v>1</v>
      </c>
      <c r="H91" s="212" t="n">
        <v>0</v>
      </c>
    </row>
    <row r="92" customFormat="false" ht="15" hidden="false" customHeight="false" outlineLevel="0" collapsed="false">
      <c r="A92" s="364"/>
      <c r="B92" s="364"/>
      <c r="C92" s="364"/>
      <c r="D92" s="365" t="s">
        <v>199</v>
      </c>
      <c r="E92" s="366"/>
      <c r="F92" s="366"/>
      <c r="G92" s="367" t="n">
        <v>1</v>
      </c>
      <c r="H92" s="364"/>
    </row>
    <row r="93" customFormat="false" ht="15" hidden="false" customHeight="true" outlineLevel="0" collapsed="false">
      <c r="A93" s="209" t="s">
        <v>329</v>
      </c>
      <c r="B93" s="209" t="s">
        <v>155</v>
      </c>
      <c r="C93" s="209" t="s">
        <v>4063</v>
      </c>
      <c r="D93" s="210" t="s">
        <v>4064</v>
      </c>
      <c r="E93" s="210"/>
      <c r="F93" s="209" t="s">
        <v>879</v>
      </c>
      <c r="G93" s="212" t="n">
        <v>0.995</v>
      </c>
      <c r="H93" s="212" t="n">
        <v>0</v>
      </c>
    </row>
    <row r="94" customFormat="false" ht="15" hidden="false" customHeight="false" outlineLevel="0" collapsed="false">
      <c r="A94" s="364"/>
      <c r="B94" s="364"/>
      <c r="C94" s="364"/>
      <c r="D94" s="365" t="s">
        <v>5508</v>
      </c>
      <c r="E94" s="366"/>
      <c r="F94" s="366"/>
      <c r="G94" s="367" t="n">
        <v>0.995</v>
      </c>
      <c r="H94" s="364"/>
    </row>
    <row r="95" customFormat="false" ht="15" hidden="false" customHeight="true" outlineLevel="0" collapsed="false">
      <c r="A95" s="209" t="s">
        <v>334</v>
      </c>
      <c r="B95" s="209" t="s">
        <v>155</v>
      </c>
      <c r="C95" s="209" t="s">
        <v>4066</v>
      </c>
      <c r="D95" s="210" t="s">
        <v>4067</v>
      </c>
      <c r="E95" s="210"/>
      <c r="F95" s="209" t="s">
        <v>313</v>
      </c>
      <c r="G95" s="212" t="n">
        <v>230</v>
      </c>
      <c r="H95" s="212" t="n">
        <v>0</v>
      </c>
    </row>
    <row r="96" customFormat="false" ht="15" hidden="false" customHeight="false" outlineLevel="0" collapsed="false">
      <c r="A96" s="364"/>
      <c r="B96" s="364"/>
      <c r="C96" s="364"/>
      <c r="D96" s="365" t="s">
        <v>5504</v>
      </c>
      <c r="E96" s="366"/>
      <c r="F96" s="366"/>
      <c r="G96" s="367" t="n">
        <v>230</v>
      </c>
      <c r="H96" s="364"/>
    </row>
    <row r="97" customFormat="false" ht="15" hidden="false" customHeight="true" outlineLevel="0" collapsed="false">
      <c r="A97" s="209" t="s">
        <v>339</v>
      </c>
      <c r="B97" s="209" t="s">
        <v>155</v>
      </c>
      <c r="C97" s="209" t="s">
        <v>4069</v>
      </c>
      <c r="D97" s="210" t="s">
        <v>4070</v>
      </c>
      <c r="E97" s="210"/>
      <c r="F97" s="209" t="s">
        <v>313</v>
      </c>
      <c r="G97" s="212" t="n">
        <v>230</v>
      </c>
      <c r="H97" s="212" t="n">
        <v>0</v>
      </c>
    </row>
    <row r="98" customFormat="false" ht="15" hidden="false" customHeight="false" outlineLevel="0" collapsed="false">
      <c r="A98" s="364"/>
      <c r="B98" s="364"/>
      <c r="C98" s="364"/>
      <c r="D98" s="365" t="s">
        <v>5504</v>
      </c>
      <c r="E98" s="366"/>
      <c r="F98" s="366"/>
      <c r="G98" s="367" t="n">
        <v>230</v>
      </c>
      <c r="H98" s="364"/>
    </row>
    <row r="99" customFormat="false" ht="15" hidden="false" customHeight="true" outlineLevel="0" collapsed="false">
      <c r="A99" s="209" t="s">
        <v>332</v>
      </c>
      <c r="B99" s="209" t="s">
        <v>155</v>
      </c>
      <c r="C99" s="209" t="s">
        <v>217</v>
      </c>
      <c r="D99" s="210" t="s">
        <v>218</v>
      </c>
      <c r="E99" s="210"/>
      <c r="F99" s="209" t="s">
        <v>202</v>
      </c>
      <c r="G99" s="212" t="n">
        <v>52.5</v>
      </c>
      <c r="H99" s="212" t="n">
        <v>0</v>
      </c>
    </row>
    <row r="100" customFormat="false" ht="15" hidden="false" customHeight="false" outlineLevel="0" collapsed="false">
      <c r="A100" s="364"/>
      <c r="B100" s="364"/>
      <c r="C100" s="364"/>
      <c r="D100" s="365" t="s">
        <v>5509</v>
      </c>
      <c r="E100" s="366"/>
      <c r="F100" s="366"/>
      <c r="G100" s="367" t="n">
        <v>52.5</v>
      </c>
      <c r="H100" s="364"/>
    </row>
    <row r="101" customFormat="false" ht="15" hidden="false" customHeight="true" outlineLevel="0" collapsed="false">
      <c r="A101" s="209" t="s">
        <v>344</v>
      </c>
      <c r="B101" s="209" t="s">
        <v>155</v>
      </c>
      <c r="C101" s="209" t="s">
        <v>1076</v>
      </c>
      <c r="D101" s="210" t="s">
        <v>1077</v>
      </c>
      <c r="E101" s="210"/>
      <c r="F101" s="209" t="s">
        <v>202</v>
      </c>
      <c r="G101" s="212" t="n">
        <v>81.75</v>
      </c>
      <c r="H101" s="212" t="n">
        <v>0</v>
      </c>
    </row>
    <row r="102" customFormat="false" ht="15" hidden="false" customHeight="false" outlineLevel="0" collapsed="false">
      <c r="A102" s="364"/>
      <c r="B102" s="364"/>
      <c r="C102" s="364"/>
      <c r="D102" s="365" t="s">
        <v>5510</v>
      </c>
      <c r="E102" s="366"/>
      <c r="F102" s="366"/>
      <c r="G102" s="367" t="n">
        <v>81.75</v>
      </c>
      <c r="H102" s="364"/>
    </row>
    <row r="103" customFormat="false" ht="15" hidden="false" customHeight="true" outlineLevel="0" collapsed="false">
      <c r="A103" s="209" t="s">
        <v>347</v>
      </c>
      <c r="B103" s="209" t="s">
        <v>155</v>
      </c>
      <c r="C103" s="209" t="s">
        <v>221</v>
      </c>
      <c r="D103" s="210" t="s">
        <v>1059</v>
      </c>
      <c r="E103" s="210"/>
      <c r="F103" s="209" t="s">
        <v>202</v>
      </c>
      <c r="G103" s="212" t="n">
        <v>52.5</v>
      </c>
      <c r="H103" s="212" t="n">
        <v>0</v>
      </c>
    </row>
    <row r="104" customFormat="false" ht="15" hidden="false" customHeight="false" outlineLevel="0" collapsed="false">
      <c r="A104" s="364"/>
      <c r="B104" s="364"/>
      <c r="C104" s="364"/>
      <c r="D104" s="365" t="s">
        <v>5511</v>
      </c>
      <c r="E104" s="366"/>
      <c r="F104" s="366"/>
      <c r="G104" s="367" t="n">
        <v>52.5</v>
      </c>
      <c r="H104" s="364"/>
    </row>
    <row r="105" customFormat="false" ht="15" hidden="false" customHeight="true" outlineLevel="0" collapsed="false">
      <c r="A105" s="209" t="s">
        <v>350</v>
      </c>
      <c r="B105" s="209" t="s">
        <v>155</v>
      </c>
      <c r="C105" s="209" t="s">
        <v>4082</v>
      </c>
      <c r="D105" s="210" t="s">
        <v>4083</v>
      </c>
      <c r="E105" s="210"/>
      <c r="F105" s="209" t="s">
        <v>313</v>
      </c>
      <c r="G105" s="212" t="n">
        <v>145</v>
      </c>
      <c r="H105" s="212" t="n">
        <v>0</v>
      </c>
    </row>
    <row r="106" customFormat="false" ht="15" hidden="false" customHeight="false" outlineLevel="0" collapsed="false">
      <c r="A106" s="364"/>
      <c r="B106" s="364"/>
      <c r="C106" s="364"/>
      <c r="D106" s="365" t="s">
        <v>662</v>
      </c>
      <c r="E106" s="366"/>
      <c r="F106" s="366"/>
      <c r="G106" s="367" t="n">
        <v>145</v>
      </c>
      <c r="H106" s="364"/>
    </row>
    <row r="107" customFormat="false" ht="15" hidden="false" customHeight="true" outlineLevel="0" collapsed="false">
      <c r="A107" s="209" t="s">
        <v>353</v>
      </c>
      <c r="B107" s="209" t="s">
        <v>155</v>
      </c>
      <c r="C107" s="209" t="s">
        <v>4085</v>
      </c>
      <c r="D107" s="210" t="s">
        <v>4086</v>
      </c>
      <c r="E107" s="210"/>
      <c r="F107" s="209" t="s">
        <v>313</v>
      </c>
      <c r="G107" s="212" t="n">
        <v>85</v>
      </c>
      <c r="H107" s="212" t="n">
        <v>0</v>
      </c>
    </row>
    <row r="108" customFormat="false" ht="15" hidden="false" customHeight="false" outlineLevel="0" collapsed="false">
      <c r="A108" s="364"/>
      <c r="B108" s="364"/>
      <c r="C108" s="364"/>
      <c r="D108" s="365" t="s">
        <v>480</v>
      </c>
      <c r="E108" s="366"/>
      <c r="F108" s="366"/>
      <c r="G108" s="367" t="n">
        <v>85</v>
      </c>
      <c r="H108" s="364"/>
    </row>
    <row r="109" customFormat="false" ht="15" hidden="false" customHeight="true" outlineLevel="0" collapsed="false">
      <c r="A109" s="209" t="s">
        <v>356</v>
      </c>
      <c r="B109" s="209" t="s">
        <v>155</v>
      </c>
      <c r="C109" s="209" t="s">
        <v>4088</v>
      </c>
      <c r="D109" s="210" t="s">
        <v>4089</v>
      </c>
      <c r="E109" s="210"/>
      <c r="F109" s="209" t="s">
        <v>313</v>
      </c>
      <c r="G109" s="212" t="n">
        <v>145</v>
      </c>
      <c r="H109" s="212" t="n">
        <v>0</v>
      </c>
    </row>
    <row r="110" customFormat="false" ht="15" hidden="false" customHeight="false" outlineLevel="0" collapsed="false">
      <c r="A110" s="364"/>
      <c r="B110" s="364"/>
      <c r="C110" s="364"/>
      <c r="D110" s="365" t="s">
        <v>662</v>
      </c>
      <c r="E110" s="366"/>
      <c r="F110" s="366"/>
      <c r="G110" s="367" t="n">
        <v>145</v>
      </c>
      <c r="H110" s="364"/>
    </row>
    <row r="111" customFormat="false" ht="15" hidden="false" customHeight="true" outlineLevel="0" collapsed="false">
      <c r="A111" s="209" t="s">
        <v>360</v>
      </c>
      <c r="B111" s="209" t="s">
        <v>155</v>
      </c>
      <c r="C111" s="209" t="s">
        <v>4091</v>
      </c>
      <c r="D111" s="210" t="s">
        <v>4092</v>
      </c>
      <c r="E111" s="210"/>
      <c r="F111" s="209" t="s">
        <v>313</v>
      </c>
      <c r="G111" s="212" t="n">
        <v>85</v>
      </c>
      <c r="H111" s="212" t="n">
        <v>0</v>
      </c>
    </row>
    <row r="112" customFormat="false" ht="15" hidden="false" customHeight="false" outlineLevel="0" collapsed="false">
      <c r="A112" s="364"/>
      <c r="B112" s="364"/>
      <c r="C112" s="364"/>
      <c r="D112" s="365" t="s">
        <v>480</v>
      </c>
      <c r="E112" s="366"/>
      <c r="F112" s="366"/>
      <c r="G112" s="367" t="n">
        <v>85</v>
      </c>
      <c r="H112" s="364"/>
    </row>
    <row r="113" customFormat="false" ht="15" hidden="false" customHeight="true" outlineLevel="0" collapsed="false">
      <c r="A113" s="209" t="s">
        <v>363</v>
      </c>
      <c r="B113" s="209" t="s">
        <v>155</v>
      </c>
      <c r="C113" s="209" t="s">
        <v>4094</v>
      </c>
      <c r="D113" s="210" t="s">
        <v>4095</v>
      </c>
      <c r="E113" s="210"/>
      <c r="F113" s="209" t="s">
        <v>264</v>
      </c>
      <c r="G113" s="212" t="n">
        <v>72.803</v>
      </c>
      <c r="H113" s="212" t="n">
        <v>0</v>
      </c>
    </row>
    <row r="114" customFormat="false" ht="15" hidden="false" customHeight="false" outlineLevel="0" collapsed="false">
      <c r="A114" s="364"/>
      <c r="B114" s="364"/>
      <c r="C114" s="364"/>
      <c r="D114" s="365" t="s">
        <v>5512</v>
      </c>
      <c r="E114" s="366"/>
      <c r="F114" s="366"/>
      <c r="G114" s="367" t="n">
        <v>72.803</v>
      </c>
      <c r="H114" s="364"/>
    </row>
    <row r="115" customFormat="false" ht="15" hidden="false" customHeight="true" outlineLevel="0" collapsed="false">
      <c r="A115" s="209" t="s">
        <v>366</v>
      </c>
      <c r="B115" s="209" t="s">
        <v>155</v>
      </c>
      <c r="C115" s="209" t="s">
        <v>1363</v>
      </c>
      <c r="D115" s="210" t="s">
        <v>1364</v>
      </c>
      <c r="E115" s="210"/>
      <c r="F115" s="209" t="s">
        <v>264</v>
      </c>
      <c r="G115" s="212" t="n">
        <v>0.65</v>
      </c>
      <c r="H115" s="212" t="n">
        <v>0</v>
      </c>
    </row>
    <row r="116" customFormat="false" ht="15" hidden="false" customHeight="false" outlineLevel="0" collapsed="false">
      <c r="A116" s="364"/>
      <c r="B116" s="364"/>
      <c r="C116" s="364"/>
      <c r="D116" s="365" t="s">
        <v>5513</v>
      </c>
      <c r="E116" s="366" t="s">
        <v>5471</v>
      </c>
      <c r="F116" s="366"/>
      <c r="G116" s="367" t="n">
        <v>0.35</v>
      </c>
      <c r="H116" s="364"/>
    </row>
    <row r="117" customFormat="false" ht="15" hidden="false" customHeight="false" outlineLevel="0" collapsed="false">
      <c r="A117" s="209"/>
      <c r="B117" s="209"/>
      <c r="C117" s="209"/>
      <c r="D117" s="365" t="s">
        <v>5472</v>
      </c>
      <c r="E117" s="366" t="s">
        <v>5473</v>
      </c>
      <c r="F117" s="366"/>
      <c r="G117" s="367" t="n">
        <v>0.3</v>
      </c>
      <c r="H117" s="213"/>
    </row>
    <row r="118" customFormat="false" ht="15" hidden="false" customHeight="true" outlineLevel="0" collapsed="false">
      <c r="A118" s="209" t="s">
        <v>369</v>
      </c>
      <c r="B118" s="209" t="s">
        <v>155</v>
      </c>
      <c r="C118" s="209" t="s">
        <v>1367</v>
      </c>
      <c r="D118" s="210" t="s">
        <v>1368</v>
      </c>
      <c r="E118" s="210"/>
      <c r="F118" s="209" t="s">
        <v>264</v>
      </c>
      <c r="G118" s="212" t="n">
        <v>1.3</v>
      </c>
      <c r="H118" s="212" t="n">
        <v>0</v>
      </c>
    </row>
    <row r="119" customFormat="false" ht="15" hidden="false" customHeight="false" outlineLevel="0" collapsed="false">
      <c r="A119" s="364"/>
      <c r="B119" s="364"/>
      <c r="C119" s="364"/>
      <c r="D119" s="365" t="s">
        <v>5514</v>
      </c>
      <c r="E119" s="366"/>
      <c r="F119" s="366"/>
      <c r="G119" s="367" t="n">
        <v>1.3</v>
      </c>
      <c r="H119" s="364"/>
    </row>
    <row r="120" customFormat="false" ht="15" hidden="false" customHeight="true" outlineLevel="0" collapsed="false">
      <c r="A120" s="209" t="s">
        <v>372</v>
      </c>
      <c r="B120" s="209" t="s">
        <v>155</v>
      </c>
      <c r="C120" s="209" t="s">
        <v>1370</v>
      </c>
      <c r="D120" s="210" t="s">
        <v>1371</v>
      </c>
      <c r="E120" s="210"/>
      <c r="F120" s="209" t="s">
        <v>264</v>
      </c>
      <c r="G120" s="212" t="n">
        <v>0.65</v>
      </c>
      <c r="H120" s="212" t="n">
        <v>0</v>
      </c>
    </row>
    <row r="121" customFormat="false" ht="15" hidden="false" customHeight="false" outlineLevel="0" collapsed="false">
      <c r="A121" s="364"/>
      <c r="B121" s="364"/>
      <c r="C121" s="364"/>
      <c r="D121" s="365" t="s">
        <v>5515</v>
      </c>
      <c r="E121" s="366"/>
      <c r="F121" s="366"/>
      <c r="G121" s="367" t="n">
        <v>0.65</v>
      </c>
      <c r="H121" s="364"/>
    </row>
    <row r="122" customFormat="false" ht="15" hidden="false" customHeight="true" outlineLevel="0" collapsed="false">
      <c r="A122" s="209" t="s">
        <v>375</v>
      </c>
      <c r="B122" s="209" t="s">
        <v>155</v>
      </c>
      <c r="C122" s="209" t="s">
        <v>1373</v>
      </c>
      <c r="D122" s="210" t="s">
        <v>1374</v>
      </c>
      <c r="E122" s="210"/>
      <c r="F122" s="209" t="s">
        <v>264</v>
      </c>
      <c r="G122" s="212" t="n">
        <v>0.65</v>
      </c>
      <c r="H122" s="212" t="n">
        <v>0</v>
      </c>
    </row>
    <row r="123" customFormat="false" ht="15" hidden="false" customHeight="false" outlineLevel="0" collapsed="false">
      <c r="A123" s="364"/>
      <c r="B123" s="364"/>
      <c r="C123" s="364"/>
      <c r="D123" s="365" t="s">
        <v>5515</v>
      </c>
      <c r="E123" s="366"/>
      <c r="F123" s="366"/>
      <c r="G123" s="367" t="n">
        <v>0.65</v>
      </c>
      <c r="H123" s="364"/>
    </row>
    <row r="124" customFormat="false" ht="15" hidden="false" customHeight="true" outlineLevel="0" collapsed="false">
      <c r="A124" s="209" t="s">
        <v>378</v>
      </c>
      <c r="B124" s="209" t="s">
        <v>155</v>
      </c>
      <c r="C124" s="209" t="s">
        <v>1376</v>
      </c>
      <c r="D124" s="210" t="s">
        <v>1377</v>
      </c>
      <c r="E124" s="210"/>
      <c r="F124" s="209" t="s">
        <v>264</v>
      </c>
      <c r="G124" s="212" t="n">
        <v>18.2</v>
      </c>
      <c r="H124" s="212" t="n">
        <v>0</v>
      </c>
    </row>
    <row r="125" customFormat="false" ht="15" hidden="false" customHeight="false" outlineLevel="0" collapsed="false">
      <c r="A125" s="364"/>
      <c r="B125" s="364"/>
      <c r="C125" s="364"/>
      <c r="D125" s="365" t="s">
        <v>5516</v>
      </c>
      <c r="E125" s="366"/>
      <c r="F125" s="366"/>
      <c r="G125" s="367" t="n">
        <v>18.2</v>
      </c>
      <c r="H125" s="364"/>
    </row>
    <row r="126" customFormat="false" ht="15" hidden="false" customHeight="true" outlineLevel="0" collapsed="false">
      <c r="A126" s="209" t="s">
        <v>381</v>
      </c>
      <c r="B126" s="209" t="s">
        <v>155</v>
      </c>
      <c r="C126" s="209" t="s">
        <v>1379</v>
      </c>
      <c r="D126" s="210" t="s">
        <v>1380</v>
      </c>
      <c r="E126" s="210"/>
      <c r="F126" s="209" t="s">
        <v>264</v>
      </c>
      <c r="G126" s="212" t="n">
        <v>0.3</v>
      </c>
      <c r="H126" s="212" t="n">
        <v>0</v>
      </c>
    </row>
    <row r="127" customFormat="false" ht="15" hidden="false" customHeight="false" outlineLevel="0" collapsed="false">
      <c r="A127" s="364"/>
      <c r="B127" s="364"/>
      <c r="C127" s="364"/>
      <c r="D127" s="365" t="s">
        <v>5472</v>
      </c>
      <c r="E127" s="366" t="s">
        <v>4792</v>
      </c>
      <c r="F127" s="366"/>
      <c r="G127" s="367" t="n">
        <v>0.3</v>
      </c>
      <c r="H127" s="364"/>
    </row>
    <row r="128" customFormat="false" ht="15" hidden="false" customHeight="true" outlineLevel="0" collapsed="false">
      <c r="A128" s="209" t="s">
        <v>383</v>
      </c>
      <c r="B128" s="209" t="s">
        <v>155</v>
      </c>
      <c r="C128" s="209" t="s">
        <v>1382</v>
      </c>
      <c r="D128" s="210" t="s">
        <v>1383</v>
      </c>
      <c r="E128" s="210"/>
      <c r="F128" s="209" t="s">
        <v>264</v>
      </c>
      <c r="G128" s="212" t="n">
        <v>0.155</v>
      </c>
      <c r="H128" s="212" t="n">
        <v>0</v>
      </c>
    </row>
    <row r="129" customFormat="false" ht="15" hidden="false" customHeight="false" outlineLevel="0" collapsed="false">
      <c r="A129" s="364"/>
      <c r="B129" s="364"/>
      <c r="C129" s="364"/>
      <c r="D129" s="365" t="s">
        <v>5517</v>
      </c>
      <c r="E129" s="366"/>
      <c r="F129" s="366"/>
      <c r="G129" s="367" t="n">
        <v>0.155</v>
      </c>
      <c r="H129" s="364"/>
    </row>
    <row r="130" customFormat="false" ht="15" hidden="false" customHeight="true" outlineLevel="0" collapsed="false">
      <c r="A130" s="209" t="s">
        <v>388</v>
      </c>
      <c r="B130" s="209" t="s">
        <v>155</v>
      </c>
      <c r="C130" s="209" t="s">
        <v>1385</v>
      </c>
      <c r="D130" s="210" t="s">
        <v>1386</v>
      </c>
      <c r="E130" s="210"/>
      <c r="F130" s="209" t="s">
        <v>264</v>
      </c>
      <c r="G130" s="212" t="n">
        <v>0.195</v>
      </c>
      <c r="H130" s="212" t="n">
        <v>0</v>
      </c>
    </row>
    <row r="131" customFormat="false" ht="15" hidden="false" customHeight="false" outlineLevel="0" collapsed="false">
      <c r="A131" s="364"/>
      <c r="B131" s="364"/>
      <c r="C131" s="364"/>
      <c r="D131" s="365" t="s">
        <v>5518</v>
      </c>
      <c r="E131" s="366"/>
      <c r="F131" s="366"/>
      <c r="G131" s="367" t="n">
        <v>0.195</v>
      </c>
      <c r="H131" s="364"/>
    </row>
    <row r="133" customFormat="false" ht="15" hidden="true" customHeight="false" outlineLevel="0" collapsed="false">
      <c r="A133" s="1"/>
    </row>
    <row r="134" customFormat="false" ht="15" hidden="true" customHeight="false" outlineLevel="0" collapsed="false">
      <c r="A134" s="11"/>
      <c r="B134" s="11"/>
      <c r="C134" s="11"/>
      <c r="D134" s="11"/>
      <c r="E134" s="11"/>
      <c r="F134" s="11"/>
      <c r="G134" s="11"/>
    </row>
  </sheetData>
  <mergeCells count="140">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E46:F46"/>
    <mergeCell ref="D47:E47"/>
    <mergeCell ref="E48:F48"/>
    <mergeCell ref="E49:F49"/>
    <mergeCell ref="D50:E50"/>
    <mergeCell ref="E51:F51"/>
    <mergeCell ref="D52:E52"/>
    <mergeCell ref="E53:F53"/>
    <mergeCell ref="D54:E54"/>
    <mergeCell ref="E55:F55"/>
    <mergeCell ref="D56:E56"/>
    <mergeCell ref="E57:F57"/>
    <mergeCell ref="D58:E58"/>
    <mergeCell ref="E59:F59"/>
    <mergeCell ref="D60:E60"/>
    <mergeCell ref="E61:F61"/>
    <mergeCell ref="D62:E62"/>
    <mergeCell ref="E63:F63"/>
    <mergeCell ref="E64:F64"/>
    <mergeCell ref="D65:E65"/>
    <mergeCell ref="E66:F66"/>
    <mergeCell ref="D67:E67"/>
    <mergeCell ref="E68:F68"/>
    <mergeCell ref="D69:E69"/>
    <mergeCell ref="E70:F70"/>
    <mergeCell ref="D71:E71"/>
    <mergeCell ref="E72:F72"/>
    <mergeCell ref="E73:F73"/>
    <mergeCell ref="D74:E74"/>
    <mergeCell ref="E75:F75"/>
    <mergeCell ref="D76:E76"/>
    <mergeCell ref="E77:F77"/>
    <mergeCell ref="E78:F78"/>
    <mergeCell ref="D79:E79"/>
    <mergeCell ref="E80:F80"/>
    <mergeCell ref="D81:E81"/>
    <mergeCell ref="E82:F82"/>
    <mergeCell ref="D83:E83"/>
    <mergeCell ref="E84:F84"/>
    <mergeCell ref="D85:E85"/>
    <mergeCell ref="E86:F86"/>
    <mergeCell ref="D87:E87"/>
    <mergeCell ref="E88:F88"/>
    <mergeCell ref="D89:E89"/>
    <mergeCell ref="E90:F90"/>
    <mergeCell ref="D91:E91"/>
    <mergeCell ref="E92:F92"/>
    <mergeCell ref="D93:E93"/>
    <mergeCell ref="E94:F94"/>
    <mergeCell ref="D95:E95"/>
    <mergeCell ref="E96:F96"/>
    <mergeCell ref="D97:E97"/>
    <mergeCell ref="E98:F98"/>
    <mergeCell ref="D99:E99"/>
    <mergeCell ref="E100:F100"/>
    <mergeCell ref="D101:E101"/>
    <mergeCell ref="E102:F102"/>
    <mergeCell ref="D103:E103"/>
    <mergeCell ref="E104:F104"/>
    <mergeCell ref="D105:E105"/>
    <mergeCell ref="E106:F106"/>
    <mergeCell ref="D107:E107"/>
    <mergeCell ref="E108:F108"/>
    <mergeCell ref="D109:E109"/>
    <mergeCell ref="E110:F110"/>
    <mergeCell ref="D111:E111"/>
    <mergeCell ref="E112:F112"/>
    <mergeCell ref="D113:E113"/>
    <mergeCell ref="E114:F114"/>
    <mergeCell ref="D115:E115"/>
    <mergeCell ref="E116:F116"/>
    <mergeCell ref="E117:F117"/>
    <mergeCell ref="D118:E118"/>
    <mergeCell ref="E119:F119"/>
    <mergeCell ref="D120:E120"/>
    <mergeCell ref="E121:F121"/>
    <mergeCell ref="D122:E122"/>
    <mergeCell ref="E123:F123"/>
    <mergeCell ref="D124:E124"/>
    <mergeCell ref="E125:F125"/>
    <mergeCell ref="D126:E126"/>
    <mergeCell ref="E127:F127"/>
    <mergeCell ref="D128:E128"/>
    <mergeCell ref="E129:F129"/>
    <mergeCell ref="D130:E130"/>
    <mergeCell ref="E131:F131"/>
    <mergeCell ref="A134:G134"/>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3691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18.87"/>
    <col collapsed="false" customWidth="true" hidden="false" outlineLevel="0" max="2" min="2" style="25" width="12.86"/>
    <col collapsed="false" customWidth="true" hidden="false" outlineLevel="0" max="3" min="3" style="25" width="27.15"/>
    <col collapsed="false" customWidth="true" hidden="false" outlineLevel="0" max="4" min="4" style="25" width="19.73"/>
    <col collapsed="false" customWidth="true" hidden="false" outlineLevel="0" max="5" min="5" style="25" width="14"/>
    <col collapsed="false" customWidth="true" hidden="false" outlineLevel="0" max="6" min="6" style="25" width="27.15"/>
    <col collapsed="false" customWidth="true" hidden="false" outlineLevel="0" max="7" min="7" style="25" width="20.93"/>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6013</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1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46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(SO26.11)'!AB12:AB1941)</f>
        <v>0</v>
      </c>
      <c r="D14" s="33" t="s">
        <v>39</v>
      </c>
      <c r="E14" s="33"/>
      <c r="F14" s="34" t="n">
        <f aca="false">'VORN objektu (SO26.11)'!I15</f>
        <v>0</v>
      </c>
      <c r="G14" s="33" t="s">
        <v>83</v>
      </c>
      <c r="H14" s="33"/>
      <c r="I14" s="34" t="n">
        <f aca="false">'VORN objektu (SO26.11)'!I21</f>
        <v>0</v>
      </c>
    </row>
    <row r="15" customFormat="false" ht="15" hidden="false" customHeight="false" outlineLevel="0" collapsed="false">
      <c r="A15" s="35"/>
      <c r="B15" s="33" t="s">
        <v>40</v>
      </c>
      <c r="C15" s="34" t="n">
        <f aca="false">SUM('Stavební rozpočet (SO26.11)'!AC12:AC1941)</f>
        <v>0</v>
      </c>
      <c r="D15" s="33" t="s">
        <v>41</v>
      </c>
      <c r="E15" s="33"/>
      <c r="F15" s="34" t="n">
        <f aca="false">'VORN objektu (SO26.11)'!I16</f>
        <v>0</v>
      </c>
      <c r="G15" s="33" t="s">
        <v>84</v>
      </c>
      <c r="H15" s="33"/>
      <c r="I15" s="34" t="n">
        <f aca="false">'VORN objektu (SO26.11)'!I22</f>
        <v>0</v>
      </c>
    </row>
    <row r="16" customFormat="false" ht="15" hidden="false" customHeight="false" outlineLevel="0" collapsed="false">
      <c r="A16" s="32" t="s">
        <v>42</v>
      </c>
      <c r="B16" s="33" t="s">
        <v>38</v>
      </c>
      <c r="C16" s="34" t="n">
        <f aca="false">SUM('Stavební rozpočet (SO26.11)'!AD12:AD1941)</f>
        <v>0</v>
      </c>
      <c r="D16" s="33" t="s">
        <v>43</v>
      </c>
      <c r="E16" s="33"/>
      <c r="F16" s="34" t="n">
        <f aca="false">'VORN objektu (SO26.11)'!I17</f>
        <v>0</v>
      </c>
      <c r="G16" s="33" t="s">
        <v>85</v>
      </c>
      <c r="H16" s="33"/>
      <c r="I16" s="34" t="n">
        <f aca="false">'VORN objektu (SO26.11)'!I23</f>
        <v>0</v>
      </c>
    </row>
    <row r="17" customFormat="false" ht="15" hidden="false" customHeight="false" outlineLevel="0" collapsed="false">
      <c r="A17" s="35"/>
      <c r="B17" s="33" t="s">
        <v>40</v>
      </c>
      <c r="C17" s="34" t="n">
        <f aca="false">SUM('Stavební rozpočet (SO26.11)'!AE12:AE1941)</f>
        <v>0</v>
      </c>
      <c r="D17" s="33"/>
      <c r="E17" s="33"/>
      <c r="F17" s="36"/>
      <c r="G17" s="33" t="s">
        <v>86</v>
      </c>
      <c r="H17" s="33"/>
      <c r="I17" s="34" t="n">
        <f aca="false">'VORN objektu (SO26.11)'!I24</f>
        <v>0</v>
      </c>
    </row>
    <row r="18" customFormat="false" ht="15" hidden="false" customHeight="false" outlineLevel="0" collapsed="false">
      <c r="A18" s="32" t="s">
        <v>44</v>
      </c>
      <c r="B18" s="33" t="s">
        <v>38</v>
      </c>
      <c r="C18" s="34" t="n">
        <f aca="false">SUM('Stavební rozpočet (SO26.11)'!AF12:AF1941)</f>
        <v>0</v>
      </c>
      <c r="D18" s="33"/>
      <c r="E18" s="33"/>
      <c r="F18" s="36"/>
      <c r="G18" s="33" t="s">
        <v>87</v>
      </c>
      <c r="H18" s="33"/>
      <c r="I18" s="34" t="n">
        <f aca="false">'VORN objektu (SO26.11)'!I25</f>
        <v>0</v>
      </c>
    </row>
    <row r="19" customFormat="false" ht="15" hidden="false" customHeight="false" outlineLevel="0" collapsed="false">
      <c r="A19" s="35"/>
      <c r="B19" s="33" t="s">
        <v>40</v>
      </c>
      <c r="C19" s="34" t="n">
        <f aca="false">SUM('Stavební rozpočet (SO26.11)'!AG12:AG1941)</f>
        <v>0</v>
      </c>
      <c r="D19" s="33"/>
      <c r="E19" s="33"/>
      <c r="F19" s="36"/>
      <c r="G19" s="33" t="s">
        <v>88</v>
      </c>
      <c r="H19" s="33"/>
      <c r="I19" s="34" t="n">
        <f aca="false">'VORN objektu (SO26.11)'!I26</f>
        <v>0</v>
      </c>
    </row>
    <row r="20" customFormat="false" ht="15" hidden="false" customHeight="false" outlineLevel="0" collapsed="false">
      <c r="A20" s="35" t="s">
        <v>45</v>
      </c>
      <c r="B20" s="35"/>
      <c r="C20" s="34" t="n">
        <f aca="false">SUM('Stavební rozpočet (SO26.11)'!AH12:AH1941)</f>
        <v>0</v>
      </c>
      <c r="D20" s="33"/>
      <c r="E20" s="33"/>
      <c r="F20" s="36"/>
      <c r="G20" s="33"/>
      <c r="H20" s="33"/>
      <c r="I20" s="36"/>
    </row>
    <row r="21" customFormat="false" ht="15" hidden="false" customHeight="false" outlineLevel="0" collapsed="false">
      <c r="A21" s="32" t="s">
        <v>46</v>
      </c>
      <c r="B21" s="32"/>
      <c r="C21" s="37" t="n">
        <f aca="false">SUM('Stavební rozpočet (SO26.11)'!Z12:Z1941)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(SO26.11)'!I36</f>
        <v>0</v>
      </c>
    </row>
    <row r="25" customFormat="false" ht="15" hidden="false" customHeight="false" outlineLevel="0" collapsed="false">
      <c r="A25" s="44" t="s">
        <v>50</v>
      </c>
      <c r="B25" s="44"/>
      <c r="C25" s="45" t="n">
        <f aca="false">SUM('Stavební rozpočet (SO26.11)'!AJ12:AJ1941)</f>
        <v>0</v>
      </c>
      <c r="D25" s="46"/>
      <c r="E25" s="46"/>
      <c r="F25" s="46"/>
      <c r="G25" s="46"/>
      <c r="H25" s="46"/>
      <c r="I25" s="46"/>
    </row>
    <row r="26" customFormat="false" ht="15" hidden="false" customHeight="false" outlineLevel="0" collapsed="false">
      <c r="A26" s="47" t="s">
        <v>51</v>
      </c>
      <c r="B26" s="47"/>
      <c r="C26" s="48" t="n">
        <f aca="false">SUM('Stavební rozpočet (SO26.11)'!AK12:AK1941)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(SO26.11)'!AL12:AL1941)+(F22+I22+F23+I23+I24)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6014</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46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3691E"/>
    <pageSetUpPr fitToPage="true"/>
  </sheetPr>
  <dimension ref="A1:BX7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8.15"/>
    <col collapsed="false" customWidth="true" hidden="false" outlineLevel="0" max="3" min="3" style="25" width="13.98"/>
    <col collapsed="false" customWidth="true" hidden="false" outlineLevel="0" max="4" min="4" style="174" width="33.72"/>
    <col collapsed="false" customWidth="true" hidden="false" outlineLevel="0" max="5" min="5" style="25" width="16.91"/>
    <col collapsed="false" customWidth="true" hidden="false" outlineLevel="0" max="6" min="6" style="25" width="4.29"/>
    <col collapsed="false" customWidth="true" hidden="false" outlineLevel="0" max="7" min="7" style="175" width="9.21"/>
    <col collapsed="false" customWidth="true" hidden="false" outlineLevel="0" max="8" min="8" style="25" width="10.84"/>
    <col collapsed="false" customWidth="true" hidden="false" outlineLevel="0" max="9" min="9" style="25" width="11.14"/>
    <col collapsed="false" customWidth="true" hidden="false" outlineLevel="0" max="10" min="10" style="25" width="12.36"/>
    <col collapsed="false" customWidth="true" hidden="false" outlineLevel="0" max="13" min="11" style="25" width="15.71"/>
    <col collapsed="false" customWidth="true" hidden="false" outlineLevel="0" max="14" min="14" style="25" width="7.48"/>
    <col collapsed="false" customWidth="true" hidden="false" outlineLevel="0" max="15" min="15" style="25" width="8.45"/>
    <col collapsed="false" customWidth="true" hidden="false" outlineLevel="0" max="16" min="16" style="25" width="11.58"/>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6015</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4" t="str">
        <f aca="false">'Stavební rozpočet'!C2</f>
        <v>FOTBALOVÁ HŘIŠTĚ VLACHOVICKÁ, NOVÉ MĚSTO NA MORAVĚ 1 ETAPA</v>
      </c>
      <c r="D2" s="4"/>
      <c r="E2" s="179" t="s">
        <v>95</v>
      </c>
      <c r="F2" s="6" t="str">
        <f aca="false">'Stavební rozpočet'!F2</f>
        <v> </v>
      </c>
      <c r="G2" s="6"/>
      <c r="H2" s="5" t="s">
        <v>2</v>
      </c>
      <c r="I2" s="180" t="str">
        <f aca="false">'Stavební rozpočet'!I2</f>
        <v>MĚSTO NOVÉ MĚSTO NA MORAVĚ
VRATISLAVOVO NÁM. 103, 592 31 NOVÉ MĚSTO NA MORAVĚ</v>
      </c>
      <c r="J2" s="180"/>
      <c r="K2" s="180"/>
      <c r="L2" s="180"/>
      <c r="M2" s="180"/>
      <c r="N2" s="180"/>
      <c r="O2" s="180"/>
      <c r="P2" s="180"/>
    </row>
    <row r="3" customFormat="false" ht="15" hidden="false" customHeight="false" outlineLevel="0" collapsed="false">
      <c r="A3" s="3"/>
      <c r="B3" s="3"/>
      <c r="C3" s="4"/>
      <c r="D3" s="4"/>
      <c r="E3" s="179"/>
      <c r="F3" s="179"/>
      <c r="G3" s="6"/>
      <c r="H3" s="5"/>
      <c r="I3" s="5"/>
      <c r="J3" s="180"/>
      <c r="K3" s="180"/>
      <c r="L3" s="180"/>
      <c r="M3" s="180"/>
      <c r="N3" s="180"/>
      <c r="O3" s="180"/>
      <c r="P3" s="180"/>
    </row>
    <row r="4" customFormat="false" ht="15" hidden="false" customHeight="true" outlineLevel="0" collapsed="false">
      <c r="A4" s="9" t="s">
        <v>5</v>
      </c>
      <c r="B4" s="9"/>
      <c r="C4" s="10" t="str">
        <f aca="false">'Stavební rozpočet'!C4</f>
        <v>NOVOSTAVBA 1 ETAPY</v>
      </c>
      <c r="D4" s="10"/>
      <c r="E4" s="13" t="s">
        <v>10</v>
      </c>
      <c r="F4" s="10" t="str">
        <f aca="false">'Stavební rozpočet'!F4</f>
        <v>11.12.2024</v>
      </c>
      <c r="G4" s="10"/>
      <c r="H4" s="11" t="s">
        <v>6</v>
      </c>
      <c r="I4" s="181" t="str">
        <f aca="false">'Stavební rozpočet'!I4</f>
        <v>Gremis, s.r.o., Jihlavská 230, 594 01 Velké Meziřičí</v>
      </c>
      <c r="J4" s="181"/>
      <c r="K4" s="181"/>
      <c r="L4" s="181"/>
      <c r="M4" s="181"/>
      <c r="N4" s="181"/>
      <c r="O4" s="181"/>
      <c r="P4" s="181"/>
    </row>
    <row r="5" customFormat="false" ht="15" hidden="false" customHeight="false" outlineLevel="0" collapsed="false">
      <c r="A5" s="9"/>
      <c r="B5" s="9"/>
      <c r="C5" s="10"/>
      <c r="D5" s="10"/>
      <c r="E5" s="13"/>
      <c r="F5" s="13"/>
      <c r="G5" s="10"/>
      <c r="H5" s="11"/>
      <c r="I5" s="11"/>
      <c r="J5" s="181"/>
      <c r="K5" s="181"/>
      <c r="L5" s="181"/>
      <c r="M5" s="181"/>
      <c r="N5" s="181"/>
      <c r="O5" s="181"/>
      <c r="P5" s="181"/>
    </row>
    <row r="6" customFormat="false" ht="15" hidden="false" customHeight="true" outlineLevel="0" collapsed="false">
      <c r="A6" s="9" t="s">
        <v>8</v>
      </c>
      <c r="B6" s="9"/>
      <c r="C6" s="10" t="str">
        <f aca="false">'Stavební rozpočet'!C6</f>
        <v>NOVÉ MĚSTO NA MORAVĚ</v>
      </c>
      <c r="D6" s="10"/>
      <c r="E6" s="13" t="s">
        <v>11</v>
      </c>
      <c r="F6" s="10" t="str">
        <f aca="false">'Stavební rozpočet'!F6</f>
        <v> </v>
      </c>
      <c r="G6" s="10"/>
      <c r="H6" s="11" t="s">
        <v>9</v>
      </c>
      <c r="I6" s="181" t="str">
        <f aca="false">'Stavební rozpočet'!I6</f>
        <v> </v>
      </c>
      <c r="J6" s="181"/>
      <c r="K6" s="181"/>
      <c r="L6" s="181"/>
      <c r="M6" s="181"/>
      <c r="N6" s="181"/>
      <c r="O6" s="181"/>
      <c r="P6" s="181"/>
    </row>
    <row r="7" customFormat="false" ht="15" hidden="false" customHeight="false" outlineLevel="0" collapsed="false">
      <c r="A7" s="9"/>
      <c r="B7" s="9"/>
      <c r="C7" s="10"/>
      <c r="D7" s="10"/>
      <c r="E7" s="13"/>
      <c r="F7" s="13"/>
      <c r="G7" s="10"/>
      <c r="H7" s="11"/>
      <c r="I7" s="11"/>
      <c r="J7" s="181"/>
      <c r="K7" s="181"/>
      <c r="L7" s="181"/>
      <c r="M7" s="181"/>
      <c r="N7" s="181"/>
      <c r="O7" s="181"/>
      <c r="P7" s="181"/>
    </row>
    <row r="8" customFormat="false" ht="15" hidden="false" customHeight="true" outlineLevel="0" collapsed="false">
      <c r="A8" s="9" t="s">
        <v>13</v>
      </c>
      <c r="B8" s="9"/>
      <c r="C8" s="10" t="str">
        <f aca="false">'Stavební rozpočet'!C8</f>
        <v>8015911</v>
      </c>
      <c r="D8" s="10"/>
      <c r="E8" s="13" t="s">
        <v>96</v>
      </c>
      <c r="F8" s="10" t="str">
        <f aca="false">'Stavební rozpočet'!F8</f>
        <v>11.12.2024</v>
      </c>
      <c r="G8" s="10"/>
      <c r="H8" s="11" t="s">
        <v>14</v>
      </c>
      <c r="I8" s="181" t="str">
        <f aca="false">'Stavební rozpočet'!I8</f>
        <v>Bohuslav Hemala</v>
      </c>
      <c r="J8" s="181"/>
      <c r="K8" s="181"/>
      <c r="L8" s="181"/>
      <c r="M8" s="181"/>
      <c r="N8" s="181"/>
      <c r="O8" s="181"/>
      <c r="P8" s="181"/>
    </row>
    <row r="9" customFormat="false" ht="15" hidden="false" customHeight="false" outlineLevel="0" collapsed="false">
      <c r="A9" s="9"/>
      <c r="B9" s="9"/>
      <c r="C9" s="10"/>
      <c r="D9" s="10"/>
      <c r="E9" s="13"/>
      <c r="F9" s="13"/>
      <c r="G9" s="10"/>
      <c r="H9" s="11"/>
      <c r="I9" s="11"/>
      <c r="J9" s="181"/>
      <c r="K9" s="181"/>
      <c r="L9" s="181"/>
      <c r="M9" s="181"/>
      <c r="N9" s="181"/>
      <c r="O9" s="181"/>
      <c r="P9" s="181"/>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66"/>
      <c r="B12" s="348" t="s">
        <v>157</v>
      </c>
      <c r="C12" s="348"/>
      <c r="D12" s="349" t="s">
        <v>158</v>
      </c>
      <c r="E12" s="349"/>
      <c r="F12" s="166" t="s">
        <v>97</v>
      </c>
      <c r="G12" s="350" t="s">
        <v>97</v>
      </c>
      <c r="H12" s="166" t="s">
        <v>97</v>
      </c>
      <c r="I12" s="166" t="s">
        <v>97</v>
      </c>
      <c r="J12" s="351" t="n">
        <f aca="false">J13+J20+J28+J34+J40+J42+J44+J51+J59+J61</f>
        <v>0</v>
      </c>
      <c r="K12" s="351" t="n">
        <f aca="false">K13+K20+K28+K34+K40+K42+K44+K51+K59+K61</f>
        <v>0</v>
      </c>
      <c r="L12" s="351" t="n">
        <f aca="false">L13+L20+L28+L34+L40+L42+L44+L51+L59+L61</f>
        <v>0</v>
      </c>
      <c r="M12" s="351" t="n">
        <f aca="false">M13+M20+M28+M34+M40+M42+M44+M51+M59+M61</f>
        <v>0</v>
      </c>
      <c r="N12" s="352"/>
      <c r="O12" s="351" t="n">
        <f aca="false">O13+O20+O28+O34+O40+O42+O44+O51+O59+O61</f>
        <v>195.34180446</v>
      </c>
      <c r="P12" s="352"/>
    </row>
    <row r="13" customFormat="false" ht="15" hidden="false" customHeight="true" outlineLevel="0" collapsed="false">
      <c r="A13" s="203"/>
      <c r="B13" s="204" t="s">
        <v>157</v>
      </c>
      <c r="C13" s="204" t="s">
        <v>197</v>
      </c>
      <c r="D13" s="205" t="s">
        <v>198</v>
      </c>
      <c r="E13" s="205"/>
      <c r="F13" s="203" t="s">
        <v>97</v>
      </c>
      <c r="G13" s="206" t="s">
        <v>97</v>
      </c>
      <c r="H13" s="203" t="s">
        <v>97</v>
      </c>
      <c r="I13" s="203" t="s">
        <v>97</v>
      </c>
      <c r="J13" s="207" t="n">
        <f aca="false">SUM(J14:J19)</f>
        <v>0</v>
      </c>
      <c r="K13" s="207" t="n">
        <f aca="false">SUM(K14:K19)</f>
        <v>0</v>
      </c>
      <c r="L13" s="207" t="n">
        <f aca="false">SUM(L14:L19)</f>
        <v>0</v>
      </c>
      <c r="M13" s="207" t="n">
        <f aca="false">SUM(M14:M19)</f>
        <v>0</v>
      </c>
      <c r="N13" s="208"/>
      <c r="O13" s="207" t="n">
        <f aca="false">SUM(O14:O19)</f>
        <v>0</v>
      </c>
      <c r="P13" s="208"/>
      <c r="AI13" s="190" t="s">
        <v>157</v>
      </c>
      <c r="AS13" s="178" t="n">
        <f aca="false">SUM(AJ14:AJ19)</f>
        <v>0</v>
      </c>
      <c r="AT13" s="178" t="n">
        <f aca="false">SUM(AK14:AK19)</f>
        <v>0</v>
      </c>
      <c r="AU13" s="178" t="n">
        <f aca="false">SUM(AL14:AL19)</f>
        <v>0</v>
      </c>
    </row>
    <row r="14" customFormat="false" ht="24.05" hidden="false" customHeight="true" outlineLevel="0" collapsed="false">
      <c r="A14" s="209" t="s">
        <v>199</v>
      </c>
      <c r="B14" s="209" t="s">
        <v>157</v>
      </c>
      <c r="C14" s="209" t="s">
        <v>2739</v>
      </c>
      <c r="D14" s="210" t="s">
        <v>4301</v>
      </c>
      <c r="E14" s="210"/>
      <c r="F14" s="209" t="s">
        <v>202</v>
      </c>
      <c r="G14" s="211" t="n">
        <f aca="false">'Stavební rozpočet'!G1869</f>
        <v>249.3</v>
      </c>
      <c r="H14" s="212" t="n">
        <f aca="false">'Stavební rozpočet'!H1869</f>
        <v>0</v>
      </c>
      <c r="I14" s="213" t="s">
        <v>203</v>
      </c>
      <c r="J14" s="212" t="n">
        <f aca="false">G14*AO14</f>
        <v>0</v>
      </c>
      <c r="K14" s="212" t="n">
        <f aca="false">G14*AP14</f>
        <v>0</v>
      </c>
      <c r="L14" s="212" t="n">
        <f aca="false">G14*H14</f>
        <v>0</v>
      </c>
      <c r="M14" s="212" t="n">
        <f aca="false">L14*(1+BW14/100)</f>
        <v>0</v>
      </c>
      <c r="N14" s="212" t="n">
        <f aca="false">'Stavební rozpočet'!N1869</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157</v>
      </c>
      <c r="AJ14" s="90" t="n">
        <f aca="false">IF(AN14=0,L14,0)</f>
        <v>0</v>
      </c>
      <c r="AK14" s="90" t="n">
        <f aca="false">IF(AN14=12,L14,0)</f>
        <v>0</v>
      </c>
      <c r="AL14" s="90" t="n">
        <f aca="false">IF(AN14=21,L14,0)</f>
        <v>0</v>
      </c>
      <c r="AN14" s="90" t="n">
        <v>21</v>
      </c>
      <c r="AO14" s="90" t="n">
        <f aca="false">H14*0</f>
        <v>0</v>
      </c>
      <c r="AP14" s="90" t="n">
        <f aca="false">H14*(1-0)</f>
        <v>0</v>
      </c>
      <c r="AQ14" s="89" t="s">
        <v>199</v>
      </c>
      <c r="AV14" s="90" t="n">
        <f aca="false">AW14+AX14</f>
        <v>0</v>
      </c>
      <c r="AW14" s="90" t="n">
        <f aca="false">G14*AO14</f>
        <v>0</v>
      </c>
      <c r="AX14" s="90" t="n">
        <f aca="false">G14*AP14</f>
        <v>0</v>
      </c>
      <c r="AY14" s="89" t="s">
        <v>205</v>
      </c>
      <c r="AZ14" s="89" t="s">
        <v>4302</v>
      </c>
      <c r="BA14" s="190" t="s">
        <v>4303</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t="n">
        <v>13</v>
      </c>
      <c r="BW14" s="90" t="str">
        <f aca="false">I14</f>
        <v>21</v>
      </c>
      <c r="BX14" s="11" t="s">
        <v>4301</v>
      </c>
    </row>
    <row r="15" customFormat="false" ht="15" hidden="false" customHeight="true" outlineLevel="0" collapsed="false">
      <c r="A15" s="209" t="s">
        <v>208</v>
      </c>
      <c r="B15" s="209" t="s">
        <v>157</v>
      </c>
      <c r="C15" s="209" t="s">
        <v>2744</v>
      </c>
      <c r="D15" s="210" t="s">
        <v>2745</v>
      </c>
      <c r="E15" s="210"/>
      <c r="F15" s="209" t="s">
        <v>202</v>
      </c>
      <c r="G15" s="211" t="n">
        <f aca="false">'Stavební rozpočet'!G1870</f>
        <v>249.3</v>
      </c>
      <c r="H15" s="212" t="n">
        <f aca="false">'Stavební rozpočet'!H1870</f>
        <v>0</v>
      </c>
      <c r="I15" s="213" t="s">
        <v>203</v>
      </c>
      <c r="J15" s="212" t="n">
        <f aca="false">G15*AO15</f>
        <v>0</v>
      </c>
      <c r="K15" s="212" t="n">
        <f aca="false">G15*AP15</f>
        <v>0</v>
      </c>
      <c r="L15" s="212" t="n">
        <f aca="false">G15*H15</f>
        <v>0</v>
      </c>
      <c r="M15" s="212" t="n">
        <f aca="false">L15*(1+BW15/100)</f>
        <v>0</v>
      </c>
      <c r="N15" s="212" t="n">
        <f aca="false">'Stavební rozpočet'!N1870</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157</v>
      </c>
      <c r="AJ15" s="90" t="n">
        <f aca="false">IF(AN15=0,L15,0)</f>
        <v>0</v>
      </c>
      <c r="AK15" s="90" t="n">
        <f aca="false">IF(AN15=12,L15,0)</f>
        <v>0</v>
      </c>
      <c r="AL15" s="90" t="n">
        <f aca="false">IF(AN15=21,L15,0)</f>
        <v>0</v>
      </c>
      <c r="AN15" s="90" t="n">
        <v>21</v>
      </c>
      <c r="AO15" s="90" t="n">
        <f aca="false">H15*0</f>
        <v>0</v>
      </c>
      <c r="AP15" s="90" t="n">
        <f aca="false">H15*(1-0)</f>
        <v>0</v>
      </c>
      <c r="AQ15" s="89" t="s">
        <v>199</v>
      </c>
      <c r="AV15" s="90" t="n">
        <f aca="false">AW15+AX15</f>
        <v>0</v>
      </c>
      <c r="AW15" s="90" t="n">
        <f aca="false">G15*AO15</f>
        <v>0</v>
      </c>
      <c r="AX15" s="90" t="n">
        <f aca="false">G15*AP15</f>
        <v>0</v>
      </c>
      <c r="AY15" s="89" t="s">
        <v>205</v>
      </c>
      <c r="AZ15" s="89" t="s">
        <v>4302</v>
      </c>
      <c r="BA15" s="190" t="s">
        <v>4303</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t="n">
        <v>13</v>
      </c>
      <c r="BW15" s="90" t="str">
        <f aca="false">I15</f>
        <v>21</v>
      </c>
      <c r="BX15" s="11" t="s">
        <v>2745</v>
      </c>
    </row>
    <row r="16" customFormat="false" ht="24.05" hidden="false" customHeight="true" outlineLevel="0" collapsed="false">
      <c r="A16" s="209" t="s">
        <v>211</v>
      </c>
      <c r="B16" s="209" t="s">
        <v>157</v>
      </c>
      <c r="C16" s="209" t="s">
        <v>1652</v>
      </c>
      <c r="D16" s="210" t="s">
        <v>4306</v>
      </c>
      <c r="E16" s="210"/>
      <c r="F16" s="209" t="s">
        <v>202</v>
      </c>
      <c r="G16" s="211" t="n">
        <f aca="false">'Stavební rozpočet'!G1871</f>
        <v>2.254</v>
      </c>
      <c r="H16" s="212" t="n">
        <f aca="false">'Stavební rozpočet'!H1871</f>
        <v>0</v>
      </c>
      <c r="I16" s="213" t="s">
        <v>203</v>
      </c>
      <c r="J16" s="212" t="n">
        <f aca="false">G16*AO16</f>
        <v>0</v>
      </c>
      <c r="K16" s="212" t="n">
        <f aca="false">G16*AP16</f>
        <v>0</v>
      </c>
      <c r="L16" s="212" t="n">
        <f aca="false">G16*H16</f>
        <v>0</v>
      </c>
      <c r="M16" s="212" t="n">
        <f aca="false">L16*(1+BW16/100)</f>
        <v>0</v>
      </c>
      <c r="N16" s="212" t="n">
        <f aca="false">'Stavební rozpočet'!N1871</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157</v>
      </c>
      <c r="AJ16" s="90" t="n">
        <f aca="false">IF(AN16=0,L16,0)</f>
        <v>0</v>
      </c>
      <c r="AK16" s="90" t="n">
        <f aca="false">IF(AN16=12,L16,0)</f>
        <v>0</v>
      </c>
      <c r="AL16" s="90" t="n">
        <f aca="false">IF(AN16=21,L16,0)</f>
        <v>0</v>
      </c>
      <c r="AN16" s="90" t="n">
        <v>21</v>
      </c>
      <c r="AO16" s="90" t="n">
        <f aca="false">H16*0</f>
        <v>0</v>
      </c>
      <c r="AP16" s="90" t="n">
        <f aca="false">H16*(1-0)</f>
        <v>0</v>
      </c>
      <c r="AQ16" s="89" t="s">
        <v>199</v>
      </c>
      <c r="AV16" s="90" t="n">
        <f aca="false">AW16+AX16</f>
        <v>0</v>
      </c>
      <c r="AW16" s="90" t="n">
        <f aca="false">G16*AO16</f>
        <v>0</v>
      </c>
      <c r="AX16" s="90" t="n">
        <f aca="false">G16*AP16</f>
        <v>0</v>
      </c>
      <c r="AY16" s="89" t="s">
        <v>205</v>
      </c>
      <c r="AZ16" s="89" t="s">
        <v>4302</v>
      </c>
      <c r="BA16" s="190" t="s">
        <v>4303</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t="n">
        <v>13</v>
      </c>
      <c r="BW16" s="90" t="str">
        <f aca="false">I16</f>
        <v>21</v>
      </c>
      <c r="BX16" s="11" t="s">
        <v>4306</v>
      </c>
    </row>
    <row r="17" customFormat="false" ht="15" hidden="false" customHeight="true" outlineLevel="0" collapsed="false">
      <c r="A17" s="209" t="s">
        <v>216</v>
      </c>
      <c r="B17" s="209" t="s">
        <v>157</v>
      </c>
      <c r="C17" s="209" t="s">
        <v>209</v>
      </c>
      <c r="D17" s="210" t="s">
        <v>210</v>
      </c>
      <c r="E17" s="210"/>
      <c r="F17" s="209" t="s">
        <v>202</v>
      </c>
      <c r="G17" s="211" t="n">
        <f aca="false">'Stavební rozpočet'!G1872</f>
        <v>2.254</v>
      </c>
      <c r="H17" s="212" t="n">
        <f aca="false">'Stavební rozpočet'!H1872</f>
        <v>0</v>
      </c>
      <c r="I17" s="213" t="s">
        <v>203</v>
      </c>
      <c r="J17" s="212" t="n">
        <f aca="false">G17*AO17</f>
        <v>0</v>
      </c>
      <c r="K17" s="212" t="n">
        <f aca="false">G17*AP17</f>
        <v>0</v>
      </c>
      <c r="L17" s="212" t="n">
        <f aca="false">G17*H17</f>
        <v>0</v>
      </c>
      <c r="M17" s="212" t="n">
        <f aca="false">L17*(1+BW17/100)</f>
        <v>0</v>
      </c>
      <c r="N17" s="212" t="n">
        <f aca="false">'Stavební rozpočet'!N1872</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157</v>
      </c>
      <c r="AJ17" s="90" t="n">
        <f aca="false">IF(AN17=0,L17,0)</f>
        <v>0</v>
      </c>
      <c r="AK17" s="90" t="n">
        <f aca="false">IF(AN17=12,L17,0)</f>
        <v>0</v>
      </c>
      <c r="AL17" s="90" t="n">
        <f aca="false">IF(AN17=21,L17,0)</f>
        <v>0</v>
      </c>
      <c r="AN17" s="90" t="n">
        <v>21</v>
      </c>
      <c r="AO17" s="90" t="n">
        <f aca="false">H17*0</f>
        <v>0</v>
      </c>
      <c r="AP17" s="90" t="n">
        <f aca="false">H17*(1-0)</f>
        <v>0</v>
      </c>
      <c r="AQ17" s="89" t="s">
        <v>199</v>
      </c>
      <c r="AV17" s="90" t="n">
        <f aca="false">AW17+AX17</f>
        <v>0</v>
      </c>
      <c r="AW17" s="90" t="n">
        <f aca="false">G17*AO17</f>
        <v>0</v>
      </c>
      <c r="AX17" s="90" t="n">
        <f aca="false">G17*AP17</f>
        <v>0</v>
      </c>
      <c r="AY17" s="89" t="s">
        <v>205</v>
      </c>
      <c r="AZ17" s="89" t="s">
        <v>4302</v>
      </c>
      <c r="BA17" s="190" t="s">
        <v>4303</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t="n">
        <v>13</v>
      </c>
      <c r="BW17" s="90" t="str">
        <f aca="false">I17</f>
        <v>21</v>
      </c>
      <c r="BX17" s="11" t="s">
        <v>210</v>
      </c>
    </row>
    <row r="18" customFormat="false" ht="15" hidden="false" customHeight="true" outlineLevel="0" collapsed="false">
      <c r="A18" s="209" t="s">
        <v>220</v>
      </c>
      <c r="B18" s="209" t="s">
        <v>157</v>
      </c>
      <c r="C18" s="209" t="s">
        <v>2749</v>
      </c>
      <c r="D18" s="210" t="s">
        <v>2750</v>
      </c>
      <c r="E18" s="210"/>
      <c r="F18" s="209" t="s">
        <v>202</v>
      </c>
      <c r="G18" s="211" t="n">
        <f aca="false">'Stavební rozpočet'!G1873</f>
        <v>20.283</v>
      </c>
      <c r="H18" s="212" t="n">
        <f aca="false">'Stavební rozpočet'!H1873</f>
        <v>0</v>
      </c>
      <c r="I18" s="213" t="s">
        <v>203</v>
      </c>
      <c r="J18" s="212" t="n">
        <f aca="false">G18*AO18</f>
        <v>0</v>
      </c>
      <c r="K18" s="212" t="n">
        <f aca="false">G18*AP18</f>
        <v>0</v>
      </c>
      <c r="L18" s="212" t="n">
        <f aca="false">G18*H18</f>
        <v>0</v>
      </c>
      <c r="M18" s="212" t="n">
        <f aca="false">L18*(1+BW18/100)</f>
        <v>0</v>
      </c>
      <c r="N18" s="212" t="n">
        <f aca="false">'Stavební rozpočet'!N1873</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157</v>
      </c>
      <c r="AJ18" s="90" t="n">
        <f aca="false">IF(AN18=0,L18,0)</f>
        <v>0</v>
      </c>
      <c r="AK18" s="90" t="n">
        <f aca="false">IF(AN18=12,L18,0)</f>
        <v>0</v>
      </c>
      <c r="AL18" s="90" t="n">
        <f aca="false">IF(AN18=21,L18,0)</f>
        <v>0</v>
      </c>
      <c r="AN18" s="90" t="n">
        <v>21</v>
      </c>
      <c r="AO18" s="90" t="n">
        <f aca="false">H18*0</f>
        <v>0</v>
      </c>
      <c r="AP18" s="90" t="n">
        <f aca="false">H18*(1-0)</f>
        <v>0</v>
      </c>
      <c r="AQ18" s="89" t="s">
        <v>199</v>
      </c>
      <c r="AV18" s="90" t="n">
        <f aca="false">AW18+AX18</f>
        <v>0</v>
      </c>
      <c r="AW18" s="90" t="n">
        <f aca="false">G18*AO18</f>
        <v>0</v>
      </c>
      <c r="AX18" s="90" t="n">
        <f aca="false">G18*AP18</f>
        <v>0</v>
      </c>
      <c r="AY18" s="89" t="s">
        <v>205</v>
      </c>
      <c r="AZ18" s="89" t="s">
        <v>4302</v>
      </c>
      <c r="BA18" s="190" t="s">
        <v>4303</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t="n">
        <v>13</v>
      </c>
      <c r="BW18" s="90" t="str">
        <f aca="false">I18</f>
        <v>21</v>
      </c>
      <c r="BX18" s="11" t="s">
        <v>2750</v>
      </c>
    </row>
    <row r="19" customFormat="false" ht="15" hidden="false" customHeight="true" outlineLevel="0" collapsed="false">
      <c r="A19" s="209" t="s">
        <v>223</v>
      </c>
      <c r="B19" s="209" t="s">
        <v>157</v>
      </c>
      <c r="C19" s="209" t="s">
        <v>212</v>
      </c>
      <c r="D19" s="210" t="s">
        <v>213</v>
      </c>
      <c r="E19" s="210"/>
      <c r="F19" s="209" t="s">
        <v>202</v>
      </c>
      <c r="G19" s="211" t="n">
        <f aca="false">'Stavební rozpočet'!G1874</f>
        <v>20.283</v>
      </c>
      <c r="H19" s="212" t="n">
        <f aca="false">'Stavební rozpočet'!H1874</f>
        <v>0</v>
      </c>
      <c r="I19" s="213" t="s">
        <v>203</v>
      </c>
      <c r="J19" s="212" t="n">
        <f aca="false">G19*AO19</f>
        <v>0</v>
      </c>
      <c r="K19" s="212" t="n">
        <f aca="false">G19*AP19</f>
        <v>0</v>
      </c>
      <c r="L19" s="212" t="n">
        <f aca="false">G19*H19</f>
        <v>0</v>
      </c>
      <c r="M19" s="212" t="n">
        <f aca="false">L19*(1+BW19/100)</f>
        <v>0</v>
      </c>
      <c r="N19" s="212" t="n">
        <f aca="false">'Stavební rozpočet'!N1874</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157</v>
      </c>
      <c r="AJ19" s="90" t="n">
        <f aca="false">IF(AN19=0,L19,0)</f>
        <v>0</v>
      </c>
      <c r="AK19" s="90" t="n">
        <f aca="false">IF(AN19=12,L19,0)</f>
        <v>0</v>
      </c>
      <c r="AL19" s="90" t="n">
        <f aca="false">IF(AN19=21,L19,0)</f>
        <v>0</v>
      </c>
      <c r="AN19" s="90" t="n">
        <v>21</v>
      </c>
      <c r="AO19" s="90" t="n">
        <f aca="false">H19*0</f>
        <v>0</v>
      </c>
      <c r="AP19" s="90" t="n">
        <f aca="false">H19*(1-0)</f>
        <v>0</v>
      </c>
      <c r="AQ19" s="89" t="s">
        <v>199</v>
      </c>
      <c r="AV19" s="90" t="n">
        <f aca="false">AW19+AX19</f>
        <v>0</v>
      </c>
      <c r="AW19" s="90" t="n">
        <f aca="false">G19*AO19</f>
        <v>0</v>
      </c>
      <c r="AX19" s="90" t="n">
        <f aca="false">G19*AP19</f>
        <v>0</v>
      </c>
      <c r="AY19" s="89" t="s">
        <v>205</v>
      </c>
      <c r="AZ19" s="89" t="s">
        <v>4302</v>
      </c>
      <c r="BA19" s="190" t="s">
        <v>4303</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t="n">
        <v>13</v>
      </c>
      <c r="BW19" s="90" t="str">
        <f aca="false">I19</f>
        <v>21</v>
      </c>
      <c r="BX19" s="11" t="s">
        <v>213</v>
      </c>
    </row>
    <row r="20" customFormat="false" ht="15" hidden="false" customHeight="true" outlineLevel="0" collapsed="false">
      <c r="A20" s="203"/>
      <c r="B20" s="204" t="s">
        <v>157</v>
      </c>
      <c r="C20" s="204" t="s">
        <v>214</v>
      </c>
      <c r="D20" s="205" t="s">
        <v>215</v>
      </c>
      <c r="E20" s="205"/>
      <c r="F20" s="203" t="s">
        <v>97</v>
      </c>
      <c r="G20" s="206" t="s">
        <v>97</v>
      </c>
      <c r="H20" s="203" t="s">
        <v>97</v>
      </c>
      <c r="I20" s="203" t="s">
        <v>97</v>
      </c>
      <c r="J20" s="207" t="n">
        <f aca="false">SUM(J21:J27)</f>
        <v>0</v>
      </c>
      <c r="K20" s="207" t="n">
        <f aca="false">SUM(K21:K27)</f>
        <v>0</v>
      </c>
      <c r="L20" s="207" t="n">
        <f aca="false">SUM(L21:L27)</f>
        <v>0</v>
      </c>
      <c r="M20" s="207" t="n">
        <f aca="false">SUM(M21:M27)</f>
        <v>0</v>
      </c>
      <c r="N20" s="208"/>
      <c r="O20" s="207" t="n">
        <f aca="false">SUM(O21:O27)</f>
        <v>0</v>
      </c>
      <c r="P20" s="208"/>
      <c r="AI20" s="190" t="s">
        <v>157</v>
      </c>
      <c r="AS20" s="178" t="n">
        <f aca="false">SUM(AJ21:AJ27)</f>
        <v>0</v>
      </c>
      <c r="AT20" s="178" t="n">
        <f aca="false">SUM(AK21:AK27)</f>
        <v>0</v>
      </c>
      <c r="AU20" s="178" t="n">
        <f aca="false">SUM(AL21:AL27)</f>
        <v>0</v>
      </c>
    </row>
    <row r="21" customFormat="false" ht="24.05" hidden="false" customHeight="true" outlineLevel="0" collapsed="false">
      <c r="A21" s="209" t="s">
        <v>226</v>
      </c>
      <c r="B21" s="209" t="s">
        <v>157</v>
      </c>
      <c r="C21" s="209" t="s">
        <v>217</v>
      </c>
      <c r="D21" s="210" t="s">
        <v>218</v>
      </c>
      <c r="E21" s="210"/>
      <c r="F21" s="209" t="s">
        <v>202</v>
      </c>
      <c r="G21" s="211" t="n">
        <f aca="false">'Stavební rozpočet'!G1876</f>
        <v>22.537</v>
      </c>
      <c r="H21" s="212" t="n">
        <f aca="false">'Stavební rozpočet'!H1876</f>
        <v>0</v>
      </c>
      <c r="I21" s="213" t="s">
        <v>203</v>
      </c>
      <c r="J21" s="212" t="n">
        <f aca="false">G21*AO21</f>
        <v>0</v>
      </c>
      <c r="K21" s="212" t="n">
        <f aca="false">G21*AP21</f>
        <v>0</v>
      </c>
      <c r="L21" s="212" t="n">
        <f aca="false">G21*H21</f>
        <v>0</v>
      </c>
      <c r="M21" s="212" t="n">
        <f aca="false">L21*(1+BW21/100)</f>
        <v>0</v>
      </c>
      <c r="N21" s="212" t="n">
        <f aca="false">'Stavební rozpočet'!N1876</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157</v>
      </c>
      <c r="AJ21" s="90" t="n">
        <f aca="false">IF(AN21=0,L21,0)</f>
        <v>0</v>
      </c>
      <c r="AK21" s="90" t="n">
        <f aca="false">IF(AN21=12,L21,0)</f>
        <v>0</v>
      </c>
      <c r="AL21" s="90" t="n">
        <f aca="false">IF(AN21=21,L21,0)</f>
        <v>0</v>
      </c>
      <c r="AN21" s="90" t="n">
        <v>21</v>
      </c>
      <c r="AO21" s="90" t="n">
        <f aca="false">H21*0</f>
        <v>0</v>
      </c>
      <c r="AP21" s="90" t="n">
        <f aca="false">H21*(1-0)</f>
        <v>0</v>
      </c>
      <c r="AQ21" s="89" t="s">
        <v>199</v>
      </c>
      <c r="AV21" s="90" t="n">
        <f aca="false">AW21+AX21</f>
        <v>0</v>
      </c>
      <c r="AW21" s="90" t="n">
        <f aca="false">G21*AO21</f>
        <v>0</v>
      </c>
      <c r="AX21" s="90" t="n">
        <f aca="false">G21*AP21</f>
        <v>0</v>
      </c>
      <c r="AY21" s="89" t="s">
        <v>219</v>
      </c>
      <c r="AZ21" s="89" t="s">
        <v>4302</v>
      </c>
      <c r="BA21" s="190" t="s">
        <v>4303</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t="n">
        <v>16</v>
      </c>
      <c r="BW21" s="90" t="str">
        <f aca="false">I21</f>
        <v>21</v>
      </c>
      <c r="BX21" s="11" t="s">
        <v>218</v>
      </c>
    </row>
    <row r="22" customFormat="false" ht="24.05" hidden="false" customHeight="true" outlineLevel="0" collapsed="false">
      <c r="A22" s="209" t="s">
        <v>229</v>
      </c>
      <c r="B22" s="209" t="s">
        <v>157</v>
      </c>
      <c r="C22" s="209" t="s">
        <v>221</v>
      </c>
      <c r="D22" s="210" t="s">
        <v>222</v>
      </c>
      <c r="E22" s="210"/>
      <c r="F22" s="209" t="s">
        <v>202</v>
      </c>
      <c r="G22" s="211" t="n">
        <f aca="false">'Stavební rozpočet'!G1877</f>
        <v>2.254</v>
      </c>
      <c r="H22" s="212" t="n">
        <f aca="false">'Stavební rozpočet'!H1877</f>
        <v>0</v>
      </c>
      <c r="I22" s="213" t="s">
        <v>203</v>
      </c>
      <c r="J22" s="212" t="n">
        <f aca="false">G22*AO22</f>
        <v>0</v>
      </c>
      <c r="K22" s="212" t="n">
        <f aca="false">G22*AP22</f>
        <v>0</v>
      </c>
      <c r="L22" s="212" t="n">
        <f aca="false">G22*H22</f>
        <v>0</v>
      </c>
      <c r="M22" s="212" t="n">
        <f aca="false">L22*(1+BW22/100)</f>
        <v>0</v>
      </c>
      <c r="N22" s="212" t="n">
        <f aca="false">'Stavební rozpočet'!N1877</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157</v>
      </c>
      <c r="AJ22" s="90" t="n">
        <f aca="false">IF(AN22=0,L22,0)</f>
        <v>0</v>
      </c>
      <c r="AK22" s="90" t="n">
        <f aca="false">IF(AN22=12,L22,0)</f>
        <v>0</v>
      </c>
      <c r="AL22" s="90" t="n">
        <f aca="false">IF(AN22=21,L22,0)</f>
        <v>0</v>
      </c>
      <c r="AN22" s="90" t="n">
        <v>21</v>
      </c>
      <c r="AO22" s="90" t="n">
        <f aca="false">H22*0</f>
        <v>0</v>
      </c>
      <c r="AP22" s="90" t="n">
        <f aca="false">H22*(1-0)</f>
        <v>0</v>
      </c>
      <c r="AQ22" s="89" t="s">
        <v>199</v>
      </c>
      <c r="AV22" s="90" t="n">
        <f aca="false">AW22+AX22</f>
        <v>0</v>
      </c>
      <c r="AW22" s="90" t="n">
        <f aca="false">G22*AO22</f>
        <v>0</v>
      </c>
      <c r="AX22" s="90" t="n">
        <f aca="false">G22*AP22</f>
        <v>0</v>
      </c>
      <c r="AY22" s="89" t="s">
        <v>219</v>
      </c>
      <c r="AZ22" s="89" t="s">
        <v>4302</v>
      </c>
      <c r="BA22" s="190" t="s">
        <v>4303</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t="n">
        <v>16</v>
      </c>
      <c r="BW22" s="90" t="str">
        <f aca="false">I22</f>
        <v>21</v>
      </c>
      <c r="BX22" s="11" t="s">
        <v>222</v>
      </c>
    </row>
    <row r="23" customFormat="false" ht="24.05" hidden="false" customHeight="true" outlineLevel="0" collapsed="false">
      <c r="A23" s="209" t="s">
        <v>233</v>
      </c>
      <c r="B23" s="209" t="s">
        <v>157</v>
      </c>
      <c r="C23" s="209" t="s">
        <v>224</v>
      </c>
      <c r="D23" s="210" t="s">
        <v>225</v>
      </c>
      <c r="E23" s="210"/>
      <c r="F23" s="209" t="s">
        <v>202</v>
      </c>
      <c r="G23" s="211" t="n">
        <f aca="false">'Stavební rozpočet'!G1878</f>
        <v>20.283</v>
      </c>
      <c r="H23" s="212" t="n">
        <f aca="false">'Stavební rozpočet'!H1878</f>
        <v>0</v>
      </c>
      <c r="I23" s="213" t="s">
        <v>203</v>
      </c>
      <c r="J23" s="212" t="n">
        <f aca="false">G23*AO23</f>
        <v>0</v>
      </c>
      <c r="K23" s="212" t="n">
        <f aca="false">G23*AP23</f>
        <v>0</v>
      </c>
      <c r="L23" s="212" t="n">
        <f aca="false">G23*H23</f>
        <v>0</v>
      </c>
      <c r="M23" s="212" t="n">
        <f aca="false">L23*(1+BW23/100)</f>
        <v>0</v>
      </c>
      <c r="N23" s="212" t="n">
        <f aca="false">'Stavební rozpočet'!N1878</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157</v>
      </c>
      <c r="AJ23" s="90" t="n">
        <f aca="false">IF(AN23=0,L23,0)</f>
        <v>0</v>
      </c>
      <c r="AK23" s="90" t="n">
        <f aca="false">IF(AN23=12,L23,0)</f>
        <v>0</v>
      </c>
      <c r="AL23" s="90" t="n">
        <f aca="false">IF(AN23=21,L23,0)</f>
        <v>0</v>
      </c>
      <c r="AN23" s="90" t="n">
        <v>21</v>
      </c>
      <c r="AO23" s="90" t="n">
        <f aca="false">H23*0</f>
        <v>0</v>
      </c>
      <c r="AP23" s="90" t="n">
        <f aca="false">H23*(1-0)</f>
        <v>0</v>
      </c>
      <c r="AQ23" s="89" t="s">
        <v>199</v>
      </c>
      <c r="AV23" s="90" t="n">
        <f aca="false">AW23+AX23</f>
        <v>0</v>
      </c>
      <c r="AW23" s="90" t="n">
        <f aca="false">G23*AO23</f>
        <v>0</v>
      </c>
      <c r="AX23" s="90" t="n">
        <f aca="false">G23*AP23</f>
        <v>0</v>
      </c>
      <c r="AY23" s="89" t="s">
        <v>219</v>
      </c>
      <c r="AZ23" s="89" t="s">
        <v>4302</v>
      </c>
      <c r="BA23" s="190" t="s">
        <v>4303</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t="n">
        <v>16</v>
      </c>
      <c r="BW23" s="90" t="str">
        <f aca="false">I23</f>
        <v>21</v>
      </c>
      <c r="BX23" s="11" t="s">
        <v>225</v>
      </c>
    </row>
    <row r="24" customFormat="false" ht="15" hidden="false" customHeight="true" outlineLevel="0" collapsed="false">
      <c r="A24" s="209" t="s">
        <v>237</v>
      </c>
      <c r="B24" s="209" t="s">
        <v>157</v>
      </c>
      <c r="C24" s="209" t="s">
        <v>1064</v>
      </c>
      <c r="D24" s="210" t="s">
        <v>2756</v>
      </c>
      <c r="E24" s="210"/>
      <c r="F24" s="209" t="s">
        <v>202</v>
      </c>
      <c r="G24" s="211" t="n">
        <f aca="false">'Stavební rozpočet'!G1879</f>
        <v>1.152</v>
      </c>
      <c r="H24" s="212" t="n">
        <f aca="false">'Stavební rozpočet'!H1879</f>
        <v>0</v>
      </c>
      <c r="I24" s="213" t="s">
        <v>203</v>
      </c>
      <c r="J24" s="212" t="n">
        <f aca="false">G24*AO24</f>
        <v>0</v>
      </c>
      <c r="K24" s="212" t="n">
        <f aca="false">G24*AP24</f>
        <v>0</v>
      </c>
      <c r="L24" s="212" t="n">
        <f aca="false">G24*H24</f>
        <v>0</v>
      </c>
      <c r="M24" s="212" t="n">
        <f aca="false">L24*(1+BW24/100)</f>
        <v>0</v>
      </c>
      <c r="N24" s="212" t="n">
        <f aca="false">'Stavební rozpočet'!N1879</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157</v>
      </c>
      <c r="AJ24" s="90" t="n">
        <f aca="false">IF(AN24=0,L24,0)</f>
        <v>0</v>
      </c>
      <c r="AK24" s="90" t="n">
        <f aca="false">IF(AN24=12,L24,0)</f>
        <v>0</v>
      </c>
      <c r="AL24" s="90" t="n">
        <f aca="false">IF(AN24=21,L24,0)</f>
        <v>0</v>
      </c>
      <c r="AN24" s="90" t="n">
        <v>21</v>
      </c>
      <c r="AO24" s="90" t="n">
        <f aca="false">H24*0</f>
        <v>0</v>
      </c>
      <c r="AP24" s="90" t="n">
        <f aca="false">H24*(1-0)</f>
        <v>0</v>
      </c>
      <c r="AQ24" s="89" t="s">
        <v>199</v>
      </c>
      <c r="AV24" s="90" t="n">
        <f aca="false">AW24+AX24</f>
        <v>0</v>
      </c>
      <c r="AW24" s="90" t="n">
        <f aca="false">G24*AO24</f>
        <v>0</v>
      </c>
      <c r="AX24" s="90" t="n">
        <f aca="false">G24*AP24</f>
        <v>0</v>
      </c>
      <c r="AY24" s="89" t="s">
        <v>219</v>
      </c>
      <c r="AZ24" s="89" t="s">
        <v>4302</v>
      </c>
      <c r="BA24" s="190" t="s">
        <v>4303</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t="n">
        <v>16</v>
      </c>
      <c r="BW24" s="90" t="str">
        <f aca="false">I24</f>
        <v>21</v>
      </c>
      <c r="BX24" s="11" t="s">
        <v>2756</v>
      </c>
    </row>
    <row r="25" customFormat="false" ht="15" hidden="false" customHeight="true" outlineLevel="0" collapsed="false">
      <c r="A25" s="209" t="s">
        <v>242</v>
      </c>
      <c r="B25" s="209" t="s">
        <v>157</v>
      </c>
      <c r="C25" s="209" t="s">
        <v>2758</v>
      </c>
      <c r="D25" s="210" t="s">
        <v>2759</v>
      </c>
      <c r="E25" s="210"/>
      <c r="F25" s="209" t="s">
        <v>202</v>
      </c>
      <c r="G25" s="211" t="n">
        <f aca="false">'Stavební rozpočet'!G1880</f>
        <v>19.579</v>
      </c>
      <c r="H25" s="212" t="n">
        <f aca="false">'Stavební rozpočet'!H1880</f>
        <v>0</v>
      </c>
      <c r="I25" s="213" t="s">
        <v>203</v>
      </c>
      <c r="J25" s="212" t="n">
        <f aca="false">G25*AO25</f>
        <v>0</v>
      </c>
      <c r="K25" s="212" t="n">
        <f aca="false">G25*AP25</f>
        <v>0</v>
      </c>
      <c r="L25" s="212" t="n">
        <f aca="false">G25*H25</f>
        <v>0</v>
      </c>
      <c r="M25" s="212" t="n">
        <f aca="false">L25*(1+BW25/100)</f>
        <v>0</v>
      </c>
      <c r="N25" s="212" t="n">
        <f aca="false">'Stavební rozpočet'!N1880</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157</v>
      </c>
      <c r="AJ25" s="90" t="n">
        <f aca="false">IF(AN25=0,L25,0)</f>
        <v>0</v>
      </c>
      <c r="AK25" s="90" t="n">
        <f aca="false">IF(AN25=12,L25,0)</f>
        <v>0</v>
      </c>
      <c r="AL25" s="90" t="n">
        <f aca="false">IF(AN25=21,L25,0)</f>
        <v>0</v>
      </c>
      <c r="AN25" s="90" t="n">
        <v>21</v>
      </c>
      <c r="AO25" s="90" t="n">
        <f aca="false">H25*0</f>
        <v>0</v>
      </c>
      <c r="AP25" s="90" t="n">
        <f aca="false">H25*(1-0)</f>
        <v>0</v>
      </c>
      <c r="AQ25" s="89" t="s">
        <v>199</v>
      </c>
      <c r="AV25" s="90" t="n">
        <f aca="false">AW25+AX25</f>
        <v>0</v>
      </c>
      <c r="AW25" s="90" t="n">
        <f aca="false">G25*AO25</f>
        <v>0</v>
      </c>
      <c r="AX25" s="90" t="n">
        <f aca="false">G25*AP25</f>
        <v>0</v>
      </c>
      <c r="AY25" s="89" t="s">
        <v>219</v>
      </c>
      <c r="AZ25" s="89" t="s">
        <v>4302</v>
      </c>
      <c r="BA25" s="190" t="s">
        <v>4303</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t="n">
        <v>16</v>
      </c>
      <c r="BW25" s="90" t="str">
        <f aca="false">I25</f>
        <v>21</v>
      </c>
      <c r="BX25" s="11" t="s">
        <v>2759</v>
      </c>
    </row>
    <row r="26" customFormat="false" ht="15" hidden="false" customHeight="true" outlineLevel="0" collapsed="false">
      <c r="A26" s="209" t="s">
        <v>247</v>
      </c>
      <c r="B26" s="209" t="s">
        <v>157</v>
      </c>
      <c r="C26" s="209" t="s">
        <v>221</v>
      </c>
      <c r="D26" s="210" t="s">
        <v>2761</v>
      </c>
      <c r="E26" s="210"/>
      <c r="F26" s="209" t="s">
        <v>202</v>
      </c>
      <c r="G26" s="211" t="n">
        <f aca="false">'Stavební rozpočet'!G1881</f>
        <v>1.152</v>
      </c>
      <c r="H26" s="212" t="n">
        <f aca="false">'Stavební rozpočet'!H1881</f>
        <v>0</v>
      </c>
      <c r="I26" s="213" t="s">
        <v>203</v>
      </c>
      <c r="J26" s="212" t="n">
        <f aca="false">G26*AO26</f>
        <v>0</v>
      </c>
      <c r="K26" s="212" t="n">
        <f aca="false">G26*AP26</f>
        <v>0</v>
      </c>
      <c r="L26" s="212" t="n">
        <f aca="false">G26*H26</f>
        <v>0</v>
      </c>
      <c r="M26" s="212" t="n">
        <f aca="false">L26*(1+BW26/100)</f>
        <v>0</v>
      </c>
      <c r="N26" s="212" t="n">
        <f aca="false">'Stavební rozpočet'!N1881</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157</v>
      </c>
      <c r="AJ26" s="90" t="n">
        <f aca="false">IF(AN26=0,L26,0)</f>
        <v>0</v>
      </c>
      <c r="AK26" s="90" t="n">
        <f aca="false">IF(AN26=12,L26,0)</f>
        <v>0</v>
      </c>
      <c r="AL26" s="90" t="n">
        <f aca="false">IF(AN26=21,L26,0)</f>
        <v>0</v>
      </c>
      <c r="AN26" s="90" t="n">
        <v>21</v>
      </c>
      <c r="AO26" s="90" t="n">
        <f aca="false">H26*0</f>
        <v>0</v>
      </c>
      <c r="AP26" s="90" t="n">
        <f aca="false">H26*(1-0)</f>
        <v>0</v>
      </c>
      <c r="AQ26" s="89" t="s">
        <v>199</v>
      </c>
      <c r="AV26" s="90" t="n">
        <f aca="false">AW26+AX26</f>
        <v>0</v>
      </c>
      <c r="AW26" s="90" t="n">
        <f aca="false">G26*AO26</f>
        <v>0</v>
      </c>
      <c r="AX26" s="90" t="n">
        <f aca="false">G26*AP26</f>
        <v>0</v>
      </c>
      <c r="AY26" s="89" t="s">
        <v>219</v>
      </c>
      <c r="AZ26" s="89" t="s">
        <v>4302</v>
      </c>
      <c r="BA26" s="190" t="s">
        <v>4303</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t="n">
        <v>16</v>
      </c>
      <c r="BW26" s="90" t="str">
        <f aca="false">I26</f>
        <v>21</v>
      </c>
      <c r="BX26" s="11" t="s">
        <v>2761</v>
      </c>
    </row>
    <row r="27" customFormat="false" ht="15" hidden="false" customHeight="true" outlineLevel="0" collapsed="false">
      <c r="A27" s="209" t="s">
        <v>197</v>
      </c>
      <c r="B27" s="209" t="s">
        <v>157</v>
      </c>
      <c r="C27" s="209" t="s">
        <v>224</v>
      </c>
      <c r="D27" s="210" t="s">
        <v>230</v>
      </c>
      <c r="E27" s="210"/>
      <c r="F27" s="209" t="s">
        <v>202</v>
      </c>
      <c r="G27" s="211" t="n">
        <f aca="false">'Stavební rozpočet'!G1882</f>
        <v>19.579</v>
      </c>
      <c r="H27" s="212" t="n">
        <f aca="false">'Stavební rozpočet'!H1882</f>
        <v>0</v>
      </c>
      <c r="I27" s="213" t="s">
        <v>203</v>
      </c>
      <c r="J27" s="212" t="n">
        <f aca="false">G27*AO27</f>
        <v>0</v>
      </c>
      <c r="K27" s="212" t="n">
        <f aca="false">G27*AP27</f>
        <v>0</v>
      </c>
      <c r="L27" s="212" t="n">
        <f aca="false">G27*H27</f>
        <v>0</v>
      </c>
      <c r="M27" s="212" t="n">
        <f aca="false">L27*(1+BW27/100)</f>
        <v>0</v>
      </c>
      <c r="N27" s="212" t="n">
        <f aca="false">'Stavební rozpočet'!N1882</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157</v>
      </c>
      <c r="AJ27" s="90" t="n">
        <f aca="false">IF(AN27=0,L27,0)</f>
        <v>0</v>
      </c>
      <c r="AK27" s="90" t="n">
        <f aca="false">IF(AN27=12,L27,0)</f>
        <v>0</v>
      </c>
      <c r="AL27" s="90" t="n">
        <f aca="false">IF(AN27=21,L27,0)</f>
        <v>0</v>
      </c>
      <c r="AN27" s="90" t="n">
        <v>21</v>
      </c>
      <c r="AO27" s="90" t="n">
        <f aca="false">H27*0</f>
        <v>0</v>
      </c>
      <c r="AP27" s="90" t="n">
        <f aca="false">H27*(1-0)</f>
        <v>0</v>
      </c>
      <c r="AQ27" s="89" t="s">
        <v>199</v>
      </c>
      <c r="AV27" s="90" t="n">
        <f aca="false">AW27+AX27</f>
        <v>0</v>
      </c>
      <c r="AW27" s="90" t="n">
        <f aca="false">G27*AO27</f>
        <v>0</v>
      </c>
      <c r="AX27" s="90" t="n">
        <f aca="false">G27*AP27</f>
        <v>0</v>
      </c>
      <c r="AY27" s="89" t="s">
        <v>219</v>
      </c>
      <c r="AZ27" s="89" t="s">
        <v>4302</v>
      </c>
      <c r="BA27" s="190" t="s">
        <v>4303</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t="n">
        <v>16</v>
      </c>
      <c r="BW27" s="90" t="str">
        <f aca="false">I27</f>
        <v>21</v>
      </c>
      <c r="BX27" s="11" t="s">
        <v>230</v>
      </c>
    </row>
    <row r="28" customFormat="false" ht="15" hidden="false" customHeight="true" outlineLevel="0" collapsed="false">
      <c r="A28" s="203"/>
      <c r="B28" s="204" t="s">
        <v>157</v>
      </c>
      <c r="C28" s="204" t="s">
        <v>231</v>
      </c>
      <c r="D28" s="205" t="s">
        <v>232</v>
      </c>
      <c r="E28" s="205"/>
      <c r="F28" s="203" t="s">
        <v>97</v>
      </c>
      <c r="G28" s="206" t="s">
        <v>97</v>
      </c>
      <c r="H28" s="203" t="s">
        <v>97</v>
      </c>
      <c r="I28" s="203" t="s">
        <v>97</v>
      </c>
      <c r="J28" s="207" t="n">
        <f aca="false">SUM(J29:J33)</f>
        <v>0</v>
      </c>
      <c r="K28" s="207" t="n">
        <f aca="false">SUM(K29:K33)</f>
        <v>0</v>
      </c>
      <c r="L28" s="207" t="n">
        <f aca="false">SUM(L29:L33)</f>
        <v>0</v>
      </c>
      <c r="M28" s="207" t="n">
        <f aca="false">SUM(M29:M33)</f>
        <v>0</v>
      </c>
      <c r="N28" s="208"/>
      <c r="O28" s="207" t="n">
        <f aca="false">SUM(O29:O33)</f>
        <v>1.9584</v>
      </c>
      <c r="P28" s="208"/>
      <c r="AI28" s="190" t="s">
        <v>157</v>
      </c>
      <c r="AS28" s="178" t="n">
        <f aca="false">SUM(AJ29:AJ33)</f>
        <v>0</v>
      </c>
      <c r="AT28" s="178" t="n">
        <f aca="false">SUM(AK29:AK33)</f>
        <v>0</v>
      </c>
      <c r="AU28" s="178" t="n">
        <f aca="false">SUM(AL29:AL33)</f>
        <v>0</v>
      </c>
    </row>
    <row r="29" customFormat="false" ht="24.05" hidden="false" customHeight="true" outlineLevel="0" collapsed="false">
      <c r="A29" s="209" t="s">
        <v>252</v>
      </c>
      <c r="B29" s="209" t="s">
        <v>157</v>
      </c>
      <c r="C29" s="209" t="s">
        <v>234</v>
      </c>
      <c r="D29" s="210" t="s">
        <v>4318</v>
      </c>
      <c r="E29" s="210"/>
      <c r="F29" s="209" t="s">
        <v>202</v>
      </c>
      <c r="G29" s="211" t="n">
        <f aca="false">'Stavební rozpočet'!G1884</f>
        <v>249.3</v>
      </c>
      <c r="H29" s="212" t="n">
        <f aca="false">'Stavební rozpočet'!H1884</f>
        <v>0</v>
      </c>
      <c r="I29" s="213" t="s">
        <v>203</v>
      </c>
      <c r="J29" s="212" t="n">
        <f aca="false">G29*AO29</f>
        <v>0</v>
      </c>
      <c r="K29" s="212" t="n">
        <f aca="false">G29*AP29</f>
        <v>0</v>
      </c>
      <c r="L29" s="212" t="n">
        <f aca="false">G29*H29</f>
        <v>0</v>
      </c>
      <c r="M29" s="212" t="n">
        <f aca="false">L29*(1+BW29/100)</f>
        <v>0</v>
      </c>
      <c r="N29" s="212" t="n">
        <f aca="false">'Stavební rozpočet'!N1884</f>
        <v>0</v>
      </c>
      <c r="O29" s="212" t="n">
        <f aca="false">G29*N29</f>
        <v>0</v>
      </c>
      <c r="P29" s="213" t="s">
        <v>204</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157</v>
      </c>
      <c r="AJ29" s="90" t="n">
        <f aca="false">IF(AN29=0,L29,0)</f>
        <v>0</v>
      </c>
      <c r="AK29" s="90" t="n">
        <f aca="false">IF(AN29=12,L29,0)</f>
        <v>0</v>
      </c>
      <c r="AL29" s="90" t="n">
        <f aca="false">IF(AN29=21,L29,0)</f>
        <v>0</v>
      </c>
      <c r="AN29" s="90" t="n">
        <v>21</v>
      </c>
      <c r="AO29" s="90" t="n">
        <f aca="false">H29*0</f>
        <v>0</v>
      </c>
      <c r="AP29" s="90" t="n">
        <f aca="false">H29*(1-0)</f>
        <v>0</v>
      </c>
      <c r="AQ29" s="89" t="s">
        <v>199</v>
      </c>
      <c r="AV29" s="90" t="n">
        <f aca="false">AW29+AX29</f>
        <v>0</v>
      </c>
      <c r="AW29" s="90" t="n">
        <f aca="false">G29*AO29</f>
        <v>0</v>
      </c>
      <c r="AX29" s="90" t="n">
        <f aca="false">G29*AP29</f>
        <v>0</v>
      </c>
      <c r="AY29" s="89" t="s">
        <v>236</v>
      </c>
      <c r="AZ29" s="89" t="s">
        <v>4302</v>
      </c>
      <c r="BA29" s="190" t="s">
        <v>4303</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t="n">
        <v>17</v>
      </c>
      <c r="BW29" s="90" t="str">
        <f aca="false">I29</f>
        <v>21</v>
      </c>
      <c r="BX29" s="11" t="s">
        <v>4318</v>
      </c>
    </row>
    <row r="30" customFormat="false" ht="24.05" hidden="false" customHeight="true" outlineLevel="0" collapsed="false">
      <c r="A30" s="209" t="s">
        <v>256</v>
      </c>
      <c r="B30" s="209" t="s">
        <v>157</v>
      </c>
      <c r="C30" s="209" t="s">
        <v>1079</v>
      </c>
      <c r="D30" s="210" t="s">
        <v>2764</v>
      </c>
      <c r="E30" s="210"/>
      <c r="F30" s="209" t="s">
        <v>202</v>
      </c>
      <c r="G30" s="211" t="n">
        <f aca="false">'Stavební rozpočet'!G1885</f>
        <v>1.152</v>
      </c>
      <c r="H30" s="212" t="n">
        <f aca="false">'Stavební rozpočet'!H1885</f>
        <v>0</v>
      </c>
      <c r="I30" s="213" t="s">
        <v>203</v>
      </c>
      <c r="J30" s="212" t="n">
        <f aca="false">G30*AO30</f>
        <v>0</v>
      </c>
      <c r="K30" s="212" t="n">
        <f aca="false">G30*AP30</f>
        <v>0</v>
      </c>
      <c r="L30" s="212" t="n">
        <f aca="false">G30*H30</f>
        <v>0</v>
      </c>
      <c r="M30" s="212" t="n">
        <f aca="false">L30*(1+BW30/100)</f>
        <v>0</v>
      </c>
      <c r="N30" s="212" t="n">
        <f aca="false">'Stavební rozpočet'!N1885</f>
        <v>1.7</v>
      </c>
      <c r="O30" s="212" t="n">
        <f aca="false">G30*N30</f>
        <v>1.9584</v>
      </c>
      <c r="P30" s="213" t="s">
        <v>204</v>
      </c>
      <c r="Z30" s="90" t="n">
        <f aca="false">IF(AQ30="5",BJ30,0)</f>
        <v>0</v>
      </c>
      <c r="AB30" s="90" t="n">
        <f aca="false">IF(AQ30="1",BH30,0)</f>
        <v>0</v>
      </c>
      <c r="AC30" s="90" t="n">
        <f aca="false">IF(AQ30="1",BI30,0)</f>
        <v>0</v>
      </c>
      <c r="AD30" s="90" t="n">
        <f aca="false">IF(AQ30="7",BH30,0)</f>
        <v>0</v>
      </c>
      <c r="AE30" s="90" t="n">
        <f aca="false">IF(AQ30="7",BI30,0)</f>
        <v>0</v>
      </c>
      <c r="AF30" s="90" t="n">
        <f aca="false">IF(AQ30="2",BH30,0)</f>
        <v>0</v>
      </c>
      <c r="AG30" s="90" t="n">
        <f aca="false">IF(AQ30="2",BI30,0)</f>
        <v>0</v>
      </c>
      <c r="AH30" s="90" t="n">
        <f aca="false">IF(AQ30="0",BJ30,0)</f>
        <v>0</v>
      </c>
      <c r="AI30" s="190" t="s">
        <v>157</v>
      </c>
      <c r="AJ30" s="90" t="n">
        <f aca="false">IF(AN30=0,L30,0)</f>
        <v>0</v>
      </c>
      <c r="AK30" s="90" t="n">
        <f aca="false">IF(AN30=12,L30,0)</f>
        <v>0</v>
      </c>
      <c r="AL30" s="90" t="n">
        <f aca="false">IF(AN30=21,L30,0)</f>
        <v>0</v>
      </c>
      <c r="AN30" s="90" t="n">
        <v>21</v>
      </c>
      <c r="AO30" s="90" t="n">
        <f aca="false">H30*0.496427135</f>
        <v>0</v>
      </c>
      <c r="AP30" s="90" t="n">
        <f aca="false">H30*(1-0.496427135)</f>
        <v>0</v>
      </c>
      <c r="AQ30" s="89" t="s">
        <v>199</v>
      </c>
      <c r="AV30" s="90" t="n">
        <f aca="false">AW30+AX30</f>
        <v>0</v>
      </c>
      <c r="AW30" s="90" t="n">
        <f aca="false">G30*AO30</f>
        <v>0</v>
      </c>
      <c r="AX30" s="90" t="n">
        <f aca="false">G30*AP30</f>
        <v>0</v>
      </c>
      <c r="AY30" s="89" t="s">
        <v>236</v>
      </c>
      <c r="AZ30" s="89" t="s">
        <v>4302</v>
      </c>
      <c r="BA30" s="190" t="s">
        <v>4303</v>
      </c>
      <c r="BC30" s="90" t="n">
        <f aca="false">AW30+AX30</f>
        <v>0</v>
      </c>
      <c r="BD30" s="90" t="n">
        <f aca="false">H30/(100-BE30)*100</f>
        <v>0</v>
      </c>
      <c r="BE30" s="90" t="n">
        <v>0</v>
      </c>
      <c r="BF30" s="90" t="n">
        <f aca="false">O30</f>
        <v>1.9584</v>
      </c>
      <c r="BH30" s="90" t="n">
        <f aca="false">G30*AO30</f>
        <v>0</v>
      </c>
      <c r="BI30" s="90" t="n">
        <f aca="false">G30*AP30</f>
        <v>0</v>
      </c>
      <c r="BJ30" s="90" t="n">
        <f aca="false">G30*H30</f>
        <v>0</v>
      </c>
      <c r="BK30" s="90"/>
      <c r="BL30" s="90" t="n">
        <v>17</v>
      </c>
      <c r="BW30" s="90" t="str">
        <f aca="false">I30</f>
        <v>21</v>
      </c>
      <c r="BX30" s="11" t="s">
        <v>2764</v>
      </c>
    </row>
    <row r="31" customFormat="false" ht="15" hidden="false" customHeight="true" outlineLevel="0" collapsed="false">
      <c r="A31" s="209" t="s">
        <v>214</v>
      </c>
      <c r="B31" s="209" t="s">
        <v>157</v>
      </c>
      <c r="C31" s="209" t="s">
        <v>234</v>
      </c>
      <c r="D31" s="210" t="s">
        <v>2766</v>
      </c>
      <c r="E31" s="210"/>
      <c r="F31" s="209" t="s">
        <v>202</v>
      </c>
      <c r="G31" s="211" t="n">
        <f aca="false">'Stavební rozpočet'!G1886</f>
        <v>20.731</v>
      </c>
      <c r="H31" s="212" t="n">
        <f aca="false">'Stavební rozpočet'!H1886</f>
        <v>0</v>
      </c>
      <c r="I31" s="213" t="s">
        <v>203</v>
      </c>
      <c r="J31" s="212" t="n">
        <f aca="false">G31*AO31</f>
        <v>0</v>
      </c>
      <c r="K31" s="212" t="n">
        <f aca="false">G31*AP31</f>
        <v>0</v>
      </c>
      <c r="L31" s="212" t="n">
        <f aca="false">G31*H31</f>
        <v>0</v>
      </c>
      <c r="M31" s="212" t="n">
        <f aca="false">L31*(1+BW31/100)</f>
        <v>0</v>
      </c>
      <c r="N31" s="212" t="n">
        <f aca="false">'Stavební rozpočet'!N1886</f>
        <v>0</v>
      </c>
      <c r="O31" s="212" t="n">
        <f aca="false">G31*N31</f>
        <v>0</v>
      </c>
      <c r="P31" s="213" t="s">
        <v>204</v>
      </c>
      <c r="Z31" s="90" t="n">
        <f aca="false">IF(AQ31="5",BJ31,0)</f>
        <v>0</v>
      </c>
      <c r="AB31" s="90" t="n">
        <f aca="false">IF(AQ31="1",BH31,0)</f>
        <v>0</v>
      </c>
      <c r="AC31" s="90" t="n">
        <f aca="false">IF(AQ31="1",BI31,0)</f>
        <v>0</v>
      </c>
      <c r="AD31" s="90" t="n">
        <f aca="false">IF(AQ31="7",BH31,0)</f>
        <v>0</v>
      </c>
      <c r="AE31" s="90" t="n">
        <f aca="false">IF(AQ31="7",BI31,0)</f>
        <v>0</v>
      </c>
      <c r="AF31" s="90" t="n">
        <f aca="false">IF(AQ31="2",BH31,0)</f>
        <v>0</v>
      </c>
      <c r="AG31" s="90" t="n">
        <f aca="false">IF(AQ31="2",BI31,0)</f>
        <v>0</v>
      </c>
      <c r="AH31" s="90" t="n">
        <f aca="false">IF(AQ31="0",BJ31,0)</f>
        <v>0</v>
      </c>
      <c r="AI31" s="190" t="s">
        <v>157</v>
      </c>
      <c r="AJ31" s="90" t="n">
        <f aca="false">IF(AN31=0,L31,0)</f>
        <v>0</v>
      </c>
      <c r="AK31" s="90" t="n">
        <f aca="false">IF(AN31=12,L31,0)</f>
        <v>0</v>
      </c>
      <c r="AL31" s="90" t="n">
        <f aca="false">IF(AN31=21,L31,0)</f>
        <v>0</v>
      </c>
      <c r="AN31" s="90" t="n">
        <v>21</v>
      </c>
      <c r="AO31" s="90" t="n">
        <f aca="false">H31*0</f>
        <v>0</v>
      </c>
      <c r="AP31" s="90" t="n">
        <f aca="false">H31*(1-0)</f>
        <v>0</v>
      </c>
      <c r="AQ31" s="89" t="s">
        <v>199</v>
      </c>
      <c r="AV31" s="90" t="n">
        <f aca="false">AW31+AX31</f>
        <v>0</v>
      </c>
      <c r="AW31" s="90" t="n">
        <f aca="false">G31*AO31</f>
        <v>0</v>
      </c>
      <c r="AX31" s="90" t="n">
        <f aca="false">G31*AP31</f>
        <v>0</v>
      </c>
      <c r="AY31" s="89" t="s">
        <v>236</v>
      </c>
      <c r="AZ31" s="89" t="s">
        <v>4302</v>
      </c>
      <c r="BA31" s="190" t="s">
        <v>4303</v>
      </c>
      <c r="BC31" s="90" t="n">
        <f aca="false">AW31+AX31</f>
        <v>0</v>
      </c>
      <c r="BD31" s="90" t="n">
        <f aca="false">H31/(100-BE31)*100</f>
        <v>0</v>
      </c>
      <c r="BE31" s="90" t="n">
        <v>0</v>
      </c>
      <c r="BF31" s="90" t="n">
        <f aca="false">O31</f>
        <v>0</v>
      </c>
      <c r="BH31" s="90" t="n">
        <f aca="false">G31*AO31</f>
        <v>0</v>
      </c>
      <c r="BI31" s="90" t="n">
        <f aca="false">G31*AP31</f>
        <v>0</v>
      </c>
      <c r="BJ31" s="90" t="n">
        <f aca="false">G31*H31</f>
        <v>0</v>
      </c>
      <c r="BK31" s="90"/>
      <c r="BL31" s="90" t="n">
        <v>17</v>
      </c>
      <c r="BW31" s="90" t="str">
        <f aca="false">I31</f>
        <v>21</v>
      </c>
      <c r="BX31" s="11" t="s">
        <v>2766</v>
      </c>
    </row>
    <row r="32" customFormat="false" ht="15" hidden="false" customHeight="true" outlineLevel="0" collapsed="false">
      <c r="A32" s="209" t="s">
        <v>231</v>
      </c>
      <c r="B32" s="209" t="s">
        <v>157</v>
      </c>
      <c r="C32" s="209" t="s">
        <v>1076</v>
      </c>
      <c r="D32" s="210" t="s">
        <v>2768</v>
      </c>
      <c r="E32" s="210"/>
      <c r="F32" s="209" t="s">
        <v>202</v>
      </c>
      <c r="G32" s="211" t="n">
        <f aca="false">'Stavební rozpočet'!G1887</f>
        <v>271.183</v>
      </c>
      <c r="H32" s="212" t="n">
        <f aca="false">'Stavební rozpočet'!H1887</f>
        <v>0</v>
      </c>
      <c r="I32" s="213" t="s">
        <v>203</v>
      </c>
      <c r="J32" s="212" t="n">
        <f aca="false">G32*AO32</f>
        <v>0</v>
      </c>
      <c r="K32" s="212" t="n">
        <f aca="false">G32*AP32</f>
        <v>0</v>
      </c>
      <c r="L32" s="212" t="n">
        <f aca="false">G32*H32</f>
        <v>0</v>
      </c>
      <c r="M32" s="212" t="n">
        <f aca="false">L32*(1+BW32/100)</f>
        <v>0</v>
      </c>
      <c r="N32" s="212" t="n">
        <f aca="false">'Stavební rozpočet'!N1887</f>
        <v>0</v>
      </c>
      <c r="O32" s="212" t="n">
        <f aca="false">G32*N32</f>
        <v>0</v>
      </c>
      <c r="P32" s="213" t="s">
        <v>204</v>
      </c>
      <c r="Z32" s="90" t="n">
        <f aca="false">IF(AQ32="5",BJ32,0)</f>
        <v>0</v>
      </c>
      <c r="AB32" s="90" t="n">
        <f aca="false">IF(AQ32="1",BH32,0)</f>
        <v>0</v>
      </c>
      <c r="AC32" s="90" t="n">
        <f aca="false">IF(AQ32="1",BI32,0)</f>
        <v>0</v>
      </c>
      <c r="AD32" s="90" t="n">
        <f aca="false">IF(AQ32="7",BH32,0)</f>
        <v>0</v>
      </c>
      <c r="AE32" s="90" t="n">
        <f aca="false">IF(AQ32="7",BI32,0)</f>
        <v>0</v>
      </c>
      <c r="AF32" s="90" t="n">
        <f aca="false">IF(AQ32="2",BH32,0)</f>
        <v>0</v>
      </c>
      <c r="AG32" s="90" t="n">
        <f aca="false">IF(AQ32="2",BI32,0)</f>
        <v>0</v>
      </c>
      <c r="AH32" s="90" t="n">
        <f aca="false">IF(AQ32="0",BJ32,0)</f>
        <v>0</v>
      </c>
      <c r="AI32" s="190" t="s">
        <v>157</v>
      </c>
      <c r="AJ32" s="90" t="n">
        <f aca="false">IF(AN32=0,L32,0)</f>
        <v>0</v>
      </c>
      <c r="AK32" s="90" t="n">
        <f aca="false">IF(AN32=12,L32,0)</f>
        <v>0</v>
      </c>
      <c r="AL32" s="90" t="n">
        <f aca="false">IF(AN32=21,L32,0)</f>
        <v>0</v>
      </c>
      <c r="AN32" s="90" t="n">
        <v>21</v>
      </c>
      <c r="AO32" s="90" t="n">
        <f aca="false">H32*0</f>
        <v>0</v>
      </c>
      <c r="AP32" s="90" t="n">
        <f aca="false">H32*(1-0)</f>
        <v>0</v>
      </c>
      <c r="AQ32" s="89" t="s">
        <v>208</v>
      </c>
      <c r="AV32" s="90" t="n">
        <f aca="false">AW32+AX32</f>
        <v>0</v>
      </c>
      <c r="AW32" s="90" t="n">
        <f aca="false">G32*AO32</f>
        <v>0</v>
      </c>
      <c r="AX32" s="90" t="n">
        <f aca="false">G32*AP32</f>
        <v>0</v>
      </c>
      <c r="AY32" s="89" t="s">
        <v>236</v>
      </c>
      <c r="AZ32" s="89" t="s">
        <v>4302</v>
      </c>
      <c r="BA32" s="190" t="s">
        <v>4303</v>
      </c>
      <c r="BC32" s="90" t="n">
        <f aca="false">AW32+AX32</f>
        <v>0</v>
      </c>
      <c r="BD32" s="90" t="n">
        <f aca="false">H32/(100-BE32)*100</f>
        <v>0</v>
      </c>
      <c r="BE32" s="90" t="n">
        <v>0</v>
      </c>
      <c r="BF32" s="90" t="n">
        <f aca="false">O32</f>
        <v>0</v>
      </c>
      <c r="BH32" s="90" t="n">
        <f aca="false">G32*AO32</f>
        <v>0</v>
      </c>
      <c r="BI32" s="90" t="n">
        <f aca="false">G32*AP32</f>
        <v>0</v>
      </c>
      <c r="BJ32" s="90" t="n">
        <f aca="false">G32*H32</f>
        <v>0</v>
      </c>
      <c r="BK32" s="90"/>
      <c r="BL32" s="90" t="n">
        <v>17</v>
      </c>
      <c r="BW32" s="90" t="str">
        <f aca="false">I32</f>
        <v>21</v>
      </c>
      <c r="BX32" s="11" t="s">
        <v>2768</v>
      </c>
    </row>
    <row r="33" customFormat="false" ht="23.85" hidden="false" customHeight="true" outlineLevel="0" collapsed="false">
      <c r="A33" s="209" t="s">
        <v>265</v>
      </c>
      <c r="B33" s="209" t="s">
        <v>157</v>
      </c>
      <c r="C33" s="209" t="s">
        <v>1318</v>
      </c>
      <c r="D33" s="210" t="s">
        <v>2770</v>
      </c>
      <c r="E33" s="210"/>
      <c r="F33" s="209" t="s">
        <v>1309</v>
      </c>
      <c r="G33" s="211" t="n">
        <f aca="false">'Stavební rozpočet'!G1888</f>
        <v>6</v>
      </c>
      <c r="H33" s="212" t="n">
        <f aca="false">'Stavební rozpočet'!H1888</f>
        <v>0</v>
      </c>
      <c r="I33" s="213" t="s">
        <v>203</v>
      </c>
      <c r="J33" s="212" t="n">
        <f aca="false">G33*AO33</f>
        <v>0</v>
      </c>
      <c r="K33" s="212" t="n">
        <f aca="false">G33*AP33</f>
        <v>0</v>
      </c>
      <c r="L33" s="212" t="n">
        <f aca="false">G33*H33</f>
        <v>0</v>
      </c>
      <c r="M33" s="212" t="n">
        <f aca="false">L33*(1+BW33/100)</f>
        <v>0</v>
      </c>
      <c r="N33" s="212" t="n">
        <f aca="false">'Stavební rozpočet'!N1888</f>
        <v>0</v>
      </c>
      <c r="O33" s="212" t="n">
        <f aca="false">G33*N33</f>
        <v>0</v>
      </c>
      <c r="P33" s="213" t="s">
        <v>204</v>
      </c>
      <c r="Z33" s="90" t="n">
        <f aca="false">IF(AQ33="5",BJ33,0)</f>
        <v>0</v>
      </c>
      <c r="AB33" s="90" t="n">
        <f aca="false">IF(AQ33="1",BH33,0)</f>
        <v>0</v>
      </c>
      <c r="AC33" s="90" t="n">
        <f aca="false">IF(AQ33="1",BI33,0)</f>
        <v>0</v>
      </c>
      <c r="AD33" s="90" t="n">
        <f aca="false">IF(AQ33="7",BH33,0)</f>
        <v>0</v>
      </c>
      <c r="AE33" s="90" t="n">
        <f aca="false">IF(AQ33="7",BI33,0)</f>
        <v>0</v>
      </c>
      <c r="AF33" s="90" t="n">
        <f aca="false">IF(AQ33="2",BH33,0)</f>
        <v>0</v>
      </c>
      <c r="AG33" s="90" t="n">
        <f aca="false">IF(AQ33="2",BI33,0)</f>
        <v>0</v>
      </c>
      <c r="AH33" s="90" t="n">
        <f aca="false">IF(AQ33="0",BJ33,0)</f>
        <v>0</v>
      </c>
      <c r="AI33" s="190" t="s">
        <v>157</v>
      </c>
      <c r="AJ33" s="90" t="n">
        <f aca="false">IF(AN33=0,L33,0)</f>
        <v>0</v>
      </c>
      <c r="AK33" s="90" t="n">
        <f aca="false">IF(AN33=12,L33,0)</f>
        <v>0</v>
      </c>
      <c r="AL33" s="90" t="n">
        <f aca="false">IF(AN33=21,L33,0)</f>
        <v>0</v>
      </c>
      <c r="AN33" s="90" t="n">
        <v>21</v>
      </c>
      <c r="AO33" s="90" t="n">
        <f aca="false">H33*0</f>
        <v>0</v>
      </c>
      <c r="AP33" s="90" t="n">
        <f aca="false">H33*(1-0)</f>
        <v>0</v>
      </c>
      <c r="AQ33" s="89" t="s">
        <v>208</v>
      </c>
      <c r="AV33" s="90" t="n">
        <f aca="false">AW33+AX33</f>
        <v>0</v>
      </c>
      <c r="AW33" s="90" t="n">
        <f aca="false">G33*AO33</f>
        <v>0</v>
      </c>
      <c r="AX33" s="90" t="n">
        <f aca="false">G33*AP33</f>
        <v>0</v>
      </c>
      <c r="AY33" s="89" t="s">
        <v>236</v>
      </c>
      <c r="AZ33" s="89" t="s">
        <v>4302</v>
      </c>
      <c r="BA33" s="190" t="s">
        <v>4303</v>
      </c>
      <c r="BC33" s="90" t="n">
        <f aca="false">AW33+AX33</f>
        <v>0</v>
      </c>
      <c r="BD33" s="90" t="n">
        <f aca="false">H33/(100-BE33)*100</f>
        <v>0</v>
      </c>
      <c r="BE33" s="90" t="n">
        <v>0</v>
      </c>
      <c r="BF33" s="90" t="n">
        <f aca="false">O33</f>
        <v>0</v>
      </c>
      <c r="BH33" s="90" t="n">
        <f aca="false">G33*AO33</f>
        <v>0</v>
      </c>
      <c r="BI33" s="90" t="n">
        <f aca="false">G33*AP33</f>
        <v>0</v>
      </c>
      <c r="BJ33" s="90" t="n">
        <f aca="false">G33*H33</f>
        <v>0</v>
      </c>
      <c r="BK33" s="90"/>
      <c r="BL33" s="90" t="n">
        <v>17</v>
      </c>
      <c r="BW33" s="90" t="str">
        <f aca="false">I33</f>
        <v>21</v>
      </c>
      <c r="BX33" s="11" t="s">
        <v>2770</v>
      </c>
    </row>
    <row r="34" customFormat="false" ht="15" hidden="false" customHeight="true" outlineLevel="0" collapsed="false">
      <c r="A34" s="203"/>
      <c r="B34" s="204" t="s">
        <v>157</v>
      </c>
      <c r="C34" s="204" t="s">
        <v>203</v>
      </c>
      <c r="D34" s="205" t="s">
        <v>2771</v>
      </c>
      <c r="E34" s="205"/>
      <c r="F34" s="203" t="s">
        <v>97</v>
      </c>
      <c r="G34" s="206" t="s">
        <v>97</v>
      </c>
      <c r="H34" s="203" t="s">
        <v>97</v>
      </c>
      <c r="I34" s="203" t="s">
        <v>97</v>
      </c>
      <c r="J34" s="207" t="n">
        <f aca="false">SUM(J35:J39)</f>
        <v>0</v>
      </c>
      <c r="K34" s="207" t="n">
        <f aca="false">SUM(K35:K39)</f>
        <v>0</v>
      </c>
      <c r="L34" s="207" t="n">
        <f aca="false">SUM(L35:L39)</f>
        <v>0</v>
      </c>
      <c r="M34" s="207" t="n">
        <f aca="false">SUM(M35:M39)</f>
        <v>0</v>
      </c>
      <c r="N34" s="208"/>
      <c r="O34" s="207" t="n">
        <f aca="false">SUM(O35:O39)</f>
        <v>176.9914858</v>
      </c>
      <c r="P34" s="208"/>
      <c r="AI34" s="190" t="s">
        <v>157</v>
      </c>
      <c r="AS34" s="178" t="n">
        <f aca="false">SUM(AJ35:AJ39)</f>
        <v>0</v>
      </c>
      <c r="AT34" s="178" t="n">
        <f aca="false">SUM(AK35:AK39)</f>
        <v>0</v>
      </c>
      <c r="AU34" s="178" t="n">
        <f aca="false">SUM(AL35:AL39)</f>
        <v>0</v>
      </c>
    </row>
    <row r="35" customFormat="false" ht="15" hidden="false" customHeight="true" outlineLevel="0" collapsed="false">
      <c r="A35" s="209" t="s">
        <v>268</v>
      </c>
      <c r="B35" s="209" t="s">
        <v>157</v>
      </c>
      <c r="C35" s="209" t="s">
        <v>2773</v>
      </c>
      <c r="D35" s="210" t="s">
        <v>2774</v>
      </c>
      <c r="E35" s="210"/>
      <c r="F35" s="209" t="s">
        <v>202</v>
      </c>
      <c r="G35" s="211" t="n">
        <f aca="false">'Stavební rozpočet'!G1890</f>
        <v>105.987</v>
      </c>
      <c r="H35" s="212" t="n">
        <f aca="false">'Stavební rozpočet'!H1890</f>
        <v>0</v>
      </c>
      <c r="I35" s="213" t="s">
        <v>203</v>
      </c>
      <c r="J35" s="212" t="n">
        <f aca="false">G35*AO35</f>
        <v>0</v>
      </c>
      <c r="K35" s="212" t="n">
        <f aca="false">G35*AP35</f>
        <v>0</v>
      </c>
      <c r="L35" s="212" t="n">
        <f aca="false">G35*H35</f>
        <v>0</v>
      </c>
      <c r="M35" s="212" t="n">
        <f aca="false">L35*(1+BW35/100)</f>
        <v>0</v>
      </c>
      <c r="N35" s="212" t="n">
        <f aca="false">'Stavební rozpočet'!N1890</f>
        <v>1.665</v>
      </c>
      <c r="O35" s="212" t="n">
        <f aca="false">G35*N35</f>
        <v>176.468355</v>
      </c>
      <c r="P35" s="213" t="s">
        <v>204</v>
      </c>
      <c r="Z35" s="90" t="n">
        <f aca="false">IF(AQ35="5",BJ35,0)</f>
        <v>0</v>
      </c>
      <c r="AB35" s="90" t="n">
        <f aca="false">IF(AQ35="1",BH35,0)</f>
        <v>0</v>
      </c>
      <c r="AC35" s="90" t="n">
        <f aca="false">IF(AQ35="1",BI35,0)</f>
        <v>0</v>
      </c>
      <c r="AD35" s="90" t="n">
        <f aca="false">IF(AQ35="7",BH35,0)</f>
        <v>0</v>
      </c>
      <c r="AE35" s="90" t="n">
        <f aca="false">IF(AQ35="7",BI35,0)</f>
        <v>0</v>
      </c>
      <c r="AF35" s="90" t="n">
        <f aca="false">IF(AQ35="2",BH35,0)</f>
        <v>0</v>
      </c>
      <c r="AG35" s="90" t="n">
        <f aca="false">IF(AQ35="2",BI35,0)</f>
        <v>0</v>
      </c>
      <c r="AH35" s="90" t="n">
        <f aca="false">IF(AQ35="0",BJ35,0)</f>
        <v>0</v>
      </c>
      <c r="AI35" s="190" t="s">
        <v>157</v>
      </c>
      <c r="AJ35" s="90" t="n">
        <f aca="false">IF(AN35=0,L35,0)</f>
        <v>0</v>
      </c>
      <c r="AK35" s="90" t="n">
        <f aca="false">IF(AN35=12,L35,0)</f>
        <v>0</v>
      </c>
      <c r="AL35" s="90" t="n">
        <f aca="false">IF(AN35=21,L35,0)</f>
        <v>0</v>
      </c>
      <c r="AN35" s="90" t="n">
        <v>21</v>
      </c>
      <c r="AO35" s="90" t="n">
        <f aca="false">H35*0.724739089</f>
        <v>0</v>
      </c>
      <c r="AP35" s="90" t="n">
        <f aca="false">H35*(1-0.724739089)</f>
        <v>0</v>
      </c>
      <c r="AQ35" s="89" t="s">
        <v>199</v>
      </c>
      <c r="AV35" s="90" t="n">
        <f aca="false">AW35+AX35</f>
        <v>0</v>
      </c>
      <c r="AW35" s="90" t="n">
        <f aca="false">G35*AO35</f>
        <v>0</v>
      </c>
      <c r="AX35" s="90" t="n">
        <f aca="false">G35*AP35</f>
        <v>0</v>
      </c>
      <c r="AY35" s="89" t="s">
        <v>2775</v>
      </c>
      <c r="AZ35" s="89" t="s">
        <v>4324</v>
      </c>
      <c r="BA35" s="190" t="s">
        <v>4303</v>
      </c>
      <c r="BC35" s="90" t="n">
        <f aca="false">AW35+AX35</f>
        <v>0</v>
      </c>
      <c r="BD35" s="90" t="n">
        <f aca="false">H35/(100-BE35)*100</f>
        <v>0</v>
      </c>
      <c r="BE35" s="90" t="n">
        <v>0</v>
      </c>
      <c r="BF35" s="90" t="n">
        <f aca="false">O35</f>
        <v>176.468355</v>
      </c>
      <c r="BH35" s="90" t="n">
        <f aca="false">G35*AO35</f>
        <v>0</v>
      </c>
      <c r="BI35" s="90" t="n">
        <f aca="false">G35*AP35</f>
        <v>0</v>
      </c>
      <c r="BJ35" s="90" t="n">
        <f aca="false">G35*H35</f>
        <v>0</v>
      </c>
      <c r="BK35" s="90"/>
      <c r="BL35" s="90" t="n">
        <v>21</v>
      </c>
      <c r="BW35" s="90" t="str">
        <f aca="false">I35</f>
        <v>21</v>
      </c>
      <c r="BX35" s="11" t="s">
        <v>2774</v>
      </c>
    </row>
    <row r="36" customFormat="false" ht="15" hidden="false" customHeight="true" outlineLevel="0" collapsed="false">
      <c r="A36" s="209" t="s">
        <v>271</v>
      </c>
      <c r="B36" s="209" t="s">
        <v>157</v>
      </c>
      <c r="C36" s="209" t="s">
        <v>2778</v>
      </c>
      <c r="D36" s="210" t="s">
        <v>2779</v>
      </c>
      <c r="E36" s="210"/>
      <c r="F36" s="209" t="s">
        <v>202</v>
      </c>
      <c r="G36" s="211" t="n">
        <f aca="false">'Stavební rozpočet'!G1891</f>
        <v>0.174</v>
      </c>
      <c r="H36" s="212" t="n">
        <f aca="false">'Stavební rozpočet'!H1891</f>
        <v>0</v>
      </c>
      <c r="I36" s="213" t="s">
        <v>203</v>
      </c>
      <c r="J36" s="212" t="n">
        <f aca="false">G36*AO36</f>
        <v>0</v>
      </c>
      <c r="K36" s="212" t="n">
        <f aca="false">G36*AP36</f>
        <v>0</v>
      </c>
      <c r="L36" s="212" t="n">
        <f aca="false">G36*H36</f>
        <v>0</v>
      </c>
      <c r="M36" s="212" t="n">
        <f aca="false">L36*(1+BW36/100)</f>
        <v>0</v>
      </c>
      <c r="N36" s="212" t="n">
        <f aca="false">'Stavební rozpočet'!N1891</f>
        <v>1.9205</v>
      </c>
      <c r="O36" s="212" t="n">
        <f aca="false">G36*N36</f>
        <v>0.334167</v>
      </c>
      <c r="P36" s="213" t="s">
        <v>204</v>
      </c>
      <c r="Z36" s="90" t="n">
        <f aca="false">IF(AQ36="5",BJ36,0)</f>
        <v>0</v>
      </c>
      <c r="AB36" s="90" t="n">
        <f aca="false">IF(AQ36="1",BH36,0)</f>
        <v>0</v>
      </c>
      <c r="AC36" s="90" t="n">
        <f aca="false">IF(AQ36="1",BI36,0)</f>
        <v>0</v>
      </c>
      <c r="AD36" s="90" t="n">
        <f aca="false">IF(AQ36="7",BH36,0)</f>
        <v>0</v>
      </c>
      <c r="AE36" s="90" t="n">
        <f aca="false">IF(AQ36="7",BI36,0)</f>
        <v>0</v>
      </c>
      <c r="AF36" s="90" t="n">
        <f aca="false">IF(AQ36="2",BH36,0)</f>
        <v>0</v>
      </c>
      <c r="AG36" s="90" t="n">
        <f aca="false">IF(AQ36="2",BI36,0)</f>
        <v>0</v>
      </c>
      <c r="AH36" s="90" t="n">
        <f aca="false">IF(AQ36="0",BJ36,0)</f>
        <v>0</v>
      </c>
      <c r="AI36" s="190" t="s">
        <v>157</v>
      </c>
      <c r="AJ36" s="90" t="n">
        <f aca="false">IF(AN36=0,L36,0)</f>
        <v>0</v>
      </c>
      <c r="AK36" s="90" t="n">
        <f aca="false">IF(AN36=12,L36,0)</f>
        <v>0</v>
      </c>
      <c r="AL36" s="90" t="n">
        <f aca="false">IF(AN36=21,L36,0)</f>
        <v>0</v>
      </c>
      <c r="AN36" s="90" t="n">
        <v>21</v>
      </c>
      <c r="AO36" s="90" t="n">
        <f aca="false">H36*0.461484996</f>
        <v>0</v>
      </c>
      <c r="AP36" s="90" t="n">
        <f aca="false">H36*(1-0.461484996)</f>
        <v>0</v>
      </c>
      <c r="AQ36" s="89" t="s">
        <v>199</v>
      </c>
      <c r="AV36" s="90" t="n">
        <f aca="false">AW36+AX36</f>
        <v>0</v>
      </c>
      <c r="AW36" s="90" t="n">
        <f aca="false">G36*AO36</f>
        <v>0</v>
      </c>
      <c r="AX36" s="90" t="n">
        <f aca="false">G36*AP36</f>
        <v>0</v>
      </c>
      <c r="AY36" s="89" t="s">
        <v>2775</v>
      </c>
      <c r="AZ36" s="89" t="s">
        <v>4324</v>
      </c>
      <c r="BA36" s="190" t="s">
        <v>4303</v>
      </c>
      <c r="BC36" s="90" t="n">
        <f aca="false">AW36+AX36</f>
        <v>0</v>
      </c>
      <c r="BD36" s="90" t="n">
        <f aca="false">H36/(100-BE36)*100</f>
        <v>0</v>
      </c>
      <c r="BE36" s="90" t="n">
        <v>0</v>
      </c>
      <c r="BF36" s="90" t="n">
        <f aca="false">O36</f>
        <v>0.334167</v>
      </c>
      <c r="BH36" s="90" t="n">
        <f aca="false">G36*AO36</f>
        <v>0</v>
      </c>
      <c r="BI36" s="90" t="n">
        <f aca="false">G36*AP36</f>
        <v>0</v>
      </c>
      <c r="BJ36" s="90" t="n">
        <f aca="false">G36*H36</f>
        <v>0</v>
      </c>
      <c r="BK36" s="90"/>
      <c r="BL36" s="90" t="n">
        <v>21</v>
      </c>
      <c r="BW36" s="90" t="str">
        <f aca="false">I36</f>
        <v>21</v>
      </c>
      <c r="BX36" s="11" t="s">
        <v>2779</v>
      </c>
    </row>
    <row r="37" customFormat="false" ht="15" hidden="false" customHeight="true" outlineLevel="0" collapsed="false">
      <c r="A37" s="209" t="s">
        <v>203</v>
      </c>
      <c r="B37" s="209" t="s">
        <v>157</v>
      </c>
      <c r="C37" s="209" t="s">
        <v>2781</v>
      </c>
      <c r="D37" s="210" t="s">
        <v>2782</v>
      </c>
      <c r="E37" s="210"/>
      <c r="F37" s="209" t="s">
        <v>255</v>
      </c>
      <c r="G37" s="211" t="n">
        <f aca="false">'Stavební rozpočet'!G1892</f>
        <v>366.92</v>
      </c>
      <c r="H37" s="212" t="n">
        <f aca="false">'Stavební rozpočet'!H1892</f>
        <v>0</v>
      </c>
      <c r="I37" s="213" t="s">
        <v>203</v>
      </c>
      <c r="J37" s="212" t="n">
        <f aca="false">G37*AO37</f>
        <v>0</v>
      </c>
      <c r="K37" s="212" t="n">
        <f aca="false">G37*AP37</f>
        <v>0</v>
      </c>
      <c r="L37" s="212" t="n">
        <f aca="false">G37*H37</f>
        <v>0</v>
      </c>
      <c r="M37" s="212" t="n">
        <f aca="false">L37*(1+BW37/100)</f>
        <v>0</v>
      </c>
      <c r="N37" s="212" t="n">
        <f aca="false">'Stavební rozpočet'!N1892</f>
        <v>0.00017</v>
      </c>
      <c r="O37" s="212" t="n">
        <f aca="false">G37*N37</f>
        <v>0.0623764</v>
      </c>
      <c r="P37" s="213" t="s">
        <v>204</v>
      </c>
      <c r="Z37" s="90" t="n">
        <f aca="false">IF(AQ37="5",BJ37,0)</f>
        <v>0</v>
      </c>
      <c r="AB37" s="90" t="n">
        <f aca="false">IF(AQ37="1",BH37,0)</f>
        <v>0</v>
      </c>
      <c r="AC37" s="90" t="n">
        <f aca="false">IF(AQ37="1",BI37,0)</f>
        <v>0</v>
      </c>
      <c r="AD37" s="90" t="n">
        <f aca="false">IF(AQ37="7",BH37,0)</f>
        <v>0</v>
      </c>
      <c r="AE37" s="90" t="n">
        <f aca="false">IF(AQ37="7",BI37,0)</f>
        <v>0</v>
      </c>
      <c r="AF37" s="90" t="n">
        <f aca="false">IF(AQ37="2",BH37,0)</f>
        <v>0</v>
      </c>
      <c r="AG37" s="90" t="n">
        <f aca="false">IF(AQ37="2",BI37,0)</f>
        <v>0</v>
      </c>
      <c r="AH37" s="90" t="n">
        <f aca="false">IF(AQ37="0",BJ37,0)</f>
        <v>0</v>
      </c>
      <c r="AI37" s="190" t="s">
        <v>157</v>
      </c>
      <c r="AJ37" s="90" t="n">
        <f aca="false">IF(AN37=0,L37,0)</f>
        <v>0</v>
      </c>
      <c r="AK37" s="90" t="n">
        <f aca="false">IF(AN37=12,L37,0)</f>
        <v>0</v>
      </c>
      <c r="AL37" s="90" t="n">
        <f aca="false">IF(AN37=21,L37,0)</f>
        <v>0</v>
      </c>
      <c r="AN37" s="90" t="n">
        <v>21</v>
      </c>
      <c r="AO37" s="90" t="n">
        <f aca="false">H37*0.131639255</f>
        <v>0</v>
      </c>
      <c r="AP37" s="90" t="n">
        <f aca="false">H37*(1-0.131639255)</f>
        <v>0</v>
      </c>
      <c r="AQ37" s="89" t="s">
        <v>199</v>
      </c>
      <c r="AV37" s="90" t="n">
        <f aca="false">AW37+AX37</f>
        <v>0</v>
      </c>
      <c r="AW37" s="90" t="n">
        <f aca="false">G37*AO37</f>
        <v>0</v>
      </c>
      <c r="AX37" s="90" t="n">
        <f aca="false">G37*AP37</f>
        <v>0</v>
      </c>
      <c r="AY37" s="89" t="s">
        <v>2775</v>
      </c>
      <c r="AZ37" s="89" t="s">
        <v>4324</v>
      </c>
      <c r="BA37" s="190" t="s">
        <v>4303</v>
      </c>
      <c r="BC37" s="90" t="n">
        <f aca="false">AW37+AX37</f>
        <v>0</v>
      </c>
      <c r="BD37" s="90" t="n">
        <f aca="false">H37/(100-BE37)*100</f>
        <v>0</v>
      </c>
      <c r="BE37" s="90" t="n">
        <v>0</v>
      </c>
      <c r="BF37" s="90" t="n">
        <f aca="false">O37</f>
        <v>0.0623764</v>
      </c>
      <c r="BH37" s="90" t="n">
        <f aca="false">G37*AO37</f>
        <v>0</v>
      </c>
      <c r="BI37" s="90" t="n">
        <f aca="false">G37*AP37</f>
        <v>0</v>
      </c>
      <c r="BJ37" s="90" t="n">
        <f aca="false">G37*H37</f>
        <v>0</v>
      </c>
      <c r="BK37" s="90"/>
      <c r="BL37" s="90" t="n">
        <v>21</v>
      </c>
      <c r="BW37" s="90" t="str">
        <f aca="false">I37</f>
        <v>21</v>
      </c>
      <c r="BX37" s="11" t="s">
        <v>2782</v>
      </c>
    </row>
    <row r="38" customFormat="false" ht="15" hidden="false" customHeight="true" outlineLevel="0" collapsed="false">
      <c r="A38" s="214" t="s">
        <v>276</v>
      </c>
      <c r="B38" s="214" t="s">
        <v>157</v>
      </c>
      <c r="C38" s="214" t="s">
        <v>2784</v>
      </c>
      <c r="D38" s="215" t="s">
        <v>2785</v>
      </c>
      <c r="E38" s="215"/>
      <c r="F38" s="214" t="s">
        <v>255</v>
      </c>
      <c r="G38" s="216" t="n">
        <f aca="false">'Stavební rozpočet'!G1893</f>
        <v>421.958</v>
      </c>
      <c r="H38" s="217" t="n">
        <f aca="false">'Stavební rozpočet'!H1893</f>
        <v>0</v>
      </c>
      <c r="I38" s="218" t="s">
        <v>203</v>
      </c>
      <c r="J38" s="217" t="n">
        <f aca="false">G38*AO38</f>
        <v>0</v>
      </c>
      <c r="K38" s="217" t="n">
        <f aca="false">G38*AP38</f>
        <v>0</v>
      </c>
      <c r="L38" s="217" t="n">
        <f aca="false">G38*H38</f>
        <v>0</v>
      </c>
      <c r="M38" s="217" t="n">
        <f aca="false">L38*(1+BW38/100)</f>
        <v>0</v>
      </c>
      <c r="N38" s="217" t="n">
        <f aca="false">'Stavební rozpočet'!N1893</f>
        <v>0.0003</v>
      </c>
      <c r="O38" s="217" t="n">
        <f aca="false">G38*N38</f>
        <v>0.1265874</v>
      </c>
      <c r="P38" s="218" t="s">
        <v>204</v>
      </c>
      <c r="Z38" s="90" t="n">
        <f aca="false">IF(AQ38="5",BJ38,0)</f>
        <v>0</v>
      </c>
      <c r="AB38" s="90" t="n">
        <f aca="false">IF(AQ38="1",BH38,0)</f>
        <v>0</v>
      </c>
      <c r="AC38" s="90" t="n">
        <f aca="false">IF(AQ38="1",BI38,0)</f>
        <v>0</v>
      </c>
      <c r="AD38" s="90" t="n">
        <f aca="false">IF(AQ38="7",BH38,0)</f>
        <v>0</v>
      </c>
      <c r="AE38" s="90" t="n">
        <f aca="false">IF(AQ38="7",BI38,0)</f>
        <v>0</v>
      </c>
      <c r="AF38" s="90" t="n">
        <f aca="false">IF(AQ38="2",BH38,0)</f>
        <v>0</v>
      </c>
      <c r="AG38" s="90" t="n">
        <f aca="false">IF(AQ38="2",BI38,0)</f>
        <v>0</v>
      </c>
      <c r="AH38" s="90" t="n">
        <f aca="false">IF(AQ38="0",BJ38,0)</f>
        <v>0</v>
      </c>
      <c r="AI38" s="190" t="s">
        <v>157</v>
      </c>
      <c r="AJ38" s="219" t="n">
        <f aca="false">IF(AN38=0,L38,0)</f>
        <v>0</v>
      </c>
      <c r="AK38" s="219" t="n">
        <f aca="false">IF(AN38=12,L38,0)</f>
        <v>0</v>
      </c>
      <c r="AL38" s="219" t="n">
        <f aca="false">IF(AN38=21,L38,0)</f>
        <v>0</v>
      </c>
      <c r="AN38" s="90" t="n">
        <v>21</v>
      </c>
      <c r="AO38" s="90" t="n">
        <f aca="false">H38*1</f>
        <v>0</v>
      </c>
      <c r="AP38" s="90" t="n">
        <f aca="false">H38*(1-1)</f>
        <v>0</v>
      </c>
      <c r="AQ38" s="220" t="s">
        <v>199</v>
      </c>
      <c r="AV38" s="90" t="n">
        <f aca="false">AW38+AX38</f>
        <v>0</v>
      </c>
      <c r="AW38" s="90" t="n">
        <f aca="false">G38*AO38</f>
        <v>0</v>
      </c>
      <c r="AX38" s="90" t="n">
        <f aca="false">G38*AP38</f>
        <v>0</v>
      </c>
      <c r="AY38" s="89" t="s">
        <v>2775</v>
      </c>
      <c r="AZ38" s="89" t="s">
        <v>4324</v>
      </c>
      <c r="BA38" s="190" t="s">
        <v>4303</v>
      </c>
      <c r="BC38" s="90" t="n">
        <f aca="false">AW38+AX38</f>
        <v>0</v>
      </c>
      <c r="BD38" s="90" t="n">
        <f aca="false">H38/(100-BE38)*100</f>
        <v>0</v>
      </c>
      <c r="BE38" s="90" t="n">
        <v>0</v>
      </c>
      <c r="BF38" s="90" t="n">
        <f aca="false">O38</f>
        <v>0.1265874</v>
      </c>
      <c r="BH38" s="219" t="n">
        <f aca="false">G38*AO38</f>
        <v>0</v>
      </c>
      <c r="BI38" s="219" t="n">
        <f aca="false">G38*AP38</f>
        <v>0</v>
      </c>
      <c r="BJ38" s="219" t="n">
        <f aca="false">G38*H38</f>
        <v>0</v>
      </c>
      <c r="BK38" s="219"/>
      <c r="BL38" s="90" t="n">
        <v>21</v>
      </c>
      <c r="BW38" s="90" t="str">
        <f aca="false">I38</f>
        <v>21</v>
      </c>
      <c r="BX38" s="221" t="s">
        <v>2785</v>
      </c>
    </row>
    <row r="39" customFormat="false" ht="15" hidden="false" customHeight="true" outlineLevel="0" collapsed="false">
      <c r="A39" s="209" t="s">
        <v>281</v>
      </c>
      <c r="B39" s="209" t="s">
        <v>157</v>
      </c>
      <c r="C39" s="209" t="s">
        <v>2787</v>
      </c>
      <c r="D39" s="210" t="s">
        <v>2788</v>
      </c>
      <c r="E39" s="210"/>
      <c r="F39" s="209" t="s">
        <v>264</v>
      </c>
      <c r="G39" s="211" t="n">
        <f aca="false">'Stavební rozpočet'!G1894</f>
        <v>176.992</v>
      </c>
      <c r="H39" s="212" t="n">
        <f aca="false">'Stavební rozpočet'!H1894</f>
        <v>0</v>
      </c>
      <c r="I39" s="213" t="s">
        <v>203</v>
      </c>
      <c r="J39" s="212" t="n">
        <f aca="false">G39*AO39</f>
        <v>0</v>
      </c>
      <c r="K39" s="212" t="n">
        <f aca="false">G39*AP39</f>
        <v>0</v>
      </c>
      <c r="L39" s="212" t="n">
        <f aca="false">G39*H39</f>
        <v>0</v>
      </c>
      <c r="M39" s="212" t="n">
        <f aca="false">L39*(1+BW39/100)</f>
        <v>0</v>
      </c>
      <c r="N39" s="212" t="n">
        <f aca="false">'Stavební rozpočet'!N1894</f>
        <v>0</v>
      </c>
      <c r="O39" s="212" t="n">
        <f aca="false">G39*N39</f>
        <v>0</v>
      </c>
      <c r="P39" s="213" t="s">
        <v>204</v>
      </c>
      <c r="Z39" s="90" t="n">
        <f aca="false">IF(AQ39="5",BJ39,0)</f>
        <v>0</v>
      </c>
      <c r="AB39" s="90" t="n">
        <f aca="false">IF(AQ39="1",BH39,0)</f>
        <v>0</v>
      </c>
      <c r="AC39" s="90" t="n">
        <f aca="false">IF(AQ39="1",BI39,0)</f>
        <v>0</v>
      </c>
      <c r="AD39" s="90" t="n">
        <f aca="false">IF(AQ39="7",BH39,0)</f>
        <v>0</v>
      </c>
      <c r="AE39" s="90" t="n">
        <f aca="false">IF(AQ39="7",BI39,0)</f>
        <v>0</v>
      </c>
      <c r="AF39" s="90" t="n">
        <f aca="false">IF(AQ39="2",BH39,0)</f>
        <v>0</v>
      </c>
      <c r="AG39" s="90" t="n">
        <f aca="false">IF(AQ39="2",BI39,0)</f>
        <v>0</v>
      </c>
      <c r="AH39" s="90" t="n">
        <f aca="false">IF(AQ39="0",BJ39,0)</f>
        <v>0</v>
      </c>
      <c r="AI39" s="190" t="s">
        <v>157</v>
      </c>
      <c r="AJ39" s="90" t="n">
        <f aca="false">IF(AN39=0,L39,0)</f>
        <v>0</v>
      </c>
      <c r="AK39" s="90" t="n">
        <f aca="false">IF(AN39=12,L39,0)</f>
        <v>0</v>
      </c>
      <c r="AL39" s="90" t="n">
        <f aca="false">IF(AN39=21,L39,0)</f>
        <v>0</v>
      </c>
      <c r="AN39" s="90" t="n">
        <v>21</v>
      </c>
      <c r="AO39" s="90" t="n">
        <f aca="false">H39*0</f>
        <v>0</v>
      </c>
      <c r="AP39" s="90" t="n">
        <f aca="false">H39*(1-0)</f>
        <v>0</v>
      </c>
      <c r="AQ39" s="89" t="s">
        <v>220</v>
      </c>
      <c r="AV39" s="90" t="n">
        <f aca="false">AW39+AX39</f>
        <v>0</v>
      </c>
      <c r="AW39" s="90" t="n">
        <f aca="false">G39*AO39</f>
        <v>0</v>
      </c>
      <c r="AX39" s="90" t="n">
        <f aca="false">G39*AP39</f>
        <v>0</v>
      </c>
      <c r="AY39" s="89" t="s">
        <v>2775</v>
      </c>
      <c r="AZ39" s="89" t="s">
        <v>4324</v>
      </c>
      <c r="BA39" s="190" t="s">
        <v>4303</v>
      </c>
      <c r="BC39" s="90" t="n">
        <f aca="false">AW39+AX39</f>
        <v>0</v>
      </c>
      <c r="BD39" s="90" t="n">
        <f aca="false">H39/(100-BE39)*100</f>
        <v>0</v>
      </c>
      <c r="BE39" s="90" t="n">
        <v>0</v>
      </c>
      <c r="BF39" s="90" t="n">
        <f aca="false">O39</f>
        <v>0</v>
      </c>
      <c r="BH39" s="90" t="n">
        <f aca="false">G39*AO39</f>
        <v>0</v>
      </c>
      <c r="BI39" s="90" t="n">
        <f aca="false">G39*AP39</f>
        <v>0</v>
      </c>
      <c r="BJ39" s="90" t="n">
        <f aca="false">G39*H39</f>
        <v>0</v>
      </c>
      <c r="BK39" s="90"/>
      <c r="BL39" s="90" t="n">
        <v>21</v>
      </c>
      <c r="BW39" s="90" t="str">
        <f aca="false">I39</f>
        <v>21</v>
      </c>
      <c r="BX39" s="11" t="s">
        <v>2788</v>
      </c>
    </row>
    <row r="40" customFormat="false" ht="24.05" hidden="false" customHeight="true" outlineLevel="0" collapsed="false">
      <c r="A40" s="203"/>
      <c r="B40" s="204" t="s">
        <v>157</v>
      </c>
      <c r="C40" s="204" t="s">
        <v>353</v>
      </c>
      <c r="D40" s="205" t="s">
        <v>1081</v>
      </c>
      <c r="E40" s="205"/>
      <c r="F40" s="203" t="s">
        <v>97</v>
      </c>
      <c r="G40" s="206" t="s">
        <v>97</v>
      </c>
      <c r="H40" s="203" t="s">
        <v>97</v>
      </c>
      <c r="I40" s="203" t="s">
        <v>97</v>
      </c>
      <c r="J40" s="207" t="n">
        <f aca="false">SUM(J41)</f>
        <v>0</v>
      </c>
      <c r="K40" s="207" t="n">
        <f aca="false">SUM(K41)</f>
        <v>0</v>
      </c>
      <c r="L40" s="207" t="n">
        <f aca="false">SUM(L41)</f>
        <v>0</v>
      </c>
      <c r="M40" s="207" t="n">
        <f aca="false">SUM(M41)</f>
        <v>0</v>
      </c>
      <c r="N40" s="208"/>
      <c r="O40" s="207" t="n">
        <f aca="false">SUM(O41)</f>
        <v>0.543456</v>
      </c>
      <c r="P40" s="208"/>
      <c r="AI40" s="190" t="s">
        <v>157</v>
      </c>
      <c r="AS40" s="178" t="n">
        <f aca="false">SUM(AJ41)</f>
        <v>0</v>
      </c>
      <c r="AT40" s="178" t="n">
        <f aca="false">SUM(AK41)</f>
        <v>0</v>
      </c>
      <c r="AU40" s="178" t="n">
        <f aca="false">SUM(AL41)</f>
        <v>0</v>
      </c>
    </row>
    <row r="41" customFormat="false" ht="15" hidden="false" customHeight="true" outlineLevel="0" collapsed="false">
      <c r="A41" s="209" t="s">
        <v>286</v>
      </c>
      <c r="B41" s="209" t="s">
        <v>157</v>
      </c>
      <c r="C41" s="209" t="s">
        <v>1083</v>
      </c>
      <c r="D41" s="210" t="s">
        <v>1084</v>
      </c>
      <c r="E41" s="210"/>
      <c r="F41" s="209" t="s">
        <v>202</v>
      </c>
      <c r="G41" s="211" t="n">
        <f aca="false">'Stavební rozpočet'!G1896</f>
        <v>0.48</v>
      </c>
      <c r="H41" s="212" t="n">
        <f aca="false">'Stavební rozpočet'!H1896</f>
        <v>0</v>
      </c>
      <c r="I41" s="213" t="s">
        <v>203</v>
      </c>
      <c r="J41" s="212" t="n">
        <f aca="false">G41*AO41</f>
        <v>0</v>
      </c>
      <c r="K41" s="212" t="n">
        <f aca="false">G41*AP41</f>
        <v>0</v>
      </c>
      <c r="L41" s="212" t="n">
        <f aca="false">G41*H41</f>
        <v>0</v>
      </c>
      <c r="M41" s="212" t="n">
        <f aca="false">L41*(1+BW41/100)</f>
        <v>0</v>
      </c>
      <c r="N41" s="212" t="n">
        <f aca="false">'Stavební rozpočet'!N1896</f>
        <v>1.1322</v>
      </c>
      <c r="O41" s="212" t="n">
        <f aca="false">G41*N41</f>
        <v>0.543456</v>
      </c>
      <c r="P41" s="213" t="s">
        <v>204</v>
      </c>
      <c r="Z41" s="90" t="n">
        <f aca="false">IF(AQ41="5",BJ41,0)</f>
        <v>0</v>
      </c>
      <c r="AB41" s="90" t="n">
        <f aca="false">IF(AQ41="1",BH41,0)</f>
        <v>0</v>
      </c>
      <c r="AC41" s="90" t="n">
        <f aca="false">IF(AQ41="1",BI41,0)</f>
        <v>0</v>
      </c>
      <c r="AD41" s="90" t="n">
        <f aca="false">IF(AQ41="7",BH41,0)</f>
        <v>0</v>
      </c>
      <c r="AE41" s="90" t="n">
        <f aca="false">IF(AQ41="7",BI41,0)</f>
        <v>0</v>
      </c>
      <c r="AF41" s="90" t="n">
        <f aca="false">IF(AQ41="2",BH41,0)</f>
        <v>0</v>
      </c>
      <c r="AG41" s="90" t="n">
        <f aca="false">IF(AQ41="2",BI41,0)</f>
        <v>0</v>
      </c>
      <c r="AH41" s="90" t="n">
        <f aca="false">IF(AQ41="0",BJ41,0)</f>
        <v>0</v>
      </c>
      <c r="AI41" s="190" t="s">
        <v>157</v>
      </c>
      <c r="AJ41" s="90" t="n">
        <f aca="false">IF(AN41=0,L41,0)</f>
        <v>0</v>
      </c>
      <c r="AK41" s="90" t="n">
        <f aca="false">IF(AN41=12,L41,0)</f>
        <v>0</v>
      </c>
      <c r="AL41" s="90" t="n">
        <f aca="false">IF(AN41=21,L41,0)</f>
        <v>0</v>
      </c>
      <c r="AN41" s="90" t="n">
        <v>21</v>
      </c>
      <c r="AO41" s="90" t="n">
        <f aca="false">H41*0.467116975</f>
        <v>0</v>
      </c>
      <c r="AP41" s="90" t="n">
        <f aca="false">H41*(1-0.467116975)</f>
        <v>0</v>
      </c>
      <c r="AQ41" s="89" t="s">
        <v>199</v>
      </c>
      <c r="AV41" s="90" t="n">
        <f aca="false">AW41+AX41</f>
        <v>0</v>
      </c>
      <c r="AW41" s="90" t="n">
        <f aca="false">G41*AO41</f>
        <v>0</v>
      </c>
      <c r="AX41" s="90" t="n">
        <f aca="false">G41*AP41</f>
        <v>0</v>
      </c>
      <c r="AY41" s="89" t="s">
        <v>1085</v>
      </c>
      <c r="AZ41" s="89" t="s">
        <v>4330</v>
      </c>
      <c r="BA41" s="190" t="s">
        <v>4303</v>
      </c>
      <c r="BC41" s="90" t="n">
        <f aca="false">AW41+AX41</f>
        <v>0</v>
      </c>
      <c r="BD41" s="90" t="n">
        <f aca="false">H41/(100-BE41)*100</f>
        <v>0</v>
      </c>
      <c r="BE41" s="90" t="n">
        <v>0</v>
      </c>
      <c r="BF41" s="90" t="n">
        <f aca="false">O41</f>
        <v>0.543456</v>
      </c>
      <c r="BH41" s="90" t="n">
        <f aca="false">G41*AO41</f>
        <v>0</v>
      </c>
      <c r="BI41" s="90" t="n">
        <f aca="false">G41*AP41</f>
        <v>0</v>
      </c>
      <c r="BJ41" s="90" t="n">
        <f aca="false">G41*H41</f>
        <v>0</v>
      </c>
      <c r="BK41" s="90"/>
      <c r="BL41" s="90" t="n">
        <v>45</v>
      </c>
      <c r="BW41" s="90" t="str">
        <f aca="false">I41</f>
        <v>21</v>
      </c>
      <c r="BX41" s="11" t="s">
        <v>1084</v>
      </c>
    </row>
    <row r="42" customFormat="false" ht="15" hidden="false" customHeight="true" outlineLevel="0" collapsed="false">
      <c r="A42" s="203"/>
      <c r="B42" s="204" t="s">
        <v>157</v>
      </c>
      <c r="C42" s="204" t="s">
        <v>472</v>
      </c>
      <c r="D42" s="205" t="s">
        <v>3547</v>
      </c>
      <c r="E42" s="205"/>
      <c r="F42" s="203" t="s">
        <v>97</v>
      </c>
      <c r="G42" s="206" t="s">
        <v>97</v>
      </c>
      <c r="H42" s="203" t="s">
        <v>97</v>
      </c>
      <c r="I42" s="203" t="s">
        <v>97</v>
      </c>
      <c r="J42" s="207" t="n">
        <f aca="false">SUM(J43)</f>
        <v>0</v>
      </c>
      <c r="K42" s="207" t="n">
        <f aca="false">SUM(K43)</f>
        <v>0</v>
      </c>
      <c r="L42" s="207" t="n">
        <f aca="false">SUM(L43)</f>
        <v>0</v>
      </c>
      <c r="M42" s="207" t="n">
        <f aca="false">SUM(M43)</f>
        <v>0</v>
      </c>
      <c r="N42" s="208"/>
      <c r="O42" s="207" t="n">
        <f aca="false">SUM(O43)</f>
        <v>1.24645</v>
      </c>
      <c r="P42" s="208"/>
      <c r="AI42" s="190" t="s">
        <v>157</v>
      </c>
      <c r="AS42" s="178" t="n">
        <f aca="false">SUM(AJ43)</f>
        <v>0</v>
      </c>
      <c r="AT42" s="178" t="n">
        <f aca="false">SUM(AK43)</f>
        <v>0</v>
      </c>
      <c r="AU42" s="178" t="n">
        <f aca="false">SUM(AL43)</f>
        <v>0</v>
      </c>
    </row>
    <row r="43" customFormat="false" ht="15" hidden="false" customHeight="true" outlineLevel="0" collapsed="false">
      <c r="A43" s="209" t="s">
        <v>289</v>
      </c>
      <c r="B43" s="209" t="s">
        <v>157</v>
      </c>
      <c r="C43" s="209" t="s">
        <v>4332</v>
      </c>
      <c r="D43" s="210" t="s">
        <v>4333</v>
      </c>
      <c r="E43" s="210"/>
      <c r="F43" s="209" t="s">
        <v>261</v>
      </c>
      <c r="G43" s="211" t="n">
        <f aca="false">'Stavební rozpočet'!G1898</f>
        <v>1</v>
      </c>
      <c r="H43" s="212" t="n">
        <f aca="false">'Stavební rozpočet'!H1898</f>
        <v>0</v>
      </c>
      <c r="I43" s="213" t="s">
        <v>203</v>
      </c>
      <c r="J43" s="212" t="n">
        <f aca="false">G43*AO43</f>
        <v>0</v>
      </c>
      <c r="K43" s="212" t="n">
        <f aca="false">G43*AP43</f>
        <v>0</v>
      </c>
      <c r="L43" s="212" t="n">
        <f aca="false">G43*H43</f>
        <v>0</v>
      </c>
      <c r="M43" s="212" t="n">
        <f aca="false">L43*(1+BW43/100)</f>
        <v>0</v>
      </c>
      <c r="N43" s="212" t="n">
        <f aca="false">'Stavební rozpočet'!N1898</f>
        <v>1.24645</v>
      </c>
      <c r="O43" s="212" t="n">
        <f aca="false">G43*N43</f>
        <v>1.24645</v>
      </c>
      <c r="P43" s="213" t="s">
        <v>204</v>
      </c>
      <c r="Z43" s="90" t="n">
        <f aca="false">IF(AQ43="5",BJ43,0)</f>
        <v>0</v>
      </c>
      <c r="AB43" s="90" t="n">
        <f aca="false">IF(AQ43="1",BH43,0)</f>
        <v>0</v>
      </c>
      <c r="AC43" s="90" t="n">
        <f aca="false">IF(AQ43="1",BI43,0)</f>
        <v>0</v>
      </c>
      <c r="AD43" s="90" t="n">
        <f aca="false">IF(AQ43="7",BH43,0)</f>
        <v>0</v>
      </c>
      <c r="AE43" s="90" t="n">
        <f aca="false">IF(AQ43="7",BI43,0)</f>
        <v>0</v>
      </c>
      <c r="AF43" s="90" t="n">
        <f aca="false">IF(AQ43="2",BH43,0)</f>
        <v>0</v>
      </c>
      <c r="AG43" s="90" t="n">
        <f aca="false">IF(AQ43="2",BI43,0)</f>
        <v>0</v>
      </c>
      <c r="AH43" s="90" t="n">
        <f aca="false">IF(AQ43="0",BJ43,0)</f>
        <v>0</v>
      </c>
      <c r="AI43" s="190" t="s">
        <v>157</v>
      </c>
      <c r="AJ43" s="90" t="n">
        <f aca="false">IF(AN43=0,L43,0)</f>
        <v>0</v>
      </c>
      <c r="AK43" s="90" t="n">
        <f aca="false">IF(AN43=12,L43,0)</f>
        <v>0</v>
      </c>
      <c r="AL43" s="90" t="n">
        <f aca="false">IF(AN43=21,L43,0)</f>
        <v>0</v>
      </c>
      <c r="AN43" s="90" t="n">
        <v>21</v>
      </c>
      <c r="AO43" s="90" t="n">
        <f aca="false">H43*0.143268461</f>
        <v>0</v>
      </c>
      <c r="AP43" s="90" t="n">
        <f aca="false">H43*(1-0.143268461)</f>
        <v>0</v>
      </c>
      <c r="AQ43" s="89" t="s">
        <v>199</v>
      </c>
      <c r="AV43" s="90" t="n">
        <f aca="false">AW43+AX43</f>
        <v>0</v>
      </c>
      <c r="AW43" s="90" t="n">
        <f aca="false">G43*AO43</f>
        <v>0</v>
      </c>
      <c r="AX43" s="90" t="n">
        <f aca="false">G43*AP43</f>
        <v>0</v>
      </c>
      <c r="AY43" s="89" t="s">
        <v>3551</v>
      </c>
      <c r="AZ43" s="89" t="s">
        <v>4334</v>
      </c>
      <c r="BA43" s="190" t="s">
        <v>4303</v>
      </c>
      <c r="BC43" s="90" t="n">
        <f aca="false">AW43+AX43</f>
        <v>0</v>
      </c>
      <c r="BD43" s="90" t="n">
        <f aca="false">H43/(100-BE43)*100</f>
        <v>0</v>
      </c>
      <c r="BE43" s="90" t="n">
        <v>0</v>
      </c>
      <c r="BF43" s="90" t="n">
        <f aca="false">O43</f>
        <v>1.24645</v>
      </c>
      <c r="BH43" s="90" t="n">
        <f aca="false">G43*AO43</f>
        <v>0</v>
      </c>
      <c r="BI43" s="90" t="n">
        <f aca="false">G43*AP43</f>
        <v>0</v>
      </c>
      <c r="BJ43" s="90" t="n">
        <f aca="false">G43*H43</f>
        <v>0</v>
      </c>
      <c r="BK43" s="90"/>
      <c r="BL43" s="90" t="n">
        <v>83</v>
      </c>
      <c r="BW43" s="90" t="str">
        <f aca="false">I43</f>
        <v>21</v>
      </c>
      <c r="BX43" s="11" t="s">
        <v>4333</v>
      </c>
    </row>
    <row r="44" customFormat="false" ht="15" hidden="false" customHeight="true" outlineLevel="0" collapsed="false">
      <c r="A44" s="203"/>
      <c r="B44" s="204" t="s">
        <v>157</v>
      </c>
      <c r="C44" s="204" t="s">
        <v>486</v>
      </c>
      <c r="D44" s="205" t="s">
        <v>2811</v>
      </c>
      <c r="E44" s="205"/>
      <c r="F44" s="203" t="s">
        <v>97</v>
      </c>
      <c r="G44" s="206" t="s">
        <v>97</v>
      </c>
      <c r="H44" s="203" t="s">
        <v>97</v>
      </c>
      <c r="I44" s="203" t="s">
        <v>97</v>
      </c>
      <c r="J44" s="207" t="n">
        <f aca="false">SUM(J45:J50)</f>
        <v>0</v>
      </c>
      <c r="K44" s="207" t="n">
        <f aca="false">SUM(K45:K50)</f>
        <v>0</v>
      </c>
      <c r="L44" s="207" t="n">
        <f aca="false">SUM(L45:L50)</f>
        <v>0</v>
      </c>
      <c r="M44" s="207" t="n">
        <f aca="false">SUM(M45:M50)</f>
        <v>0</v>
      </c>
      <c r="N44" s="208"/>
      <c r="O44" s="207" t="n">
        <f aca="false">SUM(O45:O50)</f>
        <v>0.26329266</v>
      </c>
      <c r="P44" s="208"/>
      <c r="AI44" s="190" t="s">
        <v>157</v>
      </c>
      <c r="AS44" s="178" t="n">
        <f aca="false">SUM(AJ45:AJ50)</f>
        <v>0</v>
      </c>
      <c r="AT44" s="178" t="n">
        <f aca="false">SUM(AK45:AK50)</f>
        <v>0</v>
      </c>
      <c r="AU44" s="178" t="n">
        <f aca="false">SUM(AL45:AL50)</f>
        <v>0</v>
      </c>
    </row>
    <row r="45" customFormat="false" ht="15" hidden="false" customHeight="true" outlineLevel="0" collapsed="false">
      <c r="A45" s="209" t="s">
        <v>292</v>
      </c>
      <c r="B45" s="209" t="s">
        <v>157</v>
      </c>
      <c r="C45" s="209" t="s">
        <v>2813</v>
      </c>
      <c r="D45" s="210" t="s">
        <v>4336</v>
      </c>
      <c r="E45" s="210"/>
      <c r="F45" s="209" t="s">
        <v>313</v>
      </c>
      <c r="G45" s="211" t="n">
        <f aca="false">'Stavební rozpočet'!G1900</f>
        <v>113.4</v>
      </c>
      <c r="H45" s="212" t="n">
        <f aca="false">'Stavební rozpočet'!H1900</f>
        <v>0</v>
      </c>
      <c r="I45" s="213" t="s">
        <v>203</v>
      </c>
      <c r="J45" s="212" t="n">
        <f aca="false">G45*AO45</f>
        <v>0</v>
      </c>
      <c r="K45" s="212" t="n">
        <f aca="false">G45*AP45</f>
        <v>0</v>
      </c>
      <c r="L45" s="212" t="n">
        <f aca="false">G45*H45</f>
        <v>0</v>
      </c>
      <c r="M45" s="212" t="n">
        <f aca="false">L45*(1+BW45/100)</f>
        <v>0</v>
      </c>
      <c r="N45" s="212" t="n">
        <f aca="false">'Stavební rozpočet'!N1900</f>
        <v>0.0001</v>
      </c>
      <c r="O45" s="212" t="n">
        <f aca="false">G45*N45</f>
        <v>0.01134</v>
      </c>
      <c r="P45" s="213" t="s">
        <v>204</v>
      </c>
      <c r="Z45" s="90" t="n">
        <f aca="false">IF(AQ45="5",BJ45,0)</f>
        <v>0</v>
      </c>
      <c r="AB45" s="90" t="n">
        <f aca="false">IF(AQ45="1",BH45,0)</f>
        <v>0</v>
      </c>
      <c r="AC45" s="90" t="n">
        <f aca="false">IF(AQ45="1",BI45,0)</f>
        <v>0</v>
      </c>
      <c r="AD45" s="90" t="n">
        <f aca="false">IF(AQ45="7",BH45,0)</f>
        <v>0</v>
      </c>
      <c r="AE45" s="90" t="n">
        <f aca="false">IF(AQ45="7",BI45,0)</f>
        <v>0</v>
      </c>
      <c r="AF45" s="90" t="n">
        <f aca="false">IF(AQ45="2",BH45,0)</f>
        <v>0</v>
      </c>
      <c r="AG45" s="90" t="n">
        <f aca="false">IF(AQ45="2",BI45,0)</f>
        <v>0</v>
      </c>
      <c r="AH45" s="90" t="n">
        <f aca="false">IF(AQ45="0",BJ45,0)</f>
        <v>0</v>
      </c>
      <c r="AI45" s="190" t="s">
        <v>157</v>
      </c>
      <c r="AJ45" s="90" t="n">
        <f aca="false">IF(AN45=0,L45,0)</f>
        <v>0</v>
      </c>
      <c r="AK45" s="90" t="n">
        <f aca="false">IF(AN45=12,L45,0)</f>
        <v>0</v>
      </c>
      <c r="AL45" s="90" t="n">
        <f aca="false">IF(AN45=21,L45,0)</f>
        <v>0</v>
      </c>
      <c r="AN45" s="90" t="n">
        <v>21</v>
      </c>
      <c r="AO45" s="90" t="n">
        <f aca="false">H45*0.104086856</f>
        <v>0</v>
      </c>
      <c r="AP45" s="90" t="n">
        <f aca="false">H45*(1-0.104086856)</f>
        <v>0</v>
      </c>
      <c r="AQ45" s="89" t="s">
        <v>199</v>
      </c>
      <c r="AV45" s="90" t="n">
        <f aca="false">AW45+AX45</f>
        <v>0</v>
      </c>
      <c r="AW45" s="90" t="n">
        <f aca="false">G45*AO45</f>
        <v>0</v>
      </c>
      <c r="AX45" s="90" t="n">
        <f aca="false">G45*AP45</f>
        <v>0</v>
      </c>
      <c r="AY45" s="89" t="s">
        <v>2815</v>
      </c>
      <c r="AZ45" s="89" t="s">
        <v>4334</v>
      </c>
      <c r="BA45" s="190" t="s">
        <v>4303</v>
      </c>
      <c r="BC45" s="90" t="n">
        <f aca="false">AW45+AX45</f>
        <v>0</v>
      </c>
      <c r="BD45" s="90" t="n">
        <f aca="false">H45/(100-BE45)*100</f>
        <v>0</v>
      </c>
      <c r="BE45" s="90" t="n">
        <v>0</v>
      </c>
      <c r="BF45" s="90" t="n">
        <f aca="false">O45</f>
        <v>0.01134</v>
      </c>
      <c r="BH45" s="90" t="n">
        <f aca="false">G45*AO45</f>
        <v>0</v>
      </c>
      <c r="BI45" s="90" t="n">
        <f aca="false">G45*AP45</f>
        <v>0</v>
      </c>
      <c r="BJ45" s="90" t="n">
        <f aca="false">G45*H45</f>
        <v>0</v>
      </c>
      <c r="BK45" s="90"/>
      <c r="BL45" s="90" t="n">
        <v>87</v>
      </c>
      <c r="BW45" s="90" t="str">
        <f aca="false">I45</f>
        <v>21</v>
      </c>
      <c r="BX45" s="11" t="s">
        <v>4336</v>
      </c>
    </row>
    <row r="46" customFormat="false" ht="24.05" hidden="false" customHeight="true" outlineLevel="0" collapsed="false">
      <c r="A46" s="214" t="s">
        <v>240</v>
      </c>
      <c r="B46" s="214" t="s">
        <v>157</v>
      </c>
      <c r="C46" s="214" t="s">
        <v>4338</v>
      </c>
      <c r="D46" s="215" t="s">
        <v>4339</v>
      </c>
      <c r="E46" s="215"/>
      <c r="F46" s="214" t="s">
        <v>313</v>
      </c>
      <c r="G46" s="216" t="n">
        <f aca="false">'Stavební rozpočet'!G1901</f>
        <v>7.521</v>
      </c>
      <c r="H46" s="217" t="n">
        <f aca="false">'Stavební rozpočet'!H1901</f>
        <v>0</v>
      </c>
      <c r="I46" s="218" t="s">
        <v>203</v>
      </c>
      <c r="J46" s="217" t="n">
        <f aca="false">G46*AO46</f>
        <v>0</v>
      </c>
      <c r="K46" s="217" t="n">
        <f aca="false">G46*AP46</f>
        <v>0</v>
      </c>
      <c r="L46" s="217" t="n">
        <f aca="false">G46*H46</f>
        <v>0</v>
      </c>
      <c r="M46" s="217" t="n">
        <f aca="false">L46*(1+BW46/100)</f>
        <v>0</v>
      </c>
      <c r="N46" s="217" t="n">
        <f aca="false">'Stavební rozpočet'!N1901</f>
        <v>0.00196</v>
      </c>
      <c r="O46" s="217" t="n">
        <f aca="false">G46*N46</f>
        <v>0.01474116</v>
      </c>
      <c r="P46" s="218" t="s">
        <v>204</v>
      </c>
      <c r="Z46" s="90" t="n">
        <f aca="false">IF(AQ46="5",BJ46,0)</f>
        <v>0</v>
      </c>
      <c r="AB46" s="90" t="n">
        <f aca="false">IF(AQ46="1",BH46,0)</f>
        <v>0</v>
      </c>
      <c r="AC46" s="90" t="n">
        <f aca="false">IF(AQ46="1",BI46,0)</f>
        <v>0</v>
      </c>
      <c r="AD46" s="90" t="n">
        <f aca="false">IF(AQ46="7",BH46,0)</f>
        <v>0</v>
      </c>
      <c r="AE46" s="90" t="n">
        <f aca="false">IF(AQ46="7",BI46,0)</f>
        <v>0</v>
      </c>
      <c r="AF46" s="90" t="n">
        <f aca="false">IF(AQ46="2",BH46,0)</f>
        <v>0</v>
      </c>
      <c r="AG46" s="90" t="n">
        <f aca="false">IF(AQ46="2",BI46,0)</f>
        <v>0</v>
      </c>
      <c r="AH46" s="90" t="n">
        <f aca="false">IF(AQ46="0",BJ46,0)</f>
        <v>0</v>
      </c>
      <c r="AI46" s="190" t="s">
        <v>157</v>
      </c>
      <c r="AJ46" s="219" t="n">
        <f aca="false">IF(AN46=0,L46,0)</f>
        <v>0</v>
      </c>
      <c r="AK46" s="219" t="n">
        <f aca="false">IF(AN46=12,L46,0)</f>
        <v>0</v>
      </c>
      <c r="AL46" s="219" t="n">
        <f aca="false">IF(AN46=21,L46,0)</f>
        <v>0</v>
      </c>
      <c r="AN46" s="90" t="n">
        <v>21</v>
      </c>
      <c r="AO46" s="90" t="n">
        <f aca="false">H46*1</f>
        <v>0</v>
      </c>
      <c r="AP46" s="90" t="n">
        <f aca="false">H46*(1-1)</f>
        <v>0</v>
      </c>
      <c r="AQ46" s="220" t="s">
        <v>199</v>
      </c>
      <c r="AV46" s="90" t="n">
        <f aca="false">AW46+AX46</f>
        <v>0</v>
      </c>
      <c r="AW46" s="90" t="n">
        <f aca="false">G46*AO46</f>
        <v>0</v>
      </c>
      <c r="AX46" s="90" t="n">
        <f aca="false">G46*AP46</f>
        <v>0</v>
      </c>
      <c r="AY46" s="89" t="s">
        <v>2815</v>
      </c>
      <c r="AZ46" s="89" t="s">
        <v>4334</v>
      </c>
      <c r="BA46" s="190" t="s">
        <v>4303</v>
      </c>
      <c r="BC46" s="90" t="n">
        <f aca="false">AW46+AX46</f>
        <v>0</v>
      </c>
      <c r="BD46" s="90" t="n">
        <f aca="false">H46/(100-BE46)*100</f>
        <v>0</v>
      </c>
      <c r="BE46" s="90" t="n">
        <v>0</v>
      </c>
      <c r="BF46" s="90" t="n">
        <f aca="false">O46</f>
        <v>0.01474116</v>
      </c>
      <c r="BH46" s="219" t="n">
        <f aca="false">G46*AO46</f>
        <v>0</v>
      </c>
      <c r="BI46" s="219" t="n">
        <f aca="false">G46*AP46</f>
        <v>0</v>
      </c>
      <c r="BJ46" s="219" t="n">
        <f aca="false">G46*H46</f>
        <v>0</v>
      </c>
      <c r="BK46" s="219"/>
      <c r="BL46" s="90" t="n">
        <v>87</v>
      </c>
      <c r="BW46" s="90" t="str">
        <f aca="false">I46</f>
        <v>21</v>
      </c>
      <c r="BX46" s="221" t="s">
        <v>4339</v>
      </c>
    </row>
    <row r="47" customFormat="false" ht="24.05" hidden="false" customHeight="true" outlineLevel="0" collapsed="false">
      <c r="A47" s="214" t="s">
        <v>297</v>
      </c>
      <c r="B47" s="214" t="s">
        <v>157</v>
      </c>
      <c r="C47" s="214" t="s">
        <v>4341</v>
      </c>
      <c r="D47" s="215" t="s">
        <v>4342</v>
      </c>
      <c r="E47" s="215"/>
      <c r="F47" s="214" t="s">
        <v>313</v>
      </c>
      <c r="G47" s="216" t="n">
        <f aca="false">'Stavební rozpočet'!G1902</f>
        <v>116.085</v>
      </c>
      <c r="H47" s="217" t="n">
        <f aca="false">'Stavební rozpočet'!H1902</f>
        <v>0</v>
      </c>
      <c r="I47" s="218" t="s">
        <v>203</v>
      </c>
      <c r="J47" s="217" t="n">
        <f aca="false">G47*AO47</f>
        <v>0</v>
      </c>
      <c r="K47" s="217" t="n">
        <f aca="false">G47*AP47</f>
        <v>0</v>
      </c>
      <c r="L47" s="217" t="n">
        <f aca="false">G47*H47</f>
        <v>0</v>
      </c>
      <c r="M47" s="217" t="n">
        <f aca="false">L47*(1+BW47/100)</f>
        <v>0</v>
      </c>
      <c r="N47" s="217" t="n">
        <f aca="false">'Stavební rozpočet'!N1902</f>
        <v>0.00196</v>
      </c>
      <c r="O47" s="217" t="n">
        <f aca="false">G47*N47</f>
        <v>0.2275266</v>
      </c>
      <c r="P47" s="218" t="s">
        <v>204</v>
      </c>
      <c r="Z47" s="90" t="n">
        <f aca="false">IF(AQ47="5",BJ47,0)</f>
        <v>0</v>
      </c>
      <c r="AB47" s="90" t="n">
        <f aca="false">IF(AQ47="1",BH47,0)</f>
        <v>0</v>
      </c>
      <c r="AC47" s="90" t="n">
        <f aca="false">IF(AQ47="1",BI47,0)</f>
        <v>0</v>
      </c>
      <c r="AD47" s="90" t="n">
        <f aca="false">IF(AQ47="7",BH47,0)</f>
        <v>0</v>
      </c>
      <c r="AE47" s="90" t="n">
        <f aca="false">IF(AQ47="7",BI47,0)</f>
        <v>0</v>
      </c>
      <c r="AF47" s="90" t="n">
        <f aca="false">IF(AQ47="2",BH47,0)</f>
        <v>0</v>
      </c>
      <c r="AG47" s="90" t="n">
        <f aca="false">IF(AQ47="2",BI47,0)</f>
        <v>0</v>
      </c>
      <c r="AH47" s="90" t="n">
        <f aca="false">IF(AQ47="0",BJ47,0)</f>
        <v>0</v>
      </c>
      <c r="AI47" s="190" t="s">
        <v>157</v>
      </c>
      <c r="AJ47" s="219" t="n">
        <f aca="false">IF(AN47=0,L47,0)</f>
        <v>0</v>
      </c>
      <c r="AK47" s="219" t="n">
        <f aca="false">IF(AN47=12,L47,0)</f>
        <v>0</v>
      </c>
      <c r="AL47" s="219" t="n">
        <f aca="false">IF(AN47=21,L47,0)</f>
        <v>0</v>
      </c>
      <c r="AN47" s="90" t="n">
        <v>21</v>
      </c>
      <c r="AO47" s="90" t="n">
        <f aca="false">H47*1</f>
        <v>0</v>
      </c>
      <c r="AP47" s="90" t="n">
        <f aca="false">H47*(1-1)</f>
        <v>0</v>
      </c>
      <c r="AQ47" s="220" t="s">
        <v>199</v>
      </c>
      <c r="AV47" s="90" t="n">
        <f aca="false">AW47+AX47</f>
        <v>0</v>
      </c>
      <c r="AW47" s="90" t="n">
        <f aca="false">G47*AO47</f>
        <v>0</v>
      </c>
      <c r="AX47" s="90" t="n">
        <f aca="false">G47*AP47</f>
        <v>0</v>
      </c>
      <c r="AY47" s="89" t="s">
        <v>2815</v>
      </c>
      <c r="AZ47" s="89" t="s">
        <v>4334</v>
      </c>
      <c r="BA47" s="190" t="s">
        <v>4303</v>
      </c>
      <c r="BC47" s="90" t="n">
        <f aca="false">AW47+AX47</f>
        <v>0</v>
      </c>
      <c r="BD47" s="90" t="n">
        <f aca="false">H47/(100-BE47)*100</f>
        <v>0</v>
      </c>
      <c r="BE47" s="90" t="n">
        <v>0</v>
      </c>
      <c r="BF47" s="90" t="n">
        <f aca="false">O47</f>
        <v>0.2275266</v>
      </c>
      <c r="BH47" s="219" t="n">
        <f aca="false">G47*AO47</f>
        <v>0</v>
      </c>
      <c r="BI47" s="219" t="n">
        <f aca="false">G47*AP47</f>
        <v>0</v>
      </c>
      <c r="BJ47" s="219" t="n">
        <f aca="false">G47*H47</f>
        <v>0</v>
      </c>
      <c r="BK47" s="219"/>
      <c r="BL47" s="90" t="n">
        <v>87</v>
      </c>
      <c r="BW47" s="90" t="str">
        <f aca="false">I47</f>
        <v>21</v>
      </c>
      <c r="BX47" s="221" t="s">
        <v>4342</v>
      </c>
    </row>
    <row r="48" customFormat="false" ht="15" hidden="false" customHeight="true" outlineLevel="0" collapsed="false">
      <c r="A48" s="209" t="s">
        <v>300</v>
      </c>
      <c r="B48" s="209" t="s">
        <v>157</v>
      </c>
      <c r="C48" s="209" t="s">
        <v>2813</v>
      </c>
      <c r="D48" s="210" t="s">
        <v>4344</v>
      </c>
      <c r="E48" s="210"/>
      <c r="F48" s="209" t="s">
        <v>313</v>
      </c>
      <c r="G48" s="211" t="n">
        <f aca="false">'Stavební rozpočet'!G1903</f>
        <v>3</v>
      </c>
      <c r="H48" s="212" t="n">
        <f aca="false">'Stavební rozpočet'!H1903</f>
        <v>0</v>
      </c>
      <c r="I48" s="213" t="s">
        <v>203</v>
      </c>
      <c r="J48" s="212" t="n">
        <f aca="false">G48*AO48</f>
        <v>0</v>
      </c>
      <c r="K48" s="212" t="n">
        <f aca="false">G48*AP48</f>
        <v>0</v>
      </c>
      <c r="L48" s="212" t="n">
        <f aca="false">G48*H48</f>
        <v>0</v>
      </c>
      <c r="M48" s="212" t="n">
        <f aca="false">L48*(1+BW48/100)</f>
        <v>0</v>
      </c>
      <c r="N48" s="212" t="n">
        <f aca="false">'Stavební rozpočet'!N1903</f>
        <v>0.0001</v>
      </c>
      <c r="O48" s="212" t="n">
        <f aca="false">G48*N48</f>
        <v>0.0003</v>
      </c>
      <c r="P48" s="213" t="s">
        <v>204</v>
      </c>
      <c r="Z48" s="90" t="n">
        <f aca="false">IF(AQ48="5",BJ48,0)</f>
        <v>0</v>
      </c>
      <c r="AB48" s="90" t="n">
        <f aca="false">IF(AQ48="1",BH48,0)</f>
        <v>0</v>
      </c>
      <c r="AC48" s="90" t="n">
        <f aca="false">IF(AQ48="1",BI48,0)</f>
        <v>0</v>
      </c>
      <c r="AD48" s="90" t="n">
        <f aca="false">IF(AQ48="7",BH48,0)</f>
        <v>0</v>
      </c>
      <c r="AE48" s="90" t="n">
        <f aca="false">IF(AQ48="7",BI48,0)</f>
        <v>0</v>
      </c>
      <c r="AF48" s="90" t="n">
        <f aca="false">IF(AQ48="2",BH48,0)</f>
        <v>0</v>
      </c>
      <c r="AG48" s="90" t="n">
        <f aca="false">IF(AQ48="2",BI48,0)</f>
        <v>0</v>
      </c>
      <c r="AH48" s="90" t="n">
        <f aca="false">IF(AQ48="0",BJ48,0)</f>
        <v>0</v>
      </c>
      <c r="AI48" s="190" t="s">
        <v>157</v>
      </c>
      <c r="AJ48" s="90" t="n">
        <f aca="false">IF(AN48=0,L48,0)</f>
        <v>0</v>
      </c>
      <c r="AK48" s="90" t="n">
        <f aca="false">IF(AN48=12,L48,0)</f>
        <v>0</v>
      </c>
      <c r="AL48" s="90" t="n">
        <f aca="false">IF(AN48=21,L48,0)</f>
        <v>0</v>
      </c>
      <c r="AN48" s="90" t="n">
        <v>21</v>
      </c>
      <c r="AO48" s="90" t="n">
        <f aca="false">H48*0.104087527</f>
        <v>0</v>
      </c>
      <c r="AP48" s="90" t="n">
        <f aca="false">H48*(1-0.104087527)</f>
        <v>0</v>
      </c>
      <c r="AQ48" s="89" t="s">
        <v>199</v>
      </c>
      <c r="AV48" s="90" t="n">
        <f aca="false">AW48+AX48</f>
        <v>0</v>
      </c>
      <c r="AW48" s="90" t="n">
        <f aca="false">G48*AO48</f>
        <v>0</v>
      </c>
      <c r="AX48" s="90" t="n">
        <f aca="false">G48*AP48</f>
        <v>0</v>
      </c>
      <c r="AY48" s="89" t="s">
        <v>2815</v>
      </c>
      <c r="AZ48" s="89" t="s">
        <v>4334</v>
      </c>
      <c r="BA48" s="190" t="s">
        <v>4303</v>
      </c>
      <c r="BC48" s="90" t="n">
        <f aca="false">AW48+AX48</f>
        <v>0</v>
      </c>
      <c r="BD48" s="90" t="n">
        <f aca="false">H48/(100-BE48)*100</f>
        <v>0</v>
      </c>
      <c r="BE48" s="90" t="n">
        <v>0</v>
      </c>
      <c r="BF48" s="90" t="n">
        <f aca="false">O48</f>
        <v>0.0003</v>
      </c>
      <c r="BH48" s="90" t="n">
        <f aca="false">G48*AO48</f>
        <v>0</v>
      </c>
      <c r="BI48" s="90" t="n">
        <f aca="false">G48*AP48</f>
        <v>0</v>
      </c>
      <c r="BJ48" s="90" t="n">
        <f aca="false">G48*H48</f>
        <v>0</v>
      </c>
      <c r="BK48" s="90"/>
      <c r="BL48" s="90" t="n">
        <v>87</v>
      </c>
      <c r="BW48" s="90" t="str">
        <f aca="false">I48</f>
        <v>21</v>
      </c>
      <c r="BX48" s="11" t="s">
        <v>4344</v>
      </c>
    </row>
    <row r="49" customFormat="false" ht="15" hidden="false" customHeight="true" outlineLevel="0" collapsed="false">
      <c r="A49" s="214" t="s">
        <v>303</v>
      </c>
      <c r="B49" s="214" t="s">
        <v>157</v>
      </c>
      <c r="C49" s="214" t="s">
        <v>2818</v>
      </c>
      <c r="D49" s="215" t="s">
        <v>2819</v>
      </c>
      <c r="E49" s="215"/>
      <c r="F49" s="214" t="s">
        <v>261</v>
      </c>
      <c r="G49" s="216" t="n">
        <f aca="false">'Stavební rozpočet'!G1904</f>
        <v>3.27</v>
      </c>
      <c r="H49" s="217" t="n">
        <f aca="false">'Stavební rozpočet'!H1904</f>
        <v>0</v>
      </c>
      <c r="I49" s="218" t="s">
        <v>203</v>
      </c>
      <c r="J49" s="217" t="n">
        <f aca="false">G49*AO49</f>
        <v>0</v>
      </c>
      <c r="K49" s="217" t="n">
        <f aca="false">G49*AP49</f>
        <v>0</v>
      </c>
      <c r="L49" s="217" t="n">
        <f aca="false">G49*H49</f>
        <v>0</v>
      </c>
      <c r="M49" s="217" t="n">
        <f aca="false">L49*(1+BW49/100)</f>
        <v>0</v>
      </c>
      <c r="N49" s="217" t="n">
        <f aca="false">'Stavební rozpočet'!N1904</f>
        <v>0.00287</v>
      </c>
      <c r="O49" s="217" t="n">
        <f aca="false">G49*N49</f>
        <v>0.0093849</v>
      </c>
      <c r="P49" s="218" t="s">
        <v>204</v>
      </c>
      <c r="Z49" s="90" t="n">
        <f aca="false">IF(AQ49="5",BJ49,0)</f>
        <v>0</v>
      </c>
      <c r="AB49" s="90" t="n">
        <f aca="false">IF(AQ49="1",BH49,0)</f>
        <v>0</v>
      </c>
      <c r="AC49" s="90" t="n">
        <f aca="false">IF(AQ49="1",BI49,0)</f>
        <v>0</v>
      </c>
      <c r="AD49" s="90" t="n">
        <f aca="false">IF(AQ49="7",BH49,0)</f>
        <v>0</v>
      </c>
      <c r="AE49" s="90" t="n">
        <f aca="false">IF(AQ49="7",BI49,0)</f>
        <v>0</v>
      </c>
      <c r="AF49" s="90" t="n">
        <f aca="false">IF(AQ49="2",BH49,0)</f>
        <v>0</v>
      </c>
      <c r="AG49" s="90" t="n">
        <f aca="false">IF(AQ49="2",BI49,0)</f>
        <v>0</v>
      </c>
      <c r="AH49" s="90" t="n">
        <f aca="false">IF(AQ49="0",BJ49,0)</f>
        <v>0</v>
      </c>
      <c r="AI49" s="190" t="s">
        <v>157</v>
      </c>
      <c r="AJ49" s="219" t="n">
        <f aca="false">IF(AN49=0,L49,0)</f>
        <v>0</v>
      </c>
      <c r="AK49" s="219" t="n">
        <f aca="false">IF(AN49=12,L49,0)</f>
        <v>0</v>
      </c>
      <c r="AL49" s="219" t="n">
        <f aca="false">IF(AN49=21,L49,0)</f>
        <v>0</v>
      </c>
      <c r="AN49" s="90" t="n">
        <v>21</v>
      </c>
      <c r="AO49" s="90" t="n">
        <f aca="false">H49*1</f>
        <v>0</v>
      </c>
      <c r="AP49" s="90" t="n">
        <f aca="false">H49*(1-1)</f>
        <v>0</v>
      </c>
      <c r="AQ49" s="220" t="s">
        <v>199</v>
      </c>
      <c r="AV49" s="90" t="n">
        <f aca="false">AW49+AX49</f>
        <v>0</v>
      </c>
      <c r="AW49" s="90" t="n">
        <f aca="false">G49*AO49</f>
        <v>0</v>
      </c>
      <c r="AX49" s="90" t="n">
        <f aca="false">G49*AP49</f>
        <v>0</v>
      </c>
      <c r="AY49" s="89" t="s">
        <v>2815</v>
      </c>
      <c r="AZ49" s="89" t="s">
        <v>4334</v>
      </c>
      <c r="BA49" s="190" t="s">
        <v>4303</v>
      </c>
      <c r="BC49" s="90" t="n">
        <f aca="false">AW49+AX49</f>
        <v>0</v>
      </c>
      <c r="BD49" s="90" t="n">
        <f aca="false">H49/(100-BE49)*100</f>
        <v>0</v>
      </c>
      <c r="BE49" s="90" t="n">
        <v>0</v>
      </c>
      <c r="BF49" s="90" t="n">
        <f aca="false">O49</f>
        <v>0.0093849</v>
      </c>
      <c r="BH49" s="219" t="n">
        <f aca="false">G49*AO49</f>
        <v>0</v>
      </c>
      <c r="BI49" s="219" t="n">
        <f aca="false">G49*AP49</f>
        <v>0</v>
      </c>
      <c r="BJ49" s="219" t="n">
        <f aca="false">G49*H49</f>
        <v>0</v>
      </c>
      <c r="BK49" s="219"/>
      <c r="BL49" s="90" t="n">
        <v>87</v>
      </c>
      <c r="BW49" s="90" t="str">
        <f aca="false">I49</f>
        <v>21</v>
      </c>
      <c r="BX49" s="221" t="s">
        <v>2819</v>
      </c>
    </row>
    <row r="50" customFormat="false" ht="15" hidden="false" customHeight="true" outlineLevel="0" collapsed="false">
      <c r="A50" s="209" t="s">
        <v>279</v>
      </c>
      <c r="B50" s="209" t="s">
        <v>157</v>
      </c>
      <c r="C50" s="209" t="s">
        <v>2857</v>
      </c>
      <c r="D50" s="210" t="s">
        <v>2858</v>
      </c>
      <c r="E50" s="210"/>
      <c r="F50" s="209" t="s">
        <v>264</v>
      </c>
      <c r="G50" s="211" t="n">
        <f aca="false">'Stavební rozpočet'!G1905</f>
        <v>0.263</v>
      </c>
      <c r="H50" s="212" t="n">
        <f aca="false">'Stavební rozpočet'!H1905</f>
        <v>0</v>
      </c>
      <c r="I50" s="213" t="s">
        <v>203</v>
      </c>
      <c r="J50" s="212" t="n">
        <f aca="false">G50*AO50</f>
        <v>0</v>
      </c>
      <c r="K50" s="212" t="n">
        <f aca="false">G50*AP50</f>
        <v>0</v>
      </c>
      <c r="L50" s="212" t="n">
        <f aca="false">G50*H50</f>
        <v>0</v>
      </c>
      <c r="M50" s="212" t="n">
        <f aca="false">L50*(1+BW50/100)</f>
        <v>0</v>
      </c>
      <c r="N50" s="212" t="n">
        <f aca="false">'Stavební rozpočet'!N1905</f>
        <v>0</v>
      </c>
      <c r="O50" s="212" t="n">
        <f aca="false">G50*N50</f>
        <v>0</v>
      </c>
      <c r="P50" s="213" t="s">
        <v>204</v>
      </c>
      <c r="Z50" s="90" t="n">
        <f aca="false">IF(AQ50="5",BJ50,0)</f>
        <v>0</v>
      </c>
      <c r="AB50" s="90" t="n">
        <f aca="false">IF(AQ50="1",BH50,0)</f>
        <v>0</v>
      </c>
      <c r="AC50" s="90" t="n">
        <f aca="false">IF(AQ50="1",BI50,0)</f>
        <v>0</v>
      </c>
      <c r="AD50" s="90" t="n">
        <f aca="false">IF(AQ50="7",BH50,0)</f>
        <v>0</v>
      </c>
      <c r="AE50" s="90" t="n">
        <f aca="false">IF(AQ50="7",BI50,0)</f>
        <v>0</v>
      </c>
      <c r="AF50" s="90" t="n">
        <f aca="false">IF(AQ50="2",BH50,0)</f>
        <v>0</v>
      </c>
      <c r="AG50" s="90" t="n">
        <f aca="false">IF(AQ50="2",BI50,0)</f>
        <v>0</v>
      </c>
      <c r="AH50" s="90" t="n">
        <f aca="false">IF(AQ50="0",BJ50,0)</f>
        <v>0</v>
      </c>
      <c r="AI50" s="190" t="s">
        <v>157</v>
      </c>
      <c r="AJ50" s="90" t="n">
        <f aca="false">IF(AN50=0,L50,0)</f>
        <v>0</v>
      </c>
      <c r="AK50" s="90" t="n">
        <f aca="false">IF(AN50=12,L50,0)</f>
        <v>0</v>
      </c>
      <c r="AL50" s="90" t="n">
        <f aca="false">IF(AN50=21,L50,0)</f>
        <v>0</v>
      </c>
      <c r="AN50" s="90" t="n">
        <v>21</v>
      </c>
      <c r="AO50" s="90" t="n">
        <f aca="false">H50*0</f>
        <v>0</v>
      </c>
      <c r="AP50" s="90" t="n">
        <f aca="false">H50*(1-0)</f>
        <v>0</v>
      </c>
      <c r="AQ50" s="89" t="s">
        <v>220</v>
      </c>
      <c r="AV50" s="90" t="n">
        <f aca="false">AW50+AX50</f>
        <v>0</v>
      </c>
      <c r="AW50" s="90" t="n">
        <f aca="false">G50*AO50</f>
        <v>0</v>
      </c>
      <c r="AX50" s="90" t="n">
        <f aca="false">G50*AP50</f>
        <v>0</v>
      </c>
      <c r="AY50" s="89" t="s">
        <v>2815</v>
      </c>
      <c r="AZ50" s="89" t="s">
        <v>4334</v>
      </c>
      <c r="BA50" s="190" t="s">
        <v>4303</v>
      </c>
      <c r="BC50" s="90" t="n">
        <f aca="false">AW50+AX50</f>
        <v>0</v>
      </c>
      <c r="BD50" s="90" t="n">
        <f aca="false">H50/(100-BE50)*100</f>
        <v>0</v>
      </c>
      <c r="BE50" s="90" t="n">
        <v>0</v>
      </c>
      <c r="BF50" s="90" t="n">
        <f aca="false">O50</f>
        <v>0</v>
      </c>
      <c r="BH50" s="90" t="n">
        <f aca="false">G50*AO50</f>
        <v>0</v>
      </c>
      <c r="BI50" s="90" t="n">
        <f aca="false">G50*AP50</f>
        <v>0</v>
      </c>
      <c r="BJ50" s="90" t="n">
        <f aca="false">G50*H50</f>
        <v>0</v>
      </c>
      <c r="BK50" s="90"/>
      <c r="BL50" s="90" t="n">
        <v>87</v>
      </c>
      <c r="BW50" s="90" t="str">
        <f aca="false">I50</f>
        <v>21</v>
      </c>
      <c r="BX50" s="11" t="s">
        <v>2858</v>
      </c>
    </row>
    <row r="51" customFormat="false" ht="15" hidden="false" customHeight="true" outlineLevel="0" collapsed="false">
      <c r="A51" s="203"/>
      <c r="B51" s="204" t="s">
        <v>157</v>
      </c>
      <c r="C51" s="204" t="s">
        <v>492</v>
      </c>
      <c r="D51" s="205" t="s">
        <v>2859</v>
      </c>
      <c r="E51" s="205"/>
      <c r="F51" s="203" t="s">
        <v>97</v>
      </c>
      <c r="G51" s="206" t="s">
        <v>97</v>
      </c>
      <c r="H51" s="203" t="s">
        <v>97</v>
      </c>
      <c r="I51" s="203" t="s">
        <v>97</v>
      </c>
      <c r="J51" s="207" t="n">
        <f aca="false">SUM(J52:J58)</f>
        <v>0</v>
      </c>
      <c r="K51" s="207" t="n">
        <f aca="false">SUM(K52:K58)</f>
        <v>0</v>
      </c>
      <c r="L51" s="207" t="n">
        <f aca="false">SUM(L52:L58)</f>
        <v>0</v>
      </c>
      <c r="M51" s="207" t="n">
        <f aca="false">SUM(M52:M58)</f>
        <v>0</v>
      </c>
      <c r="N51" s="208"/>
      <c r="O51" s="207" t="n">
        <f aca="false">SUM(O52:O58)</f>
        <v>12.50221</v>
      </c>
      <c r="P51" s="208"/>
      <c r="AI51" s="190" t="s">
        <v>157</v>
      </c>
      <c r="AS51" s="178" t="n">
        <f aca="false">SUM(AJ52:AJ58)</f>
        <v>0</v>
      </c>
      <c r="AT51" s="178" t="n">
        <f aca="false">SUM(AK52:AK58)</f>
        <v>0</v>
      </c>
      <c r="AU51" s="178" t="n">
        <f aca="false">SUM(AL52:AL58)</f>
        <v>0</v>
      </c>
    </row>
    <row r="52" customFormat="false" ht="15" hidden="false" customHeight="true" outlineLevel="0" collapsed="false">
      <c r="A52" s="209" t="s">
        <v>310</v>
      </c>
      <c r="B52" s="209" t="s">
        <v>157</v>
      </c>
      <c r="C52" s="209" t="s">
        <v>2874</v>
      </c>
      <c r="D52" s="210" t="s">
        <v>2875</v>
      </c>
      <c r="E52" s="210"/>
      <c r="F52" s="209" t="s">
        <v>313</v>
      </c>
      <c r="G52" s="211" t="n">
        <f aca="false">'Stavební rozpočet'!G1907</f>
        <v>9.9</v>
      </c>
      <c r="H52" s="212" t="n">
        <f aca="false">'Stavební rozpočet'!H1907</f>
        <v>0</v>
      </c>
      <c r="I52" s="213" t="s">
        <v>203</v>
      </c>
      <c r="J52" s="212" t="n">
        <f aca="false">G52*AO52</f>
        <v>0</v>
      </c>
      <c r="K52" s="212" t="n">
        <f aca="false">G52*AP52</f>
        <v>0</v>
      </c>
      <c r="L52" s="212" t="n">
        <f aca="false">G52*H52</f>
        <v>0</v>
      </c>
      <c r="M52" s="212" t="n">
        <f aca="false">L52*(1+BW52/100)</f>
        <v>0</v>
      </c>
      <c r="N52" s="212" t="n">
        <f aca="false">'Stavební rozpočet'!N1907</f>
        <v>0</v>
      </c>
      <c r="O52" s="212" t="n">
        <f aca="false">G52*N52</f>
        <v>0</v>
      </c>
      <c r="P52" s="213" t="s">
        <v>204</v>
      </c>
      <c r="Z52" s="90" t="n">
        <f aca="false">IF(AQ52="5",BJ52,0)</f>
        <v>0</v>
      </c>
      <c r="AB52" s="90" t="n">
        <f aca="false">IF(AQ52="1",BH52,0)</f>
        <v>0</v>
      </c>
      <c r="AC52" s="90" t="n">
        <f aca="false">IF(AQ52="1",BI52,0)</f>
        <v>0</v>
      </c>
      <c r="AD52" s="90" t="n">
        <f aca="false">IF(AQ52="7",BH52,0)</f>
        <v>0</v>
      </c>
      <c r="AE52" s="90" t="n">
        <f aca="false">IF(AQ52="7",BI52,0)</f>
        <v>0</v>
      </c>
      <c r="AF52" s="90" t="n">
        <f aca="false">IF(AQ52="2",BH52,0)</f>
        <v>0</v>
      </c>
      <c r="AG52" s="90" t="n">
        <f aca="false">IF(AQ52="2",BI52,0)</f>
        <v>0</v>
      </c>
      <c r="AH52" s="90" t="n">
        <f aca="false">IF(AQ52="0",BJ52,0)</f>
        <v>0</v>
      </c>
      <c r="AI52" s="190" t="s">
        <v>157</v>
      </c>
      <c r="AJ52" s="90" t="n">
        <f aca="false">IF(AN52=0,L52,0)</f>
        <v>0</v>
      </c>
      <c r="AK52" s="90" t="n">
        <f aca="false">IF(AN52=12,L52,0)</f>
        <v>0</v>
      </c>
      <c r="AL52" s="90" t="n">
        <f aca="false">IF(AN52=21,L52,0)</f>
        <v>0</v>
      </c>
      <c r="AN52" s="90" t="n">
        <v>21</v>
      </c>
      <c r="AO52" s="90" t="n">
        <f aca="false">H52*0.267420611</f>
        <v>0</v>
      </c>
      <c r="AP52" s="90" t="n">
        <f aca="false">H52*(1-0.267420611)</f>
        <v>0</v>
      </c>
      <c r="AQ52" s="89" t="s">
        <v>199</v>
      </c>
      <c r="AV52" s="90" t="n">
        <f aca="false">AW52+AX52</f>
        <v>0</v>
      </c>
      <c r="AW52" s="90" t="n">
        <f aca="false">G52*AO52</f>
        <v>0</v>
      </c>
      <c r="AX52" s="90" t="n">
        <f aca="false">G52*AP52</f>
        <v>0</v>
      </c>
      <c r="AY52" s="89" t="s">
        <v>2863</v>
      </c>
      <c r="AZ52" s="89" t="s">
        <v>4334</v>
      </c>
      <c r="BA52" s="190" t="s">
        <v>4303</v>
      </c>
      <c r="BC52" s="90" t="n">
        <f aca="false">AW52+AX52</f>
        <v>0</v>
      </c>
      <c r="BD52" s="90" t="n">
        <f aca="false">H52/(100-BE52)*100</f>
        <v>0</v>
      </c>
      <c r="BE52" s="90" t="n">
        <v>0</v>
      </c>
      <c r="BF52" s="90" t="n">
        <f aca="false">O52</f>
        <v>0</v>
      </c>
      <c r="BH52" s="90" t="n">
        <f aca="false">G52*AO52</f>
        <v>0</v>
      </c>
      <c r="BI52" s="90" t="n">
        <f aca="false">G52*AP52</f>
        <v>0</v>
      </c>
      <c r="BJ52" s="90" t="n">
        <f aca="false">G52*H52</f>
        <v>0</v>
      </c>
      <c r="BK52" s="90"/>
      <c r="BL52" s="90" t="n">
        <v>89</v>
      </c>
      <c r="BW52" s="90" t="str">
        <f aca="false">I52</f>
        <v>21</v>
      </c>
      <c r="BX52" s="11" t="s">
        <v>2875</v>
      </c>
    </row>
    <row r="53" customFormat="false" ht="15" hidden="false" customHeight="true" outlineLevel="0" collapsed="false">
      <c r="A53" s="209" t="s">
        <v>315</v>
      </c>
      <c r="B53" s="209" t="s">
        <v>157</v>
      </c>
      <c r="C53" s="209" t="s">
        <v>2877</v>
      </c>
      <c r="D53" s="210" t="s">
        <v>2878</v>
      </c>
      <c r="E53" s="210"/>
      <c r="F53" s="209" t="s">
        <v>313</v>
      </c>
      <c r="G53" s="211" t="n">
        <f aca="false">'Stavební rozpočet'!G1908</f>
        <v>46.4</v>
      </c>
      <c r="H53" s="212" t="n">
        <f aca="false">'Stavební rozpočet'!H1908</f>
        <v>0</v>
      </c>
      <c r="I53" s="213" t="s">
        <v>203</v>
      </c>
      <c r="J53" s="212" t="n">
        <f aca="false">G53*AO53</f>
        <v>0</v>
      </c>
      <c r="K53" s="212" t="n">
        <f aca="false">G53*AP53</f>
        <v>0</v>
      </c>
      <c r="L53" s="212" t="n">
        <f aca="false">G53*H53</f>
        <v>0</v>
      </c>
      <c r="M53" s="212" t="n">
        <f aca="false">L53*(1+BW53/100)</f>
        <v>0</v>
      </c>
      <c r="N53" s="212" t="n">
        <f aca="false">'Stavební rozpočet'!N1908</f>
        <v>0</v>
      </c>
      <c r="O53" s="212" t="n">
        <f aca="false">G53*N53</f>
        <v>0</v>
      </c>
      <c r="P53" s="213" t="s">
        <v>204</v>
      </c>
      <c r="Z53" s="90" t="n">
        <f aca="false">IF(AQ53="5",BJ53,0)</f>
        <v>0</v>
      </c>
      <c r="AB53" s="90" t="n">
        <f aca="false">IF(AQ53="1",BH53,0)</f>
        <v>0</v>
      </c>
      <c r="AC53" s="90" t="n">
        <f aca="false">IF(AQ53="1",BI53,0)</f>
        <v>0</v>
      </c>
      <c r="AD53" s="90" t="n">
        <f aca="false">IF(AQ53="7",BH53,0)</f>
        <v>0</v>
      </c>
      <c r="AE53" s="90" t="n">
        <f aca="false">IF(AQ53="7",BI53,0)</f>
        <v>0</v>
      </c>
      <c r="AF53" s="90" t="n">
        <f aca="false">IF(AQ53="2",BH53,0)</f>
        <v>0</v>
      </c>
      <c r="AG53" s="90" t="n">
        <f aca="false">IF(AQ53="2",BI53,0)</f>
        <v>0</v>
      </c>
      <c r="AH53" s="90" t="n">
        <f aca="false">IF(AQ53="0",BJ53,0)</f>
        <v>0</v>
      </c>
      <c r="AI53" s="190" t="s">
        <v>157</v>
      </c>
      <c r="AJ53" s="90" t="n">
        <f aca="false">IF(AN53=0,L53,0)</f>
        <v>0</v>
      </c>
      <c r="AK53" s="90" t="n">
        <f aca="false">IF(AN53=12,L53,0)</f>
        <v>0</v>
      </c>
      <c r="AL53" s="90" t="n">
        <f aca="false">IF(AN53=21,L53,0)</f>
        <v>0</v>
      </c>
      <c r="AN53" s="90" t="n">
        <v>21</v>
      </c>
      <c r="AO53" s="90" t="n">
        <f aca="false">H53*0</f>
        <v>0</v>
      </c>
      <c r="AP53" s="90" t="n">
        <f aca="false">H53*(1-0)</f>
        <v>0</v>
      </c>
      <c r="AQ53" s="89" t="s">
        <v>199</v>
      </c>
      <c r="AV53" s="90" t="n">
        <f aca="false">AW53+AX53</f>
        <v>0</v>
      </c>
      <c r="AW53" s="90" t="n">
        <f aca="false">G53*AO53</f>
        <v>0</v>
      </c>
      <c r="AX53" s="90" t="n">
        <f aca="false">G53*AP53</f>
        <v>0</v>
      </c>
      <c r="AY53" s="89" t="s">
        <v>2863</v>
      </c>
      <c r="AZ53" s="89" t="s">
        <v>4334</v>
      </c>
      <c r="BA53" s="190" t="s">
        <v>4303</v>
      </c>
      <c r="BC53" s="90" t="n">
        <f aca="false">AW53+AX53</f>
        <v>0</v>
      </c>
      <c r="BD53" s="90" t="n">
        <f aca="false">H53/(100-BE53)*100</f>
        <v>0</v>
      </c>
      <c r="BE53" s="90" t="n">
        <v>0</v>
      </c>
      <c r="BF53" s="90" t="n">
        <f aca="false">O53</f>
        <v>0</v>
      </c>
      <c r="BH53" s="90" t="n">
        <f aca="false">G53*AO53</f>
        <v>0</v>
      </c>
      <c r="BI53" s="90" t="n">
        <f aca="false">G53*AP53</f>
        <v>0</v>
      </c>
      <c r="BJ53" s="90" t="n">
        <f aca="false">G53*H53</f>
        <v>0</v>
      </c>
      <c r="BK53" s="90"/>
      <c r="BL53" s="90" t="n">
        <v>89</v>
      </c>
      <c r="BW53" s="90" t="str">
        <f aca="false">I53</f>
        <v>21</v>
      </c>
      <c r="BX53" s="11" t="s">
        <v>2878</v>
      </c>
    </row>
    <row r="54" customFormat="false" ht="24.05" hidden="false" customHeight="true" outlineLevel="0" collapsed="false">
      <c r="A54" s="209" t="s">
        <v>308</v>
      </c>
      <c r="B54" s="209" t="s">
        <v>157</v>
      </c>
      <c r="C54" s="209" t="s">
        <v>4350</v>
      </c>
      <c r="D54" s="210" t="s">
        <v>4351</v>
      </c>
      <c r="E54" s="210"/>
      <c r="F54" s="209" t="s">
        <v>261</v>
      </c>
      <c r="G54" s="211" t="n">
        <f aca="false">'Stavební rozpočet'!G1909</f>
        <v>1</v>
      </c>
      <c r="H54" s="212" t="n">
        <f aca="false">'Stavební rozpočet'!H1909</f>
        <v>0</v>
      </c>
      <c r="I54" s="213" t="s">
        <v>203</v>
      </c>
      <c r="J54" s="212" t="n">
        <f aca="false">G54*AO54</f>
        <v>0</v>
      </c>
      <c r="K54" s="212" t="n">
        <f aca="false">G54*AP54</f>
        <v>0</v>
      </c>
      <c r="L54" s="212" t="n">
        <f aca="false">G54*H54</f>
        <v>0</v>
      </c>
      <c r="M54" s="212" t="n">
        <f aca="false">L54*(1+BW54/100)</f>
        <v>0</v>
      </c>
      <c r="N54" s="212" t="n">
        <f aca="false">'Stavební rozpočet'!N1909</f>
        <v>0.10147</v>
      </c>
      <c r="O54" s="212" t="n">
        <f aca="false">G54*N54</f>
        <v>0.10147</v>
      </c>
      <c r="P54" s="213" t="s">
        <v>204</v>
      </c>
      <c r="Z54" s="90" t="n">
        <f aca="false">IF(AQ54="5",BJ54,0)</f>
        <v>0</v>
      </c>
      <c r="AB54" s="90" t="n">
        <f aca="false">IF(AQ54="1",BH54,0)</f>
        <v>0</v>
      </c>
      <c r="AC54" s="90" t="n">
        <f aca="false">IF(AQ54="1",BI54,0)</f>
        <v>0</v>
      </c>
      <c r="AD54" s="90" t="n">
        <f aca="false">IF(AQ54="7",BH54,0)</f>
        <v>0</v>
      </c>
      <c r="AE54" s="90" t="n">
        <f aca="false">IF(AQ54="7",BI54,0)</f>
        <v>0</v>
      </c>
      <c r="AF54" s="90" t="n">
        <f aca="false">IF(AQ54="2",BH54,0)</f>
        <v>0</v>
      </c>
      <c r="AG54" s="90" t="n">
        <f aca="false">IF(AQ54="2",BI54,0)</f>
        <v>0</v>
      </c>
      <c r="AH54" s="90" t="n">
        <f aca="false">IF(AQ54="0",BJ54,0)</f>
        <v>0</v>
      </c>
      <c r="AI54" s="190" t="s">
        <v>157</v>
      </c>
      <c r="AJ54" s="90" t="n">
        <f aca="false">IF(AN54=0,L54,0)</f>
        <v>0</v>
      </c>
      <c r="AK54" s="90" t="n">
        <f aca="false">IF(AN54=12,L54,0)</f>
        <v>0</v>
      </c>
      <c r="AL54" s="90" t="n">
        <f aca="false">IF(AN54=21,L54,0)</f>
        <v>0</v>
      </c>
      <c r="AN54" s="90" t="n">
        <v>21</v>
      </c>
      <c r="AO54" s="90" t="n">
        <f aca="false">H54*0.898269872</f>
        <v>0</v>
      </c>
      <c r="AP54" s="90" t="n">
        <f aca="false">H54*(1-0.898269872)</f>
        <v>0</v>
      </c>
      <c r="AQ54" s="89" t="s">
        <v>199</v>
      </c>
      <c r="AV54" s="90" t="n">
        <f aca="false">AW54+AX54</f>
        <v>0</v>
      </c>
      <c r="AW54" s="90" t="n">
        <f aca="false">G54*AO54</f>
        <v>0</v>
      </c>
      <c r="AX54" s="90" t="n">
        <f aca="false">G54*AP54</f>
        <v>0</v>
      </c>
      <c r="AY54" s="89" t="s">
        <v>2863</v>
      </c>
      <c r="AZ54" s="89" t="s">
        <v>4334</v>
      </c>
      <c r="BA54" s="190" t="s">
        <v>4303</v>
      </c>
      <c r="BC54" s="90" t="n">
        <f aca="false">AW54+AX54</f>
        <v>0</v>
      </c>
      <c r="BD54" s="90" t="n">
        <f aca="false">H54/(100-BE54)*100</f>
        <v>0</v>
      </c>
      <c r="BE54" s="90" t="n">
        <v>0</v>
      </c>
      <c r="BF54" s="90" t="n">
        <f aca="false">O54</f>
        <v>0.10147</v>
      </c>
      <c r="BH54" s="90" t="n">
        <f aca="false">G54*AO54</f>
        <v>0</v>
      </c>
      <c r="BI54" s="90" t="n">
        <f aca="false">G54*AP54</f>
        <v>0</v>
      </c>
      <c r="BJ54" s="90" t="n">
        <f aca="false">G54*H54</f>
        <v>0</v>
      </c>
      <c r="BK54" s="90"/>
      <c r="BL54" s="90" t="n">
        <v>89</v>
      </c>
      <c r="BW54" s="90" t="str">
        <f aca="false">I54</f>
        <v>21</v>
      </c>
      <c r="BX54" s="11" t="s">
        <v>4351</v>
      </c>
    </row>
    <row r="55" customFormat="false" ht="24.05" hidden="false" customHeight="true" outlineLevel="0" collapsed="false">
      <c r="A55" s="209" t="s">
        <v>320</v>
      </c>
      <c r="B55" s="209" t="s">
        <v>157</v>
      </c>
      <c r="C55" s="209" t="s">
        <v>4350</v>
      </c>
      <c r="D55" s="210" t="s">
        <v>4353</v>
      </c>
      <c r="E55" s="210"/>
      <c r="F55" s="209" t="s">
        <v>261</v>
      </c>
      <c r="G55" s="211" t="n">
        <f aca="false">'Stavební rozpočet'!G1910</f>
        <v>1</v>
      </c>
      <c r="H55" s="212" t="n">
        <f aca="false">'Stavební rozpočet'!H1910</f>
        <v>0</v>
      </c>
      <c r="I55" s="213" t="s">
        <v>203</v>
      </c>
      <c r="J55" s="212" t="n">
        <f aca="false">G55*AO55</f>
        <v>0</v>
      </c>
      <c r="K55" s="212" t="n">
        <f aca="false">G55*AP55</f>
        <v>0</v>
      </c>
      <c r="L55" s="212" t="n">
        <f aca="false">G55*H55</f>
        <v>0</v>
      </c>
      <c r="M55" s="212" t="n">
        <f aca="false">L55*(1+BW55/100)</f>
        <v>0</v>
      </c>
      <c r="N55" s="212" t="n">
        <f aca="false">'Stavební rozpočet'!N1910</f>
        <v>0.10147</v>
      </c>
      <c r="O55" s="212" t="n">
        <f aca="false">G55*N55</f>
        <v>0.10147</v>
      </c>
      <c r="P55" s="213" t="s">
        <v>204</v>
      </c>
      <c r="Z55" s="90" t="n">
        <f aca="false">IF(AQ55="5",BJ55,0)</f>
        <v>0</v>
      </c>
      <c r="AB55" s="90" t="n">
        <f aca="false">IF(AQ55="1",BH55,0)</f>
        <v>0</v>
      </c>
      <c r="AC55" s="90" t="n">
        <f aca="false">IF(AQ55="1",BI55,0)</f>
        <v>0</v>
      </c>
      <c r="AD55" s="90" t="n">
        <f aca="false">IF(AQ55="7",BH55,0)</f>
        <v>0</v>
      </c>
      <c r="AE55" s="90" t="n">
        <f aca="false">IF(AQ55="7",BI55,0)</f>
        <v>0</v>
      </c>
      <c r="AF55" s="90" t="n">
        <f aca="false">IF(AQ55="2",BH55,0)</f>
        <v>0</v>
      </c>
      <c r="AG55" s="90" t="n">
        <f aca="false">IF(AQ55="2",BI55,0)</f>
        <v>0</v>
      </c>
      <c r="AH55" s="90" t="n">
        <f aca="false">IF(AQ55="0",BJ55,0)</f>
        <v>0</v>
      </c>
      <c r="AI55" s="190" t="s">
        <v>157</v>
      </c>
      <c r="AJ55" s="90" t="n">
        <f aca="false">IF(AN55=0,L55,0)</f>
        <v>0</v>
      </c>
      <c r="AK55" s="90" t="n">
        <f aca="false">IF(AN55=12,L55,0)</f>
        <v>0</v>
      </c>
      <c r="AL55" s="90" t="n">
        <f aca="false">IF(AN55=21,L55,0)</f>
        <v>0</v>
      </c>
      <c r="AN55" s="90" t="n">
        <v>21</v>
      </c>
      <c r="AO55" s="90" t="n">
        <f aca="false">H55*0.898269872</f>
        <v>0</v>
      </c>
      <c r="AP55" s="90" t="n">
        <f aca="false">H55*(1-0.898269872)</f>
        <v>0</v>
      </c>
      <c r="AQ55" s="89" t="s">
        <v>199</v>
      </c>
      <c r="AV55" s="90" t="n">
        <f aca="false">AW55+AX55</f>
        <v>0</v>
      </c>
      <c r="AW55" s="90" t="n">
        <f aca="false">G55*AO55</f>
        <v>0</v>
      </c>
      <c r="AX55" s="90" t="n">
        <f aca="false">G55*AP55</f>
        <v>0</v>
      </c>
      <c r="AY55" s="89" t="s">
        <v>2863</v>
      </c>
      <c r="AZ55" s="89" t="s">
        <v>4334</v>
      </c>
      <c r="BA55" s="190" t="s">
        <v>4303</v>
      </c>
      <c r="BC55" s="90" t="n">
        <f aca="false">AW55+AX55</f>
        <v>0</v>
      </c>
      <c r="BD55" s="90" t="n">
        <f aca="false">H55/(100-BE55)*100</f>
        <v>0</v>
      </c>
      <c r="BE55" s="90" t="n">
        <v>0</v>
      </c>
      <c r="BF55" s="90" t="n">
        <f aca="false">O55</f>
        <v>0.10147</v>
      </c>
      <c r="BH55" s="90" t="n">
        <f aca="false">G55*AO55</f>
        <v>0</v>
      </c>
      <c r="BI55" s="90" t="n">
        <f aca="false">G55*AP55</f>
        <v>0</v>
      </c>
      <c r="BJ55" s="90" t="n">
        <f aca="false">G55*H55</f>
        <v>0</v>
      </c>
      <c r="BK55" s="90"/>
      <c r="BL55" s="90" t="n">
        <v>89</v>
      </c>
      <c r="BW55" s="90" t="str">
        <f aca="false">I55</f>
        <v>21</v>
      </c>
      <c r="BX55" s="11" t="s">
        <v>4353</v>
      </c>
    </row>
    <row r="56" customFormat="false" ht="24.05" hidden="false" customHeight="true" outlineLevel="0" collapsed="false">
      <c r="A56" s="209" t="s">
        <v>323</v>
      </c>
      <c r="B56" s="209" t="s">
        <v>157</v>
      </c>
      <c r="C56" s="209" t="s">
        <v>4350</v>
      </c>
      <c r="D56" s="210" t="s">
        <v>4355</v>
      </c>
      <c r="E56" s="210"/>
      <c r="F56" s="209" t="s">
        <v>261</v>
      </c>
      <c r="G56" s="211" t="n">
        <f aca="false">'Stavební rozpočet'!G1911</f>
        <v>1</v>
      </c>
      <c r="H56" s="212" t="n">
        <f aca="false">'Stavební rozpočet'!H1911</f>
        <v>0</v>
      </c>
      <c r="I56" s="213" t="s">
        <v>203</v>
      </c>
      <c r="J56" s="212" t="n">
        <f aca="false">G56*AO56</f>
        <v>0</v>
      </c>
      <c r="K56" s="212" t="n">
        <f aca="false">G56*AP56</f>
        <v>0</v>
      </c>
      <c r="L56" s="212" t="n">
        <f aca="false">G56*H56</f>
        <v>0</v>
      </c>
      <c r="M56" s="212" t="n">
        <f aca="false">L56*(1+BW56/100)</f>
        <v>0</v>
      </c>
      <c r="N56" s="212" t="n">
        <f aca="false">'Stavební rozpočet'!N1911</f>
        <v>0.10147</v>
      </c>
      <c r="O56" s="212" t="n">
        <f aca="false">G56*N56</f>
        <v>0.10147</v>
      </c>
      <c r="P56" s="213" t="s">
        <v>204</v>
      </c>
      <c r="Z56" s="90" t="n">
        <f aca="false">IF(AQ56="5",BJ56,0)</f>
        <v>0</v>
      </c>
      <c r="AB56" s="90" t="n">
        <f aca="false">IF(AQ56="1",BH56,0)</f>
        <v>0</v>
      </c>
      <c r="AC56" s="90" t="n">
        <f aca="false">IF(AQ56="1",BI56,0)</f>
        <v>0</v>
      </c>
      <c r="AD56" s="90" t="n">
        <f aca="false">IF(AQ56="7",BH56,0)</f>
        <v>0</v>
      </c>
      <c r="AE56" s="90" t="n">
        <f aca="false">IF(AQ56="7",BI56,0)</f>
        <v>0</v>
      </c>
      <c r="AF56" s="90" t="n">
        <f aca="false">IF(AQ56="2",BH56,0)</f>
        <v>0</v>
      </c>
      <c r="AG56" s="90" t="n">
        <f aca="false">IF(AQ56="2",BI56,0)</f>
        <v>0</v>
      </c>
      <c r="AH56" s="90" t="n">
        <f aca="false">IF(AQ56="0",BJ56,0)</f>
        <v>0</v>
      </c>
      <c r="AI56" s="190" t="s">
        <v>157</v>
      </c>
      <c r="AJ56" s="90" t="n">
        <f aca="false">IF(AN56=0,L56,0)</f>
        <v>0</v>
      </c>
      <c r="AK56" s="90" t="n">
        <f aca="false">IF(AN56=12,L56,0)</f>
        <v>0</v>
      </c>
      <c r="AL56" s="90" t="n">
        <f aca="false">IF(AN56=21,L56,0)</f>
        <v>0</v>
      </c>
      <c r="AN56" s="90" t="n">
        <v>21</v>
      </c>
      <c r="AO56" s="90" t="n">
        <f aca="false">H56*0.898269872</f>
        <v>0</v>
      </c>
      <c r="AP56" s="90" t="n">
        <f aca="false">H56*(1-0.898269872)</f>
        <v>0</v>
      </c>
      <c r="AQ56" s="89" t="s">
        <v>199</v>
      </c>
      <c r="AV56" s="90" t="n">
        <f aca="false">AW56+AX56</f>
        <v>0</v>
      </c>
      <c r="AW56" s="90" t="n">
        <f aca="false">G56*AO56</f>
        <v>0</v>
      </c>
      <c r="AX56" s="90" t="n">
        <f aca="false">G56*AP56</f>
        <v>0</v>
      </c>
      <c r="AY56" s="89" t="s">
        <v>2863</v>
      </c>
      <c r="AZ56" s="89" t="s">
        <v>4334</v>
      </c>
      <c r="BA56" s="190" t="s">
        <v>4303</v>
      </c>
      <c r="BC56" s="90" t="n">
        <f aca="false">AW56+AX56</f>
        <v>0</v>
      </c>
      <c r="BD56" s="90" t="n">
        <f aca="false">H56/(100-BE56)*100</f>
        <v>0</v>
      </c>
      <c r="BE56" s="90" t="n">
        <v>0</v>
      </c>
      <c r="BF56" s="90" t="n">
        <f aca="false">O56</f>
        <v>0.10147</v>
      </c>
      <c r="BH56" s="90" t="n">
        <f aca="false">G56*AO56</f>
        <v>0</v>
      </c>
      <c r="BI56" s="90" t="n">
        <f aca="false">G56*AP56</f>
        <v>0</v>
      </c>
      <c r="BJ56" s="90" t="n">
        <f aca="false">G56*H56</f>
        <v>0</v>
      </c>
      <c r="BK56" s="90"/>
      <c r="BL56" s="90" t="n">
        <v>89</v>
      </c>
      <c r="BW56" s="90" t="str">
        <f aca="false">I56</f>
        <v>21</v>
      </c>
      <c r="BX56" s="11" t="s">
        <v>4355</v>
      </c>
    </row>
    <row r="57" customFormat="false" ht="24.05" hidden="false" customHeight="true" outlineLevel="0" collapsed="false">
      <c r="A57" s="209" t="s">
        <v>326</v>
      </c>
      <c r="B57" s="209" t="s">
        <v>157</v>
      </c>
      <c r="C57" s="209" t="s">
        <v>4357</v>
      </c>
      <c r="D57" s="210" t="s">
        <v>4358</v>
      </c>
      <c r="E57" s="210"/>
      <c r="F57" s="209" t="s">
        <v>313</v>
      </c>
      <c r="G57" s="211" t="n">
        <f aca="false">'Stavební rozpočet'!G1912</f>
        <v>3</v>
      </c>
      <c r="H57" s="212" t="n">
        <f aca="false">'Stavební rozpočet'!H1912</f>
        <v>0</v>
      </c>
      <c r="I57" s="213" t="s">
        <v>203</v>
      </c>
      <c r="J57" s="212" t="n">
        <f aca="false">G57*AO57</f>
        <v>0</v>
      </c>
      <c r="K57" s="212" t="n">
        <f aca="false">G57*AP57</f>
        <v>0</v>
      </c>
      <c r="L57" s="212" t="n">
        <f aca="false">G57*H57</f>
        <v>0</v>
      </c>
      <c r="M57" s="212" t="n">
        <f aca="false">L57*(1+BW57/100)</f>
        <v>0</v>
      </c>
      <c r="N57" s="212" t="n">
        <f aca="false">'Stavební rozpočet'!N1912</f>
        <v>1.3726</v>
      </c>
      <c r="O57" s="212" t="n">
        <f aca="false">G57*N57</f>
        <v>4.1178</v>
      </c>
      <c r="P57" s="213" t="s">
        <v>204</v>
      </c>
      <c r="Z57" s="90" t="n">
        <f aca="false">IF(AQ57="5",BJ57,0)</f>
        <v>0</v>
      </c>
      <c r="AB57" s="90" t="n">
        <f aca="false">IF(AQ57="1",BH57,0)</f>
        <v>0</v>
      </c>
      <c r="AC57" s="90" t="n">
        <f aca="false">IF(AQ57="1",BI57,0)</f>
        <v>0</v>
      </c>
      <c r="AD57" s="90" t="n">
        <f aca="false">IF(AQ57="7",BH57,0)</f>
        <v>0</v>
      </c>
      <c r="AE57" s="90" t="n">
        <f aca="false">IF(AQ57="7",BI57,0)</f>
        <v>0</v>
      </c>
      <c r="AF57" s="90" t="n">
        <f aca="false">IF(AQ57="2",BH57,0)</f>
        <v>0</v>
      </c>
      <c r="AG57" s="90" t="n">
        <f aca="false">IF(AQ57="2",BI57,0)</f>
        <v>0</v>
      </c>
      <c r="AH57" s="90" t="n">
        <f aca="false">IF(AQ57="0",BJ57,0)</f>
        <v>0</v>
      </c>
      <c r="AI57" s="190" t="s">
        <v>157</v>
      </c>
      <c r="AJ57" s="90" t="n">
        <f aca="false">IF(AN57=0,L57,0)</f>
        <v>0</v>
      </c>
      <c r="AK57" s="90" t="n">
        <f aca="false">IF(AN57=12,L57,0)</f>
        <v>0</v>
      </c>
      <c r="AL57" s="90" t="n">
        <f aca="false">IF(AN57=21,L57,0)</f>
        <v>0</v>
      </c>
      <c r="AN57" s="90" t="n">
        <v>21</v>
      </c>
      <c r="AO57" s="90" t="n">
        <f aca="false">H57*0.498240596</f>
        <v>0</v>
      </c>
      <c r="AP57" s="90" t="n">
        <f aca="false">H57*(1-0.498240596)</f>
        <v>0</v>
      </c>
      <c r="AQ57" s="89" t="s">
        <v>199</v>
      </c>
      <c r="AV57" s="90" t="n">
        <f aca="false">AW57+AX57</f>
        <v>0</v>
      </c>
      <c r="AW57" s="90" t="n">
        <f aca="false">G57*AO57</f>
        <v>0</v>
      </c>
      <c r="AX57" s="90" t="n">
        <f aca="false">G57*AP57</f>
        <v>0</v>
      </c>
      <c r="AY57" s="89" t="s">
        <v>2863</v>
      </c>
      <c r="AZ57" s="89" t="s">
        <v>4334</v>
      </c>
      <c r="BA57" s="190" t="s">
        <v>4303</v>
      </c>
      <c r="BC57" s="90" t="n">
        <f aca="false">AW57+AX57</f>
        <v>0</v>
      </c>
      <c r="BD57" s="90" t="n">
        <f aca="false">H57/(100-BE57)*100</f>
        <v>0</v>
      </c>
      <c r="BE57" s="90" t="n">
        <v>0</v>
      </c>
      <c r="BF57" s="90" t="n">
        <f aca="false">O57</f>
        <v>4.1178</v>
      </c>
      <c r="BH57" s="90" t="n">
        <f aca="false">G57*AO57</f>
        <v>0</v>
      </c>
      <c r="BI57" s="90" t="n">
        <f aca="false">G57*AP57</f>
        <v>0</v>
      </c>
      <c r="BJ57" s="90" t="n">
        <f aca="false">G57*H57</f>
        <v>0</v>
      </c>
      <c r="BK57" s="90"/>
      <c r="BL57" s="90" t="n">
        <v>89</v>
      </c>
      <c r="BW57" s="90" t="str">
        <f aca="false">I57</f>
        <v>21</v>
      </c>
      <c r="BX57" s="11" t="s">
        <v>4358</v>
      </c>
    </row>
    <row r="58" customFormat="false" ht="24.05" hidden="false" customHeight="true" outlineLevel="0" collapsed="false">
      <c r="A58" s="209" t="s">
        <v>329</v>
      </c>
      <c r="B58" s="209" t="s">
        <v>157</v>
      </c>
      <c r="C58" s="209" t="s">
        <v>4360</v>
      </c>
      <c r="D58" s="210" t="s">
        <v>4361</v>
      </c>
      <c r="E58" s="210"/>
      <c r="F58" s="209" t="s">
        <v>202</v>
      </c>
      <c r="G58" s="211" t="n">
        <f aca="false">'Stavební rozpočet'!G1913</f>
        <v>3.2</v>
      </c>
      <c r="H58" s="212" t="n">
        <f aca="false">'Stavební rozpočet'!H1913</f>
        <v>0</v>
      </c>
      <c r="I58" s="213" t="s">
        <v>203</v>
      </c>
      <c r="J58" s="212" t="n">
        <f aca="false">G58*AO58</f>
        <v>0</v>
      </c>
      <c r="K58" s="212" t="n">
        <f aca="false">G58*AP58</f>
        <v>0</v>
      </c>
      <c r="L58" s="212" t="n">
        <f aca="false">G58*H58</f>
        <v>0</v>
      </c>
      <c r="M58" s="212" t="n">
        <f aca="false">L58*(1+BW58/100)</f>
        <v>0</v>
      </c>
      <c r="N58" s="212" t="n">
        <f aca="false">'Stavební rozpočet'!N1913</f>
        <v>2.525</v>
      </c>
      <c r="O58" s="212" t="n">
        <f aca="false">G58*N58</f>
        <v>8.08</v>
      </c>
      <c r="P58" s="213" t="s">
        <v>204</v>
      </c>
      <c r="Z58" s="90" t="n">
        <f aca="false">IF(AQ58="5",BJ58,0)</f>
        <v>0</v>
      </c>
      <c r="AB58" s="90" t="n">
        <f aca="false">IF(AQ58="1",BH58,0)</f>
        <v>0</v>
      </c>
      <c r="AC58" s="90" t="n">
        <f aca="false">IF(AQ58="1",BI58,0)</f>
        <v>0</v>
      </c>
      <c r="AD58" s="90" t="n">
        <f aca="false">IF(AQ58="7",BH58,0)</f>
        <v>0</v>
      </c>
      <c r="AE58" s="90" t="n">
        <f aca="false">IF(AQ58="7",BI58,0)</f>
        <v>0</v>
      </c>
      <c r="AF58" s="90" t="n">
        <f aca="false">IF(AQ58="2",BH58,0)</f>
        <v>0</v>
      </c>
      <c r="AG58" s="90" t="n">
        <f aca="false">IF(AQ58="2",BI58,0)</f>
        <v>0</v>
      </c>
      <c r="AH58" s="90" t="n">
        <f aca="false">IF(AQ58="0",BJ58,0)</f>
        <v>0</v>
      </c>
      <c r="AI58" s="190" t="s">
        <v>157</v>
      </c>
      <c r="AJ58" s="90" t="n">
        <f aca="false">IF(AN58=0,L58,0)</f>
        <v>0</v>
      </c>
      <c r="AK58" s="90" t="n">
        <f aca="false">IF(AN58=12,L58,0)</f>
        <v>0</v>
      </c>
      <c r="AL58" s="90" t="n">
        <f aca="false">IF(AN58=21,L58,0)</f>
        <v>0</v>
      </c>
      <c r="AN58" s="90" t="n">
        <v>21</v>
      </c>
      <c r="AO58" s="90" t="n">
        <f aca="false">H58*0.83787097</f>
        <v>0</v>
      </c>
      <c r="AP58" s="90" t="n">
        <f aca="false">H58*(1-0.83787097)</f>
        <v>0</v>
      </c>
      <c r="AQ58" s="89" t="s">
        <v>199</v>
      </c>
      <c r="AV58" s="90" t="n">
        <f aca="false">AW58+AX58</f>
        <v>0</v>
      </c>
      <c r="AW58" s="90" t="n">
        <f aca="false">G58*AO58</f>
        <v>0</v>
      </c>
      <c r="AX58" s="90" t="n">
        <f aca="false">G58*AP58</f>
        <v>0</v>
      </c>
      <c r="AY58" s="89" t="s">
        <v>2863</v>
      </c>
      <c r="AZ58" s="89" t="s">
        <v>4334</v>
      </c>
      <c r="BA58" s="190" t="s">
        <v>4303</v>
      </c>
      <c r="BC58" s="90" t="n">
        <f aca="false">AW58+AX58</f>
        <v>0</v>
      </c>
      <c r="BD58" s="90" t="n">
        <f aca="false">H58/(100-BE58)*100</f>
        <v>0</v>
      </c>
      <c r="BE58" s="90" t="n">
        <v>0</v>
      </c>
      <c r="BF58" s="90" t="n">
        <f aca="false">O58</f>
        <v>8.08</v>
      </c>
      <c r="BH58" s="90" t="n">
        <f aca="false">G58*AO58</f>
        <v>0</v>
      </c>
      <c r="BI58" s="90" t="n">
        <f aca="false">G58*AP58</f>
        <v>0</v>
      </c>
      <c r="BJ58" s="90" t="n">
        <f aca="false">G58*H58</f>
        <v>0</v>
      </c>
      <c r="BK58" s="90"/>
      <c r="BL58" s="90" t="n">
        <v>89</v>
      </c>
      <c r="BW58" s="90" t="str">
        <f aca="false">I58</f>
        <v>21</v>
      </c>
      <c r="BX58" s="11" t="s">
        <v>4361</v>
      </c>
    </row>
    <row r="59" customFormat="false" ht="15" hidden="false" customHeight="true" outlineLevel="0" collapsed="false">
      <c r="A59" s="203"/>
      <c r="B59" s="204" t="s">
        <v>157</v>
      </c>
      <c r="C59" s="204" t="s">
        <v>2879</v>
      </c>
      <c r="D59" s="205" t="s">
        <v>2880</v>
      </c>
      <c r="E59" s="205"/>
      <c r="F59" s="203" t="s">
        <v>97</v>
      </c>
      <c r="G59" s="206" t="s">
        <v>97</v>
      </c>
      <c r="H59" s="203" t="s">
        <v>97</v>
      </c>
      <c r="I59" s="203" t="s">
        <v>97</v>
      </c>
      <c r="J59" s="207" t="n">
        <f aca="false">SUM(J60)</f>
        <v>0</v>
      </c>
      <c r="K59" s="207" t="n">
        <f aca="false">SUM(K60)</f>
        <v>0</v>
      </c>
      <c r="L59" s="207" t="n">
        <f aca="false">SUM(L60)</f>
        <v>0</v>
      </c>
      <c r="M59" s="207" t="n">
        <f aca="false">SUM(M60)</f>
        <v>0</v>
      </c>
      <c r="N59" s="208"/>
      <c r="O59" s="207" t="n">
        <f aca="false">SUM(O60)</f>
        <v>0</v>
      </c>
      <c r="P59" s="208"/>
      <c r="AI59" s="190" t="s">
        <v>157</v>
      </c>
      <c r="AS59" s="178" t="n">
        <f aca="false">SUM(AJ60)</f>
        <v>0</v>
      </c>
      <c r="AT59" s="178" t="n">
        <f aca="false">SUM(AK60)</f>
        <v>0</v>
      </c>
      <c r="AU59" s="178" t="n">
        <f aca="false">SUM(AL60)</f>
        <v>0</v>
      </c>
    </row>
    <row r="60" customFormat="false" ht="15" hidden="false" customHeight="true" outlineLevel="0" collapsed="false">
      <c r="A60" s="209" t="s">
        <v>334</v>
      </c>
      <c r="B60" s="209" t="s">
        <v>157</v>
      </c>
      <c r="C60" s="209" t="s">
        <v>1973</v>
      </c>
      <c r="D60" s="210" t="s">
        <v>1974</v>
      </c>
      <c r="E60" s="210"/>
      <c r="F60" s="209" t="s">
        <v>264</v>
      </c>
      <c r="G60" s="211" t="n">
        <f aca="false">'Stavební rozpočet'!G1915</f>
        <v>16.25</v>
      </c>
      <c r="H60" s="212" t="n">
        <f aca="false">'Stavební rozpočet'!H1915</f>
        <v>0</v>
      </c>
      <c r="I60" s="213" t="s">
        <v>203</v>
      </c>
      <c r="J60" s="212" t="n">
        <f aca="false">G60*AO60</f>
        <v>0</v>
      </c>
      <c r="K60" s="212" t="n">
        <f aca="false">G60*AP60</f>
        <v>0</v>
      </c>
      <c r="L60" s="212" t="n">
        <f aca="false">G60*H60</f>
        <v>0</v>
      </c>
      <c r="M60" s="212" t="n">
        <f aca="false">L60*(1+BW60/100)</f>
        <v>0</v>
      </c>
      <c r="N60" s="212" t="n">
        <f aca="false">'Stavební rozpočet'!N1915</f>
        <v>0</v>
      </c>
      <c r="O60" s="212" t="n">
        <f aca="false">G60*N60</f>
        <v>0</v>
      </c>
      <c r="P60" s="213" t="s">
        <v>204</v>
      </c>
      <c r="Z60" s="90" t="n">
        <f aca="false">IF(AQ60="5",BJ60,0)</f>
        <v>0</v>
      </c>
      <c r="AB60" s="90" t="n">
        <f aca="false">IF(AQ60="1",BH60,0)</f>
        <v>0</v>
      </c>
      <c r="AC60" s="90" t="n">
        <f aca="false">IF(AQ60="1",BI60,0)</f>
        <v>0</v>
      </c>
      <c r="AD60" s="90" t="n">
        <f aca="false">IF(AQ60="7",BH60,0)</f>
        <v>0</v>
      </c>
      <c r="AE60" s="90" t="n">
        <f aca="false">IF(AQ60="7",BI60,0)</f>
        <v>0</v>
      </c>
      <c r="AF60" s="90" t="n">
        <f aca="false">IF(AQ60="2",BH60,0)</f>
        <v>0</v>
      </c>
      <c r="AG60" s="90" t="n">
        <f aca="false">IF(AQ60="2",BI60,0)</f>
        <v>0</v>
      </c>
      <c r="AH60" s="90" t="n">
        <f aca="false">IF(AQ60="0",BJ60,0)</f>
        <v>0</v>
      </c>
      <c r="AI60" s="190" t="s">
        <v>157</v>
      </c>
      <c r="AJ60" s="90" t="n">
        <f aca="false">IF(AN60=0,L60,0)</f>
        <v>0</v>
      </c>
      <c r="AK60" s="90" t="n">
        <f aca="false">IF(AN60=12,L60,0)</f>
        <v>0</v>
      </c>
      <c r="AL60" s="90" t="n">
        <f aca="false">IF(AN60=21,L60,0)</f>
        <v>0</v>
      </c>
      <c r="AN60" s="90" t="n">
        <v>21</v>
      </c>
      <c r="AO60" s="90" t="n">
        <f aca="false">H60*0</f>
        <v>0</v>
      </c>
      <c r="AP60" s="90" t="n">
        <f aca="false">H60*(1-0)</f>
        <v>0</v>
      </c>
      <c r="AQ60" s="89" t="s">
        <v>220</v>
      </c>
      <c r="AV60" s="90" t="n">
        <f aca="false">AW60+AX60</f>
        <v>0</v>
      </c>
      <c r="AW60" s="90" t="n">
        <f aca="false">G60*AO60</f>
        <v>0</v>
      </c>
      <c r="AX60" s="90" t="n">
        <f aca="false">G60*AP60</f>
        <v>0</v>
      </c>
      <c r="AY60" s="89" t="s">
        <v>2882</v>
      </c>
      <c r="AZ60" s="89" t="s">
        <v>4363</v>
      </c>
      <c r="BA60" s="190" t="s">
        <v>4303</v>
      </c>
      <c r="BC60" s="90" t="n">
        <f aca="false">AW60+AX60</f>
        <v>0</v>
      </c>
      <c r="BD60" s="90" t="n">
        <f aca="false">H60/(100-BE60)*100</f>
        <v>0</v>
      </c>
      <c r="BE60" s="90" t="n">
        <v>0</v>
      </c>
      <c r="BF60" s="90" t="n">
        <f aca="false">O60</f>
        <v>0</v>
      </c>
      <c r="BH60" s="90" t="n">
        <f aca="false">G60*AO60</f>
        <v>0</v>
      </c>
      <c r="BI60" s="90" t="n">
        <f aca="false">G60*AP60</f>
        <v>0</v>
      </c>
      <c r="BJ60" s="90" t="n">
        <f aca="false">G60*H60</f>
        <v>0</v>
      </c>
      <c r="BK60" s="90"/>
      <c r="BL60" s="90"/>
      <c r="BW60" s="90" t="str">
        <f aca="false">I60</f>
        <v>21</v>
      </c>
      <c r="BX60" s="11" t="s">
        <v>1974</v>
      </c>
    </row>
    <row r="61" customFormat="false" ht="15" hidden="false" customHeight="true" outlineLevel="0" collapsed="false">
      <c r="A61" s="203"/>
      <c r="B61" s="204" t="s">
        <v>157</v>
      </c>
      <c r="C61" s="204" t="s">
        <v>1360</v>
      </c>
      <c r="D61" s="205" t="s">
        <v>1361</v>
      </c>
      <c r="E61" s="205"/>
      <c r="F61" s="203" t="s">
        <v>97</v>
      </c>
      <c r="G61" s="206" t="s">
        <v>97</v>
      </c>
      <c r="H61" s="203" t="s">
        <v>97</v>
      </c>
      <c r="I61" s="203" t="s">
        <v>97</v>
      </c>
      <c r="J61" s="207" t="n">
        <f aca="false">SUM(J62:J68)</f>
        <v>0</v>
      </c>
      <c r="K61" s="207" t="n">
        <f aca="false">SUM(K62:K68)</f>
        <v>0</v>
      </c>
      <c r="L61" s="207" t="n">
        <f aca="false">SUM(L62:L68)</f>
        <v>0</v>
      </c>
      <c r="M61" s="207" t="n">
        <f aca="false">SUM(M62:M68)</f>
        <v>0</v>
      </c>
      <c r="N61" s="208"/>
      <c r="O61" s="207" t="n">
        <f aca="false">SUM(O62:O68)</f>
        <v>1.83651</v>
      </c>
      <c r="P61" s="208"/>
      <c r="AI61" s="190" t="s">
        <v>157</v>
      </c>
      <c r="AS61" s="178" t="n">
        <f aca="false">SUM(AJ62:AJ68)</f>
        <v>0</v>
      </c>
      <c r="AT61" s="178" t="n">
        <f aca="false">SUM(AK62:AK68)</f>
        <v>0</v>
      </c>
      <c r="AU61" s="178" t="n">
        <f aca="false">SUM(AL62:AL68)</f>
        <v>0</v>
      </c>
    </row>
    <row r="62" customFormat="false" ht="24.05" hidden="false" customHeight="true" outlineLevel="0" collapsed="false">
      <c r="A62" s="209" t="s">
        <v>339</v>
      </c>
      <c r="B62" s="209" t="s">
        <v>157</v>
      </c>
      <c r="C62" s="209" t="s">
        <v>4365</v>
      </c>
      <c r="D62" s="210" t="s">
        <v>4366</v>
      </c>
      <c r="E62" s="210"/>
      <c r="F62" s="209" t="s">
        <v>313</v>
      </c>
      <c r="G62" s="211" t="n">
        <f aca="false">'Stavební rozpočet'!G1917</f>
        <v>277</v>
      </c>
      <c r="H62" s="212" t="n">
        <f aca="false">'Stavební rozpočet'!H1917</f>
        <v>0</v>
      </c>
      <c r="I62" s="213" t="s">
        <v>203</v>
      </c>
      <c r="J62" s="212" t="n">
        <f aca="false">G62*AO62</f>
        <v>0</v>
      </c>
      <c r="K62" s="212" t="n">
        <f aca="false">G62*AP62</f>
        <v>0</v>
      </c>
      <c r="L62" s="212" t="n">
        <f aca="false">G62*H62</f>
        <v>0</v>
      </c>
      <c r="M62" s="212" t="n">
        <f aca="false">L62*(1+BW62/100)</f>
        <v>0</v>
      </c>
      <c r="N62" s="212" t="n">
        <f aca="false">'Stavební rozpočet'!N1917</f>
        <v>0.00663</v>
      </c>
      <c r="O62" s="212" t="n">
        <f aca="false">G62*N62</f>
        <v>1.83651</v>
      </c>
      <c r="P62" s="213" t="s">
        <v>204</v>
      </c>
      <c r="Z62" s="90" t="n">
        <f aca="false">IF(AQ62="5",BJ62,0)</f>
        <v>0</v>
      </c>
      <c r="AB62" s="90" t="n">
        <f aca="false">IF(AQ62="1",BH62,0)</f>
        <v>0</v>
      </c>
      <c r="AC62" s="90" t="n">
        <f aca="false">IF(AQ62="1",BI62,0)</f>
        <v>0</v>
      </c>
      <c r="AD62" s="90" t="n">
        <f aca="false">IF(AQ62="7",BH62,0)</f>
        <v>0</v>
      </c>
      <c r="AE62" s="90" t="n">
        <f aca="false">IF(AQ62="7",BI62,0)</f>
        <v>0</v>
      </c>
      <c r="AF62" s="90" t="n">
        <f aca="false">IF(AQ62="2",BH62,0)</f>
        <v>0</v>
      </c>
      <c r="AG62" s="90" t="n">
        <f aca="false">IF(AQ62="2",BI62,0)</f>
        <v>0</v>
      </c>
      <c r="AH62" s="90" t="n">
        <f aca="false">IF(AQ62="0",BJ62,0)</f>
        <v>0</v>
      </c>
      <c r="AI62" s="190" t="s">
        <v>157</v>
      </c>
      <c r="AJ62" s="90" t="n">
        <f aca="false">IF(AN62=0,L62,0)</f>
        <v>0</v>
      </c>
      <c r="AK62" s="90" t="n">
        <f aca="false">IF(AN62=12,L62,0)</f>
        <v>0</v>
      </c>
      <c r="AL62" s="90" t="n">
        <f aca="false">IF(AN62=21,L62,0)</f>
        <v>0</v>
      </c>
      <c r="AN62" s="90" t="n">
        <v>21</v>
      </c>
      <c r="AO62" s="90" t="n">
        <f aca="false">H62*0</f>
        <v>0</v>
      </c>
      <c r="AP62" s="90" t="n">
        <f aca="false">H62*(1-0)</f>
        <v>0</v>
      </c>
      <c r="AQ62" s="89" t="s">
        <v>199</v>
      </c>
      <c r="AV62" s="90" t="n">
        <f aca="false">AW62+AX62</f>
        <v>0</v>
      </c>
      <c r="AW62" s="90" t="n">
        <f aca="false">G62*AO62</f>
        <v>0</v>
      </c>
      <c r="AX62" s="90" t="n">
        <f aca="false">G62*AP62</f>
        <v>0</v>
      </c>
      <c r="AY62" s="89" t="s">
        <v>1365</v>
      </c>
      <c r="AZ62" s="89" t="s">
        <v>4363</v>
      </c>
      <c r="BA62" s="190" t="s">
        <v>4303</v>
      </c>
      <c r="BC62" s="90" t="n">
        <f aca="false">AW62+AX62</f>
        <v>0</v>
      </c>
      <c r="BD62" s="90" t="n">
        <f aca="false">H62/(100-BE62)*100</f>
        <v>0</v>
      </c>
      <c r="BE62" s="90" t="n">
        <v>0</v>
      </c>
      <c r="BF62" s="90" t="n">
        <f aca="false">O62</f>
        <v>1.83651</v>
      </c>
      <c r="BH62" s="90" t="n">
        <f aca="false">G62*AO62</f>
        <v>0</v>
      </c>
      <c r="BI62" s="90" t="n">
        <f aca="false">G62*AP62</f>
        <v>0</v>
      </c>
      <c r="BJ62" s="90" t="n">
        <f aca="false">G62*H62</f>
        <v>0</v>
      </c>
      <c r="BK62" s="90"/>
      <c r="BL62" s="90"/>
      <c r="BW62" s="90" t="str">
        <f aca="false">I62</f>
        <v>21</v>
      </c>
      <c r="BX62" s="11" t="s">
        <v>4366</v>
      </c>
    </row>
    <row r="63" customFormat="false" ht="15" hidden="false" customHeight="true" outlineLevel="0" collapsed="false">
      <c r="A63" s="209" t="s">
        <v>332</v>
      </c>
      <c r="B63" s="209" t="s">
        <v>157</v>
      </c>
      <c r="C63" s="209" t="s">
        <v>1373</v>
      </c>
      <c r="D63" s="210" t="s">
        <v>1374</v>
      </c>
      <c r="E63" s="210"/>
      <c r="F63" s="209" t="s">
        <v>264</v>
      </c>
      <c r="G63" s="211" t="n">
        <f aca="false">'Stavební rozpočet'!G1918</f>
        <v>1.837</v>
      </c>
      <c r="H63" s="212" t="n">
        <f aca="false">'Stavební rozpočet'!H1918</f>
        <v>0</v>
      </c>
      <c r="I63" s="213" t="s">
        <v>203</v>
      </c>
      <c r="J63" s="212" t="n">
        <f aca="false">G63*AO63</f>
        <v>0</v>
      </c>
      <c r="K63" s="212" t="n">
        <f aca="false">G63*AP63</f>
        <v>0</v>
      </c>
      <c r="L63" s="212" t="n">
        <f aca="false">G63*H63</f>
        <v>0</v>
      </c>
      <c r="M63" s="212" t="n">
        <f aca="false">L63*(1+BW63/100)</f>
        <v>0</v>
      </c>
      <c r="N63" s="212" t="n">
        <f aca="false">'Stavební rozpočet'!N1918</f>
        <v>0</v>
      </c>
      <c r="O63" s="212" t="n">
        <f aca="false">G63*N63</f>
        <v>0</v>
      </c>
      <c r="P63" s="213" t="s">
        <v>204</v>
      </c>
      <c r="Z63" s="90" t="n">
        <f aca="false">IF(AQ63="5",BJ63,0)</f>
        <v>0</v>
      </c>
      <c r="AB63" s="90" t="n">
        <f aca="false">IF(AQ63="1",BH63,0)</f>
        <v>0</v>
      </c>
      <c r="AC63" s="90" t="n">
        <f aca="false">IF(AQ63="1",BI63,0)</f>
        <v>0</v>
      </c>
      <c r="AD63" s="90" t="n">
        <f aca="false">IF(AQ63="7",BH63,0)</f>
        <v>0</v>
      </c>
      <c r="AE63" s="90" t="n">
        <f aca="false">IF(AQ63="7",BI63,0)</f>
        <v>0</v>
      </c>
      <c r="AF63" s="90" t="n">
        <f aca="false">IF(AQ63="2",BH63,0)</f>
        <v>0</v>
      </c>
      <c r="AG63" s="90" t="n">
        <f aca="false">IF(AQ63="2",BI63,0)</f>
        <v>0</v>
      </c>
      <c r="AH63" s="90" t="n">
        <f aca="false">IF(AQ63="0",BJ63,0)</f>
        <v>0</v>
      </c>
      <c r="AI63" s="190" t="s">
        <v>157</v>
      </c>
      <c r="AJ63" s="90" t="n">
        <f aca="false">IF(AN63=0,L63,0)</f>
        <v>0</v>
      </c>
      <c r="AK63" s="90" t="n">
        <f aca="false">IF(AN63=12,L63,0)</f>
        <v>0</v>
      </c>
      <c r="AL63" s="90" t="n">
        <f aca="false">IF(AN63=21,L63,0)</f>
        <v>0</v>
      </c>
      <c r="AN63" s="90" t="n">
        <v>21</v>
      </c>
      <c r="AO63" s="90" t="n">
        <f aca="false">H63*0</f>
        <v>0</v>
      </c>
      <c r="AP63" s="90" t="n">
        <f aca="false">H63*(1-0)</f>
        <v>0</v>
      </c>
      <c r="AQ63" s="89" t="s">
        <v>220</v>
      </c>
      <c r="AV63" s="90" t="n">
        <f aca="false">AW63+AX63</f>
        <v>0</v>
      </c>
      <c r="AW63" s="90" t="n">
        <f aca="false">G63*AO63</f>
        <v>0</v>
      </c>
      <c r="AX63" s="90" t="n">
        <f aca="false">G63*AP63</f>
        <v>0</v>
      </c>
      <c r="AY63" s="89" t="s">
        <v>1365</v>
      </c>
      <c r="AZ63" s="89" t="s">
        <v>4363</v>
      </c>
      <c r="BA63" s="190" t="s">
        <v>4303</v>
      </c>
      <c r="BC63" s="90" t="n">
        <f aca="false">AW63+AX63</f>
        <v>0</v>
      </c>
      <c r="BD63" s="90" t="n">
        <f aca="false">H63/(100-BE63)*100</f>
        <v>0</v>
      </c>
      <c r="BE63" s="90" t="n">
        <v>0</v>
      </c>
      <c r="BF63" s="90" t="n">
        <f aca="false">O63</f>
        <v>0</v>
      </c>
      <c r="BH63" s="90" t="n">
        <f aca="false">G63*AO63</f>
        <v>0</v>
      </c>
      <c r="BI63" s="90" t="n">
        <f aca="false">G63*AP63</f>
        <v>0</v>
      </c>
      <c r="BJ63" s="90" t="n">
        <f aca="false">G63*H63</f>
        <v>0</v>
      </c>
      <c r="BK63" s="90"/>
      <c r="BL63" s="90"/>
      <c r="BW63" s="90" t="str">
        <f aca="false">I63</f>
        <v>21</v>
      </c>
      <c r="BX63" s="11" t="s">
        <v>1374</v>
      </c>
    </row>
    <row r="64" customFormat="false" ht="15" hidden="false" customHeight="true" outlineLevel="0" collapsed="false">
      <c r="A64" s="209" t="s">
        <v>344</v>
      </c>
      <c r="B64" s="209" t="s">
        <v>157</v>
      </c>
      <c r="C64" s="209" t="s">
        <v>1376</v>
      </c>
      <c r="D64" s="210" t="s">
        <v>1377</v>
      </c>
      <c r="E64" s="210"/>
      <c r="F64" s="209" t="s">
        <v>264</v>
      </c>
      <c r="G64" s="211" t="n">
        <f aca="false">'Stavební rozpočet'!G1919</f>
        <v>64.295</v>
      </c>
      <c r="H64" s="212" t="n">
        <f aca="false">'Stavební rozpočet'!H1919</f>
        <v>0</v>
      </c>
      <c r="I64" s="213" t="s">
        <v>203</v>
      </c>
      <c r="J64" s="212" t="n">
        <f aca="false">G64*AO64</f>
        <v>0</v>
      </c>
      <c r="K64" s="212" t="n">
        <f aca="false">G64*AP64</f>
        <v>0</v>
      </c>
      <c r="L64" s="212" t="n">
        <f aca="false">G64*H64</f>
        <v>0</v>
      </c>
      <c r="M64" s="212" t="n">
        <f aca="false">L64*(1+BW64/100)</f>
        <v>0</v>
      </c>
      <c r="N64" s="212" t="n">
        <f aca="false">'Stavební rozpočet'!N1919</f>
        <v>0</v>
      </c>
      <c r="O64" s="212" t="n">
        <f aca="false">G64*N64</f>
        <v>0</v>
      </c>
      <c r="P64" s="213" t="s">
        <v>204</v>
      </c>
      <c r="Z64" s="90" t="n">
        <f aca="false">IF(AQ64="5",BJ64,0)</f>
        <v>0</v>
      </c>
      <c r="AB64" s="90" t="n">
        <f aca="false">IF(AQ64="1",BH64,0)</f>
        <v>0</v>
      </c>
      <c r="AC64" s="90" t="n">
        <f aca="false">IF(AQ64="1",BI64,0)</f>
        <v>0</v>
      </c>
      <c r="AD64" s="90" t="n">
        <f aca="false">IF(AQ64="7",BH64,0)</f>
        <v>0</v>
      </c>
      <c r="AE64" s="90" t="n">
        <f aca="false">IF(AQ64="7",BI64,0)</f>
        <v>0</v>
      </c>
      <c r="AF64" s="90" t="n">
        <f aca="false">IF(AQ64="2",BH64,0)</f>
        <v>0</v>
      </c>
      <c r="AG64" s="90" t="n">
        <f aca="false">IF(AQ64="2",BI64,0)</f>
        <v>0</v>
      </c>
      <c r="AH64" s="90" t="n">
        <f aca="false">IF(AQ64="0",BJ64,0)</f>
        <v>0</v>
      </c>
      <c r="AI64" s="190" t="s">
        <v>157</v>
      </c>
      <c r="AJ64" s="90" t="n">
        <f aca="false">IF(AN64=0,L64,0)</f>
        <v>0</v>
      </c>
      <c r="AK64" s="90" t="n">
        <f aca="false">IF(AN64=12,L64,0)</f>
        <v>0</v>
      </c>
      <c r="AL64" s="90" t="n">
        <f aca="false">IF(AN64=21,L64,0)</f>
        <v>0</v>
      </c>
      <c r="AN64" s="90" t="n">
        <v>21</v>
      </c>
      <c r="AO64" s="90" t="n">
        <f aca="false">H64*0</f>
        <v>0</v>
      </c>
      <c r="AP64" s="90" t="n">
        <f aca="false">H64*(1-0)</f>
        <v>0</v>
      </c>
      <c r="AQ64" s="89" t="s">
        <v>220</v>
      </c>
      <c r="AV64" s="90" t="n">
        <f aca="false">AW64+AX64</f>
        <v>0</v>
      </c>
      <c r="AW64" s="90" t="n">
        <f aca="false">G64*AO64</f>
        <v>0</v>
      </c>
      <c r="AX64" s="90" t="n">
        <f aca="false">G64*AP64</f>
        <v>0</v>
      </c>
      <c r="AY64" s="89" t="s">
        <v>1365</v>
      </c>
      <c r="AZ64" s="89" t="s">
        <v>4363</v>
      </c>
      <c r="BA64" s="190" t="s">
        <v>4303</v>
      </c>
      <c r="BC64" s="90" t="n">
        <f aca="false">AW64+AX64</f>
        <v>0</v>
      </c>
      <c r="BD64" s="90" t="n">
        <f aca="false">H64/(100-BE64)*100</f>
        <v>0</v>
      </c>
      <c r="BE64" s="90" t="n">
        <v>0</v>
      </c>
      <c r="BF64" s="90" t="n">
        <f aca="false">O64</f>
        <v>0</v>
      </c>
      <c r="BH64" s="90" t="n">
        <f aca="false">G64*AO64</f>
        <v>0</v>
      </c>
      <c r="BI64" s="90" t="n">
        <f aca="false">G64*AP64</f>
        <v>0</v>
      </c>
      <c r="BJ64" s="90" t="n">
        <f aca="false">G64*H64</f>
        <v>0</v>
      </c>
      <c r="BK64" s="90"/>
      <c r="BL64" s="90"/>
      <c r="BW64" s="90" t="str">
        <f aca="false">I64</f>
        <v>21</v>
      </c>
      <c r="BX64" s="11" t="s">
        <v>1377</v>
      </c>
    </row>
    <row r="65" customFormat="false" ht="15" hidden="false" customHeight="true" outlineLevel="0" collapsed="false">
      <c r="A65" s="209" t="s">
        <v>347</v>
      </c>
      <c r="B65" s="209" t="s">
        <v>157</v>
      </c>
      <c r="C65" s="209" t="s">
        <v>4370</v>
      </c>
      <c r="D65" s="210" t="s">
        <v>4371</v>
      </c>
      <c r="E65" s="210"/>
      <c r="F65" s="209" t="s">
        <v>264</v>
      </c>
      <c r="G65" s="211" t="n">
        <f aca="false">'Stavební rozpočet'!G1920</f>
        <v>1.837</v>
      </c>
      <c r="H65" s="212" t="n">
        <f aca="false">'Stavební rozpočet'!H1920</f>
        <v>0</v>
      </c>
      <c r="I65" s="213" t="s">
        <v>203</v>
      </c>
      <c r="J65" s="212" t="n">
        <f aca="false">G65*AO65</f>
        <v>0</v>
      </c>
      <c r="K65" s="212" t="n">
        <f aca="false">G65*AP65</f>
        <v>0</v>
      </c>
      <c r="L65" s="212" t="n">
        <f aca="false">G65*H65</f>
        <v>0</v>
      </c>
      <c r="M65" s="212" t="n">
        <f aca="false">L65*(1+BW65/100)</f>
        <v>0</v>
      </c>
      <c r="N65" s="212" t="n">
        <f aca="false">'Stavební rozpočet'!N1920</f>
        <v>0</v>
      </c>
      <c r="O65" s="212" t="n">
        <f aca="false">G65*N65</f>
        <v>0</v>
      </c>
      <c r="P65" s="213" t="s">
        <v>204</v>
      </c>
      <c r="Z65" s="90" t="n">
        <f aca="false">IF(AQ65="5",BJ65,0)</f>
        <v>0</v>
      </c>
      <c r="AB65" s="90" t="n">
        <f aca="false">IF(AQ65="1",BH65,0)</f>
        <v>0</v>
      </c>
      <c r="AC65" s="90" t="n">
        <f aca="false">IF(AQ65="1",BI65,0)</f>
        <v>0</v>
      </c>
      <c r="AD65" s="90" t="n">
        <f aca="false">IF(AQ65="7",BH65,0)</f>
        <v>0</v>
      </c>
      <c r="AE65" s="90" t="n">
        <f aca="false">IF(AQ65="7",BI65,0)</f>
        <v>0</v>
      </c>
      <c r="AF65" s="90" t="n">
        <f aca="false">IF(AQ65="2",BH65,0)</f>
        <v>0</v>
      </c>
      <c r="AG65" s="90" t="n">
        <f aca="false">IF(AQ65="2",BI65,0)</f>
        <v>0</v>
      </c>
      <c r="AH65" s="90" t="n">
        <f aca="false">IF(AQ65="0",BJ65,0)</f>
        <v>0</v>
      </c>
      <c r="AI65" s="190" t="s">
        <v>157</v>
      </c>
      <c r="AJ65" s="90" t="n">
        <f aca="false">IF(AN65=0,L65,0)</f>
        <v>0</v>
      </c>
      <c r="AK65" s="90" t="n">
        <f aca="false">IF(AN65=12,L65,0)</f>
        <v>0</v>
      </c>
      <c r="AL65" s="90" t="n">
        <f aca="false">IF(AN65=21,L65,0)</f>
        <v>0</v>
      </c>
      <c r="AN65" s="90" t="n">
        <v>21</v>
      </c>
      <c r="AO65" s="90" t="n">
        <f aca="false">H65*0</f>
        <v>0</v>
      </c>
      <c r="AP65" s="90" t="n">
        <f aca="false">H65*(1-0)</f>
        <v>0</v>
      </c>
      <c r="AQ65" s="89" t="s">
        <v>220</v>
      </c>
      <c r="AV65" s="90" t="n">
        <f aca="false">AW65+AX65</f>
        <v>0</v>
      </c>
      <c r="AW65" s="90" t="n">
        <f aca="false">G65*AO65</f>
        <v>0</v>
      </c>
      <c r="AX65" s="90" t="n">
        <f aca="false">G65*AP65</f>
        <v>0</v>
      </c>
      <c r="AY65" s="89" t="s">
        <v>1365</v>
      </c>
      <c r="AZ65" s="89" t="s">
        <v>4363</v>
      </c>
      <c r="BA65" s="190" t="s">
        <v>4303</v>
      </c>
      <c r="BC65" s="90" t="n">
        <f aca="false">AW65+AX65</f>
        <v>0</v>
      </c>
      <c r="BD65" s="90" t="n">
        <f aca="false">H65/(100-BE65)*100</f>
        <v>0</v>
      </c>
      <c r="BE65" s="90" t="n">
        <v>0</v>
      </c>
      <c r="BF65" s="90" t="n">
        <f aca="false">O65</f>
        <v>0</v>
      </c>
      <c r="BH65" s="90" t="n">
        <f aca="false">G65*AO65</f>
        <v>0</v>
      </c>
      <c r="BI65" s="90" t="n">
        <f aca="false">G65*AP65</f>
        <v>0</v>
      </c>
      <c r="BJ65" s="90" t="n">
        <f aca="false">G65*H65</f>
        <v>0</v>
      </c>
      <c r="BK65" s="90"/>
      <c r="BL65" s="90"/>
      <c r="BW65" s="90" t="str">
        <f aca="false">I65</f>
        <v>21</v>
      </c>
      <c r="BX65" s="11" t="s">
        <v>4371</v>
      </c>
    </row>
    <row r="66" customFormat="false" ht="15" hidden="false" customHeight="true" outlineLevel="0" collapsed="false">
      <c r="A66" s="209" t="s">
        <v>350</v>
      </c>
      <c r="B66" s="209" t="s">
        <v>157</v>
      </c>
      <c r="C66" s="209" t="s">
        <v>1363</v>
      </c>
      <c r="D66" s="210" t="s">
        <v>1364</v>
      </c>
      <c r="E66" s="210"/>
      <c r="F66" s="209" t="s">
        <v>264</v>
      </c>
      <c r="G66" s="211" t="n">
        <f aca="false">'Stavební rozpočet'!G1921</f>
        <v>1.837</v>
      </c>
      <c r="H66" s="212" t="n">
        <f aca="false">'Stavební rozpočet'!H1921</f>
        <v>0</v>
      </c>
      <c r="I66" s="213" t="s">
        <v>203</v>
      </c>
      <c r="J66" s="212" t="n">
        <f aca="false">G66*AO66</f>
        <v>0</v>
      </c>
      <c r="K66" s="212" t="n">
        <f aca="false">G66*AP66</f>
        <v>0</v>
      </c>
      <c r="L66" s="212" t="n">
        <f aca="false">G66*H66</f>
        <v>0</v>
      </c>
      <c r="M66" s="212" t="n">
        <f aca="false">L66*(1+BW66/100)</f>
        <v>0</v>
      </c>
      <c r="N66" s="212" t="n">
        <f aca="false">'Stavební rozpočet'!N1921</f>
        <v>0</v>
      </c>
      <c r="O66" s="212" t="n">
        <f aca="false">G66*N66</f>
        <v>0</v>
      </c>
      <c r="P66" s="213" t="s">
        <v>204</v>
      </c>
      <c r="Z66" s="90" t="n">
        <f aca="false">IF(AQ66="5",BJ66,0)</f>
        <v>0</v>
      </c>
      <c r="AB66" s="90" t="n">
        <f aca="false">IF(AQ66="1",BH66,0)</f>
        <v>0</v>
      </c>
      <c r="AC66" s="90" t="n">
        <f aca="false">IF(AQ66="1",BI66,0)</f>
        <v>0</v>
      </c>
      <c r="AD66" s="90" t="n">
        <f aca="false">IF(AQ66="7",BH66,0)</f>
        <v>0</v>
      </c>
      <c r="AE66" s="90" t="n">
        <f aca="false">IF(AQ66="7",BI66,0)</f>
        <v>0</v>
      </c>
      <c r="AF66" s="90" t="n">
        <f aca="false">IF(AQ66="2",BH66,0)</f>
        <v>0</v>
      </c>
      <c r="AG66" s="90" t="n">
        <f aca="false">IF(AQ66="2",BI66,0)</f>
        <v>0</v>
      </c>
      <c r="AH66" s="90" t="n">
        <f aca="false">IF(AQ66="0",BJ66,0)</f>
        <v>0</v>
      </c>
      <c r="AI66" s="190" t="s">
        <v>157</v>
      </c>
      <c r="AJ66" s="90" t="n">
        <f aca="false">IF(AN66=0,L66,0)</f>
        <v>0</v>
      </c>
      <c r="AK66" s="90" t="n">
        <f aca="false">IF(AN66=12,L66,0)</f>
        <v>0</v>
      </c>
      <c r="AL66" s="90" t="n">
        <f aca="false">IF(AN66=21,L66,0)</f>
        <v>0</v>
      </c>
      <c r="AN66" s="90" t="n">
        <v>21</v>
      </c>
      <c r="AO66" s="90" t="n">
        <f aca="false">H66*0</f>
        <v>0</v>
      </c>
      <c r="AP66" s="90" t="n">
        <f aca="false">H66*(1-0)</f>
        <v>0</v>
      </c>
      <c r="AQ66" s="89" t="s">
        <v>220</v>
      </c>
      <c r="AV66" s="90" t="n">
        <f aca="false">AW66+AX66</f>
        <v>0</v>
      </c>
      <c r="AW66" s="90" t="n">
        <f aca="false">G66*AO66</f>
        <v>0</v>
      </c>
      <c r="AX66" s="90" t="n">
        <f aca="false">G66*AP66</f>
        <v>0</v>
      </c>
      <c r="AY66" s="89" t="s">
        <v>1365</v>
      </c>
      <c r="AZ66" s="89" t="s">
        <v>4363</v>
      </c>
      <c r="BA66" s="190" t="s">
        <v>4303</v>
      </c>
      <c r="BC66" s="90" t="n">
        <f aca="false">AW66+AX66</f>
        <v>0</v>
      </c>
      <c r="BD66" s="90" t="n">
        <f aca="false">H66/(100-BE66)*100</f>
        <v>0</v>
      </c>
      <c r="BE66" s="90" t="n">
        <v>0</v>
      </c>
      <c r="BF66" s="90" t="n">
        <f aca="false">O66</f>
        <v>0</v>
      </c>
      <c r="BH66" s="90" t="n">
        <f aca="false">G66*AO66</f>
        <v>0</v>
      </c>
      <c r="BI66" s="90" t="n">
        <f aca="false">G66*AP66</f>
        <v>0</v>
      </c>
      <c r="BJ66" s="90" t="n">
        <f aca="false">G66*H66</f>
        <v>0</v>
      </c>
      <c r="BK66" s="90"/>
      <c r="BL66" s="90"/>
      <c r="BW66" s="90" t="str">
        <f aca="false">I66</f>
        <v>21</v>
      </c>
      <c r="BX66" s="11" t="s">
        <v>1364</v>
      </c>
    </row>
    <row r="67" customFormat="false" ht="15" hidden="false" customHeight="true" outlineLevel="0" collapsed="false">
      <c r="A67" s="209" t="s">
        <v>353</v>
      </c>
      <c r="B67" s="209" t="s">
        <v>157</v>
      </c>
      <c r="C67" s="209" t="s">
        <v>1367</v>
      </c>
      <c r="D67" s="210" t="s">
        <v>1368</v>
      </c>
      <c r="E67" s="210"/>
      <c r="F67" s="209" t="s">
        <v>264</v>
      </c>
      <c r="G67" s="211" t="n">
        <f aca="false">'Stavební rozpočet'!G1922</f>
        <v>36.74</v>
      </c>
      <c r="H67" s="212" t="n">
        <f aca="false">'Stavební rozpočet'!H1922</f>
        <v>0</v>
      </c>
      <c r="I67" s="213" t="s">
        <v>203</v>
      </c>
      <c r="J67" s="212" t="n">
        <f aca="false">G67*AO67</f>
        <v>0</v>
      </c>
      <c r="K67" s="212" t="n">
        <f aca="false">G67*AP67</f>
        <v>0</v>
      </c>
      <c r="L67" s="212" t="n">
        <f aca="false">G67*H67</f>
        <v>0</v>
      </c>
      <c r="M67" s="212" t="n">
        <f aca="false">L67*(1+BW67/100)</f>
        <v>0</v>
      </c>
      <c r="N67" s="212" t="n">
        <f aca="false">'Stavební rozpočet'!N1922</f>
        <v>0</v>
      </c>
      <c r="O67" s="212" t="n">
        <f aca="false">G67*N67</f>
        <v>0</v>
      </c>
      <c r="P67" s="213" t="s">
        <v>204</v>
      </c>
      <c r="Z67" s="90" t="n">
        <f aca="false">IF(AQ67="5",BJ67,0)</f>
        <v>0</v>
      </c>
      <c r="AB67" s="90" t="n">
        <f aca="false">IF(AQ67="1",BH67,0)</f>
        <v>0</v>
      </c>
      <c r="AC67" s="90" t="n">
        <f aca="false">IF(AQ67="1",BI67,0)</f>
        <v>0</v>
      </c>
      <c r="AD67" s="90" t="n">
        <f aca="false">IF(AQ67="7",BH67,0)</f>
        <v>0</v>
      </c>
      <c r="AE67" s="90" t="n">
        <f aca="false">IF(AQ67="7",BI67,0)</f>
        <v>0</v>
      </c>
      <c r="AF67" s="90" t="n">
        <f aca="false">IF(AQ67="2",BH67,0)</f>
        <v>0</v>
      </c>
      <c r="AG67" s="90" t="n">
        <f aca="false">IF(AQ67="2",BI67,0)</f>
        <v>0</v>
      </c>
      <c r="AH67" s="90" t="n">
        <f aca="false">IF(AQ67="0",BJ67,0)</f>
        <v>0</v>
      </c>
      <c r="AI67" s="190" t="s">
        <v>157</v>
      </c>
      <c r="AJ67" s="90" t="n">
        <f aca="false">IF(AN67=0,L67,0)</f>
        <v>0</v>
      </c>
      <c r="AK67" s="90" t="n">
        <f aca="false">IF(AN67=12,L67,0)</f>
        <v>0</v>
      </c>
      <c r="AL67" s="90" t="n">
        <f aca="false">IF(AN67=21,L67,0)</f>
        <v>0</v>
      </c>
      <c r="AN67" s="90" t="n">
        <v>21</v>
      </c>
      <c r="AO67" s="90" t="n">
        <f aca="false">H67*0</f>
        <v>0</v>
      </c>
      <c r="AP67" s="90" t="n">
        <f aca="false">H67*(1-0)</f>
        <v>0</v>
      </c>
      <c r="AQ67" s="89" t="s">
        <v>220</v>
      </c>
      <c r="AV67" s="90" t="n">
        <f aca="false">AW67+AX67</f>
        <v>0</v>
      </c>
      <c r="AW67" s="90" t="n">
        <f aca="false">G67*AO67</f>
        <v>0</v>
      </c>
      <c r="AX67" s="90" t="n">
        <f aca="false">G67*AP67</f>
        <v>0</v>
      </c>
      <c r="AY67" s="89" t="s">
        <v>1365</v>
      </c>
      <c r="AZ67" s="89" t="s">
        <v>4363</v>
      </c>
      <c r="BA67" s="190" t="s">
        <v>4303</v>
      </c>
      <c r="BC67" s="90" t="n">
        <f aca="false">AW67+AX67</f>
        <v>0</v>
      </c>
      <c r="BD67" s="90" t="n">
        <f aca="false">H67/(100-BE67)*100</f>
        <v>0</v>
      </c>
      <c r="BE67" s="90" t="n">
        <v>0</v>
      </c>
      <c r="BF67" s="90" t="n">
        <f aca="false">O67</f>
        <v>0</v>
      </c>
      <c r="BH67" s="90" t="n">
        <f aca="false">G67*AO67</f>
        <v>0</v>
      </c>
      <c r="BI67" s="90" t="n">
        <f aca="false">G67*AP67</f>
        <v>0</v>
      </c>
      <c r="BJ67" s="90" t="n">
        <f aca="false">G67*H67</f>
        <v>0</v>
      </c>
      <c r="BK67" s="90"/>
      <c r="BL67" s="90"/>
      <c r="BW67" s="90" t="str">
        <f aca="false">I67</f>
        <v>21</v>
      </c>
      <c r="BX67" s="11" t="s">
        <v>1368</v>
      </c>
    </row>
    <row r="68" customFormat="false" ht="15" hidden="false" customHeight="true" outlineLevel="0" collapsed="false">
      <c r="A68" s="209" t="s">
        <v>356</v>
      </c>
      <c r="B68" s="209" t="s">
        <v>157</v>
      </c>
      <c r="C68" s="209" t="s">
        <v>4375</v>
      </c>
      <c r="D68" s="210" t="s">
        <v>4376</v>
      </c>
      <c r="E68" s="210"/>
      <c r="F68" s="209" t="s">
        <v>264</v>
      </c>
      <c r="G68" s="211" t="n">
        <f aca="false">'Stavební rozpočet'!G1923</f>
        <v>1.837</v>
      </c>
      <c r="H68" s="212" t="n">
        <f aca="false">'Stavební rozpočet'!H1923</f>
        <v>0</v>
      </c>
      <c r="I68" s="213" t="s">
        <v>203</v>
      </c>
      <c r="J68" s="212" t="n">
        <f aca="false">G68*AO68</f>
        <v>0</v>
      </c>
      <c r="K68" s="212" t="n">
        <f aca="false">G68*AP68</f>
        <v>0</v>
      </c>
      <c r="L68" s="212" t="n">
        <f aca="false">G68*H68</f>
        <v>0</v>
      </c>
      <c r="M68" s="212" t="n">
        <f aca="false">L68*(1+BW68/100)</f>
        <v>0</v>
      </c>
      <c r="N68" s="212" t="n">
        <f aca="false">'Stavební rozpočet'!N1923</f>
        <v>0</v>
      </c>
      <c r="O68" s="212" t="n">
        <f aca="false">G68*N68</f>
        <v>0</v>
      </c>
      <c r="P68" s="213" t="s">
        <v>204</v>
      </c>
      <c r="Z68" s="90" t="n">
        <f aca="false">IF(AQ68="5",BJ68,0)</f>
        <v>0</v>
      </c>
      <c r="AB68" s="90" t="n">
        <f aca="false">IF(AQ68="1",BH68,0)</f>
        <v>0</v>
      </c>
      <c r="AC68" s="90" t="n">
        <f aca="false">IF(AQ68="1",BI68,0)</f>
        <v>0</v>
      </c>
      <c r="AD68" s="90" t="n">
        <f aca="false">IF(AQ68="7",BH68,0)</f>
        <v>0</v>
      </c>
      <c r="AE68" s="90" t="n">
        <f aca="false">IF(AQ68="7",BI68,0)</f>
        <v>0</v>
      </c>
      <c r="AF68" s="90" t="n">
        <f aca="false">IF(AQ68="2",BH68,0)</f>
        <v>0</v>
      </c>
      <c r="AG68" s="90" t="n">
        <f aca="false">IF(AQ68="2",BI68,0)</f>
        <v>0</v>
      </c>
      <c r="AH68" s="90" t="n">
        <f aca="false">IF(AQ68="0",BJ68,0)</f>
        <v>0</v>
      </c>
      <c r="AI68" s="190" t="s">
        <v>157</v>
      </c>
      <c r="AJ68" s="90" t="n">
        <f aca="false">IF(AN68=0,L68,0)</f>
        <v>0</v>
      </c>
      <c r="AK68" s="90" t="n">
        <f aca="false">IF(AN68=12,L68,0)</f>
        <v>0</v>
      </c>
      <c r="AL68" s="90" t="n">
        <f aca="false">IF(AN68=21,L68,0)</f>
        <v>0</v>
      </c>
      <c r="AN68" s="90" t="n">
        <v>21</v>
      </c>
      <c r="AO68" s="90" t="n">
        <f aca="false">H68*0</f>
        <v>0</v>
      </c>
      <c r="AP68" s="90" t="n">
        <f aca="false">H68*(1-0)</f>
        <v>0</v>
      </c>
      <c r="AQ68" s="89" t="s">
        <v>220</v>
      </c>
      <c r="AV68" s="90" t="n">
        <f aca="false">AW68+AX68</f>
        <v>0</v>
      </c>
      <c r="AW68" s="90" t="n">
        <f aca="false">G68*AO68</f>
        <v>0</v>
      </c>
      <c r="AX68" s="90" t="n">
        <f aca="false">G68*AP68</f>
        <v>0</v>
      </c>
      <c r="AY68" s="89" t="s">
        <v>1365</v>
      </c>
      <c r="AZ68" s="89" t="s">
        <v>4363</v>
      </c>
      <c r="BA68" s="190" t="s">
        <v>4303</v>
      </c>
      <c r="BC68" s="90" t="n">
        <f aca="false">AW68+AX68</f>
        <v>0</v>
      </c>
      <c r="BD68" s="90" t="n">
        <f aca="false">H68/(100-BE68)*100</f>
        <v>0</v>
      </c>
      <c r="BE68" s="90" t="n">
        <v>0</v>
      </c>
      <c r="BF68" s="90" t="n">
        <f aca="false">O68</f>
        <v>0</v>
      </c>
      <c r="BH68" s="90" t="n">
        <f aca="false">G68*AO68</f>
        <v>0</v>
      </c>
      <c r="BI68" s="90" t="n">
        <f aca="false">G68*AP68</f>
        <v>0</v>
      </c>
      <c r="BJ68" s="90" t="n">
        <f aca="false">G68*H68</f>
        <v>0</v>
      </c>
      <c r="BK68" s="90"/>
      <c r="BL68" s="90"/>
      <c r="BW68" s="90" t="str">
        <f aca="false">I68</f>
        <v>21</v>
      </c>
      <c r="BX68" s="11" t="s">
        <v>4376</v>
      </c>
    </row>
    <row r="69" customFormat="false" ht="19.85" hidden="false" customHeight="true" outlineLevel="0" collapsed="false">
      <c r="J69" s="172" t="s">
        <v>160</v>
      </c>
      <c r="K69" s="172"/>
      <c r="L69" s="358" t="n">
        <f aca="false">L13+L20+L28+L34+L40+L42+L44+L51+L59+L61</f>
        <v>0</v>
      </c>
      <c r="M69" s="358" t="n">
        <f aca="false">M13+M20+M28+M34+M40+M42+M44+M51+M59+M61</f>
        <v>0</v>
      </c>
    </row>
    <row r="70" customFormat="false" ht="15" hidden="false" customHeight="false" outlineLevel="0" collapsed="false">
      <c r="A70" s="1"/>
    </row>
    <row r="71" customFormat="false" ht="15" hidden="true" customHeight="false" outlineLevel="0" collapsed="false">
      <c r="A71" s="11"/>
      <c r="B71" s="11"/>
      <c r="C71" s="11"/>
      <c r="D71" s="11"/>
      <c r="E71" s="11"/>
      <c r="F71" s="11"/>
      <c r="G71" s="11"/>
      <c r="H71" s="11"/>
      <c r="I71" s="11"/>
      <c r="J71" s="11"/>
      <c r="K71" s="11"/>
      <c r="L71" s="11"/>
      <c r="M71" s="11"/>
      <c r="N71" s="11"/>
      <c r="O71" s="11"/>
      <c r="P71" s="11"/>
    </row>
    <row r="72" customFormat="false" ht="15" hidden="true" customHeight="false" outlineLevel="0" collapsed="false"/>
  </sheetData>
  <mergeCells count="88">
    <mergeCell ref="A1:P1"/>
    <mergeCell ref="A2:B3"/>
    <mergeCell ref="C2:D3"/>
    <mergeCell ref="E2:E3"/>
    <mergeCell ref="F2:G3"/>
    <mergeCell ref="H2:H3"/>
    <mergeCell ref="I2:P3"/>
    <mergeCell ref="A4:B5"/>
    <mergeCell ref="C4:D5"/>
    <mergeCell ref="E4:E5"/>
    <mergeCell ref="F4:G5"/>
    <mergeCell ref="H4:H5"/>
    <mergeCell ref="I4:P5"/>
    <mergeCell ref="A6:B7"/>
    <mergeCell ref="C6:D7"/>
    <mergeCell ref="E6:E7"/>
    <mergeCell ref="F6:G7"/>
    <mergeCell ref="H6:H7"/>
    <mergeCell ref="I6:P7"/>
    <mergeCell ref="A8:B9"/>
    <mergeCell ref="C8:D9"/>
    <mergeCell ref="E8:E9"/>
    <mergeCell ref="F8:G9"/>
    <mergeCell ref="H8:H9"/>
    <mergeCell ref="I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4:E54"/>
    <mergeCell ref="D55:E55"/>
    <mergeCell ref="D56:E56"/>
    <mergeCell ref="D57:E57"/>
    <mergeCell ref="D58:E58"/>
    <mergeCell ref="D59:E59"/>
    <mergeCell ref="D60:E60"/>
    <mergeCell ref="D61:E61"/>
    <mergeCell ref="D62:E62"/>
    <mergeCell ref="D63:E63"/>
    <mergeCell ref="D64:E64"/>
    <mergeCell ref="D65:E65"/>
    <mergeCell ref="D66:E66"/>
    <mergeCell ref="D67:E67"/>
    <mergeCell ref="D68:E68"/>
    <mergeCell ref="J69:K69"/>
    <mergeCell ref="A71:P71"/>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33691E"/>
    <pageSetUpPr fitToPage="true"/>
  </sheetPr>
  <dimension ref="A1:H124"/>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5.67"/>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6016</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197</v>
      </c>
      <c r="D11" s="205" t="s">
        <v>198</v>
      </c>
      <c r="E11" s="205"/>
      <c r="F11" s="204"/>
      <c r="G11" s="208"/>
      <c r="H11" s="208"/>
    </row>
    <row r="12" customFormat="false" ht="15" hidden="false" customHeight="true" outlineLevel="0" collapsed="false">
      <c r="A12" s="204"/>
      <c r="B12" s="204" t="s">
        <v>4419</v>
      </c>
      <c r="C12" s="204" t="s">
        <v>214</v>
      </c>
      <c r="D12" s="205" t="s">
        <v>215</v>
      </c>
      <c r="E12" s="205"/>
      <c r="F12" s="204"/>
      <c r="G12" s="208"/>
      <c r="H12" s="208"/>
    </row>
    <row r="13" customFormat="false" ht="15" hidden="false" customHeight="true" outlineLevel="0" collapsed="false">
      <c r="A13" s="204"/>
      <c r="B13" s="204" t="s">
        <v>4419</v>
      </c>
      <c r="C13" s="204" t="s">
        <v>231</v>
      </c>
      <c r="D13" s="205" t="s">
        <v>232</v>
      </c>
      <c r="E13" s="205"/>
      <c r="F13" s="204"/>
      <c r="G13" s="208"/>
      <c r="H13" s="208"/>
    </row>
    <row r="14" customFormat="false" ht="15" hidden="false" customHeight="true" outlineLevel="0" collapsed="false">
      <c r="A14" s="204"/>
      <c r="B14" s="204" t="s">
        <v>4419</v>
      </c>
      <c r="C14" s="204" t="s">
        <v>203</v>
      </c>
      <c r="D14" s="205" t="s">
        <v>2771</v>
      </c>
      <c r="E14" s="205"/>
      <c r="F14" s="204"/>
      <c r="G14" s="208"/>
      <c r="H14" s="208"/>
    </row>
    <row r="15" customFormat="false" ht="15" hidden="false" customHeight="true" outlineLevel="0" collapsed="false">
      <c r="A15" s="204"/>
      <c r="B15" s="204" t="s">
        <v>4419</v>
      </c>
      <c r="C15" s="204" t="s">
        <v>353</v>
      </c>
      <c r="D15" s="205" t="s">
        <v>1081</v>
      </c>
      <c r="E15" s="205"/>
      <c r="F15" s="204"/>
      <c r="G15" s="208"/>
      <c r="H15" s="208"/>
    </row>
    <row r="16" customFormat="false" ht="15" hidden="false" customHeight="true" outlineLevel="0" collapsed="false">
      <c r="A16" s="204"/>
      <c r="B16" s="204" t="s">
        <v>4419</v>
      </c>
      <c r="C16" s="204" t="s">
        <v>472</v>
      </c>
      <c r="D16" s="205" t="s">
        <v>3547</v>
      </c>
      <c r="E16" s="205"/>
      <c r="F16" s="204"/>
      <c r="G16" s="208"/>
      <c r="H16" s="208"/>
    </row>
    <row r="17" customFormat="false" ht="15" hidden="false" customHeight="true" outlineLevel="0" collapsed="false">
      <c r="A17" s="204"/>
      <c r="B17" s="204" t="s">
        <v>4419</v>
      </c>
      <c r="C17" s="204" t="s">
        <v>486</v>
      </c>
      <c r="D17" s="205" t="s">
        <v>2811</v>
      </c>
      <c r="E17" s="205"/>
      <c r="F17" s="204"/>
      <c r="G17" s="208"/>
      <c r="H17" s="208"/>
    </row>
    <row r="18" customFormat="false" ht="15" hidden="false" customHeight="true" outlineLevel="0" collapsed="false">
      <c r="A18" s="204"/>
      <c r="B18" s="204" t="s">
        <v>4419</v>
      </c>
      <c r="C18" s="204" t="s">
        <v>492</v>
      </c>
      <c r="D18" s="205" t="s">
        <v>2859</v>
      </c>
      <c r="E18" s="205"/>
      <c r="F18" s="204"/>
      <c r="G18" s="208"/>
      <c r="H18" s="208"/>
    </row>
    <row r="19" customFormat="false" ht="15" hidden="false" customHeight="true" outlineLevel="0" collapsed="false">
      <c r="A19" s="204"/>
      <c r="B19" s="204" t="s">
        <v>4419</v>
      </c>
      <c r="C19" s="204" t="s">
        <v>2879</v>
      </c>
      <c r="D19" s="205" t="s">
        <v>2880</v>
      </c>
      <c r="E19" s="205"/>
      <c r="F19" s="204"/>
      <c r="G19" s="208"/>
      <c r="H19" s="208"/>
    </row>
    <row r="20" customFormat="false" ht="15" hidden="false" customHeight="true" outlineLevel="0" collapsed="false">
      <c r="A20" s="204"/>
      <c r="B20" s="204" t="s">
        <v>4419</v>
      </c>
      <c r="C20" s="204" t="s">
        <v>1360</v>
      </c>
      <c r="D20" s="205" t="s">
        <v>1361</v>
      </c>
      <c r="E20" s="205"/>
      <c r="F20" s="204"/>
      <c r="G20" s="208"/>
      <c r="H20" s="208"/>
    </row>
    <row r="21" customFormat="false" ht="15" hidden="false" customHeight="true" outlineLevel="0" collapsed="false">
      <c r="A21" s="209" t="s">
        <v>199</v>
      </c>
      <c r="B21" s="209" t="s">
        <v>157</v>
      </c>
      <c r="C21" s="209" t="s">
        <v>2739</v>
      </c>
      <c r="D21" s="210" t="s">
        <v>4301</v>
      </c>
      <c r="E21" s="210"/>
      <c r="F21" s="209" t="s">
        <v>202</v>
      </c>
      <c r="G21" s="212" t="n">
        <v>249.3</v>
      </c>
      <c r="H21" s="212" t="n">
        <v>0</v>
      </c>
    </row>
    <row r="22" customFormat="false" ht="15" hidden="false" customHeight="false" outlineLevel="0" collapsed="false">
      <c r="A22" s="364"/>
      <c r="B22" s="364"/>
      <c r="C22" s="364"/>
      <c r="D22" s="365" t="s">
        <v>5519</v>
      </c>
      <c r="E22" s="366" t="s">
        <v>5520</v>
      </c>
      <c r="F22" s="366"/>
      <c r="G22" s="367" t="n">
        <v>138.15</v>
      </c>
      <c r="H22" s="364"/>
    </row>
    <row r="23" customFormat="false" ht="15" hidden="false" customHeight="false" outlineLevel="0" collapsed="false">
      <c r="A23" s="209"/>
      <c r="B23" s="209"/>
      <c r="C23" s="209"/>
      <c r="D23" s="365" t="s">
        <v>5521</v>
      </c>
      <c r="E23" s="366" t="s">
        <v>5522</v>
      </c>
      <c r="F23" s="366"/>
      <c r="G23" s="367" t="n">
        <v>111.15</v>
      </c>
      <c r="H23" s="213"/>
    </row>
    <row r="24" customFormat="false" ht="15" hidden="false" customHeight="true" outlineLevel="0" collapsed="false">
      <c r="A24" s="209" t="s">
        <v>208</v>
      </c>
      <c r="B24" s="209" t="s">
        <v>157</v>
      </c>
      <c r="C24" s="209" t="s">
        <v>2744</v>
      </c>
      <c r="D24" s="210" t="s">
        <v>2745</v>
      </c>
      <c r="E24" s="210"/>
      <c r="F24" s="209" t="s">
        <v>202</v>
      </c>
      <c r="G24" s="212" t="n">
        <v>249.3</v>
      </c>
      <c r="H24" s="212" t="n">
        <v>0</v>
      </c>
    </row>
    <row r="25" customFormat="false" ht="15" hidden="false" customHeight="false" outlineLevel="0" collapsed="false">
      <c r="A25" s="364"/>
      <c r="B25" s="364"/>
      <c r="C25" s="364"/>
      <c r="D25" s="365" t="s">
        <v>5523</v>
      </c>
      <c r="E25" s="366"/>
      <c r="F25" s="366"/>
      <c r="G25" s="367" t="n">
        <v>249.3</v>
      </c>
      <c r="H25" s="364"/>
    </row>
    <row r="26" customFormat="false" ht="15" hidden="false" customHeight="true" outlineLevel="0" collapsed="false">
      <c r="A26" s="209" t="s">
        <v>211</v>
      </c>
      <c r="B26" s="209" t="s">
        <v>157</v>
      </c>
      <c r="C26" s="209" t="s">
        <v>1652</v>
      </c>
      <c r="D26" s="210" t="s">
        <v>4306</v>
      </c>
      <c r="E26" s="210"/>
      <c r="F26" s="209" t="s">
        <v>202</v>
      </c>
      <c r="G26" s="212" t="n">
        <v>2.254</v>
      </c>
      <c r="H26" s="212" t="n">
        <v>0</v>
      </c>
    </row>
    <row r="27" customFormat="false" ht="15" hidden="false" customHeight="false" outlineLevel="0" collapsed="false">
      <c r="A27" s="364"/>
      <c r="B27" s="364"/>
      <c r="C27" s="364"/>
      <c r="D27" s="365" t="s">
        <v>5524</v>
      </c>
      <c r="E27" s="366"/>
      <c r="F27" s="366"/>
      <c r="G27" s="367" t="n">
        <v>2.254</v>
      </c>
      <c r="H27" s="364"/>
    </row>
    <row r="28" customFormat="false" ht="15" hidden="false" customHeight="true" outlineLevel="0" collapsed="false">
      <c r="A28" s="209" t="s">
        <v>216</v>
      </c>
      <c r="B28" s="209" t="s">
        <v>157</v>
      </c>
      <c r="C28" s="209" t="s">
        <v>209</v>
      </c>
      <c r="D28" s="210" t="s">
        <v>210</v>
      </c>
      <c r="E28" s="210"/>
      <c r="F28" s="209" t="s">
        <v>202</v>
      </c>
      <c r="G28" s="212" t="n">
        <v>2.254</v>
      </c>
      <c r="H28" s="212" t="n">
        <v>0</v>
      </c>
    </row>
    <row r="29" customFormat="false" ht="15" hidden="false" customHeight="false" outlineLevel="0" collapsed="false">
      <c r="A29" s="364"/>
      <c r="B29" s="364"/>
      <c r="C29" s="364"/>
      <c r="D29" s="365" t="s">
        <v>5524</v>
      </c>
      <c r="E29" s="366"/>
      <c r="F29" s="366"/>
      <c r="G29" s="367" t="n">
        <v>2.254</v>
      </c>
      <c r="H29" s="364"/>
    </row>
    <row r="30" customFormat="false" ht="15" hidden="false" customHeight="true" outlineLevel="0" collapsed="false">
      <c r="A30" s="209" t="s">
        <v>220</v>
      </c>
      <c r="B30" s="209" t="s">
        <v>157</v>
      </c>
      <c r="C30" s="209" t="s">
        <v>2749</v>
      </c>
      <c r="D30" s="210" t="s">
        <v>2750</v>
      </c>
      <c r="E30" s="210"/>
      <c r="F30" s="209" t="s">
        <v>202</v>
      </c>
      <c r="G30" s="212" t="n">
        <v>20.283</v>
      </c>
      <c r="H30" s="212" t="n">
        <v>0</v>
      </c>
    </row>
    <row r="31" customFormat="false" ht="15" hidden="false" customHeight="false" outlineLevel="0" collapsed="false">
      <c r="A31" s="364"/>
      <c r="B31" s="364"/>
      <c r="C31" s="364"/>
      <c r="D31" s="365" t="s">
        <v>5525</v>
      </c>
      <c r="E31" s="366"/>
      <c r="F31" s="366"/>
      <c r="G31" s="367" t="n">
        <v>20.283</v>
      </c>
      <c r="H31" s="364"/>
    </row>
    <row r="32" customFormat="false" ht="15" hidden="false" customHeight="true" outlineLevel="0" collapsed="false">
      <c r="A32" s="209" t="s">
        <v>223</v>
      </c>
      <c r="B32" s="209" t="s">
        <v>157</v>
      </c>
      <c r="C32" s="209" t="s">
        <v>212</v>
      </c>
      <c r="D32" s="210" t="s">
        <v>213</v>
      </c>
      <c r="E32" s="210"/>
      <c r="F32" s="209" t="s">
        <v>202</v>
      </c>
      <c r="G32" s="212" t="n">
        <v>20.283</v>
      </c>
      <c r="H32" s="212" t="n">
        <v>0</v>
      </c>
    </row>
    <row r="33" customFormat="false" ht="15" hidden="false" customHeight="false" outlineLevel="0" collapsed="false">
      <c r="A33" s="364"/>
      <c r="B33" s="364"/>
      <c r="C33" s="364"/>
      <c r="D33" s="365" t="s">
        <v>5526</v>
      </c>
      <c r="E33" s="366"/>
      <c r="F33" s="366"/>
      <c r="G33" s="367" t="n">
        <v>20.283</v>
      </c>
      <c r="H33" s="364"/>
    </row>
    <row r="34" customFormat="false" ht="24.05" hidden="false" customHeight="true" outlineLevel="0" collapsed="false">
      <c r="A34" s="209" t="s">
        <v>226</v>
      </c>
      <c r="B34" s="209" t="s">
        <v>157</v>
      </c>
      <c r="C34" s="209" t="s">
        <v>217</v>
      </c>
      <c r="D34" s="210" t="s">
        <v>218</v>
      </c>
      <c r="E34" s="210"/>
      <c r="F34" s="209" t="s">
        <v>202</v>
      </c>
      <c r="G34" s="212" t="n">
        <v>22.537</v>
      </c>
      <c r="H34" s="212" t="n">
        <v>0</v>
      </c>
    </row>
    <row r="35" customFormat="false" ht="15" hidden="false" customHeight="false" outlineLevel="0" collapsed="false">
      <c r="A35" s="364"/>
      <c r="B35" s="364"/>
      <c r="C35" s="364"/>
      <c r="D35" s="365" t="s">
        <v>5527</v>
      </c>
      <c r="E35" s="366"/>
      <c r="F35" s="366"/>
      <c r="G35" s="367" t="n">
        <v>22.537</v>
      </c>
      <c r="H35" s="364"/>
    </row>
    <row r="36" customFormat="false" ht="15" hidden="false" customHeight="true" outlineLevel="0" collapsed="false">
      <c r="A36" s="209" t="s">
        <v>229</v>
      </c>
      <c r="B36" s="209" t="s">
        <v>157</v>
      </c>
      <c r="C36" s="209" t="s">
        <v>221</v>
      </c>
      <c r="D36" s="210" t="s">
        <v>222</v>
      </c>
      <c r="E36" s="210"/>
      <c r="F36" s="209" t="s">
        <v>202</v>
      </c>
      <c r="G36" s="212" t="n">
        <v>2.254</v>
      </c>
      <c r="H36" s="212" t="n">
        <v>0</v>
      </c>
    </row>
    <row r="37" customFormat="false" ht="15" hidden="false" customHeight="false" outlineLevel="0" collapsed="false">
      <c r="A37" s="364"/>
      <c r="B37" s="364"/>
      <c r="C37" s="364"/>
      <c r="D37" s="365" t="s">
        <v>5528</v>
      </c>
      <c r="E37" s="366"/>
      <c r="F37" s="366"/>
      <c r="G37" s="367" t="n">
        <v>2.254</v>
      </c>
      <c r="H37" s="364"/>
    </row>
    <row r="38" customFormat="false" ht="15" hidden="false" customHeight="true" outlineLevel="0" collapsed="false">
      <c r="A38" s="209" t="s">
        <v>233</v>
      </c>
      <c r="B38" s="209" t="s">
        <v>157</v>
      </c>
      <c r="C38" s="209" t="s">
        <v>224</v>
      </c>
      <c r="D38" s="210" t="s">
        <v>225</v>
      </c>
      <c r="E38" s="210"/>
      <c r="F38" s="209" t="s">
        <v>202</v>
      </c>
      <c r="G38" s="212" t="n">
        <v>20.283</v>
      </c>
      <c r="H38" s="212" t="n">
        <v>0</v>
      </c>
    </row>
    <row r="39" customFormat="false" ht="15" hidden="false" customHeight="false" outlineLevel="0" collapsed="false">
      <c r="A39" s="364"/>
      <c r="B39" s="364"/>
      <c r="C39" s="364"/>
      <c r="D39" s="365" t="s">
        <v>5526</v>
      </c>
      <c r="E39" s="366"/>
      <c r="F39" s="366"/>
      <c r="G39" s="367" t="n">
        <v>20.283</v>
      </c>
      <c r="H39" s="364"/>
    </row>
    <row r="40" customFormat="false" ht="15" hidden="false" customHeight="true" outlineLevel="0" collapsed="false">
      <c r="A40" s="209" t="s">
        <v>237</v>
      </c>
      <c r="B40" s="209" t="s">
        <v>157</v>
      </c>
      <c r="C40" s="209" t="s">
        <v>1064</v>
      </c>
      <c r="D40" s="210" t="s">
        <v>2756</v>
      </c>
      <c r="E40" s="210"/>
      <c r="F40" s="209" t="s">
        <v>202</v>
      </c>
      <c r="G40" s="212" t="n">
        <v>1.152</v>
      </c>
      <c r="H40" s="212" t="n">
        <v>0</v>
      </c>
    </row>
    <row r="41" customFormat="false" ht="15" hidden="false" customHeight="false" outlineLevel="0" collapsed="false">
      <c r="A41" s="364"/>
      <c r="B41" s="364"/>
      <c r="C41" s="364"/>
      <c r="D41" s="365" t="s">
        <v>5529</v>
      </c>
      <c r="E41" s="366"/>
      <c r="F41" s="366"/>
      <c r="G41" s="367" t="n">
        <v>1.152</v>
      </c>
      <c r="H41" s="364"/>
    </row>
    <row r="42" customFormat="false" ht="15" hidden="false" customHeight="true" outlineLevel="0" collapsed="false">
      <c r="A42" s="209" t="s">
        <v>242</v>
      </c>
      <c r="B42" s="209" t="s">
        <v>157</v>
      </c>
      <c r="C42" s="209" t="s">
        <v>2758</v>
      </c>
      <c r="D42" s="210" t="s">
        <v>2759</v>
      </c>
      <c r="E42" s="210"/>
      <c r="F42" s="209" t="s">
        <v>202</v>
      </c>
      <c r="G42" s="212" t="n">
        <v>19.579</v>
      </c>
      <c r="H42" s="212" t="n">
        <v>0</v>
      </c>
    </row>
    <row r="43" customFormat="false" ht="15" hidden="false" customHeight="false" outlineLevel="0" collapsed="false">
      <c r="A43" s="364"/>
      <c r="B43" s="364"/>
      <c r="C43" s="364"/>
      <c r="D43" s="365" t="s">
        <v>5530</v>
      </c>
      <c r="E43" s="366"/>
      <c r="F43" s="366"/>
      <c r="G43" s="367" t="n">
        <v>19.579</v>
      </c>
      <c r="H43" s="364"/>
    </row>
    <row r="44" customFormat="false" ht="15" hidden="false" customHeight="true" outlineLevel="0" collapsed="false">
      <c r="A44" s="209" t="s">
        <v>247</v>
      </c>
      <c r="B44" s="209" t="s">
        <v>157</v>
      </c>
      <c r="C44" s="209" t="s">
        <v>221</v>
      </c>
      <c r="D44" s="210" t="s">
        <v>2761</v>
      </c>
      <c r="E44" s="210"/>
      <c r="F44" s="209" t="s">
        <v>202</v>
      </c>
      <c r="G44" s="212" t="n">
        <v>1.152</v>
      </c>
      <c r="H44" s="212" t="n">
        <v>0</v>
      </c>
    </row>
    <row r="45" customFormat="false" ht="15" hidden="false" customHeight="false" outlineLevel="0" collapsed="false">
      <c r="A45" s="364"/>
      <c r="B45" s="364"/>
      <c r="C45" s="364"/>
      <c r="D45" s="365" t="s">
        <v>5529</v>
      </c>
      <c r="E45" s="366"/>
      <c r="F45" s="366"/>
      <c r="G45" s="367" t="n">
        <v>1.152</v>
      </c>
      <c r="H45" s="364"/>
    </row>
    <row r="46" customFormat="false" ht="15" hidden="false" customHeight="true" outlineLevel="0" collapsed="false">
      <c r="A46" s="209" t="s">
        <v>197</v>
      </c>
      <c r="B46" s="209" t="s">
        <v>157</v>
      </c>
      <c r="C46" s="209" t="s">
        <v>224</v>
      </c>
      <c r="D46" s="210" t="s">
        <v>230</v>
      </c>
      <c r="E46" s="210"/>
      <c r="F46" s="209" t="s">
        <v>202</v>
      </c>
      <c r="G46" s="212" t="n">
        <v>19.579</v>
      </c>
      <c r="H46" s="212" t="n">
        <v>0</v>
      </c>
    </row>
    <row r="47" customFormat="false" ht="15" hidden="false" customHeight="false" outlineLevel="0" collapsed="false">
      <c r="A47" s="364"/>
      <c r="B47" s="364"/>
      <c r="C47" s="364"/>
      <c r="D47" s="365" t="s">
        <v>5531</v>
      </c>
      <c r="E47" s="366"/>
      <c r="F47" s="366"/>
      <c r="G47" s="367" t="n">
        <v>19.579</v>
      </c>
      <c r="H47" s="364"/>
    </row>
    <row r="48" customFormat="false" ht="15" hidden="false" customHeight="true" outlineLevel="0" collapsed="false">
      <c r="A48" s="209" t="s">
        <v>252</v>
      </c>
      <c r="B48" s="209" t="s">
        <v>157</v>
      </c>
      <c r="C48" s="209" t="s">
        <v>234</v>
      </c>
      <c r="D48" s="210" t="s">
        <v>4318</v>
      </c>
      <c r="E48" s="210"/>
      <c r="F48" s="209" t="s">
        <v>202</v>
      </c>
      <c r="G48" s="212" t="n">
        <v>249.3</v>
      </c>
      <c r="H48" s="212" t="n">
        <v>0</v>
      </c>
    </row>
    <row r="49" customFormat="false" ht="15" hidden="false" customHeight="false" outlineLevel="0" collapsed="false">
      <c r="A49" s="364"/>
      <c r="B49" s="364"/>
      <c r="C49" s="364"/>
      <c r="D49" s="365" t="s">
        <v>5523</v>
      </c>
      <c r="E49" s="366"/>
      <c r="F49" s="366"/>
      <c r="G49" s="367" t="n">
        <v>249.3</v>
      </c>
      <c r="H49" s="364"/>
    </row>
    <row r="50" customFormat="false" ht="15" hidden="false" customHeight="true" outlineLevel="0" collapsed="false">
      <c r="A50" s="209" t="s">
        <v>256</v>
      </c>
      <c r="B50" s="209" t="s">
        <v>157</v>
      </c>
      <c r="C50" s="209" t="s">
        <v>1079</v>
      </c>
      <c r="D50" s="210" t="s">
        <v>2764</v>
      </c>
      <c r="E50" s="210"/>
      <c r="F50" s="209" t="s">
        <v>202</v>
      </c>
      <c r="G50" s="212" t="n">
        <v>1.152</v>
      </c>
      <c r="H50" s="212" t="n">
        <v>0</v>
      </c>
    </row>
    <row r="51" customFormat="false" ht="15" hidden="false" customHeight="false" outlineLevel="0" collapsed="false">
      <c r="A51" s="364"/>
      <c r="B51" s="364"/>
      <c r="C51" s="364"/>
      <c r="D51" s="365" t="s">
        <v>5532</v>
      </c>
      <c r="E51" s="366" t="s">
        <v>4967</v>
      </c>
      <c r="F51" s="366"/>
      <c r="G51" s="367" t="n">
        <v>1.152</v>
      </c>
      <c r="H51" s="364"/>
    </row>
    <row r="52" customFormat="false" ht="15" hidden="false" customHeight="true" outlineLevel="0" collapsed="false">
      <c r="A52" s="209" t="s">
        <v>214</v>
      </c>
      <c r="B52" s="209" t="s">
        <v>157</v>
      </c>
      <c r="C52" s="209" t="s">
        <v>234</v>
      </c>
      <c r="D52" s="210" t="s">
        <v>2766</v>
      </c>
      <c r="E52" s="210"/>
      <c r="F52" s="209" t="s">
        <v>202</v>
      </c>
      <c r="G52" s="212" t="n">
        <v>20.731</v>
      </c>
      <c r="H52" s="212" t="n">
        <v>0</v>
      </c>
    </row>
    <row r="53" customFormat="false" ht="15" hidden="false" customHeight="false" outlineLevel="0" collapsed="false">
      <c r="A53" s="364"/>
      <c r="B53" s="364"/>
      <c r="C53" s="364"/>
      <c r="D53" s="365" t="s">
        <v>5533</v>
      </c>
      <c r="E53" s="366"/>
      <c r="F53" s="366"/>
      <c r="G53" s="367" t="n">
        <v>20.731</v>
      </c>
      <c r="H53" s="364"/>
    </row>
    <row r="54" customFormat="false" ht="15" hidden="false" customHeight="true" outlineLevel="0" collapsed="false">
      <c r="A54" s="209" t="s">
        <v>231</v>
      </c>
      <c r="B54" s="209" t="s">
        <v>157</v>
      </c>
      <c r="C54" s="209" t="s">
        <v>1076</v>
      </c>
      <c r="D54" s="210" t="s">
        <v>2768</v>
      </c>
      <c r="E54" s="210"/>
      <c r="F54" s="209" t="s">
        <v>202</v>
      </c>
      <c r="G54" s="212" t="n">
        <v>271.183</v>
      </c>
      <c r="H54" s="212" t="n">
        <v>0</v>
      </c>
    </row>
    <row r="55" customFormat="false" ht="15" hidden="false" customHeight="false" outlineLevel="0" collapsed="false">
      <c r="A55" s="364"/>
      <c r="B55" s="364"/>
      <c r="C55" s="364"/>
      <c r="D55" s="365" t="s">
        <v>5534</v>
      </c>
      <c r="E55" s="366"/>
      <c r="F55" s="366"/>
      <c r="G55" s="367" t="n">
        <v>271.183</v>
      </c>
      <c r="H55" s="364"/>
    </row>
    <row r="56" customFormat="false" ht="24.05" hidden="false" customHeight="true" outlineLevel="0" collapsed="false">
      <c r="A56" s="209" t="s">
        <v>265</v>
      </c>
      <c r="B56" s="209" t="s">
        <v>157</v>
      </c>
      <c r="C56" s="209" t="s">
        <v>1318</v>
      </c>
      <c r="D56" s="210" t="s">
        <v>2770</v>
      </c>
      <c r="E56" s="210"/>
      <c r="F56" s="209" t="s">
        <v>1309</v>
      </c>
      <c r="G56" s="212" t="n">
        <v>6</v>
      </c>
      <c r="H56" s="212" t="n">
        <v>0</v>
      </c>
    </row>
    <row r="57" customFormat="false" ht="15" hidden="false" customHeight="false" outlineLevel="0" collapsed="false">
      <c r="A57" s="364"/>
      <c r="B57" s="364"/>
      <c r="C57" s="364"/>
      <c r="D57" s="365" t="s">
        <v>223</v>
      </c>
      <c r="E57" s="366"/>
      <c r="F57" s="366"/>
      <c r="G57" s="367" t="n">
        <v>6</v>
      </c>
      <c r="H57" s="364"/>
    </row>
    <row r="58" customFormat="false" ht="15" hidden="false" customHeight="true" outlineLevel="0" collapsed="false">
      <c r="A58" s="209" t="s">
        <v>268</v>
      </c>
      <c r="B58" s="209" t="s">
        <v>157</v>
      </c>
      <c r="C58" s="209" t="s">
        <v>2773</v>
      </c>
      <c r="D58" s="210" t="s">
        <v>2774</v>
      </c>
      <c r="E58" s="210"/>
      <c r="F58" s="209" t="s">
        <v>202</v>
      </c>
      <c r="G58" s="212" t="n">
        <v>105.987</v>
      </c>
      <c r="H58" s="212" t="n">
        <v>0</v>
      </c>
    </row>
    <row r="59" customFormat="false" ht="15" hidden="false" customHeight="false" outlineLevel="0" collapsed="false">
      <c r="A59" s="364"/>
      <c r="B59" s="364"/>
      <c r="C59" s="364"/>
      <c r="D59" s="365" t="s">
        <v>5535</v>
      </c>
      <c r="E59" s="366"/>
      <c r="F59" s="366"/>
      <c r="G59" s="367" t="n">
        <v>102.675</v>
      </c>
      <c r="H59" s="364"/>
    </row>
    <row r="60" customFormat="false" ht="15" hidden="false" customHeight="false" outlineLevel="0" collapsed="false">
      <c r="A60" s="209"/>
      <c r="B60" s="209"/>
      <c r="C60" s="209"/>
      <c r="D60" s="365" t="s">
        <v>5536</v>
      </c>
      <c r="E60" s="366"/>
      <c r="F60" s="366"/>
      <c r="G60" s="367" t="n">
        <v>3.312</v>
      </c>
      <c r="H60" s="213"/>
    </row>
    <row r="61" customFormat="false" ht="15" hidden="false" customHeight="true" outlineLevel="0" collapsed="false">
      <c r="A61" s="209" t="s">
        <v>271</v>
      </c>
      <c r="B61" s="209" t="s">
        <v>157</v>
      </c>
      <c r="C61" s="209" t="s">
        <v>2778</v>
      </c>
      <c r="D61" s="210" t="s">
        <v>2779</v>
      </c>
      <c r="E61" s="210"/>
      <c r="F61" s="209" t="s">
        <v>202</v>
      </c>
      <c r="G61" s="212" t="n">
        <v>0.174</v>
      </c>
      <c r="H61" s="212" t="n">
        <v>0</v>
      </c>
    </row>
    <row r="62" customFormat="false" ht="15" hidden="false" customHeight="false" outlineLevel="0" collapsed="false">
      <c r="A62" s="364"/>
      <c r="B62" s="364"/>
      <c r="C62" s="364"/>
      <c r="D62" s="365" t="s">
        <v>5537</v>
      </c>
      <c r="E62" s="366"/>
      <c r="F62" s="366"/>
      <c r="G62" s="367" t="n">
        <v>0.174</v>
      </c>
      <c r="H62" s="364"/>
    </row>
    <row r="63" customFormat="false" ht="15" hidden="false" customHeight="true" outlineLevel="0" collapsed="false">
      <c r="A63" s="209" t="s">
        <v>203</v>
      </c>
      <c r="B63" s="209" t="s">
        <v>157</v>
      </c>
      <c r="C63" s="209" t="s">
        <v>2781</v>
      </c>
      <c r="D63" s="210" t="s">
        <v>2782</v>
      </c>
      <c r="E63" s="210"/>
      <c r="F63" s="209" t="s">
        <v>255</v>
      </c>
      <c r="G63" s="212" t="n">
        <v>366.92</v>
      </c>
      <c r="H63" s="212" t="n">
        <v>0</v>
      </c>
    </row>
    <row r="64" customFormat="false" ht="15" hidden="false" customHeight="false" outlineLevel="0" collapsed="false">
      <c r="A64" s="364"/>
      <c r="B64" s="364"/>
      <c r="C64" s="364"/>
      <c r="D64" s="365" t="s">
        <v>5538</v>
      </c>
      <c r="E64" s="366"/>
      <c r="F64" s="366"/>
      <c r="G64" s="367" t="n">
        <v>344.84</v>
      </c>
      <c r="H64" s="364"/>
    </row>
    <row r="65" customFormat="false" ht="15" hidden="false" customHeight="false" outlineLevel="0" collapsed="false">
      <c r="A65" s="209"/>
      <c r="B65" s="209"/>
      <c r="C65" s="209"/>
      <c r="D65" s="365" t="s">
        <v>5539</v>
      </c>
      <c r="E65" s="366"/>
      <c r="F65" s="366"/>
      <c r="G65" s="367" t="n">
        <v>22.08</v>
      </c>
      <c r="H65" s="213"/>
    </row>
    <row r="66" customFormat="false" ht="15" hidden="false" customHeight="true" outlineLevel="0" collapsed="false">
      <c r="A66" s="214" t="s">
        <v>276</v>
      </c>
      <c r="B66" s="214" t="s">
        <v>157</v>
      </c>
      <c r="C66" s="214" t="s">
        <v>2784</v>
      </c>
      <c r="D66" s="215" t="s">
        <v>2785</v>
      </c>
      <c r="E66" s="215"/>
      <c r="F66" s="214" t="s">
        <v>255</v>
      </c>
      <c r="G66" s="217" t="n">
        <v>421.958</v>
      </c>
      <c r="H66" s="217" t="n">
        <v>0</v>
      </c>
    </row>
    <row r="67" customFormat="false" ht="15" hidden="false" customHeight="false" outlineLevel="0" collapsed="false">
      <c r="A67" s="364"/>
      <c r="B67" s="364"/>
      <c r="C67" s="364"/>
      <c r="D67" s="365" t="s">
        <v>5540</v>
      </c>
      <c r="E67" s="366"/>
      <c r="F67" s="366"/>
      <c r="G67" s="368" t="n">
        <v>366.92</v>
      </c>
      <c r="H67" s="364"/>
    </row>
    <row r="68" customFormat="false" ht="15" hidden="false" customHeight="false" outlineLevel="0" collapsed="false">
      <c r="A68" s="214"/>
      <c r="B68" s="214"/>
      <c r="C68" s="214"/>
      <c r="D68" s="365" t="s">
        <v>5541</v>
      </c>
      <c r="E68" s="366"/>
      <c r="F68" s="366"/>
      <c r="G68" s="368" t="n">
        <v>55.038</v>
      </c>
      <c r="H68" s="218"/>
    </row>
    <row r="69" customFormat="false" ht="15" hidden="false" customHeight="true" outlineLevel="0" collapsed="false">
      <c r="A69" s="209" t="s">
        <v>281</v>
      </c>
      <c r="B69" s="209" t="s">
        <v>157</v>
      </c>
      <c r="C69" s="209" t="s">
        <v>2787</v>
      </c>
      <c r="D69" s="210" t="s">
        <v>2788</v>
      </c>
      <c r="E69" s="210"/>
      <c r="F69" s="209" t="s">
        <v>264</v>
      </c>
      <c r="G69" s="212" t="n">
        <v>176.992</v>
      </c>
      <c r="H69" s="212" t="n">
        <v>0</v>
      </c>
    </row>
    <row r="70" customFormat="false" ht="15" hidden="false" customHeight="false" outlineLevel="0" collapsed="false">
      <c r="A70" s="364"/>
      <c r="B70" s="364"/>
      <c r="C70" s="364"/>
      <c r="D70" s="365" t="s">
        <v>5542</v>
      </c>
      <c r="E70" s="366"/>
      <c r="F70" s="366"/>
      <c r="G70" s="367" t="n">
        <v>176.992</v>
      </c>
      <c r="H70" s="364"/>
    </row>
    <row r="71" customFormat="false" ht="15" hidden="false" customHeight="true" outlineLevel="0" collapsed="false">
      <c r="A71" s="209" t="s">
        <v>286</v>
      </c>
      <c r="B71" s="209" t="s">
        <v>157</v>
      </c>
      <c r="C71" s="209" t="s">
        <v>1083</v>
      </c>
      <c r="D71" s="210" t="s">
        <v>1084</v>
      </c>
      <c r="E71" s="210"/>
      <c r="F71" s="209" t="s">
        <v>202</v>
      </c>
      <c r="G71" s="212" t="n">
        <v>0.48</v>
      </c>
      <c r="H71" s="212" t="n">
        <v>0</v>
      </c>
    </row>
    <row r="72" customFormat="false" ht="15" hidden="false" customHeight="false" outlineLevel="0" collapsed="false">
      <c r="A72" s="364"/>
      <c r="B72" s="364"/>
      <c r="C72" s="364"/>
      <c r="D72" s="365" t="s">
        <v>5543</v>
      </c>
      <c r="E72" s="366"/>
      <c r="F72" s="366"/>
      <c r="G72" s="367" t="n">
        <v>0.48</v>
      </c>
      <c r="H72" s="364"/>
    </row>
    <row r="73" customFormat="false" ht="15" hidden="false" customHeight="true" outlineLevel="0" collapsed="false">
      <c r="A73" s="209" t="s">
        <v>289</v>
      </c>
      <c r="B73" s="209" t="s">
        <v>157</v>
      </c>
      <c r="C73" s="209" t="s">
        <v>4332</v>
      </c>
      <c r="D73" s="210" t="s">
        <v>4333</v>
      </c>
      <c r="E73" s="210"/>
      <c r="F73" s="209" t="s">
        <v>261</v>
      </c>
      <c r="G73" s="212" t="n">
        <v>1</v>
      </c>
      <c r="H73" s="212" t="n">
        <v>0</v>
      </c>
    </row>
    <row r="74" customFormat="false" ht="15" hidden="false" customHeight="false" outlineLevel="0" collapsed="false">
      <c r="A74" s="364"/>
      <c r="B74" s="364"/>
      <c r="C74" s="364"/>
      <c r="D74" s="365" t="s">
        <v>199</v>
      </c>
      <c r="E74" s="366"/>
      <c r="F74" s="366"/>
      <c r="G74" s="367" t="n">
        <v>1</v>
      </c>
      <c r="H74" s="364"/>
    </row>
    <row r="75" customFormat="false" ht="15" hidden="false" customHeight="true" outlineLevel="0" collapsed="false">
      <c r="A75" s="209" t="s">
        <v>292</v>
      </c>
      <c r="B75" s="209" t="s">
        <v>157</v>
      </c>
      <c r="C75" s="209" t="s">
        <v>2813</v>
      </c>
      <c r="D75" s="210" t="s">
        <v>4336</v>
      </c>
      <c r="E75" s="210"/>
      <c r="F75" s="209" t="s">
        <v>313</v>
      </c>
      <c r="G75" s="212" t="n">
        <v>113.4</v>
      </c>
      <c r="H75" s="212" t="n">
        <v>0</v>
      </c>
    </row>
    <row r="76" customFormat="false" ht="15" hidden="false" customHeight="false" outlineLevel="0" collapsed="false">
      <c r="A76" s="364"/>
      <c r="B76" s="364"/>
      <c r="C76" s="364"/>
      <c r="D76" s="365" t="s">
        <v>5544</v>
      </c>
      <c r="E76" s="366"/>
      <c r="F76" s="366"/>
      <c r="G76" s="367" t="n">
        <v>113.4</v>
      </c>
      <c r="H76" s="364"/>
    </row>
    <row r="77" customFormat="false" ht="15" hidden="false" customHeight="true" outlineLevel="0" collapsed="false">
      <c r="A77" s="214" t="s">
        <v>240</v>
      </c>
      <c r="B77" s="214" t="s">
        <v>157</v>
      </c>
      <c r="C77" s="214" t="s">
        <v>4338</v>
      </c>
      <c r="D77" s="215" t="s">
        <v>4339</v>
      </c>
      <c r="E77" s="215"/>
      <c r="F77" s="214" t="s">
        <v>313</v>
      </c>
      <c r="G77" s="217" t="n">
        <v>7.521</v>
      </c>
      <c r="H77" s="217" t="n">
        <v>0</v>
      </c>
    </row>
    <row r="78" customFormat="false" ht="15" hidden="false" customHeight="false" outlineLevel="0" collapsed="false">
      <c r="A78" s="364"/>
      <c r="B78" s="364"/>
      <c r="C78" s="364"/>
      <c r="D78" s="365" t="s">
        <v>5545</v>
      </c>
      <c r="E78" s="366"/>
      <c r="F78" s="366"/>
      <c r="G78" s="368" t="n">
        <v>6.9</v>
      </c>
      <c r="H78" s="364"/>
    </row>
    <row r="79" customFormat="false" ht="15" hidden="false" customHeight="false" outlineLevel="0" collapsed="false">
      <c r="A79" s="214"/>
      <c r="B79" s="214"/>
      <c r="C79" s="214"/>
      <c r="D79" s="365" t="s">
        <v>5546</v>
      </c>
      <c r="E79" s="366"/>
      <c r="F79" s="366"/>
      <c r="G79" s="368" t="n">
        <v>0.621</v>
      </c>
      <c r="H79" s="218"/>
    </row>
    <row r="80" customFormat="false" ht="15" hidden="false" customHeight="true" outlineLevel="0" collapsed="false">
      <c r="A80" s="214" t="s">
        <v>297</v>
      </c>
      <c r="B80" s="214" t="s">
        <v>157</v>
      </c>
      <c r="C80" s="214" t="s">
        <v>4341</v>
      </c>
      <c r="D80" s="215" t="s">
        <v>4342</v>
      </c>
      <c r="E80" s="215"/>
      <c r="F80" s="214" t="s">
        <v>313</v>
      </c>
      <c r="G80" s="217" t="n">
        <v>116.085</v>
      </c>
      <c r="H80" s="217" t="n">
        <v>0</v>
      </c>
    </row>
    <row r="81" customFormat="false" ht="15" hidden="false" customHeight="false" outlineLevel="0" collapsed="false">
      <c r="A81" s="364"/>
      <c r="B81" s="364"/>
      <c r="C81" s="364"/>
      <c r="D81" s="365" t="s">
        <v>5547</v>
      </c>
      <c r="E81" s="366"/>
      <c r="F81" s="366"/>
      <c r="G81" s="368" t="n">
        <v>106.5</v>
      </c>
      <c r="H81" s="364"/>
    </row>
    <row r="82" customFormat="false" ht="15" hidden="false" customHeight="false" outlineLevel="0" collapsed="false">
      <c r="A82" s="214"/>
      <c r="B82" s="214"/>
      <c r="C82" s="214"/>
      <c r="D82" s="365" t="s">
        <v>5548</v>
      </c>
      <c r="E82" s="366"/>
      <c r="F82" s="366"/>
      <c r="G82" s="368" t="n">
        <v>9.585</v>
      </c>
      <c r="H82" s="218"/>
    </row>
    <row r="83" customFormat="false" ht="15" hidden="false" customHeight="true" outlineLevel="0" collapsed="false">
      <c r="A83" s="209" t="s">
        <v>300</v>
      </c>
      <c r="B83" s="209" t="s">
        <v>157</v>
      </c>
      <c r="C83" s="209" t="s">
        <v>2813</v>
      </c>
      <c r="D83" s="210" t="s">
        <v>4344</v>
      </c>
      <c r="E83" s="210"/>
      <c r="F83" s="209" t="s">
        <v>313</v>
      </c>
      <c r="G83" s="212" t="n">
        <v>3</v>
      </c>
      <c r="H83" s="212" t="n">
        <v>0</v>
      </c>
    </row>
    <row r="84" customFormat="false" ht="15" hidden="false" customHeight="false" outlineLevel="0" collapsed="false">
      <c r="A84" s="364"/>
      <c r="B84" s="364"/>
      <c r="C84" s="364"/>
      <c r="D84" s="365" t="s">
        <v>211</v>
      </c>
      <c r="E84" s="366"/>
      <c r="F84" s="366"/>
      <c r="G84" s="367" t="n">
        <v>3</v>
      </c>
      <c r="H84" s="364"/>
    </row>
    <row r="85" customFormat="false" ht="15" hidden="false" customHeight="true" outlineLevel="0" collapsed="false">
      <c r="A85" s="214" t="s">
        <v>303</v>
      </c>
      <c r="B85" s="214" t="s">
        <v>157</v>
      </c>
      <c r="C85" s="214" t="s">
        <v>2818</v>
      </c>
      <c r="D85" s="215" t="s">
        <v>2819</v>
      </c>
      <c r="E85" s="215"/>
      <c r="F85" s="214" t="s">
        <v>261</v>
      </c>
      <c r="G85" s="217" t="n">
        <v>3.27</v>
      </c>
      <c r="H85" s="217" t="n">
        <v>0</v>
      </c>
    </row>
    <row r="86" customFormat="false" ht="15" hidden="false" customHeight="false" outlineLevel="0" collapsed="false">
      <c r="A86" s="364"/>
      <c r="B86" s="364"/>
      <c r="C86" s="364"/>
      <c r="D86" s="365" t="s">
        <v>211</v>
      </c>
      <c r="E86" s="366"/>
      <c r="F86" s="366"/>
      <c r="G86" s="368" t="n">
        <v>3</v>
      </c>
      <c r="H86" s="364"/>
    </row>
    <row r="87" customFormat="false" ht="15" hidden="false" customHeight="false" outlineLevel="0" collapsed="false">
      <c r="A87" s="214"/>
      <c r="B87" s="214"/>
      <c r="C87" s="214"/>
      <c r="D87" s="365" t="s">
        <v>5338</v>
      </c>
      <c r="E87" s="366"/>
      <c r="F87" s="366"/>
      <c r="G87" s="368" t="n">
        <v>0.27</v>
      </c>
      <c r="H87" s="218"/>
    </row>
    <row r="88" customFormat="false" ht="15" hidden="false" customHeight="true" outlineLevel="0" collapsed="false">
      <c r="A88" s="209" t="s">
        <v>279</v>
      </c>
      <c r="B88" s="209" t="s">
        <v>157</v>
      </c>
      <c r="C88" s="209" t="s">
        <v>2857</v>
      </c>
      <c r="D88" s="210" t="s">
        <v>2858</v>
      </c>
      <c r="E88" s="210"/>
      <c r="F88" s="209" t="s">
        <v>264</v>
      </c>
      <c r="G88" s="212" t="n">
        <v>0.263</v>
      </c>
      <c r="H88" s="212" t="n">
        <v>0</v>
      </c>
    </row>
    <row r="89" customFormat="false" ht="15" hidden="false" customHeight="false" outlineLevel="0" collapsed="false">
      <c r="A89" s="364"/>
      <c r="B89" s="364"/>
      <c r="C89" s="364"/>
      <c r="D89" s="365" t="s">
        <v>5549</v>
      </c>
      <c r="E89" s="366"/>
      <c r="F89" s="366"/>
      <c r="G89" s="367" t="n">
        <v>0.263</v>
      </c>
      <c r="H89" s="364"/>
    </row>
    <row r="90" customFormat="false" ht="15" hidden="false" customHeight="true" outlineLevel="0" collapsed="false">
      <c r="A90" s="209" t="s">
        <v>310</v>
      </c>
      <c r="B90" s="209" t="s">
        <v>157</v>
      </c>
      <c r="C90" s="209" t="s">
        <v>2874</v>
      </c>
      <c r="D90" s="210" t="s">
        <v>2875</v>
      </c>
      <c r="E90" s="210"/>
      <c r="F90" s="209" t="s">
        <v>313</v>
      </c>
      <c r="G90" s="212" t="n">
        <v>9.9</v>
      </c>
      <c r="H90" s="212" t="n">
        <v>0</v>
      </c>
    </row>
    <row r="91" customFormat="false" ht="15" hidden="false" customHeight="false" outlineLevel="0" collapsed="false">
      <c r="A91" s="364"/>
      <c r="B91" s="364"/>
      <c r="C91" s="364"/>
      <c r="D91" s="365" t="s">
        <v>5550</v>
      </c>
      <c r="E91" s="366"/>
      <c r="F91" s="366"/>
      <c r="G91" s="367" t="n">
        <v>9.9</v>
      </c>
      <c r="H91" s="364"/>
    </row>
    <row r="92" customFormat="false" ht="15" hidden="false" customHeight="true" outlineLevel="0" collapsed="false">
      <c r="A92" s="209" t="s">
        <v>315</v>
      </c>
      <c r="B92" s="209" t="s">
        <v>157</v>
      </c>
      <c r="C92" s="209" t="s">
        <v>2877</v>
      </c>
      <c r="D92" s="210" t="s">
        <v>2878</v>
      </c>
      <c r="E92" s="210"/>
      <c r="F92" s="209" t="s">
        <v>313</v>
      </c>
      <c r="G92" s="212" t="n">
        <v>46.4</v>
      </c>
      <c r="H92" s="212" t="n">
        <v>0</v>
      </c>
    </row>
    <row r="93" customFormat="false" ht="15" hidden="false" customHeight="false" outlineLevel="0" collapsed="false">
      <c r="A93" s="364"/>
      <c r="B93" s="364"/>
      <c r="C93" s="364"/>
      <c r="D93" s="365" t="s">
        <v>5551</v>
      </c>
      <c r="E93" s="366"/>
      <c r="F93" s="366"/>
      <c r="G93" s="367" t="n">
        <v>46.4</v>
      </c>
      <c r="H93" s="364"/>
    </row>
    <row r="94" customFormat="false" ht="24.05" hidden="false" customHeight="true" outlineLevel="0" collapsed="false">
      <c r="A94" s="209" t="s">
        <v>308</v>
      </c>
      <c r="B94" s="209" t="s">
        <v>157</v>
      </c>
      <c r="C94" s="209" t="s">
        <v>4350</v>
      </c>
      <c r="D94" s="210" t="s">
        <v>4351</v>
      </c>
      <c r="E94" s="210"/>
      <c r="F94" s="209" t="s">
        <v>261</v>
      </c>
      <c r="G94" s="212" t="n">
        <v>1</v>
      </c>
      <c r="H94" s="212" t="n">
        <v>0</v>
      </c>
    </row>
    <row r="95" customFormat="false" ht="15" hidden="false" customHeight="false" outlineLevel="0" collapsed="false">
      <c r="A95" s="364"/>
      <c r="B95" s="364"/>
      <c r="C95" s="364"/>
      <c r="D95" s="365" t="s">
        <v>199</v>
      </c>
      <c r="E95" s="366"/>
      <c r="F95" s="366"/>
      <c r="G95" s="367" t="n">
        <v>1</v>
      </c>
      <c r="H95" s="364"/>
    </row>
    <row r="96" customFormat="false" ht="24.05" hidden="false" customHeight="true" outlineLevel="0" collapsed="false">
      <c r="A96" s="209" t="s">
        <v>320</v>
      </c>
      <c r="B96" s="209" t="s">
        <v>157</v>
      </c>
      <c r="C96" s="209" t="s">
        <v>4350</v>
      </c>
      <c r="D96" s="210" t="s">
        <v>4353</v>
      </c>
      <c r="E96" s="210"/>
      <c r="F96" s="209" t="s">
        <v>261</v>
      </c>
      <c r="G96" s="212" t="n">
        <v>1</v>
      </c>
      <c r="H96" s="212" t="n">
        <v>0</v>
      </c>
    </row>
    <row r="97" customFormat="false" ht="15" hidden="false" customHeight="false" outlineLevel="0" collapsed="false">
      <c r="A97" s="364"/>
      <c r="B97" s="364"/>
      <c r="C97" s="364"/>
      <c r="D97" s="365" t="s">
        <v>199</v>
      </c>
      <c r="E97" s="366"/>
      <c r="F97" s="366"/>
      <c r="G97" s="367" t="n">
        <v>1</v>
      </c>
      <c r="H97" s="364"/>
    </row>
    <row r="98" customFormat="false" ht="24.05" hidden="false" customHeight="true" outlineLevel="0" collapsed="false">
      <c r="A98" s="209" t="s">
        <v>323</v>
      </c>
      <c r="B98" s="209" t="s">
        <v>157</v>
      </c>
      <c r="C98" s="209" t="s">
        <v>4350</v>
      </c>
      <c r="D98" s="210" t="s">
        <v>4355</v>
      </c>
      <c r="E98" s="210"/>
      <c r="F98" s="209" t="s">
        <v>261</v>
      </c>
      <c r="G98" s="212" t="n">
        <v>1</v>
      </c>
      <c r="H98" s="212" t="n">
        <v>0</v>
      </c>
    </row>
    <row r="99" customFormat="false" ht="15" hidden="false" customHeight="false" outlineLevel="0" collapsed="false">
      <c r="A99" s="364"/>
      <c r="B99" s="364"/>
      <c r="C99" s="364"/>
      <c r="D99" s="365" t="s">
        <v>199</v>
      </c>
      <c r="E99" s="366"/>
      <c r="F99" s="366"/>
      <c r="G99" s="367" t="n">
        <v>1</v>
      </c>
      <c r="H99" s="364"/>
    </row>
    <row r="100" customFormat="false" ht="15" hidden="false" customHeight="true" outlineLevel="0" collapsed="false">
      <c r="A100" s="209" t="s">
        <v>326</v>
      </c>
      <c r="B100" s="209" t="s">
        <v>157</v>
      </c>
      <c r="C100" s="209" t="s">
        <v>4357</v>
      </c>
      <c r="D100" s="210" t="s">
        <v>4358</v>
      </c>
      <c r="E100" s="210"/>
      <c r="F100" s="209" t="s">
        <v>313</v>
      </c>
      <c r="G100" s="212" t="n">
        <v>3</v>
      </c>
      <c r="H100" s="212" t="n">
        <v>0</v>
      </c>
    </row>
    <row r="101" customFormat="false" ht="15" hidden="false" customHeight="false" outlineLevel="0" collapsed="false">
      <c r="A101" s="364"/>
      <c r="B101" s="364"/>
      <c r="C101" s="364"/>
      <c r="D101" s="365" t="s">
        <v>211</v>
      </c>
      <c r="E101" s="366"/>
      <c r="F101" s="366"/>
      <c r="G101" s="367" t="n">
        <v>3</v>
      </c>
      <c r="H101" s="364"/>
    </row>
    <row r="102" customFormat="false" ht="15" hidden="false" customHeight="true" outlineLevel="0" collapsed="false">
      <c r="A102" s="209" t="s">
        <v>329</v>
      </c>
      <c r="B102" s="209" t="s">
        <v>157</v>
      </c>
      <c r="C102" s="209" t="s">
        <v>4360</v>
      </c>
      <c r="D102" s="210" t="s">
        <v>4361</v>
      </c>
      <c r="E102" s="210"/>
      <c r="F102" s="209" t="s">
        <v>202</v>
      </c>
      <c r="G102" s="212" t="n">
        <v>3.2</v>
      </c>
      <c r="H102" s="212" t="n">
        <v>0</v>
      </c>
    </row>
    <row r="103" customFormat="false" ht="15" hidden="false" customHeight="false" outlineLevel="0" collapsed="false">
      <c r="A103" s="364"/>
      <c r="B103" s="364"/>
      <c r="C103" s="364"/>
      <c r="D103" s="365" t="s">
        <v>5552</v>
      </c>
      <c r="E103" s="366"/>
      <c r="F103" s="366"/>
      <c r="G103" s="367" t="n">
        <v>3.2</v>
      </c>
      <c r="H103" s="364"/>
    </row>
    <row r="104" customFormat="false" ht="15" hidden="false" customHeight="true" outlineLevel="0" collapsed="false">
      <c r="A104" s="209" t="s">
        <v>334</v>
      </c>
      <c r="B104" s="209" t="s">
        <v>157</v>
      </c>
      <c r="C104" s="209" t="s">
        <v>1973</v>
      </c>
      <c r="D104" s="210" t="s">
        <v>1974</v>
      </c>
      <c r="E104" s="210"/>
      <c r="F104" s="209" t="s">
        <v>264</v>
      </c>
      <c r="G104" s="212" t="n">
        <v>16.25</v>
      </c>
      <c r="H104" s="212" t="n">
        <v>0</v>
      </c>
    </row>
    <row r="105" customFormat="false" ht="15" hidden="false" customHeight="false" outlineLevel="0" collapsed="false">
      <c r="A105" s="364"/>
      <c r="B105" s="364"/>
      <c r="C105" s="364"/>
      <c r="D105" s="365" t="s">
        <v>5553</v>
      </c>
      <c r="E105" s="366"/>
      <c r="F105" s="366"/>
      <c r="G105" s="367" t="n">
        <v>16.25</v>
      </c>
      <c r="H105" s="364"/>
    </row>
    <row r="106" customFormat="false" ht="15" hidden="false" customHeight="true" outlineLevel="0" collapsed="false">
      <c r="A106" s="209" t="s">
        <v>339</v>
      </c>
      <c r="B106" s="209" t="s">
        <v>157</v>
      </c>
      <c r="C106" s="209" t="s">
        <v>4365</v>
      </c>
      <c r="D106" s="210" t="s">
        <v>4366</v>
      </c>
      <c r="E106" s="210"/>
      <c r="F106" s="209" t="s">
        <v>313</v>
      </c>
      <c r="G106" s="212" t="n">
        <v>277</v>
      </c>
      <c r="H106" s="212" t="n">
        <v>0</v>
      </c>
    </row>
    <row r="107" customFormat="false" ht="15" hidden="false" customHeight="false" outlineLevel="0" collapsed="false">
      <c r="A107" s="364"/>
      <c r="B107" s="364"/>
      <c r="C107" s="364"/>
      <c r="D107" s="365" t="s">
        <v>5554</v>
      </c>
      <c r="E107" s="366" t="s">
        <v>5520</v>
      </c>
      <c r="F107" s="366"/>
      <c r="G107" s="367" t="n">
        <v>153.5</v>
      </c>
      <c r="H107" s="364"/>
    </row>
    <row r="108" customFormat="false" ht="15" hidden="false" customHeight="false" outlineLevel="0" collapsed="false">
      <c r="A108" s="209"/>
      <c r="B108" s="209"/>
      <c r="C108" s="209"/>
      <c r="D108" s="365" t="s">
        <v>5555</v>
      </c>
      <c r="E108" s="366" t="s">
        <v>5522</v>
      </c>
      <c r="F108" s="366"/>
      <c r="G108" s="367" t="n">
        <v>123.5</v>
      </c>
      <c r="H108" s="213"/>
    </row>
    <row r="109" customFormat="false" ht="15" hidden="false" customHeight="true" outlineLevel="0" collapsed="false">
      <c r="A109" s="209" t="s">
        <v>332</v>
      </c>
      <c r="B109" s="209" t="s">
        <v>157</v>
      </c>
      <c r="C109" s="209" t="s">
        <v>1373</v>
      </c>
      <c r="D109" s="210" t="s">
        <v>1374</v>
      </c>
      <c r="E109" s="210"/>
      <c r="F109" s="209" t="s">
        <v>264</v>
      </c>
      <c r="G109" s="212" t="n">
        <v>1.837</v>
      </c>
      <c r="H109" s="212" t="n">
        <v>0</v>
      </c>
    </row>
    <row r="110" customFormat="false" ht="15" hidden="false" customHeight="false" outlineLevel="0" collapsed="false">
      <c r="A110" s="364"/>
      <c r="B110" s="364"/>
      <c r="C110" s="364"/>
      <c r="D110" s="365" t="s">
        <v>5556</v>
      </c>
      <c r="E110" s="366"/>
      <c r="F110" s="366"/>
      <c r="G110" s="367" t="n">
        <v>1.837</v>
      </c>
      <c r="H110" s="364"/>
    </row>
    <row r="111" customFormat="false" ht="15" hidden="false" customHeight="true" outlineLevel="0" collapsed="false">
      <c r="A111" s="209" t="s">
        <v>344</v>
      </c>
      <c r="B111" s="209" t="s">
        <v>157</v>
      </c>
      <c r="C111" s="209" t="s">
        <v>1376</v>
      </c>
      <c r="D111" s="210" t="s">
        <v>1377</v>
      </c>
      <c r="E111" s="210"/>
      <c r="F111" s="209" t="s">
        <v>264</v>
      </c>
      <c r="G111" s="212" t="n">
        <v>64.295</v>
      </c>
      <c r="H111" s="212" t="n">
        <v>0</v>
      </c>
    </row>
    <row r="112" customFormat="false" ht="15" hidden="false" customHeight="false" outlineLevel="0" collapsed="false">
      <c r="A112" s="364"/>
      <c r="B112" s="364"/>
      <c r="C112" s="364"/>
      <c r="D112" s="365" t="s">
        <v>5557</v>
      </c>
      <c r="E112" s="366"/>
      <c r="F112" s="366"/>
      <c r="G112" s="367" t="n">
        <v>64.295</v>
      </c>
      <c r="H112" s="364"/>
    </row>
    <row r="113" customFormat="false" ht="15" hidden="false" customHeight="true" outlineLevel="0" collapsed="false">
      <c r="A113" s="209" t="s">
        <v>347</v>
      </c>
      <c r="B113" s="209" t="s">
        <v>157</v>
      </c>
      <c r="C113" s="209" t="s">
        <v>4370</v>
      </c>
      <c r="D113" s="210" t="s">
        <v>4371</v>
      </c>
      <c r="E113" s="210"/>
      <c r="F113" s="209" t="s">
        <v>264</v>
      </c>
      <c r="G113" s="212" t="n">
        <v>1.837</v>
      </c>
      <c r="H113" s="212" t="n">
        <v>0</v>
      </c>
    </row>
    <row r="114" customFormat="false" ht="15" hidden="false" customHeight="false" outlineLevel="0" collapsed="false">
      <c r="A114" s="364"/>
      <c r="B114" s="364"/>
      <c r="C114" s="364"/>
      <c r="D114" s="365" t="s">
        <v>5558</v>
      </c>
      <c r="E114" s="366"/>
      <c r="F114" s="366"/>
      <c r="G114" s="367" t="n">
        <v>1.837</v>
      </c>
      <c r="H114" s="364"/>
    </row>
    <row r="115" customFormat="false" ht="15" hidden="false" customHeight="true" outlineLevel="0" collapsed="false">
      <c r="A115" s="209" t="s">
        <v>350</v>
      </c>
      <c r="B115" s="209" t="s">
        <v>157</v>
      </c>
      <c r="C115" s="209" t="s">
        <v>1363</v>
      </c>
      <c r="D115" s="210" t="s">
        <v>1364</v>
      </c>
      <c r="E115" s="210"/>
      <c r="F115" s="209" t="s">
        <v>264</v>
      </c>
      <c r="G115" s="212" t="n">
        <v>1.837</v>
      </c>
      <c r="H115" s="212" t="n">
        <v>0</v>
      </c>
    </row>
    <row r="116" customFormat="false" ht="15" hidden="false" customHeight="false" outlineLevel="0" collapsed="false">
      <c r="A116" s="364"/>
      <c r="B116" s="364"/>
      <c r="C116" s="364"/>
      <c r="D116" s="365" t="s">
        <v>5558</v>
      </c>
      <c r="E116" s="366"/>
      <c r="F116" s="366"/>
      <c r="G116" s="367" t="n">
        <v>1.837</v>
      </c>
      <c r="H116" s="364"/>
    </row>
    <row r="117" customFormat="false" ht="15" hidden="false" customHeight="true" outlineLevel="0" collapsed="false">
      <c r="A117" s="209" t="s">
        <v>353</v>
      </c>
      <c r="B117" s="209" t="s">
        <v>157</v>
      </c>
      <c r="C117" s="209" t="s">
        <v>1367</v>
      </c>
      <c r="D117" s="210" t="s">
        <v>1368</v>
      </c>
      <c r="E117" s="210"/>
      <c r="F117" s="209" t="s">
        <v>264</v>
      </c>
      <c r="G117" s="212" t="n">
        <v>36.74</v>
      </c>
      <c r="H117" s="212" t="n">
        <v>0</v>
      </c>
    </row>
    <row r="118" customFormat="false" ht="15" hidden="false" customHeight="false" outlineLevel="0" collapsed="false">
      <c r="A118" s="364"/>
      <c r="B118" s="364"/>
      <c r="C118" s="364"/>
      <c r="D118" s="365" t="s">
        <v>5559</v>
      </c>
      <c r="E118" s="366"/>
      <c r="F118" s="366"/>
      <c r="G118" s="367" t="n">
        <v>36.74</v>
      </c>
      <c r="H118" s="364"/>
    </row>
    <row r="119" customFormat="false" ht="15" hidden="false" customHeight="true" outlineLevel="0" collapsed="false">
      <c r="A119" s="209" t="s">
        <v>356</v>
      </c>
      <c r="B119" s="209" t="s">
        <v>157</v>
      </c>
      <c r="C119" s="209" t="s">
        <v>4375</v>
      </c>
      <c r="D119" s="210" t="s">
        <v>4376</v>
      </c>
      <c r="E119" s="210"/>
      <c r="F119" s="209" t="s">
        <v>264</v>
      </c>
      <c r="G119" s="212" t="n">
        <v>1.837</v>
      </c>
      <c r="H119" s="212" t="n">
        <v>0</v>
      </c>
    </row>
    <row r="120" customFormat="false" ht="15" hidden="false" customHeight="false" outlineLevel="0" collapsed="false">
      <c r="A120" s="364"/>
      <c r="B120" s="364"/>
      <c r="C120" s="364"/>
      <c r="D120" s="365" t="s">
        <v>5558</v>
      </c>
      <c r="E120" s="366"/>
      <c r="F120" s="366"/>
      <c r="G120" s="367" t="n">
        <v>1.837</v>
      </c>
      <c r="H120" s="364"/>
    </row>
    <row r="122" customFormat="false" ht="15" hidden="false" customHeight="false" outlineLevel="0" collapsed="false">
      <c r="A122" s="1"/>
    </row>
    <row r="123" customFormat="false" ht="15" hidden="true" customHeight="false" outlineLevel="0" collapsed="false">
      <c r="A123" s="11"/>
      <c r="B123" s="11"/>
      <c r="C123" s="11"/>
      <c r="D123" s="11"/>
      <c r="E123" s="11"/>
      <c r="F123" s="11"/>
      <c r="G123" s="11"/>
    </row>
    <row r="124" customFormat="false" ht="15" hidden="true" customHeight="false" outlineLevel="0" collapsed="false"/>
  </sheetData>
  <mergeCells count="129">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D13:E13"/>
    <mergeCell ref="D14:E14"/>
    <mergeCell ref="D15:E15"/>
    <mergeCell ref="D16:E16"/>
    <mergeCell ref="D17:E17"/>
    <mergeCell ref="D18:E18"/>
    <mergeCell ref="D19:E19"/>
    <mergeCell ref="D20:E20"/>
    <mergeCell ref="D21:E21"/>
    <mergeCell ref="E22:F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D44:E44"/>
    <mergeCell ref="E45:F45"/>
    <mergeCell ref="D46:E46"/>
    <mergeCell ref="E47:F47"/>
    <mergeCell ref="D48:E48"/>
    <mergeCell ref="E49:F49"/>
    <mergeCell ref="D50:E50"/>
    <mergeCell ref="E51:F51"/>
    <mergeCell ref="D52:E52"/>
    <mergeCell ref="E53:F53"/>
    <mergeCell ref="D54:E54"/>
    <mergeCell ref="E55:F55"/>
    <mergeCell ref="D56:E56"/>
    <mergeCell ref="E57:F57"/>
    <mergeCell ref="D58:E58"/>
    <mergeCell ref="E59:F59"/>
    <mergeCell ref="E60:F60"/>
    <mergeCell ref="D61:E61"/>
    <mergeCell ref="E62:F62"/>
    <mergeCell ref="D63:E63"/>
    <mergeCell ref="E64:F64"/>
    <mergeCell ref="E65:F65"/>
    <mergeCell ref="D66:E66"/>
    <mergeCell ref="E67:F67"/>
    <mergeCell ref="E68:F68"/>
    <mergeCell ref="D69:E69"/>
    <mergeCell ref="E70:F70"/>
    <mergeCell ref="D71:E71"/>
    <mergeCell ref="E72:F72"/>
    <mergeCell ref="D73:E73"/>
    <mergeCell ref="E74:F74"/>
    <mergeCell ref="D75:E75"/>
    <mergeCell ref="E76:F76"/>
    <mergeCell ref="D77:E77"/>
    <mergeCell ref="E78:F78"/>
    <mergeCell ref="E79:F79"/>
    <mergeCell ref="D80:E80"/>
    <mergeCell ref="E81:F81"/>
    <mergeCell ref="E82:F82"/>
    <mergeCell ref="D83:E83"/>
    <mergeCell ref="E84:F84"/>
    <mergeCell ref="D85:E85"/>
    <mergeCell ref="E86:F86"/>
    <mergeCell ref="E87:F87"/>
    <mergeCell ref="D88:E88"/>
    <mergeCell ref="E89:F89"/>
    <mergeCell ref="D90:E90"/>
    <mergeCell ref="E91:F91"/>
    <mergeCell ref="D92:E92"/>
    <mergeCell ref="E93:F93"/>
    <mergeCell ref="D94:E94"/>
    <mergeCell ref="E95:F95"/>
    <mergeCell ref="D96:E96"/>
    <mergeCell ref="E97:F97"/>
    <mergeCell ref="D98:E98"/>
    <mergeCell ref="E99:F99"/>
    <mergeCell ref="D100:E100"/>
    <mergeCell ref="E101:F101"/>
    <mergeCell ref="D102:E102"/>
    <mergeCell ref="E103:F103"/>
    <mergeCell ref="D104:E104"/>
    <mergeCell ref="E105:F105"/>
    <mergeCell ref="D106:E106"/>
    <mergeCell ref="E107:F107"/>
    <mergeCell ref="E108:F108"/>
    <mergeCell ref="D109:E109"/>
    <mergeCell ref="E110:F110"/>
    <mergeCell ref="D111:E111"/>
    <mergeCell ref="E112:F112"/>
    <mergeCell ref="D113:E113"/>
    <mergeCell ref="E114:F114"/>
    <mergeCell ref="D115:E115"/>
    <mergeCell ref="E116:F116"/>
    <mergeCell ref="D117:E117"/>
    <mergeCell ref="E118:F118"/>
    <mergeCell ref="D119:E119"/>
    <mergeCell ref="E120:F120"/>
    <mergeCell ref="A123:G123"/>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20.38"/>
    <col collapsed="false" customWidth="true" hidden="false" outlineLevel="0" max="2" min="2" style="25" width="12.86"/>
    <col collapsed="false" customWidth="true" hidden="false" outlineLevel="0" max="3" min="3" style="25" width="27.15"/>
    <col collapsed="false" customWidth="true" hidden="false" outlineLevel="0" max="4" min="4" style="25" width="21.58"/>
    <col collapsed="false" customWidth="true" hidden="false" outlineLevel="0" max="5" min="5" style="25" width="14"/>
    <col collapsed="false" customWidth="true" hidden="false" outlineLevel="0" max="6" min="6" style="25" width="27.15"/>
    <col collapsed="false" customWidth="true" hidden="false" outlineLevel="0" max="7" min="7" style="25" width="21.36"/>
    <col collapsed="false" customWidth="true" hidden="false" outlineLevel="0" max="8" min="8" style="25" width="12.86"/>
    <col collapsed="false" customWidth="true" hidden="false" outlineLevel="0" max="9" min="9" style="25" width="27.15"/>
  </cols>
  <sheetData>
    <row r="1" customFormat="false" ht="39.7" hidden="false" customHeight="true" outlineLevel="0" collapsed="false">
      <c r="A1" s="27" t="s">
        <v>6017</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1.0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2" customFormat="false" ht="22.05" hidden="false" customHeight="false" outlineLevel="0" collapsed="false">
      <c r="A12" s="28" t="s">
        <v>32</v>
      </c>
      <c r="B12" s="28"/>
      <c r="C12" s="28"/>
      <c r="D12" s="28"/>
      <c r="E12" s="28"/>
      <c r="F12" s="28"/>
      <c r="G12" s="28"/>
      <c r="H12" s="28"/>
      <c r="I12" s="28"/>
    </row>
    <row r="13" customFormat="false" ht="26.25" hidden="false" customHeight="true" outlineLevel="0" collapsed="false">
      <c r="A13" s="29" t="s">
        <v>33</v>
      </c>
      <c r="B13" s="30" t="s">
        <v>34</v>
      </c>
      <c r="C13" s="30"/>
      <c r="D13" s="31" t="s">
        <v>35</v>
      </c>
      <c r="E13" s="30" t="s">
        <v>36</v>
      </c>
      <c r="F13" s="30"/>
      <c r="G13" s="31" t="s">
        <v>5905</v>
      </c>
      <c r="H13" s="30" t="s">
        <v>82</v>
      </c>
      <c r="I13" s="30"/>
    </row>
    <row r="14" customFormat="false" ht="15" hidden="false" customHeight="false" outlineLevel="0" collapsed="false">
      <c r="A14" s="32" t="s">
        <v>37</v>
      </c>
      <c r="B14" s="33" t="s">
        <v>38</v>
      </c>
      <c r="C14" s="34" t="n">
        <f aca="false">SUM('Stavební rozpočet (VORN)'!AB12:AB1941)</f>
        <v>0</v>
      </c>
      <c r="D14" s="33" t="s">
        <v>39</v>
      </c>
      <c r="E14" s="33"/>
      <c r="F14" s="34" t="n">
        <f aca="false">'VORN objektu (VORN)'!I15</f>
        <v>0</v>
      </c>
      <c r="G14" s="33" t="s">
        <v>83</v>
      </c>
      <c r="H14" s="33"/>
      <c r="I14" s="34" t="n">
        <f aca="false">'VORN objektu (VORN)'!I21</f>
        <v>0</v>
      </c>
    </row>
    <row r="15" customFormat="false" ht="15" hidden="false" customHeight="false" outlineLevel="0" collapsed="false">
      <c r="A15" s="35"/>
      <c r="B15" s="33" t="s">
        <v>40</v>
      </c>
      <c r="C15" s="34" t="n">
        <f aca="false">SUM('Stavební rozpočet (VORN)'!AC12:AC1941)</f>
        <v>0</v>
      </c>
      <c r="D15" s="33" t="s">
        <v>41</v>
      </c>
      <c r="E15" s="33"/>
      <c r="F15" s="34" t="n">
        <f aca="false">'VORN objektu (VORN)'!I16</f>
        <v>0</v>
      </c>
      <c r="G15" s="33" t="s">
        <v>84</v>
      </c>
      <c r="H15" s="33"/>
      <c r="I15" s="34" t="n">
        <f aca="false">'VORN objektu (VORN)'!I22</f>
        <v>0</v>
      </c>
    </row>
    <row r="16" customFormat="false" ht="15" hidden="false" customHeight="false" outlineLevel="0" collapsed="false">
      <c r="A16" s="32" t="s">
        <v>42</v>
      </c>
      <c r="B16" s="33" t="s">
        <v>38</v>
      </c>
      <c r="C16" s="34" t="n">
        <f aca="false">SUM('Stavební rozpočet (VORN)'!AD12:AD1941)</f>
        <v>0</v>
      </c>
      <c r="D16" s="33" t="s">
        <v>43</v>
      </c>
      <c r="E16" s="33"/>
      <c r="F16" s="34" t="n">
        <f aca="false">'VORN objektu (VORN)'!I17</f>
        <v>0</v>
      </c>
      <c r="G16" s="33" t="s">
        <v>85</v>
      </c>
      <c r="H16" s="33"/>
      <c r="I16" s="34" t="n">
        <f aca="false">'VORN objektu (VORN)'!I23</f>
        <v>0</v>
      </c>
    </row>
    <row r="17" customFormat="false" ht="15" hidden="false" customHeight="false" outlineLevel="0" collapsed="false">
      <c r="A17" s="35"/>
      <c r="B17" s="33" t="s">
        <v>40</v>
      </c>
      <c r="C17" s="34" t="n">
        <f aca="false">SUM('Stavební rozpočet (VORN)'!AE12:AE1941)</f>
        <v>0</v>
      </c>
      <c r="D17" s="33"/>
      <c r="E17" s="33"/>
      <c r="F17" s="36"/>
      <c r="G17" s="33" t="s">
        <v>86</v>
      </c>
      <c r="H17" s="33"/>
      <c r="I17" s="34" t="n">
        <f aca="false">'VORN objektu (VORN)'!I24</f>
        <v>0</v>
      </c>
    </row>
    <row r="18" customFormat="false" ht="15" hidden="false" customHeight="false" outlineLevel="0" collapsed="false">
      <c r="A18" s="32" t="s">
        <v>44</v>
      </c>
      <c r="B18" s="33" t="s">
        <v>38</v>
      </c>
      <c r="C18" s="34" t="n">
        <f aca="false">SUM('Stavební rozpočet (VORN)'!AF12:AF1941)</f>
        <v>0</v>
      </c>
      <c r="D18" s="33"/>
      <c r="E18" s="33"/>
      <c r="F18" s="36"/>
      <c r="G18" s="33" t="s">
        <v>87</v>
      </c>
      <c r="H18" s="33"/>
      <c r="I18" s="34" t="n">
        <f aca="false">'VORN objektu (VORN)'!I25</f>
        <v>0</v>
      </c>
    </row>
    <row r="19" customFormat="false" ht="15" hidden="false" customHeight="false" outlineLevel="0" collapsed="false">
      <c r="A19" s="35"/>
      <c r="B19" s="33" t="s">
        <v>40</v>
      </c>
      <c r="C19" s="34" t="n">
        <f aca="false">SUM('Stavební rozpočet (VORN)'!AG12:AG1941)</f>
        <v>0</v>
      </c>
      <c r="D19" s="33"/>
      <c r="E19" s="33"/>
      <c r="F19" s="36"/>
      <c r="G19" s="33" t="s">
        <v>88</v>
      </c>
      <c r="H19" s="33"/>
      <c r="I19" s="34" t="n">
        <f aca="false">'VORN objektu (VORN)'!I26</f>
        <v>0</v>
      </c>
    </row>
    <row r="20" customFormat="false" ht="15" hidden="false" customHeight="false" outlineLevel="0" collapsed="false">
      <c r="A20" s="35" t="s">
        <v>45</v>
      </c>
      <c r="B20" s="35"/>
      <c r="C20" s="34" t="n">
        <f aca="false">SUM('Stavební rozpočet (VORN)'!AH12:AH1941)</f>
        <v>0</v>
      </c>
      <c r="D20" s="33"/>
      <c r="E20" s="33"/>
      <c r="F20" s="36"/>
      <c r="G20" s="33"/>
      <c r="H20" s="33"/>
      <c r="I20" s="36"/>
    </row>
    <row r="21" customFormat="false" ht="15" hidden="false" customHeight="false" outlineLevel="0" collapsed="false">
      <c r="A21" s="32" t="s">
        <v>46</v>
      </c>
      <c r="B21" s="32"/>
      <c r="C21" s="37" t="n">
        <f aca="false">SUM('Stavební rozpočet (VORN)'!Z12:Z1941)</f>
        <v>0</v>
      </c>
      <c r="D21" s="38"/>
      <c r="E21" s="38"/>
      <c r="F21" s="39"/>
      <c r="G21" s="38"/>
      <c r="H21" s="38"/>
      <c r="I21" s="39"/>
    </row>
    <row r="22" customFormat="false" ht="16.5" hidden="false" customHeight="true" outlineLevel="0" collapsed="false">
      <c r="A22" s="40" t="s">
        <v>47</v>
      </c>
      <c r="B22" s="40"/>
      <c r="C22" s="41" t="n">
        <f aca="false">SUM(C14:C21)</f>
        <v>0</v>
      </c>
      <c r="D22" s="42" t="s">
        <v>48</v>
      </c>
      <c r="E22" s="42"/>
      <c r="F22" s="41" t="n">
        <f aca="false">SUM(F14:F21)</f>
        <v>0</v>
      </c>
      <c r="G22" s="42" t="s">
        <v>5906</v>
      </c>
      <c r="H22" s="42"/>
      <c r="I22" s="41" t="n">
        <f aca="false">SUM(I14:I21)</f>
        <v>0</v>
      </c>
    </row>
    <row r="23" customFormat="false" ht="15" hidden="false" customHeight="false" outlineLevel="0" collapsed="false">
      <c r="G23" s="35" t="s">
        <v>5907</v>
      </c>
      <c r="H23" s="35"/>
      <c r="I23" s="34" t="n">
        <f aca="false">'VORN objektu (VORN)'!I36</f>
        <v>0</v>
      </c>
    </row>
    <row r="25" customFormat="false" ht="15" hidden="false" customHeight="false" outlineLevel="0" collapsed="false">
      <c r="A25" s="44" t="s">
        <v>50</v>
      </c>
      <c r="B25" s="44"/>
      <c r="C25" s="45" t="n">
        <f aca="false">SUM('Stavební rozpočet (VORN)'!AJ12:AJ1941)</f>
        <v>0</v>
      </c>
      <c r="D25" s="46"/>
      <c r="E25" s="46"/>
      <c r="F25" s="46"/>
      <c r="G25" s="46"/>
      <c r="H25" s="46"/>
      <c r="I25" s="46"/>
    </row>
    <row r="26" customFormat="false" ht="15" hidden="false" customHeight="false" outlineLevel="0" collapsed="false">
      <c r="A26" s="47" t="s">
        <v>51</v>
      </c>
      <c r="B26" s="47"/>
      <c r="C26" s="48" t="n">
        <f aca="false">SUM('Stavební rozpočet (VORN)'!AK12:AK1941)</f>
        <v>0</v>
      </c>
      <c r="D26" s="49" t="s">
        <v>52</v>
      </c>
      <c r="E26" s="49"/>
      <c r="F26" s="45" t="n">
        <f aca="false">ROUND(C26*(12/100),2)</f>
        <v>0</v>
      </c>
      <c r="G26" s="49" t="s">
        <v>53</v>
      </c>
      <c r="H26" s="49"/>
      <c r="I26" s="45" t="n">
        <f aca="false">SUM(C25:C27)</f>
        <v>0</v>
      </c>
    </row>
    <row r="27" customFormat="false" ht="15" hidden="false" customHeight="false" outlineLevel="0" collapsed="false">
      <c r="A27" s="47" t="s">
        <v>54</v>
      </c>
      <c r="B27" s="47"/>
      <c r="C27" s="48" t="n">
        <f aca="false">SUM('Stavební rozpočet (VORN)'!AL12:AL1941)+(F22+I22+F23+I23+I24)</f>
        <v>0</v>
      </c>
      <c r="D27" s="50" t="s">
        <v>55</v>
      </c>
      <c r="E27" s="50"/>
      <c r="F27" s="48" t="n">
        <f aca="false">ROUND(C27*(21/100),2)</f>
        <v>0</v>
      </c>
      <c r="G27" s="50" t="s">
        <v>56</v>
      </c>
      <c r="H27" s="50"/>
      <c r="I27" s="48" t="n">
        <f aca="false">SUM(F26:F27)+I26</f>
        <v>0</v>
      </c>
    </row>
    <row r="29" customFormat="false" ht="15" hidden="false" customHeight="false" outlineLevel="0" collapsed="false">
      <c r="A29" s="51" t="s">
        <v>57</v>
      </c>
      <c r="B29" s="51"/>
      <c r="C29" s="51"/>
      <c r="D29" s="52" t="s">
        <v>58</v>
      </c>
      <c r="E29" s="52"/>
      <c r="F29" s="52"/>
      <c r="G29" s="52" t="s">
        <v>59</v>
      </c>
      <c r="H29" s="52"/>
      <c r="I29" s="52"/>
    </row>
    <row r="30" customFormat="false" ht="15" hidden="false" customHeight="false" outlineLevel="0" collapsed="false">
      <c r="A30" s="53"/>
      <c r="B30" s="53"/>
      <c r="C30" s="53"/>
      <c r="D30" s="54"/>
      <c r="E30" s="54"/>
      <c r="F30" s="54"/>
      <c r="G30" s="54"/>
      <c r="H30" s="54"/>
      <c r="I30" s="54"/>
    </row>
    <row r="31" customFormat="false" ht="15" hidden="false" customHeight="false" outlineLevel="0" collapsed="false">
      <c r="A31" s="53"/>
      <c r="B31" s="53"/>
      <c r="C31" s="53"/>
      <c r="D31" s="54"/>
      <c r="E31" s="54"/>
      <c r="F31" s="54"/>
      <c r="G31" s="54"/>
      <c r="H31" s="54"/>
      <c r="I31" s="54"/>
    </row>
    <row r="32" customFormat="false" ht="15" hidden="false" customHeight="false" outlineLevel="0" collapsed="false">
      <c r="A32" s="53"/>
      <c r="B32" s="53"/>
      <c r="C32" s="53"/>
      <c r="D32" s="54"/>
      <c r="E32" s="54"/>
      <c r="F32" s="54"/>
      <c r="G32" s="54"/>
      <c r="H32" s="54"/>
      <c r="I32" s="54"/>
    </row>
    <row r="33" customFormat="false" ht="15" hidden="false" customHeight="false" outlineLevel="0" collapsed="false">
      <c r="A33" s="55" t="s">
        <v>60</v>
      </c>
      <c r="B33" s="55"/>
      <c r="C33" s="55"/>
      <c r="D33" s="56" t="s">
        <v>60</v>
      </c>
      <c r="E33" s="56"/>
      <c r="F33" s="56"/>
      <c r="G33" s="56" t="s">
        <v>60</v>
      </c>
      <c r="H33" s="56"/>
      <c r="I33" s="56"/>
    </row>
    <row r="34" customFormat="false" ht="15" hidden="false" customHeight="false" outlineLevel="0" collapsed="false">
      <c r="A34" s="1"/>
    </row>
    <row r="35" customFormat="false" ht="12.75" hidden="true" customHeight="true" outlineLevel="0" collapsed="false">
      <c r="A35" s="11"/>
      <c r="B35" s="11"/>
      <c r="C35" s="11"/>
      <c r="D35" s="11"/>
      <c r="E35" s="11"/>
      <c r="F35" s="11"/>
      <c r="G35" s="11"/>
      <c r="H35" s="11"/>
      <c r="I35" s="11"/>
    </row>
    <row r="36" customFormat="false" ht="15" hidden="true" customHeight="false" outlineLevel="0" collapsed="false"/>
  </sheetData>
  <mergeCells count="80">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2:I12"/>
    <mergeCell ref="B13:C13"/>
    <mergeCell ref="E13:F13"/>
    <mergeCell ref="H13:I13"/>
    <mergeCell ref="D14:E14"/>
    <mergeCell ref="G14:H14"/>
    <mergeCell ref="D15:E15"/>
    <mergeCell ref="G15:H15"/>
    <mergeCell ref="D16:E16"/>
    <mergeCell ref="G16:H16"/>
    <mergeCell ref="D17:E17"/>
    <mergeCell ref="G17:H17"/>
    <mergeCell ref="D18:E18"/>
    <mergeCell ref="G18:H18"/>
    <mergeCell ref="D19:E19"/>
    <mergeCell ref="G19:H19"/>
    <mergeCell ref="A20:B20"/>
    <mergeCell ref="D20:E20"/>
    <mergeCell ref="G20:H20"/>
    <mergeCell ref="A21:B21"/>
    <mergeCell ref="D21:E21"/>
    <mergeCell ref="G21:H21"/>
    <mergeCell ref="A22:B22"/>
    <mergeCell ref="D22:E22"/>
    <mergeCell ref="G22:H22"/>
    <mergeCell ref="G23:H23"/>
    <mergeCell ref="A25:B25"/>
    <mergeCell ref="A26:B26"/>
    <mergeCell ref="D26:E26"/>
    <mergeCell ref="G26:H26"/>
    <mergeCell ref="A27:B27"/>
    <mergeCell ref="D27:E27"/>
    <mergeCell ref="G27:H27"/>
    <mergeCell ref="A29:C29"/>
    <mergeCell ref="D29:F29"/>
    <mergeCell ref="G29:I29"/>
    <mergeCell ref="A30:C30"/>
    <mergeCell ref="D30:F30"/>
    <mergeCell ref="G30:I30"/>
    <mergeCell ref="A31:C31"/>
    <mergeCell ref="D31:F31"/>
    <mergeCell ref="G31:I31"/>
    <mergeCell ref="A32:C32"/>
    <mergeCell ref="D32:F32"/>
    <mergeCell ref="G32:I32"/>
    <mergeCell ref="A33:C33"/>
    <mergeCell ref="D33:F33"/>
    <mergeCell ref="G33:I33"/>
    <mergeCell ref="A35:I35"/>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I3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9.14"/>
    <col collapsed="false" customWidth="true" hidden="false" outlineLevel="0" max="2" min="2" style="25" width="12.86"/>
    <col collapsed="false" customWidth="true" hidden="false" outlineLevel="0" max="3" min="3" style="25" width="22.86"/>
    <col collapsed="false" customWidth="true" hidden="false" outlineLevel="0" max="4" min="4" style="25" width="10"/>
    <col collapsed="false" customWidth="true" hidden="false" outlineLevel="0" max="5" min="5" style="25" width="14"/>
    <col collapsed="false" customWidth="true" hidden="false" outlineLevel="0" max="6" min="6" style="25" width="22.86"/>
    <col collapsed="false" customWidth="true" hidden="false" outlineLevel="0" max="7" min="7" style="25" width="9.14"/>
    <col collapsed="false" customWidth="true" hidden="false" outlineLevel="0" max="8" min="8" style="25" width="17.15"/>
    <col collapsed="false" customWidth="true" hidden="false" outlineLevel="0" max="9" min="9" style="25" width="22.86"/>
  </cols>
  <sheetData>
    <row r="1" customFormat="false" ht="54.75" hidden="false" customHeight="true" outlineLevel="0" collapsed="false">
      <c r="A1" s="27" t="s">
        <v>6018</v>
      </c>
      <c r="B1" s="27"/>
      <c r="C1" s="27"/>
      <c r="D1" s="27"/>
      <c r="E1" s="27"/>
      <c r="F1" s="27"/>
      <c r="G1" s="27"/>
      <c r="H1" s="27"/>
      <c r="I1" s="27"/>
    </row>
    <row r="2" customFormat="false" ht="15" hidden="false" customHeight="true" outlineLevel="0" collapsed="false">
      <c r="A2" s="3" t="s">
        <v>1</v>
      </c>
      <c r="B2" s="3"/>
      <c r="C2" s="4" t="str">
        <f aca="false">'Stavební rozpočet'!C2</f>
        <v>FOTBALOVÁ HŘIŠTĚ VLACHOVICKÁ, NOVÉ MĚSTO NA MORAVĚ 1 ETAPA</v>
      </c>
      <c r="D2" s="4"/>
      <c r="E2" s="5" t="s">
        <v>2</v>
      </c>
      <c r="F2" s="6" t="str">
        <f aca="false">'Stavební rozpočet'!I2</f>
        <v>MĚSTO NOVÉ MĚSTO NA MORAVĚ
VRATISLAVOVO NÁM. 103, 592 31 NOVÉ MĚSTO NA MORAVĚ</v>
      </c>
      <c r="G2" s="6"/>
      <c r="H2" s="5" t="s">
        <v>3</v>
      </c>
      <c r="I2" s="7" t="s">
        <v>4</v>
      </c>
    </row>
    <row r="3" customFormat="false" ht="25.5" hidden="false" customHeight="true" outlineLevel="0" collapsed="false">
      <c r="A3" s="3"/>
      <c r="B3" s="3"/>
      <c r="C3" s="4"/>
      <c r="D3" s="4"/>
      <c r="E3" s="5"/>
      <c r="F3" s="5"/>
      <c r="G3" s="6"/>
      <c r="H3" s="5"/>
      <c r="I3" s="7"/>
    </row>
    <row r="4" customFormat="false" ht="15" hidden="false" customHeight="true" outlineLevel="0" collapsed="false">
      <c r="A4" s="9" t="s">
        <v>5</v>
      </c>
      <c r="B4" s="9"/>
      <c r="C4" s="10" t="str">
        <f aca="false">'Stavební rozpočet'!C4</f>
        <v>NOVOSTAVBA 1 ETAPY</v>
      </c>
      <c r="D4" s="10"/>
      <c r="E4" s="11" t="s">
        <v>6</v>
      </c>
      <c r="F4" s="10" t="str">
        <f aca="false">'Stavební rozpočet'!I4</f>
        <v>Gremis, s.r.o., Jihlavská 230, 594 01 Velké Meziřičí</v>
      </c>
      <c r="G4" s="10"/>
      <c r="H4" s="11" t="s">
        <v>3</v>
      </c>
      <c r="I4" s="12" t="s">
        <v>7</v>
      </c>
    </row>
    <row r="5" customFormat="false" ht="15" hidden="false" customHeight="true" outlineLevel="0" collapsed="false">
      <c r="A5" s="9"/>
      <c r="B5" s="9"/>
      <c r="C5" s="10"/>
      <c r="D5" s="10"/>
      <c r="E5" s="11"/>
      <c r="F5" s="11"/>
      <c r="G5" s="10"/>
      <c r="H5" s="11"/>
      <c r="I5" s="12"/>
    </row>
    <row r="6" customFormat="false" ht="15" hidden="false" customHeight="true" outlineLevel="0" collapsed="false">
      <c r="A6" s="9" t="s">
        <v>8</v>
      </c>
      <c r="B6" s="9"/>
      <c r="C6" s="10" t="str">
        <f aca="false">'Stavební rozpočet'!C6</f>
        <v>NOVÉ MĚSTO NA MORAVĚ</v>
      </c>
      <c r="D6" s="10"/>
      <c r="E6" s="11" t="s">
        <v>9</v>
      </c>
      <c r="F6" s="10" t="str">
        <f aca="false">'Stavební rozpočet'!I6</f>
        <v> </v>
      </c>
      <c r="G6" s="10"/>
      <c r="H6" s="11" t="s">
        <v>3</v>
      </c>
      <c r="I6" s="12"/>
    </row>
    <row r="7" customFormat="false" ht="15" hidden="false" customHeight="true" outlineLevel="0" collapsed="false">
      <c r="A7" s="9"/>
      <c r="B7" s="9"/>
      <c r="C7" s="10"/>
      <c r="D7" s="10"/>
      <c r="E7" s="11"/>
      <c r="F7" s="11"/>
      <c r="G7" s="10"/>
      <c r="H7" s="11"/>
      <c r="I7" s="12"/>
    </row>
    <row r="8" customFormat="false" ht="15" hidden="false" customHeight="true" outlineLevel="0" collapsed="false">
      <c r="A8" s="9" t="s">
        <v>10</v>
      </c>
      <c r="B8" s="9"/>
      <c r="C8" s="10" t="str">
        <f aca="false">'Stavební rozpočet'!F4</f>
        <v>11.12.2024</v>
      </c>
      <c r="D8" s="10"/>
      <c r="E8" s="11" t="s">
        <v>11</v>
      </c>
      <c r="F8" s="10" t="str">
        <f aca="false">'Stavební rozpočet'!F6</f>
        <v> </v>
      </c>
      <c r="G8" s="10"/>
      <c r="H8" s="13" t="s">
        <v>12</v>
      </c>
      <c r="I8" s="14" t="n">
        <v>16</v>
      </c>
    </row>
    <row r="9" customFormat="false" ht="15" hidden="false" customHeight="false" outlineLevel="0" collapsed="false">
      <c r="A9" s="9"/>
      <c r="B9" s="9"/>
      <c r="C9" s="10"/>
      <c r="D9" s="10"/>
      <c r="E9" s="11"/>
      <c r="F9" s="11"/>
      <c r="G9" s="10"/>
      <c r="H9" s="13"/>
      <c r="I9" s="14"/>
    </row>
    <row r="10" customFormat="false" ht="15" hidden="false" customHeight="true" outlineLevel="0" collapsed="false">
      <c r="A10" s="15" t="s">
        <v>13</v>
      </c>
      <c r="B10" s="15"/>
      <c r="C10" s="16" t="str">
        <f aca="false">'Stavební rozpočet'!C8</f>
        <v>8015911</v>
      </c>
      <c r="D10" s="16"/>
      <c r="E10" s="17" t="s">
        <v>14</v>
      </c>
      <c r="F10" s="16" t="str">
        <f aca="false">'Stavební rozpočet'!I8</f>
        <v>Bohuslav Hemala</v>
      </c>
      <c r="G10" s="16"/>
      <c r="H10" s="18" t="s">
        <v>15</v>
      </c>
      <c r="I10" s="19" t="str">
        <f aca="false">'Stavební rozpočet'!F8</f>
        <v>11.12.2024</v>
      </c>
    </row>
    <row r="11" customFormat="false" ht="15" hidden="false" customHeight="false" outlineLevel="0" collapsed="false">
      <c r="A11" s="15"/>
      <c r="B11" s="15"/>
      <c r="C11" s="16"/>
      <c r="D11" s="16"/>
      <c r="E11" s="17"/>
      <c r="F11" s="17"/>
      <c r="G11" s="16"/>
      <c r="H11" s="18"/>
      <c r="I11" s="19"/>
    </row>
    <row r="13" customFormat="false" ht="15" hidden="false" customHeight="false" outlineLevel="0" collapsed="false">
      <c r="A13" s="60" t="s">
        <v>76</v>
      </c>
      <c r="B13" s="60"/>
      <c r="C13" s="60"/>
      <c r="D13" s="60"/>
      <c r="E13" s="60"/>
    </row>
    <row r="14" customFormat="false" ht="15" hidden="false" customHeight="false" outlineLevel="0" collapsed="false">
      <c r="A14" s="61" t="s">
        <v>77</v>
      </c>
      <c r="B14" s="61"/>
      <c r="C14" s="61"/>
      <c r="D14" s="61"/>
      <c r="E14" s="61"/>
      <c r="F14" s="62" t="s">
        <v>78</v>
      </c>
      <c r="G14" s="62" t="s">
        <v>79</v>
      </c>
      <c r="H14" s="62" t="s">
        <v>80</v>
      </c>
      <c r="I14" s="62" t="s">
        <v>78</v>
      </c>
    </row>
    <row r="15" customFormat="false" ht="15" hidden="false" customHeight="false" outlineLevel="0" collapsed="false">
      <c r="A15" s="63" t="s">
        <v>39</v>
      </c>
      <c r="B15" s="63"/>
      <c r="C15" s="63"/>
      <c r="D15" s="63"/>
      <c r="E15" s="63"/>
      <c r="F15" s="64" t="n">
        <v>0</v>
      </c>
      <c r="G15" s="65"/>
      <c r="H15" s="65"/>
      <c r="I15" s="64" t="n">
        <f aca="false">F15</f>
        <v>0</v>
      </c>
    </row>
    <row r="16" customFormat="false" ht="15" hidden="false" customHeight="false" outlineLevel="0" collapsed="false">
      <c r="A16" s="63" t="s">
        <v>41</v>
      </c>
      <c r="B16" s="63"/>
      <c r="C16" s="63"/>
      <c r="D16" s="63"/>
      <c r="E16" s="63"/>
      <c r="F16" s="64" t="n">
        <v>0</v>
      </c>
      <c r="G16" s="65"/>
      <c r="H16" s="65"/>
      <c r="I16" s="64" t="n">
        <f aca="false">F16</f>
        <v>0</v>
      </c>
    </row>
    <row r="17" customFormat="false" ht="15" hidden="false" customHeight="false" outlineLevel="0" collapsed="false">
      <c r="A17" s="66" t="s">
        <v>43</v>
      </c>
      <c r="B17" s="66"/>
      <c r="C17" s="66"/>
      <c r="D17" s="66"/>
      <c r="E17" s="66"/>
      <c r="F17" s="67" t="n">
        <v>0</v>
      </c>
      <c r="G17" s="12"/>
      <c r="H17" s="12"/>
      <c r="I17" s="67" t="n">
        <f aca="false">F17</f>
        <v>0</v>
      </c>
    </row>
    <row r="18" customFormat="false" ht="15" hidden="false" customHeight="false" outlineLevel="0" collapsed="false">
      <c r="A18" s="68" t="s">
        <v>81</v>
      </c>
      <c r="B18" s="68"/>
      <c r="C18" s="68"/>
      <c r="D18" s="68"/>
      <c r="E18" s="68"/>
      <c r="F18" s="69"/>
      <c r="G18" s="70"/>
      <c r="H18" s="70"/>
      <c r="I18" s="71" t="n">
        <f aca="false">SUM(I15:I17)</f>
        <v>0</v>
      </c>
    </row>
    <row r="20" customFormat="false" ht="15" hidden="false" customHeight="false" outlineLevel="0" collapsed="false">
      <c r="A20" s="61" t="s">
        <v>82</v>
      </c>
      <c r="B20" s="61"/>
      <c r="C20" s="61"/>
      <c r="D20" s="61"/>
      <c r="E20" s="61"/>
      <c r="F20" s="62" t="s">
        <v>78</v>
      </c>
      <c r="G20" s="62" t="s">
        <v>79</v>
      </c>
      <c r="H20" s="62" t="s">
        <v>80</v>
      </c>
      <c r="I20" s="62" t="s">
        <v>78</v>
      </c>
    </row>
    <row r="21" customFormat="false" ht="15" hidden="false" customHeight="false" outlineLevel="0" collapsed="false">
      <c r="A21" s="63" t="s">
        <v>83</v>
      </c>
      <c r="B21" s="63"/>
      <c r="C21" s="63"/>
      <c r="D21" s="63"/>
      <c r="E21" s="63"/>
      <c r="F21" s="64" t="n">
        <v>0</v>
      </c>
      <c r="G21" s="65"/>
      <c r="H21" s="65"/>
      <c r="I21" s="64" t="n">
        <f aca="false">F21</f>
        <v>0</v>
      </c>
    </row>
    <row r="22" customFormat="false" ht="15" hidden="false" customHeight="false" outlineLevel="0" collapsed="false">
      <c r="A22" s="63" t="s">
        <v>84</v>
      </c>
      <c r="B22" s="63"/>
      <c r="C22" s="63"/>
      <c r="D22" s="63"/>
      <c r="E22" s="63"/>
      <c r="F22" s="64" t="n">
        <v>0</v>
      </c>
      <c r="G22" s="65"/>
      <c r="H22" s="65"/>
      <c r="I22" s="64" t="n">
        <f aca="false">F22</f>
        <v>0</v>
      </c>
    </row>
    <row r="23" customFormat="false" ht="15" hidden="false" customHeight="false" outlineLevel="0" collapsed="false">
      <c r="A23" s="63" t="s">
        <v>85</v>
      </c>
      <c r="B23" s="63"/>
      <c r="C23" s="63"/>
      <c r="D23" s="63"/>
      <c r="E23" s="63"/>
      <c r="F23" s="64" t="n">
        <v>0</v>
      </c>
      <c r="G23" s="65"/>
      <c r="H23" s="65"/>
      <c r="I23" s="64" t="n">
        <f aca="false">F23</f>
        <v>0</v>
      </c>
    </row>
    <row r="24" customFormat="false" ht="15" hidden="false" customHeight="false" outlineLevel="0" collapsed="false">
      <c r="A24" s="63" t="s">
        <v>86</v>
      </c>
      <c r="B24" s="63"/>
      <c r="C24" s="63"/>
      <c r="D24" s="63"/>
      <c r="E24" s="63"/>
      <c r="F24" s="64" t="n">
        <v>0</v>
      </c>
      <c r="G24" s="65"/>
      <c r="H24" s="65"/>
      <c r="I24" s="64" t="n">
        <f aca="false">F24</f>
        <v>0</v>
      </c>
    </row>
    <row r="25" customFormat="false" ht="15" hidden="false" customHeight="false" outlineLevel="0" collapsed="false">
      <c r="A25" s="63" t="s">
        <v>87</v>
      </c>
      <c r="B25" s="63"/>
      <c r="C25" s="63"/>
      <c r="D25" s="63"/>
      <c r="E25" s="63"/>
      <c r="F25" s="64" t="n">
        <v>0</v>
      </c>
      <c r="G25" s="65"/>
      <c r="H25" s="65"/>
      <c r="I25" s="64" t="n">
        <f aca="false">F25</f>
        <v>0</v>
      </c>
    </row>
    <row r="26" customFormat="false" ht="15" hidden="false" customHeight="false" outlineLevel="0" collapsed="false">
      <c r="A26" s="66" t="s">
        <v>88</v>
      </c>
      <c r="B26" s="66"/>
      <c r="C26" s="66"/>
      <c r="D26" s="66"/>
      <c r="E26" s="66"/>
      <c r="F26" s="67" t="n">
        <v>0</v>
      </c>
      <c r="G26" s="12"/>
      <c r="H26" s="12"/>
      <c r="I26" s="67" t="n">
        <f aca="false">F26</f>
        <v>0</v>
      </c>
    </row>
    <row r="27" customFormat="false" ht="15" hidden="false" customHeight="false" outlineLevel="0" collapsed="false">
      <c r="A27" s="68" t="s">
        <v>89</v>
      </c>
      <c r="B27" s="68"/>
      <c r="C27" s="68"/>
      <c r="D27" s="68"/>
      <c r="E27" s="68"/>
      <c r="F27" s="69"/>
      <c r="G27" s="70"/>
      <c r="H27" s="70"/>
      <c r="I27" s="71" t="n">
        <f aca="false">SUM(I21:I26)</f>
        <v>0</v>
      </c>
    </row>
    <row r="29" customFormat="false" ht="15" hidden="false" customHeight="false" outlineLevel="0" collapsed="false">
      <c r="A29" s="72" t="s">
        <v>90</v>
      </c>
      <c r="B29" s="72"/>
      <c r="C29" s="72"/>
      <c r="D29" s="72"/>
      <c r="E29" s="72"/>
      <c r="F29" s="73" t="n">
        <f aca="false">I18+I27</f>
        <v>0</v>
      </c>
      <c r="G29" s="73"/>
      <c r="H29" s="73"/>
      <c r="I29" s="73"/>
    </row>
    <row r="33" customFormat="false" ht="15" hidden="false" customHeight="false" outlineLevel="0" collapsed="false">
      <c r="A33" s="60" t="s">
        <v>91</v>
      </c>
      <c r="B33" s="60"/>
      <c r="C33" s="60"/>
      <c r="D33" s="60"/>
      <c r="E33" s="60"/>
    </row>
    <row r="34" customFormat="false" ht="15" hidden="false" customHeight="false" outlineLevel="0" collapsed="false">
      <c r="A34" s="61" t="s">
        <v>92</v>
      </c>
      <c r="B34" s="61"/>
      <c r="C34" s="61"/>
      <c r="D34" s="61"/>
      <c r="E34" s="61"/>
      <c r="F34" s="62" t="s">
        <v>78</v>
      </c>
      <c r="G34" s="62" t="s">
        <v>79</v>
      </c>
      <c r="H34" s="62" t="s">
        <v>80</v>
      </c>
      <c r="I34" s="62" t="s">
        <v>78</v>
      </c>
    </row>
    <row r="35" customFormat="false" ht="15" hidden="false" customHeight="false" outlineLevel="0" collapsed="false">
      <c r="A35" s="66"/>
      <c r="B35" s="66"/>
      <c r="C35" s="66"/>
      <c r="D35" s="66"/>
      <c r="E35" s="66"/>
      <c r="F35" s="67" t="n">
        <v>0</v>
      </c>
      <c r="G35" s="12"/>
      <c r="H35" s="12"/>
      <c r="I35" s="67" t="n">
        <f aca="false">F35</f>
        <v>0</v>
      </c>
    </row>
    <row r="36" customFormat="false" ht="15" hidden="false" customHeight="false" outlineLevel="0" collapsed="false">
      <c r="A36" s="68" t="s">
        <v>93</v>
      </c>
      <c r="B36" s="68"/>
      <c r="C36" s="68"/>
      <c r="D36" s="68"/>
      <c r="E36" s="68"/>
      <c r="F36" s="69"/>
      <c r="G36" s="70"/>
      <c r="H36" s="70"/>
      <c r="I36" s="71" t="n">
        <f aca="false">SUM(I35)</f>
        <v>0</v>
      </c>
    </row>
  </sheetData>
  <mergeCells count="51">
    <mergeCell ref="A1:I1"/>
    <mergeCell ref="A2:B3"/>
    <mergeCell ref="C2:D3"/>
    <mergeCell ref="E2:E3"/>
    <mergeCell ref="F2:G3"/>
    <mergeCell ref="H2:H3"/>
    <mergeCell ref="I2:I3"/>
    <mergeCell ref="A4:B5"/>
    <mergeCell ref="C4:D5"/>
    <mergeCell ref="E4:E5"/>
    <mergeCell ref="F4:G5"/>
    <mergeCell ref="H4:H5"/>
    <mergeCell ref="I4:I5"/>
    <mergeCell ref="A6:B7"/>
    <mergeCell ref="C6:D7"/>
    <mergeCell ref="E6:E7"/>
    <mergeCell ref="F6:G7"/>
    <mergeCell ref="H6:H7"/>
    <mergeCell ref="I6:I7"/>
    <mergeCell ref="A8:B9"/>
    <mergeCell ref="C8:D9"/>
    <mergeCell ref="E8:E9"/>
    <mergeCell ref="F8:G9"/>
    <mergeCell ref="H8:H9"/>
    <mergeCell ref="I8:I9"/>
    <mergeCell ref="A10:B11"/>
    <mergeCell ref="C10:D11"/>
    <mergeCell ref="E10:E11"/>
    <mergeCell ref="F10:G11"/>
    <mergeCell ref="H10:H11"/>
    <mergeCell ref="I10:I11"/>
    <mergeCell ref="A13:E13"/>
    <mergeCell ref="A14:E14"/>
    <mergeCell ref="A15:E15"/>
    <mergeCell ref="A16:E16"/>
    <mergeCell ref="A17:E17"/>
    <mergeCell ref="A18:E18"/>
    <mergeCell ref="A20:E20"/>
    <mergeCell ref="A21:E21"/>
    <mergeCell ref="A22:E22"/>
    <mergeCell ref="A23:E23"/>
    <mergeCell ref="A24:E24"/>
    <mergeCell ref="A25:E25"/>
    <mergeCell ref="A26:E26"/>
    <mergeCell ref="A27:E27"/>
    <mergeCell ref="A29:E29"/>
    <mergeCell ref="F29:I29"/>
    <mergeCell ref="A33:E33"/>
    <mergeCell ref="A34:E34"/>
    <mergeCell ref="A35:E35"/>
    <mergeCell ref="A36:E3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BX33"/>
  <sheetViews>
    <sheetView showFormulas="false" showGridLines="true" showRowColHeaders="true" showZeros="true" rightToLeft="false" tabSelected="false" showOutlineSymbols="true" defaultGridColor="true" view="normal" topLeftCell="A7" colorId="64" zoomScale="100" zoomScaleNormal="100" zoomScalePageLayoutView="100" workbookViewId="0">
      <selection pane="topLeft" activeCell="A1" activeCellId="0" sqref="A1"/>
    </sheetView>
  </sheetViews>
  <sheetFormatPr defaultColWidth="12.1484375" defaultRowHeight="15" zeroHeight="false" outlineLevelRow="0" outlineLevelCol="0"/>
  <cols>
    <col collapsed="false" customWidth="true" hidden="false" outlineLevel="0" max="1" min="1" style="25" width="4"/>
    <col collapsed="false" customWidth="true" hidden="false" outlineLevel="0" max="2" min="2" style="25" width="7.57"/>
    <col collapsed="false" customWidth="true" hidden="false" outlineLevel="0" max="3" min="3" style="25" width="13.98"/>
    <col collapsed="false" customWidth="true" hidden="false" outlineLevel="0" max="4" min="4" style="174" width="42.86"/>
    <col collapsed="false" customWidth="true" hidden="false" outlineLevel="0" max="5" min="5" style="25" width="13.01"/>
    <col collapsed="false" customWidth="true" hidden="false" outlineLevel="0" max="6" min="6" style="25" width="5.14"/>
    <col collapsed="false" customWidth="true" hidden="false" outlineLevel="0" max="7" min="7" style="175" width="10.19"/>
    <col collapsed="false" customWidth="true" hidden="false" outlineLevel="0" max="8" min="8" style="25" width="10.4"/>
    <col collapsed="false" customWidth="true" hidden="false" outlineLevel="0" max="9" min="9" style="25" width="10.62"/>
    <col collapsed="false" customWidth="true" hidden="false" outlineLevel="0" max="10" min="10" style="25" width="8.34"/>
    <col collapsed="false" customWidth="true" hidden="false" outlineLevel="0" max="11" min="11" style="25" width="13.55"/>
    <col collapsed="false" customWidth="true" hidden="false" outlineLevel="0" max="13" min="12" style="25" width="15.71"/>
    <col collapsed="false" customWidth="true" hidden="false" outlineLevel="0" max="14" min="14" style="25" width="8.34"/>
    <col collapsed="false" customWidth="true" hidden="false" outlineLevel="0" max="15" min="15" style="25" width="8.67"/>
    <col collapsed="false" customWidth="true" hidden="false" outlineLevel="0" max="16" min="16" style="25" width="11.92"/>
    <col collapsed="false" customWidth="false" hidden="true" outlineLevel="0" max="75" min="25" style="25" width="12.15"/>
    <col collapsed="false" customWidth="true" hidden="true" outlineLevel="0" max="76" min="76" style="25" width="78.57"/>
    <col collapsed="false" customWidth="false" hidden="true" outlineLevel="0" max="78" min="77" style="25" width="12.15"/>
  </cols>
  <sheetData>
    <row r="1" customFormat="false" ht="39.7" hidden="false" customHeight="true" outlineLevel="0" collapsed="false">
      <c r="A1" s="177" t="s">
        <v>6019</v>
      </c>
      <c r="B1" s="177"/>
      <c r="C1" s="177"/>
      <c r="D1" s="177"/>
      <c r="E1" s="177"/>
      <c r="F1" s="177"/>
      <c r="G1" s="177"/>
      <c r="H1" s="177"/>
      <c r="I1" s="177"/>
      <c r="J1" s="177"/>
      <c r="K1" s="177"/>
      <c r="L1" s="177"/>
      <c r="M1" s="177"/>
      <c r="N1" s="177"/>
      <c r="O1" s="177"/>
      <c r="P1" s="177"/>
      <c r="AS1" s="178" t="n">
        <f aca="false">SUM(AJ1:AJ2)</f>
        <v>0</v>
      </c>
      <c r="AT1" s="178" t="n">
        <f aca="false">SUM(AK1:AK2)</f>
        <v>0</v>
      </c>
      <c r="AU1" s="178" t="n">
        <f aca="false">SUM(AL1:AL2)</f>
        <v>0</v>
      </c>
    </row>
    <row r="2" customFormat="false" ht="15" hidden="false" customHeight="true" outlineLevel="0" collapsed="false">
      <c r="A2" s="3" t="s">
        <v>1</v>
      </c>
      <c r="B2" s="3"/>
      <c r="C2" s="3"/>
      <c r="D2" s="4" t="str">
        <f aca="false">'Stavební rozpočet'!C2</f>
        <v>FOTBALOVÁ HŘIŠTĚ VLACHOVICKÁ, NOVÉ MĚSTO NA MORAVĚ 1 ETAPA</v>
      </c>
      <c r="E2" s="4"/>
      <c r="F2" s="179" t="s">
        <v>95</v>
      </c>
      <c r="G2" s="179"/>
      <c r="H2" s="5" t="str">
        <f aca="false">'Stavební rozpočet'!F2</f>
        <v> </v>
      </c>
      <c r="I2" s="6" t="s">
        <v>2</v>
      </c>
      <c r="J2" s="6"/>
      <c r="K2" s="75" t="str">
        <f aca="false">'Stavební rozpočet'!I2</f>
        <v>MĚSTO NOVÉ MĚSTO NA MORAVĚ
VRATISLAVOVO NÁM. 103, 592 31 NOVÉ MĚSTO NA MORAVĚ</v>
      </c>
      <c r="L2" s="75"/>
      <c r="M2" s="75"/>
      <c r="N2" s="75"/>
      <c r="O2" s="75"/>
      <c r="P2" s="75"/>
    </row>
    <row r="3" customFormat="false" ht="15" hidden="false" customHeight="false" outlineLevel="0" collapsed="false">
      <c r="A3" s="3"/>
      <c r="B3" s="3"/>
      <c r="C3" s="3"/>
      <c r="D3" s="4"/>
      <c r="E3" s="4"/>
      <c r="F3" s="179"/>
      <c r="G3" s="179"/>
      <c r="H3" s="5"/>
      <c r="I3" s="5"/>
      <c r="J3" s="6"/>
      <c r="K3" s="75"/>
      <c r="L3" s="75"/>
      <c r="M3" s="75"/>
      <c r="N3" s="75"/>
      <c r="O3" s="75"/>
      <c r="P3" s="75"/>
    </row>
    <row r="4" customFormat="false" ht="15" hidden="false" customHeight="true" outlineLevel="0" collapsed="false">
      <c r="A4" s="9" t="s">
        <v>5</v>
      </c>
      <c r="B4" s="9"/>
      <c r="C4" s="9"/>
      <c r="D4" s="10" t="str">
        <f aca="false">'Stavební rozpočet'!C4</f>
        <v>NOVOSTAVBA 1 ETAPY</v>
      </c>
      <c r="E4" s="10"/>
      <c r="F4" s="13" t="s">
        <v>10</v>
      </c>
      <c r="G4" s="13"/>
      <c r="H4" s="11" t="str">
        <f aca="false">'Stavební rozpočet'!F4</f>
        <v>11.12.2024</v>
      </c>
      <c r="I4" s="10" t="s">
        <v>6</v>
      </c>
      <c r="J4" s="10"/>
      <c r="K4" s="76" t="str">
        <f aca="false">'Stavební rozpočet'!I4</f>
        <v>Gremis, s.r.o., Jihlavská 230, 594 01 Velké Meziřičí</v>
      </c>
      <c r="L4" s="76"/>
      <c r="M4" s="76"/>
      <c r="N4" s="76"/>
      <c r="O4" s="76"/>
      <c r="P4" s="76"/>
    </row>
    <row r="5" customFormat="false" ht="15" hidden="false" customHeight="false" outlineLevel="0" collapsed="false">
      <c r="A5" s="9"/>
      <c r="B5" s="9"/>
      <c r="C5" s="9"/>
      <c r="D5" s="10"/>
      <c r="E5" s="10"/>
      <c r="F5" s="13"/>
      <c r="G5" s="13"/>
      <c r="H5" s="11"/>
      <c r="I5" s="11"/>
      <c r="J5" s="10"/>
      <c r="K5" s="76"/>
      <c r="L5" s="76"/>
      <c r="M5" s="76"/>
      <c r="N5" s="76"/>
      <c r="O5" s="76"/>
      <c r="P5" s="76"/>
    </row>
    <row r="6" customFormat="false" ht="15" hidden="false" customHeight="true" outlineLevel="0" collapsed="false">
      <c r="A6" s="9" t="s">
        <v>8</v>
      </c>
      <c r="B6" s="9"/>
      <c r="C6" s="9"/>
      <c r="D6" s="10" t="str">
        <f aca="false">'Stavební rozpočet'!C6</f>
        <v>NOVÉ MĚSTO NA MORAVĚ</v>
      </c>
      <c r="E6" s="10"/>
      <c r="F6" s="13" t="s">
        <v>11</v>
      </c>
      <c r="G6" s="13"/>
      <c r="H6" s="11" t="str">
        <f aca="false">'Stavební rozpočet'!F6</f>
        <v> </v>
      </c>
      <c r="I6" s="10" t="s">
        <v>9</v>
      </c>
      <c r="J6" s="10"/>
      <c r="K6" s="76" t="str">
        <f aca="false">'Stavební rozpočet'!I6</f>
        <v> </v>
      </c>
      <c r="L6" s="76"/>
      <c r="M6" s="76"/>
      <c r="N6" s="76"/>
      <c r="O6" s="76"/>
      <c r="P6" s="76"/>
    </row>
    <row r="7" customFormat="false" ht="15" hidden="false" customHeight="false" outlineLevel="0" collapsed="false">
      <c r="A7" s="9"/>
      <c r="B7" s="9"/>
      <c r="C7" s="9"/>
      <c r="D7" s="10"/>
      <c r="E7" s="10"/>
      <c r="F7" s="13"/>
      <c r="G7" s="13"/>
      <c r="H7" s="11"/>
      <c r="I7" s="11"/>
      <c r="J7" s="10"/>
      <c r="K7" s="76"/>
      <c r="L7" s="76"/>
      <c r="M7" s="76"/>
      <c r="N7" s="76"/>
      <c r="O7" s="76"/>
      <c r="P7" s="76"/>
    </row>
    <row r="8" customFormat="false" ht="15" hidden="false" customHeight="true" outlineLevel="0" collapsed="false">
      <c r="A8" s="9" t="s">
        <v>13</v>
      </c>
      <c r="B8" s="9"/>
      <c r="C8" s="9"/>
      <c r="D8" s="10" t="str">
        <f aca="false">'Stavební rozpočet'!C8</f>
        <v>8015911</v>
      </c>
      <c r="E8" s="10"/>
      <c r="F8" s="13" t="s">
        <v>96</v>
      </c>
      <c r="G8" s="13"/>
      <c r="H8" s="11" t="str">
        <f aca="false">'Stavební rozpočet'!F8</f>
        <v>11.12.2024</v>
      </c>
      <c r="I8" s="10" t="s">
        <v>14</v>
      </c>
      <c r="J8" s="10"/>
      <c r="K8" s="76" t="str">
        <f aca="false">'Stavební rozpočet'!I8</f>
        <v>Bohuslav Hemala</v>
      </c>
      <c r="L8" s="76"/>
      <c r="M8" s="76"/>
      <c r="N8" s="76"/>
      <c r="O8" s="76"/>
      <c r="P8" s="76"/>
    </row>
    <row r="9" customFormat="false" ht="15" hidden="false" customHeight="false" outlineLevel="0" collapsed="false">
      <c r="A9" s="9"/>
      <c r="B9" s="9"/>
      <c r="C9" s="9"/>
      <c r="D9" s="10"/>
      <c r="E9" s="10"/>
      <c r="F9" s="13"/>
      <c r="G9" s="13"/>
      <c r="H9" s="11"/>
      <c r="I9" s="11"/>
      <c r="J9" s="10"/>
      <c r="K9" s="76"/>
      <c r="L9" s="76"/>
      <c r="M9" s="76"/>
      <c r="N9" s="76"/>
      <c r="O9" s="76"/>
      <c r="P9" s="76"/>
    </row>
    <row r="10" customFormat="false" ht="15" hidden="false" customHeight="true" outlineLevel="0" collapsed="false">
      <c r="A10" s="182" t="s">
        <v>170</v>
      </c>
      <c r="B10" s="183" t="s">
        <v>100</v>
      </c>
      <c r="C10" s="183" t="s">
        <v>171</v>
      </c>
      <c r="D10" s="184" t="s">
        <v>101</v>
      </c>
      <c r="E10" s="184"/>
      <c r="F10" s="183" t="s">
        <v>172</v>
      </c>
      <c r="G10" s="185" t="s">
        <v>173</v>
      </c>
      <c r="H10" s="186" t="s">
        <v>174</v>
      </c>
      <c r="I10" s="187" t="s">
        <v>175</v>
      </c>
      <c r="J10" s="79" t="s">
        <v>98</v>
      </c>
      <c r="K10" s="79"/>
      <c r="L10" s="79"/>
      <c r="M10" s="80" t="s">
        <v>98</v>
      </c>
      <c r="N10" s="188" t="s">
        <v>99</v>
      </c>
      <c r="O10" s="188"/>
      <c r="P10" s="189" t="s">
        <v>176</v>
      </c>
      <c r="BK10" s="190" t="s">
        <v>177</v>
      </c>
      <c r="BL10" s="191" t="s">
        <v>178</v>
      </c>
      <c r="BW10" s="191" t="s">
        <v>179</v>
      </c>
    </row>
    <row r="11" customFormat="false" ht="15" hidden="false" customHeight="true" outlineLevel="0" collapsed="false">
      <c r="A11" s="192" t="s">
        <v>97</v>
      </c>
      <c r="B11" s="193" t="s">
        <v>97</v>
      </c>
      <c r="C11" s="193" t="s">
        <v>97</v>
      </c>
      <c r="D11" s="194" t="s">
        <v>180</v>
      </c>
      <c r="E11" s="194"/>
      <c r="F11" s="193" t="s">
        <v>97</v>
      </c>
      <c r="G11" s="195" t="s">
        <v>97</v>
      </c>
      <c r="H11" s="196" t="s">
        <v>181</v>
      </c>
      <c r="I11" s="197" t="s">
        <v>97</v>
      </c>
      <c r="J11" s="83" t="s">
        <v>102</v>
      </c>
      <c r="K11" s="84" t="s">
        <v>40</v>
      </c>
      <c r="L11" s="85" t="s">
        <v>103</v>
      </c>
      <c r="M11" s="85" t="s">
        <v>182</v>
      </c>
      <c r="N11" s="84" t="s">
        <v>183</v>
      </c>
      <c r="O11" s="196" t="s">
        <v>103</v>
      </c>
      <c r="P11" s="83" t="s">
        <v>184</v>
      </c>
      <c r="Z11" s="190" t="s">
        <v>185</v>
      </c>
      <c r="AA11" s="190" t="s">
        <v>186</v>
      </c>
      <c r="AB11" s="190" t="s">
        <v>187</v>
      </c>
      <c r="AC11" s="190" t="s">
        <v>188</v>
      </c>
      <c r="AD11" s="190" t="s">
        <v>189</v>
      </c>
      <c r="AE11" s="190" t="s">
        <v>190</v>
      </c>
      <c r="AF11" s="190" t="s">
        <v>191</v>
      </c>
      <c r="AG11" s="190" t="s">
        <v>192</v>
      </c>
      <c r="AH11" s="190" t="s">
        <v>193</v>
      </c>
      <c r="BH11" s="190" t="s">
        <v>194</v>
      </c>
      <c r="BI11" s="190" t="s">
        <v>195</v>
      </c>
      <c r="BJ11" s="190" t="s">
        <v>196</v>
      </c>
    </row>
    <row r="12" customFormat="false" ht="19.85" hidden="false" customHeight="true" outlineLevel="0" collapsed="false">
      <c r="A12" s="169"/>
      <c r="B12" s="353" t="s">
        <v>159</v>
      </c>
      <c r="C12" s="353"/>
      <c r="D12" s="399" t="s">
        <v>75</v>
      </c>
      <c r="E12" s="399"/>
      <c r="F12" s="169" t="s">
        <v>97</v>
      </c>
      <c r="G12" s="355" t="s">
        <v>97</v>
      </c>
      <c r="H12" s="169" t="s">
        <v>97</v>
      </c>
      <c r="I12" s="169" t="s">
        <v>97</v>
      </c>
      <c r="J12" s="356" t="n">
        <f aca="false">J13</f>
        <v>0</v>
      </c>
      <c r="K12" s="356" t="n">
        <f aca="false">K13</f>
        <v>0</v>
      </c>
      <c r="L12" s="356" t="n">
        <f aca="false">L13</f>
        <v>0</v>
      </c>
      <c r="M12" s="356" t="n">
        <f aca="false">M13</f>
        <v>0</v>
      </c>
      <c r="N12" s="357"/>
      <c r="O12" s="356" t="n">
        <f aca="false">O13</f>
        <v>0</v>
      </c>
      <c r="P12" s="357"/>
    </row>
    <row r="13" customFormat="false" ht="24.05" hidden="false" customHeight="true" outlineLevel="0" collapsed="false">
      <c r="A13" s="203"/>
      <c r="B13" s="204" t="s">
        <v>159</v>
      </c>
      <c r="C13" s="204" t="s">
        <v>4377</v>
      </c>
      <c r="D13" s="205" t="s">
        <v>4378</v>
      </c>
      <c r="E13" s="205"/>
      <c r="F13" s="203" t="s">
        <v>97</v>
      </c>
      <c r="G13" s="206" t="s">
        <v>97</v>
      </c>
      <c r="H13" s="203" t="s">
        <v>97</v>
      </c>
      <c r="I13" s="203" t="s">
        <v>97</v>
      </c>
      <c r="J13" s="207" t="n">
        <f aca="false">SUM(J14:J29)</f>
        <v>0</v>
      </c>
      <c r="K13" s="207" t="n">
        <f aca="false">SUM(K14:K29)</f>
        <v>0</v>
      </c>
      <c r="L13" s="207" t="n">
        <f aca="false">SUM(L14:L29)</f>
        <v>0</v>
      </c>
      <c r="M13" s="207" t="n">
        <f aca="false">SUM(M14:M29)</f>
        <v>0</v>
      </c>
      <c r="N13" s="208"/>
      <c r="O13" s="207" t="n">
        <f aca="false">SUM(O14:O29)</f>
        <v>0</v>
      </c>
      <c r="P13" s="208"/>
      <c r="AI13" s="190" t="s">
        <v>159</v>
      </c>
      <c r="AS13" s="178" t="n">
        <f aca="false">SUM(AJ14:AJ29)</f>
        <v>0</v>
      </c>
      <c r="AT13" s="178" t="n">
        <f aca="false">SUM(AK14:AK29)</f>
        <v>0</v>
      </c>
      <c r="AU13" s="178" t="n">
        <f aca="false">SUM(AL14:AL29)</f>
        <v>0</v>
      </c>
    </row>
    <row r="14" customFormat="false" ht="24.05" hidden="false" customHeight="true" outlineLevel="0" collapsed="false">
      <c r="A14" s="209" t="s">
        <v>199</v>
      </c>
      <c r="B14" s="209" t="s">
        <v>159</v>
      </c>
      <c r="C14" s="209" t="s">
        <v>1318</v>
      </c>
      <c r="D14" s="210" t="s">
        <v>4380</v>
      </c>
      <c r="E14" s="210"/>
      <c r="F14" s="209" t="s">
        <v>1309</v>
      </c>
      <c r="G14" s="211" t="n">
        <f aca="false">'Stavební rozpočet'!G1926</f>
        <v>16</v>
      </c>
      <c r="H14" s="212" t="n">
        <f aca="false">'Stavební rozpočet'!H1926</f>
        <v>0</v>
      </c>
      <c r="I14" s="213" t="s">
        <v>203</v>
      </c>
      <c r="J14" s="212" t="n">
        <f aca="false">G14*AO14</f>
        <v>0</v>
      </c>
      <c r="K14" s="212" t="n">
        <f aca="false">G14*AP14</f>
        <v>0</v>
      </c>
      <c r="L14" s="212" t="n">
        <f aca="false">G14*H14</f>
        <v>0</v>
      </c>
      <c r="M14" s="212" t="n">
        <f aca="false">L14*(1+BW14/100)</f>
        <v>0</v>
      </c>
      <c r="N14" s="212" t="n">
        <f aca="false">'Stavební rozpočet'!N1926</f>
        <v>0</v>
      </c>
      <c r="O14" s="212" t="n">
        <f aca="false">G14*N14</f>
        <v>0</v>
      </c>
      <c r="P14" s="213" t="s">
        <v>204</v>
      </c>
      <c r="Z14" s="90" t="n">
        <f aca="false">IF(AQ14="5",BJ14,0)</f>
        <v>0</v>
      </c>
      <c r="AB14" s="90" t="n">
        <f aca="false">IF(AQ14="1",BH14,0)</f>
        <v>0</v>
      </c>
      <c r="AC14" s="90" t="n">
        <f aca="false">IF(AQ14="1",BI14,0)</f>
        <v>0</v>
      </c>
      <c r="AD14" s="90" t="n">
        <f aca="false">IF(AQ14="7",BH14,0)</f>
        <v>0</v>
      </c>
      <c r="AE14" s="90" t="n">
        <f aca="false">IF(AQ14="7",BI14,0)</f>
        <v>0</v>
      </c>
      <c r="AF14" s="90" t="n">
        <f aca="false">IF(AQ14="2",BH14,0)</f>
        <v>0</v>
      </c>
      <c r="AG14" s="90" t="n">
        <f aca="false">IF(AQ14="2",BI14,0)</f>
        <v>0</v>
      </c>
      <c r="AH14" s="90" t="n">
        <f aca="false">IF(AQ14="0",BJ14,0)</f>
        <v>0</v>
      </c>
      <c r="AI14" s="190" t="s">
        <v>159</v>
      </c>
      <c r="AJ14" s="90" t="n">
        <f aca="false">IF(AN14=0,L14,0)</f>
        <v>0</v>
      </c>
      <c r="AK14" s="90" t="n">
        <f aca="false">IF(AN14=12,L14,0)</f>
        <v>0</v>
      </c>
      <c r="AL14" s="90" t="n">
        <f aca="false">IF(AN14=21,L14,0)</f>
        <v>0</v>
      </c>
      <c r="AN14" s="90" t="n">
        <v>21</v>
      </c>
      <c r="AO14" s="90" t="n">
        <f aca="false">H14*0</f>
        <v>0</v>
      </c>
      <c r="AP14" s="90" t="n">
        <f aca="false">H14*(1-0)</f>
        <v>0</v>
      </c>
      <c r="AQ14" s="89" t="s">
        <v>208</v>
      </c>
      <c r="AV14" s="90" t="n">
        <f aca="false">AW14+AX14</f>
        <v>0</v>
      </c>
      <c r="AW14" s="90" t="n">
        <f aca="false">G14*AO14</f>
        <v>0</v>
      </c>
      <c r="AX14" s="90" t="n">
        <f aca="false">G14*AP14</f>
        <v>0</v>
      </c>
      <c r="AY14" s="89" t="s">
        <v>4381</v>
      </c>
      <c r="AZ14" s="89" t="s">
        <v>4382</v>
      </c>
      <c r="BA14" s="190" t="s">
        <v>4383</v>
      </c>
      <c r="BC14" s="90" t="n">
        <f aca="false">AW14+AX14</f>
        <v>0</v>
      </c>
      <c r="BD14" s="90" t="n">
        <f aca="false">H14/(100-BE14)*100</f>
        <v>0</v>
      </c>
      <c r="BE14" s="90" t="n">
        <v>0</v>
      </c>
      <c r="BF14" s="90" t="n">
        <f aca="false">O14</f>
        <v>0</v>
      </c>
      <c r="BH14" s="90" t="n">
        <f aca="false">G14*AO14</f>
        <v>0</v>
      </c>
      <c r="BI14" s="90" t="n">
        <f aca="false">G14*AP14</f>
        <v>0</v>
      </c>
      <c r="BJ14" s="90" t="n">
        <f aca="false">G14*H14</f>
        <v>0</v>
      </c>
      <c r="BK14" s="90"/>
      <c r="BL14" s="90"/>
      <c r="BW14" s="90" t="str">
        <f aca="false">I14</f>
        <v>21</v>
      </c>
      <c r="BX14" s="11" t="s">
        <v>4380</v>
      </c>
    </row>
    <row r="15" customFormat="false" ht="15" hidden="false" customHeight="true" outlineLevel="0" collapsed="false">
      <c r="A15" s="209" t="s">
        <v>208</v>
      </c>
      <c r="B15" s="209" t="s">
        <v>159</v>
      </c>
      <c r="C15" s="209" t="s">
        <v>1318</v>
      </c>
      <c r="D15" s="210" t="s">
        <v>4385</v>
      </c>
      <c r="E15" s="210"/>
      <c r="F15" s="209" t="s">
        <v>1309</v>
      </c>
      <c r="G15" s="211" t="n">
        <f aca="false">'Stavební rozpočet'!G1927</f>
        <v>285</v>
      </c>
      <c r="H15" s="212" t="n">
        <f aca="false">'Stavební rozpočet'!H1927</f>
        <v>0</v>
      </c>
      <c r="I15" s="213" t="s">
        <v>203</v>
      </c>
      <c r="J15" s="212" t="n">
        <f aca="false">G15*AO15</f>
        <v>0</v>
      </c>
      <c r="K15" s="212" t="n">
        <f aca="false">G15*AP15</f>
        <v>0</v>
      </c>
      <c r="L15" s="212" t="n">
        <f aca="false">G15*H15</f>
        <v>0</v>
      </c>
      <c r="M15" s="212" t="n">
        <f aca="false">L15*(1+BW15/100)</f>
        <v>0</v>
      </c>
      <c r="N15" s="212" t="n">
        <f aca="false">'Stavební rozpočet'!N1927</f>
        <v>0</v>
      </c>
      <c r="O15" s="212" t="n">
        <f aca="false">G15*N15</f>
        <v>0</v>
      </c>
      <c r="P15" s="213" t="s">
        <v>204</v>
      </c>
      <c r="Z15" s="90" t="n">
        <f aca="false">IF(AQ15="5",BJ15,0)</f>
        <v>0</v>
      </c>
      <c r="AB15" s="90" t="n">
        <f aca="false">IF(AQ15="1",BH15,0)</f>
        <v>0</v>
      </c>
      <c r="AC15" s="90" t="n">
        <f aca="false">IF(AQ15="1",BI15,0)</f>
        <v>0</v>
      </c>
      <c r="AD15" s="90" t="n">
        <f aca="false">IF(AQ15="7",BH15,0)</f>
        <v>0</v>
      </c>
      <c r="AE15" s="90" t="n">
        <f aca="false">IF(AQ15="7",BI15,0)</f>
        <v>0</v>
      </c>
      <c r="AF15" s="90" t="n">
        <f aca="false">IF(AQ15="2",BH15,0)</f>
        <v>0</v>
      </c>
      <c r="AG15" s="90" t="n">
        <f aca="false">IF(AQ15="2",BI15,0)</f>
        <v>0</v>
      </c>
      <c r="AH15" s="90" t="n">
        <f aca="false">IF(AQ15="0",BJ15,0)</f>
        <v>0</v>
      </c>
      <c r="AI15" s="190" t="s">
        <v>159</v>
      </c>
      <c r="AJ15" s="90" t="n">
        <f aca="false">IF(AN15=0,L15,0)</f>
        <v>0</v>
      </c>
      <c r="AK15" s="90" t="n">
        <f aca="false">IF(AN15=12,L15,0)</f>
        <v>0</v>
      </c>
      <c r="AL15" s="90" t="n">
        <f aca="false">IF(AN15=21,L15,0)</f>
        <v>0</v>
      </c>
      <c r="AN15" s="90" t="n">
        <v>21</v>
      </c>
      <c r="AO15" s="90" t="n">
        <f aca="false">H15*0</f>
        <v>0</v>
      </c>
      <c r="AP15" s="90" t="n">
        <f aca="false">H15*(1-0)</f>
        <v>0</v>
      </c>
      <c r="AQ15" s="89" t="s">
        <v>208</v>
      </c>
      <c r="AV15" s="90" t="n">
        <f aca="false">AW15+AX15</f>
        <v>0</v>
      </c>
      <c r="AW15" s="90" t="n">
        <f aca="false">G15*AO15</f>
        <v>0</v>
      </c>
      <c r="AX15" s="90" t="n">
        <f aca="false">G15*AP15</f>
        <v>0</v>
      </c>
      <c r="AY15" s="89" t="s">
        <v>4381</v>
      </c>
      <c r="AZ15" s="89" t="s">
        <v>4382</v>
      </c>
      <c r="BA15" s="190" t="s">
        <v>4383</v>
      </c>
      <c r="BC15" s="90" t="n">
        <f aca="false">AW15+AX15</f>
        <v>0</v>
      </c>
      <c r="BD15" s="90" t="n">
        <f aca="false">H15/(100-BE15)*100</f>
        <v>0</v>
      </c>
      <c r="BE15" s="90" t="n">
        <v>0</v>
      </c>
      <c r="BF15" s="90" t="n">
        <f aca="false">O15</f>
        <v>0</v>
      </c>
      <c r="BH15" s="90" t="n">
        <f aca="false">G15*AO15</f>
        <v>0</v>
      </c>
      <c r="BI15" s="90" t="n">
        <f aca="false">G15*AP15</f>
        <v>0</v>
      </c>
      <c r="BJ15" s="90" t="n">
        <f aca="false">G15*H15</f>
        <v>0</v>
      </c>
      <c r="BK15" s="90"/>
      <c r="BL15" s="90"/>
      <c r="BW15" s="90" t="str">
        <f aca="false">I15</f>
        <v>21</v>
      </c>
      <c r="BX15" s="11" t="s">
        <v>4385</v>
      </c>
    </row>
    <row r="16" customFormat="false" ht="24.05" hidden="false" customHeight="true" outlineLevel="0" collapsed="false">
      <c r="A16" s="209" t="s">
        <v>211</v>
      </c>
      <c r="B16" s="209" t="s">
        <v>159</v>
      </c>
      <c r="C16" s="209" t="s">
        <v>1318</v>
      </c>
      <c r="D16" s="210" t="s">
        <v>4387</v>
      </c>
      <c r="E16" s="210"/>
      <c r="F16" s="209" t="s">
        <v>1309</v>
      </c>
      <c r="G16" s="211" t="n">
        <f aca="false">'Stavební rozpočet'!G1928</f>
        <v>12</v>
      </c>
      <c r="H16" s="212" t="n">
        <f aca="false">'Stavební rozpočet'!H1928</f>
        <v>0</v>
      </c>
      <c r="I16" s="213" t="s">
        <v>203</v>
      </c>
      <c r="J16" s="212" t="n">
        <f aca="false">G16*AO16</f>
        <v>0</v>
      </c>
      <c r="K16" s="212" t="n">
        <f aca="false">G16*AP16</f>
        <v>0</v>
      </c>
      <c r="L16" s="212" t="n">
        <f aca="false">G16*H16</f>
        <v>0</v>
      </c>
      <c r="M16" s="212" t="n">
        <f aca="false">L16*(1+BW16/100)</f>
        <v>0</v>
      </c>
      <c r="N16" s="212" t="n">
        <f aca="false">'Stavební rozpočet'!N1928</f>
        <v>0</v>
      </c>
      <c r="O16" s="212" t="n">
        <f aca="false">G16*N16</f>
        <v>0</v>
      </c>
      <c r="P16" s="213" t="s">
        <v>204</v>
      </c>
      <c r="Z16" s="90" t="n">
        <f aca="false">IF(AQ16="5",BJ16,0)</f>
        <v>0</v>
      </c>
      <c r="AB16" s="90" t="n">
        <f aca="false">IF(AQ16="1",BH16,0)</f>
        <v>0</v>
      </c>
      <c r="AC16" s="90" t="n">
        <f aca="false">IF(AQ16="1",BI16,0)</f>
        <v>0</v>
      </c>
      <c r="AD16" s="90" t="n">
        <f aca="false">IF(AQ16="7",BH16,0)</f>
        <v>0</v>
      </c>
      <c r="AE16" s="90" t="n">
        <f aca="false">IF(AQ16="7",BI16,0)</f>
        <v>0</v>
      </c>
      <c r="AF16" s="90" t="n">
        <f aca="false">IF(AQ16="2",BH16,0)</f>
        <v>0</v>
      </c>
      <c r="AG16" s="90" t="n">
        <f aca="false">IF(AQ16="2",BI16,0)</f>
        <v>0</v>
      </c>
      <c r="AH16" s="90" t="n">
        <f aca="false">IF(AQ16="0",BJ16,0)</f>
        <v>0</v>
      </c>
      <c r="AI16" s="190" t="s">
        <v>159</v>
      </c>
      <c r="AJ16" s="90" t="n">
        <f aca="false">IF(AN16=0,L16,0)</f>
        <v>0</v>
      </c>
      <c r="AK16" s="90" t="n">
        <f aca="false">IF(AN16=12,L16,0)</f>
        <v>0</v>
      </c>
      <c r="AL16" s="90" t="n">
        <f aca="false">IF(AN16=21,L16,0)</f>
        <v>0</v>
      </c>
      <c r="AN16" s="90" t="n">
        <v>21</v>
      </c>
      <c r="AO16" s="90" t="n">
        <f aca="false">H16*0</f>
        <v>0</v>
      </c>
      <c r="AP16" s="90" t="n">
        <f aca="false">H16*(1-0)</f>
        <v>0</v>
      </c>
      <c r="AQ16" s="89" t="s">
        <v>208</v>
      </c>
      <c r="AV16" s="90" t="n">
        <f aca="false">AW16+AX16</f>
        <v>0</v>
      </c>
      <c r="AW16" s="90" t="n">
        <f aca="false">G16*AO16</f>
        <v>0</v>
      </c>
      <c r="AX16" s="90" t="n">
        <f aca="false">G16*AP16</f>
        <v>0</v>
      </c>
      <c r="AY16" s="89" t="s">
        <v>4381</v>
      </c>
      <c r="AZ16" s="89" t="s">
        <v>4382</v>
      </c>
      <c r="BA16" s="190" t="s">
        <v>4383</v>
      </c>
      <c r="BC16" s="90" t="n">
        <f aca="false">AW16+AX16</f>
        <v>0</v>
      </c>
      <c r="BD16" s="90" t="n">
        <f aca="false">H16/(100-BE16)*100</f>
        <v>0</v>
      </c>
      <c r="BE16" s="90" t="n">
        <v>0</v>
      </c>
      <c r="BF16" s="90" t="n">
        <f aca="false">O16</f>
        <v>0</v>
      </c>
      <c r="BH16" s="90" t="n">
        <f aca="false">G16*AO16</f>
        <v>0</v>
      </c>
      <c r="BI16" s="90" t="n">
        <f aca="false">G16*AP16</f>
        <v>0</v>
      </c>
      <c r="BJ16" s="90" t="n">
        <f aca="false">G16*H16</f>
        <v>0</v>
      </c>
      <c r="BK16" s="90"/>
      <c r="BL16" s="90"/>
      <c r="BW16" s="90" t="str">
        <f aca="false">I16</f>
        <v>21</v>
      </c>
      <c r="BX16" s="11" t="s">
        <v>4387</v>
      </c>
    </row>
    <row r="17" customFormat="false" ht="15" hidden="false" customHeight="true" outlineLevel="0" collapsed="false">
      <c r="A17" s="209" t="s">
        <v>216</v>
      </c>
      <c r="B17" s="209" t="s">
        <v>159</v>
      </c>
      <c r="C17" s="209" t="s">
        <v>1318</v>
      </c>
      <c r="D17" s="210" t="s">
        <v>4389</v>
      </c>
      <c r="E17" s="210"/>
      <c r="F17" s="209" t="s">
        <v>1309</v>
      </c>
      <c r="G17" s="211" t="n">
        <f aca="false">'Stavební rozpočet'!G1929</f>
        <v>25</v>
      </c>
      <c r="H17" s="212" t="n">
        <f aca="false">'Stavební rozpočet'!H1929</f>
        <v>0</v>
      </c>
      <c r="I17" s="213" t="s">
        <v>203</v>
      </c>
      <c r="J17" s="212" t="n">
        <f aca="false">G17*AO17</f>
        <v>0</v>
      </c>
      <c r="K17" s="212" t="n">
        <f aca="false">G17*AP17</f>
        <v>0</v>
      </c>
      <c r="L17" s="212" t="n">
        <f aca="false">G17*H17</f>
        <v>0</v>
      </c>
      <c r="M17" s="212" t="n">
        <f aca="false">L17*(1+BW17/100)</f>
        <v>0</v>
      </c>
      <c r="N17" s="212" t="n">
        <f aca="false">'Stavební rozpočet'!N1929</f>
        <v>0</v>
      </c>
      <c r="O17" s="212" t="n">
        <f aca="false">G17*N17</f>
        <v>0</v>
      </c>
      <c r="P17" s="213" t="s">
        <v>204</v>
      </c>
      <c r="Z17" s="90" t="n">
        <f aca="false">IF(AQ17="5",BJ17,0)</f>
        <v>0</v>
      </c>
      <c r="AB17" s="90" t="n">
        <f aca="false">IF(AQ17="1",BH17,0)</f>
        <v>0</v>
      </c>
      <c r="AC17" s="90" t="n">
        <f aca="false">IF(AQ17="1",BI17,0)</f>
        <v>0</v>
      </c>
      <c r="AD17" s="90" t="n">
        <f aca="false">IF(AQ17="7",BH17,0)</f>
        <v>0</v>
      </c>
      <c r="AE17" s="90" t="n">
        <f aca="false">IF(AQ17="7",BI17,0)</f>
        <v>0</v>
      </c>
      <c r="AF17" s="90" t="n">
        <f aca="false">IF(AQ17="2",BH17,0)</f>
        <v>0</v>
      </c>
      <c r="AG17" s="90" t="n">
        <f aca="false">IF(AQ17="2",BI17,0)</f>
        <v>0</v>
      </c>
      <c r="AH17" s="90" t="n">
        <f aca="false">IF(AQ17="0",BJ17,0)</f>
        <v>0</v>
      </c>
      <c r="AI17" s="190" t="s">
        <v>159</v>
      </c>
      <c r="AJ17" s="90" t="n">
        <f aca="false">IF(AN17=0,L17,0)</f>
        <v>0</v>
      </c>
      <c r="AK17" s="90" t="n">
        <f aca="false">IF(AN17=12,L17,0)</f>
        <v>0</v>
      </c>
      <c r="AL17" s="90" t="n">
        <f aca="false">IF(AN17=21,L17,0)</f>
        <v>0</v>
      </c>
      <c r="AN17" s="90" t="n">
        <v>21</v>
      </c>
      <c r="AO17" s="90" t="n">
        <f aca="false">H17*0</f>
        <v>0</v>
      </c>
      <c r="AP17" s="90" t="n">
        <f aca="false">H17*(1-0)</f>
        <v>0</v>
      </c>
      <c r="AQ17" s="89" t="s">
        <v>208</v>
      </c>
      <c r="AV17" s="90" t="n">
        <f aca="false">AW17+AX17</f>
        <v>0</v>
      </c>
      <c r="AW17" s="90" t="n">
        <f aca="false">G17*AO17</f>
        <v>0</v>
      </c>
      <c r="AX17" s="90" t="n">
        <f aca="false">G17*AP17</f>
        <v>0</v>
      </c>
      <c r="AY17" s="89" t="s">
        <v>4381</v>
      </c>
      <c r="AZ17" s="89" t="s">
        <v>4382</v>
      </c>
      <c r="BA17" s="190" t="s">
        <v>4383</v>
      </c>
      <c r="BC17" s="90" t="n">
        <f aca="false">AW17+AX17</f>
        <v>0</v>
      </c>
      <c r="BD17" s="90" t="n">
        <f aca="false">H17/(100-BE17)*100</f>
        <v>0</v>
      </c>
      <c r="BE17" s="90" t="n">
        <v>0</v>
      </c>
      <c r="BF17" s="90" t="n">
        <f aca="false">O17</f>
        <v>0</v>
      </c>
      <c r="BH17" s="90" t="n">
        <f aca="false">G17*AO17</f>
        <v>0</v>
      </c>
      <c r="BI17" s="90" t="n">
        <f aca="false">G17*AP17</f>
        <v>0</v>
      </c>
      <c r="BJ17" s="90" t="n">
        <f aca="false">G17*H17</f>
        <v>0</v>
      </c>
      <c r="BK17" s="90"/>
      <c r="BL17" s="90"/>
      <c r="BW17" s="90" t="str">
        <f aca="false">I17</f>
        <v>21</v>
      </c>
      <c r="BX17" s="11" t="s">
        <v>4389</v>
      </c>
    </row>
    <row r="18" customFormat="false" ht="23.85" hidden="false" customHeight="true" outlineLevel="0" collapsed="false">
      <c r="A18" s="209" t="s">
        <v>220</v>
      </c>
      <c r="B18" s="209" t="s">
        <v>159</v>
      </c>
      <c r="C18" s="209" t="s">
        <v>1318</v>
      </c>
      <c r="D18" s="210" t="s">
        <v>4391</v>
      </c>
      <c r="E18" s="210"/>
      <c r="F18" s="209" t="s">
        <v>1309</v>
      </c>
      <c r="G18" s="211" t="n">
        <f aca="false">'Stavební rozpočet'!G1930</f>
        <v>45</v>
      </c>
      <c r="H18" s="212" t="n">
        <f aca="false">'Stavební rozpočet'!H1930</f>
        <v>0</v>
      </c>
      <c r="I18" s="213" t="s">
        <v>203</v>
      </c>
      <c r="J18" s="212" t="n">
        <f aca="false">G18*AO18</f>
        <v>0</v>
      </c>
      <c r="K18" s="212" t="n">
        <f aca="false">G18*AP18</f>
        <v>0</v>
      </c>
      <c r="L18" s="212" t="n">
        <f aca="false">G18*H18</f>
        <v>0</v>
      </c>
      <c r="M18" s="212" t="n">
        <f aca="false">L18*(1+BW18/100)</f>
        <v>0</v>
      </c>
      <c r="N18" s="212" t="n">
        <f aca="false">'Stavební rozpočet'!N1930</f>
        <v>0</v>
      </c>
      <c r="O18" s="212" t="n">
        <f aca="false">G18*N18</f>
        <v>0</v>
      </c>
      <c r="P18" s="213" t="s">
        <v>204</v>
      </c>
      <c r="Z18" s="90" t="n">
        <f aca="false">IF(AQ18="5",BJ18,0)</f>
        <v>0</v>
      </c>
      <c r="AB18" s="90" t="n">
        <f aca="false">IF(AQ18="1",BH18,0)</f>
        <v>0</v>
      </c>
      <c r="AC18" s="90" t="n">
        <f aca="false">IF(AQ18="1",BI18,0)</f>
        <v>0</v>
      </c>
      <c r="AD18" s="90" t="n">
        <f aca="false">IF(AQ18="7",BH18,0)</f>
        <v>0</v>
      </c>
      <c r="AE18" s="90" t="n">
        <f aca="false">IF(AQ18="7",BI18,0)</f>
        <v>0</v>
      </c>
      <c r="AF18" s="90" t="n">
        <f aca="false">IF(AQ18="2",BH18,0)</f>
        <v>0</v>
      </c>
      <c r="AG18" s="90" t="n">
        <f aca="false">IF(AQ18="2",BI18,0)</f>
        <v>0</v>
      </c>
      <c r="AH18" s="90" t="n">
        <f aca="false">IF(AQ18="0",BJ18,0)</f>
        <v>0</v>
      </c>
      <c r="AI18" s="190" t="s">
        <v>159</v>
      </c>
      <c r="AJ18" s="90" t="n">
        <f aca="false">IF(AN18=0,L18,0)</f>
        <v>0</v>
      </c>
      <c r="AK18" s="90" t="n">
        <f aca="false">IF(AN18=12,L18,0)</f>
        <v>0</v>
      </c>
      <c r="AL18" s="90" t="n">
        <f aca="false">IF(AN18=21,L18,0)</f>
        <v>0</v>
      </c>
      <c r="AN18" s="90" t="n">
        <v>21</v>
      </c>
      <c r="AO18" s="90" t="n">
        <f aca="false">H18*0</f>
        <v>0</v>
      </c>
      <c r="AP18" s="90" t="n">
        <f aca="false">H18*(1-0)</f>
        <v>0</v>
      </c>
      <c r="AQ18" s="89" t="s">
        <v>208</v>
      </c>
      <c r="AV18" s="90" t="n">
        <f aca="false">AW18+AX18</f>
        <v>0</v>
      </c>
      <c r="AW18" s="90" t="n">
        <f aca="false">G18*AO18</f>
        <v>0</v>
      </c>
      <c r="AX18" s="90" t="n">
        <f aca="false">G18*AP18</f>
        <v>0</v>
      </c>
      <c r="AY18" s="89" t="s">
        <v>4381</v>
      </c>
      <c r="AZ18" s="89" t="s">
        <v>4382</v>
      </c>
      <c r="BA18" s="190" t="s">
        <v>4383</v>
      </c>
      <c r="BC18" s="90" t="n">
        <f aca="false">AW18+AX18</f>
        <v>0</v>
      </c>
      <c r="BD18" s="90" t="n">
        <f aca="false">H18/(100-BE18)*100</f>
        <v>0</v>
      </c>
      <c r="BE18" s="90" t="n">
        <v>0</v>
      </c>
      <c r="BF18" s="90" t="n">
        <f aca="false">O18</f>
        <v>0</v>
      </c>
      <c r="BH18" s="90" t="n">
        <f aca="false">G18*AO18</f>
        <v>0</v>
      </c>
      <c r="BI18" s="90" t="n">
        <f aca="false">G18*AP18</f>
        <v>0</v>
      </c>
      <c r="BJ18" s="90" t="n">
        <f aca="false">G18*H18</f>
        <v>0</v>
      </c>
      <c r="BK18" s="90"/>
      <c r="BL18" s="90"/>
      <c r="BW18" s="90" t="str">
        <f aca="false">I18</f>
        <v>21</v>
      </c>
      <c r="BX18" s="11" t="s">
        <v>4391</v>
      </c>
    </row>
    <row r="19" customFormat="false" ht="15" hidden="false" customHeight="true" outlineLevel="0" collapsed="false">
      <c r="A19" s="209" t="s">
        <v>223</v>
      </c>
      <c r="B19" s="209" t="s">
        <v>159</v>
      </c>
      <c r="C19" s="209" t="s">
        <v>1318</v>
      </c>
      <c r="D19" s="210" t="s">
        <v>4393</v>
      </c>
      <c r="E19" s="210"/>
      <c r="F19" s="209" t="s">
        <v>1309</v>
      </c>
      <c r="G19" s="211" t="n">
        <f aca="false">'Stavební rozpočet'!G1931</f>
        <v>35</v>
      </c>
      <c r="H19" s="212" t="n">
        <f aca="false">'Stavební rozpočet'!H1931</f>
        <v>0</v>
      </c>
      <c r="I19" s="213" t="s">
        <v>203</v>
      </c>
      <c r="J19" s="212" t="n">
        <f aca="false">G19*AO19</f>
        <v>0</v>
      </c>
      <c r="K19" s="212" t="n">
        <f aca="false">G19*AP19</f>
        <v>0</v>
      </c>
      <c r="L19" s="212" t="n">
        <f aca="false">G19*H19</f>
        <v>0</v>
      </c>
      <c r="M19" s="212" t="n">
        <f aca="false">L19*(1+BW19/100)</f>
        <v>0</v>
      </c>
      <c r="N19" s="212" t="n">
        <f aca="false">'Stavební rozpočet'!N1931</f>
        <v>0</v>
      </c>
      <c r="O19" s="212" t="n">
        <f aca="false">G19*N19</f>
        <v>0</v>
      </c>
      <c r="P19" s="213" t="s">
        <v>204</v>
      </c>
      <c r="Z19" s="90" t="n">
        <f aca="false">IF(AQ19="5",BJ19,0)</f>
        <v>0</v>
      </c>
      <c r="AB19" s="90" t="n">
        <f aca="false">IF(AQ19="1",BH19,0)</f>
        <v>0</v>
      </c>
      <c r="AC19" s="90" t="n">
        <f aca="false">IF(AQ19="1",BI19,0)</f>
        <v>0</v>
      </c>
      <c r="AD19" s="90" t="n">
        <f aca="false">IF(AQ19="7",BH19,0)</f>
        <v>0</v>
      </c>
      <c r="AE19" s="90" t="n">
        <f aca="false">IF(AQ19="7",BI19,0)</f>
        <v>0</v>
      </c>
      <c r="AF19" s="90" t="n">
        <f aca="false">IF(AQ19="2",BH19,0)</f>
        <v>0</v>
      </c>
      <c r="AG19" s="90" t="n">
        <f aca="false">IF(AQ19="2",BI19,0)</f>
        <v>0</v>
      </c>
      <c r="AH19" s="90" t="n">
        <f aca="false">IF(AQ19="0",BJ19,0)</f>
        <v>0</v>
      </c>
      <c r="AI19" s="190" t="s">
        <v>159</v>
      </c>
      <c r="AJ19" s="90" t="n">
        <f aca="false">IF(AN19=0,L19,0)</f>
        <v>0</v>
      </c>
      <c r="AK19" s="90" t="n">
        <f aca="false">IF(AN19=12,L19,0)</f>
        <v>0</v>
      </c>
      <c r="AL19" s="90" t="n">
        <f aca="false">IF(AN19=21,L19,0)</f>
        <v>0</v>
      </c>
      <c r="AN19" s="90" t="n">
        <v>21</v>
      </c>
      <c r="AO19" s="90" t="n">
        <f aca="false">H19*0</f>
        <v>0</v>
      </c>
      <c r="AP19" s="90" t="n">
        <f aca="false">H19*(1-0)</f>
        <v>0</v>
      </c>
      <c r="AQ19" s="89" t="s">
        <v>208</v>
      </c>
      <c r="AV19" s="90" t="n">
        <f aca="false">AW19+AX19</f>
        <v>0</v>
      </c>
      <c r="AW19" s="90" t="n">
        <f aca="false">G19*AO19</f>
        <v>0</v>
      </c>
      <c r="AX19" s="90" t="n">
        <f aca="false">G19*AP19</f>
        <v>0</v>
      </c>
      <c r="AY19" s="89" t="s">
        <v>4381</v>
      </c>
      <c r="AZ19" s="89" t="s">
        <v>4382</v>
      </c>
      <c r="BA19" s="190" t="s">
        <v>4383</v>
      </c>
      <c r="BC19" s="90" t="n">
        <f aca="false">AW19+AX19</f>
        <v>0</v>
      </c>
      <c r="BD19" s="90" t="n">
        <f aca="false">H19/(100-BE19)*100</f>
        <v>0</v>
      </c>
      <c r="BE19" s="90" t="n">
        <v>0</v>
      </c>
      <c r="BF19" s="90" t="n">
        <f aca="false">O19</f>
        <v>0</v>
      </c>
      <c r="BH19" s="90" t="n">
        <f aca="false">G19*AO19</f>
        <v>0</v>
      </c>
      <c r="BI19" s="90" t="n">
        <f aca="false">G19*AP19</f>
        <v>0</v>
      </c>
      <c r="BJ19" s="90" t="n">
        <f aca="false">G19*H19</f>
        <v>0</v>
      </c>
      <c r="BK19" s="90"/>
      <c r="BL19" s="90"/>
      <c r="BW19" s="90" t="str">
        <f aca="false">I19</f>
        <v>21</v>
      </c>
      <c r="BX19" s="11" t="s">
        <v>4393</v>
      </c>
    </row>
    <row r="20" customFormat="false" ht="24.05" hidden="false" customHeight="true" outlineLevel="0" collapsed="false">
      <c r="A20" s="209" t="s">
        <v>226</v>
      </c>
      <c r="B20" s="209" t="s">
        <v>159</v>
      </c>
      <c r="C20" s="209" t="s">
        <v>1318</v>
      </c>
      <c r="D20" s="210" t="s">
        <v>4395</v>
      </c>
      <c r="E20" s="210"/>
      <c r="F20" s="209" t="s">
        <v>1309</v>
      </c>
      <c r="G20" s="211" t="n">
        <f aca="false">'Stavební rozpočet'!G1932</f>
        <v>35</v>
      </c>
      <c r="H20" s="212" t="n">
        <f aca="false">'Stavební rozpočet'!H1932</f>
        <v>0</v>
      </c>
      <c r="I20" s="213" t="s">
        <v>203</v>
      </c>
      <c r="J20" s="212" t="n">
        <f aca="false">G20*AO20</f>
        <v>0</v>
      </c>
      <c r="K20" s="212" t="n">
        <f aca="false">G20*AP20</f>
        <v>0</v>
      </c>
      <c r="L20" s="212" t="n">
        <f aca="false">G20*H20</f>
        <v>0</v>
      </c>
      <c r="M20" s="212" t="n">
        <f aca="false">L20*(1+BW20/100)</f>
        <v>0</v>
      </c>
      <c r="N20" s="212" t="n">
        <f aca="false">'Stavební rozpočet'!N1932</f>
        <v>0</v>
      </c>
      <c r="O20" s="212" t="n">
        <f aca="false">G20*N20</f>
        <v>0</v>
      </c>
      <c r="P20" s="213" t="s">
        <v>204</v>
      </c>
      <c r="Z20" s="90" t="n">
        <f aca="false">IF(AQ20="5",BJ20,0)</f>
        <v>0</v>
      </c>
      <c r="AB20" s="90" t="n">
        <f aca="false">IF(AQ20="1",BH20,0)</f>
        <v>0</v>
      </c>
      <c r="AC20" s="90" t="n">
        <f aca="false">IF(AQ20="1",BI20,0)</f>
        <v>0</v>
      </c>
      <c r="AD20" s="90" t="n">
        <f aca="false">IF(AQ20="7",BH20,0)</f>
        <v>0</v>
      </c>
      <c r="AE20" s="90" t="n">
        <f aca="false">IF(AQ20="7",BI20,0)</f>
        <v>0</v>
      </c>
      <c r="AF20" s="90" t="n">
        <f aca="false">IF(AQ20="2",BH20,0)</f>
        <v>0</v>
      </c>
      <c r="AG20" s="90" t="n">
        <f aca="false">IF(AQ20="2",BI20,0)</f>
        <v>0</v>
      </c>
      <c r="AH20" s="90" t="n">
        <f aca="false">IF(AQ20="0",BJ20,0)</f>
        <v>0</v>
      </c>
      <c r="AI20" s="190" t="s">
        <v>159</v>
      </c>
      <c r="AJ20" s="90" t="n">
        <f aca="false">IF(AN20=0,L20,0)</f>
        <v>0</v>
      </c>
      <c r="AK20" s="90" t="n">
        <f aca="false">IF(AN20=12,L20,0)</f>
        <v>0</v>
      </c>
      <c r="AL20" s="90" t="n">
        <f aca="false">IF(AN20=21,L20,0)</f>
        <v>0</v>
      </c>
      <c r="AN20" s="90" t="n">
        <v>21</v>
      </c>
      <c r="AO20" s="90" t="n">
        <f aca="false">H20*0</f>
        <v>0</v>
      </c>
      <c r="AP20" s="90" t="n">
        <f aca="false">H20*(1-0)</f>
        <v>0</v>
      </c>
      <c r="AQ20" s="89" t="s">
        <v>208</v>
      </c>
      <c r="AV20" s="90" t="n">
        <f aca="false">AW20+AX20</f>
        <v>0</v>
      </c>
      <c r="AW20" s="90" t="n">
        <f aca="false">G20*AO20</f>
        <v>0</v>
      </c>
      <c r="AX20" s="90" t="n">
        <f aca="false">G20*AP20</f>
        <v>0</v>
      </c>
      <c r="AY20" s="89" t="s">
        <v>4381</v>
      </c>
      <c r="AZ20" s="89" t="s">
        <v>4382</v>
      </c>
      <c r="BA20" s="190" t="s">
        <v>4383</v>
      </c>
      <c r="BC20" s="90" t="n">
        <f aca="false">AW20+AX20</f>
        <v>0</v>
      </c>
      <c r="BD20" s="90" t="n">
        <f aca="false">H20/(100-BE20)*100</f>
        <v>0</v>
      </c>
      <c r="BE20" s="90" t="n">
        <v>0</v>
      </c>
      <c r="BF20" s="90" t="n">
        <f aca="false">O20</f>
        <v>0</v>
      </c>
      <c r="BH20" s="90" t="n">
        <f aca="false">G20*AO20</f>
        <v>0</v>
      </c>
      <c r="BI20" s="90" t="n">
        <f aca="false">G20*AP20</f>
        <v>0</v>
      </c>
      <c r="BJ20" s="90" t="n">
        <f aca="false">G20*H20</f>
        <v>0</v>
      </c>
      <c r="BK20" s="90"/>
      <c r="BL20" s="90"/>
      <c r="BW20" s="90" t="str">
        <f aca="false">I20</f>
        <v>21</v>
      </c>
      <c r="BX20" s="11" t="s">
        <v>4395</v>
      </c>
    </row>
    <row r="21" customFormat="false" ht="24.05" hidden="false" customHeight="true" outlineLevel="0" collapsed="false">
      <c r="A21" s="209" t="s">
        <v>229</v>
      </c>
      <c r="B21" s="209" t="s">
        <v>159</v>
      </c>
      <c r="C21" s="209" t="s">
        <v>4397</v>
      </c>
      <c r="D21" s="210" t="s">
        <v>4398</v>
      </c>
      <c r="E21" s="210"/>
      <c r="F21" s="209" t="s">
        <v>79</v>
      </c>
      <c r="G21" s="211" t="n">
        <f aca="false">'Stavební rozpočet'!G1933</f>
        <v>0</v>
      </c>
      <c r="H21" s="212" t="n">
        <f aca="false">'Stavební rozpočet'!H1933</f>
        <v>0</v>
      </c>
      <c r="I21" s="213" t="s">
        <v>203</v>
      </c>
      <c r="J21" s="212" t="n">
        <f aca="false">G21*AO21</f>
        <v>0</v>
      </c>
      <c r="K21" s="212" t="n">
        <f aca="false">G21*AP21</f>
        <v>0</v>
      </c>
      <c r="L21" s="212" t="n">
        <f aca="false">G21*H21</f>
        <v>0</v>
      </c>
      <c r="M21" s="212" t="n">
        <f aca="false">L21*(1+BW21/100)</f>
        <v>0</v>
      </c>
      <c r="N21" s="212" t="n">
        <f aca="false">'Stavební rozpočet'!N1933</f>
        <v>0</v>
      </c>
      <c r="O21" s="212" t="n">
        <f aca="false">G21*N21</f>
        <v>0</v>
      </c>
      <c r="P21" s="213" t="s">
        <v>204</v>
      </c>
      <c r="Z21" s="90" t="n">
        <f aca="false">IF(AQ21="5",BJ21,0)</f>
        <v>0</v>
      </c>
      <c r="AB21" s="90" t="n">
        <f aca="false">IF(AQ21="1",BH21,0)</f>
        <v>0</v>
      </c>
      <c r="AC21" s="90" t="n">
        <f aca="false">IF(AQ21="1",BI21,0)</f>
        <v>0</v>
      </c>
      <c r="AD21" s="90" t="n">
        <f aca="false">IF(AQ21="7",BH21,0)</f>
        <v>0</v>
      </c>
      <c r="AE21" s="90" t="n">
        <f aca="false">IF(AQ21="7",BI21,0)</f>
        <v>0</v>
      </c>
      <c r="AF21" s="90" t="n">
        <f aca="false">IF(AQ21="2",BH21,0)</f>
        <v>0</v>
      </c>
      <c r="AG21" s="90" t="n">
        <f aca="false">IF(AQ21="2",BI21,0)</f>
        <v>0</v>
      </c>
      <c r="AH21" s="90" t="n">
        <f aca="false">IF(AQ21="0",BJ21,0)</f>
        <v>0</v>
      </c>
      <c r="AI21" s="190" t="s">
        <v>159</v>
      </c>
      <c r="AJ21" s="90" t="n">
        <f aca="false">IF(AN21=0,L21,0)</f>
        <v>0</v>
      </c>
      <c r="AK21" s="90" t="n">
        <f aca="false">IF(AN21=12,L21,0)</f>
        <v>0</v>
      </c>
      <c r="AL21" s="90" t="n">
        <f aca="false">IF(AN21=21,L21,0)</f>
        <v>0</v>
      </c>
      <c r="AN21" s="90" t="n">
        <v>21</v>
      </c>
      <c r="AO21" s="90" t="n">
        <f aca="false">H21*0</f>
        <v>0</v>
      </c>
      <c r="AP21" s="90" t="n">
        <f aca="false">H21*(1-0)</f>
        <v>0</v>
      </c>
      <c r="AQ21" s="89" t="s">
        <v>208</v>
      </c>
      <c r="AV21" s="90" t="n">
        <f aca="false">AW21+AX21</f>
        <v>0</v>
      </c>
      <c r="AW21" s="90" t="n">
        <f aca="false">G21*AO21</f>
        <v>0</v>
      </c>
      <c r="AX21" s="90" t="n">
        <f aca="false">G21*AP21</f>
        <v>0</v>
      </c>
      <c r="AY21" s="89" t="s">
        <v>4381</v>
      </c>
      <c r="AZ21" s="89" t="s">
        <v>4382</v>
      </c>
      <c r="BA21" s="190" t="s">
        <v>4383</v>
      </c>
      <c r="BC21" s="90" t="n">
        <f aca="false">AW21+AX21</f>
        <v>0</v>
      </c>
      <c r="BD21" s="90" t="n">
        <f aca="false">H21/(100-BE21)*100</f>
        <v>0</v>
      </c>
      <c r="BE21" s="90" t="n">
        <v>0</v>
      </c>
      <c r="BF21" s="90" t="n">
        <f aca="false">O21</f>
        <v>0</v>
      </c>
      <c r="BH21" s="90" t="n">
        <f aca="false">G21*AO21</f>
        <v>0</v>
      </c>
      <c r="BI21" s="90" t="n">
        <f aca="false">G21*AP21</f>
        <v>0</v>
      </c>
      <c r="BJ21" s="90" t="n">
        <f aca="false">G21*H21</f>
        <v>0</v>
      </c>
      <c r="BK21" s="90"/>
      <c r="BL21" s="90"/>
      <c r="BW21" s="90" t="str">
        <f aca="false">I21</f>
        <v>21</v>
      </c>
      <c r="BX21" s="11" t="s">
        <v>4398</v>
      </c>
    </row>
    <row r="22" customFormat="false" ht="24.05" hidden="false" customHeight="true" outlineLevel="0" collapsed="false">
      <c r="A22" s="209" t="s">
        <v>233</v>
      </c>
      <c r="B22" s="209" t="s">
        <v>159</v>
      </c>
      <c r="C22" s="209" t="s">
        <v>4400</v>
      </c>
      <c r="D22" s="210" t="s">
        <v>4401</v>
      </c>
      <c r="E22" s="210"/>
      <c r="F22" s="209" t="s">
        <v>79</v>
      </c>
      <c r="G22" s="211" t="n">
        <f aca="false">'Stavební rozpočet'!G1934</f>
        <v>0</v>
      </c>
      <c r="H22" s="212" t="n">
        <f aca="false">'Stavební rozpočet'!H1934</f>
        <v>0</v>
      </c>
      <c r="I22" s="213" t="s">
        <v>203</v>
      </c>
      <c r="J22" s="212" t="n">
        <f aca="false">G22*AO22</f>
        <v>0</v>
      </c>
      <c r="K22" s="212" t="n">
        <f aca="false">G22*AP22</f>
        <v>0</v>
      </c>
      <c r="L22" s="212" t="n">
        <f aca="false">G22*H22</f>
        <v>0</v>
      </c>
      <c r="M22" s="212" t="n">
        <f aca="false">L22*(1+BW22/100)</f>
        <v>0</v>
      </c>
      <c r="N22" s="212" t="n">
        <f aca="false">'Stavební rozpočet'!N1934</f>
        <v>0</v>
      </c>
      <c r="O22" s="212" t="n">
        <f aca="false">G22*N22</f>
        <v>0</v>
      </c>
      <c r="P22" s="213" t="s">
        <v>204</v>
      </c>
      <c r="Z22" s="90" t="n">
        <f aca="false">IF(AQ22="5",BJ22,0)</f>
        <v>0</v>
      </c>
      <c r="AB22" s="90" t="n">
        <f aca="false">IF(AQ22="1",BH22,0)</f>
        <v>0</v>
      </c>
      <c r="AC22" s="90" t="n">
        <f aca="false">IF(AQ22="1",BI22,0)</f>
        <v>0</v>
      </c>
      <c r="AD22" s="90" t="n">
        <f aca="false">IF(AQ22="7",BH22,0)</f>
        <v>0</v>
      </c>
      <c r="AE22" s="90" t="n">
        <f aca="false">IF(AQ22="7",BI22,0)</f>
        <v>0</v>
      </c>
      <c r="AF22" s="90" t="n">
        <f aca="false">IF(AQ22="2",BH22,0)</f>
        <v>0</v>
      </c>
      <c r="AG22" s="90" t="n">
        <f aca="false">IF(AQ22="2",BI22,0)</f>
        <v>0</v>
      </c>
      <c r="AH22" s="90" t="n">
        <f aca="false">IF(AQ22="0",BJ22,0)</f>
        <v>0</v>
      </c>
      <c r="AI22" s="190" t="s">
        <v>159</v>
      </c>
      <c r="AJ22" s="90" t="n">
        <f aca="false">IF(AN22=0,L22,0)</f>
        <v>0</v>
      </c>
      <c r="AK22" s="90" t="n">
        <f aca="false">IF(AN22=12,L22,0)</f>
        <v>0</v>
      </c>
      <c r="AL22" s="90" t="n">
        <f aca="false">IF(AN22=21,L22,0)</f>
        <v>0</v>
      </c>
      <c r="AN22" s="90" t="n">
        <v>21</v>
      </c>
      <c r="AO22" s="90" t="n">
        <f aca="false">H22*0</f>
        <v>0</v>
      </c>
      <c r="AP22" s="90" t="n">
        <f aca="false">H22*(1-0)</f>
        <v>0</v>
      </c>
      <c r="AQ22" s="89" t="s">
        <v>208</v>
      </c>
      <c r="AV22" s="90" t="n">
        <f aca="false">AW22+AX22</f>
        <v>0</v>
      </c>
      <c r="AW22" s="90" t="n">
        <f aca="false">G22*AO22</f>
        <v>0</v>
      </c>
      <c r="AX22" s="90" t="n">
        <f aca="false">G22*AP22</f>
        <v>0</v>
      </c>
      <c r="AY22" s="89" t="s">
        <v>4381</v>
      </c>
      <c r="AZ22" s="89" t="s">
        <v>4382</v>
      </c>
      <c r="BA22" s="190" t="s">
        <v>4383</v>
      </c>
      <c r="BC22" s="90" t="n">
        <f aca="false">AW22+AX22</f>
        <v>0</v>
      </c>
      <c r="BD22" s="90" t="n">
        <f aca="false">H22/(100-BE22)*100</f>
        <v>0</v>
      </c>
      <c r="BE22" s="90" t="n">
        <v>0</v>
      </c>
      <c r="BF22" s="90" t="n">
        <f aca="false">O22</f>
        <v>0</v>
      </c>
      <c r="BH22" s="90" t="n">
        <f aca="false">G22*AO22</f>
        <v>0</v>
      </c>
      <c r="BI22" s="90" t="n">
        <f aca="false">G22*AP22</f>
        <v>0</v>
      </c>
      <c r="BJ22" s="90" t="n">
        <f aca="false">G22*H22</f>
        <v>0</v>
      </c>
      <c r="BK22" s="90"/>
      <c r="BL22" s="90"/>
      <c r="BW22" s="90" t="str">
        <f aca="false">I22</f>
        <v>21</v>
      </c>
      <c r="BX22" s="11" t="s">
        <v>4401</v>
      </c>
    </row>
    <row r="23" customFormat="false" ht="35.5" hidden="false" customHeight="true" outlineLevel="0" collapsed="false">
      <c r="A23" s="209" t="s">
        <v>237</v>
      </c>
      <c r="B23" s="209" t="s">
        <v>159</v>
      </c>
      <c r="C23" s="209" t="s">
        <v>1318</v>
      </c>
      <c r="D23" s="210" t="s">
        <v>4403</v>
      </c>
      <c r="E23" s="210"/>
      <c r="F23" s="209" t="s">
        <v>1309</v>
      </c>
      <c r="G23" s="211" t="n">
        <f aca="false">'Stavební rozpočet'!G1935</f>
        <v>200</v>
      </c>
      <c r="H23" s="212" t="n">
        <f aca="false">'Stavební rozpočet'!H1935</f>
        <v>0</v>
      </c>
      <c r="I23" s="213" t="s">
        <v>203</v>
      </c>
      <c r="J23" s="212" t="n">
        <f aca="false">G23*AO23</f>
        <v>0</v>
      </c>
      <c r="K23" s="212" t="n">
        <f aca="false">G23*AP23</f>
        <v>0</v>
      </c>
      <c r="L23" s="212" t="n">
        <f aca="false">G23*H23</f>
        <v>0</v>
      </c>
      <c r="M23" s="212" t="n">
        <f aca="false">L23*(1+BW23/100)</f>
        <v>0</v>
      </c>
      <c r="N23" s="212" t="n">
        <f aca="false">'Stavební rozpočet'!N1935</f>
        <v>0</v>
      </c>
      <c r="O23" s="212" t="n">
        <f aca="false">G23*N23</f>
        <v>0</v>
      </c>
      <c r="P23" s="213" t="s">
        <v>204</v>
      </c>
      <c r="Z23" s="90" t="n">
        <f aca="false">IF(AQ23="5",BJ23,0)</f>
        <v>0</v>
      </c>
      <c r="AB23" s="90" t="n">
        <f aca="false">IF(AQ23="1",BH23,0)</f>
        <v>0</v>
      </c>
      <c r="AC23" s="90" t="n">
        <f aca="false">IF(AQ23="1",BI23,0)</f>
        <v>0</v>
      </c>
      <c r="AD23" s="90" t="n">
        <f aca="false">IF(AQ23="7",BH23,0)</f>
        <v>0</v>
      </c>
      <c r="AE23" s="90" t="n">
        <f aca="false">IF(AQ23="7",BI23,0)</f>
        <v>0</v>
      </c>
      <c r="AF23" s="90" t="n">
        <f aca="false">IF(AQ23="2",BH23,0)</f>
        <v>0</v>
      </c>
      <c r="AG23" s="90" t="n">
        <f aca="false">IF(AQ23="2",BI23,0)</f>
        <v>0</v>
      </c>
      <c r="AH23" s="90" t="n">
        <f aca="false">IF(AQ23="0",BJ23,0)</f>
        <v>0</v>
      </c>
      <c r="AI23" s="190" t="s">
        <v>159</v>
      </c>
      <c r="AJ23" s="90" t="n">
        <f aca="false">IF(AN23=0,L23,0)</f>
        <v>0</v>
      </c>
      <c r="AK23" s="90" t="n">
        <f aca="false">IF(AN23=12,L23,0)</f>
        <v>0</v>
      </c>
      <c r="AL23" s="90" t="n">
        <f aca="false">IF(AN23=21,L23,0)</f>
        <v>0</v>
      </c>
      <c r="AN23" s="90" t="n">
        <v>21</v>
      </c>
      <c r="AO23" s="90" t="n">
        <f aca="false">H23*0</f>
        <v>0</v>
      </c>
      <c r="AP23" s="90" t="n">
        <f aca="false">H23*(1-0)</f>
        <v>0</v>
      </c>
      <c r="AQ23" s="89" t="s">
        <v>208</v>
      </c>
      <c r="AV23" s="90" t="n">
        <f aca="false">AW23+AX23</f>
        <v>0</v>
      </c>
      <c r="AW23" s="90" t="n">
        <f aca="false">G23*AO23</f>
        <v>0</v>
      </c>
      <c r="AX23" s="90" t="n">
        <f aca="false">G23*AP23</f>
        <v>0</v>
      </c>
      <c r="AY23" s="89" t="s">
        <v>4381</v>
      </c>
      <c r="AZ23" s="89" t="s">
        <v>4382</v>
      </c>
      <c r="BA23" s="190" t="s">
        <v>4383</v>
      </c>
      <c r="BC23" s="90" t="n">
        <f aca="false">AW23+AX23</f>
        <v>0</v>
      </c>
      <c r="BD23" s="90" t="n">
        <f aca="false">H23/(100-BE23)*100</f>
        <v>0</v>
      </c>
      <c r="BE23" s="90" t="n">
        <v>0</v>
      </c>
      <c r="BF23" s="90" t="n">
        <f aca="false">O23</f>
        <v>0</v>
      </c>
      <c r="BH23" s="90" t="n">
        <f aca="false">G23*AO23</f>
        <v>0</v>
      </c>
      <c r="BI23" s="90" t="n">
        <f aca="false">G23*AP23</f>
        <v>0</v>
      </c>
      <c r="BJ23" s="90" t="n">
        <f aca="false">G23*H23</f>
        <v>0</v>
      </c>
      <c r="BK23" s="90"/>
      <c r="BL23" s="90"/>
      <c r="BW23" s="90" t="str">
        <f aca="false">I23</f>
        <v>21</v>
      </c>
      <c r="BX23" s="11" t="s">
        <v>4403</v>
      </c>
    </row>
    <row r="24" customFormat="false" ht="24.05" hidden="false" customHeight="true" outlineLevel="0" collapsed="false">
      <c r="A24" s="209" t="s">
        <v>242</v>
      </c>
      <c r="B24" s="209" t="s">
        <v>159</v>
      </c>
      <c r="C24" s="209" t="s">
        <v>1318</v>
      </c>
      <c r="D24" s="210" t="s">
        <v>4405</v>
      </c>
      <c r="E24" s="210"/>
      <c r="F24" s="209" t="s">
        <v>1309</v>
      </c>
      <c r="G24" s="211" t="n">
        <f aca="false">'Stavební rozpočet'!G1936</f>
        <v>60</v>
      </c>
      <c r="H24" s="212" t="n">
        <f aca="false">'Stavební rozpočet'!H1936</f>
        <v>0</v>
      </c>
      <c r="I24" s="213" t="s">
        <v>203</v>
      </c>
      <c r="J24" s="212" t="n">
        <f aca="false">G24*AO24</f>
        <v>0</v>
      </c>
      <c r="K24" s="212" t="n">
        <f aca="false">G24*AP24</f>
        <v>0</v>
      </c>
      <c r="L24" s="212" t="n">
        <f aca="false">G24*H24</f>
        <v>0</v>
      </c>
      <c r="M24" s="212" t="n">
        <f aca="false">L24*(1+BW24/100)</f>
        <v>0</v>
      </c>
      <c r="N24" s="212" t="n">
        <f aca="false">'Stavební rozpočet'!N1936</f>
        <v>0</v>
      </c>
      <c r="O24" s="212" t="n">
        <f aca="false">G24*N24</f>
        <v>0</v>
      </c>
      <c r="P24" s="213" t="s">
        <v>204</v>
      </c>
      <c r="Z24" s="90" t="n">
        <f aca="false">IF(AQ24="5",BJ24,0)</f>
        <v>0</v>
      </c>
      <c r="AB24" s="90" t="n">
        <f aca="false">IF(AQ24="1",BH24,0)</f>
        <v>0</v>
      </c>
      <c r="AC24" s="90" t="n">
        <f aca="false">IF(AQ24="1",BI24,0)</f>
        <v>0</v>
      </c>
      <c r="AD24" s="90" t="n">
        <f aca="false">IF(AQ24="7",BH24,0)</f>
        <v>0</v>
      </c>
      <c r="AE24" s="90" t="n">
        <f aca="false">IF(AQ24="7",BI24,0)</f>
        <v>0</v>
      </c>
      <c r="AF24" s="90" t="n">
        <f aca="false">IF(AQ24="2",BH24,0)</f>
        <v>0</v>
      </c>
      <c r="AG24" s="90" t="n">
        <f aca="false">IF(AQ24="2",BI24,0)</f>
        <v>0</v>
      </c>
      <c r="AH24" s="90" t="n">
        <f aca="false">IF(AQ24="0",BJ24,0)</f>
        <v>0</v>
      </c>
      <c r="AI24" s="190" t="s">
        <v>159</v>
      </c>
      <c r="AJ24" s="90" t="n">
        <f aca="false">IF(AN24=0,L24,0)</f>
        <v>0</v>
      </c>
      <c r="AK24" s="90" t="n">
        <f aca="false">IF(AN24=12,L24,0)</f>
        <v>0</v>
      </c>
      <c r="AL24" s="90" t="n">
        <f aca="false">IF(AN24=21,L24,0)</f>
        <v>0</v>
      </c>
      <c r="AN24" s="90" t="n">
        <v>21</v>
      </c>
      <c r="AO24" s="90" t="n">
        <f aca="false">H24*0</f>
        <v>0</v>
      </c>
      <c r="AP24" s="90" t="n">
        <f aca="false">H24*(1-0)</f>
        <v>0</v>
      </c>
      <c r="AQ24" s="89" t="s">
        <v>208</v>
      </c>
      <c r="AV24" s="90" t="n">
        <f aca="false">AW24+AX24</f>
        <v>0</v>
      </c>
      <c r="AW24" s="90" t="n">
        <f aca="false">G24*AO24</f>
        <v>0</v>
      </c>
      <c r="AX24" s="90" t="n">
        <f aca="false">G24*AP24</f>
        <v>0</v>
      </c>
      <c r="AY24" s="89" t="s">
        <v>4381</v>
      </c>
      <c r="AZ24" s="89" t="s">
        <v>4382</v>
      </c>
      <c r="BA24" s="190" t="s">
        <v>4383</v>
      </c>
      <c r="BC24" s="90" t="n">
        <f aca="false">AW24+AX24</f>
        <v>0</v>
      </c>
      <c r="BD24" s="90" t="n">
        <f aca="false">H24/(100-BE24)*100</f>
        <v>0</v>
      </c>
      <c r="BE24" s="90" t="n">
        <v>0</v>
      </c>
      <c r="BF24" s="90" t="n">
        <f aca="false">O24</f>
        <v>0</v>
      </c>
      <c r="BH24" s="90" t="n">
        <f aca="false">G24*AO24</f>
        <v>0</v>
      </c>
      <c r="BI24" s="90" t="n">
        <f aca="false">G24*AP24</f>
        <v>0</v>
      </c>
      <c r="BJ24" s="90" t="n">
        <f aca="false">G24*H24</f>
        <v>0</v>
      </c>
      <c r="BK24" s="90"/>
      <c r="BL24" s="90"/>
      <c r="BW24" s="90" t="str">
        <f aca="false">I24</f>
        <v>21</v>
      </c>
      <c r="BX24" s="11" t="s">
        <v>4405</v>
      </c>
    </row>
    <row r="25" customFormat="false" ht="35.5" hidden="false" customHeight="true" outlineLevel="0" collapsed="false">
      <c r="A25" s="209" t="s">
        <v>247</v>
      </c>
      <c r="B25" s="209" t="s">
        <v>159</v>
      </c>
      <c r="C25" s="209" t="s">
        <v>1318</v>
      </c>
      <c r="D25" s="210" t="s">
        <v>4407</v>
      </c>
      <c r="E25" s="210"/>
      <c r="F25" s="209" t="s">
        <v>1309</v>
      </c>
      <c r="G25" s="211" t="n">
        <f aca="false">'Stavební rozpočet'!G1937</f>
        <v>16</v>
      </c>
      <c r="H25" s="212" t="n">
        <f aca="false">'Stavební rozpočet'!H1937</f>
        <v>0</v>
      </c>
      <c r="I25" s="213" t="s">
        <v>203</v>
      </c>
      <c r="J25" s="212" t="n">
        <f aca="false">G25*AO25</f>
        <v>0</v>
      </c>
      <c r="K25" s="212" t="n">
        <f aca="false">G25*AP25</f>
        <v>0</v>
      </c>
      <c r="L25" s="212" t="n">
        <f aca="false">G25*H25</f>
        <v>0</v>
      </c>
      <c r="M25" s="212" t="n">
        <f aca="false">L25*(1+BW25/100)</f>
        <v>0</v>
      </c>
      <c r="N25" s="212" t="n">
        <f aca="false">'Stavební rozpočet'!N1937</f>
        <v>0</v>
      </c>
      <c r="O25" s="212" t="n">
        <f aca="false">G25*N25</f>
        <v>0</v>
      </c>
      <c r="P25" s="213" t="s">
        <v>204</v>
      </c>
      <c r="Z25" s="90" t="n">
        <f aca="false">IF(AQ25="5",BJ25,0)</f>
        <v>0</v>
      </c>
      <c r="AB25" s="90" t="n">
        <f aca="false">IF(AQ25="1",BH25,0)</f>
        <v>0</v>
      </c>
      <c r="AC25" s="90" t="n">
        <f aca="false">IF(AQ25="1",BI25,0)</f>
        <v>0</v>
      </c>
      <c r="AD25" s="90" t="n">
        <f aca="false">IF(AQ25="7",BH25,0)</f>
        <v>0</v>
      </c>
      <c r="AE25" s="90" t="n">
        <f aca="false">IF(AQ25="7",BI25,0)</f>
        <v>0</v>
      </c>
      <c r="AF25" s="90" t="n">
        <f aca="false">IF(AQ25="2",BH25,0)</f>
        <v>0</v>
      </c>
      <c r="AG25" s="90" t="n">
        <f aca="false">IF(AQ25="2",BI25,0)</f>
        <v>0</v>
      </c>
      <c r="AH25" s="90" t="n">
        <f aca="false">IF(AQ25="0",BJ25,0)</f>
        <v>0</v>
      </c>
      <c r="AI25" s="190" t="s">
        <v>159</v>
      </c>
      <c r="AJ25" s="90" t="n">
        <f aca="false">IF(AN25=0,L25,0)</f>
        <v>0</v>
      </c>
      <c r="AK25" s="90" t="n">
        <f aca="false">IF(AN25=12,L25,0)</f>
        <v>0</v>
      </c>
      <c r="AL25" s="90" t="n">
        <f aca="false">IF(AN25=21,L25,0)</f>
        <v>0</v>
      </c>
      <c r="AN25" s="90" t="n">
        <v>21</v>
      </c>
      <c r="AO25" s="90" t="n">
        <f aca="false">H25*0</f>
        <v>0</v>
      </c>
      <c r="AP25" s="90" t="n">
        <f aca="false">H25*(1-0)</f>
        <v>0</v>
      </c>
      <c r="AQ25" s="89" t="s">
        <v>208</v>
      </c>
      <c r="AV25" s="90" t="n">
        <f aca="false">AW25+AX25</f>
        <v>0</v>
      </c>
      <c r="AW25" s="90" t="n">
        <f aca="false">G25*AO25</f>
        <v>0</v>
      </c>
      <c r="AX25" s="90" t="n">
        <f aca="false">G25*AP25</f>
        <v>0</v>
      </c>
      <c r="AY25" s="89" t="s">
        <v>4381</v>
      </c>
      <c r="AZ25" s="89" t="s">
        <v>4382</v>
      </c>
      <c r="BA25" s="190" t="s">
        <v>4383</v>
      </c>
      <c r="BC25" s="90" t="n">
        <f aca="false">AW25+AX25</f>
        <v>0</v>
      </c>
      <c r="BD25" s="90" t="n">
        <f aca="false">H25/(100-BE25)*100</f>
        <v>0</v>
      </c>
      <c r="BE25" s="90" t="n">
        <v>0</v>
      </c>
      <c r="BF25" s="90" t="n">
        <f aca="false">O25</f>
        <v>0</v>
      </c>
      <c r="BH25" s="90" t="n">
        <f aca="false">G25*AO25</f>
        <v>0</v>
      </c>
      <c r="BI25" s="90" t="n">
        <f aca="false">G25*AP25</f>
        <v>0</v>
      </c>
      <c r="BJ25" s="90" t="n">
        <f aca="false">G25*H25</f>
        <v>0</v>
      </c>
      <c r="BK25" s="90"/>
      <c r="BL25" s="90"/>
      <c r="BW25" s="90" t="str">
        <f aca="false">I25</f>
        <v>21</v>
      </c>
      <c r="BX25" s="11" t="s">
        <v>4407</v>
      </c>
    </row>
    <row r="26" customFormat="false" ht="24.05" hidden="false" customHeight="true" outlineLevel="0" collapsed="false">
      <c r="A26" s="209" t="s">
        <v>197</v>
      </c>
      <c r="B26" s="209" t="s">
        <v>159</v>
      </c>
      <c r="C26" s="209" t="s">
        <v>1318</v>
      </c>
      <c r="D26" s="210" t="s">
        <v>4409</v>
      </c>
      <c r="E26" s="210"/>
      <c r="F26" s="209" t="s">
        <v>1309</v>
      </c>
      <c r="G26" s="211" t="n">
        <f aca="false">'Stavební rozpočet'!G1938</f>
        <v>72</v>
      </c>
      <c r="H26" s="212" t="n">
        <f aca="false">'Stavební rozpočet'!H1938</f>
        <v>0</v>
      </c>
      <c r="I26" s="213" t="s">
        <v>203</v>
      </c>
      <c r="J26" s="212" t="n">
        <f aca="false">G26*AO26</f>
        <v>0</v>
      </c>
      <c r="K26" s="212" t="n">
        <f aca="false">G26*AP26</f>
        <v>0</v>
      </c>
      <c r="L26" s="212" t="n">
        <f aca="false">G26*H26</f>
        <v>0</v>
      </c>
      <c r="M26" s="212" t="n">
        <f aca="false">L26*(1+BW26/100)</f>
        <v>0</v>
      </c>
      <c r="N26" s="212" t="n">
        <f aca="false">'Stavební rozpočet'!N1938</f>
        <v>0</v>
      </c>
      <c r="O26" s="212" t="n">
        <f aca="false">G26*N26</f>
        <v>0</v>
      </c>
      <c r="P26" s="213" t="s">
        <v>204</v>
      </c>
      <c r="Z26" s="90" t="n">
        <f aca="false">IF(AQ26="5",BJ26,0)</f>
        <v>0</v>
      </c>
      <c r="AB26" s="90" t="n">
        <f aca="false">IF(AQ26="1",BH26,0)</f>
        <v>0</v>
      </c>
      <c r="AC26" s="90" t="n">
        <f aca="false">IF(AQ26="1",BI26,0)</f>
        <v>0</v>
      </c>
      <c r="AD26" s="90" t="n">
        <f aca="false">IF(AQ26="7",BH26,0)</f>
        <v>0</v>
      </c>
      <c r="AE26" s="90" t="n">
        <f aca="false">IF(AQ26="7",BI26,0)</f>
        <v>0</v>
      </c>
      <c r="AF26" s="90" t="n">
        <f aca="false">IF(AQ26="2",BH26,0)</f>
        <v>0</v>
      </c>
      <c r="AG26" s="90" t="n">
        <f aca="false">IF(AQ26="2",BI26,0)</f>
        <v>0</v>
      </c>
      <c r="AH26" s="90" t="n">
        <f aca="false">IF(AQ26="0",BJ26,0)</f>
        <v>0</v>
      </c>
      <c r="AI26" s="190" t="s">
        <v>159</v>
      </c>
      <c r="AJ26" s="90" t="n">
        <f aca="false">IF(AN26=0,L26,0)</f>
        <v>0</v>
      </c>
      <c r="AK26" s="90" t="n">
        <f aca="false">IF(AN26=12,L26,0)</f>
        <v>0</v>
      </c>
      <c r="AL26" s="90" t="n">
        <f aca="false">IF(AN26=21,L26,0)</f>
        <v>0</v>
      </c>
      <c r="AN26" s="90" t="n">
        <v>21</v>
      </c>
      <c r="AO26" s="90" t="n">
        <f aca="false">H26*0</f>
        <v>0</v>
      </c>
      <c r="AP26" s="90" t="n">
        <f aca="false">H26*(1-0)</f>
        <v>0</v>
      </c>
      <c r="AQ26" s="89" t="s">
        <v>208</v>
      </c>
      <c r="AV26" s="90" t="n">
        <f aca="false">AW26+AX26</f>
        <v>0</v>
      </c>
      <c r="AW26" s="90" t="n">
        <f aca="false">G26*AO26</f>
        <v>0</v>
      </c>
      <c r="AX26" s="90" t="n">
        <f aca="false">G26*AP26</f>
        <v>0</v>
      </c>
      <c r="AY26" s="89" t="s">
        <v>4381</v>
      </c>
      <c r="AZ26" s="89" t="s">
        <v>4382</v>
      </c>
      <c r="BA26" s="190" t="s">
        <v>4383</v>
      </c>
      <c r="BC26" s="90" t="n">
        <f aca="false">AW26+AX26</f>
        <v>0</v>
      </c>
      <c r="BD26" s="90" t="n">
        <f aca="false">H26/(100-BE26)*100</f>
        <v>0</v>
      </c>
      <c r="BE26" s="90" t="n">
        <v>0</v>
      </c>
      <c r="BF26" s="90" t="n">
        <f aca="false">O26</f>
        <v>0</v>
      </c>
      <c r="BH26" s="90" t="n">
        <f aca="false">G26*AO26</f>
        <v>0</v>
      </c>
      <c r="BI26" s="90" t="n">
        <f aca="false">G26*AP26</f>
        <v>0</v>
      </c>
      <c r="BJ26" s="90" t="n">
        <f aca="false">G26*H26</f>
        <v>0</v>
      </c>
      <c r="BK26" s="90"/>
      <c r="BL26" s="90"/>
      <c r="BW26" s="90" t="str">
        <f aca="false">I26</f>
        <v>21</v>
      </c>
      <c r="BX26" s="11" t="s">
        <v>4409</v>
      </c>
    </row>
    <row r="27" customFormat="false" ht="15" hidden="false" customHeight="true" outlineLevel="0" collapsed="false">
      <c r="A27" s="209" t="s">
        <v>252</v>
      </c>
      <c r="B27" s="209" t="s">
        <v>159</v>
      </c>
      <c r="C27" s="209" t="s">
        <v>1318</v>
      </c>
      <c r="D27" s="210" t="s">
        <v>4411</v>
      </c>
      <c r="E27" s="210"/>
      <c r="F27" s="209" t="s">
        <v>1309</v>
      </c>
      <c r="G27" s="211" t="n">
        <f aca="false">'Stavební rozpočet'!G1939</f>
        <v>25</v>
      </c>
      <c r="H27" s="212" t="n">
        <f aca="false">'Stavební rozpočet'!H1939</f>
        <v>0</v>
      </c>
      <c r="I27" s="213" t="s">
        <v>203</v>
      </c>
      <c r="J27" s="212" t="n">
        <f aca="false">G27*AO27</f>
        <v>0</v>
      </c>
      <c r="K27" s="212" t="n">
        <f aca="false">G27*AP27</f>
        <v>0</v>
      </c>
      <c r="L27" s="212" t="n">
        <f aca="false">G27*H27</f>
        <v>0</v>
      </c>
      <c r="M27" s="212" t="n">
        <f aca="false">L27*(1+BW27/100)</f>
        <v>0</v>
      </c>
      <c r="N27" s="212" t="n">
        <f aca="false">'Stavební rozpočet'!N1939</f>
        <v>0</v>
      </c>
      <c r="O27" s="212" t="n">
        <f aca="false">G27*N27</f>
        <v>0</v>
      </c>
      <c r="P27" s="213" t="s">
        <v>204</v>
      </c>
      <c r="Z27" s="90" t="n">
        <f aca="false">IF(AQ27="5",BJ27,0)</f>
        <v>0</v>
      </c>
      <c r="AB27" s="90" t="n">
        <f aca="false">IF(AQ27="1",BH27,0)</f>
        <v>0</v>
      </c>
      <c r="AC27" s="90" t="n">
        <f aca="false">IF(AQ27="1",BI27,0)</f>
        <v>0</v>
      </c>
      <c r="AD27" s="90" t="n">
        <f aca="false">IF(AQ27="7",BH27,0)</f>
        <v>0</v>
      </c>
      <c r="AE27" s="90" t="n">
        <f aca="false">IF(AQ27="7",BI27,0)</f>
        <v>0</v>
      </c>
      <c r="AF27" s="90" t="n">
        <f aca="false">IF(AQ27="2",BH27,0)</f>
        <v>0</v>
      </c>
      <c r="AG27" s="90" t="n">
        <f aca="false">IF(AQ27="2",BI27,0)</f>
        <v>0</v>
      </c>
      <c r="AH27" s="90" t="n">
        <f aca="false">IF(AQ27="0",BJ27,0)</f>
        <v>0</v>
      </c>
      <c r="AI27" s="190" t="s">
        <v>159</v>
      </c>
      <c r="AJ27" s="90" t="n">
        <f aca="false">IF(AN27=0,L27,0)</f>
        <v>0</v>
      </c>
      <c r="AK27" s="90" t="n">
        <f aca="false">IF(AN27=12,L27,0)</f>
        <v>0</v>
      </c>
      <c r="AL27" s="90" t="n">
        <f aca="false">IF(AN27=21,L27,0)</f>
        <v>0</v>
      </c>
      <c r="AN27" s="90" t="n">
        <v>21</v>
      </c>
      <c r="AO27" s="90" t="n">
        <f aca="false">H27*0</f>
        <v>0</v>
      </c>
      <c r="AP27" s="90" t="n">
        <f aca="false">H27*(1-0)</f>
        <v>0</v>
      </c>
      <c r="AQ27" s="89" t="s">
        <v>208</v>
      </c>
      <c r="AV27" s="90" t="n">
        <f aca="false">AW27+AX27</f>
        <v>0</v>
      </c>
      <c r="AW27" s="90" t="n">
        <f aca="false">G27*AO27</f>
        <v>0</v>
      </c>
      <c r="AX27" s="90" t="n">
        <f aca="false">G27*AP27</f>
        <v>0</v>
      </c>
      <c r="AY27" s="89" t="s">
        <v>4381</v>
      </c>
      <c r="AZ27" s="89" t="s">
        <v>4382</v>
      </c>
      <c r="BA27" s="190" t="s">
        <v>4383</v>
      </c>
      <c r="BC27" s="90" t="n">
        <f aca="false">AW27+AX27</f>
        <v>0</v>
      </c>
      <c r="BD27" s="90" t="n">
        <f aca="false">H27/(100-BE27)*100</f>
        <v>0</v>
      </c>
      <c r="BE27" s="90" t="n">
        <v>0</v>
      </c>
      <c r="BF27" s="90" t="n">
        <f aca="false">O27</f>
        <v>0</v>
      </c>
      <c r="BH27" s="90" t="n">
        <f aca="false">G27*AO27</f>
        <v>0</v>
      </c>
      <c r="BI27" s="90" t="n">
        <f aca="false">G27*AP27</f>
        <v>0</v>
      </c>
      <c r="BJ27" s="90" t="n">
        <f aca="false">G27*H27</f>
        <v>0</v>
      </c>
      <c r="BK27" s="90"/>
      <c r="BL27" s="90"/>
      <c r="BW27" s="90" t="str">
        <f aca="false">I27</f>
        <v>21</v>
      </c>
      <c r="BX27" s="11" t="s">
        <v>4411</v>
      </c>
    </row>
    <row r="28" customFormat="false" ht="23.85" hidden="false" customHeight="true" outlineLevel="0" collapsed="false">
      <c r="A28" s="209" t="s">
        <v>256</v>
      </c>
      <c r="B28" s="209" t="s">
        <v>159</v>
      </c>
      <c r="C28" s="209" t="s">
        <v>1318</v>
      </c>
      <c r="D28" s="210" t="s">
        <v>4413</v>
      </c>
      <c r="E28" s="210"/>
      <c r="F28" s="209" t="s">
        <v>1309</v>
      </c>
      <c r="G28" s="211" t="n">
        <f aca="false">'Stavební rozpočet'!G1940</f>
        <v>25</v>
      </c>
      <c r="H28" s="212" t="n">
        <f aca="false">'Stavební rozpočet'!H1940</f>
        <v>0</v>
      </c>
      <c r="I28" s="213" t="s">
        <v>203</v>
      </c>
      <c r="J28" s="212" t="n">
        <f aca="false">G28*AO28</f>
        <v>0</v>
      </c>
      <c r="K28" s="212" t="n">
        <f aca="false">G28*AP28</f>
        <v>0</v>
      </c>
      <c r="L28" s="212" t="n">
        <f aca="false">G28*H28</f>
        <v>0</v>
      </c>
      <c r="M28" s="212" t="n">
        <f aca="false">L28*(1+BW28/100)</f>
        <v>0</v>
      </c>
      <c r="N28" s="212" t="n">
        <f aca="false">'Stavební rozpočet'!N1940</f>
        <v>0</v>
      </c>
      <c r="O28" s="212" t="n">
        <f aca="false">G28*N28</f>
        <v>0</v>
      </c>
      <c r="P28" s="213" t="s">
        <v>204</v>
      </c>
      <c r="Z28" s="90" t="n">
        <f aca="false">IF(AQ28="5",BJ28,0)</f>
        <v>0</v>
      </c>
      <c r="AB28" s="90" t="n">
        <f aca="false">IF(AQ28="1",BH28,0)</f>
        <v>0</v>
      </c>
      <c r="AC28" s="90" t="n">
        <f aca="false">IF(AQ28="1",BI28,0)</f>
        <v>0</v>
      </c>
      <c r="AD28" s="90" t="n">
        <f aca="false">IF(AQ28="7",BH28,0)</f>
        <v>0</v>
      </c>
      <c r="AE28" s="90" t="n">
        <f aca="false">IF(AQ28="7",BI28,0)</f>
        <v>0</v>
      </c>
      <c r="AF28" s="90" t="n">
        <f aca="false">IF(AQ28="2",BH28,0)</f>
        <v>0</v>
      </c>
      <c r="AG28" s="90" t="n">
        <f aca="false">IF(AQ28="2",BI28,0)</f>
        <v>0</v>
      </c>
      <c r="AH28" s="90" t="n">
        <f aca="false">IF(AQ28="0",BJ28,0)</f>
        <v>0</v>
      </c>
      <c r="AI28" s="190" t="s">
        <v>159</v>
      </c>
      <c r="AJ28" s="90" t="n">
        <f aca="false">IF(AN28=0,L28,0)</f>
        <v>0</v>
      </c>
      <c r="AK28" s="90" t="n">
        <f aca="false">IF(AN28=12,L28,0)</f>
        <v>0</v>
      </c>
      <c r="AL28" s="90" t="n">
        <f aca="false">IF(AN28=21,L28,0)</f>
        <v>0</v>
      </c>
      <c r="AN28" s="90" t="n">
        <v>21</v>
      </c>
      <c r="AO28" s="90" t="n">
        <f aca="false">H28*0</f>
        <v>0</v>
      </c>
      <c r="AP28" s="90" t="n">
        <f aca="false">H28*(1-0)</f>
        <v>0</v>
      </c>
      <c r="AQ28" s="89" t="s">
        <v>208</v>
      </c>
      <c r="AV28" s="90" t="n">
        <f aca="false">AW28+AX28</f>
        <v>0</v>
      </c>
      <c r="AW28" s="90" t="n">
        <f aca="false">G28*AO28</f>
        <v>0</v>
      </c>
      <c r="AX28" s="90" t="n">
        <f aca="false">G28*AP28</f>
        <v>0</v>
      </c>
      <c r="AY28" s="89" t="s">
        <v>4381</v>
      </c>
      <c r="AZ28" s="89" t="s">
        <v>4382</v>
      </c>
      <c r="BA28" s="190" t="s">
        <v>4383</v>
      </c>
      <c r="BC28" s="90" t="n">
        <f aca="false">AW28+AX28</f>
        <v>0</v>
      </c>
      <c r="BD28" s="90" t="n">
        <f aca="false">H28/(100-BE28)*100</f>
        <v>0</v>
      </c>
      <c r="BE28" s="90" t="n">
        <v>0</v>
      </c>
      <c r="BF28" s="90" t="n">
        <f aca="false">O28</f>
        <v>0</v>
      </c>
      <c r="BH28" s="90" t="n">
        <f aca="false">G28*AO28</f>
        <v>0</v>
      </c>
      <c r="BI28" s="90" t="n">
        <f aca="false">G28*AP28</f>
        <v>0</v>
      </c>
      <c r="BJ28" s="90" t="n">
        <f aca="false">G28*H28</f>
        <v>0</v>
      </c>
      <c r="BK28" s="90"/>
      <c r="BL28" s="90"/>
      <c r="BW28" s="90" t="str">
        <f aca="false">I28</f>
        <v>21</v>
      </c>
      <c r="BX28" s="11" t="s">
        <v>4413</v>
      </c>
    </row>
    <row r="29" customFormat="false" ht="35.5" hidden="false" customHeight="true" outlineLevel="0" collapsed="false">
      <c r="A29" s="209" t="s">
        <v>214</v>
      </c>
      <c r="B29" s="209" t="s">
        <v>159</v>
      </c>
      <c r="C29" s="209" t="s">
        <v>4415</v>
      </c>
      <c r="D29" s="210" t="s">
        <v>4416</v>
      </c>
      <c r="E29" s="210"/>
      <c r="F29" s="209" t="s">
        <v>1484</v>
      </c>
      <c r="G29" s="211" t="n">
        <f aca="false">'Stavební rozpočet'!G1941</f>
        <v>1</v>
      </c>
      <c r="H29" s="212" t="n">
        <f aca="false">'Stavební rozpočet'!H1941</f>
        <v>0</v>
      </c>
      <c r="I29" s="213" t="s">
        <v>203</v>
      </c>
      <c r="J29" s="212" t="n">
        <f aca="false">G29*AO29</f>
        <v>0</v>
      </c>
      <c r="K29" s="212" t="n">
        <f aca="false">G29*AP29</f>
        <v>0</v>
      </c>
      <c r="L29" s="212" t="n">
        <f aca="false">G29*H29</f>
        <v>0</v>
      </c>
      <c r="M29" s="212" t="n">
        <f aca="false">L29*(1+BW29/100)</f>
        <v>0</v>
      </c>
      <c r="N29" s="212" t="n">
        <f aca="false">'Stavební rozpočet'!N1941</f>
        <v>0</v>
      </c>
      <c r="O29" s="212" t="n">
        <f aca="false">G29*N29</f>
        <v>0</v>
      </c>
      <c r="P29" s="213" t="s">
        <v>359</v>
      </c>
      <c r="Z29" s="90" t="n">
        <f aca="false">IF(AQ29="5",BJ29,0)</f>
        <v>0</v>
      </c>
      <c r="AB29" s="90" t="n">
        <f aca="false">IF(AQ29="1",BH29,0)</f>
        <v>0</v>
      </c>
      <c r="AC29" s="90" t="n">
        <f aca="false">IF(AQ29="1",BI29,0)</f>
        <v>0</v>
      </c>
      <c r="AD29" s="90" t="n">
        <f aca="false">IF(AQ29="7",BH29,0)</f>
        <v>0</v>
      </c>
      <c r="AE29" s="90" t="n">
        <f aca="false">IF(AQ29="7",BI29,0)</f>
        <v>0</v>
      </c>
      <c r="AF29" s="90" t="n">
        <f aca="false">IF(AQ29="2",BH29,0)</f>
        <v>0</v>
      </c>
      <c r="AG29" s="90" t="n">
        <f aca="false">IF(AQ29="2",BI29,0)</f>
        <v>0</v>
      </c>
      <c r="AH29" s="90" t="n">
        <f aca="false">IF(AQ29="0",BJ29,0)</f>
        <v>0</v>
      </c>
      <c r="AI29" s="190" t="s">
        <v>159</v>
      </c>
      <c r="AJ29" s="90" t="n">
        <f aca="false">IF(AN29=0,L29,0)</f>
        <v>0</v>
      </c>
      <c r="AK29" s="90" t="n">
        <f aca="false">IF(AN29=12,L29,0)</f>
        <v>0</v>
      </c>
      <c r="AL29" s="90" t="n">
        <f aca="false">IF(AN29=21,L29,0)</f>
        <v>0</v>
      </c>
      <c r="AN29" s="90" t="n">
        <v>21</v>
      </c>
      <c r="AO29" s="90" t="n">
        <f aca="false">H29*0</f>
        <v>0</v>
      </c>
      <c r="AP29" s="90" t="n">
        <f aca="false">H29*(1-0)</f>
        <v>0</v>
      </c>
      <c r="AQ29" s="89" t="s">
        <v>208</v>
      </c>
      <c r="AV29" s="90" t="n">
        <f aca="false">AW29+AX29</f>
        <v>0</v>
      </c>
      <c r="AW29" s="90" t="n">
        <f aca="false">G29*AO29</f>
        <v>0</v>
      </c>
      <c r="AX29" s="90" t="n">
        <f aca="false">G29*AP29</f>
        <v>0</v>
      </c>
      <c r="AY29" s="89" t="s">
        <v>4381</v>
      </c>
      <c r="AZ29" s="89" t="s">
        <v>4382</v>
      </c>
      <c r="BA29" s="190" t="s">
        <v>4383</v>
      </c>
      <c r="BC29" s="90" t="n">
        <f aca="false">AW29+AX29</f>
        <v>0</v>
      </c>
      <c r="BD29" s="90" t="n">
        <f aca="false">H29/(100-BE29)*100</f>
        <v>0</v>
      </c>
      <c r="BE29" s="90" t="n">
        <v>0</v>
      </c>
      <c r="BF29" s="90" t="n">
        <f aca="false">O29</f>
        <v>0</v>
      </c>
      <c r="BH29" s="90" t="n">
        <f aca="false">G29*AO29</f>
        <v>0</v>
      </c>
      <c r="BI29" s="90" t="n">
        <f aca="false">G29*AP29</f>
        <v>0</v>
      </c>
      <c r="BJ29" s="90" t="n">
        <f aca="false">G29*H29</f>
        <v>0</v>
      </c>
      <c r="BK29" s="90"/>
      <c r="BL29" s="90"/>
      <c r="BW29" s="90" t="str">
        <f aca="false">I29</f>
        <v>21</v>
      </c>
      <c r="BX29" s="11" t="s">
        <v>4416</v>
      </c>
    </row>
    <row r="30" customFormat="false" ht="19.85" hidden="false" customHeight="true" outlineLevel="0" collapsed="false">
      <c r="J30" s="172" t="s">
        <v>160</v>
      </c>
      <c r="K30" s="172"/>
      <c r="L30" s="358" t="n">
        <f aca="false">L13</f>
        <v>0</v>
      </c>
      <c r="M30" s="358" t="n">
        <f aca="false">M13</f>
        <v>0</v>
      </c>
    </row>
    <row r="31" customFormat="false" ht="15" hidden="false" customHeight="false" outlineLevel="0" collapsed="false">
      <c r="A31" s="1"/>
    </row>
    <row r="32" customFormat="false" ht="15" hidden="true" customHeight="false" outlineLevel="0" collapsed="false">
      <c r="A32" s="11"/>
      <c r="B32" s="11"/>
      <c r="C32" s="11"/>
      <c r="D32" s="11"/>
      <c r="E32" s="11"/>
      <c r="F32" s="11"/>
      <c r="G32" s="11"/>
      <c r="H32" s="11"/>
      <c r="I32" s="11"/>
      <c r="J32" s="11"/>
      <c r="K32" s="11"/>
      <c r="L32" s="11"/>
      <c r="M32" s="11"/>
      <c r="N32" s="11"/>
      <c r="O32" s="11"/>
      <c r="P32" s="11"/>
    </row>
    <row r="33" customFormat="false" ht="15" hidden="true" customHeight="false" outlineLevel="0" collapsed="false"/>
  </sheetData>
  <mergeCells count="49">
    <mergeCell ref="A1:P1"/>
    <mergeCell ref="A2:C3"/>
    <mergeCell ref="D2:E3"/>
    <mergeCell ref="F2:G3"/>
    <mergeCell ref="H2:H3"/>
    <mergeCell ref="I2:J3"/>
    <mergeCell ref="K2:P3"/>
    <mergeCell ref="A4:C5"/>
    <mergeCell ref="D4:E5"/>
    <mergeCell ref="F4:G5"/>
    <mergeCell ref="H4:H5"/>
    <mergeCell ref="I4:J5"/>
    <mergeCell ref="K4:P5"/>
    <mergeCell ref="A6:C7"/>
    <mergeCell ref="D6:E7"/>
    <mergeCell ref="F6:G7"/>
    <mergeCell ref="H6:H7"/>
    <mergeCell ref="I6:J7"/>
    <mergeCell ref="K6:P7"/>
    <mergeCell ref="A8:C9"/>
    <mergeCell ref="D8:E9"/>
    <mergeCell ref="F8:G9"/>
    <mergeCell ref="H8:H9"/>
    <mergeCell ref="I8:J9"/>
    <mergeCell ref="K8:P9"/>
    <mergeCell ref="D10:E10"/>
    <mergeCell ref="J10:L10"/>
    <mergeCell ref="N10:O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J30:K30"/>
    <mergeCell ref="A32:P32"/>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932CC"/>
    <pageSetUpPr fitToPage="true"/>
  </sheetPr>
  <dimension ref="A1:H47"/>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E33" activeCellId="0" sqref="E33"/>
    </sheetView>
  </sheetViews>
  <sheetFormatPr defaultColWidth="12.1484375" defaultRowHeight="15" zeroHeight="false" outlineLevelRow="0" outlineLevelCol="0"/>
  <cols>
    <col collapsed="false" customWidth="true" hidden="false" outlineLevel="0" max="2" min="1" style="25" width="9.14"/>
    <col collapsed="false" customWidth="true" hidden="false" outlineLevel="0" max="3" min="3" style="25" width="14.29"/>
    <col collapsed="false" customWidth="true" hidden="false" outlineLevel="0" max="4" min="4" style="174" width="42.86"/>
    <col collapsed="false" customWidth="true" hidden="false" outlineLevel="0" max="5" min="5" style="25" width="36.54"/>
    <col collapsed="false" customWidth="true" hidden="false" outlineLevel="0" max="6" min="6" style="25" width="24.14"/>
    <col collapsed="false" customWidth="true" hidden="false" outlineLevel="0" max="7" min="7" style="25" width="15.71"/>
    <col collapsed="false" customWidth="true" hidden="false" outlineLevel="0" max="8" min="8" style="25" width="20"/>
  </cols>
  <sheetData>
    <row r="1" customFormat="false" ht="39.7" hidden="false" customHeight="true" outlineLevel="0" collapsed="false">
      <c r="A1" s="177" t="s">
        <v>6020</v>
      </c>
      <c r="B1" s="177"/>
      <c r="C1" s="177"/>
      <c r="D1" s="177"/>
      <c r="E1" s="177"/>
      <c r="F1" s="177"/>
      <c r="G1" s="177"/>
      <c r="H1" s="177"/>
    </row>
    <row r="2" customFormat="false" ht="15" hidden="false" customHeight="true" outlineLevel="0" collapsed="false">
      <c r="A2" s="3" t="s">
        <v>1</v>
      </c>
      <c r="B2" s="3"/>
      <c r="C2" s="4" t="str">
        <f aca="false">'Stavební rozpočet'!C2</f>
        <v>FOTBALOVÁ HŘIŠTĚ VLACHOVICKÁ, NOVÉ MĚSTO NA MORAVĚ 1 ETAPA</v>
      </c>
      <c r="D2" s="4"/>
      <c r="E2" s="5" t="s">
        <v>2</v>
      </c>
      <c r="F2" s="75" t="str">
        <f aca="false">'Stavební rozpočet'!I2</f>
        <v>MĚSTO NOVÉ MĚSTO NA MORAVĚ
VRATISLAVOVO NÁM. 103, 592 31 NOVÉ MĚSTO NA MORAVĚ</v>
      </c>
      <c r="G2" s="75"/>
      <c r="H2" s="75"/>
    </row>
    <row r="3" customFormat="false" ht="15" hidden="false" customHeight="false" outlineLevel="0" collapsed="false">
      <c r="A3" s="3"/>
      <c r="B3" s="3"/>
      <c r="C3" s="4"/>
      <c r="D3" s="4"/>
      <c r="E3" s="5"/>
      <c r="F3" s="5"/>
      <c r="G3" s="75"/>
      <c r="H3" s="75"/>
    </row>
    <row r="4" customFormat="false" ht="15" hidden="false" customHeight="true" outlineLevel="0" collapsed="false">
      <c r="A4" s="9" t="s">
        <v>5</v>
      </c>
      <c r="B4" s="9"/>
      <c r="C4" s="10" t="str">
        <f aca="false">'Stavební rozpočet'!C4</f>
        <v>NOVOSTAVBA 1 ETAPY</v>
      </c>
      <c r="D4" s="10"/>
      <c r="E4" s="11" t="s">
        <v>6</v>
      </c>
      <c r="F4" s="76" t="str">
        <f aca="false">'Stavební rozpočet'!I4</f>
        <v>Gremis, s.r.o., Jihlavská 230, 594 01 Velké Meziřičí</v>
      </c>
      <c r="G4" s="76"/>
      <c r="H4" s="76"/>
    </row>
    <row r="5" customFormat="false" ht="15" hidden="false" customHeight="false" outlineLevel="0" collapsed="false">
      <c r="A5" s="9"/>
      <c r="B5" s="9"/>
      <c r="C5" s="10"/>
      <c r="D5" s="10"/>
      <c r="E5" s="11"/>
      <c r="F5" s="11"/>
      <c r="G5" s="76"/>
      <c r="H5" s="76"/>
    </row>
    <row r="6" customFormat="false" ht="15" hidden="false" customHeight="true" outlineLevel="0" collapsed="false">
      <c r="A6" s="9" t="s">
        <v>8</v>
      </c>
      <c r="B6" s="9"/>
      <c r="C6" s="10" t="str">
        <f aca="false">'Stavební rozpočet'!C6</f>
        <v>NOVÉ MĚSTO NA MORAVĚ</v>
      </c>
      <c r="D6" s="10"/>
      <c r="E6" s="11" t="s">
        <v>9</v>
      </c>
      <c r="F6" s="76" t="str">
        <f aca="false">'Stavební rozpočet'!I6</f>
        <v> </v>
      </c>
      <c r="G6" s="76"/>
      <c r="H6" s="76"/>
    </row>
    <row r="7" customFormat="false" ht="15" hidden="false" customHeight="false" outlineLevel="0" collapsed="false">
      <c r="A7" s="9"/>
      <c r="B7" s="9"/>
      <c r="C7" s="10"/>
      <c r="D7" s="10"/>
      <c r="E7" s="11"/>
      <c r="F7" s="11"/>
      <c r="G7" s="76"/>
      <c r="H7" s="76"/>
    </row>
    <row r="8" customFormat="false" ht="15" hidden="false" customHeight="true" outlineLevel="0" collapsed="false">
      <c r="A8" s="9" t="s">
        <v>14</v>
      </c>
      <c r="B8" s="9"/>
      <c r="C8" s="10" t="str">
        <f aca="false">'Stavební rozpočet'!I8</f>
        <v>Bohuslav Hemala</v>
      </c>
      <c r="D8" s="10"/>
      <c r="E8" s="11" t="s">
        <v>96</v>
      </c>
      <c r="F8" s="76" t="str">
        <f aca="false">'Stavební rozpočet'!F8</f>
        <v>11.12.2024</v>
      </c>
      <c r="G8" s="76"/>
      <c r="H8" s="76"/>
    </row>
    <row r="9" customFormat="false" ht="15" hidden="false" customHeight="false" outlineLevel="0" collapsed="false">
      <c r="A9" s="9"/>
      <c r="B9" s="9"/>
      <c r="C9" s="10"/>
      <c r="D9" s="10"/>
      <c r="E9" s="11"/>
      <c r="F9" s="11"/>
      <c r="G9" s="76"/>
      <c r="H9" s="76"/>
    </row>
    <row r="10" customFormat="false" ht="15" hidden="false" customHeight="true" outlineLevel="0" collapsed="false">
      <c r="A10" s="359" t="s">
        <v>170</v>
      </c>
      <c r="B10" s="360" t="s">
        <v>100</v>
      </c>
      <c r="C10" s="360" t="s">
        <v>171</v>
      </c>
      <c r="D10" s="361" t="s">
        <v>101</v>
      </c>
      <c r="E10" s="361"/>
      <c r="F10" s="360" t="s">
        <v>172</v>
      </c>
      <c r="G10" s="362" t="s">
        <v>173</v>
      </c>
      <c r="H10" s="363" t="s">
        <v>4418</v>
      </c>
    </row>
    <row r="11" customFormat="false" ht="15" hidden="false" customHeight="true" outlineLevel="0" collapsed="false">
      <c r="A11" s="204"/>
      <c r="B11" s="204" t="s">
        <v>4419</v>
      </c>
      <c r="C11" s="204" t="s">
        <v>4377</v>
      </c>
      <c r="D11" s="205" t="s">
        <v>4378</v>
      </c>
      <c r="E11" s="205"/>
      <c r="F11" s="204"/>
      <c r="G11" s="208"/>
      <c r="H11" s="208"/>
    </row>
    <row r="12" customFormat="false" ht="24.05" hidden="false" customHeight="true" outlineLevel="0" collapsed="false">
      <c r="A12" s="209" t="s">
        <v>199</v>
      </c>
      <c r="B12" s="209" t="s">
        <v>159</v>
      </c>
      <c r="C12" s="209" t="s">
        <v>1318</v>
      </c>
      <c r="D12" s="210" t="s">
        <v>4380</v>
      </c>
      <c r="E12" s="210"/>
      <c r="F12" s="209" t="s">
        <v>1309</v>
      </c>
      <c r="G12" s="212" t="n">
        <v>16</v>
      </c>
      <c r="H12" s="212" t="n">
        <v>0</v>
      </c>
    </row>
    <row r="13" customFormat="false" ht="15" hidden="false" customHeight="false" outlineLevel="0" collapsed="false">
      <c r="A13" s="364"/>
      <c r="B13" s="364"/>
      <c r="C13" s="364"/>
      <c r="D13" s="365" t="s">
        <v>5560</v>
      </c>
      <c r="E13" s="366"/>
      <c r="F13" s="366"/>
      <c r="G13" s="367" t="n">
        <v>16</v>
      </c>
      <c r="H13" s="364"/>
    </row>
    <row r="14" customFormat="false" ht="15" hidden="false" customHeight="true" outlineLevel="0" collapsed="false">
      <c r="A14" s="209" t="s">
        <v>208</v>
      </c>
      <c r="B14" s="209" t="s">
        <v>159</v>
      </c>
      <c r="C14" s="209" t="s">
        <v>1318</v>
      </c>
      <c r="D14" s="210" t="s">
        <v>4385</v>
      </c>
      <c r="E14" s="210"/>
      <c r="F14" s="209" t="s">
        <v>1309</v>
      </c>
      <c r="G14" s="212" t="n">
        <v>285</v>
      </c>
      <c r="H14" s="212" t="n">
        <v>0</v>
      </c>
    </row>
    <row r="15" customFormat="false" ht="15" hidden="false" customHeight="false" outlineLevel="0" collapsed="false">
      <c r="A15" s="364"/>
      <c r="B15" s="364"/>
      <c r="C15" s="364"/>
      <c r="D15" s="365" t="s">
        <v>1103</v>
      </c>
      <c r="E15" s="366"/>
      <c r="F15" s="366"/>
      <c r="G15" s="367" t="n">
        <v>285</v>
      </c>
      <c r="H15" s="364"/>
    </row>
    <row r="16" customFormat="false" ht="15" hidden="false" customHeight="true" outlineLevel="0" collapsed="false">
      <c r="A16" s="209" t="s">
        <v>211</v>
      </c>
      <c r="B16" s="209" t="s">
        <v>159</v>
      </c>
      <c r="C16" s="209" t="s">
        <v>1318</v>
      </c>
      <c r="D16" s="210" t="s">
        <v>4387</v>
      </c>
      <c r="E16" s="210"/>
      <c r="F16" s="209" t="s">
        <v>1309</v>
      </c>
      <c r="G16" s="212" t="n">
        <v>12</v>
      </c>
      <c r="H16" s="212" t="n">
        <v>0</v>
      </c>
    </row>
    <row r="17" customFormat="false" ht="15" hidden="false" customHeight="false" outlineLevel="0" collapsed="false">
      <c r="A17" s="364"/>
      <c r="B17" s="364"/>
      <c r="C17" s="364"/>
      <c r="D17" s="365" t="s">
        <v>247</v>
      </c>
      <c r="E17" s="366"/>
      <c r="F17" s="366"/>
      <c r="G17" s="367" t="n">
        <v>12</v>
      </c>
      <c r="H17" s="364"/>
    </row>
    <row r="18" customFormat="false" ht="15" hidden="false" customHeight="true" outlineLevel="0" collapsed="false">
      <c r="A18" s="209" t="s">
        <v>216</v>
      </c>
      <c r="B18" s="209" t="s">
        <v>159</v>
      </c>
      <c r="C18" s="209" t="s">
        <v>1318</v>
      </c>
      <c r="D18" s="210" t="s">
        <v>4389</v>
      </c>
      <c r="E18" s="210"/>
      <c r="F18" s="209" t="s">
        <v>1309</v>
      </c>
      <c r="G18" s="212" t="n">
        <v>25</v>
      </c>
      <c r="H18" s="212" t="n">
        <v>0</v>
      </c>
    </row>
    <row r="19" customFormat="false" ht="15" hidden="false" customHeight="false" outlineLevel="0" collapsed="false">
      <c r="A19" s="364"/>
      <c r="B19" s="364"/>
      <c r="C19" s="364"/>
      <c r="D19" s="365" t="s">
        <v>289</v>
      </c>
      <c r="E19" s="366"/>
      <c r="F19" s="366"/>
      <c r="G19" s="367" t="n">
        <v>25</v>
      </c>
      <c r="H19" s="364"/>
    </row>
    <row r="20" customFormat="false" ht="24.05" hidden="false" customHeight="true" outlineLevel="0" collapsed="false">
      <c r="A20" s="209" t="s">
        <v>220</v>
      </c>
      <c r="B20" s="209" t="s">
        <v>159</v>
      </c>
      <c r="C20" s="209" t="s">
        <v>1318</v>
      </c>
      <c r="D20" s="210" t="s">
        <v>4391</v>
      </c>
      <c r="E20" s="210"/>
      <c r="F20" s="209" t="s">
        <v>1309</v>
      </c>
      <c r="G20" s="212" t="n">
        <v>45</v>
      </c>
      <c r="H20" s="212" t="n">
        <v>0</v>
      </c>
    </row>
    <row r="21" customFormat="false" ht="15" hidden="false" customHeight="false" outlineLevel="0" collapsed="false">
      <c r="A21" s="364"/>
      <c r="B21" s="364"/>
      <c r="C21" s="364"/>
      <c r="D21" s="365" t="s">
        <v>353</v>
      </c>
      <c r="E21" s="366"/>
      <c r="F21" s="366"/>
      <c r="G21" s="367" t="n">
        <v>45</v>
      </c>
      <c r="H21" s="364"/>
    </row>
    <row r="22" customFormat="false" ht="15" hidden="false" customHeight="true" outlineLevel="0" collapsed="false">
      <c r="A22" s="209" t="s">
        <v>223</v>
      </c>
      <c r="B22" s="209" t="s">
        <v>159</v>
      </c>
      <c r="C22" s="209" t="s">
        <v>1318</v>
      </c>
      <c r="D22" s="210" t="s">
        <v>4393</v>
      </c>
      <c r="E22" s="210"/>
      <c r="F22" s="209" t="s">
        <v>1309</v>
      </c>
      <c r="G22" s="212" t="n">
        <v>35</v>
      </c>
      <c r="H22" s="212" t="n">
        <v>0</v>
      </c>
    </row>
    <row r="23" customFormat="false" ht="15" hidden="false" customHeight="false" outlineLevel="0" collapsed="false">
      <c r="A23" s="364"/>
      <c r="B23" s="364"/>
      <c r="C23" s="364"/>
      <c r="D23" s="365" t="s">
        <v>320</v>
      </c>
      <c r="E23" s="366"/>
      <c r="F23" s="366"/>
      <c r="G23" s="367" t="n">
        <v>35</v>
      </c>
      <c r="H23" s="364"/>
    </row>
    <row r="24" customFormat="false" ht="15" hidden="false" customHeight="true" outlineLevel="0" collapsed="false">
      <c r="A24" s="209" t="s">
        <v>226</v>
      </c>
      <c r="B24" s="209" t="s">
        <v>159</v>
      </c>
      <c r="C24" s="209" t="s">
        <v>1318</v>
      </c>
      <c r="D24" s="210" t="s">
        <v>4395</v>
      </c>
      <c r="E24" s="210"/>
      <c r="F24" s="209" t="s">
        <v>1309</v>
      </c>
      <c r="G24" s="212" t="n">
        <v>35</v>
      </c>
      <c r="H24" s="212" t="n">
        <v>0</v>
      </c>
    </row>
    <row r="25" customFormat="false" ht="15" hidden="false" customHeight="false" outlineLevel="0" collapsed="false">
      <c r="A25" s="364"/>
      <c r="B25" s="364"/>
      <c r="C25" s="364"/>
      <c r="D25" s="365" t="s">
        <v>320</v>
      </c>
      <c r="E25" s="366"/>
      <c r="F25" s="366"/>
      <c r="G25" s="367" t="n">
        <v>35</v>
      </c>
      <c r="H25" s="364"/>
    </row>
    <row r="26" customFormat="false" ht="24.05" hidden="false" customHeight="true" outlineLevel="0" collapsed="false">
      <c r="A26" s="209" t="s">
        <v>229</v>
      </c>
      <c r="B26" s="209" t="s">
        <v>159</v>
      </c>
      <c r="C26" s="209" t="s">
        <v>4397</v>
      </c>
      <c r="D26" s="210" t="s">
        <v>4398</v>
      </c>
      <c r="E26" s="210"/>
      <c r="F26" s="209" t="s">
        <v>79</v>
      </c>
      <c r="G26" s="212"/>
      <c r="H26" s="212" t="n">
        <v>0</v>
      </c>
    </row>
    <row r="27" customFormat="false" ht="15" hidden="false" customHeight="false" outlineLevel="0" collapsed="false">
      <c r="A27" s="364"/>
      <c r="B27" s="364"/>
      <c r="C27" s="364"/>
      <c r="D27" s="365"/>
      <c r="E27" s="366"/>
      <c r="F27" s="366"/>
      <c r="G27" s="367"/>
      <c r="H27" s="364"/>
    </row>
    <row r="28" customFormat="false" ht="24.05" hidden="false" customHeight="true" outlineLevel="0" collapsed="false">
      <c r="A28" s="209" t="s">
        <v>233</v>
      </c>
      <c r="B28" s="209" t="s">
        <v>159</v>
      </c>
      <c r="C28" s="209" t="s">
        <v>4400</v>
      </c>
      <c r="D28" s="210" t="s">
        <v>4401</v>
      </c>
      <c r="E28" s="210"/>
      <c r="F28" s="209" t="s">
        <v>79</v>
      </c>
      <c r="G28" s="212"/>
      <c r="H28" s="212" t="n">
        <v>0</v>
      </c>
    </row>
    <row r="29" customFormat="false" ht="15" hidden="false" customHeight="false" outlineLevel="0" collapsed="false">
      <c r="A29" s="364"/>
      <c r="B29" s="364"/>
      <c r="C29" s="364"/>
      <c r="D29" s="365"/>
      <c r="E29" s="366"/>
      <c r="F29" s="366"/>
      <c r="G29" s="367"/>
      <c r="H29" s="364"/>
    </row>
    <row r="30" customFormat="false" ht="24.05" hidden="false" customHeight="true" outlineLevel="0" collapsed="false">
      <c r="A30" s="209" t="s">
        <v>237</v>
      </c>
      <c r="B30" s="209" t="s">
        <v>159</v>
      </c>
      <c r="C30" s="209" t="s">
        <v>1318</v>
      </c>
      <c r="D30" s="210" t="s">
        <v>4403</v>
      </c>
      <c r="E30" s="210"/>
      <c r="F30" s="209" t="s">
        <v>1309</v>
      </c>
      <c r="G30" s="212" t="n">
        <v>200</v>
      </c>
      <c r="H30" s="212" t="n">
        <v>0</v>
      </c>
    </row>
    <row r="31" customFormat="false" ht="15" hidden="false" customHeight="false" outlineLevel="0" collapsed="false">
      <c r="A31" s="364"/>
      <c r="B31" s="364"/>
      <c r="C31" s="364"/>
      <c r="D31" s="365" t="s">
        <v>815</v>
      </c>
      <c r="E31" s="366"/>
      <c r="F31" s="366"/>
      <c r="G31" s="367" t="n">
        <v>200</v>
      </c>
      <c r="H31" s="364"/>
    </row>
    <row r="32" customFormat="false" ht="15" hidden="false" customHeight="true" outlineLevel="0" collapsed="false">
      <c r="A32" s="209" t="s">
        <v>242</v>
      </c>
      <c r="B32" s="209" t="s">
        <v>159</v>
      </c>
      <c r="C32" s="209" t="s">
        <v>1318</v>
      </c>
      <c r="D32" s="210" t="s">
        <v>4405</v>
      </c>
      <c r="E32" s="210"/>
      <c r="F32" s="209" t="s">
        <v>1309</v>
      </c>
      <c r="G32" s="212" t="n">
        <v>60</v>
      </c>
      <c r="H32" s="212" t="n">
        <v>0</v>
      </c>
    </row>
    <row r="33" customFormat="false" ht="15" hidden="false" customHeight="false" outlineLevel="0" collapsed="false">
      <c r="A33" s="364"/>
      <c r="B33" s="364"/>
      <c r="C33" s="364"/>
      <c r="D33" s="365" t="s">
        <v>386</v>
      </c>
      <c r="E33" s="366"/>
      <c r="F33" s="366"/>
      <c r="G33" s="367" t="n">
        <v>60</v>
      </c>
      <c r="H33" s="364"/>
    </row>
    <row r="34" customFormat="false" ht="24.05" hidden="false" customHeight="true" outlineLevel="0" collapsed="false">
      <c r="A34" s="209" t="s">
        <v>247</v>
      </c>
      <c r="B34" s="209" t="s">
        <v>159</v>
      </c>
      <c r="C34" s="209" t="s">
        <v>1318</v>
      </c>
      <c r="D34" s="210" t="s">
        <v>4407</v>
      </c>
      <c r="E34" s="210"/>
      <c r="F34" s="209" t="s">
        <v>1309</v>
      </c>
      <c r="G34" s="212" t="n">
        <v>16</v>
      </c>
      <c r="H34" s="212" t="n">
        <v>0</v>
      </c>
    </row>
    <row r="35" customFormat="false" ht="15" hidden="false" customHeight="false" outlineLevel="0" collapsed="false">
      <c r="A35" s="364"/>
      <c r="B35" s="364"/>
      <c r="C35" s="364"/>
      <c r="D35" s="365" t="s">
        <v>214</v>
      </c>
      <c r="E35" s="366"/>
      <c r="F35" s="366"/>
      <c r="G35" s="367" t="n">
        <v>16</v>
      </c>
      <c r="H35" s="364"/>
    </row>
    <row r="36" customFormat="false" ht="15" hidden="false" customHeight="true" outlineLevel="0" collapsed="false">
      <c r="A36" s="209" t="s">
        <v>197</v>
      </c>
      <c r="B36" s="209" t="s">
        <v>159</v>
      </c>
      <c r="C36" s="209" t="s">
        <v>1318</v>
      </c>
      <c r="D36" s="210" t="s">
        <v>4409</v>
      </c>
      <c r="E36" s="210"/>
      <c r="F36" s="209" t="s">
        <v>1309</v>
      </c>
      <c r="G36" s="212" t="n">
        <v>72</v>
      </c>
      <c r="H36" s="212" t="n">
        <v>0</v>
      </c>
    </row>
    <row r="37" customFormat="false" ht="15" hidden="false" customHeight="false" outlineLevel="0" collapsed="false">
      <c r="A37" s="364"/>
      <c r="B37" s="364"/>
      <c r="C37" s="364"/>
      <c r="D37" s="365" t="s">
        <v>440</v>
      </c>
      <c r="E37" s="366"/>
      <c r="F37" s="366"/>
      <c r="G37" s="367" t="n">
        <v>72</v>
      </c>
      <c r="H37" s="364"/>
    </row>
    <row r="38" customFormat="false" ht="15" hidden="false" customHeight="true" outlineLevel="0" collapsed="false">
      <c r="A38" s="209" t="s">
        <v>252</v>
      </c>
      <c r="B38" s="209" t="s">
        <v>159</v>
      </c>
      <c r="C38" s="209" t="s">
        <v>1318</v>
      </c>
      <c r="D38" s="210" t="s">
        <v>4411</v>
      </c>
      <c r="E38" s="210"/>
      <c r="F38" s="209" t="s">
        <v>1309</v>
      </c>
      <c r="G38" s="212" t="n">
        <v>25</v>
      </c>
      <c r="H38" s="212" t="n">
        <v>0</v>
      </c>
    </row>
    <row r="39" customFormat="false" ht="15" hidden="false" customHeight="false" outlineLevel="0" collapsed="false">
      <c r="A39" s="364"/>
      <c r="B39" s="364"/>
      <c r="C39" s="364"/>
      <c r="D39" s="365" t="s">
        <v>289</v>
      </c>
      <c r="E39" s="366"/>
      <c r="F39" s="366"/>
      <c r="G39" s="367" t="n">
        <v>25</v>
      </c>
      <c r="H39" s="364"/>
    </row>
    <row r="40" customFormat="false" ht="24.05" hidden="false" customHeight="true" outlineLevel="0" collapsed="false">
      <c r="A40" s="209" t="s">
        <v>256</v>
      </c>
      <c r="B40" s="209" t="s">
        <v>159</v>
      </c>
      <c r="C40" s="209" t="s">
        <v>1318</v>
      </c>
      <c r="D40" s="210" t="s">
        <v>4413</v>
      </c>
      <c r="E40" s="210"/>
      <c r="F40" s="209" t="s">
        <v>1309</v>
      </c>
      <c r="G40" s="212" t="n">
        <v>25</v>
      </c>
      <c r="H40" s="212" t="n">
        <v>0</v>
      </c>
    </row>
    <row r="41" customFormat="false" ht="15" hidden="false" customHeight="false" outlineLevel="0" collapsed="false">
      <c r="A41" s="364"/>
      <c r="B41" s="364"/>
      <c r="C41" s="364"/>
      <c r="D41" s="365" t="s">
        <v>289</v>
      </c>
      <c r="E41" s="366"/>
      <c r="F41" s="366"/>
      <c r="G41" s="367" t="n">
        <v>25</v>
      </c>
      <c r="H41" s="364"/>
    </row>
    <row r="42" customFormat="false" ht="24.05" hidden="false" customHeight="true" outlineLevel="0" collapsed="false">
      <c r="A42" s="209" t="s">
        <v>214</v>
      </c>
      <c r="B42" s="209" t="s">
        <v>159</v>
      </c>
      <c r="C42" s="209" t="s">
        <v>4415</v>
      </c>
      <c r="D42" s="210" t="s">
        <v>4416</v>
      </c>
      <c r="E42" s="210"/>
      <c r="F42" s="209" t="s">
        <v>1484</v>
      </c>
      <c r="G42" s="212" t="n">
        <v>1</v>
      </c>
      <c r="H42" s="212" t="n">
        <v>0</v>
      </c>
    </row>
    <row r="43" customFormat="false" ht="15" hidden="false" customHeight="false" outlineLevel="0" collapsed="false">
      <c r="A43" s="364"/>
      <c r="B43" s="364"/>
      <c r="C43" s="364"/>
      <c r="D43" s="365" t="s">
        <v>199</v>
      </c>
      <c r="E43" s="366"/>
      <c r="F43" s="366"/>
      <c r="G43" s="367" t="n">
        <v>1</v>
      </c>
      <c r="H43" s="364"/>
    </row>
    <row r="45" customFormat="false" ht="15" hidden="false" customHeight="false" outlineLevel="0" collapsed="false">
      <c r="A45" s="1"/>
    </row>
    <row r="46" customFormat="false" ht="15" hidden="true" customHeight="false" outlineLevel="0" collapsed="false">
      <c r="A46" s="11"/>
      <c r="B46" s="11"/>
      <c r="C46" s="11"/>
      <c r="D46" s="11"/>
      <c r="E46" s="11"/>
      <c r="F46" s="11"/>
      <c r="G46" s="11"/>
    </row>
    <row r="47" customFormat="false" ht="15" hidden="true" customHeight="false" outlineLevel="0" collapsed="false"/>
  </sheetData>
  <mergeCells count="52">
    <mergeCell ref="A1:H1"/>
    <mergeCell ref="A2:B3"/>
    <mergeCell ref="C2:D3"/>
    <mergeCell ref="E2:E3"/>
    <mergeCell ref="F2:H3"/>
    <mergeCell ref="A4:B5"/>
    <mergeCell ref="C4:D5"/>
    <mergeCell ref="E4:E5"/>
    <mergeCell ref="F4:H5"/>
    <mergeCell ref="A6:B7"/>
    <mergeCell ref="C6:D7"/>
    <mergeCell ref="E6:E7"/>
    <mergeCell ref="F6:H7"/>
    <mergeCell ref="A8:B9"/>
    <mergeCell ref="C8:D9"/>
    <mergeCell ref="E8:E9"/>
    <mergeCell ref="F8:H9"/>
    <mergeCell ref="D10:E10"/>
    <mergeCell ref="D11:E11"/>
    <mergeCell ref="D12:E12"/>
    <mergeCell ref="E13:F13"/>
    <mergeCell ref="D14:E14"/>
    <mergeCell ref="E15:F15"/>
    <mergeCell ref="D16:E16"/>
    <mergeCell ref="E17:F17"/>
    <mergeCell ref="D18:E18"/>
    <mergeCell ref="E19:F19"/>
    <mergeCell ref="D20:E20"/>
    <mergeCell ref="E21:F21"/>
    <mergeCell ref="D22:E22"/>
    <mergeCell ref="E23:F23"/>
    <mergeCell ref="D24:E24"/>
    <mergeCell ref="E25:F25"/>
    <mergeCell ref="D26:E26"/>
    <mergeCell ref="E27:F27"/>
    <mergeCell ref="D28:E28"/>
    <mergeCell ref="E29:F29"/>
    <mergeCell ref="D30:E30"/>
    <mergeCell ref="E31:F31"/>
    <mergeCell ref="D32:E32"/>
    <mergeCell ref="E33:F33"/>
    <mergeCell ref="D34:E34"/>
    <mergeCell ref="E35:F35"/>
    <mergeCell ref="D36:E36"/>
    <mergeCell ref="E37:F37"/>
    <mergeCell ref="D38:E38"/>
    <mergeCell ref="E39:F39"/>
    <mergeCell ref="D40:E40"/>
    <mergeCell ref="E41:F41"/>
    <mergeCell ref="D42:E42"/>
    <mergeCell ref="E43:F43"/>
    <mergeCell ref="A46:G46"/>
  </mergeCells>
  <printOptions headings="false" gridLines="false" gridLinesSet="true" horizontalCentered="false" verticalCentered="false"/>
  <pageMargins left="0.39375" right="0.39375" top="0.590972222222222" bottom="0.590972222222222" header="0.511811023622047" footer="0.511811023622047"/>
  <pageSetup paperSize="1" scale="100" fitToWidth="1" fitToHeight="0" pageOrder="downThenOver" orientation="landscape" blackAndWhite="false" draft="false" cellComments="non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649</TotalTime>
  <Application>LibreOffice/24.8.3.2$Windows_X86_64 LibreOffice_project/48a6bac9e7e268aeb4c3483fcf825c94556d9f92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2021-06-10T20:06:38Z</dcterms:created>
  <dc:creator>HP</dc:creator>
  <dc:description/>
  <dc:language>cs-CZ</dc:language>
  <cp:lastModifiedBy/>
  <cp:lastPrinted>2024-12-15T10:44:22Z</cp:lastPrinted>
  <dcterms:modified xsi:type="dcterms:W3CDTF">2024-12-15T10:49:05Z</dcterms:modified>
  <cp:revision>122</cp:revision>
  <dc:subject/>
  <dc:title/>
</cp:coreProperties>
</file>

<file path=docProps/custom.xml><?xml version="1.0" encoding="utf-8"?>
<Properties xmlns="http://schemas.openxmlformats.org/officeDocument/2006/custom-properties" xmlns:vt="http://schemas.openxmlformats.org/officeDocument/2006/docPropsVTypes"/>
</file>